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35" windowWidth="24675" windowHeight="11490" firstSheet="2" activeTab="2"/>
  </bookViews>
  <sheets>
    <sheet name="Публикация до 150кВт" sheetId="5" r:id="rId1"/>
    <sheet name="Публикация 150кВт-670кВт" sheetId="12" r:id="rId2"/>
    <sheet name="Публикация 670кВт-10МВт" sheetId="13" r:id="rId3"/>
    <sheet name="Публикация по 1 категории" sheetId="10" r:id="rId4"/>
    <sheet name="параметры СВНЦ" sheetId="9" r:id="rId5"/>
    <sheet name="иные услуги" sheetId="8" r:id="rId6"/>
    <sheet name="Сбытовая надбавка" sheetId="3" r:id="rId7"/>
    <sheet name="Тарифы на передачу" sheetId="4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E15" i="3" l="1"/>
  <c r="E7" i="3"/>
  <c r="C8" i="8"/>
  <c r="J56" i="10"/>
  <c r="J54" i="10"/>
  <c r="J50" i="10"/>
  <c r="J48" i="10"/>
  <c r="J46" i="10"/>
  <c r="G68" i="10"/>
  <c r="D4" i="10"/>
  <c r="J17" i="10" l="1"/>
  <c r="J7" i="10" s="1"/>
  <c r="F15" i="3" l="1"/>
  <c r="H7" i="3"/>
  <c r="G7" i="3"/>
  <c r="F7" i="3"/>
  <c r="G23" i="3" l="1"/>
  <c r="H24" i="3"/>
  <c r="H23" i="3"/>
  <c r="G24" i="3"/>
  <c r="F24" i="3"/>
  <c r="F23" i="3"/>
  <c r="E24" i="3"/>
  <c r="E23" i="3"/>
  <c r="H17" i="3"/>
  <c r="H16" i="3"/>
  <c r="H15" i="3"/>
  <c r="G17" i="3"/>
  <c r="G16" i="3"/>
  <c r="G15" i="3"/>
  <c r="F17" i="3"/>
  <c r="F16" i="3"/>
  <c r="E17" i="3"/>
  <c r="E16" i="3"/>
  <c r="C9" i="8" l="1"/>
</calcChain>
</file>

<file path=xl/sharedStrings.xml><?xml version="1.0" encoding="utf-8"?>
<sst xmlns="http://schemas.openxmlformats.org/spreadsheetml/2006/main" count="7689" uniqueCount="2604">
  <si>
    <t>№</t>
  </si>
  <si>
    <t>показатель</t>
  </si>
  <si>
    <t>значение</t>
  </si>
  <si>
    <t>-</t>
  </si>
  <si>
    <t>1</t>
  </si>
  <si>
    <t>* Результатом расчета составляющей предельных уровней нерегулируемых цен является отрицательная величина, но в настоящем отчете вместо отрицательной величины согласно Договору о присоединении к торговой системе оптового рынка выводится 0;</t>
  </si>
  <si>
    <t>0</t>
  </si>
  <si>
    <t>13</t>
  </si>
  <si>
    <t>18</t>
  </si>
  <si>
    <t>0,01</t>
  </si>
  <si>
    <t>23</t>
  </si>
  <si>
    <t>Дифференцированная по часам расчетного периода 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системы, руб/МВтч</t>
  </si>
  <si>
    <t>Дифференцированная по часам расчетного периода нерегулируемая цена на электрическую энергию на оптовом рынке, определяемая по результатам конкурентного отбора заявок для балансирования системы для объема превышения планового потребления над фактическим, руб/МВтч</t>
  </si>
  <si>
    <t>Дифференцированная по часам расчетного периода нерегулируемая цена на электрическую энергию на оптовом рынке, определяемая по результатам конкурентного отбора заявок для балансирования системы для объема превышения фактического потребления над плановым, руб/МВтч</t>
  </si>
  <si>
    <t>Дифференцированная по часам расчетного периода нерегулируемая цена на электрическую энергию на оптовом рынке, определяемая по результатам конкурентного отбора ценовых заявок на сутки вперед, руб/МВтч</t>
  </si>
  <si>
    <t>час</t>
  </si>
  <si>
    <t>дата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</si>
  <si>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</si>
  <si>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вперед, руб/МВтч</t>
  </si>
  <si>
    <t>Объем электрической энергии, приобретенный участником оптового рынка за расчетный период по результатам конкурентного отбора заявок на сутки вперед, МВтч</t>
  </si>
  <si>
    <t>Объем электрической энергии, приобретенный участником оптового рынка за расчетный период по регулируемым ценам, МВтч</t>
  </si>
  <si>
    <t>Средневзвешенная 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системы, руб/МВтч</t>
  </si>
  <si>
    <t>Средневзвешенная нерегулируемая цена на мощность на оптовом рынке, руб/МВт</t>
  </si>
  <si>
    <t>Дневная зона</t>
  </si>
  <si>
    <t>Ночная зона</t>
  </si>
  <si>
    <t>Средневзвешенная нерегулируемая цена на электрическую энергию на оптовом рынке, определяемая для соответствующей зоны суток:</t>
  </si>
  <si>
    <t>Пиковая зона</t>
  </si>
  <si>
    <t>Полупиковая зона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</si>
  <si>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 по двум зонам суток: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</si>
  <si>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 по трем зонам суток:</t>
  </si>
  <si>
    <t>Дифференцированные по зонам суток расчетного периода средневзвешенные нерегулируемые цены на электрическую энергию (мощность) на оптовом рынке и средневзвешенные нерегулируемые цены на электрическую энергию на оптовом рынке, определяемые для соответствующих зон суток, руб/МВтч</t>
  </si>
  <si>
    <t>Новгородская область</t>
  </si>
  <si>
    <t>в субъекте РФ</t>
  </si>
  <si>
    <t>участника оптового рынка</t>
  </si>
  <si>
    <t>PNOVESK4, PNOVESK5, PNOVESK6</t>
  </si>
  <si>
    <t>PNOVESK1, PNOVESK2, PNOVESK3</t>
  </si>
  <si>
    <t>для совокупности  ГТП</t>
  </si>
  <si>
    <t>параметры за расчетный период</t>
  </si>
  <si>
    <t>Составляющие предельных уровней нерегулируемых цен, рассчитанные для групп точек поставки Участника оптового рынка, имеющего статус гарантирующего поставщика, находящихся в одном субъекте РФ</t>
  </si>
  <si>
    <t>Плата за иные услуги, оказание которых является неотъемлемой частью процесса поставки электрической энергии потребителям</t>
  </si>
  <si>
    <t>Величина платы за иные услуги, оказание которых является неотъемлемой частью процесса поставки электрической энергии потребителям, руб./МВт*ч</t>
  </si>
  <si>
    <t>Предельные уровни нерегулируемых цен на электрическую энергию (мощность) (далее - нерегулируемые цены),</t>
  </si>
  <si>
    <t xml:space="preserve">поставляемую покупателям (потребителям) </t>
  </si>
  <si>
    <t>в</t>
  </si>
  <si>
    <t xml:space="preserve"> г.</t>
  </si>
  <si>
    <t>(наименование гарантирующего поставщика)</t>
  </si>
  <si>
    <t>(месяц и 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</si>
  <si>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</si>
  <si>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 Предельный уровень нерегулируемых цен</t>
  </si>
  <si>
    <t>Уровень напряжения</t>
  </si>
  <si>
    <t>BH</t>
  </si>
  <si>
    <t>CH I</t>
  </si>
  <si>
    <t>CH II</t>
  </si>
  <si>
    <t>HH</t>
  </si>
  <si>
    <t>Предельный уровень нерегулируемых цен (рублей/МВт·ч без НДС)</t>
  </si>
  <si>
    <t>п.2 и п.3 смотри на листе "Публикация по 1 категории"</t>
  </si>
  <si>
    <t>II. Вторая ценовая категория
(для объемов покупки электрической энергии (мощности), учет которых осуществляется по зонам суток расчетного периода)</t>
  </si>
  <si>
    <t>Зоны суток</t>
  </si>
  <si>
    <t>Ночная</t>
  </si>
  <si>
    <t>Полупиковая</t>
  </si>
  <si>
    <t>Пиковая</t>
  </si>
  <si>
    <t>Дневная</t>
  </si>
  <si>
    <t>III. Третья ценовая категория
(для объемов покупки электрической энергии (мощности), в отношении которых за расчетный период осуществляется почасовой учет, но не осуществялется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</si>
  <si>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</si>
  <si>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</si>
  <si>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
1:00</t>
  </si>
  <si>
    <t>1:00 -
2:00</t>
  </si>
  <si>
    <t>2:00 -
3:00</t>
  </si>
  <si>
    <t>3:00 -
4:00</t>
  </si>
  <si>
    <t>4:00 -
5:00</t>
  </si>
  <si>
    <t>5:00 -
6:00</t>
  </si>
  <si>
    <t>6:00 -
7:00</t>
  </si>
  <si>
    <t>7:00 -
8:00</t>
  </si>
  <si>
    <t>8:00 -
9:00</t>
  </si>
  <si>
    <t>9:00 -
10:00</t>
  </si>
  <si>
    <t>10:00 -
11:00</t>
  </si>
  <si>
    <t>11:00 -
12:00</t>
  </si>
  <si>
    <t>12:00 -
13:00</t>
  </si>
  <si>
    <t>13:00 -
14:00</t>
  </si>
  <si>
    <t>14:00 -
15:00</t>
  </si>
  <si>
    <t>15:00 -
16:00</t>
  </si>
  <si>
    <t>16:00 -
17:00</t>
  </si>
  <si>
    <t>17:00 -
18:00</t>
  </si>
  <si>
    <t>18:00 -
19:00</t>
  </si>
  <si>
    <t>19:00 -
20:00</t>
  </si>
  <si>
    <t>20:00 -
21:00</t>
  </si>
  <si>
    <t>21:00 -
22:00</t>
  </si>
  <si>
    <t>22:00 -
23:00</t>
  </si>
  <si>
    <t>23:00 -
0:00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</si>
  <si>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</si>
  <si>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</si>
  <si>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</si>
  <si>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</si>
  <si>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</si>
  <si>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</si>
  <si>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</si>
  <si>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</si>
  <si>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</si>
  <si>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</si>
  <si>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</si>
  <si>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</si>
  <si>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</si>
  <si>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</si>
  <si>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</si>
  <si>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</si>
  <si>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</si>
  <si>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</si>
  <si>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</si>
  <si>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</si>
  <si>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</si>
  <si>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</si>
  <si>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</si>
  <si>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</si>
  <si>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</si>
  <si>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</si>
  <si>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</si>
  <si>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 xml:space="preserve"> рублей/МВт в месяц без НДС</t>
  </si>
  <si>
    <t>IV. Четвертая ценовая категория
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почасове планирование, а стоимость услуг по передаче электрической энергии определяется по тарифу на услуги по передече электрической энергии в двухставочном выражении)</t>
  </si>
  <si>
    <t>Ставка тарифа на услуги по передаче электрической энергии за содержание электрических сетей</t>
  </si>
  <si>
    <t>V. Пятая ценовая категория
(для объемов покупки электрической энергии (мощности), в отношении которых за расчетный период осуществляются почасовое
планирование и учет,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</si>
  <si>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
над соответствующим плановым почасовым объемом</t>
  </si>
  <si>
    <t>Ставка для превышения планового почасового объема покупки электрической энергии
над соответствующим фактическим почасовым объемом</t>
  </si>
  <si>
    <t>Величина ставки
(рублей/МВт·ч без НДС)</t>
  </si>
  <si>
    <t>Ставка для суммы плановых почасовых объемов покупки электрической энергии за расчетный период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</si>
  <si>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</si>
  <si>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VI. Шестая ценовая категория
(для объемов покупки электрической энергии (мощности), в отношении которых за расчетный период осуществляются почасовое
планирование и учет,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</si>
  <si>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VII. Компенсация потерь в электрических сетях территориальных сетевых организаций</t>
  </si>
  <si>
    <t>рублей/МВт·ч без НДС</t>
  </si>
  <si>
    <r>
      <rPr>
        <sz val="12"/>
        <color theme="0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>1.</t>
    </r>
    <r>
      <rPr>
        <sz val="12"/>
        <color theme="0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Предельный уровень нерегулируемых цен для трех зон суток, рублей/МВтч без НДС</t>
    </r>
  </si>
  <si>
    <r>
      <t>_____</t>
    </r>
    <r>
      <rPr>
        <sz val="12"/>
        <rFont val="Times New Roman"/>
        <family val="1"/>
        <charset val="204"/>
      </rPr>
      <t>2.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Предельный уровень нерегулируемых цен для двух зон суток, рублей/МВтч без НДС</t>
    </r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</si>
  <si>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Ставка за электрическую энергию предельного уровня нерегулируемых цен, рублей/МВтч без НДС</t>
    </r>
  </si>
  <si>
    <r>
      <t>_____</t>
    </r>
    <r>
      <rPr>
        <sz val="12"/>
        <rFont val="Times New Roman"/>
        <family val="1"/>
        <charset val="204"/>
      </rPr>
      <t>2.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Ставка за мощность, приобретаемую потребителем (покупателем), предельного уровня нерегулируемых цен -</t>
    </r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</si>
  <si>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Ставка за электрическую энергию предельного уровня нерегулируемой цены, рублей/МВтч без НДС</t>
    </r>
  </si>
  <si>
    <r>
      <t>_____</t>
    </r>
    <r>
      <rPr>
        <sz val="12"/>
        <rFont val="Times New Roman"/>
        <family val="1"/>
        <charset val="204"/>
      </rPr>
      <t>3.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нерегулируемой цены, рублей/МВт в месяц без НДС</t>
    </r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</si>
  <si>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нерегулируемой цены для первой ценовой категории:</t>
  </si>
  <si>
    <t>По гарантирующему поставщику:</t>
  </si>
  <si>
    <t>в периоде:</t>
  </si>
  <si>
    <t xml:space="preserve">2. Средневзвешенная нерегулируемая цена на электрическую энергию (мощность), используемая для расчета </t>
  </si>
  <si>
    <t>предельного уровня нерегулируемых цен для первой ценовой категории, рублей/МВтч без НДС</t>
  </si>
  <si>
    <t xml:space="preserve">3. Составляющие расчета средневзвешенной нерегулируемой цены на электрическую энергию (мощность), </t>
  </si>
  <si>
    <t>используемой для расчета предельного уровня нерегулируемых цен для первой ценовой категории</t>
  </si>
  <si>
    <t>а) средневзвешенная нерегулируемая цена на электрическую энергию на оптовом рынке, рублей/МВт*ч</t>
  </si>
  <si>
    <t>б) средневзвешенная нерегулируемая цена на мощность на оптовом рынке, рублей/МВт</t>
  </si>
  <si>
    <t>в) коэффициент оплаты мощности потребителями (покупателями), осуществляющими расчеты</t>
  </si>
  <si>
    <t xml:space="preserve">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</si>
  <si>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</si>
  <si>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 xml:space="preserve">д) величина мощности, соответствующей покупке электрической энергии гарантирующим поставщиком у </t>
  </si>
  <si>
    <t>производителей электрической энергии (мощности) на розничных рынках, МВт</t>
  </si>
  <si>
    <t>е) сумма величин мощности, оплачиваемой на розничном рынке потребителями (покупателями),</t>
  </si>
  <si>
    <t>осуществляющими расчеты по второй - шестой ценовым категориям, МВт,</t>
  </si>
  <si>
    <t>в том числе:</t>
  </si>
  <si>
    <t>по второй ценовой категории, МВт</t>
  </si>
  <si>
    <t xml:space="preserve">по третьей ценовой категории, МВт </t>
  </si>
  <si>
    <t>по четвертой ценовой категории, МВт</t>
  </si>
  <si>
    <t>по пятой ценовой категории, МВт</t>
  </si>
  <si>
    <t>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</si>
  <si>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</si>
  <si>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объем потребления электрической энергии потребителями (покупателями) осуществляющими расчеты</t>
  </si>
  <si>
    <t xml:space="preserve"> по второй ценовой категории, МВт*ч</t>
  </si>
  <si>
    <t>для трех зон суток, МВт*ч</t>
  </si>
  <si>
    <t>по ночной зоне суток, МВт*ч</t>
  </si>
  <si>
    <t>по полупиковой зоне суток, МВт*ч</t>
  </si>
  <si>
    <t>по пиковой зоне суток, МВт*ч</t>
  </si>
  <si>
    <t>для двух зон суток, МВт*ч</t>
  </si>
  <si>
    <t xml:space="preserve">и) фактический объем потребления электрической энергии гарантирующего поставщика </t>
  </si>
  <si>
    <t xml:space="preserve">на оптовом рынке, МВт*ч   </t>
  </si>
  <si>
    <t>к) объем покупки электрической энергии гарантирующим поставщиком</t>
  </si>
  <si>
    <t xml:space="preserve"> у производителей розничного рынка, МВт*ч </t>
  </si>
  <si>
    <t xml:space="preserve">л) Сумма объемов потребления электрической энергии потребителями (покупателями), осуществляющими </t>
  </si>
  <si>
    <t>расчеты по второй - шестой ценовым категориям, МВт*ч</t>
  </si>
  <si>
    <t>по второй ценовой категории, МВт*ч</t>
  </si>
  <si>
    <t xml:space="preserve">по третьей ценовой категории, МВт*ч </t>
  </si>
  <si>
    <t>по четвертой ценовой категории, МВт*ч</t>
  </si>
  <si>
    <t>по пятой ценовой категории, МВт*ч</t>
  </si>
  <si>
    <t>по шестой ценовой категории, МВт*ч</t>
  </si>
  <si>
    <t>м) объем потребления электрической энергии населением и приравненными к нему категориями</t>
  </si>
  <si>
    <t xml:space="preserve"> потребителей, МВт*ч</t>
  </si>
  <si>
    <t xml:space="preserve">н) величина изменения средневзвешенной нерегулируемой цены на электрическую энергию (мощность), </t>
  </si>
  <si>
    <t>связанная с учетом данных за предыдущие расчетные периоды, рублей/МВт*ч</t>
  </si>
  <si>
    <t>коэфф.опл.мощ</t>
  </si>
  <si>
    <t>мощность</t>
  </si>
  <si>
    <t>№ п/п</t>
  </si>
  <si>
    <t>Диапазоны напряжения</t>
  </si>
  <si>
    <t>1.</t>
  </si>
  <si>
    <t xml:space="preserve">Приложение </t>
  </si>
  <si>
    <t>к постановлению комитета</t>
  </si>
  <si>
    <t xml:space="preserve">                                                                           по ценовой и тарифной </t>
  </si>
  <si>
    <t xml:space="preserve">                                                                   политике области </t>
  </si>
  <si>
    <t>Наименование гарантирующего поставщика в субъекте Российской Федерации</t>
  </si>
  <si>
    <t>Сбытовая надбавка &lt;*&gt;</t>
  </si>
  <si>
    <t>тарифная группа потребителей «население» и приравненные к нему категории потребителей</t>
  </si>
  <si>
    <t xml:space="preserve"> тарифная группа потребителей «сетевые организации, покупающие электрическую энергию для компенсации потерь электрической энергии» </t>
  </si>
  <si>
    <t>руб./кВт·ч</t>
  </si>
  <si>
    <t>1 полугодие</t>
  </si>
  <si>
    <t>2 полугодие</t>
  </si>
  <si>
    <t xml:space="preserve">   * - без налога на добавленную стоимость</t>
  </si>
  <si>
    <t>N</t>
  </si>
  <si>
    <t>п/п</t>
  </si>
  <si>
    <t>Наименование</t>
  </si>
  <si>
    <t>гарантирующего поставщика</t>
  </si>
  <si>
    <t>в субъекте</t>
  </si>
  <si>
    <t>Российской</t>
  </si>
  <si>
    <t>Федерации</t>
  </si>
  <si>
    <t>Сбытовая надбавка&lt;*&gt;</t>
  </si>
  <si>
    <t xml:space="preserve">Тарифная группа «прочие потребители»  </t>
  </si>
  <si>
    <t>В виде формулы</t>
  </si>
  <si>
    <t xml:space="preserve"> * - без налога на добавленную стоимость</t>
  </si>
  <si>
    <t>организации</t>
  </si>
  <si>
    <t>Доходность продаж для группы «прочие потребители», (ДП)</t>
  </si>
  <si>
    <t>подгруппы потребителей с максимальной мощностью энергопринимающих устройств</t>
  </si>
  <si>
    <t>менее 150 кВт</t>
  </si>
  <si>
    <t>от 150 до 670 кВт</t>
  </si>
  <si>
    <t>от 670 кВт до 10 МВт</t>
  </si>
  <si>
    <t>не менее 10 МВт</t>
  </si>
  <si>
    <t>проценты</t>
  </si>
  <si>
    <t>полуго</t>
  </si>
  <si>
    <t xml:space="preserve">дие </t>
  </si>
  <si>
    <t>&lt;*&gt;</t>
  </si>
  <si>
    <t>&lt;**&gt;</t>
  </si>
  <si>
    <t xml:space="preserve">1 полугодие </t>
  </si>
  <si>
    <t xml:space="preserve">2 полугодие </t>
  </si>
  <si>
    <t>Наименование организации в субъекте</t>
  </si>
  <si>
    <t>Российской Федерации</t>
  </si>
  <si>
    <r>
      <rPr>
        <sz val="12"/>
        <color theme="0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>13.</t>
    </r>
    <r>
      <rPr>
        <sz val="12"/>
        <color theme="0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 xml:space="preserve">Предельный уровень нерегулируемой цены:  </t>
    </r>
  </si>
  <si>
    <r>
      <rPr>
        <sz val="12"/>
        <color theme="0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>нормативные потери</t>
    </r>
  </si>
  <si>
    <r>
      <rPr>
        <sz val="12"/>
        <color theme="0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>сверхнормативные потери</t>
    </r>
  </si>
  <si>
    <t>I. Первая ценовая категория</t>
  </si>
  <si>
    <t>Подгруппы потребителей по максимальной мощности энергопринимающих устройств</t>
  </si>
  <si>
    <t>Сбытовая надбавка гарантирующего поставщика, руб./кВт·ч без НДС</t>
  </si>
  <si>
    <t>II. Вторая ценовая категория</t>
  </si>
  <si>
    <t>1. Сбытовая надбавка гарантирующего поставщика для трех зон суток, рублей/кВт.ч. без НДС</t>
  </si>
  <si>
    <t>2. Сбытовая надбавка гарантирующего поставщика для двух зон суток, рублей/кВт.ч. без НДС</t>
  </si>
  <si>
    <t>**Результатом расчета составляющей предельных уровней нерегулируемых цен является неопределенность, но в настоящем отчете вместо неопределенности согласно Договору о присоединении к торговой системе оптового рынка выводится 0;</t>
  </si>
  <si>
    <t>ПО "Новгородэнергосбыт" филиала ОАО "МРСК Северо-Запада" "Новгородэнерго"</t>
  </si>
  <si>
    <t>ОАО "МРСК Северо-Запада"</t>
  </si>
  <si>
    <t>0,02</t>
  </si>
  <si>
    <t>Директор ПО "Новгородэнергосбыт" __________________ Лебедев М.М.</t>
  </si>
  <si>
    <r>
      <t>Ц</t>
    </r>
    <r>
      <rPr>
        <vertAlign val="superscript"/>
        <sz val="12"/>
        <color theme="1"/>
        <rFont val="Times New Roman"/>
        <family val="1"/>
        <charset val="204"/>
      </rPr>
      <t>э(м)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- j-ый вид цены на электрическую энергию и (или) мощность k-го ГП, руб./ кВт.ч или руб./ кВт. </t>
    </r>
  </si>
  <si>
    <r>
      <t>Коэффициент параметров деятельности гарантирующего поставщика, (К</t>
    </r>
    <r>
      <rPr>
        <vertAlign val="superscript"/>
        <sz val="10"/>
        <color theme="1"/>
        <rFont val="Times New Roman"/>
        <family val="1"/>
        <charset val="204"/>
      </rPr>
      <t>рег</t>
    </r>
    <r>
      <rPr>
        <sz val="10"/>
        <color theme="1"/>
        <rFont val="Times New Roman"/>
        <family val="1"/>
        <charset val="204"/>
      </rPr>
      <t>)</t>
    </r>
  </si>
  <si>
    <t xml:space="preserve">                                                                         от 25.12.2013 № 79/2</t>
  </si>
  <si>
    <r>
      <t>Сбытовая надбавка гарантирующего поставщика электрической энергии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ОАО "МРСК Северо-Запада" на территории Новгородской области на 2014 год</t>
    </r>
  </si>
  <si>
    <t>(с 01.01.2014 по 30.06.2014)</t>
  </si>
  <si>
    <t>(с 01.07.2014 по 31.12.2014)</t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</si>
  <si>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>до 150 кВт</t>
    </r>
    <r>
      <rPr>
        <sz val="10"/>
        <color theme="1"/>
        <rFont val="Times New Roman"/>
        <family val="1"/>
        <charset val="204"/>
      </rPr>
      <t>= 16,09 % х 0,44 х 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</si>
  <si>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>от 150 до 670  кВт</t>
    </r>
    <r>
      <rPr>
        <sz val="10"/>
        <color theme="1"/>
        <rFont val="Times New Roman"/>
        <family val="1"/>
        <charset val="204"/>
      </rPr>
      <t xml:space="preserve">= 14,78 % х 0,44 х </t>
    </r>
    <r>
      <rPr>
        <sz val="10"/>
        <color theme="1"/>
        <rFont val="Times New Roman"/>
        <family val="1"/>
        <charset val="204"/>
      </rPr>
      <t xml:space="preserve">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</si>
  <si>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 xml:space="preserve">от 670 кВт до 10 МВт </t>
    </r>
    <r>
      <rPr>
        <sz val="10"/>
        <color theme="1"/>
        <rFont val="Times New Roman"/>
        <family val="1"/>
        <charset val="204"/>
      </rPr>
      <t>= 10,27 % х 0,55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х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</si>
  <si>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 xml:space="preserve">от 670 кВт до 10 МВт </t>
    </r>
    <r>
      <rPr>
        <sz val="10"/>
        <color theme="1"/>
        <rFont val="Times New Roman"/>
        <family val="1"/>
        <charset val="204"/>
      </rPr>
      <t>= 10,07 % х 0,44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х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</si>
  <si>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>не менее 10 МВт</t>
    </r>
    <r>
      <rPr>
        <sz val="10"/>
        <color theme="1"/>
        <rFont val="Times New Roman"/>
        <family val="1"/>
        <charset val="204"/>
      </rPr>
      <t>= 6,01 % х 0,55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х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</si>
  <si>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 xml:space="preserve">до 150 кВт  </t>
    </r>
    <r>
      <rPr>
        <sz val="10"/>
        <color theme="1"/>
        <rFont val="Times New Roman"/>
        <family val="1"/>
        <charset val="204"/>
      </rPr>
      <t>= 16,41 % х 0,55 х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</si>
  <si>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>от 150 до 670  кВт</t>
    </r>
    <r>
      <rPr>
        <sz val="10"/>
        <color theme="1"/>
        <rFont val="Times New Roman"/>
        <family val="1"/>
        <charset val="204"/>
      </rPr>
      <t xml:space="preserve">= 15,08 % х 0,55 х  </t>
    </r>
    <r>
      <rPr>
        <sz val="10"/>
        <color theme="1"/>
        <rFont val="Times New Roman"/>
        <family val="1"/>
        <charset val="204"/>
      </rPr>
      <t>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</si>
  <si>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r>
      <t xml:space="preserve">СН </t>
    </r>
    <r>
      <rPr>
        <vertAlign val="subscript"/>
        <sz val="10"/>
        <color theme="1"/>
        <rFont val="Times New Roman"/>
        <family val="1"/>
        <charset val="204"/>
      </rPr>
      <t>не менее 10 МВт</t>
    </r>
    <r>
      <rPr>
        <sz val="10"/>
        <color theme="1"/>
        <rFont val="Times New Roman"/>
        <family val="1"/>
        <charset val="204"/>
      </rPr>
      <t xml:space="preserve">= 5,89 % х 0,44 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х Ц</t>
    </r>
    <r>
      <rPr>
        <vertAlign val="superscript"/>
        <sz val="10"/>
        <color theme="1"/>
        <rFont val="Times New Roman"/>
        <family val="1"/>
        <charset val="204"/>
      </rPr>
      <t>э(м)</t>
    </r>
  </si>
  <si>
    <t>*   - с 01.01.2014 по 30.06.2014</t>
  </si>
  <si>
    <t>**  - с 01.07.2014 по 31.12.2014</t>
  </si>
  <si>
    <t>Единые (котловые) тарифы на услуги по передаче</t>
  </si>
  <si>
    <t>электрической энергии по сетям Новгородской области на 2014 год</t>
  </si>
  <si>
    <t>( тарифы указаны без НДС)</t>
  </si>
  <si>
    <t>(Утверждены постановлением комитета по ценовой и тарифной политике области от 19.12.2013 № 75)</t>
  </si>
  <si>
    <t xml:space="preserve">      1 полугодие       </t>
  </si>
  <si>
    <t xml:space="preserve">Диапазоны напряжения  </t>
  </si>
  <si>
    <t xml:space="preserve"> ВН  </t>
  </si>
  <si>
    <t xml:space="preserve">СН-I </t>
  </si>
  <si>
    <t xml:space="preserve">CH-II </t>
  </si>
  <si>
    <t xml:space="preserve"> НН  </t>
  </si>
  <si>
    <t xml:space="preserve">  1.   </t>
  </si>
  <si>
    <t xml:space="preserve">Прочие потребители                                                                        </t>
  </si>
  <si>
    <t xml:space="preserve"> 1.1.  </t>
  </si>
  <si>
    <t xml:space="preserve">Одноставочный тариф      </t>
  </si>
  <si>
    <t xml:space="preserve">руб./МВт·ч   </t>
  </si>
  <si>
    <t xml:space="preserve"> 1.2.  </t>
  </si>
  <si>
    <t xml:space="preserve">Двухставочный тариф                                             </t>
  </si>
  <si>
    <t xml:space="preserve">1.2.1. </t>
  </si>
  <si>
    <t>руб./МВт·мес.</t>
  </si>
  <si>
    <t xml:space="preserve">1.2.2. </t>
  </si>
  <si>
    <t xml:space="preserve">  2.   </t>
  </si>
  <si>
    <t xml:space="preserve">Население и приравненные к нему категории потребителей                                    </t>
  </si>
  <si>
    <t xml:space="preserve"> 2.1.  </t>
  </si>
  <si>
    <t xml:space="preserve">Одноставочный тариф   </t>
  </si>
  <si>
    <t>население проживающего  в  городских  населенных (за исключением населения, проживающего в домах, оборудованных  в  установленном  порядке  стационарными электроплитами и (или) электроотопительными установками)</t>
  </si>
  <si>
    <t xml:space="preserve">население, проживающее сельских населенных пунктах (с учетом население проживающего  в  городских  населенных  пунктах  в домах,  оборудованных  в  установленном  порядке  стационарными электроплитами и (или) электроотопительными установками) </t>
  </si>
  <si>
    <t xml:space="preserve">руб./МВт·ч </t>
  </si>
  <si>
    <t>руб./МВт.ч</t>
  </si>
  <si>
    <t xml:space="preserve">       2 полугодие       </t>
  </si>
  <si>
    <t xml:space="preserve"> ВН </t>
  </si>
  <si>
    <t xml:space="preserve">СН-II </t>
  </si>
  <si>
    <t xml:space="preserve">  НН   </t>
  </si>
  <si>
    <t xml:space="preserve">руб./МВт.ч.  </t>
  </si>
  <si>
    <t xml:space="preserve"> N п/п </t>
  </si>
  <si>
    <t>тыс. руб.</t>
  </si>
  <si>
    <t xml:space="preserve">ОАО «МРСК Северо-Запада» </t>
  </si>
  <si>
    <t>ОАО «Новгородоблэлектро»</t>
  </si>
  <si>
    <t>Индивидуальный предприниматель Аликин Вадим Генрихович</t>
  </si>
  <si>
    <t xml:space="preserve">ООО «Электрические сети» </t>
  </si>
  <si>
    <t>Индивидуальный предприниматель Салтыков Сергей Анатольевич</t>
  </si>
  <si>
    <t>ООО «Фирма «Элком»</t>
  </si>
  <si>
    <t>ООО «ВПК-Энерго»</t>
  </si>
  <si>
    <t>ООО «Труб-Инвест»</t>
  </si>
  <si>
    <t>ООО «Газпром энерго»</t>
  </si>
  <si>
    <t>ООО «ТранснефтьЭлектросетьСервис»</t>
  </si>
  <si>
    <t>ООО «Горэлектросеть»</t>
  </si>
  <si>
    <t xml:space="preserve">ОАО «Оборонэнерго» </t>
  </si>
  <si>
    <t>ООО «Теплоэнергосервис»</t>
  </si>
  <si>
    <t xml:space="preserve">ОАО «РЖД» </t>
  </si>
  <si>
    <t xml:space="preserve">ВСЕГО                                                                   </t>
  </si>
  <si>
    <t xml:space="preserve">   N   п/п</t>
  </si>
  <si>
    <t xml:space="preserve">     Тарифные группы   потребителей      электрической энергии        (мощности)      </t>
  </si>
  <si>
    <t xml:space="preserve">   Единица    измерения  </t>
  </si>
  <si>
    <t xml:space="preserve">ставка на оплату       
технологического расхода 
(потерь) в электрических 
сетях                    
</t>
  </si>
  <si>
    <t xml:space="preserve">ставка за содержание   
электрических сетей      </t>
  </si>
  <si>
    <t xml:space="preserve">    Наименование сетевой организации с указанием необходимой    
 валовой выручки (без учета оплаты потерь), НВВ которой учтена  
 при утверждении (расчете) единых (котловых) тарифов на услуги  
    по передаче электрической энергии в Новгородской области                           
</t>
  </si>
  <si>
    <t xml:space="preserve">НВВ сетевых организаций 
без учета оплаты потерь, 
учтенная при утверждении 
    (расчете) единых     
   (котловых) тарифов    
  на услуги по передаче  
 электрической энергии   
  в Новгородской области
</t>
  </si>
  <si>
    <t>к постановлению</t>
  </si>
  <si>
    <t xml:space="preserve">комитета по ценовой </t>
  </si>
  <si>
    <t xml:space="preserve">и тарифной политики области </t>
  </si>
  <si>
    <t>от 19.12.2013 № 75</t>
  </si>
  <si>
    <t>29</t>
  </si>
  <si>
    <t>30</t>
  </si>
  <si>
    <t>0,24</t>
  </si>
  <si>
    <t>263,89</t>
  </si>
  <si>
    <t>31</t>
  </si>
  <si>
    <t>16,81</t>
  </si>
  <si>
    <t>22,76</t>
  </si>
  <si>
    <t>36,5</t>
  </si>
  <si>
    <t>14,26</t>
  </si>
  <si>
    <t>0,12</t>
  </si>
  <si>
    <t>126,8</t>
  </si>
  <si>
    <t>0,27</t>
  </si>
  <si>
    <t>9,25</t>
  </si>
  <si>
    <t>0,54</t>
  </si>
  <si>
    <t>1,25</t>
  </si>
  <si>
    <t>4,55</t>
  </si>
  <si>
    <t>15,64</t>
  </si>
  <si>
    <t>60,23</t>
  </si>
  <si>
    <t>46,35</t>
  </si>
  <si>
    <t>5,36</t>
  </si>
  <si>
    <t>123,34</t>
  </si>
  <si>
    <t>13,68</t>
  </si>
  <si>
    <t>127,34</t>
  </si>
  <si>
    <t>85,28</t>
  </si>
  <si>
    <t>30,56</t>
  </si>
  <si>
    <t>4,43</t>
  </si>
  <si>
    <t>69,98</t>
  </si>
  <si>
    <t>83,57</t>
  </si>
  <si>
    <t>81,1</t>
  </si>
  <si>
    <t>185,67</t>
  </si>
  <si>
    <t>20,83</t>
  </si>
  <si>
    <t>311,79</t>
  </si>
  <si>
    <t>1192,45</t>
  </si>
  <si>
    <t>1242,26</t>
  </si>
  <si>
    <t>1230,96</t>
  </si>
  <si>
    <t>960,95</t>
  </si>
  <si>
    <t>896,11</t>
  </si>
  <si>
    <t>876,17</t>
  </si>
  <si>
    <t>1303,82</t>
  </si>
  <si>
    <t>1292,26</t>
  </si>
  <si>
    <t>872,92</t>
  </si>
  <si>
    <t>1246,34</t>
  </si>
  <si>
    <t>1234,25</t>
  </si>
  <si>
    <t>933,73</t>
  </si>
  <si>
    <t>856,51</t>
  </si>
  <si>
    <t>1269,32</t>
  </si>
  <si>
    <t>1129,48</t>
  </si>
  <si>
    <t>1287,07</t>
  </si>
  <si>
    <t>1216,99</t>
  </si>
  <si>
    <t>1078,74</t>
  </si>
  <si>
    <t>929,06</t>
  </si>
  <si>
    <t>187,24</t>
  </si>
  <si>
    <t>1122</t>
  </si>
  <si>
    <t>889,11</t>
  </si>
  <si>
    <t>1054,64</t>
  </si>
  <si>
    <t>1354,58</t>
  </si>
  <si>
    <t>1315,58</t>
  </si>
  <si>
    <t>839,69</t>
  </si>
  <si>
    <t>1229,24</t>
  </si>
  <si>
    <t>1390,49</t>
  </si>
  <si>
    <t>1300,56</t>
  </si>
  <si>
    <t>983,09</t>
  </si>
  <si>
    <t>1381,51</t>
  </si>
  <si>
    <t>1260,89</t>
  </si>
  <si>
    <t>952,21</t>
  </si>
  <si>
    <t>1161,97</t>
  </si>
  <si>
    <t>880,63</t>
  </si>
  <si>
    <t>1423,14</t>
  </si>
  <si>
    <t>1376,12</t>
  </si>
  <si>
    <t>1289,81</t>
  </si>
  <si>
    <t>1384,2</t>
  </si>
  <si>
    <t>Сбытовые надбавки ПО "Новгородэнергосбыт" филиала ОАО "МРСК Северо-Запада" "Новгородэнерго"
в Августе 2014 года,
 рассчитанные в соответствии с постановлением комитета по ценовой и тарифной политике области от 25.12.2013г. №79/2</t>
  </si>
  <si>
    <t>Августе 2014</t>
  </si>
  <si>
    <t xml:space="preserve"> Августе 2014</t>
  </si>
  <si>
    <t>Август  2014</t>
  </si>
  <si>
    <t>август   2014</t>
  </si>
  <si>
    <t>918</t>
  </si>
  <si>
    <t>1659,42</t>
  </si>
  <si>
    <t>3306,03</t>
  </si>
  <si>
    <t>2390,32</t>
  </si>
  <si>
    <t>917,76</t>
  </si>
  <si>
    <t>1221,58</t>
  </si>
  <si>
    <t>1250,05</t>
  </si>
  <si>
    <t>1234,31</t>
  </si>
  <si>
    <t>320214,31</t>
  </si>
  <si>
    <t>1152,95</t>
  </si>
  <si>
    <t>25869,999</t>
  </si>
  <si>
    <t>52282,596</t>
  </si>
  <si>
    <t>-1,08</t>
  </si>
  <si>
    <t>255,22</t>
  </si>
  <si>
    <t>01.08.2014</t>
  </si>
  <si>
    <t>1003,3</t>
  </si>
  <si>
    <t>101,15</t>
  </si>
  <si>
    <t>1019,73</t>
  </si>
  <si>
    <t>19,55</t>
  </si>
  <si>
    <t>820,27</t>
  </si>
  <si>
    <t>35,51</t>
  </si>
  <si>
    <t>836,67</t>
  </si>
  <si>
    <t>751,76</t>
  </si>
  <si>
    <t>14,28</t>
  </si>
  <si>
    <t>768,13</t>
  </si>
  <si>
    <t>746,57</t>
  </si>
  <si>
    <t>44,25</t>
  </si>
  <si>
    <t>762,85</t>
  </si>
  <si>
    <t>801,22</t>
  </si>
  <si>
    <t>50,48</t>
  </si>
  <si>
    <t>817,51</t>
  </si>
  <si>
    <t>826,21</t>
  </si>
  <si>
    <t>86,13</t>
  </si>
  <si>
    <t>842,58</t>
  </si>
  <si>
    <t>894,94</t>
  </si>
  <si>
    <t>62,26</t>
  </si>
  <si>
    <t>911,39</t>
  </si>
  <si>
    <t>1205,38</t>
  </si>
  <si>
    <t>156,52</t>
  </si>
  <si>
    <t>1222,32</t>
  </si>
  <si>
    <t>1024,12</t>
  </si>
  <si>
    <t>419,23</t>
  </si>
  <si>
    <t>1040,75</t>
  </si>
  <si>
    <t>964,36</t>
  </si>
  <si>
    <t>479,49</t>
  </si>
  <si>
    <t>980,96</t>
  </si>
  <si>
    <t>917,38</t>
  </si>
  <si>
    <t>523,82</t>
  </si>
  <si>
    <t>933,87</t>
  </si>
  <si>
    <t>940,98</t>
  </si>
  <si>
    <t>502,39</t>
  </si>
  <si>
    <t>957,42</t>
  </si>
  <si>
    <t>890,63</t>
  </si>
  <si>
    <t>571,76</t>
  </si>
  <si>
    <t>907,06</t>
  </si>
  <si>
    <t>917,23</t>
  </si>
  <si>
    <t>577,09</t>
  </si>
  <si>
    <t>604,05</t>
  </si>
  <si>
    <t>912,66</t>
  </si>
  <si>
    <t>1061,85</t>
  </si>
  <si>
    <t>480,41</t>
  </si>
  <si>
    <t>1078,25</t>
  </si>
  <si>
    <t>977,9</t>
  </si>
  <si>
    <t>544,95</t>
  </si>
  <si>
    <t>994,5</t>
  </si>
  <si>
    <t>1045,33</t>
  </si>
  <si>
    <t>370,58</t>
  </si>
  <si>
    <t>1062,23</t>
  </si>
  <si>
    <t>377,81</t>
  </si>
  <si>
    <t>978,07</t>
  </si>
  <si>
    <t>1007,82</t>
  </si>
  <si>
    <t>1025,07</t>
  </si>
  <si>
    <t>1250,75</t>
  </si>
  <si>
    <t>52,25</t>
  </si>
  <si>
    <t>1268,48</t>
  </si>
  <si>
    <t>1323,81</t>
  </si>
  <si>
    <t>362,82</t>
  </si>
  <si>
    <t>1341,08</t>
  </si>
  <si>
    <t>1230,52</t>
  </si>
  <si>
    <t>312,34</t>
  </si>
  <si>
    <t>1247,33</t>
  </si>
  <si>
    <t>02.08.2014</t>
  </si>
  <si>
    <t>1134,47</t>
  </si>
  <si>
    <t>43,7</t>
  </si>
  <si>
    <t>1150,63</t>
  </si>
  <si>
    <t>980,83</t>
  </si>
  <si>
    <t>26,33</t>
  </si>
  <si>
    <t>996,9</t>
  </si>
  <si>
    <t>907,13</t>
  </si>
  <si>
    <t>12,95</t>
  </si>
  <si>
    <t>924,52</t>
  </si>
  <si>
    <t>885,43</t>
  </si>
  <si>
    <t>14,71</t>
  </si>
  <si>
    <t>903,33</t>
  </si>
  <si>
    <t>873,09</t>
  </si>
  <si>
    <t>1,5</t>
  </si>
  <si>
    <t>5,18</t>
  </si>
  <si>
    <t>889,17</t>
  </si>
  <si>
    <t>879,57</t>
  </si>
  <si>
    <t>1,14</t>
  </si>
  <si>
    <t>3,95</t>
  </si>
  <si>
    <t>896,75</t>
  </si>
  <si>
    <t>876,92</t>
  </si>
  <si>
    <t>63,99</t>
  </si>
  <si>
    <t>892,16</t>
  </si>
  <si>
    <t>849,62</t>
  </si>
  <si>
    <t>24,37</t>
  </si>
  <si>
    <t>864,52</t>
  </si>
  <si>
    <t>925,78</t>
  </si>
  <si>
    <t>252,37</t>
  </si>
  <si>
    <t>941,32</t>
  </si>
  <si>
    <t>1152,43</t>
  </si>
  <si>
    <t>122,59</t>
  </si>
  <si>
    <t>1168,96</t>
  </si>
  <si>
    <t>1259,61</t>
  </si>
  <si>
    <t>6,35</t>
  </si>
  <si>
    <t>6,65</t>
  </si>
  <si>
    <t>1276,6</t>
  </si>
  <si>
    <t>1308,09</t>
  </si>
  <si>
    <t>45,38</t>
  </si>
  <si>
    <t>1325,25</t>
  </si>
  <si>
    <t>1324,35</t>
  </si>
  <si>
    <t>76,89</t>
  </si>
  <si>
    <t>1341,51</t>
  </si>
  <si>
    <t>1327,67</t>
  </si>
  <si>
    <t>73,44</t>
  </si>
  <si>
    <t>1344,68</t>
  </si>
  <si>
    <t>1352,54</t>
  </si>
  <si>
    <t>66,06</t>
  </si>
  <si>
    <t>1369,44</t>
  </si>
  <si>
    <t>1336,08</t>
  </si>
  <si>
    <t>89,99</t>
  </si>
  <si>
    <t>1352,98</t>
  </si>
  <si>
    <t>1338,81</t>
  </si>
  <si>
    <t>83,05</t>
  </si>
  <si>
    <t>1355,72</t>
  </si>
  <si>
    <t>1324,9</t>
  </si>
  <si>
    <t>80,83</t>
  </si>
  <si>
    <t>1341,77</t>
  </si>
  <si>
    <t>1341,65</t>
  </si>
  <si>
    <t>0,19</t>
  </si>
  <si>
    <t>1,53</t>
  </si>
  <si>
    <t>1358,68</t>
  </si>
  <si>
    <t>1309,21</t>
  </si>
  <si>
    <t>77,85</t>
  </si>
  <si>
    <t>1326,23</t>
  </si>
  <si>
    <t>1290,23</t>
  </si>
  <si>
    <t>31,6</t>
  </si>
  <si>
    <t>1307,66</t>
  </si>
  <si>
    <t>1291,06</t>
  </si>
  <si>
    <t>58</t>
  </si>
  <si>
    <t>1308,52</t>
  </si>
  <si>
    <t>1296,87</t>
  </si>
  <si>
    <t>30,31</t>
  </si>
  <si>
    <t>1313,89</t>
  </si>
  <si>
    <t>1172,23</t>
  </si>
  <si>
    <t>64,16</t>
  </si>
  <si>
    <t>1188,9</t>
  </si>
  <si>
    <t>03.08.2014</t>
  </si>
  <si>
    <t>1122,71</t>
  </si>
  <si>
    <t>121,07</t>
  </si>
  <si>
    <t>1139,76</t>
  </si>
  <si>
    <t>34,25</t>
  </si>
  <si>
    <t>945,8</t>
  </si>
  <si>
    <t>883,22</t>
  </si>
  <si>
    <t>12,96</t>
  </si>
  <si>
    <t>900,05</t>
  </si>
  <si>
    <t>851,68</t>
  </si>
  <si>
    <t>5,52</t>
  </si>
  <si>
    <t>869,65</t>
  </si>
  <si>
    <t>802,43</t>
  </si>
  <si>
    <t>17,66</t>
  </si>
  <si>
    <t>818,41</t>
  </si>
  <si>
    <t>765,99</t>
  </si>
  <si>
    <t>59,52</t>
  </si>
  <si>
    <t>781,95</t>
  </si>
  <si>
    <t>746,93</t>
  </si>
  <si>
    <t>106,78</t>
  </si>
  <si>
    <t>763,25</t>
  </si>
  <si>
    <t>718,76</t>
  </si>
  <si>
    <t>131,8</t>
  </si>
  <si>
    <t>735,63</t>
  </si>
  <si>
    <t>893,88</t>
  </si>
  <si>
    <t>40,71</t>
  </si>
  <si>
    <t>910,48</t>
  </si>
  <si>
    <t>5,62</t>
  </si>
  <si>
    <t>20,42</t>
  </si>
  <si>
    <t>1146,32</t>
  </si>
  <si>
    <t>1255,88</t>
  </si>
  <si>
    <t>65,96</t>
  </si>
  <si>
    <t>1273,1</t>
  </si>
  <si>
    <t>1290,86</t>
  </si>
  <si>
    <t>80,7</t>
  </si>
  <si>
    <t>1307,7</t>
  </si>
  <si>
    <t>1312</t>
  </si>
  <si>
    <t>88,76</t>
  </si>
  <si>
    <t>1328,69</t>
  </si>
  <si>
    <t>1320,67</t>
  </si>
  <si>
    <t>92,3</t>
  </si>
  <si>
    <t>1337,77</t>
  </si>
  <si>
    <t>1320,22</t>
  </si>
  <si>
    <t>90,43</t>
  </si>
  <si>
    <t>1336,96</t>
  </si>
  <si>
    <t>1315,5</t>
  </si>
  <si>
    <t>91,09</t>
  </si>
  <si>
    <t>1332,28</t>
  </si>
  <si>
    <t>1313,46</t>
  </si>
  <si>
    <t>1,03</t>
  </si>
  <si>
    <t>32,12</t>
  </si>
  <si>
    <t>1330,45</t>
  </si>
  <si>
    <t>1289,5</t>
  </si>
  <si>
    <t>48,75</t>
  </si>
  <si>
    <t>1306,16</t>
  </si>
  <si>
    <t>1305,82</t>
  </si>
  <si>
    <t>13,79</t>
  </si>
  <si>
    <t>1322,39</t>
  </si>
  <si>
    <t>1289,71</t>
  </si>
  <si>
    <t>16,1</t>
  </si>
  <si>
    <t>1306,38</t>
  </si>
  <si>
    <t>1284,76</t>
  </si>
  <si>
    <t>44,11</t>
  </si>
  <si>
    <t>1301,44</t>
  </si>
  <si>
    <t>1292,33</t>
  </si>
  <si>
    <t>42,07</t>
  </si>
  <si>
    <t>1308,85</t>
  </si>
  <si>
    <t>1299,99</t>
  </si>
  <si>
    <t>34,96</t>
  </si>
  <si>
    <t>1316,36</t>
  </si>
  <si>
    <t>1256,57</t>
  </si>
  <si>
    <t>174,47</t>
  </si>
  <si>
    <t>1273,37</t>
  </si>
  <si>
    <t>04.08.2014</t>
  </si>
  <si>
    <t>1104,79</t>
  </si>
  <si>
    <t>104,51</t>
  </si>
  <si>
    <t>1121,47</t>
  </si>
  <si>
    <t>912,4</t>
  </si>
  <si>
    <t>23,47</t>
  </si>
  <si>
    <t>928,8</t>
  </si>
  <si>
    <t>868,05</t>
  </si>
  <si>
    <t>23,19</t>
  </si>
  <si>
    <t>884,5</t>
  </si>
  <si>
    <t>822,35</t>
  </si>
  <si>
    <t>40,76</t>
  </si>
  <si>
    <t>839,17</t>
  </si>
  <si>
    <t>739,14</t>
  </si>
  <si>
    <t>7,71</t>
  </si>
  <si>
    <t>755,19</t>
  </si>
  <si>
    <t>777,14</t>
  </si>
  <si>
    <t>19,2</t>
  </si>
  <si>
    <t>793,39</t>
  </si>
  <si>
    <t>43,39</t>
  </si>
  <si>
    <t>868,13</t>
  </si>
  <si>
    <t>1041,59</t>
  </si>
  <si>
    <t>155,38</t>
  </si>
  <si>
    <t>1058,06</t>
  </si>
  <si>
    <t>1240,17</t>
  </si>
  <si>
    <t>104,32</t>
  </si>
  <si>
    <t>1256,33</t>
  </si>
  <si>
    <t>1381,68</t>
  </si>
  <si>
    <t>60,05</t>
  </si>
  <si>
    <t>1398,1</t>
  </si>
  <si>
    <t>1425,42</t>
  </si>
  <si>
    <t>51,86</t>
  </si>
  <si>
    <t>1441,82</t>
  </si>
  <si>
    <t>1426,02</t>
  </si>
  <si>
    <t>203,89</t>
  </si>
  <si>
    <t>1442,33</t>
  </si>
  <si>
    <t>1404,53</t>
  </si>
  <si>
    <t>394,3</t>
  </si>
  <si>
    <t>1420,73</t>
  </si>
  <si>
    <t>1424,3</t>
  </si>
  <si>
    <t>527</t>
  </si>
  <si>
    <t>1440,54</t>
  </si>
  <si>
    <t>1098,07</t>
  </si>
  <si>
    <t>145,7</t>
  </si>
  <si>
    <t>1114,19</t>
  </si>
  <si>
    <t>1052,71</t>
  </si>
  <si>
    <t>692,48</t>
  </si>
  <si>
    <t>1068,99</t>
  </si>
  <si>
    <t>1453,7</t>
  </si>
  <si>
    <t>411,68</t>
  </si>
  <si>
    <t>1469,98</t>
  </si>
  <si>
    <t>1420,85</t>
  </si>
  <si>
    <t>399,73</t>
  </si>
  <si>
    <t>1436,79</t>
  </si>
  <si>
    <t>1363,27</t>
  </si>
  <si>
    <t>133,05</t>
  </si>
  <si>
    <t>1379,1</t>
  </si>
  <si>
    <t>1319,42</t>
  </si>
  <si>
    <t>245,33</t>
  </si>
  <si>
    <t>1335,52</t>
  </si>
  <si>
    <t>1309,14</t>
  </si>
  <si>
    <t>162,3</t>
  </si>
  <si>
    <t>1325,54</t>
  </si>
  <si>
    <t>1337,45</t>
  </si>
  <si>
    <t>139,44</t>
  </si>
  <si>
    <t>1354,04</t>
  </si>
  <si>
    <t>392,5</t>
  </si>
  <si>
    <t>1332,16</t>
  </si>
  <si>
    <t>1086,11</t>
  </si>
  <si>
    <t>163,72</t>
  </si>
  <si>
    <t>1102,45</t>
  </si>
  <si>
    <t>05.08.2014</t>
  </si>
  <si>
    <t>927,77</t>
  </si>
  <si>
    <t>57,02</t>
  </si>
  <si>
    <t>944,15</t>
  </si>
  <si>
    <t>861,2</t>
  </si>
  <si>
    <t>56,35</t>
  </si>
  <si>
    <t>877,5</t>
  </si>
  <si>
    <t>789,68</t>
  </si>
  <si>
    <t>86,15</t>
  </si>
  <si>
    <t>806,03</t>
  </si>
  <si>
    <t>749,83</t>
  </si>
  <si>
    <t>86,71</t>
  </si>
  <si>
    <t>766,31</t>
  </si>
  <si>
    <t>681,05</t>
  </si>
  <si>
    <t>16,82</t>
  </si>
  <si>
    <t>697,32</t>
  </si>
  <si>
    <t>750,7</t>
  </si>
  <si>
    <t>58,79</t>
  </si>
  <si>
    <t>767,11</t>
  </si>
  <si>
    <t>795,89</t>
  </si>
  <si>
    <t>83,79</t>
  </si>
  <si>
    <t>812,45</t>
  </si>
  <si>
    <t>930,16</t>
  </si>
  <si>
    <t>152,54</t>
  </si>
  <si>
    <t>946,54</t>
  </si>
  <si>
    <t>1022,34</t>
  </si>
  <si>
    <t>279,61</t>
  </si>
  <si>
    <t>1038,66</t>
  </si>
  <si>
    <t>1310,81</t>
  </si>
  <si>
    <t>95,92</t>
  </si>
  <si>
    <t>1327,27</t>
  </si>
  <si>
    <t>1361,81</t>
  </si>
  <si>
    <t>55,86</t>
  </si>
  <si>
    <t>1378,25</t>
  </si>
  <si>
    <t>1363,4</t>
  </si>
  <si>
    <t>1379,7</t>
  </si>
  <si>
    <t>1294,17</t>
  </si>
  <si>
    <t>99,49</t>
  </si>
  <si>
    <t>1310,48</t>
  </si>
  <si>
    <t>1110,41</t>
  </si>
  <si>
    <t>195,31</t>
  </si>
  <si>
    <t>1126,68</t>
  </si>
  <si>
    <t>1048,55</t>
  </si>
  <si>
    <t>3,31</t>
  </si>
  <si>
    <t>0,13</t>
  </si>
  <si>
    <t>1064,63</t>
  </si>
  <si>
    <t>973,15</t>
  </si>
  <si>
    <t>5,29</t>
  </si>
  <si>
    <t>989,38</t>
  </si>
  <si>
    <t>1296,41</t>
  </si>
  <si>
    <t>200,22</t>
  </si>
  <si>
    <t>1312,58</t>
  </si>
  <si>
    <t>1354,87</t>
  </si>
  <si>
    <t>56,97</t>
  </si>
  <si>
    <t>1371,07</t>
  </si>
  <si>
    <t>1327,74</t>
  </si>
  <si>
    <t>241,09</t>
  </si>
  <si>
    <t>1343,92</t>
  </si>
  <si>
    <t>1262,56</t>
  </si>
  <si>
    <t>295,49</t>
  </si>
  <si>
    <t>1278,94</t>
  </si>
  <si>
    <t>1100,87</t>
  </si>
  <si>
    <t>121,53</t>
  </si>
  <si>
    <t>1117,33</t>
  </si>
  <si>
    <t>1300,98</t>
  </si>
  <si>
    <t>88,51</t>
  </si>
  <si>
    <t>1317,62</t>
  </si>
  <si>
    <t>1286,39</t>
  </si>
  <si>
    <t>361,65</t>
  </si>
  <si>
    <t>1303,06</t>
  </si>
  <si>
    <t>1155,94</t>
  </si>
  <si>
    <t>236,81</t>
  </si>
  <si>
    <t>1172,47</t>
  </si>
  <si>
    <t>06.08.2014</t>
  </si>
  <si>
    <t>931,94</t>
  </si>
  <si>
    <t>38,85</t>
  </si>
  <si>
    <t>948,42</t>
  </si>
  <si>
    <t>862,98</t>
  </si>
  <si>
    <t>21,41</t>
  </si>
  <si>
    <t>879,35</t>
  </si>
  <si>
    <t>811,16</t>
  </si>
  <si>
    <t>827,54</t>
  </si>
  <si>
    <t>757,2</t>
  </si>
  <si>
    <t>32,92</t>
  </si>
  <si>
    <t>773,76</t>
  </si>
  <si>
    <t>736,59</t>
  </si>
  <si>
    <t>10,59</t>
  </si>
  <si>
    <t>753,02</t>
  </si>
  <si>
    <t>795,09</t>
  </si>
  <si>
    <t>48,53</t>
  </si>
  <si>
    <t>811,45</t>
  </si>
  <si>
    <t>841,22</t>
  </si>
  <si>
    <t>79,64</t>
  </si>
  <si>
    <t>857,62</t>
  </si>
  <si>
    <t>897,76</t>
  </si>
  <si>
    <t>914,19</t>
  </si>
  <si>
    <t>983,57</t>
  </si>
  <si>
    <t>319,86</t>
  </si>
  <si>
    <t>999,89</t>
  </si>
  <si>
    <t>1295,62</t>
  </si>
  <si>
    <t>80,58</t>
  </si>
  <si>
    <t>1312,16</t>
  </si>
  <si>
    <t>1323,15</t>
  </si>
  <si>
    <t>52,26</t>
  </si>
  <si>
    <t>1339,57</t>
  </si>
  <si>
    <t>1229,77</t>
  </si>
  <si>
    <t>136,43</t>
  </si>
  <si>
    <t>1246,08</t>
  </si>
  <si>
    <t>1015,55</t>
  </si>
  <si>
    <t>5,99</t>
  </si>
  <si>
    <t>1031,79</t>
  </si>
  <si>
    <t>830,97</t>
  </si>
  <si>
    <t>849,49</t>
  </si>
  <si>
    <t>877,86</t>
  </si>
  <si>
    <t>3,37</t>
  </si>
  <si>
    <t>2,74</t>
  </si>
  <si>
    <t>896,45</t>
  </si>
  <si>
    <t>657,51</t>
  </si>
  <si>
    <t>39,13</t>
  </si>
  <si>
    <t>676,4</t>
  </si>
  <si>
    <t>1046,85</t>
  </si>
  <si>
    <t>1062,76</t>
  </si>
  <si>
    <t>1029,82</t>
  </si>
  <si>
    <t>8,08</t>
  </si>
  <si>
    <t>1045,92</t>
  </si>
  <si>
    <t>1115,82</t>
  </si>
  <si>
    <t>88,63</t>
  </si>
  <si>
    <t>1131,96</t>
  </si>
  <si>
    <t>1015,94</t>
  </si>
  <si>
    <t>7,23</t>
  </si>
  <si>
    <t>205,25</t>
  </si>
  <si>
    <t>1032,35</t>
  </si>
  <si>
    <t>993,43</t>
  </si>
  <si>
    <t>14,72</t>
  </si>
  <si>
    <t>1009,67</t>
  </si>
  <si>
    <t>1306,47</t>
  </si>
  <si>
    <t>56,92</t>
  </si>
  <si>
    <t>1323,11</t>
  </si>
  <si>
    <t>1281,57</t>
  </si>
  <si>
    <t>354,27</t>
  </si>
  <si>
    <t>1298,14</t>
  </si>
  <si>
    <t>1148,96</t>
  </si>
  <si>
    <t>235,81</t>
  </si>
  <si>
    <t>1165,41</t>
  </si>
  <si>
    <t>07.08.2014</t>
  </si>
  <si>
    <t>958,72</t>
  </si>
  <si>
    <t>51,39</t>
  </si>
  <si>
    <t>975,14</t>
  </si>
  <si>
    <t>881,68</t>
  </si>
  <si>
    <t>55,8</t>
  </si>
  <si>
    <t>898,11</t>
  </si>
  <si>
    <t>841,56</t>
  </si>
  <si>
    <t>54,39</t>
  </si>
  <si>
    <t>857,98</t>
  </si>
  <si>
    <t>763,04</t>
  </si>
  <si>
    <t>1,84</t>
  </si>
  <si>
    <t>779,69</t>
  </si>
  <si>
    <t>764,9</t>
  </si>
  <si>
    <t>25,14</t>
  </si>
  <si>
    <t>781,33</t>
  </si>
  <si>
    <t>792,85</t>
  </si>
  <si>
    <t>51,97</t>
  </si>
  <si>
    <t>809,2</t>
  </si>
  <si>
    <t>802,97</t>
  </si>
  <si>
    <t>104,11</t>
  </si>
  <si>
    <t>819,38</t>
  </si>
  <si>
    <t>923,72</t>
  </si>
  <si>
    <t>19,01</t>
  </si>
  <si>
    <t>940,21</t>
  </si>
  <si>
    <t>954,85</t>
  </si>
  <si>
    <t>392,55</t>
  </si>
  <si>
    <t>970,79</t>
  </si>
  <si>
    <t>1011,87</t>
  </si>
  <si>
    <t>420,92</t>
  </si>
  <si>
    <t>1028,15</t>
  </si>
  <si>
    <t>1021,94</t>
  </si>
  <si>
    <t>35,98</t>
  </si>
  <si>
    <t>1038,2</t>
  </si>
  <si>
    <t>966,82</t>
  </si>
  <si>
    <t>62,34</t>
  </si>
  <si>
    <t>919,17</t>
  </si>
  <si>
    <t>14,3</t>
  </si>
  <si>
    <t>935,37</t>
  </si>
  <si>
    <t>909,13</t>
  </si>
  <si>
    <t>206,38</t>
  </si>
  <si>
    <t>925,3</t>
  </si>
  <si>
    <t>642,84</t>
  </si>
  <si>
    <t>835,13</t>
  </si>
  <si>
    <t>659,36</t>
  </si>
  <si>
    <t>460,1</t>
  </si>
  <si>
    <t>943,68</t>
  </si>
  <si>
    <t>476,38</t>
  </si>
  <si>
    <t>969,96</t>
  </si>
  <si>
    <t>453,58</t>
  </si>
  <si>
    <t>986,21</t>
  </si>
  <si>
    <t>964,44</t>
  </si>
  <si>
    <t>390,35</t>
  </si>
  <si>
    <t>980,65</t>
  </si>
  <si>
    <t>1030,46</t>
  </si>
  <si>
    <t>189,97</t>
  </si>
  <si>
    <t>1046,67</t>
  </si>
  <si>
    <t>956,22</t>
  </si>
  <si>
    <t>193,18</t>
  </si>
  <si>
    <t>972,64</t>
  </si>
  <si>
    <t>955,5</t>
  </si>
  <si>
    <t>202,04</t>
  </si>
  <si>
    <t>971,95</t>
  </si>
  <si>
    <t>1105,42</t>
  </si>
  <si>
    <t>109,5</t>
  </si>
  <si>
    <t>1121,98</t>
  </si>
  <si>
    <t>1310,85</t>
  </si>
  <si>
    <t>307,54</t>
  </si>
  <si>
    <t>1327,42</t>
  </si>
  <si>
    <t>297,2</t>
  </si>
  <si>
    <t>1247,42</t>
  </si>
  <si>
    <t>08.08.2014</t>
  </si>
  <si>
    <t>957,68</t>
  </si>
  <si>
    <t>40,1</t>
  </si>
  <si>
    <t>974,02</t>
  </si>
  <si>
    <t>892,41</t>
  </si>
  <si>
    <t>109,22</t>
  </si>
  <si>
    <t>908,63</t>
  </si>
  <si>
    <t>820,81</t>
  </si>
  <si>
    <t>38,4</t>
  </si>
  <si>
    <t>837,09</t>
  </si>
  <si>
    <t>766,16</t>
  </si>
  <si>
    <t>26,69</t>
  </si>
  <si>
    <t>782,6</t>
  </si>
  <si>
    <t>765,89</t>
  </si>
  <si>
    <t>17,27</t>
  </si>
  <si>
    <t>782,33</t>
  </si>
  <si>
    <t>805,37</t>
  </si>
  <si>
    <t>16,05</t>
  </si>
  <si>
    <t>821,49</t>
  </si>
  <si>
    <t>849,83</t>
  </si>
  <si>
    <t>63,16</t>
  </si>
  <si>
    <t>866,19</t>
  </si>
  <si>
    <t>932,1</t>
  </si>
  <si>
    <t>163,45</t>
  </si>
  <si>
    <t>948,56</t>
  </si>
  <si>
    <t>912,48</t>
  </si>
  <si>
    <t>427,16</t>
  </si>
  <si>
    <t>928,66</t>
  </si>
  <si>
    <t>989,96</t>
  </si>
  <si>
    <t>417,68</t>
  </si>
  <si>
    <t>1006,23</t>
  </si>
  <si>
    <t>1024,55</t>
  </si>
  <si>
    <t>414,83</t>
  </si>
  <si>
    <t>1040,78</t>
  </si>
  <si>
    <t>1032,5</t>
  </si>
  <si>
    <t>402,15</t>
  </si>
  <si>
    <t>1048,76</t>
  </si>
  <si>
    <t>1021,33</t>
  </si>
  <si>
    <t>444,14</t>
  </si>
  <si>
    <t>1037,61</t>
  </si>
  <si>
    <t>1034,15</t>
  </si>
  <si>
    <t>436,58</t>
  </si>
  <si>
    <t>1050,31</t>
  </si>
  <si>
    <t>1070,02</t>
  </si>
  <si>
    <t>825,18</t>
  </si>
  <si>
    <t>1086,26</t>
  </si>
  <si>
    <t>1007,4</t>
  </si>
  <si>
    <t>632,27</t>
  </si>
  <si>
    <t>1023,99</t>
  </si>
  <si>
    <t>1424,89</t>
  </si>
  <si>
    <t>1480,41</t>
  </si>
  <si>
    <t>1441,23</t>
  </si>
  <si>
    <t>1421,39</t>
  </si>
  <si>
    <t>385,48</t>
  </si>
  <si>
    <t>1437,65</t>
  </si>
  <si>
    <t>1412,04</t>
  </si>
  <si>
    <t>130,66</t>
  </si>
  <si>
    <t>1428,28</t>
  </si>
  <si>
    <t>1000,58</t>
  </si>
  <si>
    <t>443,25</t>
  </si>
  <si>
    <t>1017,06</t>
  </si>
  <si>
    <t>993,88</t>
  </si>
  <si>
    <t>441,99</t>
  </si>
  <si>
    <t>1010,58</t>
  </si>
  <si>
    <t>1337,71</t>
  </si>
  <si>
    <t>124,63</t>
  </si>
  <si>
    <t>1354,61</t>
  </si>
  <si>
    <t>1324,94</t>
  </si>
  <si>
    <t>125,92</t>
  </si>
  <si>
    <t>1341,8</t>
  </si>
  <si>
    <t>1134,8</t>
  </si>
  <si>
    <t>0,26</t>
  </si>
  <si>
    <t>1,36</t>
  </si>
  <si>
    <t>1151,33</t>
  </si>
  <si>
    <t>09.08.2014</t>
  </si>
  <si>
    <t>1192,46</t>
  </si>
  <si>
    <t>107,81</t>
  </si>
  <si>
    <t>1208,81</t>
  </si>
  <si>
    <t>1071,4</t>
  </si>
  <si>
    <t>147,36</t>
  </si>
  <si>
    <t>1087,56</t>
  </si>
  <si>
    <t>969,36</t>
  </si>
  <si>
    <t>47,43</t>
  </si>
  <si>
    <t>985,48</t>
  </si>
  <si>
    <t>937,06</t>
  </si>
  <si>
    <t>18,69</t>
  </si>
  <si>
    <t>953,3</t>
  </si>
  <si>
    <t>928,28</t>
  </si>
  <si>
    <t>14,8</t>
  </si>
  <si>
    <t>944,55</t>
  </si>
  <si>
    <t>922,77</t>
  </si>
  <si>
    <t>10,68</t>
  </si>
  <si>
    <t>938,86</t>
  </si>
  <si>
    <t>911,81</t>
  </si>
  <si>
    <t>55,45</t>
  </si>
  <si>
    <t>927,75</t>
  </si>
  <si>
    <t>928,79</t>
  </si>
  <si>
    <t>53,97</t>
  </si>
  <si>
    <t>944,92</t>
  </si>
  <si>
    <t>1072,39</t>
  </si>
  <si>
    <t>178,32</t>
  </si>
  <si>
    <t>1088,73</t>
  </si>
  <si>
    <t>1295,65</t>
  </si>
  <si>
    <t>64,93</t>
  </si>
  <si>
    <t>1311,96</t>
  </si>
  <si>
    <t>1367,88</t>
  </si>
  <si>
    <t>43,07</t>
  </si>
  <si>
    <t>1403,96</t>
  </si>
  <si>
    <t>5,66</t>
  </si>
  <si>
    <t>1420,29</t>
  </si>
  <si>
    <t>1389,2</t>
  </si>
  <si>
    <t>80,1</t>
  </si>
  <si>
    <t>1405,5</t>
  </si>
  <si>
    <t>1390,82</t>
  </si>
  <si>
    <t>72,94</t>
  </si>
  <si>
    <t>1407,13</t>
  </si>
  <si>
    <t>1422,52</t>
  </si>
  <si>
    <t>52,37</t>
  </si>
  <si>
    <t>1438,85</t>
  </si>
  <si>
    <t>1406,11</t>
  </si>
  <si>
    <t>42,16</t>
  </si>
  <si>
    <t>1422,44</t>
  </si>
  <si>
    <t>1394,45</t>
  </si>
  <si>
    <t>38,32</t>
  </si>
  <si>
    <t>1410,78</t>
  </si>
  <si>
    <t>42,56</t>
  </si>
  <si>
    <t>1397,84</t>
  </si>
  <si>
    <t>1370,11</t>
  </si>
  <si>
    <t>40,85</t>
  </si>
  <si>
    <t>1386,46</t>
  </si>
  <si>
    <t>1346,37</t>
  </si>
  <si>
    <t>51,49</t>
  </si>
  <si>
    <t>1362,76</t>
  </si>
  <si>
    <t>1338,37</t>
  </si>
  <si>
    <t>40,07</t>
  </si>
  <si>
    <t>1374,55</t>
  </si>
  <si>
    <t>32,31</t>
  </si>
  <si>
    <t>1390,67</t>
  </si>
  <si>
    <t>1366,08</t>
  </si>
  <si>
    <t>135,65</t>
  </si>
  <si>
    <t>1382,24</t>
  </si>
  <si>
    <t>1281,89</t>
  </si>
  <si>
    <t>214,72</t>
  </si>
  <si>
    <t>1298,23</t>
  </si>
  <si>
    <t>10.08.2014</t>
  </si>
  <si>
    <t>1149,32</t>
  </si>
  <si>
    <t>83,35</t>
  </si>
  <si>
    <t>1165,66</t>
  </si>
  <si>
    <t>994,23</t>
  </si>
  <si>
    <t>80,21</t>
  </si>
  <si>
    <t>1010,62</t>
  </si>
  <si>
    <t>928,68</t>
  </si>
  <si>
    <t>18,3</t>
  </si>
  <si>
    <t>944,87</t>
  </si>
  <si>
    <t>916,58</t>
  </si>
  <si>
    <t>24,8</t>
  </si>
  <si>
    <t>932,99</t>
  </si>
  <si>
    <t>904,48</t>
  </si>
  <si>
    <t>921,18</t>
  </si>
  <si>
    <t>892,9</t>
  </si>
  <si>
    <t>35,63</t>
  </si>
  <si>
    <t>909</t>
  </si>
  <si>
    <t>862</t>
  </si>
  <si>
    <t>20,67</t>
  </si>
  <si>
    <t>878,34</t>
  </si>
  <si>
    <t>847,14</t>
  </si>
  <si>
    <t>46,49</t>
  </si>
  <si>
    <t>863,44</t>
  </si>
  <si>
    <t>921,33</t>
  </si>
  <si>
    <t>157,35</t>
  </si>
  <si>
    <t>937,75</t>
  </si>
  <si>
    <t>1191,98</t>
  </si>
  <si>
    <t>30,81</t>
  </si>
  <si>
    <t>1208,61</t>
  </si>
  <si>
    <t>1275,72</t>
  </si>
  <si>
    <t>9,07</t>
  </si>
  <si>
    <t>1318,89</t>
  </si>
  <si>
    <t>20,55</t>
  </si>
  <si>
    <t>1335,4</t>
  </si>
  <si>
    <t>1328,04</t>
  </si>
  <si>
    <t>4,14</t>
  </si>
  <si>
    <t>1344,38</t>
  </si>
  <si>
    <t>1334,27</t>
  </si>
  <si>
    <t>8,22</t>
  </si>
  <si>
    <t>1350,68</t>
  </si>
  <si>
    <t>1334,42</t>
  </si>
  <si>
    <t>63,13</t>
  </si>
  <si>
    <t>1350,84</t>
  </si>
  <si>
    <t>1329,93</t>
  </si>
  <si>
    <t>63,62</t>
  </si>
  <si>
    <t>1346,48</t>
  </si>
  <si>
    <t>1302,47</t>
  </si>
  <si>
    <t>116,92</t>
  </si>
  <si>
    <t>1318,98</t>
  </si>
  <si>
    <t>1283,18</t>
  </si>
  <si>
    <t>131,13</t>
  </si>
  <si>
    <t>1299,6</t>
  </si>
  <si>
    <t>1284,15</t>
  </si>
  <si>
    <t>103,26</t>
  </si>
  <si>
    <t>1268,54</t>
  </si>
  <si>
    <t>116,52</t>
  </si>
  <si>
    <t>1284,95</t>
  </si>
  <si>
    <t>1268,14</t>
  </si>
  <si>
    <t>152,25</t>
  </si>
  <si>
    <t>1284,61</t>
  </si>
  <si>
    <t>1294,35</t>
  </si>
  <si>
    <t>121,19</t>
  </si>
  <si>
    <t>1310,93</t>
  </si>
  <si>
    <t>1319,61</t>
  </si>
  <si>
    <t>4,49</t>
  </si>
  <si>
    <t>1335,98</t>
  </si>
  <si>
    <t>1283,9</t>
  </si>
  <si>
    <t>95,23</t>
  </si>
  <si>
    <t>1300,19</t>
  </si>
  <si>
    <t>11.08.2014</t>
  </si>
  <si>
    <t>1169,71</t>
  </si>
  <si>
    <t>237,4</t>
  </si>
  <si>
    <t>1186,12</t>
  </si>
  <si>
    <t>969,86</t>
  </si>
  <si>
    <t>54,61</t>
  </si>
  <si>
    <t>986,17</t>
  </si>
  <si>
    <t>920,95</t>
  </si>
  <si>
    <t>12,27</t>
  </si>
  <si>
    <t>937,3</t>
  </si>
  <si>
    <t>30,22</t>
  </si>
  <si>
    <t>905,77</t>
  </si>
  <si>
    <t>870,81</t>
  </si>
  <si>
    <t>55,11</t>
  </si>
  <si>
    <t>887,3</t>
  </si>
  <si>
    <t>899,25</t>
  </si>
  <si>
    <t>9,09</t>
  </si>
  <si>
    <t>915,43</t>
  </si>
  <si>
    <t>899,9</t>
  </si>
  <si>
    <t>96,67</t>
  </si>
  <si>
    <t>916,27</t>
  </si>
  <si>
    <t>1075,35</t>
  </si>
  <si>
    <t>161,99</t>
  </si>
  <si>
    <t>1091,79</t>
  </si>
  <si>
    <t>136,88</t>
  </si>
  <si>
    <t>1307,4</t>
  </si>
  <si>
    <t>1425,98</t>
  </si>
  <si>
    <t>66,3</t>
  </si>
  <si>
    <t>1442,46</t>
  </si>
  <si>
    <t>1435,4</t>
  </si>
  <si>
    <t>140,12</t>
  </si>
  <si>
    <t>1451,7</t>
  </si>
  <si>
    <t>1434,08</t>
  </si>
  <si>
    <t>0,93</t>
  </si>
  <si>
    <t>1450,3</t>
  </si>
  <si>
    <t>1428,67</t>
  </si>
  <si>
    <t>93,14</t>
  </si>
  <si>
    <t>1444,96</t>
  </si>
  <si>
    <t>1433,81</t>
  </si>
  <si>
    <t>278,16</t>
  </si>
  <si>
    <t>1449,89</t>
  </si>
  <si>
    <t>1436,94</t>
  </si>
  <si>
    <t>1268,06</t>
  </si>
  <si>
    <t>1452,6</t>
  </si>
  <si>
    <t>1432,25</t>
  </si>
  <si>
    <t>57,04</t>
  </si>
  <si>
    <t>1448,72</t>
  </si>
  <si>
    <t>1440,64</t>
  </si>
  <si>
    <t>42,61</t>
  </si>
  <si>
    <t>1456,84</t>
  </si>
  <si>
    <t>1435,2</t>
  </si>
  <si>
    <t>38,81</t>
  </si>
  <si>
    <t>1451,25</t>
  </si>
  <si>
    <t>1427,61</t>
  </si>
  <si>
    <t>27,96</t>
  </si>
  <si>
    <t>1443,72</t>
  </si>
  <si>
    <t>1324,4</t>
  </si>
  <si>
    <t>4,35</t>
  </si>
  <si>
    <t>1340,67</t>
  </si>
  <si>
    <t>60,2</t>
  </si>
  <si>
    <t>1320,1</t>
  </si>
  <si>
    <t>1421,28</t>
  </si>
  <si>
    <t>12,46</t>
  </si>
  <si>
    <t>1437,91</t>
  </si>
  <si>
    <t>1377,47</t>
  </si>
  <si>
    <t>206,1</t>
  </si>
  <si>
    <t>1394</t>
  </si>
  <si>
    <t>1297,19</t>
  </si>
  <si>
    <t>360,28</t>
  </si>
  <si>
    <t>1313,66</t>
  </si>
  <si>
    <t>12.08.2014</t>
  </si>
  <si>
    <t>1067,41</t>
  </si>
  <si>
    <t>163,95</t>
  </si>
  <si>
    <t>1083,82</t>
  </si>
  <si>
    <t>909,71</t>
  </si>
  <si>
    <t>62,57</t>
  </si>
  <si>
    <t>925,91</t>
  </si>
  <si>
    <t>843,91</t>
  </si>
  <si>
    <t>103,93</t>
  </si>
  <si>
    <t>860,11</t>
  </si>
  <si>
    <t>766,51</t>
  </si>
  <si>
    <t>29,5</t>
  </si>
  <si>
    <t>783,05</t>
  </si>
  <si>
    <t>800,88</t>
  </si>
  <si>
    <t>14,07</t>
  </si>
  <si>
    <t>817,28</t>
  </si>
  <si>
    <t>828,09</t>
  </si>
  <si>
    <t>31,79</t>
  </si>
  <si>
    <t>843,96</t>
  </si>
  <si>
    <t>826,23</t>
  </si>
  <si>
    <t>56,36</t>
  </si>
  <si>
    <t>842,5</t>
  </si>
  <si>
    <t>1045,55</t>
  </si>
  <si>
    <t>85,6</t>
  </si>
  <si>
    <t>1061,91</t>
  </si>
  <si>
    <t>1221,38</t>
  </si>
  <si>
    <t>94,4</t>
  </si>
  <si>
    <t>1237,78</t>
  </si>
  <si>
    <t>1317,6</t>
  </si>
  <si>
    <t>100,63</t>
  </si>
  <si>
    <t>1334,09</t>
  </si>
  <si>
    <t>1384,78</t>
  </si>
  <si>
    <t>35,56</t>
  </si>
  <si>
    <t>1401,17</t>
  </si>
  <si>
    <t>1385,88</t>
  </si>
  <si>
    <t>14,83</t>
  </si>
  <si>
    <t>1402,17</t>
  </si>
  <si>
    <t>1359,83</t>
  </si>
  <si>
    <t>62,14</t>
  </si>
  <si>
    <t>1381,26</t>
  </si>
  <si>
    <t>42,09</t>
  </si>
  <si>
    <t>1397,57</t>
  </si>
  <si>
    <t>1413,17</t>
  </si>
  <si>
    <t>34,14</t>
  </si>
  <si>
    <t>1429,57</t>
  </si>
  <si>
    <t>1389,58</t>
  </si>
  <si>
    <t>35,11</t>
  </si>
  <si>
    <t>1406,07</t>
  </si>
  <si>
    <t>1417,46</t>
  </si>
  <si>
    <t>12,59</t>
  </si>
  <si>
    <t>1434,12</t>
  </si>
  <si>
    <t>1390,92</t>
  </si>
  <si>
    <t>1,66</t>
  </si>
  <si>
    <t>1407,46</t>
  </si>
  <si>
    <t>1362,27</t>
  </si>
  <si>
    <t>63,72</t>
  </si>
  <si>
    <t>1379,13</t>
  </si>
  <si>
    <t>1297,25</t>
  </si>
  <si>
    <t>79,6</t>
  </si>
  <si>
    <t>1314,46</t>
  </si>
  <si>
    <t>1280,09</t>
  </si>
  <si>
    <t>209,85</t>
  </si>
  <si>
    <t>1297,03</t>
  </si>
  <si>
    <t>1322,72</t>
  </si>
  <si>
    <t>204,66</t>
  </si>
  <si>
    <t>1339,55</t>
  </si>
  <si>
    <t>1302,96</t>
  </si>
  <si>
    <t>342,09</t>
  </si>
  <si>
    <t>1319,49</t>
  </si>
  <si>
    <t>1204,7</t>
  </si>
  <si>
    <t>294,72</t>
  </si>
  <si>
    <t>1221,1</t>
  </si>
  <si>
    <t>13.08.2014</t>
  </si>
  <si>
    <t>926,68</t>
  </si>
  <si>
    <t>14,96</t>
  </si>
  <si>
    <t>943,03</t>
  </si>
  <si>
    <t>860,95</t>
  </si>
  <si>
    <t>7,82</t>
  </si>
  <si>
    <t>877,26</t>
  </si>
  <si>
    <t>766,46</t>
  </si>
  <si>
    <t>15,96</t>
  </si>
  <si>
    <t>782,71</t>
  </si>
  <si>
    <t>741,49</t>
  </si>
  <si>
    <t>14,01</t>
  </si>
  <si>
    <t>757,81</t>
  </si>
  <si>
    <t>707,74</t>
  </si>
  <si>
    <t>104,55</t>
  </si>
  <si>
    <t>724</t>
  </si>
  <si>
    <t>780,21</t>
  </si>
  <si>
    <t>796,42</t>
  </si>
  <si>
    <t>780,18</t>
  </si>
  <si>
    <t>127,01</t>
  </si>
  <si>
    <t>796,48</t>
  </si>
  <si>
    <t>958,98</t>
  </si>
  <si>
    <t>149,29</t>
  </si>
  <si>
    <t>975,5</t>
  </si>
  <si>
    <t>1169,79</t>
  </si>
  <si>
    <t>83,69</t>
  </si>
  <si>
    <t>1186,22</t>
  </si>
  <si>
    <t>1277,09</t>
  </si>
  <si>
    <t>105,87</t>
  </si>
  <si>
    <t>1293,64</t>
  </si>
  <si>
    <t>1312,71</t>
  </si>
  <si>
    <t>77,47</t>
  </si>
  <si>
    <t>1329,25</t>
  </si>
  <si>
    <t>1311,71</t>
  </si>
  <si>
    <t>36,51</t>
  </si>
  <si>
    <t>1328,1</t>
  </si>
  <si>
    <t>1294,23</t>
  </si>
  <si>
    <t>1310,62</t>
  </si>
  <si>
    <t>1313,54</t>
  </si>
  <si>
    <t>1378,68</t>
  </si>
  <si>
    <t>63,48</t>
  </si>
  <si>
    <t>1394,91</t>
  </si>
  <si>
    <t>1326,17</t>
  </si>
  <si>
    <t>57,63</t>
  </si>
  <si>
    <t>1342,87</t>
  </si>
  <si>
    <t>1367,72</t>
  </si>
  <si>
    <t>102,96</t>
  </si>
  <si>
    <t>1384,21</t>
  </si>
  <si>
    <t>1335,05</t>
  </si>
  <si>
    <t>96,27</t>
  </si>
  <si>
    <t>1351,68</t>
  </si>
  <si>
    <t>1314,24</t>
  </si>
  <si>
    <t>123,31</t>
  </si>
  <si>
    <t>1330,82</t>
  </si>
  <si>
    <t>1272</t>
  </si>
  <si>
    <t>134,45</t>
  </si>
  <si>
    <t>1288,64</t>
  </si>
  <si>
    <t>1241,44</t>
  </si>
  <si>
    <t>96,59</t>
  </si>
  <si>
    <t>1258,11</t>
  </si>
  <si>
    <t>1287,64</t>
  </si>
  <si>
    <t>95,79</t>
  </si>
  <si>
    <t>1304,66</t>
  </si>
  <si>
    <t>1270,2</t>
  </si>
  <si>
    <t>375,27</t>
  </si>
  <si>
    <t>1286,85</t>
  </si>
  <si>
    <t>289,74</t>
  </si>
  <si>
    <t>1208,95</t>
  </si>
  <si>
    <t>14.08.2014</t>
  </si>
  <si>
    <t>996,37</t>
  </si>
  <si>
    <t>96,32</t>
  </si>
  <si>
    <t>1012,73</t>
  </si>
  <si>
    <t>910,46</t>
  </si>
  <si>
    <t>36,46</t>
  </si>
  <si>
    <t>926,77</t>
  </si>
  <si>
    <t>863,98</t>
  </si>
  <si>
    <t>44,77</t>
  </si>
  <si>
    <t>880,37</t>
  </si>
  <si>
    <t>821,64</t>
  </si>
  <si>
    <t>64,94</t>
  </si>
  <si>
    <t>838,2</t>
  </si>
  <si>
    <t>815,6</t>
  </si>
  <si>
    <t>1,72</t>
  </si>
  <si>
    <t>832,09</t>
  </si>
  <si>
    <t>858,72</t>
  </si>
  <si>
    <t>13,99</t>
  </si>
  <si>
    <t>874,76</t>
  </si>
  <si>
    <t>833,87</t>
  </si>
  <si>
    <t>82,87</t>
  </si>
  <si>
    <t>850,24</t>
  </si>
  <si>
    <t>984,17</t>
  </si>
  <si>
    <t>31,48</t>
  </si>
  <si>
    <t>1000,46</t>
  </si>
  <si>
    <t>1202,7</t>
  </si>
  <si>
    <t>0,82</t>
  </si>
  <si>
    <t>1218,98</t>
  </si>
  <si>
    <t>1287,72</t>
  </si>
  <si>
    <t>117,1</t>
  </si>
  <si>
    <t>1304,17</t>
  </si>
  <si>
    <t>1404,82</t>
  </si>
  <si>
    <t>16,55</t>
  </si>
  <si>
    <t>1421,22</t>
  </si>
  <si>
    <t>1417,24</t>
  </si>
  <si>
    <t>23,32</t>
  </si>
  <si>
    <t>1433,6</t>
  </si>
  <si>
    <t>1407,28</t>
  </si>
  <si>
    <t>21,18</t>
  </si>
  <si>
    <t>1423,66</t>
  </si>
  <si>
    <t>1424,73</t>
  </si>
  <si>
    <t>5,15</t>
  </si>
  <si>
    <t>0,07</t>
  </si>
  <si>
    <t>1441,32</t>
  </si>
  <si>
    <t>1433,45</t>
  </si>
  <si>
    <t>133,85</t>
  </si>
  <si>
    <t>1450,38</t>
  </si>
  <si>
    <t>1424,97</t>
  </si>
  <si>
    <t>68,76</t>
  </si>
  <si>
    <t>1441,87</t>
  </si>
  <si>
    <t>1433,07</t>
  </si>
  <si>
    <t>370,03</t>
  </si>
  <si>
    <t>1450,23</t>
  </si>
  <si>
    <t>1469,47</t>
  </si>
  <si>
    <t>352,27</t>
  </si>
  <si>
    <t>1486,89</t>
  </si>
  <si>
    <t>1443,59</t>
  </si>
  <si>
    <t>2401,55</t>
  </si>
  <si>
    <t>1460,82</t>
  </si>
  <si>
    <t>1406,37</t>
  </si>
  <si>
    <t>1600,54</t>
  </si>
  <si>
    <t>1313,55</t>
  </si>
  <si>
    <t>2459,6</t>
  </si>
  <si>
    <t>1330,38</t>
  </si>
  <si>
    <t>1417,84</t>
  </si>
  <si>
    <t>2461,34</t>
  </si>
  <si>
    <t>1434,78</t>
  </si>
  <si>
    <t>1409,95</t>
  </si>
  <si>
    <t>320,09</t>
  </si>
  <si>
    <t>1426,7</t>
  </si>
  <si>
    <t>1244,43</t>
  </si>
  <si>
    <t>383,94</t>
  </si>
  <si>
    <t>1261,16</t>
  </si>
  <si>
    <t>15.08.2014</t>
  </si>
  <si>
    <t>969,62</t>
  </si>
  <si>
    <t>65,52</t>
  </si>
  <si>
    <t>986,33</t>
  </si>
  <si>
    <t>905,25</t>
  </si>
  <si>
    <t>921,81</t>
  </si>
  <si>
    <t>858,31</t>
  </si>
  <si>
    <t>16,29</t>
  </si>
  <si>
    <t>874,9</t>
  </si>
  <si>
    <t>843,68</t>
  </si>
  <si>
    <t>51,85</t>
  </si>
  <si>
    <t>860,43</t>
  </si>
  <si>
    <t>839,82</t>
  </si>
  <si>
    <t>8,03</t>
  </si>
  <si>
    <t>859,23</t>
  </si>
  <si>
    <t>875,43</t>
  </si>
  <si>
    <t>857,7</t>
  </si>
  <si>
    <t>58,16</t>
  </si>
  <si>
    <t>874,06</t>
  </si>
  <si>
    <t>1002,8</t>
  </si>
  <si>
    <t>91,11</t>
  </si>
  <si>
    <t>1019,28</t>
  </si>
  <si>
    <t>1208,85</t>
  </si>
  <si>
    <t>116,03</t>
  </si>
  <si>
    <t>1225,43</t>
  </si>
  <si>
    <t>1310,58</t>
  </si>
  <si>
    <t>76,73</t>
  </si>
  <si>
    <t>1327,23</t>
  </si>
  <si>
    <t>1526,33</t>
  </si>
  <si>
    <t>159,28</t>
  </si>
  <si>
    <t>1542,97</t>
  </si>
  <si>
    <t>1527,98</t>
  </si>
  <si>
    <t>1544,58</t>
  </si>
  <si>
    <t>1492,95</t>
  </si>
  <si>
    <t>137,32</t>
  </si>
  <si>
    <t>1509,64</t>
  </si>
  <si>
    <t>1533,73</t>
  </si>
  <si>
    <t>106,15</t>
  </si>
  <si>
    <t>1550,75</t>
  </si>
  <si>
    <t>1595,6</t>
  </si>
  <si>
    <t>149,19</t>
  </si>
  <si>
    <t>1612,6</t>
  </si>
  <si>
    <t>1571,94</t>
  </si>
  <si>
    <t>53,43</t>
  </si>
  <si>
    <t>1589,04</t>
  </si>
  <si>
    <t>1606,91</t>
  </si>
  <si>
    <t>15,53</t>
  </si>
  <si>
    <t>1624,48</t>
  </si>
  <si>
    <t>1575,7</t>
  </si>
  <si>
    <t>26,01</t>
  </si>
  <si>
    <t>1593,03</t>
  </si>
  <si>
    <t>1529,34</t>
  </si>
  <si>
    <t>335,73</t>
  </si>
  <si>
    <t>1546,56</t>
  </si>
  <si>
    <t>1431,25</t>
  </si>
  <si>
    <t>364,67</t>
  </si>
  <si>
    <t>1448,95</t>
  </si>
  <si>
    <t>1265,27</t>
  </si>
  <si>
    <t>1534,81</t>
  </si>
  <si>
    <t>1282,79</t>
  </si>
  <si>
    <t>1417,11</t>
  </si>
  <si>
    <t>1421,51</t>
  </si>
  <si>
    <t>1435,15</t>
  </si>
  <si>
    <t>1371,87</t>
  </si>
  <si>
    <t>51,45</t>
  </si>
  <si>
    <t>1200,61</t>
  </si>
  <si>
    <t>89,58</t>
  </si>
  <si>
    <t>1218,16</t>
  </si>
  <si>
    <t>16.08.2014</t>
  </si>
  <si>
    <t>1108,68</t>
  </si>
  <si>
    <t>72,19</t>
  </si>
  <si>
    <t>1126,19</t>
  </si>
  <si>
    <t>922,41</t>
  </si>
  <si>
    <t>2,98</t>
  </si>
  <si>
    <t>14,03</t>
  </si>
  <si>
    <t>940,04</t>
  </si>
  <si>
    <t>909,15</t>
  </si>
  <si>
    <t>1,34</t>
  </si>
  <si>
    <t>26,82</t>
  </si>
  <si>
    <t>926,88</t>
  </si>
  <si>
    <t>868,88</t>
  </si>
  <si>
    <t>8,09</t>
  </si>
  <si>
    <t>7,48</t>
  </si>
  <si>
    <t>886,5</t>
  </si>
  <si>
    <t>864,35</t>
  </si>
  <si>
    <t>12,2</t>
  </si>
  <si>
    <t>881,79</t>
  </si>
  <si>
    <t>857,37</t>
  </si>
  <si>
    <t>12,09</t>
  </si>
  <si>
    <t>0,7</t>
  </si>
  <si>
    <t>864,69</t>
  </si>
  <si>
    <t>835,01</t>
  </si>
  <si>
    <t>41,35</t>
  </si>
  <si>
    <t>853,69</t>
  </si>
  <si>
    <t>845,51</t>
  </si>
  <si>
    <t>133,18</t>
  </si>
  <si>
    <t>863,81</t>
  </si>
  <si>
    <t>1026,18</t>
  </si>
  <si>
    <t>78,5</t>
  </si>
  <si>
    <t>1044,23</t>
  </si>
  <si>
    <t>1163,04</t>
  </si>
  <si>
    <t>74,19</t>
  </si>
  <si>
    <t>1180,23</t>
  </si>
  <si>
    <t>1243,6</t>
  </si>
  <si>
    <t>156,21</t>
  </si>
  <si>
    <t>1260,43</t>
  </si>
  <si>
    <t>1269,18</t>
  </si>
  <si>
    <t>176,41</t>
  </si>
  <si>
    <t>1285,85</t>
  </si>
  <si>
    <t>1257,94</t>
  </si>
  <si>
    <t>179,85</t>
  </si>
  <si>
    <t>1274,65</t>
  </si>
  <si>
    <t>1262,71</t>
  </si>
  <si>
    <t>145,48</t>
  </si>
  <si>
    <t>1279,32</t>
  </si>
  <si>
    <t>1286,22</t>
  </si>
  <si>
    <t>147,85</t>
  </si>
  <si>
    <t>1283,07</t>
  </si>
  <si>
    <t>1299,9</t>
  </si>
  <si>
    <t>139,02</t>
  </si>
  <si>
    <t>1306,61</t>
  </si>
  <si>
    <t>1252,74</t>
  </si>
  <si>
    <t>91,98</t>
  </si>
  <si>
    <t>1254,41</t>
  </si>
  <si>
    <t>20,8</t>
  </si>
  <si>
    <t>1271,04</t>
  </si>
  <si>
    <t>1259,32</t>
  </si>
  <si>
    <t>58,83</t>
  </si>
  <si>
    <t>1276,2</t>
  </si>
  <si>
    <t>1251,83</t>
  </si>
  <si>
    <t>189,22</t>
  </si>
  <si>
    <t>1268,84</t>
  </si>
  <si>
    <t>1288,7</t>
  </si>
  <si>
    <t>251,46</t>
  </si>
  <si>
    <t>1305,77</t>
  </si>
  <si>
    <t>1277</t>
  </si>
  <si>
    <t>14,52</t>
  </si>
  <si>
    <t>1293,96</t>
  </si>
  <si>
    <t>1180,96</t>
  </si>
  <si>
    <t>150,85</t>
  </si>
  <si>
    <t>1197,75</t>
  </si>
  <si>
    <t>17.08.2014</t>
  </si>
  <si>
    <t>1104,25</t>
  </si>
  <si>
    <t>1121,76</t>
  </si>
  <si>
    <t>995,93</t>
  </si>
  <si>
    <t>73,68</t>
  </si>
  <si>
    <t>1013,55</t>
  </si>
  <si>
    <t>901,52</t>
  </si>
  <si>
    <t>42,47</t>
  </si>
  <si>
    <t>919,19</t>
  </si>
  <si>
    <t>861,24</t>
  </si>
  <si>
    <t>35,71</t>
  </si>
  <si>
    <t>879</t>
  </si>
  <si>
    <t>854,69</t>
  </si>
  <si>
    <t>71,12</t>
  </si>
  <si>
    <t>872,26</t>
  </si>
  <si>
    <t>829,76</t>
  </si>
  <si>
    <t>78,71</t>
  </si>
  <si>
    <t>838,85</t>
  </si>
  <si>
    <t>725,05</t>
  </si>
  <si>
    <t>56,74</t>
  </si>
  <si>
    <t>742,38</t>
  </si>
  <si>
    <t>753,32</t>
  </si>
  <si>
    <t>73,33</t>
  </si>
  <si>
    <t>770,84</t>
  </si>
  <si>
    <t>888,91</t>
  </si>
  <si>
    <t>64,38</t>
  </si>
  <si>
    <t>906,13</t>
  </si>
  <si>
    <t>1105,6</t>
  </si>
  <si>
    <t>19,89</t>
  </si>
  <si>
    <t>1122,55</t>
  </si>
  <si>
    <t>1180,9</t>
  </si>
  <si>
    <t>21,6</t>
  </si>
  <si>
    <t>1197,67</t>
  </si>
  <si>
    <t>1197,94</t>
  </si>
  <si>
    <t>33,42</t>
  </si>
  <si>
    <t>1214,37</t>
  </si>
  <si>
    <t>1197,37</t>
  </si>
  <si>
    <t>27,62</t>
  </si>
  <si>
    <t>1213,99</t>
  </si>
  <si>
    <t>1201,08</t>
  </si>
  <si>
    <t>32,75</t>
  </si>
  <si>
    <t>1217,76</t>
  </si>
  <si>
    <t>1221,6</t>
  </si>
  <si>
    <t>0,03</t>
  </si>
  <si>
    <t>17,88</t>
  </si>
  <si>
    <t>1237,83</t>
  </si>
  <si>
    <t>1219,75</t>
  </si>
  <si>
    <t>23,82</t>
  </si>
  <si>
    <t>1235,91</t>
  </si>
  <si>
    <t>1222,14</t>
  </si>
  <si>
    <t>41,37</t>
  </si>
  <si>
    <t>1238,25</t>
  </si>
  <si>
    <t>1210,15</t>
  </si>
  <si>
    <t>42,97</t>
  </si>
  <si>
    <t>1226,89</t>
  </si>
  <si>
    <t>1209,89</t>
  </si>
  <si>
    <t>86,59</t>
  </si>
  <si>
    <t>1226,69</t>
  </si>
  <si>
    <t>1212,04</t>
  </si>
  <si>
    <t>85,38</t>
  </si>
  <si>
    <t>1229,32</t>
  </si>
  <si>
    <t>1216,11</t>
  </si>
  <si>
    <t>71,5</t>
  </si>
  <si>
    <t>1233,63</t>
  </si>
  <si>
    <t>1235,23</t>
  </si>
  <si>
    <t>66,92</t>
  </si>
  <si>
    <t>1252,41</t>
  </si>
  <si>
    <t>1232,63</t>
  </si>
  <si>
    <t>128,77</t>
  </si>
  <si>
    <t>1250,4</t>
  </si>
  <si>
    <t>1205,81</t>
  </si>
  <si>
    <t>231,08</t>
  </si>
  <si>
    <t>1223,28</t>
  </si>
  <si>
    <t>18.08.2014</t>
  </si>
  <si>
    <t>1105,38</t>
  </si>
  <si>
    <t>171,69</t>
  </si>
  <si>
    <t>1122,48</t>
  </si>
  <si>
    <t>905,7</t>
  </si>
  <si>
    <t>13,38</t>
  </si>
  <si>
    <t>922,88</t>
  </si>
  <si>
    <t>818,8</t>
  </si>
  <si>
    <t>23,65</t>
  </si>
  <si>
    <t>836,11</t>
  </si>
  <si>
    <t>720,32</t>
  </si>
  <si>
    <t>18,24</t>
  </si>
  <si>
    <t>737,55</t>
  </si>
  <si>
    <t>709,46</t>
  </si>
  <si>
    <t>40,82</t>
  </si>
  <si>
    <t>726,75</t>
  </si>
  <si>
    <t>764,27</t>
  </si>
  <si>
    <t>73,69</t>
  </si>
  <si>
    <t>781,64</t>
  </si>
  <si>
    <t>767,04</t>
  </si>
  <si>
    <t>87,45</t>
  </si>
  <si>
    <t>784,23</t>
  </si>
  <si>
    <t>143,31</t>
  </si>
  <si>
    <t>969,54</t>
  </si>
  <si>
    <t>1192,99</t>
  </si>
  <si>
    <t>94,86</t>
  </si>
  <si>
    <t>1211,39</t>
  </si>
  <si>
    <t>1264,89</t>
  </si>
  <si>
    <t>114,16</t>
  </si>
  <si>
    <t>1282,8</t>
  </si>
  <si>
    <t>1353,92</t>
  </si>
  <si>
    <t>46,92</t>
  </si>
  <si>
    <t>1371,6</t>
  </si>
  <si>
    <t>1346,93</t>
  </si>
  <si>
    <t>18,64</t>
  </si>
  <si>
    <t>1364,27</t>
  </si>
  <si>
    <t>1317,89</t>
  </si>
  <si>
    <t>30,35</t>
  </si>
  <si>
    <t>1334,72</t>
  </si>
  <si>
    <t>1339,74</t>
  </si>
  <si>
    <t>23,09</t>
  </si>
  <si>
    <t>1356,71</t>
  </si>
  <si>
    <t>1364,77</t>
  </si>
  <si>
    <t>62,67</t>
  </si>
  <si>
    <t>1381,54</t>
  </si>
  <si>
    <t>1336,42</t>
  </si>
  <si>
    <t>46,27</t>
  </si>
  <si>
    <t>1353,1</t>
  </si>
  <si>
    <t>1345,43</t>
  </si>
  <si>
    <t>114,14</t>
  </si>
  <si>
    <t>1361,88</t>
  </si>
  <si>
    <t>1325,65</t>
  </si>
  <si>
    <t>95,78</t>
  </si>
  <si>
    <t>1341,95</t>
  </si>
  <si>
    <t>1306,44</t>
  </si>
  <si>
    <t>148,5</t>
  </si>
  <si>
    <t>1323,2</t>
  </si>
  <si>
    <t>113,4</t>
  </si>
  <si>
    <t>1263,11</t>
  </si>
  <si>
    <t>1219,57</t>
  </si>
  <si>
    <t>67,4</t>
  </si>
  <si>
    <t>1236,66</t>
  </si>
  <si>
    <t>1290,22</t>
  </si>
  <si>
    <t>103,19</t>
  </si>
  <si>
    <t>1307,43</t>
  </si>
  <si>
    <t>1229,63</t>
  </si>
  <si>
    <t>279,86</t>
  </si>
  <si>
    <t>1246,85</t>
  </si>
  <si>
    <t>1171,47</t>
  </si>
  <si>
    <t>383,97</t>
  </si>
  <si>
    <t>1188,55</t>
  </si>
  <si>
    <t>19.08.2014</t>
  </si>
  <si>
    <t>901,39</t>
  </si>
  <si>
    <t>185,58</t>
  </si>
  <si>
    <t>918,32</t>
  </si>
  <si>
    <t>854,89</t>
  </si>
  <si>
    <t>157,14</t>
  </si>
  <si>
    <t>871,89</t>
  </si>
  <si>
    <t>701,32</t>
  </si>
  <si>
    <t>16,31</t>
  </si>
  <si>
    <t>718,3</t>
  </si>
  <si>
    <t>667,68</t>
  </si>
  <si>
    <t>4,7</t>
  </si>
  <si>
    <t>684,77</t>
  </si>
  <si>
    <t>668,16</t>
  </si>
  <si>
    <t>23,67</t>
  </si>
  <si>
    <t>685,17</t>
  </si>
  <si>
    <t>753,83</t>
  </si>
  <si>
    <t>45,9</t>
  </si>
  <si>
    <t>770,95</t>
  </si>
  <si>
    <t>737,4</t>
  </si>
  <si>
    <t>73,83</t>
  </si>
  <si>
    <t>754,38</t>
  </si>
  <si>
    <t>964,47</t>
  </si>
  <si>
    <t>82,16</t>
  </si>
  <si>
    <t>981,9</t>
  </si>
  <si>
    <t>1115,64</t>
  </si>
  <si>
    <t>82,28</t>
  </si>
  <si>
    <t>1133,49</t>
  </si>
  <si>
    <t>1187,44</t>
  </si>
  <si>
    <t>46,29</t>
  </si>
  <si>
    <t>1204,64</t>
  </si>
  <si>
    <t>1214,67</t>
  </si>
  <si>
    <t>49,03</t>
  </si>
  <si>
    <t>1231,51</t>
  </si>
  <si>
    <t>1211,76</t>
  </si>
  <si>
    <t>1228,63</t>
  </si>
  <si>
    <t>1199,67</t>
  </si>
  <si>
    <t>16,06</t>
  </si>
  <si>
    <t>1216,37</t>
  </si>
  <si>
    <t>1222,38</t>
  </si>
  <si>
    <t>1239,07</t>
  </si>
  <si>
    <t>1246,41</t>
  </si>
  <si>
    <t>227,39</t>
  </si>
  <si>
    <t>1263,04</t>
  </si>
  <si>
    <t>1232,8</t>
  </si>
  <si>
    <t>261,67</t>
  </si>
  <si>
    <t>1249,32</t>
  </si>
  <si>
    <t>1246,26</t>
  </si>
  <si>
    <t>358,91</t>
  </si>
  <si>
    <t>1262,44</t>
  </si>
  <si>
    <t>1234,18</t>
  </si>
  <si>
    <t>343,56</t>
  </si>
  <si>
    <t>1250,68</t>
  </si>
  <si>
    <t>1220,21</t>
  </si>
  <si>
    <t>335,85</t>
  </si>
  <si>
    <t>1236,88</t>
  </si>
  <si>
    <t>1201,27</t>
  </si>
  <si>
    <t>316,16</t>
  </si>
  <si>
    <t>1217,84</t>
  </si>
  <si>
    <t>1197,29</t>
  </si>
  <si>
    <t>252,98</t>
  </si>
  <si>
    <t>1213,69</t>
  </si>
  <si>
    <t>1228,84</t>
  </si>
  <si>
    <t>284,74</t>
  </si>
  <si>
    <t>1245,18</t>
  </si>
  <si>
    <t>1193,19</t>
  </si>
  <si>
    <t>303,62</t>
  </si>
  <si>
    <t>1209,54</t>
  </si>
  <si>
    <t>1061,27</t>
  </si>
  <si>
    <t>207,98</t>
  </si>
  <si>
    <t>1078,08</t>
  </si>
  <si>
    <t>20.08.2014</t>
  </si>
  <si>
    <t>893,57</t>
  </si>
  <si>
    <t>50,07</t>
  </si>
  <si>
    <t>910,52</t>
  </si>
  <si>
    <t>840,51</t>
  </si>
  <si>
    <t>152,17</t>
  </si>
  <si>
    <t>857,45</t>
  </si>
  <si>
    <t>733</t>
  </si>
  <si>
    <t>46,53</t>
  </si>
  <si>
    <t>749,9</t>
  </si>
  <si>
    <t>640,41</t>
  </si>
  <si>
    <t>6,95</t>
  </si>
  <si>
    <t>657,25</t>
  </si>
  <si>
    <t>629,13</t>
  </si>
  <si>
    <t>118,1</t>
  </si>
  <si>
    <t>646,07</t>
  </si>
  <si>
    <t>745,49</t>
  </si>
  <si>
    <t>67,16</t>
  </si>
  <si>
    <t>762,38</t>
  </si>
  <si>
    <t>455,54</t>
  </si>
  <si>
    <t>333,49</t>
  </si>
  <si>
    <t>472,24</t>
  </si>
  <si>
    <t>873,88</t>
  </si>
  <si>
    <t>25,38</t>
  </si>
  <si>
    <t>890,88</t>
  </si>
  <si>
    <t>1100,44</t>
  </si>
  <si>
    <t>26,64</t>
  </si>
  <si>
    <t>1117,84</t>
  </si>
  <si>
    <t>1186,5</t>
  </si>
  <si>
    <t>11,37</t>
  </si>
  <si>
    <t>1203,51</t>
  </si>
  <si>
    <t>1220,46</t>
  </si>
  <si>
    <t>83,46</t>
  </si>
  <si>
    <t>1237,18</t>
  </si>
  <si>
    <t>1215,16</t>
  </si>
  <si>
    <t>103,98</t>
  </si>
  <si>
    <t>1231,95</t>
  </si>
  <si>
    <t>1198,21</t>
  </si>
  <si>
    <t>75,32</t>
  </si>
  <si>
    <t>1214,79</t>
  </si>
  <si>
    <t>1221,12</t>
  </si>
  <si>
    <t>86,55</t>
  </si>
  <si>
    <t>1237,51</t>
  </si>
  <si>
    <t>1244,2</t>
  </si>
  <si>
    <t>676,69</t>
  </si>
  <si>
    <t>1260,6</t>
  </si>
  <si>
    <t>1228,78</t>
  </si>
  <si>
    <t>665,81</t>
  </si>
  <si>
    <t>1245,15</t>
  </si>
  <si>
    <t>1218,22</t>
  </si>
  <si>
    <t>274,04</t>
  </si>
  <si>
    <t>1193,24</t>
  </si>
  <si>
    <t>644,92</t>
  </si>
  <si>
    <t>1172,72</t>
  </si>
  <si>
    <t>228,45</t>
  </si>
  <si>
    <t>1188,82</t>
  </si>
  <si>
    <t>1083,5</t>
  </si>
  <si>
    <t>530,03</t>
  </si>
  <si>
    <t>1099,38</t>
  </si>
  <si>
    <t>1134,42</t>
  </si>
  <si>
    <t>13,87</t>
  </si>
  <si>
    <t>1150,7</t>
  </si>
  <si>
    <t>1190,27</t>
  </si>
  <si>
    <t>64,33</t>
  </si>
  <si>
    <t>1206,36</t>
  </si>
  <si>
    <t>1131,78</t>
  </si>
  <si>
    <t>102,87</t>
  </si>
  <si>
    <t>1147,1</t>
  </si>
  <si>
    <t>948,06</t>
  </si>
  <si>
    <t>61,6</t>
  </si>
  <si>
    <t>964,56</t>
  </si>
  <si>
    <t>21.08.2014</t>
  </si>
  <si>
    <t>894,73</t>
  </si>
  <si>
    <t>23,1</t>
  </si>
  <si>
    <t>911,36</t>
  </si>
  <si>
    <t>865,86</t>
  </si>
  <si>
    <t>123,46</t>
  </si>
  <si>
    <t>882,43</t>
  </si>
  <si>
    <t>768,1</t>
  </si>
  <si>
    <t>77,72</t>
  </si>
  <si>
    <t>784,61</t>
  </si>
  <si>
    <t>672,12</t>
  </si>
  <si>
    <t>10,58</t>
  </si>
  <si>
    <t>688,45</t>
  </si>
  <si>
    <t>693,37</t>
  </si>
  <si>
    <t>64,19</t>
  </si>
  <si>
    <t>709,94</t>
  </si>
  <si>
    <t>772,25</t>
  </si>
  <si>
    <t>35,34</t>
  </si>
  <si>
    <t>788,77</t>
  </si>
  <si>
    <t>561,99</t>
  </si>
  <si>
    <t>277,52</t>
  </si>
  <si>
    <t>578,46</t>
  </si>
  <si>
    <t>869,23</t>
  </si>
  <si>
    <t>38,19</t>
  </si>
  <si>
    <t>885,67</t>
  </si>
  <si>
    <t>1133,96</t>
  </si>
  <si>
    <t>123,11</t>
  </si>
  <si>
    <t>1149,79</t>
  </si>
  <si>
    <t>1241,06</t>
  </si>
  <si>
    <t>75,87</t>
  </si>
  <si>
    <t>1257</t>
  </si>
  <si>
    <t>1286,5</t>
  </si>
  <si>
    <t>1302,33</t>
  </si>
  <si>
    <t>1279,04</t>
  </si>
  <si>
    <t>1295,18</t>
  </si>
  <si>
    <t>1250,66</t>
  </si>
  <si>
    <t>53,05</t>
  </si>
  <si>
    <t>1266,91</t>
  </si>
  <si>
    <t>1285,51</t>
  </si>
  <si>
    <t>31,95</t>
  </si>
  <si>
    <t>1301,98</t>
  </si>
  <si>
    <t>1323,32</t>
  </si>
  <si>
    <t>22,32</t>
  </si>
  <si>
    <t>1339,48</t>
  </si>
  <si>
    <t>1142</t>
  </si>
  <si>
    <t>151,02</t>
  </si>
  <si>
    <t>1158,3</t>
  </si>
  <si>
    <t>1297,53</t>
  </si>
  <si>
    <t>16,47</t>
  </si>
  <si>
    <t>1313,44</t>
  </si>
  <si>
    <t>1262,82</t>
  </si>
  <si>
    <t>29,75</t>
  </si>
  <si>
    <t>1278,89</t>
  </si>
  <si>
    <t>1246,4</t>
  </si>
  <si>
    <t>1262,43</t>
  </si>
  <si>
    <t>1222,82</t>
  </si>
  <si>
    <t>1238,86</t>
  </si>
  <si>
    <t>1220,01</t>
  </si>
  <si>
    <t>1,98</t>
  </si>
  <si>
    <t>1236,58</t>
  </si>
  <si>
    <t>1256,81</t>
  </si>
  <si>
    <t>59,23</t>
  </si>
  <si>
    <t>1273,23</t>
  </si>
  <si>
    <t>1221,47</t>
  </si>
  <si>
    <t>202,82</t>
  </si>
  <si>
    <t>1237,74</t>
  </si>
  <si>
    <t>1128,6</t>
  </si>
  <si>
    <t>277,4</t>
  </si>
  <si>
    <t>1145,21</t>
  </si>
  <si>
    <t>22.08.2014</t>
  </si>
  <si>
    <t>896,92</t>
  </si>
  <si>
    <t>10,44</t>
  </si>
  <si>
    <t>913,25</t>
  </si>
  <si>
    <t>864,88</t>
  </si>
  <si>
    <t>52,34</t>
  </si>
  <si>
    <t>881,2</t>
  </si>
  <si>
    <t>779,2</t>
  </si>
  <si>
    <t>22,64</t>
  </si>
  <si>
    <t>795,51</t>
  </si>
  <si>
    <t>744,4</t>
  </si>
  <si>
    <t>6,59</t>
  </si>
  <si>
    <t>760,76</t>
  </si>
  <si>
    <t>733,79</t>
  </si>
  <si>
    <t>32,27</t>
  </si>
  <si>
    <t>750,02</t>
  </si>
  <si>
    <t>779,55</t>
  </si>
  <si>
    <t>54,99</t>
  </si>
  <si>
    <t>795,84</t>
  </si>
  <si>
    <t>761,86</t>
  </si>
  <si>
    <t>92,67</t>
  </si>
  <si>
    <t>778,05</t>
  </si>
  <si>
    <t>950,48</t>
  </si>
  <si>
    <t>138,79</t>
  </si>
  <si>
    <t>966,81</t>
  </si>
  <si>
    <t>1181,39</t>
  </si>
  <si>
    <t>82,86</t>
  </si>
  <si>
    <t>1197,52</t>
  </si>
  <si>
    <t>1259,84</t>
  </si>
  <si>
    <t>54,18</t>
  </si>
  <si>
    <t>1276,22</t>
  </si>
  <si>
    <t>1307,81</t>
  </si>
  <si>
    <t>26,57</t>
  </si>
  <si>
    <t>1324,5</t>
  </si>
  <si>
    <t>1307,05</t>
  </si>
  <si>
    <t>15,87</t>
  </si>
  <si>
    <t>1324,02</t>
  </si>
  <si>
    <t>1284,72</t>
  </si>
  <si>
    <t>55,04</t>
  </si>
  <si>
    <t>1301,86</t>
  </si>
  <si>
    <t>1297,08</t>
  </si>
  <si>
    <t>41,1</t>
  </si>
  <si>
    <t>1320,61</t>
  </si>
  <si>
    <t>44,41</t>
  </si>
  <si>
    <t>1337,47</t>
  </si>
  <si>
    <t>1303,01</t>
  </si>
  <si>
    <t>41,36</t>
  </si>
  <si>
    <t>1320,11</t>
  </si>
  <si>
    <t>1316,76</t>
  </si>
  <si>
    <t>53,88</t>
  </si>
  <si>
    <t>1292,31</t>
  </si>
  <si>
    <t>1309,48</t>
  </si>
  <si>
    <t>1276,14</t>
  </si>
  <si>
    <t>24,82</t>
  </si>
  <si>
    <t>1292,5</t>
  </si>
  <si>
    <t>1258,43</t>
  </si>
  <si>
    <t>1275,24</t>
  </si>
  <si>
    <t>1277,14</t>
  </si>
  <si>
    <t>72,44</t>
  </si>
  <si>
    <t>1294,51</t>
  </si>
  <si>
    <t>1324,06</t>
  </si>
  <si>
    <t>35,09</t>
  </si>
  <si>
    <t>1341,16</t>
  </si>
  <si>
    <t>92,33</t>
  </si>
  <si>
    <t>1260,34</t>
  </si>
  <si>
    <t>108,47</t>
  </si>
  <si>
    <t>1277,15</t>
  </si>
  <si>
    <t>23.08.2014</t>
  </si>
  <si>
    <t>1041,25</t>
  </si>
  <si>
    <t>118,73</t>
  </si>
  <si>
    <t>1057,94</t>
  </si>
  <si>
    <t>908,73</t>
  </si>
  <si>
    <t>25,53</t>
  </si>
  <si>
    <t>925,48</t>
  </si>
  <si>
    <t>900,01</t>
  </si>
  <si>
    <t>12,51</t>
  </si>
  <si>
    <t>916,71</t>
  </si>
  <si>
    <t>844,98</t>
  </si>
  <si>
    <t>861,6</t>
  </si>
  <si>
    <t>840,77</t>
  </si>
  <si>
    <t>39,71</t>
  </si>
  <si>
    <t>819,66</t>
  </si>
  <si>
    <t>59,51</t>
  </si>
  <si>
    <t>836,8</t>
  </si>
  <si>
    <t>462,59</t>
  </si>
  <si>
    <t>306,9</t>
  </si>
  <si>
    <t>479,35</t>
  </si>
  <si>
    <t>759,99</t>
  </si>
  <si>
    <t>134,07</t>
  </si>
  <si>
    <t>777,16</t>
  </si>
  <si>
    <t>899,56</t>
  </si>
  <si>
    <t>93,22</t>
  </si>
  <si>
    <t>916,65</t>
  </si>
  <si>
    <t>1037,18</t>
  </si>
  <si>
    <t>114,09</t>
  </si>
  <si>
    <t>1053,68</t>
  </si>
  <si>
    <t>1096,08</t>
  </si>
  <si>
    <t>57,64</t>
  </si>
  <si>
    <t>1112,66</t>
  </si>
  <si>
    <t>1149,24</t>
  </si>
  <si>
    <t>2,57</t>
  </si>
  <si>
    <t>1165,94</t>
  </si>
  <si>
    <t>1126,89</t>
  </si>
  <si>
    <t>53,09</t>
  </si>
  <si>
    <t>1143,44</t>
  </si>
  <si>
    <t>1125,03</t>
  </si>
  <si>
    <t>47,95</t>
  </si>
  <si>
    <t>1141,67</t>
  </si>
  <si>
    <t>1185,01</t>
  </si>
  <si>
    <t>1201,58</t>
  </si>
  <si>
    <t>1175,05</t>
  </si>
  <si>
    <t>17,33</t>
  </si>
  <si>
    <t>1191,63</t>
  </si>
  <si>
    <t>1170,1</t>
  </si>
  <si>
    <t>50,94</t>
  </si>
  <si>
    <t>1186,57</t>
  </si>
  <si>
    <t>1158,75</t>
  </si>
  <si>
    <t>45,75</t>
  </si>
  <si>
    <t>1175,39</t>
  </si>
  <si>
    <t>1165,38</t>
  </si>
  <si>
    <t>1182,08</t>
  </si>
  <si>
    <t>1160,97</t>
  </si>
  <si>
    <t>6,33</t>
  </si>
  <si>
    <t>1178,15</t>
  </si>
  <si>
    <t>1186,36</t>
  </si>
  <si>
    <t>4,13</t>
  </si>
  <si>
    <t>1203,97</t>
  </si>
  <si>
    <t>15,91</t>
  </si>
  <si>
    <t>1234,67</t>
  </si>
  <si>
    <t>1189,32</t>
  </si>
  <si>
    <t>165,68</t>
  </si>
  <si>
    <t>1206,31</t>
  </si>
  <si>
    <t>1000,03</t>
  </si>
  <si>
    <t>83,93</t>
  </si>
  <si>
    <t>1016,84</t>
  </si>
  <si>
    <t>24.08.2014</t>
  </si>
  <si>
    <t>1071,87</t>
  </si>
  <si>
    <t>893</t>
  </si>
  <si>
    <t>47,03</t>
  </si>
  <si>
    <t>910,06</t>
  </si>
  <si>
    <t>859,05</t>
  </si>
  <si>
    <t>87,34</t>
  </si>
  <si>
    <t>876,23</t>
  </si>
  <si>
    <t>829,58</t>
  </si>
  <si>
    <t>57,39</t>
  </si>
  <si>
    <t>846,82</t>
  </si>
  <si>
    <t>776,12</t>
  </si>
  <si>
    <t>31,78</t>
  </si>
  <si>
    <t>793,55</t>
  </si>
  <si>
    <t>727,83</t>
  </si>
  <si>
    <t>38,66</t>
  </si>
  <si>
    <t>745,21</t>
  </si>
  <si>
    <t>459,29</t>
  </si>
  <si>
    <t>155,58</t>
  </si>
  <si>
    <t>475,93</t>
  </si>
  <si>
    <t>459,31</t>
  </si>
  <si>
    <t>269,97</t>
  </si>
  <si>
    <t>476,17</t>
  </si>
  <si>
    <t>822,1</t>
  </si>
  <si>
    <t>67,52</t>
  </si>
  <si>
    <t>839,16</t>
  </si>
  <si>
    <t>966,08</t>
  </si>
  <si>
    <t>19,05</t>
  </si>
  <si>
    <t>982,83</t>
  </si>
  <si>
    <t>1067,15</t>
  </si>
  <si>
    <t>26,56</t>
  </si>
  <si>
    <t>1083,89</t>
  </si>
  <si>
    <t>38,88</t>
  </si>
  <si>
    <t>1095,4</t>
  </si>
  <si>
    <t>1078,22</t>
  </si>
  <si>
    <t>23,36</t>
  </si>
  <si>
    <t>1094,96</t>
  </si>
  <si>
    <t>1084,39</t>
  </si>
  <si>
    <t>27,37</t>
  </si>
  <si>
    <t>1101,09</t>
  </si>
  <si>
    <t>1105,84</t>
  </si>
  <si>
    <t>24,16</t>
  </si>
  <si>
    <t>1122,65</t>
  </si>
  <si>
    <t>1106,09</t>
  </si>
  <si>
    <t>20,12</t>
  </si>
  <si>
    <t>1122,75</t>
  </si>
  <si>
    <t>1107,22</t>
  </si>
  <si>
    <t>30,74</t>
  </si>
  <si>
    <t>1124,06</t>
  </si>
  <si>
    <t>1113,61</t>
  </si>
  <si>
    <t>20,96</t>
  </si>
  <si>
    <t>1130,39</t>
  </si>
  <si>
    <t>1138,91</t>
  </si>
  <si>
    <t>0,73</t>
  </si>
  <si>
    <t>1139</t>
  </si>
  <si>
    <t>1144,48</t>
  </si>
  <si>
    <t>60,59</t>
  </si>
  <si>
    <t>1161,33</t>
  </si>
  <si>
    <t>1220,84</t>
  </si>
  <si>
    <t>42,5</t>
  </si>
  <si>
    <t>1237,54</t>
  </si>
  <si>
    <t>1156,84</t>
  </si>
  <si>
    <t>254,88</t>
  </si>
  <si>
    <t>1173,13</t>
  </si>
  <si>
    <t>981,86</t>
  </si>
  <si>
    <t>998,54</t>
  </si>
  <si>
    <t>25.08.2014</t>
  </si>
  <si>
    <t>974,33</t>
  </si>
  <si>
    <t>74,07</t>
  </si>
  <si>
    <t>990,79</t>
  </si>
  <si>
    <t>904,34</t>
  </si>
  <si>
    <t>1,45</t>
  </si>
  <si>
    <t>920,83</t>
  </si>
  <si>
    <t>876,47</t>
  </si>
  <si>
    <t>20,05</t>
  </si>
  <si>
    <t>892,96</t>
  </si>
  <si>
    <t>865,93</t>
  </si>
  <si>
    <t>4,25</t>
  </si>
  <si>
    <t>864,1</t>
  </si>
  <si>
    <t>22,97</t>
  </si>
  <si>
    <t>15,38</t>
  </si>
  <si>
    <t>892,67</t>
  </si>
  <si>
    <t>770,2</t>
  </si>
  <si>
    <t>786,6</t>
  </si>
  <si>
    <t>967,18</t>
  </si>
  <si>
    <t>7,99</t>
  </si>
  <si>
    <t>983,66</t>
  </si>
  <si>
    <t>1229,79</t>
  </si>
  <si>
    <t>21,92</t>
  </si>
  <si>
    <t>1246,12</t>
  </si>
  <si>
    <t>1316,41</t>
  </si>
  <si>
    <t>16,23</t>
  </si>
  <si>
    <t>1332,88</t>
  </si>
  <si>
    <t>1374,13</t>
  </si>
  <si>
    <t>12,07</t>
  </si>
  <si>
    <t>1390,54</t>
  </si>
  <si>
    <t>1355,25</t>
  </si>
  <si>
    <t>37,32</t>
  </si>
  <si>
    <t>1371,47</t>
  </si>
  <si>
    <t>1330,09</t>
  </si>
  <si>
    <t>3,63</t>
  </si>
  <si>
    <t>1346,69</t>
  </si>
  <si>
    <t>1357,7</t>
  </si>
  <si>
    <t>14,09</t>
  </si>
  <si>
    <t>1364,19</t>
  </si>
  <si>
    <t>21,74</t>
  </si>
  <si>
    <t>1380,69</t>
  </si>
  <si>
    <t>1351,21</t>
  </si>
  <si>
    <t>47,49</t>
  </si>
  <si>
    <t>1367,47</t>
  </si>
  <si>
    <t>1344,42</t>
  </si>
  <si>
    <t>1360,82</t>
  </si>
  <si>
    <t>1293,59</t>
  </si>
  <si>
    <t>53,35</t>
  </si>
  <si>
    <t>1310,14</t>
  </si>
  <si>
    <t>1275,53</t>
  </si>
  <si>
    <t>1292,27</t>
  </si>
  <si>
    <t>1266</t>
  </si>
  <si>
    <t>65,29</t>
  </si>
  <si>
    <t>1283,05</t>
  </si>
  <si>
    <t>1276,1</t>
  </si>
  <si>
    <t>34,26</t>
  </si>
  <si>
    <t>1292,91</t>
  </si>
  <si>
    <t>1321,3</t>
  </si>
  <si>
    <t>139,24</t>
  </si>
  <si>
    <t>1338,07</t>
  </si>
  <si>
    <t>1226,17</t>
  </si>
  <si>
    <t>24,73</t>
  </si>
  <si>
    <t>1242,71</t>
  </si>
  <si>
    <t>1070,36</t>
  </si>
  <si>
    <t>122,43</t>
  </si>
  <si>
    <t>1086,98</t>
  </si>
  <si>
    <t>26.08.2014</t>
  </si>
  <si>
    <t>929,26</t>
  </si>
  <si>
    <t>945,77</t>
  </si>
  <si>
    <t>870,46</t>
  </si>
  <si>
    <t>34,27</t>
  </si>
  <si>
    <t>886,94</t>
  </si>
  <si>
    <t>779,3</t>
  </si>
  <si>
    <t>6,89</t>
  </si>
  <si>
    <t>795,74</t>
  </si>
  <si>
    <t>730,38</t>
  </si>
  <si>
    <t>63,39</t>
  </si>
  <si>
    <t>746,78</t>
  </si>
  <si>
    <t>764,69</t>
  </si>
  <si>
    <t>90,77</t>
  </si>
  <si>
    <t>781,22</t>
  </si>
  <si>
    <t>857,21</t>
  </si>
  <si>
    <t>50,51</t>
  </si>
  <si>
    <t>873,92</t>
  </si>
  <si>
    <t>850,83</t>
  </si>
  <si>
    <t>77,96</t>
  </si>
  <si>
    <t>867,49</t>
  </si>
  <si>
    <t>930,13</t>
  </si>
  <si>
    <t>207,32</t>
  </si>
  <si>
    <t>946,71</t>
  </si>
  <si>
    <t>1190,76</t>
  </si>
  <si>
    <t>71,11</t>
  </si>
  <si>
    <t>1207,22</t>
  </si>
  <si>
    <t>1250,86</t>
  </si>
  <si>
    <t>72</t>
  </si>
  <si>
    <t>1267,29</t>
  </si>
  <si>
    <t>1287,2</t>
  </si>
  <si>
    <t>56,99</t>
  </si>
  <si>
    <t>1303,61</t>
  </si>
  <si>
    <t>1285,28</t>
  </si>
  <si>
    <t>27,75</t>
  </si>
  <si>
    <t>1301,67</t>
  </si>
  <si>
    <t>1264,83</t>
  </si>
  <si>
    <t>85,53</t>
  </si>
  <si>
    <t>1281,22</t>
  </si>
  <si>
    <t>1284,6</t>
  </si>
  <si>
    <t>88,4</t>
  </si>
  <si>
    <t>1300,87</t>
  </si>
  <si>
    <t>1311,57</t>
  </si>
  <si>
    <t>19,52</t>
  </si>
  <si>
    <t>1327,87</t>
  </si>
  <si>
    <t>1296,28</t>
  </si>
  <si>
    <t>13,44</t>
  </si>
  <si>
    <t>1312,42</t>
  </si>
  <si>
    <t>1289,6</t>
  </si>
  <si>
    <t>42,91</t>
  </si>
  <si>
    <t>1305,92</t>
  </si>
  <si>
    <t>1269,43</t>
  </si>
  <si>
    <t>44,05</t>
  </si>
  <si>
    <t>1285,73</t>
  </si>
  <si>
    <t>1249,13</t>
  </si>
  <si>
    <t>51,31</t>
  </si>
  <si>
    <t>1265,39</t>
  </si>
  <si>
    <t>1244,7</t>
  </si>
  <si>
    <t>32,45</t>
  </si>
  <si>
    <t>1257,99</t>
  </si>
  <si>
    <t>31,98</t>
  </si>
  <si>
    <t>1274,3</t>
  </si>
  <si>
    <t>1314,17</t>
  </si>
  <si>
    <t>107,68</t>
  </si>
  <si>
    <t>1330,67</t>
  </si>
  <si>
    <t>1256,75</t>
  </si>
  <si>
    <t>294,94</t>
  </si>
  <si>
    <t>1273,42</t>
  </si>
  <si>
    <t>1067,55</t>
  </si>
  <si>
    <t>158</t>
  </si>
  <si>
    <t>1084,09</t>
  </si>
  <si>
    <t>27.08.2014</t>
  </si>
  <si>
    <t>925,8</t>
  </si>
  <si>
    <t>6,25</t>
  </si>
  <si>
    <t>942,48</t>
  </si>
  <si>
    <t>805,32</t>
  </si>
  <si>
    <t>821,96</t>
  </si>
  <si>
    <t>723,57</t>
  </si>
  <si>
    <t>19,83</t>
  </si>
  <si>
    <t>740,39</t>
  </si>
  <si>
    <t>683,55</t>
  </si>
  <si>
    <t>78,58</t>
  </si>
  <si>
    <t>700,37</t>
  </si>
  <si>
    <t>697,07</t>
  </si>
  <si>
    <t>147,29</t>
  </si>
  <si>
    <t>713,56</t>
  </si>
  <si>
    <t>818,08</t>
  </si>
  <si>
    <t>98,43</t>
  </si>
  <si>
    <t>834,48</t>
  </si>
  <si>
    <t>809,98</t>
  </si>
  <si>
    <t>826,65</t>
  </si>
  <si>
    <t>910,59</t>
  </si>
  <si>
    <t>92,93</t>
  </si>
  <si>
    <t>927,16</t>
  </si>
  <si>
    <t>1035,47</t>
  </si>
  <si>
    <t>87,83</t>
  </si>
  <si>
    <t>1051,69</t>
  </si>
  <si>
    <t>1123,96</t>
  </si>
  <si>
    <t>43,72</t>
  </si>
  <si>
    <t>1139,93</t>
  </si>
  <si>
    <t>1194,88</t>
  </si>
  <si>
    <t>19,96</t>
  </si>
  <si>
    <t>1210,77</t>
  </si>
  <si>
    <t>1193,14</t>
  </si>
  <si>
    <t>2,35</t>
  </si>
  <si>
    <t>2,64</t>
  </si>
  <si>
    <t>1209,39</t>
  </si>
  <si>
    <t>1175,58</t>
  </si>
  <si>
    <t>1,79</t>
  </si>
  <si>
    <t>0,89</t>
  </si>
  <si>
    <t>1191,41</t>
  </si>
  <si>
    <t>1195,05</t>
  </si>
  <si>
    <t>1,37</t>
  </si>
  <si>
    <t>2,4</t>
  </si>
  <si>
    <t>1210,36</t>
  </si>
  <si>
    <t>1199,81</t>
  </si>
  <si>
    <t>69,46</t>
  </si>
  <si>
    <t>1214,58</t>
  </si>
  <si>
    <t>1194,93</t>
  </si>
  <si>
    <t>36,88</t>
  </si>
  <si>
    <t>1210,33</t>
  </si>
  <si>
    <t>1235,84</t>
  </si>
  <si>
    <t>17,6</t>
  </si>
  <si>
    <t>1250,95</t>
  </si>
  <si>
    <t>1202,97</t>
  </si>
  <si>
    <t>2,22</t>
  </si>
  <si>
    <t>0,43</t>
  </si>
  <si>
    <t>1217,74</t>
  </si>
  <si>
    <t>1190,34</t>
  </si>
  <si>
    <t>21,75</t>
  </si>
  <si>
    <t>1204,67</t>
  </si>
  <si>
    <t>2,44</t>
  </si>
  <si>
    <t>1135,88</t>
  </si>
  <si>
    <t>1137,28</t>
  </si>
  <si>
    <t>96,29</t>
  </si>
  <si>
    <t>1151,21</t>
  </si>
  <si>
    <t>1258,44</t>
  </si>
  <si>
    <t>220,19</t>
  </si>
  <si>
    <t>1274,23</t>
  </si>
  <si>
    <t>1179,73</t>
  </si>
  <si>
    <t>284,51</t>
  </si>
  <si>
    <t>1196,36</t>
  </si>
  <si>
    <t>964,58</t>
  </si>
  <si>
    <t>97,1</t>
  </si>
  <si>
    <t>981,16</t>
  </si>
  <si>
    <t>28.08.2014</t>
  </si>
  <si>
    <t>896,18</t>
  </si>
  <si>
    <t>14,29</t>
  </si>
  <si>
    <t>912,73</t>
  </si>
  <si>
    <t>829,5</t>
  </si>
  <si>
    <t>845,87</t>
  </si>
  <si>
    <t>792,25</t>
  </si>
  <si>
    <t>7,28</t>
  </si>
  <si>
    <t>808,89</t>
  </si>
  <si>
    <t>701,48</t>
  </si>
  <si>
    <t>72,85</t>
  </si>
  <si>
    <t>718,23</t>
  </si>
  <si>
    <t>766,85</t>
  </si>
  <si>
    <t>40,41</t>
  </si>
  <si>
    <t>783,23</t>
  </si>
  <si>
    <t>807,91</t>
  </si>
  <si>
    <t>60,27</t>
  </si>
  <si>
    <t>823,99</t>
  </si>
  <si>
    <t>828,46</t>
  </si>
  <si>
    <t>45,26</t>
  </si>
  <si>
    <t>844,82</t>
  </si>
  <si>
    <t>964,95</t>
  </si>
  <si>
    <t>87,52</t>
  </si>
  <si>
    <t>981,26</t>
  </si>
  <si>
    <t>1101,28</t>
  </si>
  <si>
    <t>67,09</t>
  </si>
  <si>
    <t>1117,01</t>
  </si>
  <si>
    <t>1164,75</t>
  </si>
  <si>
    <t>42,41</t>
  </si>
  <si>
    <t>1180,73</t>
  </si>
  <si>
    <t>1214,44</t>
  </si>
  <si>
    <t>4,72</t>
  </si>
  <si>
    <t>0,06</t>
  </si>
  <si>
    <t>1230,99</t>
  </si>
  <si>
    <t>1201,18</t>
  </si>
  <si>
    <t>31,58</t>
  </si>
  <si>
    <t>1217,78</t>
  </si>
  <si>
    <t>1181,18</t>
  </si>
  <si>
    <t>17,16</t>
  </si>
  <si>
    <t>1197,47</t>
  </si>
  <si>
    <t>1192,75</t>
  </si>
  <si>
    <t>20,41</t>
  </si>
  <si>
    <t>1208,87</t>
  </si>
  <si>
    <t>1214,34</t>
  </si>
  <si>
    <t>51,13</t>
  </si>
  <si>
    <t>1230,59</t>
  </si>
  <si>
    <t>1178,72</t>
  </si>
  <si>
    <t>47,38</t>
  </si>
  <si>
    <t>1195,22</t>
  </si>
  <si>
    <t>1227,82</t>
  </si>
  <si>
    <t>82,08</t>
  </si>
  <si>
    <t>1244,54</t>
  </si>
  <si>
    <t>1229,14</t>
  </si>
  <si>
    <t>62,63</t>
  </si>
  <si>
    <t>1245,63</t>
  </si>
  <si>
    <t>1223,76</t>
  </si>
  <si>
    <t>88,19</t>
  </si>
  <si>
    <t>1240,34</t>
  </si>
  <si>
    <t>1134,97</t>
  </si>
  <si>
    <t>75,84</t>
  </si>
  <si>
    <t>1151,11</t>
  </si>
  <si>
    <t>1158,13</t>
  </si>
  <si>
    <t>44,15</t>
  </si>
  <si>
    <t>1174,66</t>
  </si>
  <si>
    <t>1298,6</t>
  </si>
  <si>
    <t>99,46</t>
  </si>
  <si>
    <t>1315,53</t>
  </si>
  <si>
    <t>1244,78</t>
  </si>
  <si>
    <t>230,47</t>
  </si>
  <si>
    <t>1261,37</t>
  </si>
  <si>
    <t>1039,57</t>
  </si>
  <si>
    <t>240,62</t>
  </si>
  <si>
    <t>1056,13</t>
  </si>
  <si>
    <t>29.08.2014</t>
  </si>
  <si>
    <t>943,46</t>
  </si>
  <si>
    <t>960,16</t>
  </si>
  <si>
    <t>886,25</t>
  </si>
  <si>
    <t>105</t>
  </si>
  <si>
    <t>902,78</t>
  </si>
  <si>
    <t>819,12</t>
  </si>
  <si>
    <t>52,32</t>
  </si>
  <si>
    <t>836,09</t>
  </si>
  <si>
    <t>760,9</t>
  </si>
  <si>
    <t>7,1</t>
  </si>
  <si>
    <t>778,08</t>
  </si>
  <si>
    <t>782,76</t>
  </si>
  <si>
    <t>799,57</t>
  </si>
  <si>
    <t>801,34</t>
  </si>
  <si>
    <t>23,41</t>
  </si>
  <si>
    <t>817,83</t>
  </si>
  <si>
    <t>828,82</t>
  </si>
  <si>
    <t>37,61</t>
  </si>
  <si>
    <t>845,3</t>
  </si>
  <si>
    <t>972,13</t>
  </si>
  <si>
    <t>42,75</t>
  </si>
  <si>
    <t>988,73</t>
  </si>
  <si>
    <t>1060,85</t>
  </si>
  <si>
    <t>66,08</t>
  </si>
  <si>
    <t>1077,18</t>
  </si>
  <si>
    <t>1146,09</t>
  </si>
  <si>
    <t>1184,48</t>
  </si>
  <si>
    <t>15,22</t>
  </si>
  <si>
    <t>1200,54</t>
  </si>
  <si>
    <t>1178,1</t>
  </si>
  <si>
    <t>0,05</t>
  </si>
  <si>
    <t>11,14</t>
  </si>
  <si>
    <t>1194,39</t>
  </si>
  <si>
    <t>1153,05</t>
  </si>
  <si>
    <t>17,7</t>
  </si>
  <si>
    <t>1169,16</t>
  </si>
  <si>
    <t>1166,92</t>
  </si>
  <si>
    <t>9,92</t>
  </si>
  <si>
    <t>1182,81</t>
  </si>
  <si>
    <t>1169,51</t>
  </si>
  <si>
    <t>59,66</t>
  </si>
  <si>
    <t>1185,28</t>
  </si>
  <si>
    <t>1150,94</t>
  </si>
  <si>
    <t>144,99</t>
  </si>
  <si>
    <t>1167,43</t>
  </si>
  <si>
    <t>1196,81</t>
  </si>
  <si>
    <t>1159,34</t>
  </si>
  <si>
    <t>9,74</t>
  </si>
  <si>
    <t>1175,02</t>
  </si>
  <si>
    <t>1151,43</t>
  </si>
  <si>
    <t>57,45</t>
  </si>
  <si>
    <t>1167</t>
  </si>
  <si>
    <t>1113,57</t>
  </si>
  <si>
    <t>30,94</t>
  </si>
  <si>
    <t>1128,99</t>
  </si>
  <si>
    <t>1128,71</t>
  </si>
  <si>
    <t>20,76</t>
  </si>
  <si>
    <t>1144,56</t>
  </si>
  <si>
    <t>1278,38</t>
  </si>
  <si>
    <t>99,38</t>
  </si>
  <si>
    <t>1295,36</t>
  </si>
  <si>
    <t>1280,97</t>
  </si>
  <si>
    <t>134,98</t>
  </si>
  <si>
    <t>1297,78</t>
  </si>
  <si>
    <t>1120,7</t>
  </si>
  <si>
    <t>179,29</t>
  </si>
  <si>
    <t>1137,24</t>
  </si>
  <si>
    <t>30.08.2014</t>
  </si>
  <si>
    <t>1039,45</t>
  </si>
  <si>
    <t>0,95</t>
  </si>
  <si>
    <t>11,85</t>
  </si>
  <si>
    <t>1056,25</t>
  </si>
  <si>
    <t>903,67</t>
  </si>
  <si>
    <t>30,41</t>
  </si>
  <si>
    <t>920,36</t>
  </si>
  <si>
    <t>892,25</t>
  </si>
  <si>
    <t>29,74</t>
  </si>
  <si>
    <t>909,1</t>
  </si>
  <si>
    <t>891,75</t>
  </si>
  <si>
    <t>27,88</t>
  </si>
  <si>
    <t>908,72</t>
  </si>
  <si>
    <t>888,63</t>
  </si>
  <si>
    <t>7,46</t>
  </si>
  <si>
    <t>0,41</t>
  </si>
  <si>
    <t>905,85</t>
  </si>
  <si>
    <t>878,73</t>
  </si>
  <si>
    <t>15,61</t>
  </si>
  <si>
    <t>895,41</t>
  </si>
  <si>
    <t>48,28</t>
  </si>
  <si>
    <t>856,14</t>
  </si>
  <si>
    <t>859,79</t>
  </si>
  <si>
    <t>54,66</t>
  </si>
  <si>
    <t>876,83</t>
  </si>
  <si>
    <t>919,23</t>
  </si>
  <si>
    <t>233,32</t>
  </si>
  <si>
    <t>935,95</t>
  </si>
  <si>
    <t>1148,52</t>
  </si>
  <si>
    <t>134,32</t>
  </si>
  <si>
    <t>1164,61</t>
  </si>
  <si>
    <t>1191,73</t>
  </si>
  <si>
    <t>101,94</t>
  </si>
  <si>
    <t>1207,98</t>
  </si>
  <si>
    <t>1212,83</t>
  </si>
  <si>
    <t>78,72</t>
  </si>
  <si>
    <t>1205,9</t>
  </si>
  <si>
    <t>96,88</t>
  </si>
  <si>
    <t>1221,95</t>
  </si>
  <si>
    <t>1196,7</t>
  </si>
  <si>
    <t>104,27</t>
  </si>
  <si>
    <t>1212,77</t>
  </si>
  <si>
    <t>1226,39</t>
  </si>
  <si>
    <t>70,87</t>
  </si>
  <si>
    <t>1209,2</t>
  </si>
  <si>
    <t>81,71</t>
  </si>
  <si>
    <t>1225,77</t>
  </si>
  <si>
    <t>1200,17</t>
  </si>
  <si>
    <t>14,87</t>
  </si>
  <si>
    <t>4,84</t>
  </si>
  <si>
    <t>1216,96</t>
  </si>
  <si>
    <t>1178,8</t>
  </si>
  <si>
    <t>7,29</t>
  </si>
  <si>
    <t>5,82</t>
  </si>
  <si>
    <t>1195,82</t>
  </si>
  <si>
    <t>1166,9</t>
  </si>
  <si>
    <t>22,18</t>
  </si>
  <si>
    <t>0,76</t>
  </si>
  <si>
    <t>1184,27</t>
  </si>
  <si>
    <t>1164,92</t>
  </si>
  <si>
    <t>52,66</t>
  </si>
  <si>
    <t>1182,48</t>
  </si>
  <si>
    <t>1192,95</t>
  </si>
  <si>
    <t>127,3</t>
  </si>
  <si>
    <t>1211,23</t>
  </si>
  <si>
    <t>1235,71</t>
  </si>
  <si>
    <t>28,41</t>
  </si>
  <si>
    <t>0,39</t>
  </si>
  <si>
    <t>1253,43</t>
  </si>
  <si>
    <t>1179,71</t>
  </si>
  <si>
    <t>8,53</t>
  </si>
  <si>
    <t>5,63</t>
  </si>
  <si>
    <t>1196,9</t>
  </si>
  <si>
    <t>966,18</t>
  </si>
  <si>
    <t>0,83</t>
  </si>
  <si>
    <t>982,96</t>
  </si>
  <si>
    <t>31.08.2014</t>
  </si>
  <si>
    <t>1027,21</t>
  </si>
  <si>
    <t>1044</t>
  </si>
  <si>
    <t>934,17</t>
  </si>
  <si>
    <t>21,34</t>
  </si>
  <si>
    <t>951,09</t>
  </si>
  <si>
    <t>922,49</t>
  </si>
  <si>
    <t>88,64</t>
  </si>
  <si>
    <t>939,53</t>
  </si>
  <si>
    <t>861,88</t>
  </si>
  <si>
    <t>4,05</t>
  </si>
  <si>
    <t>878,94</t>
  </si>
  <si>
    <t>843,04</t>
  </si>
  <si>
    <t>15,74</t>
  </si>
  <si>
    <t>860,02</t>
  </si>
  <si>
    <t>714,12</t>
  </si>
  <si>
    <t>139,31</t>
  </si>
  <si>
    <t>730,66</t>
  </si>
  <si>
    <t>477,95</t>
  </si>
  <si>
    <t>307,71</t>
  </si>
  <si>
    <t>494,64</t>
  </si>
  <si>
    <t>477,33</t>
  </si>
  <si>
    <t>387,35</t>
  </si>
  <si>
    <t>494,16</t>
  </si>
  <si>
    <t>911,25</t>
  </si>
  <si>
    <t>57,85</t>
  </si>
  <si>
    <t>928,04</t>
  </si>
  <si>
    <t>974,05</t>
  </si>
  <si>
    <t>157,88</t>
  </si>
  <si>
    <t>990,77</t>
  </si>
  <si>
    <t>1095,67</t>
  </si>
  <si>
    <t>54,72</t>
  </si>
  <si>
    <t>1112,31</t>
  </si>
  <si>
    <t>1122,25</t>
  </si>
  <si>
    <t>28,34</t>
  </si>
  <si>
    <t>1138,82</t>
  </si>
  <si>
    <t>1123,7</t>
  </si>
  <si>
    <t>17,25</t>
  </si>
  <si>
    <t>1140,23</t>
  </si>
  <si>
    <t>1122,31</t>
  </si>
  <si>
    <t>20,99</t>
  </si>
  <si>
    <t>1138,87</t>
  </si>
  <si>
    <t>1142,87</t>
  </si>
  <si>
    <t>2,75</t>
  </si>
  <si>
    <t>0,14</t>
  </si>
  <si>
    <t>1159,45</t>
  </si>
  <si>
    <t>1139,42</t>
  </si>
  <si>
    <t>5,1</t>
  </si>
  <si>
    <t>1155,78</t>
  </si>
  <si>
    <t>1135,24</t>
  </si>
  <si>
    <t>73,19</t>
  </si>
  <si>
    <t>1151,58</t>
  </si>
  <si>
    <t>1133,3</t>
  </si>
  <si>
    <t>60,96</t>
  </si>
  <si>
    <t>1149,58</t>
  </si>
  <si>
    <t>1132,04</t>
  </si>
  <si>
    <t>101,86</t>
  </si>
  <si>
    <t>1148,49</t>
  </si>
  <si>
    <t>1150,62</t>
  </si>
  <si>
    <t>1167,04</t>
  </si>
  <si>
    <t>1226,43</t>
  </si>
  <si>
    <t>102,18</t>
  </si>
  <si>
    <t>1243,13</t>
  </si>
  <si>
    <t>8,26</t>
  </si>
  <si>
    <t>1303,56</t>
  </si>
  <si>
    <t>1175,45</t>
  </si>
  <si>
    <t>1192,13</t>
  </si>
  <si>
    <t>1083,51</t>
  </si>
  <si>
    <t>84,6</t>
  </si>
  <si>
    <t>1100,13</t>
  </si>
  <si>
    <t>Стоимость услуги по оперативно-диспетчерскому управлению в электроэнергетике, подлежащая оплате за июль 2014 года, руб.</t>
  </si>
  <si>
    <t>Стоимость услуги по организации оптовой торговли электрической энергией, мощность и иными допущенными к обращению на оптовом рынке товарами и услугами, оказываемой гарантируещему поставщику коммерческим оператором оптового рынка, подлежащая оплате гарантирующим поставщиком за июль  2014 года, руб.</t>
  </si>
  <si>
    <t>Стоимость комплексной услуги по расчету требований и обязательств участников оптового рынка, оказываемой гарантирующему поставщику организацией коммерческой инфраструктуры оптового рынка, подлежащая оплате гарантирующим поставщиком за июль 2014, руб.</t>
  </si>
  <si>
    <t>Объем поставки электрической энергии потребителям (покупателям) гарантирующего поставщика за август 2014 года, МВт*ч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</si>
</sst>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000000"/>
    <numFmt numFmtId="167" formatCode="#,##0.00000"/>
    <numFmt numFmtId="168" formatCode="_-* #,##0.0000000000000_р_._-;\-* #,##0.0000000000000_р_._-;_-* &quot;-&quot;?????????????_р_._-;_-@_-"/>
    <numFmt numFmtId="169" formatCode="_-* #,##0.0000000000_р_._-;\-* #,##0.00000000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sz val="12"/>
      <name val="Arial Cyr"/>
      <charset val="204"/>
    </font>
    <font>
      <b/>
      <sz val="12"/>
      <color indexed="30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365F9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8"/>
      <color theme="0" tint="-0.249977111117893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theme="0" tint="-0.14999847407452621"/>
      </left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 style="hair">
        <color theme="0" tint="-0.14999847407452621"/>
      </left>
      <right style="hair">
        <color theme="0" tint="-0.14999847407452621"/>
      </right>
      <top/>
      <bottom style="hair">
        <color theme="0" tint="-0.14999847407452621"/>
      </bottom>
      <diagonal/>
    </border>
    <border>
      <left/>
      <right style="hair">
        <color theme="0" tint="-0.14999847407452621"/>
      </right>
      <top/>
      <bottom style="hair">
        <color theme="0" tint="-0.14999847407452621"/>
      </bottom>
      <diagonal/>
    </border>
    <border>
      <left/>
      <right style="hair">
        <color theme="0" tint="-0.14999847407452621"/>
      </right>
      <top/>
      <bottom/>
      <diagonal/>
    </border>
    <border>
      <left style="hair">
        <color theme="0" tint="-0.14999847407452621"/>
      </left>
      <right style="hair">
        <color theme="0" tint="-0.14999847407452621"/>
      </right>
      <top/>
      <bottom/>
      <diagonal/>
    </border>
    <border>
      <left/>
      <right style="hair">
        <color theme="0" tint="-0.14999847407452621"/>
      </right>
      <top style="hair">
        <color theme="0" tint="-0.14999847407452621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4" applyNumberFormat="0" applyFont="0" applyAlignment="0" applyProtection="0"/>
    <xf numFmtId="0" fontId="1" fillId="0" borderId="0"/>
    <xf numFmtId="0" fontId="8" fillId="0" borderId="0"/>
    <xf numFmtId="0" fontId="9" fillId="0" borderId="5" applyNumberFormat="0" applyFill="0" applyAlignment="0" applyProtection="0"/>
    <xf numFmtId="0" fontId="10" fillId="5" borderId="6" applyNumberFormat="0" applyAlignment="0" applyProtection="0"/>
    <xf numFmtId="0" fontId="11" fillId="0" borderId="0" applyNumberFormat="0" applyFill="0" applyBorder="0" applyAlignment="0" applyProtection="0"/>
    <xf numFmtId="0" fontId="25" fillId="0" borderId="0"/>
  </cellStyleXfs>
  <cellXfs count="255">
    <xf numFmtId="0" fontId="0" fillId="0" borderId="0" xfId="0"/>
    <xf numFmtId="0" fontId="4" fillId="0" borderId="0" xfId="0" applyFont="1" applyAlignment="1">
      <alignment horizontal="center" wrapText="1"/>
    </xf>
    <xf numFmtId="0" fontId="19" fillId="0" borderId="0" xfId="1" applyFont="1"/>
    <xf numFmtId="0" fontId="18" fillId="0" borderId="0" xfId="1" applyFont="1" applyBorder="1"/>
    <xf numFmtId="0" fontId="18" fillId="0" borderId="0" xfId="1" applyFont="1" applyBorder="1" applyAlignment="1">
      <alignment wrapText="1"/>
    </xf>
    <xf numFmtId="0" fontId="18" fillId="0" borderId="0" xfId="1" applyFont="1" applyBorder="1" applyAlignment="1"/>
    <xf numFmtId="0" fontId="21" fillId="0" borderId="0" xfId="1" applyFont="1" applyAlignment="1">
      <alignment horizontal="left"/>
    </xf>
    <xf numFmtId="0" fontId="22" fillId="0" borderId="0" xfId="0" applyFont="1" applyAlignment="1">
      <alignment vertical="center"/>
    </xf>
    <xf numFmtId="0" fontId="23" fillId="0" borderId="19" xfId="0" applyFont="1" applyBorder="1" applyAlignment="1">
      <alignment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/>
    <xf numFmtId="0" fontId="18" fillId="0" borderId="0" xfId="1" applyFont="1"/>
    <xf numFmtId="0" fontId="18" fillId="0" borderId="0" xfId="1" applyFont="1" applyAlignment="1">
      <alignment horizontal="right"/>
    </xf>
    <xf numFmtId="0" fontId="18" fillId="0" borderId="0" xfId="1" applyFont="1" applyAlignment="1">
      <alignment horizontal="left"/>
    </xf>
    <xf numFmtId="0" fontId="18" fillId="0" borderId="0" xfId="1" applyFont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26" fillId="0" borderId="2" xfId="4" applyFont="1" applyBorder="1" applyAlignment="1">
      <alignment horizontal="center"/>
    </xf>
    <xf numFmtId="0" fontId="26" fillId="0" borderId="2" xfId="0" applyFont="1" applyBorder="1" applyAlignment="1">
      <alignment horizontal="center" vertical="top"/>
    </xf>
    <xf numFmtId="0" fontId="26" fillId="0" borderId="2" xfId="0" applyFont="1" applyBorder="1" applyAlignment="1">
      <alignment wrapText="1"/>
    </xf>
    <xf numFmtId="43" fontId="27" fillId="0" borderId="2" xfId="3" applyFont="1" applyBorder="1"/>
    <xf numFmtId="0" fontId="26" fillId="0" borderId="2" xfId="0" applyFont="1" applyBorder="1" applyAlignment="1">
      <alignment vertical="top" wrapText="1"/>
    </xf>
    <xf numFmtId="165" fontId="27" fillId="0" borderId="2" xfId="3" applyNumberFormat="1" applyFont="1" applyBorder="1"/>
    <xf numFmtId="0" fontId="26" fillId="0" borderId="2" xfId="0" applyFont="1" applyFill="1" applyBorder="1" applyAlignment="1">
      <alignment wrapText="1"/>
    </xf>
    <xf numFmtId="0" fontId="26" fillId="0" borderId="0" xfId="0" applyFont="1"/>
    <xf numFmtId="0" fontId="27" fillId="0" borderId="0" xfId="15" applyFont="1" applyAlignment="1">
      <alignment horizontal="center" wrapText="1"/>
    </xf>
    <xf numFmtId="0" fontId="30" fillId="0" borderId="2" xfId="15" applyFont="1" applyBorder="1" applyAlignment="1">
      <alignment horizontal="center" vertical="center" wrapText="1"/>
    </xf>
    <xf numFmtId="167" fontId="30" fillId="0" borderId="2" xfId="15" applyNumberFormat="1" applyFont="1" applyFill="1" applyBorder="1" applyAlignment="1">
      <alignment horizontal="right" vertical="center" wrapText="1"/>
    </xf>
    <xf numFmtId="167" fontId="30" fillId="0" borderId="2" xfId="15" applyNumberFormat="1" applyFont="1" applyBorder="1" applyAlignment="1">
      <alignment horizontal="right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vertical="top" wrapText="1"/>
    </xf>
    <xf numFmtId="0" fontId="26" fillId="0" borderId="19" xfId="0" applyFont="1" applyBorder="1" applyAlignment="1">
      <alignment vertical="top" wrapText="1"/>
    </xf>
    <xf numFmtId="0" fontId="32" fillId="0" borderId="0" xfId="0" applyFont="1" applyAlignment="1">
      <alignment horizontal="justify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6" fillId="0" borderId="14" xfId="0" applyFont="1" applyBorder="1" applyAlignment="1">
      <alignment vertical="top" wrapText="1"/>
    </xf>
    <xf numFmtId="0" fontId="33" fillId="0" borderId="19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  <xf numFmtId="0" fontId="26" fillId="0" borderId="18" xfId="0" applyFont="1" applyBorder="1" applyAlignment="1">
      <alignment vertical="top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0" fontId="22" fillId="0" borderId="0" xfId="0" applyFont="1" applyAlignment="1">
      <alignment horizontal="justify" vertical="center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43" fontId="23" fillId="0" borderId="2" xfId="3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right" vertical="top"/>
    </xf>
    <xf numFmtId="0" fontId="12" fillId="0" borderId="0" xfId="0" applyFont="1"/>
    <xf numFmtId="0" fontId="16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top"/>
    </xf>
    <xf numFmtId="0" fontId="13" fillId="8" borderId="2" xfId="0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center" vertical="center" wrapText="1"/>
    </xf>
    <xf numFmtId="2" fontId="13" fillId="0" borderId="2" xfId="10" applyNumberFormat="1" applyFont="1" applyFill="1" applyBorder="1" applyAlignment="1">
      <alignment horizontal="right" vertical="center" wrapText="1"/>
    </xf>
    <xf numFmtId="0" fontId="13" fillId="0" borderId="2" xfId="1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top" wrapText="1"/>
    </xf>
    <xf numFmtId="0" fontId="13" fillId="0" borderId="2" xfId="0" applyFont="1" applyFill="1" applyBorder="1" applyAlignment="1">
      <alignment horizontal="right" vertical="top" wrapText="1"/>
    </xf>
    <xf numFmtId="2" fontId="8" fillId="0" borderId="2" xfId="10" applyNumberFormat="1" applyFont="1" applyFill="1" applyBorder="1" applyAlignment="1">
      <alignment horizontal="right" vertical="center" wrapText="1"/>
    </xf>
    <xf numFmtId="0" fontId="1" fillId="0" borderId="1" xfId="9" applyNumberFormat="1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right" vertical="top" wrapText="1"/>
    </xf>
    <xf numFmtId="0" fontId="1" fillId="0" borderId="2" xfId="9" applyNumberFormat="1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Alignment="1">
      <alignment horizontal="left"/>
    </xf>
    <xf numFmtId="49" fontId="1" fillId="8" borderId="2" xfId="9" applyNumberFormat="1" applyFont="1" applyFill="1" applyBorder="1" applyAlignment="1">
      <alignment horizontal="center" vertical="center"/>
    </xf>
    <xf numFmtId="2" fontId="1" fillId="8" borderId="2" xfId="9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2" xfId="0" applyFont="1" applyBorder="1" applyAlignment="1">
      <alignment horizontal="center" wrapText="1"/>
    </xf>
    <xf numFmtId="43" fontId="0" fillId="0" borderId="0" xfId="0" applyNumberFormat="1"/>
    <xf numFmtId="165" fontId="0" fillId="0" borderId="0" xfId="0" applyNumberFormat="1"/>
    <xf numFmtId="43" fontId="22" fillId="7" borderId="8" xfId="3" applyFont="1" applyFill="1" applyBorder="1" applyAlignment="1">
      <alignment horizontal="center" vertical="center" wrapText="1" shrinkToFit="1"/>
    </xf>
    <xf numFmtId="0" fontId="18" fillId="0" borderId="0" xfId="1" applyFont="1" applyAlignment="1">
      <alignment horizontal="center"/>
    </xf>
    <xf numFmtId="0" fontId="18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horizontal="left" indent="1"/>
    </xf>
    <xf numFmtId="0" fontId="37" fillId="0" borderId="0" xfId="0" applyFont="1" applyFill="1" applyAlignment="1">
      <alignment vertical="center" wrapText="1" shrinkToFit="1"/>
    </xf>
    <xf numFmtId="0" fontId="17" fillId="0" borderId="0" xfId="0" applyFont="1" applyFill="1" applyAlignment="1">
      <alignment vertical="center" wrapText="1" shrinkToFit="1"/>
    </xf>
    <xf numFmtId="0" fontId="37" fillId="0" borderId="0" xfId="0" applyFont="1" applyFill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 shrinkToFi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Fill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indent="1"/>
    </xf>
    <xf numFmtId="0" fontId="18" fillId="0" borderId="8" xfId="0" applyFont="1" applyFill="1" applyBorder="1" applyAlignment="1">
      <alignment horizontal="right" vertical="center" wrapText="1" shrinkToFi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vertical="center" shrinkToFit="1" readingOrder="1"/>
    </xf>
    <xf numFmtId="166" fontId="18" fillId="0" borderId="8" xfId="0" applyNumberFormat="1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left" vertical="center" indent="1"/>
    </xf>
    <xf numFmtId="0" fontId="38" fillId="0" borderId="0" xfId="0" applyFont="1" applyFill="1" applyAlignment="1">
      <alignment horizontal="left" vertical="center" indent="1"/>
    </xf>
    <xf numFmtId="164" fontId="18" fillId="0" borderId="8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right" vertical="center" indent="1"/>
    </xf>
    <xf numFmtId="0" fontId="18" fillId="0" borderId="0" xfId="0" applyFont="1" applyFill="1" applyAlignment="1">
      <alignment horizontal="right" vertical="center" indent="1"/>
    </xf>
    <xf numFmtId="0" fontId="18" fillId="0" borderId="0" xfId="0" applyFont="1" applyFill="1" applyAlignment="1"/>
    <xf numFmtId="0" fontId="18" fillId="0" borderId="0" xfId="0" applyFont="1" applyFill="1" applyAlignment="1">
      <alignment horizontal="right" indent="1"/>
    </xf>
    <xf numFmtId="164" fontId="18" fillId="0" borderId="8" xfId="0" applyNumberFormat="1" applyFont="1" applyFill="1" applyBorder="1" applyAlignment="1">
      <alignment horizontal="right" vertical="center" wrapText="1" shrinkToFit="1"/>
    </xf>
    <xf numFmtId="164" fontId="18" fillId="0" borderId="0" xfId="0" applyNumberFormat="1" applyFont="1" applyFill="1" applyAlignment="1">
      <alignment horizontal="left" indent="1"/>
    </xf>
    <xf numFmtId="0" fontId="18" fillId="0" borderId="0" xfId="0" applyFont="1" applyFill="1" applyBorder="1" applyAlignment="1">
      <alignment horizontal="left" indent="1"/>
    </xf>
    <xf numFmtId="0" fontId="38" fillId="0" borderId="0" xfId="0" applyFont="1" applyFill="1" applyAlignment="1">
      <alignment horizontal="left" indent="1"/>
    </xf>
    <xf numFmtId="0" fontId="18" fillId="0" borderId="0" xfId="0" applyFont="1" applyFill="1" applyAlignment="1">
      <alignment wrapText="1" shrinkToFit="1"/>
    </xf>
    <xf numFmtId="0" fontId="18" fillId="0" borderId="0" xfId="0" applyFont="1" applyFill="1" applyBorder="1" applyAlignment="1">
      <alignment wrapText="1" shrinkToFit="1"/>
    </xf>
    <xf numFmtId="0" fontId="18" fillId="0" borderId="8" xfId="0" applyFont="1" applyFill="1" applyBorder="1" applyAlignment="1">
      <alignment horizontal="right" indent="1"/>
    </xf>
    <xf numFmtId="164" fontId="22" fillId="7" borderId="8" xfId="0" applyNumberFormat="1" applyFont="1" applyFill="1" applyBorder="1" applyAlignment="1">
      <alignment horizontal="right" vertical="center"/>
    </xf>
    <xf numFmtId="0" fontId="22" fillId="7" borderId="0" xfId="0" applyFont="1" applyFill="1" applyAlignment="1">
      <alignment horizontal="left" vertical="center" indent="1"/>
    </xf>
    <xf numFmtId="164" fontId="22" fillId="7" borderId="8" xfId="0" applyNumberFormat="1" applyFont="1" applyFill="1" applyBorder="1" applyAlignment="1">
      <alignment horizontal="right" vertical="center" wrapText="1" shrinkToFit="1"/>
    </xf>
    <xf numFmtId="164" fontId="22" fillId="7" borderId="0" xfId="0" applyNumberFormat="1" applyFont="1" applyFill="1" applyAlignment="1">
      <alignment horizontal="left" indent="1"/>
    </xf>
    <xf numFmtId="0" fontId="22" fillId="7" borderId="0" xfId="0" applyFont="1" applyFill="1" applyAlignment="1">
      <alignment horizontal="left" indent="1"/>
    </xf>
    <xf numFmtId="43" fontId="22" fillId="7" borderId="8" xfId="3" applyFont="1" applyFill="1" applyBorder="1" applyAlignment="1">
      <alignment horizontal="right" vertical="center" wrapText="1" shrinkToFit="1"/>
    </xf>
    <xf numFmtId="4" fontId="22" fillId="7" borderId="8" xfId="0" applyNumberFormat="1" applyFont="1" applyFill="1" applyBorder="1" applyAlignment="1">
      <alignment horizontal="right" vertical="center" wrapText="1" shrinkToFit="1"/>
    </xf>
    <xf numFmtId="0" fontId="22" fillId="7" borderId="8" xfId="0" applyFont="1" applyFill="1" applyBorder="1" applyAlignment="1">
      <alignment horizontal="right" vertical="center" wrapText="1" shrinkToFit="1"/>
    </xf>
    <xf numFmtId="43" fontId="22" fillId="7" borderId="8" xfId="3" applyFont="1" applyFill="1" applyBorder="1" applyAlignment="1">
      <alignment horizontal="right" vertical="center"/>
    </xf>
    <xf numFmtId="0" fontId="22" fillId="7" borderId="0" xfId="0" applyFont="1" applyFill="1" applyAlignment="1">
      <alignment horizontal="right" vertical="center" indent="1"/>
    </xf>
    <xf numFmtId="43" fontId="22" fillId="7" borderId="8" xfId="3" applyFont="1" applyFill="1" applyBorder="1" applyAlignment="1">
      <alignment horizontal="right" wrapText="1" shrinkToFit="1"/>
    </xf>
    <xf numFmtId="0" fontId="19" fillId="0" borderId="9" xfId="1" applyNumberFormat="1" applyFont="1" applyBorder="1" applyAlignment="1">
      <alignment horizontal="center"/>
    </xf>
    <xf numFmtId="0" fontId="19" fillId="0" borderId="10" xfId="1" applyNumberFormat="1" applyFont="1" applyBorder="1" applyAlignment="1">
      <alignment horizontal="center"/>
    </xf>
    <xf numFmtId="0" fontId="19" fillId="0" borderId="1" xfId="1" applyNumberFormat="1" applyFont="1" applyBorder="1" applyAlignment="1">
      <alignment horizontal="center"/>
    </xf>
    <xf numFmtId="49" fontId="19" fillId="0" borderId="10" xfId="1" applyNumberFormat="1" applyFont="1" applyBorder="1" applyAlignment="1">
      <alignment horizontal="center"/>
    </xf>
    <xf numFmtId="49" fontId="19" fillId="0" borderId="1" xfId="1" applyNumberFormat="1" applyFont="1" applyBorder="1" applyAlignment="1">
      <alignment horizontal="center"/>
    </xf>
    <xf numFmtId="49" fontId="19" fillId="0" borderId="9" xfId="1" applyNumberFormat="1" applyFont="1" applyBorder="1" applyAlignment="1">
      <alignment horizontal="center" wrapText="1"/>
    </xf>
    <xf numFmtId="49" fontId="19" fillId="0" borderId="10" xfId="1" applyNumberFormat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2" fontId="18" fillId="0" borderId="8" xfId="1" applyNumberFormat="1" applyFont="1" applyBorder="1" applyAlignment="1">
      <alignment horizontal="center"/>
    </xf>
    <xf numFmtId="0" fontId="18" fillId="6" borderId="0" xfId="1" applyFont="1" applyFill="1" applyAlignment="1">
      <alignment horizontal="center" wrapText="1"/>
    </xf>
    <xf numFmtId="0" fontId="19" fillId="0" borderId="7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0" fontId="19" fillId="0" borderId="12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vertical="top" wrapText="1"/>
    </xf>
    <xf numFmtId="0" fontId="19" fillId="0" borderId="1" xfId="1" applyFont="1" applyBorder="1" applyAlignment="1">
      <alignment horizontal="center" vertical="top" wrapText="1"/>
    </xf>
    <xf numFmtId="0" fontId="18" fillId="0" borderId="10" xfId="1" applyFont="1" applyBorder="1"/>
    <xf numFmtId="0" fontId="18" fillId="0" borderId="1" xfId="1" applyFont="1" applyBorder="1"/>
    <xf numFmtId="0" fontId="18" fillId="0" borderId="9" xfId="1" applyFont="1" applyBorder="1" applyAlignment="1">
      <alignment horizontal="center"/>
    </xf>
    <xf numFmtId="0" fontId="18" fillId="0" borderId="10" xfId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6" borderId="0" xfId="1" applyFont="1" applyFill="1" applyAlignment="1">
      <alignment horizontal="center"/>
    </xf>
    <xf numFmtId="0" fontId="18" fillId="0" borderId="0" xfId="1" applyFont="1" applyAlignment="1">
      <alignment horizontal="center"/>
    </xf>
    <xf numFmtId="0" fontId="18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18" fillId="0" borderId="8" xfId="1" applyFont="1" applyBorder="1" applyAlignment="1">
      <alignment horizontal="center" wrapText="1"/>
    </xf>
    <xf numFmtId="49" fontId="18" fillId="7" borderId="8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 vertical="top"/>
    </xf>
    <xf numFmtId="0" fontId="19" fillId="0" borderId="7" xfId="1" applyFont="1" applyBorder="1" applyAlignment="1">
      <alignment horizontal="center" vertical="top"/>
    </xf>
    <xf numFmtId="0" fontId="18" fillId="0" borderId="10" xfId="1" applyFont="1" applyBorder="1" applyAlignment="1">
      <alignment wrapText="1"/>
    </xf>
    <xf numFmtId="0" fontId="18" fillId="0" borderId="1" xfId="1" applyFont="1" applyBorder="1" applyAlignment="1">
      <alignment wrapText="1"/>
    </xf>
    <xf numFmtId="2" fontId="18" fillId="0" borderId="9" xfId="1" applyNumberFormat="1" applyFont="1" applyBorder="1" applyAlignment="1">
      <alignment horizontal="center"/>
    </xf>
    <xf numFmtId="0" fontId="19" fillId="0" borderId="2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/>
    </xf>
    <xf numFmtId="0" fontId="21" fillId="0" borderId="0" xfId="1" applyFont="1" applyAlignment="1">
      <alignment horizontal="left" wrapText="1"/>
    </xf>
    <xf numFmtId="2" fontId="18" fillId="0" borderId="9" xfId="1" applyNumberFormat="1" applyFont="1" applyBorder="1" applyAlignment="1">
      <alignment horizontal="center" vertical="center"/>
    </xf>
    <xf numFmtId="2" fontId="18" fillId="0" borderId="10" xfId="1" applyNumberFormat="1" applyFont="1" applyBorder="1" applyAlignment="1">
      <alignment horizontal="center" vertical="center"/>
    </xf>
    <xf numFmtId="2" fontId="18" fillId="0" borderId="1" xfId="1" applyNumberFormat="1" applyFont="1" applyBorder="1" applyAlignment="1">
      <alignment horizontal="center" vertical="center"/>
    </xf>
    <xf numFmtId="2" fontId="19" fillId="0" borderId="9" xfId="1" applyNumberFormat="1" applyFont="1" applyBorder="1" applyAlignment="1">
      <alignment horizontal="center"/>
    </xf>
    <xf numFmtId="2" fontId="18" fillId="0" borderId="0" xfId="1" applyNumberFormat="1" applyFont="1" applyBorder="1" applyAlignment="1">
      <alignment horizontal="center"/>
    </xf>
    <xf numFmtId="0" fontId="37" fillId="0" borderId="0" xfId="0" applyFont="1" applyFill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 shrinkToFit="1"/>
    </xf>
    <xf numFmtId="0" fontId="18" fillId="0" borderId="0" xfId="0" applyFont="1" applyFill="1" applyAlignment="1">
      <alignment horizontal="left" vertical="center" wrapText="1" shrinkToFit="1"/>
    </xf>
    <xf numFmtId="0" fontId="28" fillId="0" borderId="0" xfId="0" applyFont="1" applyAlignment="1">
      <alignment horizont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3" fillId="0" borderId="22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7" fillId="0" borderId="0" xfId="15" applyFont="1" applyAlignment="1">
      <alignment horizontal="center" vertical="center" wrapText="1"/>
    </xf>
    <xf numFmtId="0" fontId="29" fillId="0" borderId="0" xfId="15" applyFont="1" applyAlignment="1">
      <alignment horizontal="center" vertical="center" wrapText="1"/>
    </xf>
    <xf numFmtId="0" fontId="30" fillId="0" borderId="2" xfId="15" applyFont="1" applyBorder="1" applyAlignment="1">
      <alignment horizontal="center" vertical="center" wrapText="1"/>
    </xf>
    <xf numFmtId="0" fontId="30" fillId="0" borderId="9" xfId="15" applyFont="1" applyBorder="1" applyAlignment="1">
      <alignment horizontal="center" vertical="center" wrapText="1"/>
    </xf>
    <xf numFmtId="0" fontId="30" fillId="0" borderId="10" xfId="15" applyFont="1" applyBorder="1" applyAlignment="1">
      <alignment horizontal="center" vertical="center" wrapText="1"/>
    </xf>
    <xf numFmtId="0" fontId="30" fillId="0" borderId="1" xfId="15" applyFont="1" applyBorder="1" applyAlignment="1">
      <alignment horizontal="center" vertical="center" wrapText="1"/>
    </xf>
    <xf numFmtId="0" fontId="30" fillId="0" borderId="0" xfId="15" applyFont="1" applyAlignment="1">
      <alignment horizontal="left"/>
    </xf>
    <xf numFmtId="0" fontId="30" fillId="0" borderId="26" xfId="15" applyNumberFormat="1" applyFont="1" applyBorder="1" applyAlignment="1">
      <alignment horizontal="center" vertical="center" wrapText="1"/>
    </xf>
    <xf numFmtId="0" fontId="30" fillId="0" borderId="7" xfId="15" applyNumberFormat="1" applyFont="1" applyBorder="1" applyAlignment="1">
      <alignment horizontal="center" vertical="center" wrapText="1"/>
    </xf>
    <xf numFmtId="0" fontId="30" fillId="0" borderId="27" xfId="15" applyNumberFormat="1" applyFont="1" applyBorder="1" applyAlignment="1">
      <alignment horizontal="center" vertical="center" wrapText="1"/>
    </xf>
    <xf numFmtId="0" fontId="30" fillId="0" borderId="8" xfId="15" applyNumberFormat="1" applyFont="1" applyBorder="1" applyAlignment="1">
      <alignment horizontal="center" vertical="center" wrapText="1"/>
    </xf>
    <xf numFmtId="0" fontId="30" fillId="0" borderId="9" xfId="15" applyNumberFormat="1" applyFont="1" applyBorder="1" applyAlignment="1">
      <alignment horizontal="left" vertical="center" wrapText="1"/>
    </xf>
    <xf numFmtId="0" fontId="30" fillId="0" borderId="10" xfId="15" applyNumberFormat="1" applyFont="1" applyBorder="1" applyAlignment="1">
      <alignment horizontal="left" vertical="center" wrapText="1"/>
    </xf>
    <xf numFmtId="0" fontId="30" fillId="0" borderId="1" xfId="15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43" fontId="23" fillId="0" borderId="2" xfId="3" applyFont="1" applyBorder="1" applyAlignment="1">
      <alignment horizontal="left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3" fontId="23" fillId="0" borderId="2" xfId="3" applyFont="1" applyBorder="1" applyAlignment="1">
      <alignment horizontal="center" vertical="center" wrapText="1"/>
    </xf>
    <xf numFmtId="43" fontId="23" fillId="0" borderId="9" xfId="3" applyFont="1" applyBorder="1" applyAlignment="1">
      <alignment wrapText="1"/>
    </xf>
    <xf numFmtId="43" fontId="23" fillId="0" borderId="10" xfId="3" applyFont="1" applyBorder="1" applyAlignment="1">
      <alignment wrapText="1"/>
    </xf>
    <xf numFmtId="43" fontId="23" fillId="0" borderId="1" xfId="3" applyFont="1" applyBorder="1" applyAlignment="1">
      <alignment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0" fontId="40" fillId="7" borderId="0" xfId="0" applyFont="1" applyFill="1" applyAlignment="1">
      <alignment horizontal="left" indent="1"/>
    </xf>
    <xf numFmtId="169" fontId="39" fillId="7" borderId="34" xfId="0" applyNumberFormat="1" applyFont="1" applyFill="1" applyBorder="1" applyAlignment="1">
      <alignment horizontal="right" vertical="center" indent="1"/>
    </xf>
    <xf numFmtId="0" fontId="39" fillId="7" borderId="35" xfId="0" applyFont="1" applyFill="1" applyBorder="1" applyAlignment="1">
      <alignment horizontal="center" vertical="center"/>
    </xf>
    <xf numFmtId="169" fontId="39" fillId="7" borderId="34" xfId="3" applyNumberFormat="1" applyFont="1" applyFill="1" applyBorder="1" applyAlignment="1">
      <alignment horizontal="right" vertical="center" indent="1"/>
    </xf>
    <xf numFmtId="168" fontId="39" fillId="7" borderId="35" xfId="0" applyNumberFormat="1" applyFont="1" applyFill="1" applyBorder="1" applyAlignment="1">
      <alignment horizontal="center" vertical="center"/>
    </xf>
    <xf numFmtId="169" fontId="39" fillId="7" borderId="33" xfId="0" applyNumberFormat="1" applyFont="1" applyFill="1" applyBorder="1" applyAlignment="1">
      <alignment horizontal="right" vertical="center" indent="1"/>
    </xf>
    <xf numFmtId="0" fontId="39" fillId="7" borderId="33" xfId="0" applyFont="1" applyFill="1" applyBorder="1" applyAlignment="1">
      <alignment horizontal="center" vertical="center"/>
    </xf>
    <xf numFmtId="0" fontId="39" fillId="7" borderId="36" xfId="0" applyFont="1" applyFill="1" applyBorder="1" applyAlignment="1">
      <alignment horizontal="center" vertical="center"/>
    </xf>
    <xf numFmtId="169" fontId="39" fillId="7" borderId="37" xfId="0" applyNumberFormat="1" applyFont="1" applyFill="1" applyBorder="1" applyAlignment="1">
      <alignment horizontal="right" vertical="center" indent="1"/>
    </xf>
    <xf numFmtId="0" fontId="39" fillId="7" borderId="38" xfId="0" applyFont="1" applyFill="1" applyBorder="1" applyAlignment="1">
      <alignment horizontal="left" vertical="center" indent="1"/>
    </xf>
    <xf numFmtId="168" fontId="39" fillId="7" borderId="33" xfId="0" applyNumberFormat="1" applyFont="1" applyFill="1" applyBorder="1" applyAlignment="1">
      <alignment horizontal="center" vertical="center"/>
    </xf>
    <xf numFmtId="169" fontId="39" fillId="7" borderId="37" xfId="3" applyNumberFormat="1" applyFont="1" applyFill="1" applyBorder="1" applyAlignment="1">
      <alignment horizontal="right" vertical="center" indent="1"/>
    </xf>
    <xf numFmtId="0" fontId="39" fillId="7" borderId="33" xfId="0" applyFont="1" applyFill="1" applyBorder="1" applyAlignment="1">
      <alignment horizontal="left" vertical="center" indent="1"/>
    </xf>
  </cellXfs>
  <cellStyles count="16">
    <cellStyle name="Обычный" xfId="0" builtinId="0"/>
    <cellStyle name="Обычный 2" xfId="1"/>
    <cellStyle name="Обычный 3" xfId="2"/>
    <cellStyle name="Обычный 3 2" xfId="4"/>
    <cellStyle name="Обычный 4" xfId="15"/>
    <cellStyle name="Финансовый" xfId="3" builtinId="3"/>
    <cellStyle name="Финансовый 2" xfId="5"/>
    <cellStyle name="㼿" xfId="6"/>
    <cellStyle name="㼿?" xfId="7"/>
    <cellStyle name="㼿㼿" xfId="8"/>
    <cellStyle name="㼿㼿?" xfId="9"/>
    <cellStyle name="㼿㼿㼿" xfId="10"/>
    <cellStyle name="㼿㼿㼿?" xfId="11"/>
    <cellStyle name="㼿㼿㼿㼿" xfId="12"/>
    <cellStyle name="㼿㼿㼿㼿?" xfId="13"/>
    <cellStyle name="㼿㼿㼿㼿㼿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enisova-im/&#1056;&#1072;&#1073;&#1086;&#1095;&#1080;&#1081;%20&#1089;&#1090;&#1086;&#1083;/&#1053;&#1056;&#1062;%20&#1072;&#1074;&#1075;&#1091;&#1089;&#1090;%202014/2014_08_&#1056;&#1072;&#1089;&#1095;&#1077;&#1090;_&#1053;&#1056;&#1062;_&#1040;&#1074;&#1075;&#1091;&#1089;&#1090;%202014_&#1074;&#1077;&#1088;&#1089;&#1080;&#1103;%2011.09.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бликация до 150кВт"/>
      <sheetName val="Публикация 150кВт-670кВт"/>
      <sheetName val="Публикация 670кВт-10МВт"/>
      <sheetName val="Публикация по 1 категории"/>
      <sheetName val="Пред. уровни до 150кВт"/>
      <sheetName val="Пред. уровни 150кВт-670кВт"/>
      <sheetName val="Пред. уровни 670кВт-10МВт"/>
      <sheetName val="Услуги"/>
      <sheetName val="2 кат"/>
      <sheetName val="3 кат"/>
      <sheetName val="4 кат"/>
      <sheetName val="5 кат"/>
      <sheetName val="6 кат"/>
      <sheetName val="Для АТС"/>
      <sheetName val="Лист1"/>
    </sheetNames>
    <sheetDataSet>
      <sheetData sheetId="0">
        <row r="2">
          <cell r="BM2" t="str">
            <v>ПО "Новгородэнергосбыт" филиала ОАО "МРСК Северо-Запада" "Новгородэнерго"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768"/>
  <sheetViews>
    <sheetView workbookViewId="0">
      <selection activeCell="BH10" sqref="BH10:CH10"/>
    </sheetView>
  </sheetViews>
  <sheetFormatPr defaultColWidth="0.85546875" defaultRowHeight="15.75" x14ac:dyDescent="0.25"/>
  <cols>
    <col min="1" max="16384" width="0.85546875" style="13"/>
  </cols>
  <sheetData>
    <row r="1" spans="1:167" ht="15.75" customHeight="1" x14ac:dyDescent="0.25">
      <c r="A1" s="158" t="s">
        <v>41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</row>
    <row r="2" spans="1:167" ht="39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4" t="s">
        <v>42</v>
      </c>
      <c r="BM2" s="159" t="s">
        <v>233</v>
      </c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6" t="s">
        <v>43</v>
      </c>
      <c r="DZ2" s="156"/>
      <c r="EA2" s="156"/>
      <c r="EB2" s="156"/>
      <c r="EC2" s="160" t="s">
        <v>386</v>
      </c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3" t="s">
        <v>44</v>
      </c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</row>
    <row r="3" spans="1:167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161" t="s">
        <v>45</v>
      </c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2"/>
      <c r="DZ3" s="2"/>
      <c r="EA3" s="2"/>
      <c r="EB3" s="2"/>
      <c r="EC3" s="162" t="s">
        <v>46</v>
      </c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</row>
    <row r="4" spans="1:167" ht="15.75" customHeight="1" x14ac:dyDescent="0.25">
      <c r="H4" s="3"/>
      <c r="K4" s="3"/>
    </row>
    <row r="5" spans="1:167" ht="31.5" customHeight="1" x14ac:dyDescent="0.25">
      <c r="A5" s="139" t="s">
        <v>47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</row>
    <row r="6" spans="1:167" ht="15.75" customHeight="1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</row>
    <row r="7" spans="1:167" ht="15.75" customHeight="1" x14ac:dyDescent="0.25">
      <c r="A7" s="15" t="s">
        <v>48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</row>
    <row r="8" spans="1:167" ht="17.25" customHeight="1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35" t="s">
        <v>49</v>
      </c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7"/>
    </row>
    <row r="9" spans="1:167" ht="15.75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35" t="s">
        <v>50</v>
      </c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7"/>
      <c r="CI9" s="135" t="s">
        <v>51</v>
      </c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7"/>
      <c r="DJ9" s="135" t="s">
        <v>52</v>
      </c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7"/>
      <c r="EK9" s="135" t="s">
        <v>53</v>
      </c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7"/>
    </row>
    <row r="10" spans="1:167" ht="30" customHeight="1" x14ac:dyDescent="0.25">
      <c r="A10" s="163" t="s">
        <v>54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4"/>
      <c r="BH10" s="165">
        <v>2805.3</v>
      </c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4"/>
      <c r="CI10" s="152">
        <v>2979.32</v>
      </c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4"/>
      <c r="DJ10" s="152">
        <v>3727.4</v>
      </c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4"/>
      <c r="EK10" s="152">
        <v>4664.72</v>
      </c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4"/>
    </row>
    <row r="11" spans="1:16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</row>
    <row r="12" spans="1:167" x14ac:dyDescent="0.25">
      <c r="A12" s="5" t="s">
        <v>55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</row>
    <row r="13" spans="1:167" ht="15.75" customHeight="1" x14ac:dyDescent="0.25"/>
    <row r="14" spans="1:167" ht="31.5" customHeight="1" x14ac:dyDescent="0.25">
      <c r="A14" s="139" t="s">
        <v>56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</row>
    <row r="15" spans="1:167" ht="12" customHeight="1" x14ac:dyDescent="0.25"/>
    <row r="16" spans="1:167" ht="15.75" customHeight="1" x14ac:dyDescent="0.25">
      <c r="A16" s="15" t="s">
        <v>128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6" customHeight="1" x14ac:dyDescent="0.25"/>
    <row r="18" spans="1:167" ht="17.25" customHeight="1" x14ac:dyDescent="0.25">
      <c r="A18" s="157" t="s">
        <v>57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35" t="s">
        <v>49</v>
      </c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7"/>
    </row>
    <row r="19" spans="1:167" ht="15.75" customHeight="1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35" t="s">
        <v>50</v>
      </c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7"/>
      <c r="CI19" s="135" t="s">
        <v>51</v>
      </c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7"/>
      <c r="DJ19" s="135" t="s">
        <v>52</v>
      </c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7"/>
      <c r="EK19" s="135" t="s">
        <v>53</v>
      </c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7"/>
    </row>
    <row r="20" spans="1:167" ht="15.75" customHeight="1" x14ac:dyDescent="0.25">
      <c r="A20" s="150" t="s">
        <v>58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52">
        <v>2136.9699999999998</v>
      </c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4"/>
      <c r="CI20" s="152">
        <v>2310.9899999999998</v>
      </c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4"/>
      <c r="DJ20" s="152">
        <v>3059.07</v>
      </c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4"/>
      <c r="EK20" s="152">
        <v>3996.39</v>
      </c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4"/>
    </row>
    <row r="21" spans="1:167" ht="15.75" customHeight="1" x14ac:dyDescent="0.25">
      <c r="A21" s="150" t="s">
        <v>59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52">
        <v>2930.88</v>
      </c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4"/>
      <c r="CI21" s="152">
        <v>3104.9</v>
      </c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4"/>
      <c r="DJ21" s="152">
        <v>3852.98</v>
      </c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4"/>
      <c r="EK21" s="152">
        <v>4790.3</v>
      </c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4"/>
    </row>
    <row r="22" spans="1:167" ht="15.75" customHeight="1" x14ac:dyDescent="0.25">
      <c r="A22" s="150" t="s">
        <v>60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52">
        <v>4694.0600000000004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4"/>
      <c r="CI22" s="152">
        <v>4868.08</v>
      </c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4"/>
      <c r="DJ22" s="152">
        <v>5616.16</v>
      </c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4"/>
      <c r="EK22" s="152">
        <v>6553.48</v>
      </c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4"/>
    </row>
    <row r="23" spans="1:167" ht="9.9499999999999993" customHeight="1" x14ac:dyDescent="0.25"/>
    <row r="24" spans="1:167" ht="15.75" customHeight="1" x14ac:dyDescent="0.25">
      <c r="A24" s="6" t="s">
        <v>129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6" customHeight="1" x14ac:dyDescent="0.25"/>
    <row r="26" spans="1:167" ht="17.25" customHeight="1" x14ac:dyDescent="0.25">
      <c r="A26" s="157" t="s">
        <v>57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35" t="s">
        <v>49</v>
      </c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7"/>
    </row>
    <row r="27" spans="1:167" ht="15.75" customHeight="1" x14ac:dyDescent="0.25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35" t="s">
        <v>50</v>
      </c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7"/>
      <c r="CI27" s="135" t="s">
        <v>51</v>
      </c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7"/>
      <c r="DJ27" s="135" t="s">
        <v>52</v>
      </c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7"/>
      <c r="EK27" s="135" t="s">
        <v>53</v>
      </c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7"/>
    </row>
    <row r="28" spans="1:167" ht="15.75" customHeight="1" x14ac:dyDescent="0.25">
      <c r="A28" s="150" t="s">
        <v>58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1"/>
      <c r="BH28" s="152">
        <v>2136.9699999999998</v>
      </c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4"/>
      <c r="CI28" s="152">
        <v>2310.9899999999998</v>
      </c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4"/>
      <c r="DJ28" s="152">
        <v>3059.07</v>
      </c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4"/>
      <c r="EK28" s="152">
        <v>3996.39</v>
      </c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4"/>
    </row>
    <row r="29" spans="1:167" ht="15.75" customHeight="1" x14ac:dyDescent="0.25">
      <c r="A29" s="150" t="s">
        <v>61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1"/>
      <c r="BH29" s="152">
        <v>3713.53</v>
      </c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4"/>
      <c r="CI29" s="152">
        <v>3887.55</v>
      </c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4"/>
      <c r="DJ29" s="152">
        <v>4635.63</v>
      </c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4"/>
      <c r="EK29" s="152">
        <v>5572.95</v>
      </c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4"/>
    </row>
    <row r="30" spans="1:167" ht="9.9499999999999993" customHeight="1" x14ac:dyDescent="0.25"/>
    <row r="31" spans="1:167" ht="63.75" customHeight="1" x14ac:dyDescent="0.25">
      <c r="A31" s="139" t="s">
        <v>62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</row>
    <row r="32" spans="1:167" ht="15.75" customHeight="1" x14ac:dyDescent="0.25"/>
    <row r="33" spans="1:167" ht="15.75" customHeight="1" x14ac:dyDescent="0.25">
      <c r="A33" s="6" t="s">
        <v>130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6" customHeight="1" x14ac:dyDescent="0.25"/>
    <row r="35" spans="1:167" s="2" customFormat="1" ht="12" x14ac:dyDescent="0.2">
      <c r="A35" s="140" t="s">
        <v>63</v>
      </c>
      <c r="B35" s="140"/>
      <c r="C35" s="140"/>
      <c r="D35" s="140"/>
      <c r="E35" s="140"/>
      <c r="F35" s="140"/>
      <c r="G35" s="140"/>
      <c r="H35" s="141"/>
      <c r="I35" s="147" t="s">
        <v>64</v>
      </c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  <c r="EL35" s="148"/>
      <c r="EM35" s="148"/>
      <c r="EN35" s="148"/>
      <c r="EO35" s="148"/>
      <c r="EP35" s="148"/>
      <c r="EQ35" s="148"/>
      <c r="ER35" s="148"/>
      <c r="ES35" s="148"/>
      <c r="ET35" s="148"/>
      <c r="EU35" s="148"/>
      <c r="EV35" s="148"/>
      <c r="EW35" s="148"/>
      <c r="EX35" s="148"/>
      <c r="EY35" s="148"/>
      <c r="EZ35" s="148"/>
      <c r="FA35" s="148"/>
      <c r="FB35" s="148"/>
      <c r="FC35" s="148"/>
      <c r="FD35" s="148"/>
      <c r="FE35" s="148"/>
      <c r="FF35" s="148"/>
      <c r="FG35" s="148"/>
      <c r="FH35" s="148"/>
      <c r="FI35" s="148"/>
      <c r="FJ35" s="148"/>
      <c r="FK35" s="149"/>
    </row>
    <row r="36" spans="1:167" s="2" customFormat="1" ht="27" customHeight="1" x14ac:dyDescent="0.2">
      <c r="A36" s="142"/>
      <c r="B36" s="142"/>
      <c r="C36" s="142"/>
      <c r="D36" s="142"/>
      <c r="E36" s="142"/>
      <c r="F36" s="142"/>
      <c r="G36" s="142"/>
      <c r="H36" s="143"/>
      <c r="I36" s="127" t="s">
        <v>65</v>
      </c>
      <c r="J36" s="128"/>
      <c r="K36" s="128"/>
      <c r="L36" s="128"/>
      <c r="M36" s="128"/>
      <c r="N36" s="129"/>
      <c r="O36" s="127" t="s">
        <v>66</v>
      </c>
      <c r="P36" s="128"/>
      <c r="Q36" s="128"/>
      <c r="R36" s="128"/>
      <c r="S36" s="128"/>
      <c r="T36" s="129"/>
      <c r="U36" s="127" t="s">
        <v>67</v>
      </c>
      <c r="V36" s="128"/>
      <c r="W36" s="128"/>
      <c r="X36" s="128"/>
      <c r="Y36" s="128"/>
      <c r="Z36" s="129"/>
      <c r="AA36" s="127" t="s">
        <v>68</v>
      </c>
      <c r="AB36" s="128"/>
      <c r="AC36" s="128"/>
      <c r="AD36" s="128"/>
      <c r="AE36" s="128"/>
      <c r="AF36" s="129"/>
      <c r="AG36" s="127" t="s">
        <v>69</v>
      </c>
      <c r="AH36" s="128"/>
      <c r="AI36" s="128"/>
      <c r="AJ36" s="128"/>
      <c r="AK36" s="128"/>
      <c r="AL36" s="129"/>
      <c r="AM36" s="127" t="s">
        <v>70</v>
      </c>
      <c r="AN36" s="128"/>
      <c r="AO36" s="128"/>
      <c r="AP36" s="128"/>
      <c r="AQ36" s="128"/>
      <c r="AR36" s="129"/>
      <c r="AS36" s="127" t="s">
        <v>71</v>
      </c>
      <c r="AT36" s="128"/>
      <c r="AU36" s="128"/>
      <c r="AV36" s="128"/>
      <c r="AW36" s="128"/>
      <c r="AX36" s="129"/>
      <c r="AY36" s="127" t="s">
        <v>72</v>
      </c>
      <c r="AZ36" s="128"/>
      <c r="BA36" s="128"/>
      <c r="BB36" s="128"/>
      <c r="BC36" s="128"/>
      <c r="BD36" s="128"/>
      <c r="BE36" s="127" t="s">
        <v>73</v>
      </c>
      <c r="BF36" s="128"/>
      <c r="BG36" s="128"/>
      <c r="BH36" s="128"/>
      <c r="BI36" s="128"/>
      <c r="BJ36" s="129"/>
      <c r="BK36" s="127" t="s">
        <v>74</v>
      </c>
      <c r="BL36" s="128"/>
      <c r="BM36" s="128"/>
      <c r="BN36" s="128"/>
      <c r="BO36" s="128"/>
      <c r="BP36" s="128"/>
      <c r="BQ36" s="129"/>
      <c r="BR36" s="127" t="s">
        <v>75</v>
      </c>
      <c r="BS36" s="128"/>
      <c r="BT36" s="128"/>
      <c r="BU36" s="128"/>
      <c r="BV36" s="128"/>
      <c r="BW36" s="128"/>
      <c r="BX36" s="129"/>
      <c r="BY36" s="127" t="s">
        <v>76</v>
      </c>
      <c r="BZ36" s="128"/>
      <c r="CA36" s="128"/>
      <c r="CB36" s="128"/>
      <c r="CC36" s="128"/>
      <c r="CD36" s="128"/>
      <c r="CE36" s="129"/>
      <c r="CF36" s="127" t="s">
        <v>77</v>
      </c>
      <c r="CG36" s="128"/>
      <c r="CH36" s="128"/>
      <c r="CI36" s="128"/>
      <c r="CJ36" s="128"/>
      <c r="CK36" s="128"/>
      <c r="CL36" s="129"/>
      <c r="CM36" s="127" t="s">
        <v>78</v>
      </c>
      <c r="CN36" s="128"/>
      <c r="CO36" s="128"/>
      <c r="CP36" s="128"/>
      <c r="CQ36" s="128"/>
      <c r="CR36" s="128"/>
      <c r="CS36" s="129"/>
      <c r="CT36" s="127" t="s">
        <v>79</v>
      </c>
      <c r="CU36" s="128"/>
      <c r="CV36" s="128"/>
      <c r="CW36" s="128"/>
      <c r="CX36" s="128"/>
      <c r="CY36" s="128"/>
      <c r="CZ36" s="129"/>
      <c r="DA36" s="127" t="s">
        <v>80</v>
      </c>
      <c r="DB36" s="128"/>
      <c r="DC36" s="128"/>
      <c r="DD36" s="128"/>
      <c r="DE36" s="128"/>
      <c r="DF36" s="128"/>
      <c r="DG36" s="129"/>
      <c r="DH36" s="127" t="s">
        <v>81</v>
      </c>
      <c r="DI36" s="128"/>
      <c r="DJ36" s="128"/>
      <c r="DK36" s="128"/>
      <c r="DL36" s="128"/>
      <c r="DM36" s="128"/>
      <c r="DN36" s="129"/>
      <c r="DO36" s="127" t="s">
        <v>82</v>
      </c>
      <c r="DP36" s="128"/>
      <c r="DQ36" s="128"/>
      <c r="DR36" s="128"/>
      <c r="DS36" s="128"/>
      <c r="DT36" s="128"/>
      <c r="DU36" s="129"/>
      <c r="DV36" s="127" t="s">
        <v>83</v>
      </c>
      <c r="DW36" s="128"/>
      <c r="DX36" s="128"/>
      <c r="DY36" s="128"/>
      <c r="DZ36" s="128"/>
      <c r="EA36" s="128"/>
      <c r="EB36" s="129"/>
      <c r="EC36" s="127" t="s">
        <v>84</v>
      </c>
      <c r="ED36" s="128"/>
      <c r="EE36" s="128"/>
      <c r="EF36" s="128"/>
      <c r="EG36" s="128"/>
      <c r="EH36" s="128"/>
      <c r="EI36" s="129"/>
      <c r="EJ36" s="127" t="s">
        <v>85</v>
      </c>
      <c r="EK36" s="128"/>
      <c r="EL36" s="128"/>
      <c r="EM36" s="128"/>
      <c r="EN36" s="128"/>
      <c r="EO36" s="128"/>
      <c r="EP36" s="129"/>
      <c r="EQ36" s="127" t="s">
        <v>86</v>
      </c>
      <c r="ER36" s="128"/>
      <c r="ES36" s="128"/>
      <c r="ET36" s="128"/>
      <c r="EU36" s="128"/>
      <c r="EV36" s="128"/>
      <c r="EW36" s="129"/>
      <c r="EX36" s="127" t="s">
        <v>87</v>
      </c>
      <c r="EY36" s="128"/>
      <c r="EZ36" s="128"/>
      <c r="FA36" s="128"/>
      <c r="FB36" s="128"/>
      <c r="FC36" s="128"/>
      <c r="FD36" s="129"/>
      <c r="FE36" s="127" t="s">
        <v>88</v>
      </c>
      <c r="FF36" s="128"/>
      <c r="FG36" s="128"/>
      <c r="FH36" s="128"/>
      <c r="FI36" s="128"/>
      <c r="FJ36" s="128"/>
      <c r="FK36" s="129"/>
    </row>
    <row r="37" spans="1:167" s="2" customFormat="1" ht="15.75" customHeight="1" x14ac:dyDescent="0.2">
      <c r="A37" s="125" t="s">
        <v>4</v>
      </c>
      <c r="B37" s="125"/>
      <c r="C37" s="125"/>
      <c r="D37" s="125"/>
      <c r="E37" s="125"/>
      <c r="F37" s="125"/>
      <c r="G37" s="125"/>
      <c r="H37" s="126"/>
      <c r="I37" s="122">
        <v>2245.9</v>
      </c>
      <c r="J37" s="123"/>
      <c r="K37" s="123"/>
      <c r="L37" s="123"/>
      <c r="M37" s="123"/>
      <c r="N37" s="124"/>
      <c r="O37" s="122">
        <v>2088.6999999999998</v>
      </c>
      <c r="P37" s="123"/>
      <c r="Q37" s="123"/>
      <c r="R37" s="123"/>
      <c r="S37" s="123"/>
      <c r="T37" s="124"/>
      <c r="U37" s="122">
        <v>2049.88</v>
      </c>
      <c r="V37" s="123"/>
      <c r="W37" s="123"/>
      <c r="X37" s="123"/>
      <c r="Y37" s="123"/>
      <c r="Z37" s="124"/>
      <c r="AA37" s="122">
        <v>1976.49</v>
      </c>
      <c r="AB37" s="123"/>
      <c r="AC37" s="123"/>
      <c r="AD37" s="123"/>
      <c r="AE37" s="123"/>
      <c r="AF37" s="124"/>
      <c r="AG37" s="122">
        <v>1970.84</v>
      </c>
      <c r="AH37" s="123"/>
      <c r="AI37" s="123"/>
      <c r="AJ37" s="123"/>
      <c r="AK37" s="123"/>
      <c r="AL37" s="124"/>
      <c r="AM37" s="122">
        <v>2029.37</v>
      </c>
      <c r="AN37" s="123"/>
      <c r="AO37" s="123"/>
      <c r="AP37" s="123"/>
      <c r="AQ37" s="123"/>
      <c r="AR37" s="124"/>
      <c r="AS37" s="122">
        <v>2056.21</v>
      </c>
      <c r="AT37" s="123"/>
      <c r="AU37" s="123"/>
      <c r="AV37" s="123"/>
      <c r="AW37" s="123"/>
      <c r="AX37" s="124"/>
      <c r="AY37" s="122">
        <v>2129.89</v>
      </c>
      <c r="AZ37" s="123"/>
      <c r="BA37" s="123"/>
      <c r="BB37" s="123"/>
      <c r="BC37" s="123"/>
      <c r="BD37" s="123"/>
      <c r="BE37" s="122">
        <v>2462.84</v>
      </c>
      <c r="BF37" s="123"/>
      <c r="BG37" s="123"/>
      <c r="BH37" s="123"/>
      <c r="BI37" s="123"/>
      <c r="BJ37" s="124"/>
      <c r="BK37" s="122">
        <v>2268.41</v>
      </c>
      <c r="BL37" s="123"/>
      <c r="BM37" s="123"/>
      <c r="BN37" s="123"/>
      <c r="BO37" s="123"/>
      <c r="BP37" s="123"/>
      <c r="BQ37" s="124"/>
      <c r="BR37" s="122">
        <v>2204.39</v>
      </c>
      <c r="BS37" s="123"/>
      <c r="BT37" s="123"/>
      <c r="BU37" s="123"/>
      <c r="BV37" s="123"/>
      <c r="BW37" s="123"/>
      <c r="BX37" s="124"/>
      <c r="BY37" s="122">
        <v>2153.96</v>
      </c>
      <c r="BZ37" s="123"/>
      <c r="CA37" s="123"/>
      <c r="CB37" s="123"/>
      <c r="CC37" s="123"/>
      <c r="CD37" s="123"/>
      <c r="CE37" s="124"/>
      <c r="CF37" s="122">
        <v>2179.1799999999998</v>
      </c>
      <c r="CG37" s="123"/>
      <c r="CH37" s="123"/>
      <c r="CI37" s="123"/>
      <c r="CJ37" s="123"/>
      <c r="CK37" s="123"/>
      <c r="CL37" s="124"/>
      <c r="CM37" s="122">
        <v>2125.2600000000002</v>
      </c>
      <c r="CN37" s="123"/>
      <c r="CO37" s="123"/>
      <c r="CP37" s="123"/>
      <c r="CQ37" s="123"/>
      <c r="CR37" s="123"/>
      <c r="CS37" s="124"/>
      <c r="CT37" s="122">
        <v>2153.81</v>
      </c>
      <c r="CU37" s="123"/>
      <c r="CV37" s="123"/>
      <c r="CW37" s="123"/>
      <c r="CX37" s="123"/>
      <c r="CY37" s="123"/>
      <c r="CZ37" s="124"/>
      <c r="DA37" s="122">
        <v>2131.25</v>
      </c>
      <c r="DB37" s="123"/>
      <c r="DC37" s="123"/>
      <c r="DD37" s="123"/>
      <c r="DE37" s="123"/>
      <c r="DF37" s="123"/>
      <c r="DG37" s="124"/>
      <c r="DH37" s="122">
        <v>2308.5700000000002</v>
      </c>
      <c r="DI37" s="123"/>
      <c r="DJ37" s="123"/>
      <c r="DK37" s="123"/>
      <c r="DL37" s="123"/>
      <c r="DM37" s="123"/>
      <c r="DN37" s="124"/>
      <c r="DO37" s="122">
        <v>2218.89</v>
      </c>
      <c r="DP37" s="123"/>
      <c r="DQ37" s="123"/>
      <c r="DR37" s="123"/>
      <c r="DS37" s="123"/>
      <c r="DT37" s="123"/>
      <c r="DU37" s="124"/>
      <c r="DV37" s="122">
        <v>2291.41</v>
      </c>
      <c r="DW37" s="123"/>
      <c r="DX37" s="123"/>
      <c r="DY37" s="123"/>
      <c r="DZ37" s="123"/>
      <c r="EA37" s="123"/>
      <c r="EB37" s="124"/>
      <c r="EC37" s="122">
        <v>2201.29</v>
      </c>
      <c r="ED37" s="123"/>
      <c r="EE37" s="123"/>
      <c r="EF37" s="123"/>
      <c r="EG37" s="123"/>
      <c r="EH37" s="123"/>
      <c r="EI37" s="124"/>
      <c r="EJ37" s="122">
        <v>2251.62</v>
      </c>
      <c r="EK37" s="123"/>
      <c r="EL37" s="123"/>
      <c r="EM37" s="123"/>
      <c r="EN37" s="123"/>
      <c r="EO37" s="123"/>
      <c r="EP37" s="124"/>
      <c r="EQ37" s="122">
        <v>2512.2600000000002</v>
      </c>
      <c r="ER37" s="123"/>
      <c r="ES37" s="123"/>
      <c r="ET37" s="123"/>
      <c r="EU37" s="123"/>
      <c r="EV37" s="123"/>
      <c r="EW37" s="124"/>
      <c r="EX37" s="122">
        <v>2590</v>
      </c>
      <c r="EY37" s="123"/>
      <c r="EZ37" s="123"/>
      <c r="FA37" s="123"/>
      <c r="FB37" s="123"/>
      <c r="FC37" s="123"/>
      <c r="FD37" s="124"/>
      <c r="FE37" s="122">
        <v>2489.62</v>
      </c>
      <c r="FF37" s="123"/>
      <c r="FG37" s="123"/>
      <c r="FH37" s="123"/>
      <c r="FI37" s="123"/>
      <c r="FJ37" s="123"/>
      <c r="FK37" s="124"/>
    </row>
    <row r="38" spans="1:167" s="2" customFormat="1" ht="15.75" customHeight="1" x14ac:dyDescent="0.2">
      <c r="A38" s="125" t="s">
        <v>89</v>
      </c>
      <c r="B38" s="125"/>
      <c r="C38" s="125"/>
      <c r="D38" s="125"/>
      <c r="E38" s="125"/>
      <c r="F38" s="125"/>
      <c r="G38" s="125"/>
      <c r="H38" s="126"/>
      <c r="I38" s="122">
        <v>2386.0700000000002</v>
      </c>
      <c r="J38" s="123"/>
      <c r="K38" s="123"/>
      <c r="L38" s="123"/>
      <c r="M38" s="123"/>
      <c r="N38" s="124"/>
      <c r="O38" s="122">
        <v>2221.46</v>
      </c>
      <c r="P38" s="123"/>
      <c r="Q38" s="123"/>
      <c r="R38" s="123"/>
      <c r="S38" s="123"/>
      <c r="T38" s="124"/>
      <c r="U38" s="122">
        <v>2143.9499999999998</v>
      </c>
      <c r="V38" s="123"/>
      <c r="W38" s="123"/>
      <c r="X38" s="123"/>
      <c r="Y38" s="123"/>
      <c r="Z38" s="124"/>
      <c r="AA38" s="122">
        <v>2121.2600000000002</v>
      </c>
      <c r="AB38" s="123"/>
      <c r="AC38" s="123"/>
      <c r="AD38" s="123"/>
      <c r="AE38" s="123"/>
      <c r="AF38" s="124"/>
      <c r="AG38" s="122">
        <v>2106.1</v>
      </c>
      <c r="AH38" s="123"/>
      <c r="AI38" s="123"/>
      <c r="AJ38" s="123"/>
      <c r="AK38" s="123"/>
      <c r="AL38" s="124"/>
      <c r="AM38" s="122">
        <v>2114.2199999999998</v>
      </c>
      <c r="AN38" s="123"/>
      <c r="AO38" s="123"/>
      <c r="AP38" s="123"/>
      <c r="AQ38" s="123"/>
      <c r="AR38" s="124"/>
      <c r="AS38" s="122">
        <v>2109.3000000000002</v>
      </c>
      <c r="AT38" s="123"/>
      <c r="AU38" s="123"/>
      <c r="AV38" s="123"/>
      <c r="AW38" s="123"/>
      <c r="AX38" s="124"/>
      <c r="AY38" s="122">
        <v>2079.6999999999998</v>
      </c>
      <c r="AZ38" s="123"/>
      <c r="BA38" s="123"/>
      <c r="BB38" s="123"/>
      <c r="BC38" s="123"/>
      <c r="BD38" s="123"/>
      <c r="BE38" s="122">
        <v>2161.94</v>
      </c>
      <c r="BF38" s="123"/>
      <c r="BG38" s="123"/>
      <c r="BH38" s="123"/>
      <c r="BI38" s="123"/>
      <c r="BJ38" s="124"/>
      <c r="BK38" s="122">
        <v>2405.6999999999998</v>
      </c>
      <c r="BL38" s="123"/>
      <c r="BM38" s="123"/>
      <c r="BN38" s="123"/>
      <c r="BO38" s="123"/>
      <c r="BP38" s="123"/>
      <c r="BQ38" s="124"/>
      <c r="BR38" s="122">
        <v>2520.96</v>
      </c>
      <c r="BS38" s="123"/>
      <c r="BT38" s="123"/>
      <c r="BU38" s="123"/>
      <c r="BV38" s="123"/>
      <c r="BW38" s="123"/>
      <c r="BX38" s="124"/>
      <c r="BY38" s="122">
        <v>2573.0500000000002</v>
      </c>
      <c r="BZ38" s="123"/>
      <c r="CA38" s="123"/>
      <c r="CB38" s="123"/>
      <c r="CC38" s="123"/>
      <c r="CD38" s="123"/>
      <c r="CE38" s="124"/>
      <c r="CF38" s="122">
        <v>2590.46</v>
      </c>
      <c r="CG38" s="123"/>
      <c r="CH38" s="123"/>
      <c r="CI38" s="123"/>
      <c r="CJ38" s="123"/>
      <c r="CK38" s="123"/>
      <c r="CL38" s="124"/>
      <c r="CM38" s="122">
        <v>2593.86</v>
      </c>
      <c r="CN38" s="123"/>
      <c r="CO38" s="123"/>
      <c r="CP38" s="123"/>
      <c r="CQ38" s="123"/>
      <c r="CR38" s="123"/>
      <c r="CS38" s="124"/>
      <c r="CT38" s="122">
        <v>2620.37</v>
      </c>
      <c r="CU38" s="123"/>
      <c r="CV38" s="123"/>
      <c r="CW38" s="123"/>
      <c r="CX38" s="123"/>
      <c r="CY38" s="123"/>
      <c r="CZ38" s="124"/>
      <c r="DA38" s="122">
        <v>2602.75</v>
      </c>
      <c r="DB38" s="123"/>
      <c r="DC38" s="123"/>
      <c r="DD38" s="123"/>
      <c r="DE38" s="123"/>
      <c r="DF38" s="123"/>
      <c r="DG38" s="124"/>
      <c r="DH38" s="122">
        <v>2605.6799999999998</v>
      </c>
      <c r="DI38" s="123"/>
      <c r="DJ38" s="123"/>
      <c r="DK38" s="123"/>
      <c r="DL38" s="123"/>
      <c r="DM38" s="123"/>
      <c r="DN38" s="124"/>
      <c r="DO38" s="122">
        <v>2590.7399999999998</v>
      </c>
      <c r="DP38" s="123"/>
      <c r="DQ38" s="123"/>
      <c r="DR38" s="123"/>
      <c r="DS38" s="123"/>
      <c r="DT38" s="123"/>
      <c r="DU38" s="124"/>
      <c r="DV38" s="122">
        <v>2608.85</v>
      </c>
      <c r="DW38" s="123"/>
      <c r="DX38" s="123"/>
      <c r="DY38" s="123"/>
      <c r="DZ38" s="123"/>
      <c r="EA38" s="123"/>
      <c r="EB38" s="124"/>
      <c r="EC38" s="122">
        <v>2574.1</v>
      </c>
      <c r="ED38" s="123"/>
      <c r="EE38" s="123"/>
      <c r="EF38" s="123"/>
      <c r="EG38" s="123"/>
      <c r="EH38" s="123"/>
      <c r="EI38" s="124"/>
      <c r="EJ38" s="122">
        <v>2554.2199999999998</v>
      </c>
      <c r="EK38" s="123"/>
      <c r="EL38" s="123"/>
      <c r="EM38" s="123"/>
      <c r="EN38" s="123"/>
      <c r="EO38" s="123"/>
      <c r="EP38" s="124"/>
      <c r="EQ38" s="122">
        <v>2555.14</v>
      </c>
      <c r="ER38" s="123"/>
      <c r="ES38" s="123"/>
      <c r="ET38" s="123"/>
      <c r="EU38" s="123"/>
      <c r="EV38" s="123"/>
      <c r="EW38" s="124"/>
      <c r="EX38" s="122">
        <v>2560.89</v>
      </c>
      <c r="EY38" s="123"/>
      <c r="EZ38" s="123"/>
      <c r="FA38" s="123"/>
      <c r="FB38" s="123"/>
      <c r="FC38" s="123"/>
      <c r="FD38" s="124"/>
      <c r="FE38" s="122">
        <v>2427.0500000000002</v>
      </c>
      <c r="FF38" s="123"/>
      <c r="FG38" s="123"/>
      <c r="FH38" s="123"/>
      <c r="FI38" s="123"/>
      <c r="FJ38" s="123"/>
      <c r="FK38" s="124"/>
    </row>
    <row r="39" spans="1:167" s="2" customFormat="1" ht="15.75" customHeight="1" x14ac:dyDescent="0.2">
      <c r="A39" s="125" t="s">
        <v>90</v>
      </c>
      <c r="B39" s="125"/>
      <c r="C39" s="125"/>
      <c r="D39" s="125"/>
      <c r="E39" s="125"/>
      <c r="F39" s="125"/>
      <c r="G39" s="125"/>
      <c r="H39" s="126"/>
      <c r="I39" s="122">
        <v>2374.4299999999998</v>
      </c>
      <c r="J39" s="123"/>
      <c r="K39" s="123"/>
      <c r="L39" s="123"/>
      <c r="M39" s="123"/>
      <c r="N39" s="124"/>
      <c r="O39" s="122">
        <v>2166.7399999999998</v>
      </c>
      <c r="P39" s="123"/>
      <c r="Q39" s="123"/>
      <c r="R39" s="123"/>
      <c r="S39" s="123"/>
      <c r="T39" s="124"/>
      <c r="U39" s="122">
        <v>2117.75</v>
      </c>
      <c r="V39" s="123"/>
      <c r="W39" s="123"/>
      <c r="X39" s="123"/>
      <c r="Y39" s="123"/>
      <c r="Z39" s="124"/>
      <c r="AA39" s="122">
        <v>2085.1999999999998</v>
      </c>
      <c r="AB39" s="123"/>
      <c r="AC39" s="123"/>
      <c r="AD39" s="123"/>
      <c r="AE39" s="123"/>
      <c r="AF39" s="124"/>
      <c r="AG39" s="122">
        <v>2030.33</v>
      </c>
      <c r="AH39" s="123"/>
      <c r="AI39" s="123"/>
      <c r="AJ39" s="123"/>
      <c r="AK39" s="123"/>
      <c r="AL39" s="124"/>
      <c r="AM39" s="122">
        <v>1991.29</v>
      </c>
      <c r="AN39" s="123"/>
      <c r="AO39" s="123"/>
      <c r="AP39" s="123"/>
      <c r="AQ39" s="123"/>
      <c r="AR39" s="124"/>
      <c r="AS39" s="122">
        <v>1971.27</v>
      </c>
      <c r="AT39" s="123"/>
      <c r="AU39" s="123"/>
      <c r="AV39" s="123"/>
      <c r="AW39" s="123"/>
      <c r="AX39" s="124"/>
      <c r="AY39" s="122">
        <v>1941.69</v>
      </c>
      <c r="AZ39" s="123"/>
      <c r="BA39" s="123"/>
      <c r="BB39" s="123"/>
      <c r="BC39" s="123"/>
      <c r="BD39" s="123"/>
      <c r="BE39" s="122">
        <v>2128.92</v>
      </c>
      <c r="BF39" s="123"/>
      <c r="BG39" s="123"/>
      <c r="BH39" s="123"/>
      <c r="BI39" s="123"/>
      <c r="BJ39" s="124"/>
      <c r="BK39" s="122">
        <v>2381.4499999999998</v>
      </c>
      <c r="BL39" s="123"/>
      <c r="BM39" s="123"/>
      <c r="BN39" s="123"/>
      <c r="BO39" s="123"/>
      <c r="BP39" s="123"/>
      <c r="BQ39" s="124"/>
      <c r="BR39" s="122">
        <v>2517.21</v>
      </c>
      <c r="BS39" s="123"/>
      <c r="BT39" s="123"/>
      <c r="BU39" s="123"/>
      <c r="BV39" s="123"/>
      <c r="BW39" s="123"/>
      <c r="BX39" s="124"/>
      <c r="BY39" s="122">
        <v>2554.2600000000002</v>
      </c>
      <c r="BZ39" s="123"/>
      <c r="CA39" s="123"/>
      <c r="CB39" s="123"/>
      <c r="CC39" s="123"/>
      <c r="CD39" s="123"/>
      <c r="CE39" s="124"/>
      <c r="CF39" s="122">
        <v>2576.7399999999998</v>
      </c>
      <c r="CG39" s="123"/>
      <c r="CH39" s="123"/>
      <c r="CI39" s="123"/>
      <c r="CJ39" s="123"/>
      <c r="CK39" s="123"/>
      <c r="CL39" s="124"/>
      <c r="CM39" s="122">
        <v>2586.46</v>
      </c>
      <c r="CN39" s="123"/>
      <c r="CO39" s="123"/>
      <c r="CP39" s="123"/>
      <c r="CQ39" s="123"/>
      <c r="CR39" s="123"/>
      <c r="CS39" s="124"/>
      <c r="CT39" s="122">
        <v>2585.59</v>
      </c>
      <c r="CU39" s="123"/>
      <c r="CV39" s="123"/>
      <c r="CW39" s="123"/>
      <c r="CX39" s="123"/>
      <c r="CY39" s="123"/>
      <c r="CZ39" s="124"/>
      <c r="DA39" s="122">
        <v>2580.58</v>
      </c>
      <c r="DB39" s="123"/>
      <c r="DC39" s="123"/>
      <c r="DD39" s="123"/>
      <c r="DE39" s="123"/>
      <c r="DF39" s="123"/>
      <c r="DG39" s="124"/>
      <c r="DH39" s="122">
        <v>2578.62</v>
      </c>
      <c r="DI39" s="123"/>
      <c r="DJ39" s="123"/>
      <c r="DK39" s="123"/>
      <c r="DL39" s="123"/>
      <c r="DM39" s="123"/>
      <c r="DN39" s="124"/>
      <c r="DO39" s="122">
        <v>2552.61</v>
      </c>
      <c r="DP39" s="123"/>
      <c r="DQ39" s="123"/>
      <c r="DR39" s="123"/>
      <c r="DS39" s="123"/>
      <c r="DT39" s="123"/>
      <c r="DU39" s="124"/>
      <c r="DV39" s="122">
        <v>2569.9899999999998</v>
      </c>
      <c r="DW39" s="123"/>
      <c r="DX39" s="123"/>
      <c r="DY39" s="123"/>
      <c r="DZ39" s="123"/>
      <c r="EA39" s="123"/>
      <c r="EB39" s="124"/>
      <c r="EC39" s="122">
        <v>2552.85</v>
      </c>
      <c r="ED39" s="123"/>
      <c r="EE39" s="123"/>
      <c r="EF39" s="123"/>
      <c r="EG39" s="123"/>
      <c r="EH39" s="123"/>
      <c r="EI39" s="124"/>
      <c r="EJ39" s="122">
        <v>2547.56</v>
      </c>
      <c r="EK39" s="123"/>
      <c r="EL39" s="123"/>
      <c r="EM39" s="123"/>
      <c r="EN39" s="123"/>
      <c r="EO39" s="123"/>
      <c r="EP39" s="124"/>
      <c r="EQ39" s="122">
        <v>2555.4899999999998</v>
      </c>
      <c r="ER39" s="123"/>
      <c r="ES39" s="123"/>
      <c r="ET39" s="123"/>
      <c r="EU39" s="123"/>
      <c r="EV39" s="123"/>
      <c r="EW39" s="124"/>
      <c r="EX39" s="122">
        <v>2563.5300000000002</v>
      </c>
      <c r="EY39" s="123"/>
      <c r="EZ39" s="123"/>
      <c r="FA39" s="123"/>
      <c r="FB39" s="123"/>
      <c r="FC39" s="123"/>
      <c r="FD39" s="124"/>
      <c r="FE39" s="122">
        <v>2517.5</v>
      </c>
      <c r="FF39" s="123"/>
      <c r="FG39" s="123"/>
      <c r="FH39" s="123"/>
      <c r="FI39" s="123"/>
      <c r="FJ39" s="123"/>
      <c r="FK39" s="124"/>
    </row>
    <row r="40" spans="1:167" s="2" customFormat="1" ht="15.75" customHeight="1" x14ac:dyDescent="0.2">
      <c r="A40" s="125" t="s">
        <v>91</v>
      </c>
      <c r="B40" s="125"/>
      <c r="C40" s="125"/>
      <c r="D40" s="125"/>
      <c r="E40" s="125"/>
      <c r="F40" s="125"/>
      <c r="G40" s="125"/>
      <c r="H40" s="126"/>
      <c r="I40" s="122">
        <v>2354.85</v>
      </c>
      <c r="J40" s="123"/>
      <c r="K40" s="123"/>
      <c r="L40" s="123"/>
      <c r="M40" s="123"/>
      <c r="N40" s="124"/>
      <c r="O40" s="122">
        <v>2148.54</v>
      </c>
      <c r="P40" s="123"/>
      <c r="Q40" s="123"/>
      <c r="R40" s="123"/>
      <c r="S40" s="123"/>
      <c r="T40" s="124"/>
      <c r="U40" s="122">
        <v>2101.1</v>
      </c>
      <c r="V40" s="123"/>
      <c r="W40" s="123"/>
      <c r="X40" s="123"/>
      <c r="Y40" s="123"/>
      <c r="Z40" s="124"/>
      <c r="AA40" s="122">
        <v>2052.56</v>
      </c>
      <c r="AB40" s="123"/>
      <c r="AC40" s="123"/>
      <c r="AD40" s="123"/>
      <c r="AE40" s="123"/>
      <c r="AF40" s="124"/>
      <c r="AG40" s="122">
        <v>1962.63</v>
      </c>
      <c r="AH40" s="123"/>
      <c r="AI40" s="123"/>
      <c r="AJ40" s="123"/>
      <c r="AK40" s="123"/>
      <c r="AL40" s="124"/>
      <c r="AM40" s="122">
        <v>2003.54</v>
      </c>
      <c r="AN40" s="123"/>
      <c r="AO40" s="123"/>
      <c r="AP40" s="123"/>
      <c r="AQ40" s="123"/>
      <c r="AR40" s="124"/>
      <c r="AS40" s="122">
        <v>2083.5700000000002</v>
      </c>
      <c r="AT40" s="123"/>
      <c r="AU40" s="123"/>
      <c r="AV40" s="123"/>
      <c r="AW40" s="123"/>
      <c r="AX40" s="124"/>
      <c r="AY40" s="122">
        <v>2286.9499999999998</v>
      </c>
      <c r="AZ40" s="123"/>
      <c r="BA40" s="123"/>
      <c r="BB40" s="123"/>
      <c r="BC40" s="123"/>
      <c r="BD40" s="123"/>
      <c r="BE40" s="122">
        <v>2499.25</v>
      </c>
      <c r="BF40" s="123"/>
      <c r="BG40" s="123"/>
      <c r="BH40" s="123"/>
      <c r="BI40" s="123"/>
      <c r="BJ40" s="124"/>
      <c r="BK40" s="122">
        <v>2651.06</v>
      </c>
      <c r="BL40" s="123"/>
      <c r="BM40" s="123"/>
      <c r="BN40" s="123"/>
      <c r="BO40" s="123"/>
      <c r="BP40" s="123"/>
      <c r="BQ40" s="124"/>
      <c r="BR40" s="122">
        <v>2697.88</v>
      </c>
      <c r="BS40" s="123"/>
      <c r="BT40" s="123"/>
      <c r="BU40" s="123"/>
      <c r="BV40" s="123"/>
      <c r="BW40" s="123"/>
      <c r="BX40" s="124"/>
      <c r="BY40" s="122">
        <v>2698.42</v>
      </c>
      <c r="BZ40" s="123"/>
      <c r="CA40" s="123"/>
      <c r="CB40" s="123"/>
      <c r="CC40" s="123"/>
      <c r="CD40" s="123"/>
      <c r="CE40" s="124"/>
      <c r="CF40" s="122">
        <v>2675.29</v>
      </c>
      <c r="CG40" s="123"/>
      <c r="CH40" s="123"/>
      <c r="CI40" s="123"/>
      <c r="CJ40" s="123"/>
      <c r="CK40" s="123"/>
      <c r="CL40" s="124"/>
      <c r="CM40" s="122">
        <v>2696.5</v>
      </c>
      <c r="CN40" s="123"/>
      <c r="CO40" s="123"/>
      <c r="CP40" s="123"/>
      <c r="CQ40" s="123"/>
      <c r="CR40" s="123"/>
      <c r="CS40" s="124"/>
      <c r="CT40" s="122">
        <v>2347.0500000000002</v>
      </c>
      <c r="CU40" s="123"/>
      <c r="CV40" s="123"/>
      <c r="CW40" s="123"/>
      <c r="CX40" s="123"/>
      <c r="CY40" s="123"/>
      <c r="CZ40" s="124"/>
      <c r="DA40" s="122">
        <v>2298.65</v>
      </c>
      <c r="DB40" s="123"/>
      <c r="DC40" s="123"/>
      <c r="DD40" s="123"/>
      <c r="DE40" s="123"/>
      <c r="DF40" s="123"/>
      <c r="DG40" s="124"/>
      <c r="DH40" s="122">
        <v>2728.03</v>
      </c>
      <c r="DI40" s="123"/>
      <c r="DJ40" s="123"/>
      <c r="DK40" s="123"/>
      <c r="DL40" s="123"/>
      <c r="DM40" s="123"/>
      <c r="DN40" s="124"/>
      <c r="DO40" s="122">
        <v>2692.49</v>
      </c>
      <c r="DP40" s="123"/>
      <c r="DQ40" s="123"/>
      <c r="DR40" s="123"/>
      <c r="DS40" s="123"/>
      <c r="DT40" s="123"/>
      <c r="DU40" s="124"/>
      <c r="DV40" s="122">
        <v>2630.71</v>
      </c>
      <c r="DW40" s="123"/>
      <c r="DX40" s="123"/>
      <c r="DY40" s="123"/>
      <c r="DZ40" s="123"/>
      <c r="EA40" s="123"/>
      <c r="EB40" s="124"/>
      <c r="EC40" s="122">
        <v>2584.0500000000002</v>
      </c>
      <c r="ED40" s="123"/>
      <c r="EE40" s="123"/>
      <c r="EF40" s="123"/>
      <c r="EG40" s="123"/>
      <c r="EH40" s="123"/>
      <c r="EI40" s="124"/>
      <c r="EJ40" s="122">
        <v>2573.36</v>
      </c>
      <c r="EK40" s="123"/>
      <c r="EL40" s="123"/>
      <c r="EM40" s="123"/>
      <c r="EN40" s="123"/>
      <c r="EO40" s="123"/>
      <c r="EP40" s="124"/>
      <c r="EQ40" s="122">
        <v>2603.88</v>
      </c>
      <c r="ER40" s="123"/>
      <c r="ES40" s="123"/>
      <c r="ET40" s="123"/>
      <c r="EU40" s="123"/>
      <c r="EV40" s="123"/>
      <c r="EW40" s="124"/>
      <c r="EX40" s="122">
        <v>2580.4499999999998</v>
      </c>
      <c r="EY40" s="123"/>
      <c r="EZ40" s="123"/>
      <c r="FA40" s="123"/>
      <c r="FB40" s="123"/>
      <c r="FC40" s="123"/>
      <c r="FD40" s="124"/>
      <c r="FE40" s="122">
        <v>2334.48</v>
      </c>
      <c r="FF40" s="123"/>
      <c r="FG40" s="123"/>
      <c r="FH40" s="123"/>
      <c r="FI40" s="123"/>
      <c r="FJ40" s="123"/>
      <c r="FK40" s="124"/>
    </row>
    <row r="41" spans="1:167" s="2" customFormat="1" ht="15.75" customHeight="1" x14ac:dyDescent="0.2">
      <c r="A41" s="125" t="s">
        <v>92</v>
      </c>
      <c r="B41" s="125"/>
      <c r="C41" s="125"/>
      <c r="D41" s="125"/>
      <c r="E41" s="125"/>
      <c r="F41" s="125"/>
      <c r="G41" s="125"/>
      <c r="H41" s="126"/>
      <c r="I41" s="122">
        <v>2164.9699999999998</v>
      </c>
      <c r="J41" s="123"/>
      <c r="K41" s="123"/>
      <c r="L41" s="123"/>
      <c r="M41" s="123"/>
      <c r="N41" s="124"/>
      <c r="O41" s="122">
        <v>2093.6</v>
      </c>
      <c r="P41" s="123"/>
      <c r="Q41" s="123"/>
      <c r="R41" s="123"/>
      <c r="S41" s="123"/>
      <c r="T41" s="124"/>
      <c r="U41" s="122">
        <v>2017.07</v>
      </c>
      <c r="V41" s="123"/>
      <c r="W41" s="123"/>
      <c r="X41" s="123"/>
      <c r="Y41" s="123"/>
      <c r="Z41" s="124"/>
      <c r="AA41" s="122">
        <v>1974.54</v>
      </c>
      <c r="AB41" s="123"/>
      <c r="AC41" s="123"/>
      <c r="AD41" s="123"/>
      <c r="AE41" s="123"/>
      <c r="AF41" s="124"/>
      <c r="AG41" s="122">
        <v>1900.67</v>
      </c>
      <c r="AH41" s="123"/>
      <c r="AI41" s="123"/>
      <c r="AJ41" s="123"/>
      <c r="AK41" s="123"/>
      <c r="AL41" s="124"/>
      <c r="AM41" s="122">
        <v>1975.4</v>
      </c>
      <c r="AN41" s="123"/>
      <c r="AO41" s="123"/>
      <c r="AP41" s="123"/>
      <c r="AQ41" s="123"/>
      <c r="AR41" s="124"/>
      <c r="AS41" s="122">
        <v>2023.95</v>
      </c>
      <c r="AT41" s="123"/>
      <c r="AU41" s="123"/>
      <c r="AV41" s="123"/>
      <c r="AW41" s="123"/>
      <c r="AX41" s="124"/>
      <c r="AY41" s="122">
        <v>2167.5300000000002</v>
      </c>
      <c r="AZ41" s="123"/>
      <c r="BA41" s="123"/>
      <c r="BB41" s="123"/>
      <c r="BC41" s="123"/>
      <c r="BD41" s="123"/>
      <c r="BE41" s="122">
        <v>2266.17</v>
      </c>
      <c r="BF41" s="123"/>
      <c r="BG41" s="123"/>
      <c r="BH41" s="123"/>
      <c r="BI41" s="123"/>
      <c r="BJ41" s="124"/>
      <c r="BK41" s="122">
        <v>2575.2199999999998</v>
      </c>
      <c r="BL41" s="123"/>
      <c r="BM41" s="123"/>
      <c r="BN41" s="123"/>
      <c r="BO41" s="123"/>
      <c r="BP41" s="123"/>
      <c r="BQ41" s="124"/>
      <c r="BR41" s="122">
        <v>2629.8</v>
      </c>
      <c r="BS41" s="123"/>
      <c r="BT41" s="123"/>
      <c r="BU41" s="123"/>
      <c r="BV41" s="123"/>
      <c r="BW41" s="123"/>
      <c r="BX41" s="124"/>
      <c r="BY41" s="122">
        <v>2631.36</v>
      </c>
      <c r="BZ41" s="123"/>
      <c r="CA41" s="123"/>
      <c r="CB41" s="123"/>
      <c r="CC41" s="123"/>
      <c r="CD41" s="123"/>
      <c r="CE41" s="124"/>
      <c r="CF41" s="122">
        <v>2557.2399999999998</v>
      </c>
      <c r="CG41" s="123"/>
      <c r="CH41" s="123"/>
      <c r="CI41" s="123"/>
      <c r="CJ41" s="123"/>
      <c r="CK41" s="123"/>
      <c r="CL41" s="124"/>
      <c r="CM41" s="122">
        <v>2360.42</v>
      </c>
      <c r="CN41" s="123"/>
      <c r="CO41" s="123"/>
      <c r="CP41" s="123"/>
      <c r="CQ41" s="123"/>
      <c r="CR41" s="123"/>
      <c r="CS41" s="124"/>
      <c r="CT41" s="122">
        <v>2293.98</v>
      </c>
      <c r="CU41" s="123"/>
      <c r="CV41" s="123"/>
      <c r="CW41" s="123"/>
      <c r="CX41" s="123"/>
      <c r="CY41" s="123"/>
      <c r="CZ41" s="124"/>
      <c r="DA41" s="122">
        <v>2213.4</v>
      </c>
      <c r="DB41" s="123"/>
      <c r="DC41" s="123"/>
      <c r="DD41" s="123"/>
      <c r="DE41" s="123"/>
      <c r="DF41" s="123"/>
      <c r="DG41" s="124"/>
      <c r="DH41" s="122">
        <v>2559.4899999999998</v>
      </c>
      <c r="DI41" s="123"/>
      <c r="DJ41" s="123"/>
      <c r="DK41" s="123"/>
      <c r="DL41" s="123"/>
      <c r="DM41" s="123"/>
      <c r="DN41" s="124"/>
      <c r="DO41" s="122">
        <v>2622.12</v>
      </c>
      <c r="DP41" s="123"/>
      <c r="DQ41" s="123"/>
      <c r="DR41" s="123"/>
      <c r="DS41" s="123"/>
      <c r="DT41" s="123"/>
      <c r="DU41" s="124"/>
      <c r="DV41" s="122">
        <v>2593.04</v>
      </c>
      <c r="DW41" s="123"/>
      <c r="DX41" s="123"/>
      <c r="DY41" s="123"/>
      <c r="DZ41" s="123"/>
      <c r="EA41" s="123"/>
      <c r="EB41" s="124"/>
      <c r="EC41" s="122">
        <v>2523.46</v>
      </c>
      <c r="ED41" s="123"/>
      <c r="EE41" s="123"/>
      <c r="EF41" s="123"/>
      <c r="EG41" s="123"/>
      <c r="EH41" s="123"/>
      <c r="EI41" s="124"/>
      <c r="EJ41" s="122">
        <v>2350.41</v>
      </c>
      <c r="EK41" s="123"/>
      <c r="EL41" s="123"/>
      <c r="EM41" s="123"/>
      <c r="EN41" s="123"/>
      <c r="EO41" s="123"/>
      <c r="EP41" s="124"/>
      <c r="EQ41" s="122">
        <v>2564.88</v>
      </c>
      <c r="ER41" s="123"/>
      <c r="ES41" s="123"/>
      <c r="ET41" s="123"/>
      <c r="EU41" s="123"/>
      <c r="EV41" s="123"/>
      <c r="EW41" s="124"/>
      <c r="EX41" s="122">
        <v>2549.29</v>
      </c>
      <c r="EY41" s="123"/>
      <c r="EZ41" s="123"/>
      <c r="FA41" s="123"/>
      <c r="FB41" s="123"/>
      <c r="FC41" s="123"/>
      <c r="FD41" s="124"/>
      <c r="FE41" s="122">
        <v>2409.46</v>
      </c>
      <c r="FF41" s="123"/>
      <c r="FG41" s="123"/>
      <c r="FH41" s="123"/>
      <c r="FI41" s="123"/>
      <c r="FJ41" s="123"/>
      <c r="FK41" s="124"/>
    </row>
    <row r="42" spans="1:167" s="2" customFormat="1" ht="15.75" customHeight="1" x14ac:dyDescent="0.2">
      <c r="A42" s="125" t="s">
        <v>93</v>
      </c>
      <c r="B42" s="125"/>
      <c r="C42" s="125"/>
      <c r="D42" s="125"/>
      <c r="E42" s="125"/>
      <c r="F42" s="125"/>
      <c r="G42" s="125"/>
      <c r="H42" s="126"/>
      <c r="I42" s="122">
        <v>2169.54</v>
      </c>
      <c r="J42" s="123"/>
      <c r="K42" s="123"/>
      <c r="L42" s="123"/>
      <c r="M42" s="123"/>
      <c r="N42" s="124"/>
      <c r="O42" s="122">
        <v>2095.58</v>
      </c>
      <c r="P42" s="123"/>
      <c r="Q42" s="123"/>
      <c r="R42" s="123"/>
      <c r="S42" s="123"/>
      <c r="T42" s="124"/>
      <c r="U42" s="122">
        <v>2040.11</v>
      </c>
      <c r="V42" s="123"/>
      <c r="W42" s="123"/>
      <c r="X42" s="123"/>
      <c r="Y42" s="123"/>
      <c r="Z42" s="124"/>
      <c r="AA42" s="122">
        <v>1982.52</v>
      </c>
      <c r="AB42" s="123"/>
      <c r="AC42" s="123"/>
      <c r="AD42" s="123"/>
      <c r="AE42" s="123"/>
      <c r="AF42" s="124"/>
      <c r="AG42" s="122">
        <v>1960.31</v>
      </c>
      <c r="AH42" s="123"/>
      <c r="AI42" s="123"/>
      <c r="AJ42" s="123"/>
      <c r="AK42" s="123"/>
      <c r="AL42" s="124"/>
      <c r="AM42" s="122">
        <v>2022.88</v>
      </c>
      <c r="AN42" s="123"/>
      <c r="AO42" s="123"/>
      <c r="AP42" s="123"/>
      <c r="AQ42" s="123"/>
      <c r="AR42" s="124"/>
      <c r="AS42" s="122">
        <v>2072.3200000000002</v>
      </c>
      <c r="AT42" s="123"/>
      <c r="AU42" s="123"/>
      <c r="AV42" s="123"/>
      <c r="AW42" s="123"/>
      <c r="AX42" s="124"/>
      <c r="AY42" s="122">
        <v>2132.89</v>
      </c>
      <c r="AZ42" s="123"/>
      <c r="BA42" s="123"/>
      <c r="BB42" s="123"/>
      <c r="BC42" s="123"/>
      <c r="BD42" s="123"/>
      <c r="BE42" s="122">
        <v>2224.66</v>
      </c>
      <c r="BF42" s="123"/>
      <c r="BG42" s="123"/>
      <c r="BH42" s="123"/>
      <c r="BI42" s="123"/>
      <c r="BJ42" s="124"/>
      <c r="BK42" s="122">
        <v>2559.04</v>
      </c>
      <c r="BL42" s="123"/>
      <c r="BM42" s="123"/>
      <c r="BN42" s="123"/>
      <c r="BO42" s="123"/>
      <c r="BP42" s="123"/>
      <c r="BQ42" s="124"/>
      <c r="BR42" s="122">
        <v>2588.39</v>
      </c>
      <c r="BS42" s="123"/>
      <c r="BT42" s="123"/>
      <c r="BU42" s="123"/>
      <c r="BV42" s="123"/>
      <c r="BW42" s="123"/>
      <c r="BX42" s="124"/>
      <c r="BY42" s="122">
        <v>2488.2800000000002</v>
      </c>
      <c r="BZ42" s="123"/>
      <c r="CA42" s="123"/>
      <c r="CB42" s="123"/>
      <c r="CC42" s="123"/>
      <c r="CD42" s="123"/>
      <c r="CE42" s="124"/>
      <c r="CF42" s="122">
        <v>2258.8200000000002</v>
      </c>
      <c r="CG42" s="123"/>
      <c r="CH42" s="123"/>
      <c r="CI42" s="123"/>
      <c r="CJ42" s="123"/>
      <c r="CK42" s="123"/>
      <c r="CL42" s="124"/>
      <c r="CM42" s="122">
        <v>2063.61</v>
      </c>
      <c r="CN42" s="123"/>
      <c r="CO42" s="123"/>
      <c r="CP42" s="123"/>
      <c r="CQ42" s="123"/>
      <c r="CR42" s="123"/>
      <c r="CS42" s="124"/>
      <c r="CT42" s="122">
        <v>2113.9</v>
      </c>
      <c r="CU42" s="123"/>
      <c r="CV42" s="123"/>
      <c r="CW42" s="123"/>
      <c r="CX42" s="123"/>
      <c r="CY42" s="123"/>
      <c r="CZ42" s="124"/>
      <c r="DA42" s="122">
        <v>1878.27</v>
      </c>
      <c r="DB42" s="123"/>
      <c r="DC42" s="123"/>
      <c r="DD42" s="123"/>
      <c r="DE42" s="123"/>
      <c r="DF42" s="123"/>
      <c r="DG42" s="124"/>
      <c r="DH42" s="122">
        <v>2291.98</v>
      </c>
      <c r="DI42" s="123"/>
      <c r="DJ42" s="123"/>
      <c r="DK42" s="123"/>
      <c r="DL42" s="123"/>
      <c r="DM42" s="123"/>
      <c r="DN42" s="124"/>
      <c r="DO42" s="122">
        <v>2273.9499999999998</v>
      </c>
      <c r="DP42" s="123"/>
      <c r="DQ42" s="123"/>
      <c r="DR42" s="123"/>
      <c r="DS42" s="123"/>
      <c r="DT42" s="123"/>
      <c r="DU42" s="124"/>
      <c r="DV42" s="122">
        <v>2366.08</v>
      </c>
      <c r="DW42" s="123"/>
      <c r="DX42" s="123"/>
      <c r="DY42" s="123"/>
      <c r="DZ42" s="123"/>
      <c r="EA42" s="123"/>
      <c r="EB42" s="124"/>
      <c r="EC42" s="122">
        <v>2259.42</v>
      </c>
      <c r="ED42" s="123"/>
      <c r="EE42" s="123"/>
      <c r="EF42" s="123"/>
      <c r="EG42" s="123"/>
      <c r="EH42" s="123"/>
      <c r="EI42" s="124"/>
      <c r="EJ42" s="122">
        <v>2235.13</v>
      </c>
      <c r="EK42" s="123"/>
      <c r="EL42" s="123"/>
      <c r="EM42" s="123"/>
      <c r="EN42" s="123"/>
      <c r="EO42" s="123"/>
      <c r="EP42" s="124"/>
      <c r="EQ42" s="122">
        <v>2570.7600000000002</v>
      </c>
      <c r="ER42" s="123"/>
      <c r="ES42" s="123"/>
      <c r="ET42" s="123"/>
      <c r="EU42" s="123"/>
      <c r="EV42" s="123"/>
      <c r="EW42" s="124"/>
      <c r="EX42" s="122">
        <v>2544.02</v>
      </c>
      <c r="EY42" s="123"/>
      <c r="EZ42" s="123"/>
      <c r="FA42" s="123"/>
      <c r="FB42" s="123"/>
      <c r="FC42" s="123"/>
      <c r="FD42" s="124"/>
      <c r="FE42" s="122">
        <v>2401.9</v>
      </c>
      <c r="FF42" s="123"/>
      <c r="FG42" s="123"/>
      <c r="FH42" s="123"/>
      <c r="FI42" s="123"/>
      <c r="FJ42" s="123"/>
      <c r="FK42" s="124"/>
    </row>
    <row r="43" spans="1:167" s="2" customFormat="1" ht="15.75" customHeight="1" x14ac:dyDescent="0.2">
      <c r="A43" s="125" t="s">
        <v>94</v>
      </c>
      <c r="B43" s="125"/>
      <c r="C43" s="125"/>
      <c r="D43" s="125"/>
      <c r="E43" s="125"/>
      <c r="F43" s="125"/>
      <c r="G43" s="125"/>
      <c r="H43" s="126"/>
      <c r="I43" s="122">
        <v>2198.16</v>
      </c>
      <c r="J43" s="123"/>
      <c r="K43" s="123"/>
      <c r="L43" s="123"/>
      <c r="M43" s="123"/>
      <c r="N43" s="124"/>
      <c r="O43" s="122">
        <v>2115.67</v>
      </c>
      <c r="P43" s="123"/>
      <c r="Q43" s="123"/>
      <c r="R43" s="123"/>
      <c r="S43" s="123"/>
      <c r="T43" s="124"/>
      <c r="U43" s="122">
        <v>2072.6999999999998</v>
      </c>
      <c r="V43" s="123"/>
      <c r="W43" s="123"/>
      <c r="X43" s="123"/>
      <c r="Y43" s="123"/>
      <c r="Z43" s="124"/>
      <c r="AA43" s="122">
        <v>1988.87</v>
      </c>
      <c r="AB43" s="123"/>
      <c r="AC43" s="123"/>
      <c r="AD43" s="123"/>
      <c r="AE43" s="123"/>
      <c r="AF43" s="124"/>
      <c r="AG43" s="122">
        <v>1990.63</v>
      </c>
      <c r="AH43" s="123"/>
      <c r="AI43" s="123"/>
      <c r="AJ43" s="123"/>
      <c r="AK43" s="123"/>
      <c r="AL43" s="124"/>
      <c r="AM43" s="122">
        <v>2020.47</v>
      </c>
      <c r="AN43" s="123"/>
      <c r="AO43" s="123"/>
      <c r="AP43" s="123"/>
      <c r="AQ43" s="123"/>
      <c r="AR43" s="124"/>
      <c r="AS43" s="122">
        <v>2031.37</v>
      </c>
      <c r="AT43" s="123"/>
      <c r="AU43" s="123"/>
      <c r="AV43" s="123"/>
      <c r="AW43" s="123"/>
      <c r="AX43" s="124"/>
      <c r="AY43" s="122">
        <v>2160.75</v>
      </c>
      <c r="AZ43" s="123"/>
      <c r="BA43" s="123"/>
      <c r="BB43" s="123"/>
      <c r="BC43" s="123"/>
      <c r="BD43" s="123"/>
      <c r="BE43" s="122">
        <v>2193.5</v>
      </c>
      <c r="BF43" s="123"/>
      <c r="BG43" s="123"/>
      <c r="BH43" s="123"/>
      <c r="BI43" s="123"/>
      <c r="BJ43" s="124"/>
      <c r="BK43" s="122">
        <v>2254.92</v>
      </c>
      <c r="BL43" s="123"/>
      <c r="BM43" s="123"/>
      <c r="BN43" s="123"/>
      <c r="BO43" s="123"/>
      <c r="BP43" s="123"/>
      <c r="BQ43" s="124"/>
      <c r="BR43" s="122">
        <v>2265.6799999999998</v>
      </c>
      <c r="BS43" s="123"/>
      <c r="BT43" s="123"/>
      <c r="BU43" s="123"/>
      <c r="BV43" s="123"/>
      <c r="BW43" s="123"/>
      <c r="BX43" s="124"/>
      <c r="BY43" s="122">
        <v>2206.67</v>
      </c>
      <c r="BZ43" s="123"/>
      <c r="CA43" s="123"/>
      <c r="CB43" s="123"/>
      <c r="CC43" s="123"/>
      <c r="CD43" s="123"/>
      <c r="CE43" s="124"/>
      <c r="CF43" s="122">
        <v>2155.5700000000002</v>
      </c>
      <c r="CG43" s="123"/>
      <c r="CH43" s="123"/>
      <c r="CI43" s="123"/>
      <c r="CJ43" s="123"/>
      <c r="CK43" s="123"/>
      <c r="CL43" s="124"/>
      <c r="CM43" s="122">
        <v>2144.79</v>
      </c>
      <c r="CN43" s="123"/>
      <c r="CO43" s="123"/>
      <c r="CP43" s="123"/>
      <c r="CQ43" s="123"/>
      <c r="CR43" s="123"/>
      <c r="CS43" s="124"/>
      <c r="CT43" s="122">
        <v>1860.02</v>
      </c>
      <c r="CU43" s="123"/>
      <c r="CV43" s="123"/>
      <c r="CW43" s="123"/>
      <c r="CX43" s="123"/>
      <c r="CY43" s="123"/>
      <c r="CZ43" s="124"/>
      <c r="DA43" s="122">
        <v>1664.09</v>
      </c>
      <c r="DB43" s="123"/>
      <c r="DC43" s="123"/>
      <c r="DD43" s="123"/>
      <c r="DE43" s="123"/>
      <c r="DF43" s="123"/>
      <c r="DG43" s="124"/>
      <c r="DH43" s="122">
        <v>2210.0100000000002</v>
      </c>
      <c r="DI43" s="123"/>
      <c r="DJ43" s="123"/>
      <c r="DK43" s="123"/>
      <c r="DL43" s="123"/>
      <c r="DM43" s="123"/>
      <c r="DN43" s="124"/>
      <c r="DO43" s="122">
        <v>2204.06</v>
      </c>
      <c r="DP43" s="123"/>
      <c r="DQ43" s="123"/>
      <c r="DR43" s="123"/>
      <c r="DS43" s="123"/>
      <c r="DT43" s="123"/>
      <c r="DU43" s="124"/>
      <c r="DV43" s="122">
        <v>2274.75</v>
      </c>
      <c r="DW43" s="123"/>
      <c r="DX43" s="123"/>
      <c r="DY43" s="123"/>
      <c r="DZ43" s="123"/>
      <c r="EA43" s="123"/>
      <c r="EB43" s="124"/>
      <c r="EC43" s="122">
        <v>2195.48</v>
      </c>
      <c r="ED43" s="123"/>
      <c r="EE43" s="123"/>
      <c r="EF43" s="123"/>
      <c r="EG43" s="123"/>
      <c r="EH43" s="123"/>
      <c r="EI43" s="124"/>
      <c r="EJ43" s="122">
        <v>2194.7399999999998</v>
      </c>
      <c r="EK43" s="123"/>
      <c r="EL43" s="123"/>
      <c r="EM43" s="123"/>
      <c r="EN43" s="123"/>
      <c r="EO43" s="123"/>
      <c r="EP43" s="124"/>
      <c r="EQ43" s="122">
        <v>2355.39</v>
      </c>
      <c r="ER43" s="123"/>
      <c r="ES43" s="123"/>
      <c r="ET43" s="123"/>
      <c r="EU43" s="123"/>
      <c r="EV43" s="123"/>
      <c r="EW43" s="124"/>
      <c r="EX43" s="122">
        <v>2575.38</v>
      </c>
      <c r="EY43" s="123"/>
      <c r="EZ43" s="123"/>
      <c r="FA43" s="123"/>
      <c r="FB43" s="123"/>
      <c r="FC43" s="123"/>
      <c r="FD43" s="124"/>
      <c r="FE43" s="122">
        <v>2489.71</v>
      </c>
      <c r="FF43" s="123"/>
      <c r="FG43" s="123"/>
      <c r="FH43" s="123"/>
      <c r="FI43" s="123"/>
      <c r="FJ43" s="123"/>
      <c r="FK43" s="124"/>
    </row>
    <row r="44" spans="1:167" s="2" customFormat="1" ht="15.75" customHeight="1" x14ac:dyDescent="0.2">
      <c r="A44" s="125" t="s">
        <v>95</v>
      </c>
      <c r="B44" s="125"/>
      <c r="C44" s="125"/>
      <c r="D44" s="125"/>
      <c r="E44" s="125"/>
      <c r="F44" s="125"/>
      <c r="G44" s="125"/>
      <c r="H44" s="126"/>
      <c r="I44" s="122">
        <v>2196.96</v>
      </c>
      <c r="J44" s="123"/>
      <c r="K44" s="123"/>
      <c r="L44" s="123"/>
      <c r="M44" s="123"/>
      <c r="N44" s="124"/>
      <c r="O44" s="122">
        <v>2126.94</v>
      </c>
      <c r="P44" s="123"/>
      <c r="Q44" s="123"/>
      <c r="R44" s="123"/>
      <c r="S44" s="123"/>
      <c r="T44" s="124"/>
      <c r="U44" s="122">
        <v>2050.33</v>
      </c>
      <c r="V44" s="123"/>
      <c r="W44" s="123"/>
      <c r="X44" s="123"/>
      <c r="Y44" s="123"/>
      <c r="Z44" s="124"/>
      <c r="AA44" s="122">
        <v>1991.98</v>
      </c>
      <c r="AB44" s="123"/>
      <c r="AC44" s="123"/>
      <c r="AD44" s="123"/>
      <c r="AE44" s="123"/>
      <c r="AF44" s="124"/>
      <c r="AG44" s="122">
        <v>1991.7</v>
      </c>
      <c r="AH44" s="123"/>
      <c r="AI44" s="123"/>
      <c r="AJ44" s="123"/>
      <c r="AK44" s="123"/>
      <c r="AL44" s="124"/>
      <c r="AM44" s="122">
        <v>2033.63</v>
      </c>
      <c r="AN44" s="123"/>
      <c r="AO44" s="123"/>
      <c r="AP44" s="123"/>
      <c r="AQ44" s="123"/>
      <c r="AR44" s="124"/>
      <c r="AS44" s="122">
        <v>2081.4899999999998</v>
      </c>
      <c r="AT44" s="123"/>
      <c r="AU44" s="123"/>
      <c r="AV44" s="123"/>
      <c r="AW44" s="123"/>
      <c r="AX44" s="124"/>
      <c r="AY44" s="122">
        <v>2169.69</v>
      </c>
      <c r="AZ44" s="123"/>
      <c r="BA44" s="123"/>
      <c r="BB44" s="123"/>
      <c r="BC44" s="123"/>
      <c r="BD44" s="123"/>
      <c r="BE44" s="122">
        <v>2148.39</v>
      </c>
      <c r="BF44" s="123"/>
      <c r="BG44" s="123"/>
      <c r="BH44" s="123"/>
      <c r="BI44" s="123"/>
      <c r="BJ44" s="124"/>
      <c r="BK44" s="122">
        <v>2231.4499999999998</v>
      </c>
      <c r="BL44" s="123"/>
      <c r="BM44" s="123"/>
      <c r="BN44" s="123"/>
      <c r="BO44" s="123"/>
      <c r="BP44" s="123"/>
      <c r="BQ44" s="124"/>
      <c r="BR44" s="122">
        <v>2268.44</v>
      </c>
      <c r="BS44" s="123"/>
      <c r="BT44" s="123"/>
      <c r="BU44" s="123"/>
      <c r="BV44" s="123"/>
      <c r="BW44" s="123"/>
      <c r="BX44" s="124"/>
      <c r="BY44" s="122">
        <v>2276.9899999999998</v>
      </c>
      <c r="BZ44" s="123"/>
      <c r="CA44" s="123"/>
      <c r="CB44" s="123"/>
      <c r="CC44" s="123"/>
      <c r="CD44" s="123"/>
      <c r="CE44" s="124"/>
      <c r="CF44" s="122">
        <v>2265.0500000000002</v>
      </c>
      <c r="CG44" s="123"/>
      <c r="CH44" s="123"/>
      <c r="CI44" s="123"/>
      <c r="CJ44" s="123"/>
      <c r="CK44" s="123"/>
      <c r="CL44" s="124"/>
      <c r="CM44" s="122">
        <v>2278.65</v>
      </c>
      <c r="CN44" s="123"/>
      <c r="CO44" s="123"/>
      <c r="CP44" s="123"/>
      <c r="CQ44" s="123"/>
      <c r="CR44" s="123"/>
      <c r="CS44" s="124"/>
      <c r="CT44" s="122">
        <v>2317.14</v>
      </c>
      <c r="CU44" s="123"/>
      <c r="CV44" s="123"/>
      <c r="CW44" s="123"/>
      <c r="CX44" s="123"/>
      <c r="CY44" s="123"/>
      <c r="CZ44" s="124"/>
      <c r="DA44" s="122">
        <v>2250.46</v>
      </c>
      <c r="DB44" s="123"/>
      <c r="DC44" s="123"/>
      <c r="DD44" s="123"/>
      <c r="DE44" s="123"/>
      <c r="DF44" s="123"/>
      <c r="DG44" s="124"/>
      <c r="DH44" s="122">
        <v>2697.24</v>
      </c>
      <c r="DI44" s="123"/>
      <c r="DJ44" s="123"/>
      <c r="DK44" s="123"/>
      <c r="DL44" s="123"/>
      <c r="DM44" s="123"/>
      <c r="DN44" s="124"/>
      <c r="DO44" s="122">
        <v>2693.41</v>
      </c>
      <c r="DP44" s="123"/>
      <c r="DQ44" s="123"/>
      <c r="DR44" s="123"/>
      <c r="DS44" s="123"/>
      <c r="DT44" s="123"/>
      <c r="DU44" s="124"/>
      <c r="DV44" s="122">
        <v>2683.38</v>
      </c>
      <c r="DW44" s="123"/>
      <c r="DX44" s="123"/>
      <c r="DY44" s="123"/>
      <c r="DZ44" s="123"/>
      <c r="EA44" s="123"/>
      <c r="EB44" s="124"/>
      <c r="EC44" s="122">
        <v>2243.04</v>
      </c>
      <c r="ED44" s="123"/>
      <c r="EE44" s="123"/>
      <c r="EF44" s="123"/>
      <c r="EG44" s="123"/>
      <c r="EH44" s="123"/>
      <c r="EI44" s="124"/>
      <c r="EJ44" s="122">
        <v>2236.11</v>
      </c>
      <c r="EK44" s="123"/>
      <c r="EL44" s="123"/>
      <c r="EM44" s="123"/>
      <c r="EN44" s="123"/>
      <c r="EO44" s="123"/>
      <c r="EP44" s="124"/>
      <c r="EQ44" s="122">
        <v>2604.4899999999998</v>
      </c>
      <c r="ER44" s="123"/>
      <c r="ES44" s="123"/>
      <c r="ET44" s="123"/>
      <c r="EU44" s="123"/>
      <c r="EV44" s="123"/>
      <c r="EW44" s="124"/>
      <c r="EX44" s="122">
        <v>2590.77</v>
      </c>
      <c r="EY44" s="123"/>
      <c r="EZ44" s="123"/>
      <c r="FA44" s="123"/>
      <c r="FB44" s="123"/>
      <c r="FC44" s="123"/>
      <c r="FD44" s="124"/>
      <c r="FE44" s="122">
        <v>2386.8200000000002</v>
      </c>
      <c r="FF44" s="123"/>
      <c r="FG44" s="123"/>
      <c r="FH44" s="123"/>
      <c r="FI44" s="123"/>
      <c r="FJ44" s="123"/>
      <c r="FK44" s="124"/>
    </row>
    <row r="45" spans="1:167" s="2" customFormat="1" ht="15.75" customHeight="1" x14ac:dyDescent="0.2">
      <c r="A45" s="125" t="s">
        <v>96</v>
      </c>
      <c r="B45" s="125"/>
      <c r="C45" s="125"/>
      <c r="D45" s="125"/>
      <c r="E45" s="125"/>
      <c r="F45" s="125"/>
      <c r="G45" s="125"/>
      <c r="H45" s="126"/>
      <c r="I45" s="122">
        <v>2448.37</v>
      </c>
      <c r="J45" s="123"/>
      <c r="K45" s="123"/>
      <c r="L45" s="123"/>
      <c r="M45" s="123"/>
      <c r="N45" s="124"/>
      <c r="O45" s="122">
        <v>2318.5300000000002</v>
      </c>
      <c r="P45" s="123"/>
      <c r="Q45" s="123"/>
      <c r="R45" s="123"/>
      <c r="S45" s="123"/>
      <c r="T45" s="124"/>
      <c r="U45" s="122">
        <v>2209.23</v>
      </c>
      <c r="V45" s="123"/>
      <c r="W45" s="123"/>
      <c r="X45" s="123"/>
      <c r="Y45" s="123"/>
      <c r="Z45" s="124"/>
      <c r="AA45" s="122">
        <v>2174.77</v>
      </c>
      <c r="AB45" s="123"/>
      <c r="AC45" s="123"/>
      <c r="AD45" s="123"/>
      <c r="AE45" s="123"/>
      <c r="AF45" s="124"/>
      <c r="AG45" s="122">
        <v>2165.4</v>
      </c>
      <c r="AH45" s="123"/>
      <c r="AI45" s="123"/>
      <c r="AJ45" s="123"/>
      <c r="AK45" s="123"/>
      <c r="AL45" s="124"/>
      <c r="AM45" s="122">
        <v>2159.31</v>
      </c>
      <c r="AN45" s="123"/>
      <c r="AO45" s="123"/>
      <c r="AP45" s="123"/>
      <c r="AQ45" s="123"/>
      <c r="AR45" s="124"/>
      <c r="AS45" s="122">
        <v>2147.41</v>
      </c>
      <c r="AT45" s="123"/>
      <c r="AU45" s="123"/>
      <c r="AV45" s="123"/>
      <c r="AW45" s="123"/>
      <c r="AX45" s="124"/>
      <c r="AY45" s="122">
        <v>2165.8000000000002</v>
      </c>
      <c r="AZ45" s="123"/>
      <c r="BA45" s="123"/>
      <c r="BB45" s="123"/>
      <c r="BC45" s="123"/>
      <c r="BD45" s="123"/>
      <c r="BE45" s="122">
        <v>2319.79</v>
      </c>
      <c r="BF45" s="123"/>
      <c r="BG45" s="123"/>
      <c r="BH45" s="123"/>
      <c r="BI45" s="123"/>
      <c r="BJ45" s="124"/>
      <c r="BK45" s="122">
        <v>2558.8200000000002</v>
      </c>
      <c r="BL45" s="123"/>
      <c r="BM45" s="123"/>
      <c r="BN45" s="123"/>
      <c r="BO45" s="123"/>
      <c r="BP45" s="123"/>
      <c r="BQ45" s="124"/>
      <c r="BR45" s="122">
        <v>2636.18</v>
      </c>
      <c r="BS45" s="123"/>
      <c r="BT45" s="123"/>
      <c r="BU45" s="123"/>
      <c r="BV45" s="123"/>
      <c r="BW45" s="123"/>
      <c r="BX45" s="124"/>
      <c r="BY45" s="122">
        <v>2674.82</v>
      </c>
      <c r="BZ45" s="123"/>
      <c r="CA45" s="123"/>
      <c r="CB45" s="123"/>
      <c r="CC45" s="123"/>
      <c r="CD45" s="123"/>
      <c r="CE45" s="124"/>
      <c r="CF45" s="122">
        <v>2658.98</v>
      </c>
      <c r="CG45" s="123"/>
      <c r="CH45" s="123"/>
      <c r="CI45" s="123"/>
      <c r="CJ45" s="123"/>
      <c r="CK45" s="123"/>
      <c r="CL45" s="124"/>
      <c r="CM45" s="122">
        <v>2660.73</v>
      </c>
      <c r="CN45" s="123"/>
      <c r="CO45" s="123"/>
      <c r="CP45" s="123"/>
      <c r="CQ45" s="123"/>
      <c r="CR45" s="123"/>
      <c r="CS45" s="124"/>
      <c r="CT45" s="122">
        <v>2694.69</v>
      </c>
      <c r="CU45" s="123"/>
      <c r="CV45" s="123"/>
      <c r="CW45" s="123"/>
      <c r="CX45" s="123"/>
      <c r="CY45" s="123"/>
      <c r="CZ45" s="124"/>
      <c r="DA45" s="122">
        <v>2677.12</v>
      </c>
      <c r="DB45" s="123"/>
      <c r="DC45" s="123"/>
      <c r="DD45" s="123"/>
      <c r="DE45" s="123"/>
      <c r="DF45" s="123"/>
      <c r="DG45" s="124"/>
      <c r="DH45" s="122">
        <v>2664.64</v>
      </c>
      <c r="DI45" s="123"/>
      <c r="DJ45" s="123"/>
      <c r="DK45" s="123"/>
      <c r="DL45" s="123"/>
      <c r="DM45" s="123"/>
      <c r="DN45" s="124"/>
      <c r="DO45" s="122">
        <v>2650.78</v>
      </c>
      <c r="DP45" s="123"/>
      <c r="DQ45" s="123"/>
      <c r="DR45" s="123"/>
      <c r="DS45" s="123"/>
      <c r="DT45" s="123"/>
      <c r="DU45" s="124"/>
      <c r="DV45" s="122">
        <v>2638.6</v>
      </c>
      <c r="DW45" s="123"/>
      <c r="DX45" s="123"/>
      <c r="DY45" s="123"/>
      <c r="DZ45" s="123"/>
      <c r="EA45" s="123"/>
      <c r="EB45" s="124"/>
      <c r="EC45" s="122">
        <v>2613.2199999999998</v>
      </c>
      <c r="ED45" s="123"/>
      <c r="EE45" s="123"/>
      <c r="EF45" s="123"/>
      <c r="EG45" s="123"/>
      <c r="EH45" s="123"/>
      <c r="EI45" s="124"/>
      <c r="EJ45" s="122">
        <v>2604.46</v>
      </c>
      <c r="EK45" s="123"/>
      <c r="EL45" s="123"/>
      <c r="EM45" s="123"/>
      <c r="EN45" s="123"/>
      <c r="EO45" s="123"/>
      <c r="EP45" s="124"/>
      <c r="EQ45" s="122">
        <v>2643.1</v>
      </c>
      <c r="ER45" s="123"/>
      <c r="ES45" s="123"/>
      <c r="ET45" s="123"/>
      <c r="EU45" s="123"/>
      <c r="EV45" s="123"/>
      <c r="EW45" s="124"/>
      <c r="EX45" s="122">
        <v>2634.08</v>
      </c>
      <c r="EY45" s="123"/>
      <c r="EZ45" s="123"/>
      <c r="FA45" s="123"/>
      <c r="FB45" s="123"/>
      <c r="FC45" s="123"/>
      <c r="FD45" s="124"/>
      <c r="FE45" s="122">
        <v>2544.12</v>
      </c>
      <c r="FF45" s="123"/>
      <c r="FG45" s="123"/>
      <c r="FH45" s="123"/>
      <c r="FI45" s="123"/>
      <c r="FJ45" s="123"/>
      <c r="FK45" s="124"/>
    </row>
    <row r="46" spans="1:167" s="2" customFormat="1" ht="15.75" customHeight="1" x14ac:dyDescent="0.2">
      <c r="A46" s="125" t="s">
        <v>97</v>
      </c>
      <c r="B46" s="125"/>
      <c r="C46" s="125"/>
      <c r="D46" s="125"/>
      <c r="E46" s="125"/>
      <c r="F46" s="125"/>
      <c r="G46" s="125"/>
      <c r="H46" s="126"/>
      <c r="I46" s="122">
        <v>2402.16</v>
      </c>
      <c r="J46" s="123"/>
      <c r="K46" s="123"/>
      <c r="L46" s="123"/>
      <c r="M46" s="123"/>
      <c r="N46" s="124"/>
      <c r="O46" s="122">
        <v>2236.15</v>
      </c>
      <c r="P46" s="123"/>
      <c r="Q46" s="123"/>
      <c r="R46" s="123"/>
      <c r="S46" s="123"/>
      <c r="T46" s="124"/>
      <c r="U46" s="122">
        <v>2165.7399999999998</v>
      </c>
      <c r="V46" s="123"/>
      <c r="W46" s="123"/>
      <c r="X46" s="123"/>
      <c r="Y46" s="123"/>
      <c r="Z46" s="124"/>
      <c r="AA46" s="122">
        <v>2153.02</v>
      </c>
      <c r="AB46" s="123"/>
      <c r="AC46" s="123"/>
      <c r="AD46" s="123"/>
      <c r="AE46" s="123"/>
      <c r="AF46" s="124"/>
      <c r="AG46" s="122">
        <v>2140.38</v>
      </c>
      <c r="AH46" s="123"/>
      <c r="AI46" s="123"/>
      <c r="AJ46" s="123"/>
      <c r="AK46" s="123"/>
      <c r="AL46" s="124"/>
      <c r="AM46" s="122">
        <v>2127.33</v>
      </c>
      <c r="AN46" s="123"/>
      <c r="AO46" s="123"/>
      <c r="AP46" s="123"/>
      <c r="AQ46" s="123"/>
      <c r="AR46" s="124"/>
      <c r="AS46" s="122">
        <v>2094.5</v>
      </c>
      <c r="AT46" s="123"/>
      <c r="AU46" s="123"/>
      <c r="AV46" s="123"/>
      <c r="AW46" s="123"/>
      <c r="AX46" s="124"/>
      <c r="AY46" s="122">
        <v>2078.5500000000002</v>
      </c>
      <c r="AZ46" s="123"/>
      <c r="BA46" s="123"/>
      <c r="BB46" s="123"/>
      <c r="BC46" s="123"/>
      <c r="BD46" s="123"/>
      <c r="BE46" s="122">
        <v>2158.12</v>
      </c>
      <c r="BF46" s="123"/>
      <c r="BG46" s="123"/>
      <c r="BH46" s="123"/>
      <c r="BI46" s="123"/>
      <c r="BJ46" s="124"/>
      <c r="BK46" s="122">
        <v>2448.15</v>
      </c>
      <c r="BL46" s="123"/>
      <c r="BM46" s="123"/>
      <c r="BN46" s="123"/>
      <c r="BO46" s="123"/>
      <c r="BP46" s="123"/>
      <c r="BQ46" s="124"/>
      <c r="BR46" s="122">
        <v>2537.73</v>
      </c>
      <c r="BS46" s="123"/>
      <c r="BT46" s="123"/>
      <c r="BU46" s="123"/>
      <c r="BV46" s="123"/>
      <c r="BW46" s="123"/>
      <c r="BX46" s="124"/>
      <c r="BY46" s="122">
        <v>2583.92</v>
      </c>
      <c r="BZ46" s="123"/>
      <c r="CA46" s="123"/>
      <c r="CB46" s="123"/>
      <c r="CC46" s="123"/>
      <c r="CD46" s="123"/>
      <c r="CE46" s="124"/>
      <c r="CF46" s="122">
        <v>2593.54</v>
      </c>
      <c r="CG46" s="123"/>
      <c r="CH46" s="123"/>
      <c r="CI46" s="123"/>
      <c r="CJ46" s="123"/>
      <c r="CK46" s="123"/>
      <c r="CL46" s="124"/>
      <c r="CM46" s="122">
        <v>2600.2800000000002</v>
      </c>
      <c r="CN46" s="123"/>
      <c r="CO46" s="123"/>
      <c r="CP46" s="123"/>
      <c r="CQ46" s="123"/>
      <c r="CR46" s="123"/>
      <c r="CS46" s="124"/>
      <c r="CT46" s="122">
        <v>2600.4499999999998</v>
      </c>
      <c r="CU46" s="123"/>
      <c r="CV46" s="123"/>
      <c r="CW46" s="123"/>
      <c r="CX46" s="123"/>
      <c r="CY46" s="123"/>
      <c r="CZ46" s="124"/>
      <c r="DA46" s="122">
        <v>2595.79</v>
      </c>
      <c r="DB46" s="123"/>
      <c r="DC46" s="123"/>
      <c r="DD46" s="123"/>
      <c r="DE46" s="123"/>
      <c r="DF46" s="123"/>
      <c r="DG46" s="124"/>
      <c r="DH46" s="122">
        <v>2566.34</v>
      </c>
      <c r="DI46" s="123"/>
      <c r="DJ46" s="123"/>
      <c r="DK46" s="123"/>
      <c r="DL46" s="123"/>
      <c r="DM46" s="123"/>
      <c r="DN46" s="124"/>
      <c r="DO46" s="122">
        <v>2545.59</v>
      </c>
      <c r="DP46" s="123"/>
      <c r="DQ46" s="123"/>
      <c r="DR46" s="123"/>
      <c r="DS46" s="123"/>
      <c r="DT46" s="123"/>
      <c r="DU46" s="124"/>
      <c r="DV46" s="122">
        <v>2546.61</v>
      </c>
      <c r="DW46" s="123"/>
      <c r="DX46" s="123"/>
      <c r="DY46" s="123"/>
      <c r="DZ46" s="123"/>
      <c r="EA46" s="123"/>
      <c r="EB46" s="124"/>
      <c r="EC46" s="122">
        <v>2529.9</v>
      </c>
      <c r="ED46" s="123"/>
      <c r="EE46" s="123"/>
      <c r="EF46" s="123"/>
      <c r="EG46" s="123"/>
      <c r="EH46" s="123"/>
      <c r="EI46" s="124"/>
      <c r="EJ46" s="122">
        <v>2529.54</v>
      </c>
      <c r="EK46" s="123"/>
      <c r="EL46" s="123"/>
      <c r="EM46" s="123"/>
      <c r="EN46" s="123"/>
      <c r="EO46" s="123"/>
      <c r="EP46" s="124"/>
      <c r="EQ46" s="122">
        <v>2557.7199999999998</v>
      </c>
      <c r="ER46" s="123"/>
      <c r="ES46" s="123"/>
      <c r="ET46" s="123"/>
      <c r="EU46" s="123"/>
      <c r="EV46" s="123"/>
      <c r="EW46" s="124"/>
      <c r="EX46" s="122">
        <v>2584.54</v>
      </c>
      <c r="EY46" s="123"/>
      <c r="EZ46" s="123"/>
      <c r="FA46" s="123"/>
      <c r="FB46" s="123"/>
      <c r="FC46" s="123"/>
      <c r="FD46" s="124"/>
      <c r="FE46" s="122">
        <v>2546.2199999999998</v>
      </c>
      <c r="FF46" s="123"/>
      <c r="FG46" s="123"/>
      <c r="FH46" s="123"/>
      <c r="FI46" s="123"/>
      <c r="FJ46" s="123"/>
      <c r="FK46" s="124"/>
    </row>
    <row r="47" spans="1:167" s="2" customFormat="1" ht="15.75" customHeight="1" x14ac:dyDescent="0.2">
      <c r="A47" s="125" t="s">
        <v>98</v>
      </c>
      <c r="B47" s="125"/>
      <c r="C47" s="125"/>
      <c r="D47" s="125"/>
      <c r="E47" s="125"/>
      <c r="F47" s="125"/>
      <c r="G47" s="125"/>
      <c r="H47" s="126"/>
      <c r="I47" s="122">
        <v>2424.0700000000002</v>
      </c>
      <c r="J47" s="123"/>
      <c r="K47" s="123"/>
      <c r="L47" s="123"/>
      <c r="M47" s="123"/>
      <c r="N47" s="124"/>
      <c r="O47" s="122">
        <v>2209.9699999999998</v>
      </c>
      <c r="P47" s="123"/>
      <c r="Q47" s="123"/>
      <c r="R47" s="123"/>
      <c r="S47" s="123"/>
      <c r="T47" s="124"/>
      <c r="U47" s="122">
        <v>2157.64</v>
      </c>
      <c r="V47" s="123"/>
      <c r="W47" s="123"/>
      <c r="X47" s="123"/>
      <c r="Y47" s="123"/>
      <c r="Z47" s="124"/>
      <c r="AA47" s="122">
        <v>2123.87</v>
      </c>
      <c r="AB47" s="123"/>
      <c r="AC47" s="123"/>
      <c r="AD47" s="123"/>
      <c r="AE47" s="123"/>
      <c r="AF47" s="124"/>
      <c r="AG47" s="122">
        <v>2104.1</v>
      </c>
      <c r="AH47" s="123"/>
      <c r="AI47" s="123"/>
      <c r="AJ47" s="123"/>
      <c r="AK47" s="123"/>
      <c r="AL47" s="124"/>
      <c r="AM47" s="122">
        <v>2134.2199999999998</v>
      </c>
      <c r="AN47" s="123"/>
      <c r="AO47" s="123"/>
      <c r="AP47" s="123"/>
      <c r="AQ47" s="123"/>
      <c r="AR47" s="124"/>
      <c r="AS47" s="122">
        <v>2135.12</v>
      </c>
      <c r="AT47" s="123"/>
      <c r="AU47" s="123"/>
      <c r="AV47" s="123"/>
      <c r="AW47" s="123"/>
      <c r="AX47" s="124"/>
      <c r="AY47" s="122">
        <v>2323.06</v>
      </c>
      <c r="AZ47" s="123"/>
      <c r="BA47" s="123"/>
      <c r="BB47" s="123"/>
      <c r="BC47" s="123"/>
      <c r="BD47" s="123"/>
      <c r="BE47" s="122">
        <v>2553.94</v>
      </c>
      <c r="BF47" s="123"/>
      <c r="BG47" s="123"/>
      <c r="BH47" s="123"/>
      <c r="BI47" s="123"/>
      <c r="BJ47" s="124"/>
      <c r="BK47" s="122">
        <v>2698.56</v>
      </c>
      <c r="BL47" s="123"/>
      <c r="BM47" s="123"/>
      <c r="BN47" s="123"/>
      <c r="BO47" s="123"/>
      <c r="BP47" s="123"/>
      <c r="BQ47" s="124"/>
      <c r="BR47" s="122">
        <v>2708.45</v>
      </c>
      <c r="BS47" s="123"/>
      <c r="BT47" s="123"/>
      <c r="BU47" s="123"/>
      <c r="BV47" s="123"/>
      <c r="BW47" s="123"/>
      <c r="BX47" s="124"/>
      <c r="BY47" s="122">
        <v>2706.96</v>
      </c>
      <c r="BZ47" s="123"/>
      <c r="CA47" s="123"/>
      <c r="CB47" s="123"/>
      <c r="CC47" s="123"/>
      <c r="CD47" s="123"/>
      <c r="CE47" s="124"/>
      <c r="CF47" s="122">
        <v>2701.24</v>
      </c>
      <c r="CG47" s="123"/>
      <c r="CH47" s="123"/>
      <c r="CI47" s="123"/>
      <c r="CJ47" s="123"/>
      <c r="CK47" s="123"/>
      <c r="CL47" s="124"/>
      <c r="CM47" s="122">
        <v>2706.52</v>
      </c>
      <c r="CN47" s="123"/>
      <c r="CO47" s="123"/>
      <c r="CP47" s="123"/>
      <c r="CQ47" s="123"/>
      <c r="CR47" s="123"/>
      <c r="CS47" s="124"/>
      <c r="CT47" s="122">
        <v>2709.42</v>
      </c>
      <c r="CU47" s="123"/>
      <c r="CV47" s="123"/>
      <c r="CW47" s="123"/>
      <c r="CX47" s="123"/>
      <c r="CY47" s="123"/>
      <c r="CZ47" s="124"/>
      <c r="DA47" s="122">
        <v>2705.26</v>
      </c>
      <c r="DB47" s="123"/>
      <c r="DC47" s="123"/>
      <c r="DD47" s="123"/>
      <c r="DE47" s="123"/>
      <c r="DF47" s="123"/>
      <c r="DG47" s="124"/>
      <c r="DH47" s="122">
        <v>2713.96</v>
      </c>
      <c r="DI47" s="123"/>
      <c r="DJ47" s="123"/>
      <c r="DK47" s="123"/>
      <c r="DL47" s="123"/>
      <c r="DM47" s="123"/>
      <c r="DN47" s="124"/>
      <c r="DO47" s="122">
        <v>2707.97</v>
      </c>
      <c r="DP47" s="123"/>
      <c r="DQ47" s="123"/>
      <c r="DR47" s="123"/>
      <c r="DS47" s="123"/>
      <c r="DT47" s="123"/>
      <c r="DU47" s="124"/>
      <c r="DV47" s="122">
        <v>2699.91</v>
      </c>
      <c r="DW47" s="123"/>
      <c r="DX47" s="123"/>
      <c r="DY47" s="123"/>
      <c r="DZ47" s="123"/>
      <c r="EA47" s="123"/>
      <c r="EB47" s="124"/>
      <c r="EC47" s="122">
        <v>2589.56</v>
      </c>
      <c r="ED47" s="123"/>
      <c r="EE47" s="123"/>
      <c r="EF47" s="123"/>
      <c r="EG47" s="123"/>
      <c r="EH47" s="123"/>
      <c r="EI47" s="124"/>
      <c r="EJ47" s="122">
        <v>2567.54</v>
      </c>
      <c r="EK47" s="123"/>
      <c r="EL47" s="123"/>
      <c r="EM47" s="123"/>
      <c r="EN47" s="123"/>
      <c r="EO47" s="123"/>
      <c r="EP47" s="124"/>
      <c r="EQ47" s="122">
        <v>2693.69</v>
      </c>
      <c r="ER47" s="123"/>
      <c r="ES47" s="123"/>
      <c r="ET47" s="123"/>
      <c r="EU47" s="123"/>
      <c r="EV47" s="123"/>
      <c r="EW47" s="124"/>
      <c r="EX47" s="122">
        <v>2646.67</v>
      </c>
      <c r="EY47" s="123"/>
      <c r="EZ47" s="123"/>
      <c r="FA47" s="123"/>
      <c r="FB47" s="123"/>
      <c r="FC47" s="123"/>
      <c r="FD47" s="124"/>
      <c r="FE47" s="122">
        <v>2560.64</v>
      </c>
      <c r="FF47" s="123"/>
      <c r="FG47" s="123"/>
      <c r="FH47" s="123"/>
      <c r="FI47" s="123"/>
      <c r="FJ47" s="123"/>
      <c r="FK47" s="124"/>
    </row>
    <row r="48" spans="1:167" s="2" customFormat="1" ht="15.75" customHeight="1" x14ac:dyDescent="0.2">
      <c r="A48" s="125" t="s">
        <v>99</v>
      </c>
      <c r="B48" s="125"/>
      <c r="C48" s="125"/>
      <c r="D48" s="125"/>
      <c r="E48" s="125"/>
      <c r="F48" s="125"/>
      <c r="G48" s="125"/>
      <c r="H48" s="126"/>
      <c r="I48" s="122">
        <v>2314.5300000000002</v>
      </c>
      <c r="J48" s="123"/>
      <c r="K48" s="123"/>
      <c r="L48" s="123"/>
      <c r="M48" s="123"/>
      <c r="N48" s="124"/>
      <c r="O48" s="122">
        <v>2145.44</v>
      </c>
      <c r="P48" s="123"/>
      <c r="Q48" s="123"/>
      <c r="R48" s="123"/>
      <c r="S48" s="123"/>
      <c r="T48" s="124"/>
      <c r="U48" s="122">
        <v>2074.98</v>
      </c>
      <c r="V48" s="123"/>
      <c r="W48" s="123"/>
      <c r="X48" s="123"/>
      <c r="Y48" s="123"/>
      <c r="Z48" s="124"/>
      <c r="AA48" s="122">
        <v>1992.47</v>
      </c>
      <c r="AB48" s="123"/>
      <c r="AC48" s="123"/>
      <c r="AD48" s="123"/>
      <c r="AE48" s="123"/>
      <c r="AF48" s="124"/>
      <c r="AG48" s="122">
        <v>2029.12</v>
      </c>
      <c r="AH48" s="123"/>
      <c r="AI48" s="123"/>
      <c r="AJ48" s="123"/>
      <c r="AK48" s="123"/>
      <c r="AL48" s="124"/>
      <c r="AM48" s="122">
        <v>2057.69</v>
      </c>
      <c r="AN48" s="123"/>
      <c r="AO48" s="123"/>
      <c r="AP48" s="123"/>
      <c r="AQ48" s="123"/>
      <c r="AR48" s="124"/>
      <c r="AS48" s="122">
        <v>2056.13</v>
      </c>
      <c r="AT48" s="123"/>
      <c r="AU48" s="123"/>
      <c r="AV48" s="123"/>
      <c r="AW48" s="123"/>
      <c r="AX48" s="124"/>
      <c r="AY48" s="122">
        <v>2291.0700000000002</v>
      </c>
      <c r="AZ48" s="123"/>
      <c r="BA48" s="123"/>
      <c r="BB48" s="123"/>
      <c r="BC48" s="123"/>
      <c r="BD48" s="123"/>
      <c r="BE48" s="122">
        <v>2479.39</v>
      </c>
      <c r="BF48" s="123"/>
      <c r="BG48" s="123"/>
      <c r="BH48" s="123"/>
      <c r="BI48" s="123"/>
      <c r="BJ48" s="124"/>
      <c r="BK48" s="122">
        <v>2582.52</v>
      </c>
      <c r="BL48" s="123"/>
      <c r="BM48" s="123"/>
      <c r="BN48" s="123"/>
      <c r="BO48" s="123"/>
      <c r="BP48" s="123"/>
      <c r="BQ48" s="124"/>
      <c r="BR48" s="122">
        <v>2654.35</v>
      </c>
      <c r="BS48" s="123"/>
      <c r="BT48" s="123"/>
      <c r="BU48" s="123"/>
      <c r="BV48" s="123"/>
      <c r="BW48" s="123"/>
      <c r="BX48" s="124"/>
      <c r="BY48" s="122">
        <v>2655.42</v>
      </c>
      <c r="BZ48" s="123"/>
      <c r="CA48" s="123"/>
      <c r="CB48" s="123"/>
      <c r="CC48" s="123"/>
      <c r="CD48" s="123"/>
      <c r="CE48" s="124"/>
      <c r="CF48" s="122">
        <v>2627.52</v>
      </c>
      <c r="CG48" s="123"/>
      <c r="CH48" s="123"/>
      <c r="CI48" s="123"/>
      <c r="CJ48" s="123"/>
      <c r="CK48" s="123"/>
      <c r="CL48" s="124"/>
      <c r="CM48" s="122">
        <v>2650.49</v>
      </c>
      <c r="CN48" s="123"/>
      <c r="CO48" s="123"/>
      <c r="CP48" s="123"/>
      <c r="CQ48" s="123"/>
      <c r="CR48" s="123"/>
      <c r="CS48" s="124"/>
      <c r="CT48" s="122">
        <v>2684.76</v>
      </c>
      <c r="CU48" s="123"/>
      <c r="CV48" s="123"/>
      <c r="CW48" s="123"/>
      <c r="CX48" s="123"/>
      <c r="CY48" s="123"/>
      <c r="CZ48" s="124"/>
      <c r="DA48" s="122">
        <v>2659.59</v>
      </c>
      <c r="DB48" s="123"/>
      <c r="DC48" s="123"/>
      <c r="DD48" s="123"/>
      <c r="DE48" s="123"/>
      <c r="DF48" s="123"/>
      <c r="DG48" s="124"/>
      <c r="DH48" s="122">
        <v>2689.63</v>
      </c>
      <c r="DI48" s="123"/>
      <c r="DJ48" s="123"/>
      <c r="DK48" s="123"/>
      <c r="DL48" s="123"/>
      <c r="DM48" s="123"/>
      <c r="DN48" s="124"/>
      <c r="DO48" s="122">
        <v>2661.08</v>
      </c>
      <c r="DP48" s="123"/>
      <c r="DQ48" s="123"/>
      <c r="DR48" s="123"/>
      <c r="DS48" s="123"/>
      <c r="DT48" s="123"/>
      <c r="DU48" s="124"/>
      <c r="DV48" s="122">
        <v>2630.75</v>
      </c>
      <c r="DW48" s="123"/>
      <c r="DX48" s="123"/>
      <c r="DY48" s="123"/>
      <c r="DZ48" s="123"/>
      <c r="EA48" s="123"/>
      <c r="EB48" s="124"/>
      <c r="EC48" s="122">
        <v>2561.5</v>
      </c>
      <c r="ED48" s="123"/>
      <c r="EE48" s="123"/>
      <c r="EF48" s="123"/>
      <c r="EG48" s="123"/>
      <c r="EH48" s="123"/>
      <c r="EI48" s="124"/>
      <c r="EJ48" s="122">
        <v>2542.83</v>
      </c>
      <c r="EK48" s="123"/>
      <c r="EL48" s="123"/>
      <c r="EM48" s="123"/>
      <c r="EN48" s="123"/>
      <c r="EO48" s="123"/>
      <c r="EP48" s="124"/>
      <c r="EQ48" s="122">
        <v>2588.36</v>
      </c>
      <c r="ER48" s="123"/>
      <c r="ES48" s="123"/>
      <c r="ET48" s="123"/>
      <c r="EU48" s="123"/>
      <c r="EV48" s="123"/>
      <c r="EW48" s="124"/>
      <c r="EX48" s="122">
        <v>2566.88</v>
      </c>
      <c r="EY48" s="123"/>
      <c r="EZ48" s="123"/>
      <c r="FA48" s="123"/>
      <c r="FB48" s="123"/>
      <c r="FC48" s="123"/>
      <c r="FD48" s="124"/>
      <c r="FE48" s="122">
        <v>2461.5300000000002</v>
      </c>
      <c r="FF48" s="123"/>
      <c r="FG48" s="123"/>
      <c r="FH48" s="123"/>
      <c r="FI48" s="123"/>
      <c r="FJ48" s="123"/>
      <c r="FK48" s="124"/>
    </row>
    <row r="49" spans="1:167" s="2" customFormat="1" ht="15.75" customHeight="1" x14ac:dyDescent="0.2">
      <c r="A49" s="125" t="s">
        <v>7</v>
      </c>
      <c r="B49" s="125"/>
      <c r="C49" s="125"/>
      <c r="D49" s="125"/>
      <c r="E49" s="125"/>
      <c r="F49" s="125"/>
      <c r="G49" s="125"/>
      <c r="H49" s="126"/>
      <c r="I49" s="122">
        <v>2163.77</v>
      </c>
      <c r="J49" s="123"/>
      <c r="K49" s="123"/>
      <c r="L49" s="123"/>
      <c r="M49" s="123"/>
      <c r="N49" s="124"/>
      <c r="O49" s="122">
        <v>2093.35</v>
      </c>
      <c r="P49" s="123"/>
      <c r="Q49" s="123"/>
      <c r="R49" s="123"/>
      <c r="S49" s="123"/>
      <c r="T49" s="124"/>
      <c r="U49" s="122">
        <v>1992.1</v>
      </c>
      <c r="V49" s="123"/>
      <c r="W49" s="123"/>
      <c r="X49" s="123"/>
      <c r="Y49" s="123"/>
      <c r="Z49" s="124"/>
      <c r="AA49" s="122">
        <v>1965.44</v>
      </c>
      <c r="AB49" s="123"/>
      <c r="AC49" s="123"/>
      <c r="AD49" s="123"/>
      <c r="AE49" s="123"/>
      <c r="AF49" s="124"/>
      <c r="AG49" s="122">
        <v>1929.24</v>
      </c>
      <c r="AH49" s="123"/>
      <c r="AI49" s="123"/>
      <c r="AJ49" s="123"/>
      <c r="AK49" s="123"/>
      <c r="AL49" s="124"/>
      <c r="AM49" s="122">
        <v>2006.78</v>
      </c>
      <c r="AN49" s="123"/>
      <c r="AO49" s="123"/>
      <c r="AP49" s="123"/>
      <c r="AQ49" s="123"/>
      <c r="AR49" s="124"/>
      <c r="AS49" s="122">
        <v>2006.85</v>
      </c>
      <c r="AT49" s="123"/>
      <c r="AU49" s="123"/>
      <c r="AV49" s="123"/>
      <c r="AW49" s="123"/>
      <c r="AX49" s="124"/>
      <c r="AY49" s="122">
        <v>2198.54</v>
      </c>
      <c r="AZ49" s="123"/>
      <c r="BA49" s="123"/>
      <c r="BB49" s="123"/>
      <c r="BC49" s="123"/>
      <c r="BD49" s="123"/>
      <c r="BE49" s="122">
        <v>2424.1799999999998</v>
      </c>
      <c r="BF49" s="123"/>
      <c r="BG49" s="123"/>
      <c r="BH49" s="123"/>
      <c r="BI49" s="123"/>
      <c r="BJ49" s="124"/>
      <c r="BK49" s="122">
        <v>2539.1999999999998</v>
      </c>
      <c r="BL49" s="123"/>
      <c r="BM49" s="123"/>
      <c r="BN49" s="123"/>
      <c r="BO49" s="123"/>
      <c r="BP49" s="123"/>
      <c r="BQ49" s="124"/>
      <c r="BR49" s="122">
        <v>2577.34</v>
      </c>
      <c r="BS49" s="123"/>
      <c r="BT49" s="123"/>
      <c r="BU49" s="123"/>
      <c r="BV49" s="123"/>
      <c r="BW49" s="123"/>
      <c r="BX49" s="124"/>
      <c r="BY49" s="122">
        <v>2576.1</v>
      </c>
      <c r="BZ49" s="123"/>
      <c r="CA49" s="123"/>
      <c r="CB49" s="123"/>
      <c r="CC49" s="123"/>
      <c r="CD49" s="123"/>
      <c r="CE49" s="124"/>
      <c r="CF49" s="122">
        <v>2557.39</v>
      </c>
      <c r="CG49" s="123"/>
      <c r="CH49" s="123"/>
      <c r="CI49" s="123"/>
      <c r="CJ49" s="123"/>
      <c r="CK49" s="123"/>
      <c r="CL49" s="124"/>
      <c r="CM49" s="122">
        <v>2577.34</v>
      </c>
      <c r="CN49" s="123"/>
      <c r="CO49" s="123"/>
      <c r="CP49" s="123"/>
      <c r="CQ49" s="123"/>
      <c r="CR49" s="123"/>
      <c r="CS49" s="124"/>
      <c r="CT49" s="122">
        <v>2647.64</v>
      </c>
      <c r="CU49" s="123"/>
      <c r="CV49" s="123"/>
      <c r="CW49" s="123"/>
      <c r="CX49" s="123"/>
      <c r="CY49" s="123"/>
      <c r="CZ49" s="124"/>
      <c r="DA49" s="122">
        <v>2591.92</v>
      </c>
      <c r="DB49" s="123"/>
      <c r="DC49" s="123"/>
      <c r="DD49" s="123"/>
      <c r="DE49" s="123"/>
      <c r="DF49" s="123"/>
      <c r="DG49" s="124"/>
      <c r="DH49" s="122">
        <v>2636.19</v>
      </c>
      <c r="DI49" s="123"/>
      <c r="DJ49" s="123"/>
      <c r="DK49" s="123"/>
      <c r="DL49" s="123"/>
      <c r="DM49" s="123"/>
      <c r="DN49" s="124"/>
      <c r="DO49" s="122">
        <v>2601.35</v>
      </c>
      <c r="DP49" s="123"/>
      <c r="DQ49" s="123"/>
      <c r="DR49" s="123"/>
      <c r="DS49" s="123"/>
      <c r="DT49" s="123"/>
      <c r="DU49" s="124"/>
      <c r="DV49" s="122">
        <v>2579.02</v>
      </c>
      <c r="DW49" s="123"/>
      <c r="DX49" s="123"/>
      <c r="DY49" s="123"/>
      <c r="DZ49" s="123"/>
      <c r="EA49" s="123"/>
      <c r="EB49" s="124"/>
      <c r="EC49" s="122">
        <v>2533.85</v>
      </c>
      <c r="ED49" s="123"/>
      <c r="EE49" s="123"/>
      <c r="EF49" s="123"/>
      <c r="EG49" s="123"/>
      <c r="EH49" s="123"/>
      <c r="EI49" s="124"/>
      <c r="EJ49" s="122">
        <v>2501.16</v>
      </c>
      <c r="EK49" s="123"/>
      <c r="EL49" s="123"/>
      <c r="EM49" s="123"/>
      <c r="EN49" s="123"/>
      <c r="EO49" s="123"/>
      <c r="EP49" s="124"/>
      <c r="EQ49" s="122">
        <v>2551</v>
      </c>
      <c r="ER49" s="123"/>
      <c r="ES49" s="123"/>
      <c r="ET49" s="123"/>
      <c r="EU49" s="123"/>
      <c r="EV49" s="123"/>
      <c r="EW49" s="124"/>
      <c r="EX49" s="122">
        <v>2531.9299999999998</v>
      </c>
      <c r="EY49" s="123"/>
      <c r="EZ49" s="123"/>
      <c r="FA49" s="123"/>
      <c r="FB49" s="123"/>
      <c r="FC49" s="123"/>
      <c r="FD49" s="124"/>
      <c r="FE49" s="122">
        <v>2448.52</v>
      </c>
      <c r="FF49" s="123"/>
      <c r="FG49" s="123"/>
      <c r="FH49" s="123"/>
      <c r="FI49" s="123"/>
      <c r="FJ49" s="123"/>
      <c r="FK49" s="124"/>
    </row>
    <row r="50" spans="1:167" s="2" customFormat="1" ht="15.75" customHeight="1" x14ac:dyDescent="0.2">
      <c r="A50" s="125" t="s">
        <v>100</v>
      </c>
      <c r="B50" s="125"/>
      <c r="C50" s="125"/>
      <c r="D50" s="125"/>
      <c r="E50" s="125"/>
      <c r="F50" s="125"/>
      <c r="G50" s="125"/>
      <c r="H50" s="126"/>
      <c r="I50" s="122">
        <v>2238.41</v>
      </c>
      <c r="J50" s="123"/>
      <c r="K50" s="123"/>
      <c r="L50" s="123"/>
      <c r="M50" s="123"/>
      <c r="N50" s="124"/>
      <c r="O50" s="122">
        <v>2146.36</v>
      </c>
      <c r="P50" s="123"/>
      <c r="Q50" s="123"/>
      <c r="R50" s="123"/>
      <c r="S50" s="123"/>
      <c r="T50" s="124"/>
      <c r="U50" s="122">
        <v>2096.6799999999998</v>
      </c>
      <c r="V50" s="123"/>
      <c r="W50" s="123"/>
      <c r="X50" s="123"/>
      <c r="Y50" s="123"/>
      <c r="Z50" s="124"/>
      <c r="AA50" s="122">
        <v>2051.52</v>
      </c>
      <c r="AB50" s="123"/>
      <c r="AC50" s="123"/>
      <c r="AD50" s="123"/>
      <c r="AE50" s="123"/>
      <c r="AF50" s="124"/>
      <c r="AG50" s="122">
        <v>2044.98</v>
      </c>
      <c r="AH50" s="123"/>
      <c r="AI50" s="123"/>
      <c r="AJ50" s="123"/>
      <c r="AK50" s="123"/>
      <c r="AL50" s="124"/>
      <c r="AM50" s="122">
        <v>2090.67</v>
      </c>
      <c r="AN50" s="123"/>
      <c r="AO50" s="123"/>
      <c r="AP50" s="123"/>
      <c r="AQ50" s="123"/>
      <c r="AR50" s="124"/>
      <c r="AS50" s="122">
        <v>2064.41</v>
      </c>
      <c r="AT50" s="123"/>
      <c r="AU50" s="123"/>
      <c r="AV50" s="123"/>
      <c r="AW50" s="123"/>
      <c r="AX50" s="124"/>
      <c r="AY50" s="122">
        <v>2225.27</v>
      </c>
      <c r="AZ50" s="123"/>
      <c r="BA50" s="123"/>
      <c r="BB50" s="123"/>
      <c r="BC50" s="123"/>
      <c r="BD50" s="123"/>
      <c r="BE50" s="122">
        <v>2459.2600000000002</v>
      </c>
      <c r="BF50" s="123"/>
      <c r="BG50" s="123"/>
      <c r="BH50" s="123"/>
      <c r="BI50" s="123"/>
      <c r="BJ50" s="124"/>
      <c r="BK50" s="122">
        <v>2550.48</v>
      </c>
      <c r="BL50" s="123"/>
      <c r="BM50" s="123"/>
      <c r="BN50" s="123"/>
      <c r="BO50" s="123"/>
      <c r="BP50" s="123"/>
      <c r="BQ50" s="124"/>
      <c r="BR50" s="122">
        <v>2675.82</v>
      </c>
      <c r="BS50" s="123"/>
      <c r="BT50" s="123"/>
      <c r="BU50" s="123"/>
      <c r="BV50" s="123"/>
      <c r="BW50" s="123"/>
      <c r="BX50" s="124"/>
      <c r="BY50" s="122">
        <v>2689.07</v>
      </c>
      <c r="BZ50" s="123"/>
      <c r="CA50" s="123"/>
      <c r="CB50" s="123"/>
      <c r="CC50" s="123"/>
      <c r="CD50" s="123"/>
      <c r="CE50" s="124"/>
      <c r="CF50" s="122">
        <v>2678.43</v>
      </c>
      <c r="CG50" s="123"/>
      <c r="CH50" s="123"/>
      <c r="CI50" s="123"/>
      <c r="CJ50" s="123"/>
      <c r="CK50" s="123"/>
      <c r="CL50" s="124"/>
      <c r="CM50" s="122">
        <v>2697.34</v>
      </c>
      <c r="CN50" s="123"/>
      <c r="CO50" s="123"/>
      <c r="CP50" s="123"/>
      <c r="CQ50" s="123"/>
      <c r="CR50" s="123"/>
      <c r="CS50" s="124"/>
      <c r="CT50" s="122">
        <v>2707.04</v>
      </c>
      <c r="CU50" s="123"/>
      <c r="CV50" s="123"/>
      <c r="CW50" s="123"/>
      <c r="CX50" s="123"/>
      <c r="CY50" s="123"/>
      <c r="CZ50" s="124"/>
      <c r="DA50" s="122">
        <v>2697.93</v>
      </c>
      <c r="DB50" s="123"/>
      <c r="DC50" s="123"/>
      <c r="DD50" s="123"/>
      <c r="DE50" s="123"/>
      <c r="DF50" s="123"/>
      <c r="DG50" s="124"/>
      <c r="DH50" s="122">
        <v>2706.88</v>
      </c>
      <c r="DI50" s="123"/>
      <c r="DJ50" s="123"/>
      <c r="DK50" s="123"/>
      <c r="DL50" s="123"/>
      <c r="DM50" s="123"/>
      <c r="DN50" s="124"/>
      <c r="DO50" s="122">
        <v>2746.14</v>
      </c>
      <c r="DP50" s="123"/>
      <c r="DQ50" s="123"/>
      <c r="DR50" s="123"/>
      <c r="DS50" s="123"/>
      <c r="DT50" s="123"/>
      <c r="DU50" s="124"/>
      <c r="DV50" s="122">
        <v>2718.22</v>
      </c>
      <c r="DW50" s="123"/>
      <c r="DX50" s="123"/>
      <c r="DY50" s="123"/>
      <c r="DZ50" s="123"/>
      <c r="EA50" s="123"/>
      <c r="EB50" s="124"/>
      <c r="EC50" s="122">
        <v>2677.87</v>
      </c>
      <c r="ED50" s="123"/>
      <c r="EE50" s="123"/>
      <c r="EF50" s="123"/>
      <c r="EG50" s="123"/>
      <c r="EH50" s="123"/>
      <c r="EI50" s="124"/>
      <c r="EJ50" s="122">
        <v>2578.5500000000002</v>
      </c>
      <c r="EK50" s="123"/>
      <c r="EL50" s="123"/>
      <c r="EM50" s="123"/>
      <c r="EN50" s="123"/>
      <c r="EO50" s="123"/>
      <c r="EP50" s="124"/>
      <c r="EQ50" s="122">
        <v>2690.34</v>
      </c>
      <c r="ER50" s="123"/>
      <c r="ES50" s="123"/>
      <c r="ET50" s="123"/>
      <c r="EU50" s="123"/>
      <c r="EV50" s="123"/>
      <c r="EW50" s="124"/>
      <c r="EX50" s="122">
        <v>2681.68</v>
      </c>
      <c r="EY50" s="123"/>
      <c r="EZ50" s="123"/>
      <c r="FA50" s="123"/>
      <c r="FB50" s="123"/>
      <c r="FC50" s="123"/>
      <c r="FD50" s="124"/>
      <c r="FE50" s="122">
        <v>2504.4299999999998</v>
      </c>
      <c r="FF50" s="123"/>
      <c r="FG50" s="123"/>
      <c r="FH50" s="123"/>
      <c r="FI50" s="123"/>
      <c r="FJ50" s="123"/>
      <c r="FK50" s="124"/>
    </row>
    <row r="51" spans="1:167" s="2" customFormat="1" ht="15.75" customHeight="1" x14ac:dyDescent="0.2">
      <c r="A51" s="125" t="s">
        <v>101</v>
      </c>
      <c r="B51" s="125"/>
      <c r="C51" s="125"/>
      <c r="D51" s="125"/>
      <c r="E51" s="125"/>
      <c r="F51" s="125"/>
      <c r="G51" s="125"/>
      <c r="H51" s="126"/>
      <c r="I51" s="122">
        <v>2210.14</v>
      </c>
      <c r="J51" s="123"/>
      <c r="K51" s="123"/>
      <c r="L51" s="123"/>
      <c r="M51" s="123"/>
      <c r="N51" s="124"/>
      <c r="O51" s="122">
        <v>2141.0500000000002</v>
      </c>
      <c r="P51" s="123"/>
      <c r="Q51" s="123"/>
      <c r="R51" s="123"/>
      <c r="S51" s="123"/>
      <c r="T51" s="124"/>
      <c r="U51" s="122">
        <v>2090.8200000000002</v>
      </c>
      <c r="V51" s="123"/>
      <c r="W51" s="123"/>
      <c r="X51" s="123"/>
      <c r="Y51" s="123"/>
      <c r="Z51" s="124"/>
      <c r="AA51" s="122">
        <v>2075.33</v>
      </c>
      <c r="AB51" s="123"/>
      <c r="AC51" s="123"/>
      <c r="AD51" s="123"/>
      <c r="AE51" s="123"/>
      <c r="AF51" s="124"/>
      <c r="AG51" s="122">
        <v>2071.13</v>
      </c>
      <c r="AH51" s="123"/>
      <c r="AI51" s="123"/>
      <c r="AJ51" s="123"/>
      <c r="AK51" s="123"/>
      <c r="AL51" s="124"/>
      <c r="AM51" s="122">
        <v>2091.39</v>
      </c>
      <c r="AN51" s="123"/>
      <c r="AO51" s="123"/>
      <c r="AP51" s="123"/>
      <c r="AQ51" s="123"/>
      <c r="AR51" s="124"/>
      <c r="AS51" s="122">
        <v>2089.92</v>
      </c>
      <c r="AT51" s="123"/>
      <c r="AU51" s="123"/>
      <c r="AV51" s="123"/>
      <c r="AW51" s="123"/>
      <c r="AX51" s="124"/>
      <c r="AY51" s="122">
        <v>2245.42</v>
      </c>
      <c r="AZ51" s="123"/>
      <c r="BA51" s="123"/>
      <c r="BB51" s="123"/>
      <c r="BC51" s="123"/>
      <c r="BD51" s="123"/>
      <c r="BE51" s="122">
        <v>2466.17</v>
      </c>
      <c r="BF51" s="123"/>
      <c r="BG51" s="123"/>
      <c r="BH51" s="123"/>
      <c r="BI51" s="123"/>
      <c r="BJ51" s="124"/>
      <c r="BK51" s="122">
        <v>2575.17</v>
      </c>
      <c r="BL51" s="123"/>
      <c r="BM51" s="123"/>
      <c r="BN51" s="123"/>
      <c r="BO51" s="123"/>
      <c r="BP51" s="123"/>
      <c r="BQ51" s="124"/>
      <c r="BR51" s="122">
        <v>2806.19</v>
      </c>
      <c r="BS51" s="123"/>
      <c r="BT51" s="123"/>
      <c r="BU51" s="123"/>
      <c r="BV51" s="123"/>
      <c r="BW51" s="123"/>
      <c r="BX51" s="124"/>
      <c r="BY51" s="122">
        <v>2807.91</v>
      </c>
      <c r="BZ51" s="123"/>
      <c r="CA51" s="123"/>
      <c r="CB51" s="123"/>
      <c r="CC51" s="123"/>
      <c r="CD51" s="123"/>
      <c r="CE51" s="124"/>
      <c r="CF51" s="122">
        <v>2770.5</v>
      </c>
      <c r="CG51" s="123"/>
      <c r="CH51" s="123"/>
      <c r="CI51" s="123"/>
      <c r="CJ51" s="123"/>
      <c r="CK51" s="123"/>
      <c r="CL51" s="124"/>
      <c r="CM51" s="122">
        <v>2814.52</v>
      </c>
      <c r="CN51" s="123"/>
      <c r="CO51" s="123"/>
      <c r="CP51" s="123"/>
      <c r="CQ51" s="123"/>
      <c r="CR51" s="123"/>
      <c r="CS51" s="124"/>
      <c r="CT51" s="122">
        <v>2880.75</v>
      </c>
      <c r="CU51" s="123"/>
      <c r="CV51" s="123"/>
      <c r="CW51" s="123"/>
      <c r="CX51" s="123"/>
      <c r="CY51" s="123"/>
      <c r="CZ51" s="124"/>
      <c r="DA51" s="122">
        <v>2855.52</v>
      </c>
      <c r="DB51" s="123"/>
      <c r="DC51" s="123"/>
      <c r="DD51" s="123"/>
      <c r="DE51" s="123"/>
      <c r="DF51" s="123"/>
      <c r="DG51" s="124"/>
      <c r="DH51" s="122">
        <v>2893.47</v>
      </c>
      <c r="DI51" s="123"/>
      <c r="DJ51" s="123"/>
      <c r="DK51" s="123"/>
      <c r="DL51" s="123"/>
      <c r="DM51" s="123"/>
      <c r="DN51" s="124"/>
      <c r="DO51" s="122">
        <v>2859.79</v>
      </c>
      <c r="DP51" s="123"/>
      <c r="DQ51" s="123"/>
      <c r="DR51" s="123"/>
      <c r="DS51" s="123"/>
      <c r="DT51" s="123"/>
      <c r="DU51" s="124"/>
      <c r="DV51" s="122">
        <v>2810.03</v>
      </c>
      <c r="DW51" s="123"/>
      <c r="DX51" s="123"/>
      <c r="DY51" s="123"/>
      <c r="DZ51" s="123"/>
      <c r="EA51" s="123"/>
      <c r="EB51" s="124"/>
      <c r="EC51" s="122">
        <v>2705.51</v>
      </c>
      <c r="ED51" s="123"/>
      <c r="EE51" s="123"/>
      <c r="EF51" s="123"/>
      <c r="EG51" s="123"/>
      <c r="EH51" s="123"/>
      <c r="EI51" s="124"/>
      <c r="EJ51" s="122">
        <v>2527.59</v>
      </c>
      <c r="EK51" s="123"/>
      <c r="EL51" s="123"/>
      <c r="EM51" s="123"/>
      <c r="EN51" s="123"/>
      <c r="EO51" s="123"/>
      <c r="EP51" s="124"/>
      <c r="EQ51" s="122">
        <v>2690.73</v>
      </c>
      <c r="ER51" s="123"/>
      <c r="ES51" s="123"/>
      <c r="ET51" s="123"/>
      <c r="EU51" s="123"/>
      <c r="EV51" s="123"/>
      <c r="EW51" s="124"/>
      <c r="EX51" s="122">
        <v>2642.91</v>
      </c>
      <c r="EY51" s="123"/>
      <c r="EZ51" s="123"/>
      <c r="FA51" s="123"/>
      <c r="FB51" s="123"/>
      <c r="FC51" s="123"/>
      <c r="FD51" s="124"/>
      <c r="FE51" s="122">
        <v>2458.38</v>
      </c>
      <c r="FF51" s="123"/>
      <c r="FG51" s="123"/>
      <c r="FH51" s="123"/>
      <c r="FI51" s="123"/>
      <c r="FJ51" s="123"/>
      <c r="FK51" s="124"/>
    </row>
    <row r="52" spans="1:167" s="2" customFormat="1" ht="15.75" customHeight="1" x14ac:dyDescent="0.2">
      <c r="A52" s="125" t="s">
        <v>102</v>
      </c>
      <c r="B52" s="125"/>
      <c r="C52" s="125"/>
      <c r="D52" s="125"/>
      <c r="E52" s="125"/>
      <c r="F52" s="125"/>
      <c r="G52" s="125"/>
      <c r="H52" s="126"/>
      <c r="I52" s="122">
        <v>2359.9</v>
      </c>
      <c r="J52" s="123"/>
      <c r="K52" s="123"/>
      <c r="L52" s="123"/>
      <c r="M52" s="123"/>
      <c r="N52" s="124"/>
      <c r="O52" s="122">
        <v>2160.5700000000002</v>
      </c>
      <c r="P52" s="123"/>
      <c r="Q52" s="123"/>
      <c r="R52" s="123"/>
      <c r="S52" s="123"/>
      <c r="T52" s="124"/>
      <c r="U52" s="122">
        <v>2146.48</v>
      </c>
      <c r="V52" s="123"/>
      <c r="W52" s="123"/>
      <c r="X52" s="123"/>
      <c r="Y52" s="123"/>
      <c r="Z52" s="124"/>
      <c r="AA52" s="122">
        <v>2103.2399999999998</v>
      </c>
      <c r="AB52" s="123"/>
      <c r="AC52" s="123"/>
      <c r="AD52" s="123"/>
      <c r="AE52" s="123"/>
      <c r="AF52" s="124"/>
      <c r="AG52" s="122">
        <v>2098.1999999999998</v>
      </c>
      <c r="AH52" s="123"/>
      <c r="AI52" s="123"/>
      <c r="AJ52" s="123"/>
      <c r="AK52" s="123"/>
      <c r="AL52" s="124"/>
      <c r="AM52" s="122">
        <v>2079.89</v>
      </c>
      <c r="AN52" s="123"/>
      <c r="AO52" s="123"/>
      <c r="AP52" s="123"/>
      <c r="AQ52" s="123"/>
      <c r="AR52" s="124"/>
      <c r="AS52" s="122">
        <v>2068.11</v>
      </c>
      <c r="AT52" s="123"/>
      <c r="AU52" s="123"/>
      <c r="AV52" s="123"/>
      <c r="AW52" s="123"/>
      <c r="AX52" s="124"/>
      <c r="AY52" s="122">
        <v>2078.94</v>
      </c>
      <c r="AZ52" s="123"/>
      <c r="BA52" s="123"/>
      <c r="BB52" s="123"/>
      <c r="BC52" s="123"/>
      <c r="BD52" s="123"/>
      <c r="BE52" s="122">
        <v>2272.14</v>
      </c>
      <c r="BF52" s="123"/>
      <c r="BG52" s="123"/>
      <c r="BH52" s="123"/>
      <c r="BI52" s="123"/>
      <c r="BJ52" s="124"/>
      <c r="BK52" s="122">
        <v>2417.77</v>
      </c>
      <c r="BL52" s="123"/>
      <c r="BM52" s="123"/>
      <c r="BN52" s="123"/>
      <c r="BO52" s="123"/>
      <c r="BP52" s="123"/>
      <c r="BQ52" s="124"/>
      <c r="BR52" s="122">
        <v>2503.64</v>
      </c>
      <c r="BS52" s="123"/>
      <c r="BT52" s="123"/>
      <c r="BU52" s="123"/>
      <c r="BV52" s="123"/>
      <c r="BW52" s="123"/>
      <c r="BX52" s="124"/>
      <c r="BY52" s="122">
        <v>2530.86</v>
      </c>
      <c r="BZ52" s="123"/>
      <c r="CA52" s="123"/>
      <c r="CB52" s="123"/>
      <c r="CC52" s="123"/>
      <c r="CD52" s="123"/>
      <c r="CE52" s="124"/>
      <c r="CF52" s="122">
        <v>2518.87</v>
      </c>
      <c r="CG52" s="123"/>
      <c r="CH52" s="123"/>
      <c r="CI52" s="123"/>
      <c r="CJ52" s="123"/>
      <c r="CK52" s="123"/>
      <c r="CL52" s="124"/>
      <c r="CM52" s="122">
        <v>2523.87</v>
      </c>
      <c r="CN52" s="123"/>
      <c r="CO52" s="123"/>
      <c r="CP52" s="123"/>
      <c r="CQ52" s="123"/>
      <c r="CR52" s="123"/>
      <c r="CS52" s="124"/>
      <c r="CT52" s="122">
        <v>2549.1799999999998</v>
      </c>
      <c r="CU52" s="123"/>
      <c r="CV52" s="123"/>
      <c r="CW52" s="123"/>
      <c r="CX52" s="123"/>
      <c r="CY52" s="123"/>
      <c r="CZ52" s="124"/>
      <c r="DA52" s="122">
        <v>2545.91</v>
      </c>
      <c r="DB52" s="123"/>
      <c r="DC52" s="123"/>
      <c r="DD52" s="123"/>
      <c r="DE52" s="123"/>
      <c r="DF52" s="123"/>
      <c r="DG52" s="124"/>
      <c r="DH52" s="122">
        <v>2553.09</v>
      </c>
      <c r="DI52" s="123"/>
      <c r="DJ52" s="123"/>
      <c r="DK52" s="123"/>
      <c r="DL52" s="123"/>
      <c r="DM52" s="123"/>
      <c r="DN52" s="124"/>
      <c r="DO52" s="122">
        <v>2513.16</v>
      </c>
      <c r="DP52" s="123"/>
      <c r="DQ52" s="123"/>
      <c r="DR52" s="123"/>
      <c r="DS52" s="123"/>
      <c r="DT52" s="123"/>
      <c r="DU52" s="124"/>
      <c r="DV52" s="122">
        <v>2515</v>
      </c>
      <c r="DW52" s="123"/>
      <c r="DX52" s="123"/>
      <c r="DY52" s="123"/>
      <c r="DZ52" s="123"/>
      <c r="EA52" s="123"/>
      <c r="EB52" s="124"/>
      <c r="EC52" s="122">
        <v>2520.5300000000002</v>
      </c>
      <c r="ED52" s="123"/>
      <c r="EE52" s="123"/>
      <c r="EF52" s="123"/>
      <c r="EG52" s="123"/>
      <c r="EH52" s="123"/>
      <c r="EI52" s="124"/>
      <c r="EJ52" s="122">
        <v>2512.65</v>
      </c>
      <c r="EK52" s="123"/>
      <c r="EL52" s="123"/>
      <c r="EM52" s="123"/>
      <c r="EN52" s="123"/>
      <c r="EO52" s="123"/>
      <c r="EP52" s="124"/>
      <c r="EQ52" s="122">
        <v>2552.19</v>
      </c>
      <c r="ER52" s="123"/>
      <c r="ES52" s="123"/>
      <c r="ET52" s="123"/>
      <c r="EU52" s="123"/>
      <c r="EV52" s="123"/>
      <c r="EW52" s="124"/>
      <c r="EX52" s="122">
        <v>2539.5500000000002</v>
      </c>
      <c r="EY52" s="123"/>
      <c r="EZ52" s="123"/>
      <c r="FA52" s="123"/>
      <c r="FB52" s="123"/>
      <c r="FC52" s="123"/>
      <c r="FD52" s="124"/>
      <c r="FE52" s="122">
        <v>2436.5300000000002</v>
      </c>
      <c r="FF52" s="123"/>
      <c r="FG52" s="123"/>
      <c r="FH52" s="123"/>
      <c r="FI52" s="123"/>
      <c r="FJ52" s="123"/>
      <c r="FK52" s="124"/>
    </row>
    <row r="53" spans="1:167" s="2" customFormat="1" ht="15.75" customHeight="1" x14ac:dyDescent="0.2">
      <c r="A53" s="125" t="s">
        <v>103</v>
      </c>
      <c r="B53" s="125"/>
      <c r="C53" s="125"/>
      <c r="D53" s="125"/>
      <c r="E53" s="125"/>
      <c r="F53" s="125"/>
      <c r="G53" s="125"/>
      <c r="H53" s="126"/>
      <c r="I53" s="122">
        <v>2355.16</v>
      </c>
      <c r="J53" s="123"/>
      <c r="K53" s="123"/>
      <c r="L53" s="123"/>
      <c r="M53" s="123"/>
      <c r="N53" s="124"/>
      <c r="O53" s="122">
        <v>2239.29</v>
      </c>
      <c r="P53" s="123"/>
      <c r="Q53" s="123"/>
      <c r="R53" s="123"/>
      <c r="S53" s="123"/>
      <c r="T53" s="124"/>
      <c r="U53" s="122">
        <v>2138.2399999999998</v>
      </c>
      <c r="V53" s="123"/>
      <c r="W53" s="123"/>
      <c r="X53" s="123"/>
      <c r="Y53" s="123"/>
      <c r="Z53" s="124"/>
      <c r="AA53" s="122">
        <v>2095.21</v>
      </c>
      <c r="AB53" s="123"/>
      <c r="AC53" s="123"/>
      <c r="AD53" s="123"/>
      <c r="AE53" s="123"/>
      <c r="AF53" s="124"/>
      <c r="AG53" s="122">
        <v>2087.9899999999998</v>
      </c>
      <c r="AH53" s="123"/>
      <c r="AI53" s="123"/>
      <c r="AJ53" s="123"/>
      <c r="AK53" s="123"/>
      <c r="AL53" s="124"/>
      <c r="AM53" s="122">
        <v>2052.2199999999998</v>
      </c>
      <c r="AN53" s="123"/>
      <c r="AO53" s="123"/>
      <c r="AP53" s="123"/>
      <c r="AQ53" s="123"/>
      <c r="AR53" s="124"/>
      <c r="AS53" s="122">
        <v>1948.92</v>
      </c>
      <c r="AT53" s="123"/>
      <c r="AU53" s="123"/>
      <c r="AV53" s="123"/>
      <c r="AW53" s="123"/>
      <c r="AX53" s="124"/>
      <c r="AY53" s="122">
        <v>1979.39</v>
      </c>
      <c r="AZ53" s="123"/>
      <c r="BA53" s="123"/>
      <c r="BB53" s="123"/>
      <c r="BC53" s="123"/>
      <c r="BD53" s="123"/>
      <c r="BE53" s="122">
        <v>2124.2600000000002</v>
      </c>
      <c r="BF53" s="123"/>
      <c r="BG53" s="123"/>
      <c r="BH53" s="123"/>
      <c r="BI53" s="123"/>
      <c r="BJ53" s="124"/>
      <c r="BK53" s="122">
        <v>2356</v>
      </c>
      <c r="BL53" s="123"/>
      <c r="BM53" s="123"/>
      <c r="BN53" s="123"/>
      <c r="BO53" s="123"/>
      <c r="BP53" s="123"/>
      <c r="BQ53" s="124"/>
      <c r="BR53" s="122">
        <v>2436.44</v>
      </c>
      <c r="BS53" s="123"/>
      <c r="BT53" s="123"/>
      <c r="BU53" s="123"/>
      <c r="BV53" s="123"/>
      <c r="BW53" s="123"/>
      <c r="BX53" s="124"/>
      <c r="BY53" s="122">
        <v>2454.3200000000002</v>
      </c>
      <c r="BZ53" s="123"/>
      <c r="CA53" s="123"/>
      <c r="CB53" s="123"/>
      <c r="CC53" s="123"/>
      <c r="CD53" s="123"/>
      <c r="CE53" s="124"/>
      <c r="CF53" s="122">
        <v>2453.92</v>
      </c>
      <c r="CG53" s="123"/>
      <c r="CH53" s="123"/>
      <c r="CI53" s="123"/>
      <c r="CJ53" s="123"/>
      <c r="CK53" s="123"/>
      <c r="CL53" s="124"/>
      <c r="CM53" s="122">
        <v>2457.9499999999998</v>
      </c>
      <c r="CN53" s="123"/>
      <c r="CO53" s="123"/>
      <c r="CP53" s="123"/>
      <c r="CQ53" s="123"/>
      <c r="CR53" s="123"/>
      <c r="CS53" s="124"/>
      <c r="CT53" s="122">
        <v>2479.44</v>
      </c>
      <c r="CU53" s="123"/>
      <c r="CV53" s="123"/>
      <c r="CW53" s="123"/>
      <c r="CX53" s="123"/>
      <c r="CY53" s="123"/>
      <c r="CZ53" s="124"/>
      <c r="DA53" s="122">
        <v>2477.39</v>
      </c>
      <c r="DB53" s="123"/>
      <c r="DC53" s="123"/>
      <c r="DD53" s="123"/>
      <c r="DE53" s="123"/>
      <c r="DF53" s="123"/>
      <c r="DG53" s="124"/>
      <c r="DH53" s="122">
        <v>2479.89</v>
      </c>
      <c r="DI53" s="123"/>
      <c r="DJ53" s="123"/>
      <c r="DK53" s="123"/>
      <c r="DL53" s="123"/>
      <c r="DM53" s="123"/>
      <c r="DN53" s="124"/>
      <c r="DO53" s="122">
        <v>2467.73</v>
      </c>
      <c r="DP53" s="123"/>
      <c r="DQ53" s="123"/>
      <c r="DR53" s="123"/>
      <c r="DS53" s="123"/>
      <c r="DT53" s="123"/>
      <c r="DU53" s="124"/>
      <c r="DV53" s="122">
        <v>2467.5100000000002</v>
      </c>
      <c r="DW53" s="123"/>
      <c r="DX53" s="123"/>
      <c r="DY53" s="123"/>
      <c r="DZ53" s="123"/>
      <c r="EA53" s="123"/>
      <c r="EB53" s="124"/>
      <c r="EC53" s="122">
        <v>2470.33</v>
      </c>
      <c r="ED53" s="123"/>
      <c r="EE53" s="123"/>
      <c r="EF53" s="123"/>
      <c r="EG53" s="123"/>
      <c r="EH53" s="123"/>
      <c r="EI53" s="124"/>
      <c r="EJ53" s="122">
        <v>2474.9499999999998</v>
      </c>
      <c r="EK53" s="123"/>
      <c r="EL53" s="123"/>
      <c r="EM53" s="123"/>
      <c r="EN53" s="123"/>
      <c r="EO53" s="123"/>
      <c r="EP53" s="124"/>
      <c r="EQ53" s="122">
        <v>2495.06</v>
      </c>
      <c r="ER53" s="123"/>
      <c r="ES53" s="123"/>
      <c r="ET53" s="123"/>
      <c r="EU53" s="123"/>
      <c r="EV53" s="123"/>
      <c r="EW53" s="124"/>
      <c r="EX53" s="122">
        <v>2492.9</v>
      </c>
      <c r="EY53" s="123"/>
      <c r="EZ53" s="123"/>
      <c r="FA53" s="123"/>
      <c r="FB53" s="123"/>
      <c r="FC53" s="123"/>
      <c r="FD53" s="124"/>
      <c r="FE53" s="122">
        <v>2463.86</v>
      </c>
      <c r="FF53" s="123"/>
      <c r="FG53" s="123"/>
      <c r="FH53" s="123"/>
      <c r="FI53" s="123"/>
      <c r="FJ53" s="123"/>
      <c r="FK53" s="124"/>
    </row>
    <row r="54" spans="1:167" s="2" customFormat="1" ht="15.75" customHeight="1" x14ac:dyDescent="0.2">
      <c r="A54" s="125" t="s">
        <v>8</v>
      </c>
      <c r="B54" s="125"/>
      <c r="C54" s="125"/>
      <c r="D54" s="125"/>
      <c r="E54" s="125"/>
      <c r="F54" s="125"/>
      <c r="G54" s="125"/>
      <c r="H54" s="126"/>
      <c r="I54" s="122">
        <v>2355.9299999999998</v>
      </c>
      <c r="J54" s="123"/>
      <c r="K54" s="123"/>
      <c r="L54" s="123"/>
      <c r="M54" s="123"/>
      <c r="N54" s="124"/>
      <c r="O54" s="122">
        <v>2142.1999999999998</v>
      </c>
      <c r="P54" s="123"/>
      <c r="Q54" s="123"/>
      <c r="R54" s="123"/>
      <c r="S54" s="123"/>
      <c r="T54" s="124"/>
      <c r="U54" s="122">
        <v>2049.2800000000002</v>
      </c>
      <c r="V54" s="123"/>
      <c r="W54" s="123"/>
      <c r="X54" s="123"/>
      <c r="Y54" s="123"/>
      <c r="Z54" s="124"/>
      <c r="AA54" s="122">
        <v>1943.75</v>
      </c>
      <c r="AB54" s="123"/>
      <c r="AC54" s="123"/>
      <c r="AD54" s="123"/>
      <c r="AE54" s="123"/>
      <c r="AF54" s="124"/>
      <c r="AG54" s="122">
        <v>1932.18</v>
      </c>
      <c r="AH54" s="123"/>
      <c r="AI54" s="123"/>
      <c r="AJ54" s="123"/>
      <c r="AK54" s="123"/>
      <c r="AL54" s="124"/>
      <c r="AM54" s="122">
        <v>1990.96</v>
      </c>
      <c r="AN54" s="123"/>
      <c r="AO54" s="123"/>
      <c r="AP54" s="123"/>
      <c r="AQ54" s="123"/>
      <c r="AR54" s="124"/>
      <c r="AS54" s="122">
        <v>1993.73</v>
      </c>
      <c r="AT54" s="123"/>
      <c r="AU54" s="123"/>
      <c r="AV54" s="123"/>
      <c r="AW54" s="123"/>
      <c r="AX54" s="124"/>
      <c r="AY54" s="122">
        <v>2192.16</v>
      </c>
      <c r="AZ54" s="123"/>
      <c r="BA54" s="123"/>
      <c r="BB54" s="123"/>
      <c r="BC54" s="123"/>
      <c r="BD54" s="123"/>
      <c r="BE54" s="122">
        <v>2451.13</v>
      </c>
      <c r="BF54" s="123"/>
      <c r="BG54" s="123"/>
      <c r="BH54" s="123"/>
      <c r="BI54" s="123"/>
      <c r="BJ54" s="124"/>
      <c r="BK54" s="122">
        <v>2527.6</v>
      </c>
      <c r="BL54" s="123"/>
      <c r="BM54" s="123"/>
      <c r="BN54" s="123"/>
      <c r="BO54" s="123"/>
      <c r="BP54" s="123"/>
      <c r="BQ54" s="124"/>
      <c r="BR54" s="122">
        <v>2622.68</v>
      </c>
      <c r="BS54" s="123"/>
      <c r="BT54" s="123"/>
      <c r="BU54" s="123"/>
      <c r="BV54" s="123"/>
      <c r="BW54" s="123"/>
      <c r="BX54" s="124"/>
      <c r="BY54" s="122">
        <v>2614.83</v>
      </c>
      <c r="BZ54" s="123"/>
      <c r="CA54" s="123"/>
      <c r="CB54" s="123"/>
      <c r="CC54" s="123"/>
      <c r="CD54" s="123"/>
      <c r="CE54" s="124"/>
      <c r="CF54" s="122">
        <v>2583.19</v>
      </c>
      <c r="CG54" s="123"/>
      <c r="CH54" s="123"/>
      <c r="CI54" s="123"/>
      <c r="CJ54" s="123"/>
      <c r="CK54" s="123"/>
      <c r="CL54" s="124"/>
      <c r="CM54" s="122">
        <v>2606.7399999999998</v>
      </c>
      <c r="CN54" s="123"/>
      <c r="CO54" s="123"/>
      <c r="CP54" s="123"/>
      <c r="CQ54" s="123"/>
      <c r="CR54" s="123"/>
      <c r="CS54" s="124"/>
      <c r="CT54" s="122">
        <v>2633.33</v>
      </c>
      <c r="CU54" s="123"/>
      <c r="CV54" s="123"/>
      <c r="CW54" s="123"/>
      <c r="CX54" s="123"/>
      <c r="CY54" s="123"/>
      <c r="CZ54" s="124"/>
      <c r="DA54" s="122">
        <v>2602.87</v>
      </c>
      <c r="DB54" s="123"/>
      <c r="DC54" s="123"/>
      <c r="DD54" s="123"/>
      <c r="DE54" s="123"/>
      <c r="DF54" s="123"/>
      <c r="DG54" s="124"/>
      <c r="DH54" s="122">
        <v>2612.2800000000002</v>
      </c>
      <c r="DI54" s="123"/>
      <c r="DJ54" s="123"/>
      <c r="DK54" s="123"/>
      <c r="DL54" s="123"/>
      <c r="DM54" s="123"/>
      <c r="DN54" s="124"/>
      <c r="DO54" s="122">
        <v>2590.9299999999998</v>
      </c>
      <c r="DP54" s="123"/>
      <c r="DQ54" s="123"/>
      <c r="DR54" s="123"/>
      <c r="DS54" s="123"/>
      <c r="DT54" s="123"/>
      <c r="DU54" s="124"/>
      <c r="DV54" s="122">
        <v>2570.86</v>
      </c>
      <c r="DW54" s="123"/>
      <c r="DX54" s="123"/>
      <c r="DY54" s="123"/>
      <c r="DZ54" s="123"/>
      <c r="EA54" s="123"/>
      <c r="EB54" s="124"/>
      <c r="EC54" s="122">
        <v>2506.5100000000002</v>
      </c>
      <c r="ED54" s="123"/>
      <c r="EE54" s="123"/>
      <c r="EF54" s="123"/>
      <c r="EG54" s="123"/>
      <c r="EH54" s="123"/>
      <c r="EI54" s="124"/>
      <c r="EJ54" s="122">
        <v>2478.19</v>
      </c>
      <c r="EK54" s="123"/>
      <c r="EL54" s="123"/>
      <c r="EM54" s="123"/>
      <c r="EN54" s="123"/>
      <c r="EO54" s="123"/>
      <c r="EP54" s="124"/>
      <c r="EQ54" s="122">
        <v>2553.9699999999998</v>
      </c>
      <c r="ER54" s="123"/>
      <c r="ES54" s="123"/>
      <c r="ET54" s="123"/>
      <c r="EU54" s="123"/>
      <c r="EV54" s="123"/>
      <c r="EW54" s="124"/>
      <c r="EX54" s="122">
        <v>2489.1</v>
      </c>
      <c r="EY54" s="123"/>
      <c r="EZ54" s="123"/>
      <c r="FA54" s="123"/>
      <c r="FB54" s="123"/>
      <c r="FC54" s="123"/>
      <c r="FD54" s="124"/>
      <c r="FE54" s="122">
        <v>2426.67</v>
      </c>
      <c r="FF54" s="123"/>
      <c r="FG54" s="123"/>
      <c r="FH54" s="123"/>
      <c r="FI54" s="123"/>
      <c r="FJ54" s="123"/>
      <c r="FK54" s="124"/>
    </row>
    <row r="55" spans="1:167" s="2" customFormat="1" ht="15.75" customHeight="1" x14ac:dyDescent="0.2">
      <c r="A55" s="125" t="s">
        <v>104</v>
      </c>
      <c r="B55" s="125"/>
      <c r="C55" s="125"/>
      <c r="D55" s="125"/>
      <c r="E55" s="125"/>
      <c r="F55" s="125"/>
      <c r="G55" s="125"/>
      <c r="H55" s="126"/>
      <c r="I55" s="122">
        <v>2137.31</v>
      </c>
      <c r="J55" s="123"/>
      <c r="K55" s="123"/>
      <c r="L55" s="123"/>
      <c r="M55" s="123"/>
      <c r="N55" s="124"/>
      <c r="O55" s="122">
        <v>2087.6</v>
      </c>
      <c r="P55" s="123"/>
      <c r="Q55" s="123"/>
      <c r="R55" s="123"/>
      <c r="S55" s="123"/>
      <c r="T55" s="124"/>
      <c r="U55" s="122">
        <v>1923.13</v>
      </c>
      <c r="V55" s="123"/>
      <c r="W55" s="123"/>
      <c r="X55" s="123"/>
      <c r="Y55" s="123"/>
      <c r="Z55" s="124"/>
      <c r="AA55" s="122">
        <v>1887.23</v>
      </c>
      <c r="AB55" s="123"/>
      <c r="AC55" s="123"/>
      <c r="AD55" s="123"/>
      <c r="AE55" s="123"/>
      <c r="AF55" s="124"/>
      <c r="AG55" s="122">
        <v>1887.66</v>
      </c>
      <c r="AH55" s="123"/>
      <c r="AI55" s="123"/>
      <c r="AJ55" s="123"/>
      <c r="AK55" s="123"/>
      <c r="AL55" s="124"/>
      <c r="AM55" s="122">
        <v>1979.51</v>
      </c>
      <c r="AN55" s="123"/>
      <c r="AO55" s="123"/>
      <c r="AP55" s="123"/>
      <c r="AQ55" s="123"/>
      <c r="AR55" s="124"/>
      <c r="AS55" s="122">
        <v>1961.77</v>
      </c>
      <c r="AT55" s="123"/>
      <c r="AU55" s="123"/>
      <c r="AV55" s="123"/>
      <c r="AW55" s="123"/>
      <c r="AX55" s="124"/>
      <c r="AY55" s="122">
        <v>2205.39</v>
      </c>
      <c r="AZ55" s="123"/>
      <c r="BA55" s="123"/>
      <c r="BB55" s="123"/>
      <c r="BC55" s="123"/>
      <c r="BD55" s="123"/>
      <c r="BE55" s="122">
        <v>2367.7199999999998</v>
      </c>
      <c r="BF55" s="123"/>
      <c r="BG55" s="123"/>
      <c r="BH55" s="123"/>
      <c r="BI55" s="123"/>
      <c r="BJ55" s="124"/>
      <c r="BK55" s="122">
        <v>2443.9</v>
      </c>
      <c r="BL55" s="123"/>
      <c r="BM55" s="123"/>
      <c r="BN55" s="123"/>
      <c r="BO55" s="123"/>
      <c r="BP55" s="123"/>
      <c r="BQ55" s="124"/>
      <c r="BR55" s="122">
        <v>2472.6799999999998</v>
      </c>
      <c r="BS55" s="123"/>
      <c r="BT55" s="123"/>
      <c r="BU55" s="123"/>
      <c r="BV55" s="123"/>
      <c r="BW55" s="123"/>
      <c r="BX55" s="124"/>
      <c r="BY55" s="122">
        <v>2469.59</v>
      </c>
      <c r="BZ55" s="123"/>
      <c r="CA55" s="123"/>
      <c r="CB55" s="123"/>
      <c r="CC55" s="123"/>
      <c r="CD55" s="123"/>
      <c r="CE55" s="124"/>
      <c r="CF55" s="122">
        <v>2456.46</v>
      </c>
      <c r="CG55" s="123"/>
      <c r="CH55" s="123"/>
      <c r="CI55" s="123"/>
      <c r="CJ55" s="123"/>
      <c r="CK55" s="123"/>
      <c r="CL55" s="124"/>
      <c r="CM55" s="122">
        <v>2480.77</v>
      </c>
      <c r="CN55" s="123"/>
      <c r="CO55" s="123"/>
      <c r="CP55" s="123"/>
      <c r="CQ55" s="123"/>
      <c r="CR55" s="123"/>
      <c r="CS55" s="124"/>
      <c r="CT55" s="122">
        <v>2506.44</v>
      </c>
      <c r="CU55" s="123"/>
      <c r="CV55" s="123"/>
      <c r="CW55" s="123"/>
      <c r="CX55" s="123"/>
      <c r="CY55" s="123"/>
      <c r="CZ55" s="124"/>
      <c r="DA55" s="122">
        <v>2491.75</v>
      </c>
      <c r="DB55" s="123"/>
      <c r="DC55" s="123"/>
      <c r="DD55" s="123"/>
      <c r="DE55" s="123"/>
      <c r="DF55" s="123"/>
      <c r="DG55" s="124"/>
      <c r="DH55" s="122">
        <v>2505.8000000000002</v>
      </c>
      <c r="DI55" s="123"/>
      <c r="DJ55" s="123"/>
      <c r="DK55" s="123"/>
      <c r="DL55" s="123"/>
      <c r="DM55" s="123"/>
      <c r="DN55" s="124"/>
      <c r="DO55" s="122">
        <v>2493.1999999999998</v>
      </c>
      <c r="DP55" s="123"/>
      <c r="DQ55" s="123"/>
      <c r="DR55" s="123"/>
      <c r="DS55" s="123"/>
      <c r="DT55" s="123"/>
      <c r="DU55" s="124"/>
      <c r="DV55" s="122">
        <v>2478.4299999999998</v>
      </c>
      <c r="DW55" s="123"/>
      <c r="DX55" s="123"/>
      <c r="DY55" s="123"/>
      <c r="DZ55" s="123"/>
      <c r="EA55" s="123"/>
      <c r="EB55" s="124"/>
      <c r="EC55" s="122">
        <v>2458.04</v>
      </c>
      <c r="ED55" s="123"/>
      <c r="EE55" s="123"/>
      <c r="EF55" s="123"/>
      <c r="EG55" s="123"/>
      <c r="EH55" s="123"/>
      <c r="EI55" s="124"/>
      <c r="EJ55" s="122">
        <v>2453.59</v>
      </c>
      <c r="EK55" s="123"/>
      <c r="EL55" s="123"/>
      <c r="EM55" s="123"/>
      <c r="EN55" s="123"/>
      <c r="EO55" s="123"/>
      <c r="EP55" s="124"/>
      <c r="EQ55" s="122">
        <v>2487.31</v>
      </c>
      <c r="ER55" s="123"/>
      <c r="ES55" s="123"/>
      <c r="ET55" s="123"/>
      <c r="EU55" s="123"/>
      <c r="EV55" s="123"/>
      <c r="EW55" s="124"/>
      <c r="EX55" s="122">
        <v>2449.15</v>
      </c>
      <c r="EY55" s="123"/>
      <c r="EZ55" s="123"/>
      <c r="FA55" s="123"/>
      <c r="FB55" s="123"/>
      <c r="FC55" s="123"/>
      <c r="FD55" s="124"/>
      <c r="FE55" s="122">
        <v>2308.38</v>
      </c>
      <c r="FF55" s="123"/>
      <c r="FG55" s="123"/>
      <c r="FH55" s="123"/>
      <c r="FI55" s="123"/>
      <c r="FJ55" s="123"/>
      <c r="FK55" s="124"/>
    </row>
    <row r="56" spans="1:167" s="2" customFormat="1" ht="15.75" customHeight="1" x14ac:dyDescent="0.2">
      <c r="A56" s="125" t="s">
        <v>105</v>
      </c>
      <c r="B56" s="125"/>
      <c r="C56" s="125"/>
      <c r="D56" s="125"/>
      <c r="E56" s="125"/>
      <c r="F56" s="125"/>
      <c r="G56" s="125"/>
      <c r="H56" s="126"/>
      <c r="I56" s="122">
        <v>2128.96</v>
      </c>
      <c r="J56" s="123"/>
      <c r="K56" s="123"/>
      <c r="L56" s="123"/>
      <c r="M56" s="123"/>
      <c r="N56" s="124"/>
      <c r="O56" s="122">
        <v>2072.13</v>
      </c>
      <c r="P56" s="123"/>
      <c r="Q56" s="123"/>
      <c r="R56" s="123"/>
      <c r="S56" s="123"/>
      <c r="T56" s="124"/>
      <c r="U56" s="122">
        <v>1956.97</v>
      </c>
      <c r="V56" s="123"/>
      <c r="W56" s="123"/>
      <c r="X56" s="123"/>
      <c r="Y56" s="123"/>
      <c r="Z56" s="124"/>
      <c r="AA56" s="122">
        <v>1857.76</v>
      </c>
      <c r="AB56" s="123"/>
      <c r="AC56" s="123"/>
      <c r="AD56" s="123"/>
      <c r="AE56" s="123"/>
      <c r="AF56" s="124"/>
      <c r="AG56" s="122">
        <v>1845.79</v>
      </c>
      <c r="AH56" s="123"/>
      <c r="AI56" s="123"/>
      <c r="AJ56" s="123"/>
      <c r="AK56" s="123"/>
      <c r="AL56" s="124"/>
      <c r="AM56" s="122">
        <v>1970.33</v>
      </c>
      <c r="AN56" s="123"/>
      <c r="AO56" s="123"/>
      <c r="AP56" s="123"/>
      <c r="AQ56" s="123"/>
      <c r="AR56" s="124"/>
      <c r="AS56" s="122">
        <v>1659.65</v>
      </c>
      <c r="AT56" s="123"/>
      <c r="AU56" s="123"/>
      <c r="AV56" s="123"/>
      <c r="AW56" s="123"/>
      <c r="AX56" s="124"/>
      <c r="AY56" s="122">
        <v>2107.9299999999998</v>
      </c>
      <c r="AZ56" s="123"/>
      <c r="BA56" s="123"/>
      <c r="BB56" s="123"/>
      <c r="BC56" s="123"/>
      <c r="BD56" s="123"/>
      <c r="BE56" s="122">
        <v>2350.96</v>
      </c>
      <c r="BF56" s="123"/>
      <c r="BG56" s="123"/>
      <c r="BH56" s="123"/>
      <c r="BI56" s="123"/>
      <c r="BJ56" s="124"/>
      <c r="BK56" s="122">
        <v>2442.69</v>
      </c>
      <c r="BL56" s="123"/>
      <c r="BM56" s="123"/>
      <c r="BN56" s="123"/>
      <c r="BO56" s="123"/>
      <c r="BP56" s="123"/>
      <c r="BQ56" s="124"/>
      <c r="BR56" s="122">
        <v>2478.75</v>
      </c>
      <c r="BS56" s="123"/>
      <c r="BT56" s="123"/>
      <c r="BU56" s="123"/>
      <c r="BV56" s="123"/>
      <c r="BW56" s="123"/>
      <c r="BX56" s="124"/>
      <c r="BY56" s="122">
        <v>2473.15</v>
      </c>
      <c r="BZ56" s="123"/>
      <c r="CA56" s="123"/>
      <c r="CB56" s="123"/>
      <c r="CC56" s="123"/>
      <c r="CD56" s="123"/>
      <c r="CE56" s="124"/>
      <c r="CF56" s="122">
        <v>2454.77</v>
      </c>
      <c r="CG56" s="123"/>
      <c r="CH56" s="123"/>
      <c r="CI56" s="123"/>
      <c r="CJ56" s="123"/>
      <c r="CK56" s="123"/>
      <c r="CL56" s="124"/>
      <c r="CM56" s="122">
        <v>2479.1</v>
      </c>
      <c r="CN56" s="123"/>
      <c r="CO56" s="123"/>
      <c r="CP56" s="123"/>
      <c r="CQ56" s="123"/>
      <c r="CR56" s="123"/>
      <c r="CS56" s="124"/>
      <c r="CT56" s="122">
        <v>2503.83</v>
      </c>
      <c r="CU56" s="123"/>
      <c r="CV56" s="123"/>
      <c r="CW56" s="123"/>
      <c r="CX56" s="123"/>
      <c r="CY56" s="123"/>
      <c r="CZ56" s="124"/>
      <c r="DA56" s="122">
        <v>2487.2800000000002</v>
      </c>
      <c r="DB56" s="123"/>
      <c r="DC56" s="123"/>
      <c r="DD56" s="123"/>
      <c r="DE56" s="123"/>
      <c r="DF56" s="123"/>
      <c r="DG56" s="124"/>
      <c r="DH56" s="122">
        <v>2475.61</v>
      </c>
      <c r="DI56" s="123"/>
      <c r="DJ56" s="123"/>
      <c r="DK56" s="123"/>
      <c r="DL56" s="123"/>
      <c r="DM56" s="123"/>
      <c r="DN56" s="124"/>
      <c r="DO56" s="122">
        <v>2449.15</v>
      </c>
      <c r="DP56" s="123"/>
      <c r="DQ56" s="123"/>
      <c r="DR56" s="123"/>
      <c r="DS56" s="123"/>
      <c r="DT56" s="123"/>
      <c r="DU56" s="124"/>
      <c r="DV56" s="122">
        <v>2426.96</v>
      </c>
      <c r="DW56" s="123"/>
      <c r="DX56" s="123"/>
      <c r="DY56" s="123"/>
      <c r="DZ56" s="123"/>
      <c r="EA56" s="123"/>
      <c r="EB56" s="124"/>
      <c r="EC56" s="122">
        <v>2331.19</v>
      </c>
      <c r="ED56" s="123"/>
      <c r="EE56" s="123"/>
      <c r="EF56" s="123"/>
      <c r="EG56" s="123"/>
      <c r="EH56" s="123"/>
      <c r="EI56" s="124"/>
      <c r="EJ56" s="122">
        <v>2386.14</v>
      </c>
      <c r="EK56" s="123"/>
      <c r="EL56" s="123"/>
      <c r="EM56" s="123"/>
      <c r="EN56" s="123"/>
      <c r="EO56" s="123"/>
      <c r="EP56" s="124"/>
      <c r="EQ56" s="122">
        <v>2445.75</v>
      </c>
      <c r="ER56" s="123"/>
      <c r="ES56" s="123"/>
      <c r="ET56" s="123"/>
      <c r="EU56" s="123"/>
      <c r="EV56" s="123"/>
      <c r="EW56" s="124"/>
      <c r="EX56" s="122">
        <v>2382.29</v>
      </c>
      <c r="EY56" s="123"/>
      <c r="EZ56" s="123"/>
      <c r="FA56" s="123"/>
      <c r="FB56" s="123"/>
      <c r="FC56" s="123"/>
      <c r="FD56" s="124"/>
      <c r="FE56" s="122">
        <v>2186.83</v>
      </c>
      <c r="FF56" s="123"/>
      <c r="FG56" s="123"/>
      <c r="FH56" s="123"/>
      <c r="FI56" s="123"/>
      <c r="FJ56" s="123"/>
      <c r="FK56" s="124"/>
    </row>
    <row r="57" spans="1:167" s="2" customFormat="1" ht="15.75" customHeight="1" x14ac:dyDescent="0.2">
      <c r="A57" s="125" t="s">
        <v>106</v>
      </c>
      <c r="B57" s="125"/>
      <c r="C57" s="125"/>
      <c r="D57" s="125"/>
      <c r="E57" s="125"/>
      <c r="F57" s="125"/>
      <c r="G57" s="125"/>
      <c r="H57" s="126"/>
      <c r="I57" s="122">
        <v>2129.86</v>
      </c>
      <c r="J57" s="123"/>
      <c r="K57" s="123"/>
      <c r="L57" s="123"/>
      <c r="M57" s="123"/>
      <c r="N57" s="124"/>
      <c r="O57" s="122">
        <v>2098.88</v>
      </c>
      <c r="P57" s="123"/>
      <c r="Q57" s="123"/>
      <c r="R57" s="123"/>
      <c r="S57" s="123"/>
      <c r="T57" s="124"/>
      <c r="U57" s="122">
        <v>1994.14</v>
      </c>
      <c r="V57" s="123"/>
      <c r="W57" s="123"/>
      <c r="X57" s="123"/>
      <c r="Y57" s="123"/>
      <c r="Z57" s="124"/>
      <c r="AA57" s="122">
        <v>1891.17</v>
      </c>
      <c r="AB57" s="123"/>
      <c r="AC57" s="123"/>
      <c r="AD57" s="123"/>
      <c r="AE57" s="123"/>
      <c r="AF57" s="124"/>
      <c r="AG57" s="122">
        <v>1914.18</v>
      </c>
      <c r="AH57" s="123"/>
      <c r="AI57" s="123"/>
      <c r="AJ57" s="123"/>
      <c r="AK57" s="123"/>
      <c r="AL57" s="124"/>
      <c r="AM57" s="122">
        <v>1998.59</v>
      </c>
      <c r="AN57" s="123"/>
      <c r="AO57" s="123"/>
      <c r="AP57" s="123"/>
      <c r="AQ57" s="123"/>
      <c r="AR57" s="124"/>
      <c r="AS57" s="122">
        <v>1773.39</v>
      </c>
      <c r="AT57" s="123"/>
      <c r="AU57" s="123"/>
      <c r="AV57" s="123"/>
      <c r="AW57" s="123"/>
      <c r="AX57" s="124"/>
      <c r="AY57" s="122">
        <v>2102.35</v>
      </c>
      <c r="AZ57" s="123"/>
      <c r="BA57" s="123"/>
      <c r="BB57" s="123"/>
      <c r="BC57" s="123"/>
      <c r="BD57" s="123"/>
      <c r="BE57" s="122">
        <v>2385.17</v>
      </c>
      <c r="BF57" s="123"/>
      <c r="BG57" s="123"/>
      <c r="BH57" s="123"/>
      <c r="BI57" s="123"/>
      <c r="BJ57" s="124"/>
      <c r="BK57" s="122">
        <v>2499.9699999999998</v>
      </c>
      <c r="BL57" s="123"/>
      <c r="BM57" s="123"/>
      <c r="BN57" s="123"/>
      <c r="BO57" s="123"/>
      <c r="BP57" s="123"/>
      <c r="BQ57" s="124"/>
      <c r="BR57" s="122">
        <v>2548.5100000000002</v>
      </c>
      <c r="BS57" s="123"/>
      <c r="BT57" s="123"/>
      <c r="BU57" s="123"/>
      <c r="BV57" s="123"/>
      <c r="BW57" s="123"/>
      <c r="BX57" s="124"/>
      <c r="BY57" s="122">
        <v>2540.85</v>
      </c>
      <c r="BZ57" s="123"/>
      <c r="CA57" s="123"/>
      <c r="CB57" s="123"/>
      <c r="CC57" s="123"/>
      <c r="CD57" s="123"/>
      <c r="CE57" s="124"/>
      <c r="CF57" s="122">
        <v>2510.58</v>
      </c>
      <c r="CG57" s="123"/>
      <c r="CH57" s="123"/>
      <c r="CI57" s="123"/>
      <c r="CJ57" s="123"/>
      <c r="CK57" s="123"/>
      <c r="CL57" s="124"/>
      <c r="CM57" s="122">
        <v>2548.13</v>
      </c>
      <c r="CN57" s="123"/>
      <c r="CO57" s="123"/>
      <c r="CP57" s="123"/>
      <c r="CQ57" s="123"/>
      <c r="CR57" s="123"/>
      <c r="CS57" s="124"/>
      <c r="CT57" s="122">
        <v>2588.29</v>
      </c>
      <c r="CU57" s="123"/>
      <c r="CV57" s="123"/>
      <c r="CW57" s="123"/>
      <c r="CX57" s="123"/>
      <c r="CY57" s="123"/>
      <c r="CZ57" s="124"/>
      <c r="DA57" s="122">
        <v>2394.2800000000002</v>
      </c>
      <c r="DB57" s="123"/>
      <c r="DC57" s="123"/>
      <c r="DD57" s="123"/>
      <c r="DE57" s="123"/>
      <c r="DF57" s="123"/>
      <c r="DG57" s="124"/>
      <c r="DH57" s="122">
        <v>2560.41</v>
      </c>
      <c r="DI57" s="123"/>
      <c r="DJ57" s="123"/>
      <c r="DK57" s="123"/>
      <c r="DL57" s="123"/>
      <c r="DM57" s="123"/>
      <c r="DN57" s="124"/>
      <c r="DO57" s="122">
        <v>2523.41</v>
      </c>
      <c r="DP57" s="123"/>
      <c r="DQ57" s="123"/>
      <c r="DR57" s="123"/>
      <c r="DS57" s="123"/>
      <c r="DT57" s="123"/>
      <c r="DU57" s="124"/>
      <c r="DV57" s="122">
        <v>2505.7800000000002</v>
      </c>
      <c r="DW57" s="123"/>
      <c r="DX57" s="123"/>
      <c r="DY57" s="123"/>
      <c r="DZ57" s="123"/>
      <c r="EA57" s="123"/>
      <c r="EB57" s="124"/>
      <c r="EC57" s="122">
        <v>2480.5500000000002</v>
      </c>
      <c r="ED57" s="123"/>
      <c r="EE57" s="123"/>
      <c r="EF57" s="123"/>
      <c r="EG57" s="123"/>
      <c r="EH57" s="123"/>
      <c r="EI57" s="124"/>
      <c r="EJ57" s="122">
        <v>2478.1</v>
      </c>
      <c r="EK57" s="123"/>
      <c r="EL57" s="123"/>
      <c r="EM57" s="123"/>
      <c r="EN57" s="123"/>
      <c r="EO57" s="123"/>
      <c r="EP57" s="124"/>
      <c r="EQ57" s="122">
        <v>2517.35</v>
      </c>
      <c r="ER57" s="123"/>
      <c r="ES57" s="123"/>
      <c r="ET57" s="123"/>
      <c r="EU57" s="123"/>
      <c r="EV57" s="123"/>
      <c r="EW57" s="124"/>
      <c r="EX57" s="122">
        <v>2479.35</v>
      </c>
      <c r="EY57" s="123"/>
      <c r="EZ57" s="123"/>
      <c r="FA57" s="123"/>
      <c r="FB57" s="123"/>
      <c r="FC57" s="123"/>
      <c r="FD57" s="124"/>
      <c r="FE57" s="122">
        <v>2380.27</v>
      </c>
      <c r="FF57" s="123"/>
      <c r="FG57" s="123"/>
      <c r="FH57" s="123"/>
      <c r="FI57" s="123"/>
      <c r="FJ57" s="123"/>
      <c r="FK57" s="124"/>
    </row>
    <row r="58" spans="1:167" s="2" customFormat="1" ht="15.75" customHeight="1" x14ac:dyDescent="0.2">
      <c r="A58" s="125" t="s">
        <v>107</v>
      </c>
      <c r="B58" s="125"/>
      <c r="C58" s="125"/>
      <c r="D58" s="125"/>
      <c r="E58" s="125"/>
      <c r="F58" s="125"/>
      <c r="G58" s="125"/>
      <c r="H58" s="126"/>
      <c r="I58" s="122">
        <v>2131.88</v>
      </c>
      <c r="J58" s="123"/>
      <c r="K58" s="123"/>
      <c r="L58" s="123"/>
      <c r="M58" s="123"/>
      <c r="N58" s="124"/>
      <c r="O58" s="122">
        <v>2097.5700000000002</v>
      </c>
      <c r="P58" s="123"/>
      <c r="Q58" s="123"/>
      <c r="R58" s="123"/>
      <c r="S58" s="123"/>
      <c r="T58" s="124"/>
      <c r="U58" s="122">
        <v>2005.81</v>
      </c>
      <c r="V58" s="123"/>
      <c r="W58" s="123"/>
      <c r="X58" s="123"/>
      <c r="Y58" s="123"/>
      <c r="Z58" s="124"/>
      <c r="AA58" s="122">
        <v>1968.6</v>
      </c>
      <c r="AB58" s="123"/>
      <c r="AC58" s="123"/>
      <c r="AD58" s="123"/>
      <c r="AE58" s="123"/>
      <c r="AF58" s="124"/>
      <c r="AG58" s="122">
        <v>1957.1</v>
      </c>
      <c r="AH58" s="123"/>
      <c r="AI58" s="123"/>
      <c r="AJ58" s="123"/>
      <c r="AK58" s="123"/>
      <c r="AL58" s="124"/>
      <c r="AM58" s="122">
        <v>2006.16</v>
      </c>
      <c r="AN58" s="123"/>
      <c r="AO58" s="123"/>
      <c r="AP58" s="123"/>
      <c r="AQ58" s="123"/>
      <c r="AR58" s="124"/>
      <c r="AS58" s="122">
        <v>1987.11</v>
      </c>
      <c r="AT58" s="123"/>
      <c r="AU58" s="123"/>
      <c r="AV58" s="123"/>
      <c r="AW58" s="123"/>
      <c r="AX58" s="124"/>
      <c r="AY58" s="122">
        <v>2189.2399999999998</v>
      </c>
      <c r="AZ58" s="123"/>
      <c r="BA58" s="123"/>
      <c r="BB58" s="123"/>
      <c r="BC58" s="123"/>
      <c r="BD58" s="123"/>
      <c r="BE58" s="122">
        <v>2436.2800000000002</v>
      </c>
      <c r="BF58" s="123"/>
      <c r="BG58" s="123"/>
      <c r="BH58" s="123"/>
      <c r="BI58" s="123"/>
      <c r="BJ58" s="124"/>
      <c r="BK58" s="122">
        <v>2520.5500000000002</v>
      </c>
      <c r="BL58" s="123"/>
      <c r="BM58" s="123"/>
      <c r="BN58" s="123"/>
      <c r="BO58" s="123"/>
      <c r="BP58" s="123"/>
      <c r="BQ58" s="124"/>
      <c r="BR58" s="122">
        <v>2572.25</v>
      </c>
      <c r="BS58" s="123"/>
      <c r="BT58" s="123"/>
      <c r="BU58" s="123"/>
      <c r="BV58" s="123"/>
      <c r="BW58" s="123"/>
      <c r="BX58" s="124"/>
      <c r="BY58" s="122">
        <v>2571.7399999999998</v>
      </c>
      <c r="BZ58" s="123"/>
      <c r="CA58" s="123"/>
      <c r="CB58" s="123"/>
      <c r="CC58" s="123"/>
      <c r="CD58" s="123"/>
      <c r="CE58" s="124"/>
      <c r="CF58" s="122">
        <v>2548.0100000000002</v>
      </c>
      <c r="CG58" s="123"/>
      <c r="CH58" s="123"/>
      <c r="CI58" s="123"/>
      <c r="CJ58" s="123"/>
      <c r="CK58" s="123"/>
      <c r="CL58" s="124"/>
      <c r="CM58" s="122">
        <v>2561.2600000000002</v>
      </c>
      <c r="CN58" s="123"/>
      <c r="CO58" s="123"/>
      <c r="CP58" s="123"/>
      <c r="CQ58" s="123"/>
      <c r="CR58" s="123"/>
      <c r="CS58" s="124"/>
      <c r="CT58" s="122">
        <v>2586.14</v>
      </c>
      <c r="CU58" s="123"/>
      <c r="CV58" s="123"/>
      <c r="CW58" s="123"/>
      <c r="CX58" s="123"/>
      <c r="CY58" s="123"/>
      <c r="CZ58" s="124"/>
      <c r="DA58" s="122">
        <v>2567.5500000000002</v>
      </c>
      <c r="DB58" s="123"/>
      <c r="DC58" s="123"/>
      <c r="DD58" s="123"/>
      <c r="DE58" s="123"/>
      <c r="DF58" s="123"/>
      <c r="DG58" s="124"/>
      <c r="DH58" s="122">
        <v>2582.52</v>
      </c>
      <c r="DI58" s="123"/>
      <c r="DJ58" s="123"/>
      <c r="DK58" s="123"/>
      <c r="DL58" s="123"/>
      <c r="DM58" s="123"/>
      <c r="DN58" s="124"/>
      <c r="DO58" s="122">
        <v>2556.17</v>
      </c>
      <c r="DP58" s="123"/>
      <c r="DQ58" s="123"/>
      <c r="DR58" s="123"/>
      <c r="DS58" s="123"/>
      <c r="DT58" s="123"/>
      <c r="DU58" s="124"/>
      <c r="DV58" s="122">
        <v>2537.98</v>
      </c>
      <c r="DW58" s="123"/>
      <c r="DX58" s="123"/>
      <c r="DY58" s="123"/>
      <c r="DZ58" s="123"/>
      <c r="EA58" s="123"/>
      <c r="EB58" s="124"/>
      <c r="EC58" s="122">
        <v>2519.5</v>
      </c>
      <c r="ED58" s="123"/>
      <c r="EE58" s="123"/>
      <c r="EF58" s="123"/>
      <c r="EG58" s="123"/>
      <c r="EH58" s="123"/>
      <c r="EI58" s="124"/>
      <c r="EJ58" s="122">
        <v>2540.14</v>
      </c>
      <c r="EK58" s="123"/>
      <c r="EL58" s="123"/>
      <c r="EM58" s="123"/>
      <c r="EN58" s="123"/>
      <c r="EO58" s="123"/>
      <c r="EP58" s="124"/>
      <c r="EQ58" s="122">
        <v>2590.09</v>
      </c>
      <c r="ER58" s="123"/>
      <c r="ES58" s="123"/>
      <c r="ET58" s="123"/>
      <c r="EU58" s="123"/>
      <c r="EV58" s="123"/>
      <c r="EW58" s="124"/>
      <c r="EX58" s="122">
        <v>2590.77</v>
      </c>
      <c r="EY58" s="123"/>
      <c r="EZ58" s="123"/>
      <c r="FA58" s="123"/>
      <c r="FB58" s="123"/>
      <c r="FC58" s="123"/>
      <c r="FD58" s="124"/>
      <c r="FE58" s="122">
        <v>2521.5500000000002</v>
      </c>
      <c r="FF58" s="123"/>
      <c r="FG58" s="123"/>
      <c r="FH58" s="123"/>
      <c r="FI58" s="123"/>
      <c r="FJ58" s="123"/>
      <c r="FK58" s="124"/>
    </row>
    <row r="59" spans="1:167" s="2" customFormat="1" ht="15.75" customHeight="1" x14ac:dyDescent="0.2">
      <c r="A59" s="125" t="s">
        <v>10</v>
      </c>
      <c r="B59" s="125"/>
      <c r="C59" s="125"/>
      <c r="D59" s="125"/>
      <c r="E59" s="125"/>
      <c r="F59" s="125"/>
      <c r="G59" s="125"/>
      <c r="H59" s="126"/>
      <c r="I59" s="122">
        <v>2286.8200000000002</v>
      </c>
      <c r="J59" s="123"/>
      <c r="K59" s="123"/>
      <c r="L59" s="123"/>
      <c r="M59" s="123"/>
      <c r="N59" s="124"/>
      <c r="O59" s="122">
        <v>2144.98</v>
      </c>
      <c r="P59" s="123"/>
      <c r="Q59" s="123"/>
      <c r="R59" s="123"/>
      <c r="S59" s="123"/>
      <c r="T59" s="124"/>
      <c r="U59" s="122">
        <v>2135.59</v>
      </c>
      <c r="V59" s="123"/>
      <c r="W59" s="123"/>
      <c r="X59" s="123"/>
      <c r="Y59" s="123"/>
      <c r="Z59" s="124"/>
      <c r="AA59" s="122">
        <v>2076.58</v>
      </c>
      <c r="AB59" s="123"/>
      <c r="AC59" s="123"/>
      <c r="AD59" s="123"/>
      <c r="AE59" s="123"/>
      <c r="AF59" s="124"/>
      <c r="AG59" s="122">
        <v>2072.4</v>
      </c>
      <c r="AH59" s="123"/>
      <c r="AI59" s="123"/>
      <c r="AJ59" s="123"/>
      <c r="AK59" s="123"/>
      <c r="AL59" s="124"/>
      <c r="AM59" s="122">
        <v>2050.02</v>
      </c>
      <c r="AN59" s="123"/>
      <c r="AO59" s="123"/>
      <c r="AP59" s="123"/>
      <c r="AQ59" s="123"/>
      <c r="AR59" s="124"/>
      <c r="AS59" s="122">
        <v>1667.27</v>
      </c>
      <c r="AT59" s="123"/>
      <c r="AU59" s="123"/>
      <c r="AV59" s="123"/>
      <c r="AW59" s="123"/>
      <c r="AX59" s="124"/>
      <c r="AY59" s="122">
        <v>1986.16</v>
      </c>
      <c r="AZ59" s="123"/>
      <c r="BA59" s="123"/>
      <c r="BB59" s="123"/>
      <c r="BC59" s="123"/>
      <c r="BD59" s="123"/>
      <c r="BE59" s="122">
        <v>2135.5300000000002</v>
      </c>
      <c r="BF59" s="123"/>
      <c r="BG59" s="123"/>
      <c r="BH59" s="123"/>
      <c r="BI59" s="123"/>
      <c r="BJ59" s="124"/>
      <c r="BK59" s="122">
        <v>2282.2600000000002</v>
      </c>
      <c r="BL59" s="123"/>
      <c r="BM59" s="123"/>
      <c r="BN59" s="123"/>
      <c r="BO59" s="123"/>
      <c r="BP59" s="123"/>
      <c r="BQ59" s="124"/>
      <c r="BR59" s="122">
        <v>2345.41</v>
      </c>
      <c r="BS59" s="123"/>
      <c r="BT59" s="123"/>
      <c r="BU59" s="123"/>
      <c r="BV59" s="123"/>
      <c r="BW59" s="123"/>
      <c r="BX59" s="124"/>
      <c r="BY59" s="122">
        <v>2402.46</v>
      </c>
      <c r="BZ59" s="123"/>
      <c r="CA59" s="123"/>
      <c r="CB59" s="123"/>
      <c r="CC59" s="123"/>
      <c r="CD59" s="123"/>
      <c r="CE59" s="124"/>
      <c r="CF59" s="122">
        <v>2378.37</v>
      </c>
      <c r="CG59" s="123"/>
      <c r="CH59" s="123"/>
      <c r="CI59" s="123"/>
      <c r="CJ59" s="123"/>
      <c r="CK59" s="123"/>
      <c r="CL59" s="124"/>
      <c r="CM59" s="122">
        <v>2376.48</v>
      </c>
      <c r="CN59" s="123"/>
      <c r="CO59" s="123"/>
      <c r="CP59" s="123"/>
      <c r="CQ59" s="123"/>
      <c r="CR59" s="123"/>
      <c r="CS59" s="124"/>
      <c r="CT59" s="122">
        <v>2440.63</v>
      </c>
      <c r="CU59" s="123"/>
      <c r="CV59" s="123"/>
      <c r="CW59" s="123"/>
      <c r="CX59" s="123"/>
      <c r="CY59" s="123"/>
      <c r="CZ59" s="124"/>
      <c r="DA59" s="122">
        <v>2429.9699999999998</v>
      </c>
      <c r="DB59" s="123"/>
      <c r="DC59" s="123"/>
      <c r="DD59" s="123"/>
      <c r="DE59" s="123"/>
      <c r="DF59" s="123"/>
      <c r="DG59" s="124"/>
      <c r="DH59" s="122">
        <v>2424.5500000000002</v>
      </c>
      <c r="DI59" s="123"/>
      <c r="DJ59" s="123"/>
      <c r="DK59" s="123"/>
      <c r="DL59" s="123"/>
      <c r="DM59" s="123"/>
      <c r="DN59" s="124"/>
      <c r="DO59" s="122">
        <v>2412.58</v>
      </c>
      <c r="DP59" s="123"/>
      <c r="DQ59" s="123"/>
      <c r="DR59" s="123"/>
      <c r="DS59" s="123"/>
      <c r="DT59" s="123"/>
      <c r="DU59" s="124"/>
      <c r="DV59" s="122">
        <v>2419.75</v>
      </c>
      <c r="DW59" s="123"/>
      <c r="DX59" s="123"/>
      <c r="DY59" s="123"/>
      <c r="DZ59" s="123"/>
      <c r="EA59" s="123"/>
      <c r="EB59" s="124"/>
      <c r="EC59" s="122">
        <v>2415.54</v>
      </c>
      <c r="ED59" s="123"/>
      <c r="EE59" s="123"/>
      <c r="EF59" s="123"/>
      <c r="EG59" s="123"/>
      <c r="EH59" s="123"/>
      <c r="EI59" s="124"/>
      <c r="EJ59" s="122">
        <v>2443.19</v>
      </c>
      <c r="EK59" s="123"/>
      <c r="EL59" s="123"/>
      <c r="EM59" s="123"/>
      <c r="EN59" s="123"/>
      <c r="EO59" s="123"/>
      <c r="EP59" s="124"/>
      <c r="EQ59" s="122">
        <v>2476.06</v>
      </c>
      <c r="ER59" s="123"/>
      <c r="ES59" s="123"/>
      <c r="ET59" s="123"/>
      <c r="EU59" s="123"/>
      <c r="EV59" s="123"/>
      <c r="EW59" s="124"/>
      <c r="EX59" s="122">
        <v>2445.69</v>
      </c>
      <c r="EY59" s="123"/>
      <c r="EZ59" s="123"/>
      <c r="FA59" s="123"/>
      <c r="FB59" s="123"/>
      <c r="FC59" s="123"/>
      <c r="FD59" s="124"/>
      <c r="FE59" s="122">
        <v>2242.81</v>
      </c>
      <c r="FF59" s="123"/>
      <c r="FG59" s="123"/>
      <c r="FH59" s="123"/>
      <c r="FI59" s="123"/>
      <c r="FJ59" s="123"/>
      <c r="FK59" s="124"/>
    </row>
    <row r="60" spans="1:167" s="2" customFormat="1" ht="15.75" customHeight="1" x14ac:dyDescent="0.2">
      <c r="A60" s="125" t="s">
        <v>108</v>
      </c>
      <c r="B60" s="125"/>
      <c r="C60" s="125"/>
      <c r="D60" s="125"/>
      <c r="E60" s="125"/>
      <c r="F60" s="125"/>
      <c r="G60" s="125"/>
      <c r="H60" s="126"/>
      <c r="I60" s="122">
        <v>2301.73</v>
      </c>
      <c r="J60" s="123"/>
      <c r="K60" s="123"/>
      <c r="L60" s="123"/>
      <c r="M60" s="123"/>
      <c r="N60" s="124"/>
      <c r="O60" s="122">
        <v>2128.4699999999998</v>
      </c>
      <c r="P60" s="123"/>
      <c r="Q60" s="123"/>
      <c r="R60" s="123"/>
      <c r="S60" s="123"/>
      <c r="T60" s="124"/>
      <c r="U60" s="122">
        <v>2092.2399999999998</v>
      </c>
      <c r="V60" s="123"/>
      <c r="W60" s="123"/>
      <c r="X60" s="123"/>
      <c r="Y60" s="123"/>
      <c r="Z60" s="124"/>
      <c r="AA60" s="122">
        <v>2060.75</v>
      </c>
      <c r="AB60" s="123"/>
      <c r="AC60" s="123"/>
      <c r="AD60" s="123"/>
      <c r="AE60" s="123"/>
      <c r="AF60" s="124"/>
      <c r="AG60" s="122">
        <v>2003.71</v>
      </c>
      <c r="AH60" s="123"/>
      <c r="AI60" s="123"/>
      <c r="AJ60" s="123"/>
      <c r="AK60" s="123"/>
      <c r="AL60" s="124"/>
      <c r="AM60" s="122">
        <v>1951.95</v>
      </c>
      <c r="AN60" s="123"/>
      <c r="AO60" s="123"/>
      <c r="AP60" s="123"/>
      <c r="AQ60" s="123"/>
      <c r="AR60" s="124"/>
      <c r="AS60" s="122">
        <v>1663.6</v>
      </c>
      <c r="AT60" s="123"/>
      <c r="AU60" s="123"/>
      <c r="AV60" s="123"/>
      <c r="AW60" s="123"/>
      <c r="AX60" s="124"/>
      <c r="AY60" s="122">
        <v>1663.86</v>
      </c>
      <c r="AZ60" s="123"/>
      <c r="BA60" s="123"/>
      <c r="BB60" s="123"/>
      <c r="BC60" s="123"/>
      <c r="BD60" s="123"/>
      <c r="BE60" s="122">
        <v>2052.5500000000002</v>
      </c>
      <c r="BF60" s="123"/>
      <c r="BG60" s="123"/>
      <c r="BH60" s="123"/>
      <c r="BI60" s="123"/>
      <c r="BJ60" s="124"/>
      <c r="BK60" s="122">
        <v>2206.39</v>
      </c>
      <c r="BL60" s="123"/>
      <c r="BM60" s="123"/>
      <c r="BN60" s="123"/>
      <c r="BO60" s="123"/>
      <c r="BP60" s="123"/>
      <c r="BQ60" s="124"/>
      <c r="BR60" s="122">
        <v>2314.61</v>
      </c>
      <c r="BS60" s="123"/>
      <c r="BT60" s="123"/>
      <c r="BU60" s="123"/>
      <c r="BV60" s="123"/>
      <c r="BW60" s="123"/>
      <c r="BX60" s="124"/>
      <c r="BY60" s="122">
        <v>2326.9299999999998</v>
      </c>
      <c r="BZ60" s="123"/>
      <c r="CA60" s="123"/>
      <c r="CB60" s="123"/>
      <c r="CC60" s="123"/>
      <c r="CD60" s="123"/>
      <c r="CE60" s="124"/>
      <c r="CF60" s="122">
        <v>2326.46</v>
      </c>
      <c r="CG60" s="123"/>
      <c r="CH60" s="123"/>
      <c r="CI60" s="123"/>
      <c r="CJ60" s="123"/>
      <c r="CK60" s="123"/>
      <c r="CL60" s="124"/>
      <c r="CM60" s="122">
        <v>2333.02</v>
      </c>
      <c r="CN60" s="123"/>
      <c r="CO60" s="123"/>
      <c r="CP60" s="123"/>
      <c r="CQ60" s="123"/>
      <c r="CR60" s="123"/>
      <c r="CS60" s="124"/>
      <c r="CT60" s="122">
        <v>2356.11</v>
      </c>
      <c r="CU60" s="123"/>
      <c r="CV60" s="123"/>
      <c r="CW60" s="123"/>
      <c r="CX60" s="123"/>
      <c r="CY60" s="123"/>
      <c r="CZ60" s="124"/>
      <c r="DA60" s="122">
        <v>2356.2199999999998</v>
      </c>
      <c r="DB60" s="123"/>
      <c r="DC60" s="123"/>
      <c r="DD60" s="123"/>
      <c r="DE60" s="123"/>
      <c r="DF60" s="123"/>
      <c r="DG60" s="124"/>
      <c r="DH60" s="122">
        <v>2357.62</v>
      </c>
      <c r="DI60" s="123"/>
      <c r="DJ60" s="123"/>
      <c r="DK60" s="123"/>
      <c r="DL60" s="123"/>
      <c r="DM60" s="123"/>
      <c r="DN60" s="124"/>
      <c r="DO60" s="122">
        <v>2364.4</v>
      </c>
      <c r="DP60" s="123"/>
      <c r="DQ60" s="123"/>
      <c r="DR60" s="123"/>
      <c r="DS60" s="123"/>
      <c r="DT60" s="123"/>
      <c r="DU60" s="124"/>
      <c r="DV60" s="122">
        <v>2373.52</v>
      </c>
      <c r="DW60" s="123"/>
      <c r="DX60" s="123"/>
      <c r="DY60" s="123"/>
      <c r="DZ60" s="123"/>
      <c r="EA60" s="123"/>
      <c r="EB60" s="124"/>
      <c r="EC60" s="122">
        <v>2373.62</v>
      </c>
      <c r="ED60" s="123"/>
      <c r="EE60" s="123"/>
      <c r="EF60" s="123"/>
      <c r="EG60" s="123"/>
      <c r="EH60" s="123"/>
      <c r="EI60" s="124"/>
      <c r="EJ60" s="122">
        <v>2397.5300000000002</v>
      </c>
      <c r="EK60" s="123"/>
      <c r="EL60" s="123"/>
      <c r="EM60" s="123"/>
      <c r="EN60" s="123"/>
      <c r="EO60" s="123"/>
      <c r="EP60" s="124"/>
      <c r="EQ60" s="122">
        <v>2479.13</v>
      </c>
      <c r="ER60" s="123"/>
      <c r="ES60" s="123"/>
      <c r="ET60" s="123"/>
      <c r="EU60" s="123"/>
      <c r="EV60" s="123"/>
      <c r="EW60" s="124"/>
      <c r="EX60" s="122">
        <v>2410.16</v>
      </c>
      <c r="EY60" s="123"/>
      <c r="EZ60" s="123"/>
      <c r="FA60" s="123"/>
      <c r="FB60" s="123"/>
      <c r="FC60" s="123"/>
      <c r="FD60" s="124"/>
      <c r="FE60" s="122">
        <v>2223.21</v>
      </c>
      <c r="FF60" s="123"/>
      <c r="FG60" s="123"/>
      <c r="FH60" s="123"/>
      <c r="FI60" s="123"/>
      <c r="FJ60" s="123"/>
      <c r="FK60" s="124"/>
    </row>
    <row r="61" spans="1:167" s="2" customFormat="1" ht="15.75" customHeight="1" x14ac:dyDescent="0.2">
      <c r="A61" s="125" t="s">
        <v>109</v>
      </c>
      <c r="B61" s="125"/>
      <c r="C61" s="125"/>
      <c r="D61" s="125"/>
      <c r="E61" s="125"/>
      <c r="F61" s="125"/>
      <c r="G61" s="125"/>
      <c r="H61" s="126"/>
      <c r="I61" s="122">
        <v>2214.91</v>
      </c>
      <c r="J61" s="123"/>
      <c r="K61" s="123"/>
      <c r="L61" s="123"/>
      <c r="M61" s="123"/>
      <c r="N61" s="124"/>
      <c r="O61" s="122">
        <v>2140</v>
      </c>
      <c r="P61" s="123"/>
      <c r="Q61" s="123"/>
      <c r="R61" s="123"/>
      <c r="S61" s="123"/>
      <c r="T61" s="124"/>
      <c r="U61" s="122">
        <v>2110.16</v>
      </c>
      <c r="V61" s="123"/>
      <c r="W61" s="123"/>
      <c r="X61" s="123"/>
      <c r="Y61" s="123"/>
      <c r="Z61" s="124"/>
      <c r="AA61" s="122">
        <v>2098.88</v>
      </c>
      <c r="AB61" s="123"/>
      <c r="AC61" s="123"/>
      <c r="AD61" s="123"/>
      <c r="AE61" s="123"/>
      <c r="AF61" s="124"/>
      <c r="AG61" s="122">
        <v>2096.96</v>
      </c>
      <c r="AH61" s="123"/>
      <c r="AI61" s="123"/>
      <c r="AJ61" s="123"/>
      <c r="AK61" s="123"/>
      <c r="AL61" s="124"/>
      <c r="AM61" s="122">
        <v>2109.85</v>
      </c>
      <c r="AN61" s="123"/>
      <c r="AO61" s="123"/>
      <c r="AP61" s="123"/>
      <c r="AQ61" s="123"/>
      <c r="AR61" s="124"/>
      <c r="AS61" s="122">
        <v>1996.27</v>
      </c>
      <c r="AT61" s="123"/>
      <c r="AU61" s="123"/>
      <c r="AV61" s="123"/>
      <c r="AW61" s="123"/>
      <c r="AX61" s="124"/>
      <c r="AY61" s="122">
        <v>2207.2800000000002</v>
      </c>
      <c r="AZ61" s="123"/>
      <c r="BA61" s="123"/>
      <c r="BB61" s="123"/>
      <c r="BC61" s="123"/>
      <c r="BD61" s="123"/>
      <c r="BE61" s="122">
        <v>2488.3200000000002</v>
      </c>
      <c r="BF61" s="123"/>
      <c r="BG61" s="123"/>
      <c r="BH61" s="123"/>
      <c r="BI61" s="123"/>
      <c r="BJ61" s="124"/>
      <c r="BK61" s="122">
        <v>2581.2199999999998</v>
      </c>
      <c r="BL61" s="123"/>
      <c r="BM61" s="123"/>
      <c r="BN61" s="123"/>
      <c r="BO61" s="123"/>
      <c r="BP61" s="123"/>
      <c r="BQ61" s="124"/>
      <c r="BR61" s="122">
        <v>2642.96</v>
      </c>
      <c r="BS61" s="123"/>
      <c r="BT61" s="123"/>
      <c r="BU61" s="123"/>
      <c r="BV61" s="123"/>
      <c r="BW61" s="123"/>
      <c r="BX61" s="124"/>
      <c r="BY61" s="122">
        <v>2622.54</v>
      </c>
      <c r="BZ61" s="123"/>
      <c r="CA61" s="123"/>
      <c r="CB61" s="123"/>
      <c r="CC61" s="123"/>
      <c r="CD61" s="123"/>
      <c r="CE61" s="124"/>
      <c r="CF61" s="122">
        <v>2596.0100000000002</v>
      </c>
      <c r="CG61" s="123"/>
      <c r="CH61" s="123"/>
      <c r="CI61" s="123"/>
      <c r="CJ61" s="123"/>
      <c r="CK61" s="123"/>
      <c r="CL61" s="124"/>
      <c r="CM61" s="122">
        <v>2625.39</v>
      </c>
      <c r="CN61" s="123"/>
      <c r="CO61" s="123"/>
      <c r="CP61" s="123"/>
      <c r="CQ61" s="123"/>
      <c r="CR61" s="123"/>
      <c r="CS61" s="124"/>
      <c r="CT61" s="122">
        <v>2632.42</v>
      </c>
      <c r="CU61" s="123"/>
      <c r="CV61" s="123"/>
      <c r="CW61" s="123"/>
      <c r="CX61" s="123"/>
      <c r="CY61" s="123"/>
      <c r="CZ61" s="124"/>
      <c r="DA61" s="122">
        <v>2618.2600000000002</v>
      </c>
      <c r="DB61" s="123"/>
      <c r="DC61" s="123"/>
      <c r="DD61" s="123"/>
      <c r="DE61" s="123"/>
      <c r="DF61" s="123"/>
      <c r="DG61" s="124"/>
      <c r="DH61" s="122">
        <v>2611.14</v>
      </c>
      <c r="DI61" s="123"/>
      <c r="DJ61" s="123"/>
      <c r="DK61" s="123"/>
      <c r="DL61" s="123"/>
      <c r="DM61" s="123"/>
      <c r="DN61" s="124"/>
      <c r="DO61" s="122">
        <v>2556.87</v>
      </c>
      <c r="DP61" s="123"/>
      <c r="DQ61" s="123"/>
      <c r="DR61" s="123"/>
      <c r="DS61" s="123"/>
      <c r="DT61" s="123"/>
      <c r="DU61" s="124"/>
      <c r="DV61" s="122">
        <v>2537.7399999999998</v>
      </c>
      <c r="DW61" s="123"/>
      <c r="DX61" s="123"/>
      <c r="DY61" s="123"/>
      <c r="DZ61" s="123"/>
      <c r="EA61" s="123"/>
      <c r="EB61" s="124"/>
      <c r="EC61" s="122">
        <v>2527.86</v>
      </c>
      <c r="ED61" s="123"/>
      <c r="EE61" s="123"/>
      <c r="EF61" s="123"/>
      <c r="EG61" s="123"/>
      <c r="EH61" s="123"/>
      <c r="EI61" s="124"/>
      <c r="EJ61" s="122">
        <v>2538.42</v>
      </c>
      <c r="EK61" s="123"/>
      <c r="EL61" s="123"/>
      <c r="EM61" s="123"/>
      <c r="EN61" s="123"/>
      <c r="EO61" s="123"/>
      <c r="EP61" s="124"/>
      <c r="EQ61" s="122">
        <v>2586.7800000000002</v>
      </c>
      <c r="ER61" s="123"/>
      <c r="ES61" s="123"/>
      <c r="ET61" s="123"/>
      <c r="EU61" s="123"/>
      <c r="EV61" s="123"/>
      <c r="EW61" s="124"/>
      <c r="EX61" s="122">
        <v>2484.67</v>
      </c>
      <c r="EY61" s="123"/>
      <c r="EZ61" s="123"/>
      <c r="FA61" s="123"/>
      <c r="FB61" s="123"/>
      <c r="FC61" s="123"/>
      <c r="FD61" s="124"/>
      <c r="FE61" s="122">
        <v>2317.91</v>
      </c>
      <c r="FF61" s="123"/>
      <c r="FG61" s="123"/>
      <c r="FH61" s="123"/>
      <c r="FI61" s="123"/>
      <c r="FJ61" s="123"/>
      <c r="FK61" s="124"/>
    </row>
    <row r="62" spans="1:167" s="2" customFormat="1" ht="15.75" customHeight="1" x14ac:dyDescent="0.2">
      <c r="A62" s="125" t="s">
        <v>110</v>
      </c>
      <c r="B62" s="125"/>
      <c r="C62" s="125"/>
      <c r="D62" s="125"/>
      <c r="E62" s="125"/>
      <c r="F62" s="125"/>
      <c r="G62" s="125"/>
      <c r="H62" s="126"/>
      <c r="I62" s="122">
        <v>2166.71</v>
      </c>
      <c r="J62" s="123"/>
      <c r="K62" s="123"/>
      <c r="L62" s="123"/>
      <c r="M62" s="123"/>
      <c r="N62" s="124"/>
      <c r="O62" s="122">
        <v>2103.71</v>
      </c>
      <c r="P62" s="123"/>
      <c r="Q62" s="123"/>
      <c r="R62" s="123"/>
      <c r="S62" s="123"/>
      <c r="T62" s="124"/>
      <c r="U62" s="122">
        <v>2006.06</v>
      </c>
      <c r="V62" s="123"/>
      <c r="W62" s="123"/>
      <c r="X62" s="123"/>
      <c r="Y62" s="123"/>
      <c r="Z62" s="124"/>
      <c r="AA62" s="122">
        <v>1953.63</v>
      </c>
      <c r="AB62" s="123"/>
      <c r="AC62" s="123"/>
      <c r="AD62" s="123"/>
      <c r="AE62" s="123"/>
      <c r="AF62" s="124"/>
      <c r="AG62" s="122">
        <v>1990.51</v>
      </c>
      <c r="AH62" s="123"/>
      <c r="AI62" s="123"/>
      <c r="AJ62" s="123"/>
      <c r="AK62" s="123"/>
      <c r="AL62" s="124"/>
      <c r="AM62" s="122">
        <v>2089.77</v>
      </c>
      <c r="AN62" s="123"/>
      <c r="AO62" s="123"/>
      <c r="AP62" s="123"/>
      <c r="AQ62" s="123"/>
      <c r="AR62" s="124"/>
      <c r="AS62" s="122">
        <v>2082.88</v>
      </c>
      <c r="AT62" s="123"/>
      <c r="AU62" s="123"/>
      <c r="AV62" s="123"/>
      <c r="AW62" s="123"/>
      <c r="AX62" s="124"/>
      <c r="AY62" s="122">
        <v>2167.71</v>
      </c>
      <c r="AZ62" s="123"/>
      <c r="BA62" s="123"/>
      <c r="BB62" s="123"/>
      <c r="BC62" s="123"/>
      <c r="BD62" s="123"/>
      <c r="BE62" s="122">
        <v>2446.67</v>
      </c>
      <c r="BF62" s="123"/>
      <c r="BG62" s="123"/>
      <c r="BH62" s="123"/>
      <c r="BI62" s="123"/>
      <c r="BJ62" s="124"/>
      <c r="BK62" s="122">
        <v>2510.9899999999998</v>
      </c>
      <c r="BL62" s="123"/>
      <c r="BM62" s="123"/>
      <c r="BN62" s="123"/>
      <c r="BO62" s="123"/>
      <c r="BP62" s="123"/>
      <c r="BQ62" s="124"/>
      <c r="BR62" s="122">
        <v>2549.88</v>
      </c>
      <c r="BS62" s="123"/>
      <c r="BT62" s="123"/>
      <c r="BU62" s="123"/>
      <c r="BV62" s="123"/>
      <c r="BW62" s="123"/>
      <c r="BX62" s="124"/>
      <c r="BY62" s="122">
        <v>2547.8000000000002</v>
      </c>
      <c r="BZ62" s="123"/>
      <c r="CA62" s="123"/>
      <c r="CB62" s="123"/>
      <c r="CC62" s="123"/>
      <c r="CD62" s="123"/>
      <c r="CE62" s="124"/>
      <c r="CF62" s="122">
        <v>2525.91</v>
      </c>
      <c r="CG62" s="123"/>
      <c r="CH62" s="123"/>
      <c r="CI62" s="123"/>
      <c r="CJ62" s="123"/>
      <c r="CK62" s="123"/>
      <c r="CL62" s="124"/>
      <c r="CM62" s="122">
        <v>2546.9499999999998</v>
      </c>
      <c r="CN62" s="123"/>
      <c r="CO62" s="123"/>
      <c r="CP62" s="123"/>
      <c r="CQ62" s="123"/>
      <c r="CR62" s="123"/>
      <c r="CS62" s="124"/>
      <c r="CT62" s="122">
        <v>2575.86</v>
      </c>
      <c r="CU62" s="123"/>
      <c r="CV62" s="123"/>
      <c r="CW62" s="123"/>
      <c r="CX62" s="123"/>
      <c r="CY62" s="123"/>
      <c r="CZ62" s="124"/>
      <c r="DA62" s="122">
        <v>2559.31</v>
      </c>
      <c r="DB62" s="123"/>
      <c r="DC62" s="123"/>
      <c r="DD62" s="123"/>
      <c r="DE62" s="123"/>
      <c r="DF62" s="123"/>
      <c r="DG62" s="124"/>
      <c r="DH62" s="122">
        <v>2552.35</v>
      </c>
      <c r="DI62" s="123"/>
      <c r="DJ62" s="123"/>
      <c r="DK62" s="123"/>
      <c r="DL62" s="123"/>
      <c r="DM62" s="123"/>
      <c r="DN62" s="124"/>
      <c r="DO62" s="122">
        <v>2530.73</v>
      </c>
      <c r="DP62" s="123"/>
      <c r="DQ62" s="123"/>
      <c r="DR62" s="123"/>
      <c r="DS62" s="123"/>
      <c r="DT62" s="123"/>
      <c r="DU62" s="124"/>
      <c r="DV62" s="122">
        <v>2508.9499999999998</v>
      </c>
      <c r="DW62" s="123"/>
      <c r="DX62" s="123"/>
      <c r="DY62" s="123"/>
      <c r="DZ62" s="123"/>
      <c r="EA62" s="123"/>
      <c r="EB62" s="124"/>
      <c r="EC62" s="122">
        <v>2504.14</v>
      </c>
      <c r="ED62" s="123"/>
      <c r="EE62" s="123"/>
      <c r="EF62" s="123"/>
      <c r="EG62" s="123"/>
      <c r="EH62" s="123"/>
      <c r="EI62" s="124"/>
      <c r="EJ62" s="122">
        <v>2518.5</v>
      </c>
      <c r="EK62" s="123"/>
      <c r="EL62" s="123"/>
      <c r="EM62" s="123"/>
      <c r="EN62" s="123"/>
      <c r="EO62" s="123"/>
      <c r="EP62" s="124"/>
      <c r="EQ62" s="122">
        <v>2578.86</v>
      </c>
      <c r="ER62" s="123"/>
      <c r="ES62" s="123"/>
      <c r="ET62" s="123"/>
      <c r="EU62" s="123"/>
      <c r="EV62" s="123"/>
      <c r="EW62" s="124"/>
      <c r="EX62" s="122">
        <v>2517.5500000000002</v>
      </c>
      <c r="EY62" s="123"/>
      <c r="EZ62" s="123"/>
      <c r="FA62" s="123"/>
      <c r="FB62" s="123"/>
      <c r="FC62" s="123"/>
      <c r="FD62" s="124"/>
      <c r="FE62" s="122">
        <v>2314.8200000000002</v>
      </c>
      <c r="FF62" s="123"/>
      <c r="FG62" s="123"/>
      <c r="FH62" s="123"/>
      <c r="FI62" s="123"/>
      <c r="FJ62" s="123"/>
      <c r="FK62" s="124"/>
    </row>
    <row r="63" spans="1:167" s="2" customFormat="1" ht="15.75" customHeight="1" x14ac:dyDescent="0.2">
      <c r="A63" s="125" t="s">
        <v>111</v>
      </c>
      <c r="B63" s="125"/>
      <c r="C63" s="125"/>
      <c r="D63" s="125"/>
      <c r="E63" s="125"/>
      <c r="F63" s="125"/>
      <c r="G63" s="125"/>
      <c r="H63" s="126"/>
      <c r="I63" s="122">
        <v>2163.1799999999998</v>
      </c>
      <c r="J63" s="123"/>
      <c r="K63" s="123"/>
      <c r="L63" s="123"/>
      <c r="M63" s="123"/>
      <c r="N63" s="124"/>
      <c r="O63" s="122">
        <v>2034.13</v>
      </c>
      <c r="P63" s="123"/>
      <c r="Q63" s="123"/>
      <c r="R63" s="123"/>
      <c r="S63" s="123"/>
      <c r="T63" s="124"/>
      <c r="U63" s="122">
        <v>1946.79</v>
      </c>
      <c r="V63" s="123"/>
      <c r="W63" s="123"/>
      <c r="X63" s="123"/>
      <c r="Y63" s="123"/>
      <c r="Z63" s="124"/>
      <c r="AA63" s="122">
        <v>1903.93</v>
      </c>
      <c r="AB63" s="123"/>
      <c r="AC63" s="123"/>
      <c r="AD63" s="123"/>
      <c r="AE63" s="123"/>
      <c r="AF63" s="124"/>
      <c r="AG63" s="122">
        <v>1918.06</v>
      </c>
      <c r="AH63" s="123"/>
      <c r="AI63" s="123"/>
      <c r="AJ63" s="123"/>
      <c r="AK63" s="123"/>
      <c r="AL63" s="124"/>
      <c r="AM63" s="122">
        <v>2047.54</v>
      </c>
      <c r="AN63" s="123"/>
      <c r="AO63" s="123"/>
      <c r="AP63" s="123"/>
      <c r="AQ63" s="123"/>
      <c r="AR63" s="124"/>
      <c r="AS63" s="122">
        <v>2039.15</v>
      </c>
      <c r="AT63" s="123"/>
      <c r="AU63" s="123"/>
      <c r="AV63" s="123"/>
      <c r="AW63" s="123"/>
      <c r="AX63" s="124"/>
      <c r="AY63" s="122">
        <v>2146.7800000000002</v>
      </c>
      <c r="AZ63" s="123"/>
      <c r="BA63" s="123"/>
      <c r="BB63" s="123"/>
      <c r="BC63" s="123"/>
      <c r="BD63" s="123"/>
      <c r="BE63" s="122">
        <v>2280.13</v>
      </c>
      <c r="BF63" s="123"/>
      <c r="BG63" s="123"/>
      <c r="BH63" s="123"/>
      <c r="BI63" s="123"/>
      <c r="BJ63" s="124"/>
      <c r="BK63" s="122">
        <v>2374.61</v>
      </c>
      <c r="BL63" s="123"/>
      <c r="BM63" s="123"/>
      <c r="BN63" s="123"/>
      <c r="BO63" s="123"/>
      <c r="BP63" s="123"/>
      <c r="BQ63" s="124"/>
      <c r="BR63" s="122">
        <v>2450.4699999999998</v>
      </c>
      <c r="BS63" s="123"/>
      <c r="BT63" s="123"/>
      <c r="BU63" s="123"/>
      <c r="BV63" s="123"/>
      <c r="BW63" s="123"/>
      <c r="BX63" s="124"/>
      <c r="BY63" s="122">
        <v>2448.9899999999998</v>
      </c>
      <c r="BZ63" s="123"/>
      <c r="CA63" s="123"/>
      <c r="CB63" s="123"/>
      <c r="CC63" s="123"/>
      <c r="CD63" s="123"/>
      <c r="CE63" s="124"/>
      <c r="CF63" s="122">
        <v>2429.7399999999998</v>
      </c>
      <c r="CG63" s="123"/>
      <c r="CH63" s="123"/>
      <c r="CI63" s="123"/>
      <c r="CJ63" s="123"/>
      <c r="CK63" s="123"/>
      <c r="CL63" s="124"/>
      <c r="CM63" s="122">
        <v>2450.0300000000002</v>
      </c>
      <c r="CN63" s="123"/>
      <c r="CO63" s="123"/>
      <c r="CP63" s="123"/>
      <c r="CQ63" s="123"/>
      <c r="CR63" s="123"/>
      <c r="CS63" s="124"/>
      <c r="CT63" s="122">
        <v>2454.5500000000002</v>
      </c>
      <c r="CU63" s="123"/>
      <c r="CV63" s="123"/>
      <c r="CW63" s="123"/>
      <c r="CX63" s="123"/>
      <c r="CY63" s="123"/>
      <c r="CZ63" s="124"/>
      <c r="DA63" s="122">
        <v>2450</v>
      </c>
      <c r="DB63" s="123"/>
      <c r="DC63" s="123"/>
      <c r="DD63" s="123"/>
      <c r="DE63" s="123"/>
      <c r="DF63" s="123"/>
      <c r="DG63" s="124"/>
      <c r="DH63" s="122">
        <v>2493.4899999999998</v>
      </c>
      <c r="DI63" s="123"/>
      <c r="DJ63" s="123"/>
      <c r="DK63" s="123"/>
      <c r="DL63" s="123"/>
      <c r="DM63" s="123"/>
      <c r="DN63" s="124"/>
      <c r="DO63" s="122">
        <v>2457.9299999999998</v>
      </c>
      <c r="DP63" s="123"/>
      <c r="DQ63" s="123"/>
      <c r="DR63" s="123"/>
      <c r="DS63" s="123"/>
      <c r="DT63" s="123"/>
      <c r="DU63" s="124"/>
      <c r="DV63" s="122">
        <v>2443.94</v>
      </c>
      <c r="DW63" s="123"/>
      <c r="DX63" s="123"/>
      <c r="DY63" s="123"/>
      <c r="DZ63" s="123"/>
      <c r="EA63" s="123"/>
      <c r="EB63" s="124"/>
      <c r="EC63" s="122">
        <v>2370.2800000000002</v>
      </c>
      <c r="ED63" s="123"/>
      <c r="EE63" s="123"/>
      <c r="EF63" s="123"/>
      <c r="EG63" s="123"/>
      <c r="EH63" s="123"/>
      <c r="EI63" s="124"/>
      <c r="EJ63" s="122">
        <v>2386.69</v>
      </c>
      <c r="EK63" s="123"/>
      <c r="EL63" s="123"/>
      <c r="EM63" s="123"/>
      <c r="EN63" s="123"/>
      <c r="EO63" s="123"/>
      <c r="EP63" s="124"/>
      <c r="EQ63" s="122">
        <v>2518.42</v>
      </c>
      <c r="ER63" s="123"/>
      <c r="ES63" s="123"/>
      <c r="ET63" s="123"/>
      <c r="EU63" s="123"/>
      <c r="EV63" s="123"/>
      <c r="EW63" s="124"/>
      <c r="EX63" s="122">
        <v>2435.04</v>
      </c>
      <c r="EY63" s="123"/>
      <c r="EZ63" s="123"/>
      <c r="FA63" s="123"/>
      <c r="FB63" s="123"/>
      <c r="FC63" s="123"/>
      <c r="FD63" s="124"/>
      <c r="FE63" s="122">
        <v>2204.6</v>
      </c>
      <c r="FF63" s="123"/>
      <c r="FG63" s="123"/>
      <c r="FH63" s="123"/>
      <c r="FI63" s="123"/>
      <c r="FJ63" s="123"/>
      <c r="FK63" s="124"/>
    </row>
    <row r="64" spans="1:167" s="2" customFormat="1" ht="15.75" customHeight="1" x14ac:dyDescent="0.2">
      <c r="A64" s="125" t="s">
        <v>112</v>
      </c>
      <c r="B64" s="125"/>
      <c r="C64" s="125"/>
      <c r="D64" s="125"/>
      <c r="E64" s="125"/>
      <c r="F64" s="125"/>
      <c r="G64" s="125"/>
      <c r="H64" s="126"/>
      <c r="I64" s="122">
        <v>2131.33</v>
      </c>
      <c r="J64" s="123"/>
      <c r="K64" s="123"/>
      <c r="L64" s="123"/>
      <c r="M64" s="123"/>
      <c r="N64" s="124"/>
      <c r="O64" s="122">
        <v>2059.73</v>
      </c>
      <c r="P64" s="123"/>
      <c r="Q64" s="123"/>
      <c r="R64" s="123"/>
      <c r="S64" s="123"/>
      <c r="T64" s="124"/>
      <c r="U64" s="122">
        <v>2020.14</v>
      </c>
      <c r="V64" s="123"/>
      <c r="W64" s="123"/>
      <c r="X64" s="123"/>
      <c r="Y64" s="123"/>
      <c r="Z64" s="124"/>
      <c r="AA64" s="122">
        <v>1923.06</v>
      </c>
      <c r="AB64" s="123"/>
      <c r="AC64" s="123"/>
      <c r="AD64" s="123"/>
      <c r="AE64" s="123"/>
      <c r="AF64" s="124"/>
      <c r="AG64" s="122">
        <v>1992.66</v>
      </c>
      <c r="AH64" s="123"/>
      <c r="AI64" s="123"/>
      <c r="AJ64" s="123"/>
      <c r="AK64" s="123"/>
      <c r="AL64" s="124"/>
      <c r="AM64" s="122">
        <v>2036.31</v>
      </c>
      <c r="AN64" s="123"/>
      <c r="AO64" s="123"/>
      <c r="AP64" s="123"/>
      <c r="AQ64" s="123"/>
      <c r="AR64" s="124"/>
      <c r="AS64" s="122">
        <v>2058.61</v>
      </c>
      <c r="AT64" s="123"/>
      <c r="AU64" s="123"/>
      <c r="AV64" s="123"/>
      <c r="AW64" s="123"/>
      <c r="AX64" s="124"/>
      <c r="AY64" s="122">
        <v>2204.71</v>
      </c>
      <c r="AZ64" s="123"/>
      <c r="BA64" s="123"/>
      <c r="BB64" s="123"/>
      <c r="BC64" s="123"/>
      <c r="BD64" s="123"/>
      <c r="BE64" s="122">
        <v>2350.0700000000002</v>
      </c>
      <c r="BF64" s="123"/>
      <c r="BG64" s="123"/>
      <c r="BH64" s="123"/>
      <c r="BI64" s="123"/>
      <c r="BJ64" s="124"/>
      <c r="BK64" s="122">
        <v>2418.3000000000002</v>
      </c>
      <c r="BL64" s="123"/>
      <c r="BM64" s="123"/>
      <c r="BN64" s="123"/>
      <c r="BO64" s="123"/>
      <c r="BP64" s="123"/>
      <c r="BQ64" s="124"/>
      <c r="BR64" s="122">
        <v>2472.12</v>
      </c>
      <c r="BS64" s="123"/>
      <c r="BT64" s="123"/>
      <c r="BU64" s="123"/>
      <c r="BV64" s="123"/>
      <c r="BW64" s="123"/>
      <c r="BX64" s="124"/>
      <c r="BY64" s="122">
        <v>2457.9699999999998</v>
      </c>
      <c r="BZ64" s="123"/>
      <c r="CA64" s="123"/>
      <c r="CB64" s="123"/>
      <c r="CC64" s="123"/>
      <c r="CD64" s="123"/>
      <c r="CE64" s="124"/>
      <c r="CF64" s="122">
        <v>2436.23</v>
      </c>
      <c r="CG64" s="123"/>
      <c r="CH64" s="123"/>
      <c r="CI64" s="123"/>
      <c r="CJ64" s="123"/>
      <c r="CK64" s="123"/>
      <c r="CL64" s="124"/>
      <c r="CM64" s="122">
        <v>2448.4299999999998</v>
      </c>
      <c r="CN64" s="123"/>
      <c r="CO64" s="123"/>
      <c r="CP64" s="123"/>
      <c r="CQ64" s="123"/>
      <c r="CR64" s="123"/>
      <c r="CS64" s="124"/>
      <c r="CT64" s="122">
        <v>2471.69</v>
      </c>
      <c r="CU64" s="123"/>
      <c r="CV64" s="123"/>
      <c r="CW64" s="123"/>
      <c r="CX64" s="123"/>
      <c r="CY64" s="123"/>
      <c r="CZ64" s="124"/>
      <c r="DA64" s="122">
        <v>2433.8200000000002</v>
      </c>
      <c r="DB64" s="123"/>
      <c r="DC64" s="123"/>
      <c r="DD64" s="123"/>
      <c r="DE64" s="123"/>
      <c r="DF64" s="123"/>
      <c r="DG64" s="124"/>
      <c r="DH64" s="122">
        <v>2486.63</v>
      </c>
      <c r="DI64" s="123"/>
      <c r="DJ64" s="123"/>
      <c r="DK64" s="123"/>
      <c r="DL64" s="123"/>
      <c r="DM64" s="123"/>
      <c r="DN64" s="124"/>
      <c r="DO64" s="122">
        <v>2487.8000000000002</v>
      </c>
      <c r="DP64" s="123"/>
      <c r="DQ64" s="123"/>
      <c r="DR64" s="123"/>
      <c r="DS64" s="123"/>
      <c r="DT64" s="123"/>
      <c r="DU64" s="124"/>
      <c r="DV64" s="122">
        <v>2482.13</v>
      </c>
      <c r="DW64" s="123"/>
      <c r="DX64" s="123"/>
      <c r="DY64" s="123"/>
      <c r="DZ64" s="123"/>
      <c r="EA64" s="123"/>
      <c r="EB64" s="124"/>
      <c r="EC64" s="122">
        <v>2386.58</v>
      </c>
      <c r="ED64" s="123"/>
      <c r="EE64" s="123"/>
      <c r="EF64" s="123"/>
      <c r="EG64" s="123"/>
      <c r="EH64" s="123"/>
      <c r="EI64" s="124"/>
      <c r="EJ64" s="122">
        <v>2411.8000000000002</v>
      </c>
      <c r="EK64" s="123"/>
      <c r="EL64" s="123"/>
      <c r="EM64" s="123"/>
      <c r="EN64" s="123"/>
      <c r="EO64" s="123"/>
      <c r="EP64" s="124"/>
      <c r="EQ64" s="122">
        <v>2562.64</v>
      </c>
      <c r="ER64" s="123"/>
      <c r="ES64" s="123"/>
      <c r="ET64" s="123"/>
      <c r="EU64" s="123"/>
      <c r="EV64" s="123"/>
      <c r="EW64" s="124"/>
      <c r="EX64" s="122">
        <v>2504.65</v>
      </c>
      <c r="EY64" s="123"/>
      <c r="EZ64" s="123"/>
      <c r="FA64" s="123"/>
      <c r="FB64" s="123"/>
      <c r="FC64" s="123"/>
      <c r="FD64" s="124"/>
      <c r="FE64" s="122">
        <v>2284.88</v>
      </c>
      <c r="FF64" s="123"/>
      <c r="FG64" s="123"/>
      <c r="FH64" s="123"/>
      <c r="FI64" s="123"/>
      <c r="FJ64" s="123"/>
      <c r="FK64" s="124"/>
    </row>
    <row r="65" spans="1:167" s="2" customFormat="1" ht="15.75" customHeight="1" x14ac:dyDescent="0.2">
      <c r="A65" s="125" t="s">
        <v>314</v>
      </c>
      <c r="B65" s="125"/>
      <c r="C65" s="125"/>
      <c r="D65" s="125"/>
      <c r="E65" s="125"/>
      <c r="F65" s="125"/>
      <c r="G65" s="125"/>
      <c r="H65" s="126"/>
      <c r="I65" s="122">
        <v>2182.12</v>
      </c>
      <c r="J65" s="123"/>
      <c r="K65" s="123"/>
      <c r="L65" s="123"/>
      <c r="M65" s="123"/>
      <c r="N65" s="124"/>
      <c r="O65" s="122">
        <v>2120.67</v>
      </c>
      <c r="P65" s="123"/>
      <c r="Q65" s="123"/>
      <c r="R65" s="123"/>
      <c r="S65" s="123"/>
      <c r="T65" s="124"/>
      <c r="U65" s="122">
        <v>2049.2600000000002</v>
      </c>
      <c r="V65" s="123"/>
      <c r="W65" s="123"/>
      <c r="X65" s="123"/>
      <c r="Y65" s="123"/>
      <c r="Z65" s="124"/>
      <c r="AA65" s="122">
        <v>1987.14</v>
      </c>
      <c r="AB65" s="123"/>
      <c r="AC65" s="123"/>
      <c r="AD65" s="123"/>
      <c r="AE65" s="123"/>
      <c r="AF65" s="124"/>
      <c r="AG65" s="122">
        <v>2010.16</v>
      </c>
      <c r="AH65" s="123"/>
      <c r="AI65" s="123"/>
      <c r="AJ65" s="123"/>
      <c r="AK65" s="123"/>
      <c r="AL65" s="124"/>
      <c r="AM65" s="122">
        <v>2029.71</v>
      </c>
      <c r="AN65" s="123"/>
      <c r="AO65" s="123"/>
      <c r="AP65" s="123"/>
      <c r="AQ65" s="123"/>
      <c r="AR65" s="124"/>
      <c r="AS65" s="122">
        <v>2059.12</v>
      </c>
      <c r="AT65" s="123"/>
      <c r="AU65" s="123"/>
      <c r="AV65" s="123"/>
      <c r="AW65" s="123"/>
      <c r="AX65" s="124"/>
      <c r="AY65" s="122">
        <v>2212.71</v>
      </c>
      <c r="AZ65" s="123"/>
      <c r="BA65" s="123"/>
      <c r="BB65" s="123"/>
      <c r="BC65" s="123"/>
      <c r="BD65" s="123"/>
      <c r="BE65" s="122">
        <v>2307.42</v>
      </c>
      <c r="BF65" s="123"/>
      <c r="BG65" s="123"/>
      <c r="BH65" s="123"/>
      <c r="BI65" s="123"/>
      <c r="BJ65" s="124"/>
      <c r="BK65" s="122">
        <v>2398.21</v>
      </c>
      <c r="BL65" s="123"/>
      <c r="BM65" s="123"/>
      <c r="BN65" s="123"/>
      <c r="BO65" s="123"/>
      <c r="BP65" s="123"/>
      <c r="BQ65" s="124"/>
      <c r="BR65" s="122">
        <v>2439.5100000000002</v>
      </c>
      <c r="BS65" s="123"/>
      <c r="BT65" s="123"/>
      <c r="BU65" s="123"/>
      <c r="BV65" s="123"/>
      <c r="BW65" s="123"/>
      <c r="BX65" s="124"/>
      <c r="BY65" s="122">
        <v>2432.9299999999998</v>
      </c>
      <c r="BZ65" s="123"/>
      <c r="CA65" s="123"/>
      <c r="CB65" s="123"/>
      <c r="CC65" s="123"/>
      <c r="CD65" s="123"/>
      <c r="CE65" s="124"/>
      <c r="CF65" s="122">
        <v>2405.91</v>
      </c>
      <c r="CG65" s="123"/>
      <c r="CH65" s="123"/>
      <c r="CI65" s="123"/>
      <c r="CJ65" s="123"/>
      <c r="CK65" s="123"/>
      <c r="CL65" s="124"/>
      <c r="CM65" s="122">
        <v>2420.5300000000002</v>
      </c>
      <c r="CN65" s="123"/>
      <c r="CO65" s="123"/>
      <c r="CP65" s="123"/>
      <c r="CQ65" s="123"/>
      <c r="CR65" s="123"/>
      <c r="CS65" s="124"/>
      <c r="CT65" s="122">
        <v>2423.17</v>
      </c>
      <c r="CU65" s="123"/>
      <c r="CV65" s="123"/>
      <c r="CW65" s="123"/>
      <c r="CX65" s="123"/>
      <c r="CY65" s="123"/>
      <c r="CZ65" s="124"/>
      <c r="DA65" s="122">
        <v>2404.06</v>
      </c>
      <c r="DB65" s="123"/>
      <c r="DC65" s="123"/>
      <c r="DD65" s="123"/>
      <c r="DE65" s="123"/>
      <c r="DF65" s="123"/>
      <c r="DG65" s="124"/>
      <c r="DH65" s="122">
        <v>2435.52</v>
      </c>
      <c r="DI65" s="123"/>
      <c r="DJ65" s="123"/>
      <c r="DK65" s="123"/>
      <c r="DL65" s="123"/>
      <c r="DM65" s="123"/>
      <c r="DN65" s="124"/>
      <c r="DO65" s="122">
        <v>2412.19</v>
      </c>
      <c r="DP65" s="123"/>
      <c r="DQ65" s="123"/>
      <c r="DR65" s="123"/>
      <c r="DS65" s="123"/>
      <c r="DT65" s="123"/>
      <c r="DU65" s="124"/>
      <c r="DV65" s="122">
        <v>2403.6</v>
      </c>
      <c r="DW65" s="123"/>
      <c r="DX65" s="123"/>
      <c r="DY65" s="123"/>
      <c r="DZ65" s="123"/>
      <c r="EA65" s="123"/>
      <c r="EB65" s="124"/>
      <c r="EC65" s="122">
        <v>2362.9</v>
      </c>
      <c r="ED65" s="123"/>
      <c r="EE65" s="123"/>
      <c r="EF65" s="123"/>
      <c r="EG65" s="123"/>
      <c r="EH65" s="123"/>
      <c r="EI65" s="124"/>
      <c r="EJ65" s="122">
        <v>2379.5700000000002</v>
      </c>
      <c r="EK65" s="123"/>
      <c r="EL65" s="123"/>
      <c r="EM65" s="123"/>
      <c r="EN65" s="123"/>
      <c r="EO65" s="123"/>
      <c r="EP65" s="124"/>
      <c r="EQ65" s="122">
        <v>2541.0500000000002</v>
      </c>
      <c r="ER65" s="123"/>
      <c r="ES65" s="123"/>
      <c r="ET65" s="123"/>
      <c r="EU65" s="123"/>
      <c r="EV65" s="123"/>
      <c r="EW65" s="124"/>
      <c r="EX65" s="122">
        <v>2543.64</v>
      </c>
      <c r="EY65" s="123"/>
      <c r="EZ65" s="123"/>
      <c r="FA65" s="123"/>
      <c r="FB65" s="123"/>
      <c r="FC65" s="123"/>
      <c r="FD65" s="124"/>
      <c r="FE65" s="122">
        <v>2371.73</v>
      </c>
      <c r="FF65" s="123"/>
      <c r="FG65" s="123"/>
      <c r="FH65" s="123"/>
      <c r="FI65" s="123"/>
      <c r="FJ65" s="123"/>
      <c r="FK65" s="124"/>
    </row>
    <row r="66" spans="1:167" s="2" customFormat="1" ht="15.75" customHeight="1" x14ac:dyDescent="0.2">
      <c r="A66" s="125" t="s">
        <v>315</v>
      </c>
      <c r="B66" s="125"/>
      <c r="C66" s="125"/>
      <c r="D66" s="125"/>
      <c r="E66" s="125"/>
      <c r="F66" s="125"/>
      <c r="G66" s="125"/>
      <c r="H66" s="126"/>
      <c r="I66" s="122">
        <v>2285.0100000000002</v>
      </c>
      <c r="J66" s="123"/>
      <c r="K66" s="123"/>
      <c r="L66" s="123"/>
      <c r="M66" s="123"/>
      <c r="N66" s="124"/>
      <c r="O66" s="122">
        <v>2139.5</v>
      </c>
      <c r="P66" s="123"/>
      <c r="Q66" s="123"/>
      <c r="R66" s="123"/>
      <c r="S66" s="123"/>
      <c r="T66" s="124"/>
      <c r="U66" s="122">
        <v>2127.44</v>
      </c>
      <c r="V66" s="123"/>
      <c r="W66" s="123"/>
      <c r="X66" s="123"/>
      <c r="Y66" s="123"/>
      <c r="Z66" s="124"/>
      <c r="AA66" s="122">
        <v>2127.0300000000002</v>
      </c>
      <c r="AB66" s="123"/>
      <c r="AC66" s="123"/>
      <c r="AD66" s="123"/>
      <c r="AE66" s="123"/>
      <c r="AF66" s="124"/>
      <c r="AG66" s="122">
        <v>2123.96</v>
      </c>
      <c r="AH66" s="123"/>
      <c r="AI66" s="123"/>
      <c r="AJ66" s="123"/>
      <c r="AK66" s="123"/>
      <c r="AL66" s="124"/>
      <c r="AM66" s="122">
        <v>2112.7800000000002</v>
      </c>
      <c r="AN66" s="123"/>
      <c r="AO66" s="123"/>
      <c r="AP66" s="123"/>
      <c r="AQ66" s="123"/>
      <c r="AR66" s="124"/>
      <c r="AS66" s="122">
        <v>2070.73</v>
      </c>
      <c r="AT66" s="123"/>
      <c r="AU66" s="123"/>
      <c r="AV66" s="123"/>
      <c r="AW66" s="123"/>
      <c r="AX66" s="124"/>
      <c r="AY66" s="122">
        <v>2092.89</v>
      </c>
      <c r="AZ66" s="123"/>
      <c r="BA66" s="123"/>
      <c r="BB66" s="123"/>
      <c r="BC66" s="123"/>
      <c r="BD66" s="123"/>
      <c r="BE66" s="122">
        <v>2156.19</v>
      </c>
      <c r="BF66" s="123"/>
      <c r="BG66" s="123"/>
      <c r="BH66" s="123"/>
      <c r="BI66" s="123"/>
      <c r="BJ66" s="124"/>
      <c r="BK66" s="122">
        <v>2401.04</v>
      </c>
      <c r="BL66" s="123"/>
      <c r="BM66" s="123"/>
      <c r="BN66" s="123"/>
      <c r="BO66" s="123"/>
      <c r="BP66" s="123"/>
      <c r="BQ66" s="124"/>
      <c r="BR66" s="122">
        <v>2447.48</v>
      </c>
      <c r="BS66" s="123"/>
      <c r="BT66" s="123"/>
      <c r="BU66" s="123"/>
      <c r="BV66" s="123"/>
      <c r="BW66" s="123"/>
      <c r="BX66" s="124"/>
      <c r="BY66" s="122">
        <v>2470.25</v>
      </c>
      <c r="BZ66" s="123"/>
      <c r="CA66" s="123"/>
      <c r="CB66" s="123"/>
      <c r="CC66" s="123"/>
      <c r="CD66" s="123"/>
      <c r="CE66" s="124"/>
      <c r="CF66" s="122">
        <v>2462.44</v>
      </c>
      <c r="CG66" s="123"/>
      <c r="CH66" s="123"/>
      <c r="CI66" s="123"/>
      <c r="CJ66" s="123"/>
      <c r="CK66" s="123"/>
      <c r="CL66" s="124"/>
      <c r="CM66" s="122">
        <v>2452.61</v>
      </c>
      <c r="CN66" s="123"/>
      <c r="CO66" s="123"/>
      <c r="CP66" s="123"/>
      <c r="CQ66" s="123"/>
      <c r="CR66" s="123"/>
      <c r="CS66" s="124"/>
      <c r="CT66" s="122">
        <v>2484.19</v>
      </c>
      <c r="CU66" s="123"/>
      <c r="CV66" s="123"/>
      <c r="CW66" s="123"/>
      <c r="CX66" s="123"/>
      <c r="CY66" s="123"/>
      <c r="CZ66" s="124"/>
      <c r="DA66" s="122">
        <v>2466.5300000000002</v>
      </c>
      <c r="DB66" s="123"/>
      <c r="DC66" s="123"/>
      <c r="DD66" s="123"/>
      <c r="DE66" s="123"/>
      <c r="DF66" s="123"/>
      <c r="DG66" s="124"/>
      <c r="DH66" s="122">
        <v>2457.1</v>
      </c>
      <c r="DI66" s="123"/>
      <c r="DJ66" s="123"/>
      <c r="DK66" s="123"/>
      <c r="DL66" s="123"/>
      <c r="DM66" s="123"/>
      <c r="DN66" s="124"/>
      <c r="DO66" s="122">
        <v>2434.46</v>
      </c>
      <c r="DP66" s="123"/>
      <c r="DQ66" s="123"/>
      <c r="DR66" s="123"/>
      <c r="DS66" s="123"/>
      <c r="DT66" s="123"/>
      <c r="DU66" s="124"/>
      <c r="DV66" s="122">
        <v>2422.09</v>
      </c>
      <c r="DW66" s="123"/>
      <c r="DX66" s="123"/>
      <c r="DY66" s="123"/>
      <c r="DZ66" s="123"/>
      <c r="EA66" s="123"/>
      <c r="EB66" s="124"/>
      <c r="EC66" s="122">
        <v>2420.17</v>
      </c>
      <c r="ED66" s="123"/>
      <c r="EE66" s="123"/>
      <c r="EF66" s="123"/>
      <c r="EG66" s="123"/>
      <c r="EH66" s="123"/>
      <c r="EI66" s="124"/>
      <c r="EJ66" s="122">
        <v>2450.96</v>
      </c>
      <c r="EK66" s="123"/>
      <c r="EL66" s="123"/>
      <c r="EM66" s="123"/>
      <c r="EN66" s="123"/>
      <c r="EO66" s="123"/>
      <c r="EP66" s="124"/>
      <c r="EQ66" s="122">
        <v>2496.15</v>
      </c>
      <c r="ER66" s="123"/>
      <c r="ES66" s="123"/>
      <c r="ET66" s="123"/>
      <c r="EU66" s="123"/>
      <c r="EV66" s="123"/>
      <c r="EW66" s="124"/>
      <c r="EX66" s="122">
        <v>2435.62</v>
      </c>
      <c r="EY66" s="123"/>
      <c r="EZ66" s="123"/>
      <c r="FA66" s="123"/>
      <c r="FB66" s="123"/>
      <c r="FC66" s="123"/>
      <c r="FD66" s="124"/>
      <c r="FE66" s="122">
        <v>2206.5300000000002</v>
      </c>
      <c r="FF66" s="123"/>
      <c r="FG66" s="123"/>
      <c r="FH66" s="123"/>
      <c r="FI66" s="123"/>
      <c r="FJ66" s="123"/>
      <c r="FK66" s="124"/>
    </row>
    <row r="67" spans="1:167" s="2" customFormat="1" ht="15.75" customHeight="1" x14ac:dyDescent="0.2">
      <c r="A67" s="125" t="s">
        <v>318</v>
      </c>
      <c r="B67" s="125"/>
      <c r="C67" s="125"/>
      <c r="D67" s="125"/>
      <c r="E67" s="125"/>
      <c r="F67" s="125"/>
      <c r="G67" s="125"/>
      <c r="H67" s="126"/>
      <c r="I67" s="122">
        <v>2271.89</v>
      </c>
      <c r="J67" s="123"/>
      <c r="K67" s="123"/>
      <c r="L67" s="123"/>
      <c r="M67" s="123"/>
      <c r="N67" s="124"/>
      <c r="O67" s="122">
        <v>2172.4</v>
      </c>
      <c r="P67" s="123"/>
      <c r="Q67" s="123"/>
      <c r="R67" s="123"/>
      <c r="S67" s="123"/>
      <c r="T67" s="124"/>
      <c r="U67" s="122">
        <v>2172.4</v>
      </c>
      <c r="V67" s="123"/>
      <c r="W67" s="123"/>
      <c r="X67" s="123"/>
      <c r="Y67" s="123"/>
      <c r="Z67" s="124"/>
      <c r="AA67" s="122">
        <v>2095.15</v>
      </c>
      <c r="AB67" s="123"/>
      <c r="AC67" s="123"/>
      <c r="AD67" s="123"/>
      <c r="AE67" s="123"/>
      <c r="AF67" s="124"/>
      <c r="AG67" s="122">
        <v>2074.89</v>
      </c>
      <c r="AH67" s="123"/>
      <c r="AI67" s="123"/>
      <c r="AJ67" s="123"/>
      <c r="AK67" s="123"/>
      <c r="AL67" s="124"/>
      <c r="AM67" s="122">
        <v>1936.37</v>
      </c>
      <c r="AN67" s="123"/>
      <c r="AO67" s="123"/>
      <c r="AP67" s="123"/>
      <c r="AQ67" s="123"/>
      <c r="AR67" s="124"/>
      <c r="AS67" s="122">
        <v>1683.64</v>
      </c>
      <c r="AT67" s="123"/>
      <c r="AU67" s="123"/>
      <c r="AV67" s="123"/>
      <c r="AW67" s="123"/>
      <c r="AX67" s="124"/>
      <c r="AY67" s="122">
        <v>1683.12</v>
      </c>
      <c r="AZ67" s="123"/>
      <c r="BA67" s="123"/>
      <c r="BB67" s="123"/>
      <c r="BC67" s="123"/>
      <c r="BD67" s="123"/>
      <c r="BE67" s="122">
        <v>2147.7199999999998</v>
      </c>
      <c r="BF67" s="123"/>
      <c r="BG67" s="123"/>
      <c r="BH67" s="123"/>
      <c r="BI67" s="123"/>
      <c r="BJ67" s="124"/>
      <c r="BK67" s="122">
        <v>2214.89</v>
      </c>
      <c r="BL67" s="123"/>
      <c r="BM67" s="123"/>
      <c r="BN67" s="123"/>
      <c r="BO67" s="123"/>
      <c r="BP67" s="123"/>
      <c r="BQ67" s="124"/>
      <c r="BR67" s="122">
        <v>2345.04</v>
      </c>
      <c r="BS67" s="123"/>
      <c r="BT67" s="123"/>
      <c r="BU67" s="123"/>
      <c r="BV67" s="123"/>
      <c r="BW67" s="123"/>
      <c r="BX67" s="124"/>
      <c r="BY67" s="122">
        <v>2373.42</v>
      </c>
      <c r="BZ67" s="123"/>
      <c r="CA67" s="123"/>
      <c r="CB67" s="123"/>
      <c r="CC67" s="123"/>
      <c r="CD67" s="123"/>
      <c r="CE67" s="124"/>
      <c r="CF67" s="122">
        <v>2374.9299999999998</v>
      </c>
      <c r="CG67" s="123"/>
      <c r="CH67" s="123"/>
      <c r="CI67" s="123"/>
      <c r="CJ67" s="123"/>
      <c r="CK67" s="123"/>
      <c r="CL67" s="124"/>
      <c r="CM67" s="122">
        <v>2373.48</v>
      </c>
      <c r="CN67" s="123"/>
      <c r="CO67" s="123"/>
      <c r="CP67" s="123"/>
      <c r="CQ67" s="123"/>
      <c r="CR67" s="123"/>
      <c r="CS67" s="124"/>
      <c r="CT67" s="122">
        <v>2395.5100000000002</v>
      </c>
      <c r="CU67" s="123"/>
      <c r="CV67" s="123"/>
      <c r="CW67" s="123"/>
      <c r="CX67" s="123"/>
      <c r="CY67" s="123"/>
      <c r="CZ67" s="124"/>
      <c r="DA67" s="122">
        <v>2391.58</v>
      </c>
      <c r="DB67" s="123"/>
      <c r="DC67" s="123"/>
      <c r="DD67" s="123"/>
      <c r="DE67" s="123"/>
      <c r="DF67" s="123"/>
      <c r="DG67" s="124"/>
      <c r="DH67" s="122">
        <v>2387.09</v>
      </c>
      <c r="DI67" s="123"/>
      <c r="DJ67" s="123"/>
      <c r="DK67" s="123"/>
      <c r="DL67" s="123"/>
      <c r="DM67" s="123"/>
      <c r="DN67" s="124"/>
      <c r="DO67" s="122">
        <v>2384.9499999999998</v>
      </c>
      <c r="DP67" s="123"/>
      <c r="DQ67" s="123"/>
      <c r="DR67" s="123"/>
      <c r="DS67" s="123"/>
      <c r="DT67" s="123"/>
      <c r="DU67" s="124"/>
      <c r="DV67" s="122">
        <v>2383.7800000000002</v>
      </c>
      <c r="DW67" s="123"/>
      <c r="DX67" s="123"/>
      <c r="DY67" s="123"/>
      <c r="DZ67" s="123"/>
      <c r="EA67" s="123"/>
      <c r="EB67" s="124"/>
      <c r="EC67" s="122">
        <v>2403.64</v>
      </c>
      <c r="ED67" s="123"/>
      <c r="EE67" s="123"/>
      <c r="EF67" s="123"/>
      <c r="EG67" s="123"/>
      <c r="EH67" s="123"/>
      <c r="EI67" s="124"/>
      <c r="EJ67" s="122">
        <v>2485.12</v>
      </c>
      <c r="EK67" s="123"/>
      <c r="EL67" s="123"/>
      <c r="EM67" s="123"/>
      <c r="EN67" s="123"/>
      <c r="EO67" s="123"/>
      <c r="EP67" s="124"/>
      <c r="EQ67" s="122">
        <v>2549.83</v>
      </c>
      <c r="ER67" s="123"/>
      <c r="ES67" s="123"/>
      <c r="ET67" s="123"/>
      <c r="EU67" s="123"/>
      <c r="EV67" s="123"/>
      <c r="EW67" s="124"/>
      <c r="EX67" s="122">
        <v>2430.5100000000002</v>
      </c>
      <c r="EY67" s="123"/>
      <c r="EZ67" s="123"/>
      <c r="FA67" s="123"/>
      <c r="FB67" s="123"/>
      <c r="FC67" s="123"/>
      <c r="FD67" s="124"/>
      <c r="FE67" s="122">
        <v>2331.9899999999998</v>
      </c>
      <c r="FF67" s="123"/>
      <c r="FG67" s="123"/>
      <c r="FH67" s="123"/>
      <c r="FI67" s="123"/>
      <c r="FJ67" s="123"/>
      <c r="FK67" s="124"/>
    </row>
    <row r="68" spans="1:167" ht="3" customHeight="1" x14ac:dyDescent="0.25"/>
    <row r="69" spans="1:167" s="2" customFormat="1" ht="12" x14ac:dyDescent="0.2"/>
    <row r="70" spans="1:167" s="2" customFormat="1" ht="12" x14ac:dyDescent="0.2">
      <c r="A70" s="140" t="s">
        <v>63</v>
      </c>
      <c r="B70" s="140"/>
      <c r="C70" s="140"/>
      <c r="D70" s="140"/>
      <c r="E70" s="140"/>
      <c r="F70" s="140"/>
      <c r="G70" s="140"/>
      <c r="H70" s="141"/>
      <c r="I70" s="144" t="s">
        <v>113</v>
      </c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45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5"/>
      <c r="DW70" s="145"/>
      <c r="DX70" s="145"/>
      <c r="DY70" s="145"/>
      <c r="DZ70" s="145"/>
      <c r="EA70" s="145"/>
      <c r="EB70" s="145"/>
      <c r="EC70" s="145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  <c r="FF70" s="145"/>
      <c r="FG70" s="145"/>
      <c r="FH70" s="145"/>
      <c r="FI70" s="145"/>
      <c r="FJ70" s="145"/>
      <c r="FK70" s="146"/>
    </row>
    <row r="71" spans="1:167" s="2" customFormat="1" ht="27" customHeight="1" x14ac:dyDescent="0.2">
      <c r="A71" s="142"/>
      <c r="B71" s="142"/>
      <c r="C71" s="142"/>
      <c r="D71" s="142"/>
      <c r="E71" s="142"/>
      <c r="F71" s="142"/>
      <c r="G71" s="142"/>
      <c r="H71" s="143"/>
      <c r="I71" s="127" t="s">
        <v>65</v>
      </c>
      <c r="J71" s="128"/>
      <c r="K71" s="128"/>
      <c r="L71" s="128"/>
      <c r="M71" s="128"/>
      <c r="N71" s="129"/>
      <c r="O71" s="127" t="s">
        <v>66</v>
      </c>
      <c r="P71" s="128"/>
      <c r="Q71" s="128"/>
      <c r="R71" s="128"/>
      <c r="S71" s="128"/>
      <c r="T71" s="129"/>
      <c r="U71" s="127" t="s">
        <v>67</v>
      </c>
      <c r="V71" s="128"/>
      <c r="W71" s="128"/>
      <c r="X71" s="128"/>
      <c r="Y71" s="128"/>
      <c r="Z71" s="129"/>
      <c r="AA71" s="127" t="s">
        <v>68</v>
      </c>
      <c r="AB71" s="128"/>
      <c r="AC71" s="128"/>
      <c r="AD71" s="128"/>
      <c r="AE71" s="128"/>
      <c r="AF71" s="129"/>
      <c r="AG71" s="127" t="s">
        <v>69</v>
      </c>
      <c r="AH71" s="128"/>
      <c r="AI71" s="128"/>
      <c r="AJ71" s="128"/>
      <c r="AK71" s="128"/>
      <c r="AL71" s="129"/>
      <c r="AM71" s="127" t="s">
        <v>70</v>
      </c>
      <c r="AN71" s="128"/>
      <c r="AO71" s="128"/>
      <c r="AP71" s="128"/>
      <c r="AQ71" s="128"/>
      <c r="AR71" s="129"/>
      <c r="AS71" s="127" t="s">
        <v>71</v>
      </c>
      <c r="AT71" s="128"/>
      <c r="AU71" s="128"/>
      <c r="AV71" s="128"/>
      <c r="AW71" s="128"/>
      <c r="AX71" s="129"/>
      <c r="AY71" s="127" t="s">
        <v>72</v>
      </c>
      <c r="AZ71" s="128"/>
      <c r="BA71" s="128"/>
      <c r="BB71" s="128"/>
      <c r="BC71" s="128"/>
      <c r="BD71" s="128"/>
      <c r="BE71" s="127" t="s">
        <v>73</v>
      </c>
      <c r="BF71" s="128"/>
      <c r="BG71" s="128"/>
      <c r="BH71" s="128"/>
      <c r="BI71" s="128"/>
      <c r="BJ71" s="129"/>
      <c r="BK71" s="127" t="s">
        <v>74</v>
      </c>
      <c r="BL71" s="128"/>
      <c r="BM71" s="128"/>
      <c r="BN71" s="128"/>
      <c r="BO71" s="128"/>
      <c r="BP71" s="128"/>
      <c r="BQ71" s="129"/>
      <c r="BR71" s="127" t="s">
        <v>75</v>
      </c>
      <c r="BS71" s="128"/>
      <c r="BT71" s="128"/>
      <c r="BU71" s="128"/>
      <c r="BV71" s="128"/>
      <c r="BW71" s="128"/>
      <c r="BX71" s="129"/>
      <c r="BY71" s="127" t="s">
        <v>76</v>
      </c>
      <c r="BZ71" s="128"/>
      <c r="CA71" s="128"/>
      <c r="CB71" s="128"/>
      <c r="CC71" s="128"/>
      <c r="CD71" s="128"/>
      <c r="CE71" s="129"/>
      <c r="CF71" s="127" t="s">
        <v>77</v>
      </c>
      <c r="CG71" s="128"/>
      <c r="CH71" s="128"/>
      <c r="CI71" s="128"/>
      <c r="CJ71" s="128"/>
      <c r="CK71" s="128"/>
      <c r="CL71" s="129"/>
      <c r="CM71" s="127" t="s">
        <v>78</v>
      </c>
      <c r="CN71" s="128"/>
      <c r="CO71" s="128"/>
      <c r="CP71" s="128"/>
      <c r="CQ71" s="128"/>
      <c r="CR71" s="128"/>
      <c r="CS71" s="129"/>
      <c r="CT71" s="127" t="s">
        <v>79</v>
      </c>
      <c r="CU71" s="128"/>
      <c r="CV71" s="128"/>
      <c r="CW71" s="128"/>
      <c r="CX71" s="128"/>
      <c r="CY71" s="128"/>
      <c r="CZ71" s="129"/>
      <c r="DA71" s="127" t="s">
        <v>80</v>
      </c>
      <c r="DB71" s="128"/>
      <c r="DC71" s="128"/>
      <c r="DD71" s="128"/>
      <c r="DE71" s="128"/>
      <c r="DF71" s="128"/>
      <c r="DG71" s="129"/>
      <c r="DH71" s="127" t="s">
        <v>81</v>
      </c>
      <c r="DI71" s="128"/>
      <c r="DJ71" s="128"/>
      <c r="DK71" s="128"/>
      <c r="DL71" s="128"/>
      <c r="DM71" s="128"/>
      <c r="DN71" s="129"/>
      <c r="DO71" s="127" t="s">
        <v>82</v>
      </c>
      <c r="DP71" s="128"/>
      <c r="DQ71" s="128"/>
      <c r="DR71" s="128"/>
      <c r="DS71" s="128"/>
      <c r="DT71" s="128"/>
      <c r="DU71" s="129"/>
      <c r="DV71" s="127" t="s">
        <v>83</v>
      </c>
      <c r="DW71" s="128"/>
      <c r="DX71" s="128"/>
      <c r="DY71" s="128"/>
      <c r="DZ71" s="128"/>
      <c r="EA71" s="128"/>
      <c r="EB71" s="129"/>
      <c r="EC71" s="127" t="s">
        <v>84</v>
      </c>
      <c r="ED71" s="128"/>
      <c r="EE71" s="128"/>
      <c r="EF71" s="128"/>
      <c r="EG71" s="128"/>
      <c r="EH71" s="128"/>
      <c r="EI71" s="129"/>
      <c r="EJ71" s="127" t="s">
        <v>85</v>
      </c>
      <c r="EK71" s="128"/>
      <c r="EL71" s="128"/>
      <c r="EM71" s="128"/>
      <c r="EN71" s="128"/>
      <c r="EO71" s="128"/>
      <c r="EP71" s="129"/>
      <c r="EQ71" s="127" t="s">
        <v>86</v>
      </c>
      <c r="ER71" s="128"/>
      <c r="ES71" s="128"/>
      <c r="ET71" s="128"/>
      <c r="EU71" s="128"/>
      <c r="EV71" s="128"/>
      <c r="EW71" s="129"/>
      <c r="EX71" s="127" t="s">
        <v>87</v>
      </c>
      <c r="EY71" s="128"/>
      <c r="EZ71" s="128"/>
      <c r="FA71" s="128"/>
      <c r="FB71" s="128"/>
      <c r="FC71" s="128"/>
      <c r="FD71" s="129"/>
      <c r="FE71" s="127" t="s">
        <v>88</v>
      </c>
      <c r="FF71" s="128"/>
      <c r="FG71" s="128"/>
      <c r="FH71" s="128"/>
      <c r="FI71" s="128"/>
      <c r="FJ71" s="128"/>
      <c r="FK71" s="129"/>
    </row>
    <row r="72" spans="1:167" s="2" customFormat="1" ht="15.75" customHeight="1" x14ac:dyDescent="0.2">
      <c r="A72" s="125" t="s">
        <v>4</v>
      </c>
      <c r="B72" s="125"/>
      <c r="C72" s="125"/>
      <c r="D72" s="125"/>
      <c r="E72" s="125"/>
      <c r="F72" s="125"/>
      <c r="G72" s="125"/>
      <c r="H72" s="126"/>
      <c r="I72" s="122">
        <v>2419.92</v>
      </c>
      <c r="J72" s="123"/>
      <c r="K72" s="123"/>
      <c r="L72" s="123"/>
      <c r="M72" s="123"/>
      <c r="N72" s="124"/>
      <c r="O72" s="122">
        <v>2262.7199999999998</v>
      </c>
      <c r="P72" s="123"/>
      <c r="Q72" s="123"/>
      <c r="R72" s="123"/>
      <c r="S72" s="123"/>
      <c r="T72" s="124"/>
      <c r="U72" s="122">
        <v>2223.9</v>
      </c>
      <c r="V72" s="123"/>
      <c r="W72" s="123"/>
      <c r="X72" s="123"/>
      <c r="Y72" s="123"/>
      <c r="Z72" s="124"/>
      <c r="AA72" s="122">
        <v>2150.5100000000002</v>
      </c>
      <c r="AB72" s="123"/>
      <c r="AC72" s="123"/>
      <c r="AD72" s="123"/>
      <c r="AE72" s="123"/>
      <c r="AF72" s="124"/>
      <c r="AG72" s="122">
        <v>2144.86</v>
      </c>
      <c r="AH72" s="123"/>
      <c r="AI72" s="123"/>
      <c r="AJ72" s="123"/>
      <c r="AK72" s="123"/>
      <c r="AL72" s="124"/>
      <c r="AM72" s="122">
        <v>2203.39</v>
      </c>
      <c r="AN72" s="123"/>
      <c r="AO72" s="123"/>
      <c r="AP72" s="123"/>
      <c r="AQ72" s="123"/>
      <c r="AR72" s="124"/>
      <c r="AS72" s="122">
        <v>2230.23</v>
      </c>
      <c r="AT72" s="123"/>
      <c r="AU72" s="123"/>
      <c r="AV72" s="123"/>
      <c r="AW72" s="123"/>
      <c r="AX72" s="124"/>
      <c r="AY72" s="122">
        <v>2303.91</v>
      </c>
      <c r="AZ72" s="123"/>
      <c r="BA72" s="123"/>
      <c r="BB72" s="123"/>
      <c r="BC72" s="123"/>
      <c r="BD72" s="123"/>
      <c r="BE72" s="122">
        <v>2636.86</v>
      </c>
      <c r="BF72" s="123"/>
      <c r="BG72" s="123"/>
      <c r="BH72" s="123"/>
      <c r="BI72" s="123"/>
      <c r="BJ72" s="124"/>
      <c r="BK72" s="122">
        <v>2442.4299999999998</v>
      </c>
      <c r="BL72" s="123"/>
      <c r="BM72" s="123"/>
      <c r="BN72" s="123"/>
      <c r="BO72" s="123"/>
      <c r="BP72" s="123"/>
      <c r="BQ72" s="124"/>
      <c r="BR72" s="122">
        <v>2378.41</v>
      </c>
      <c r="BS72" s="123"/>
      <c r="BT72" s="123"/>
      <c r="BU72" s="123"/>
      <c r="BV72" s="123"/>
      <c r="BW72" s="123"/>
      <c r="BX72" s="124"/>
      <c r="BY72" s="122">
        <v>2327.98</v>
      </c>
      <c r="BZ72" s="123"/>
      <c r="CA72" s="123"/>
      <c r="CB72" s="123"/>
      <c r="CC72" s="123"/>
      <c r="CD72" s="123"/>
      <c r="CE72" s="124"/>
      <c r="CF72" s="122">
        <v>2353.1999999999998</v>
      </c>
      <c r="CG72" s="123"/>
      <c r="CH72" s="123"/>
      <c r="CI72" s="123"/>
      <c r="CJ72" s="123"/>
      <c r="CK72" s="123"/>
      <c r="CL72" s="124"/>
      <c r="CM72" s="122">
        <v>2299.2800000000002</v>
      </c>
      <c r="CN72" s="123"/>
      <c r="CO72" s="123"/>
      <c r="CP72" s="123"/>
      <c r="CQ72" s="123"/>
      <c r="CR72" s="123"/>
      <c r="CS72" s="124"/>
      <c r="CT72" s="122">
        <v>2327.83</v>
      </c>
      <c r="CU72" s="123"/>
      <c r="CV72" s="123"/>
      <c r="CW72" s="123"/>
      <c r="CX72" s="123"/>
      <c r="CY72" s="123"/>
      <c r="CZ72" s="124"/>
      <c r="DA72" s="122">
        <v>2305.27</v>
      </c>
      <c r="DB72" s="123"/>
      <c r="DC72" s="123"/>
      <c r="DD72" s="123"/>
      <c r="DE72" s="123"/>
      <c r="DF72" s="123"/>
      <c r="DG72" s="124"/>
      <c r="DH72" s="122">
        <v>2482.59</v>
      </c>
      <c r="DI72" s="123"/>
      <c r="DJ72" s="123"/>
      <c r="DK72" s="123"/>
      <c r="DL72" s="123"/>
      <c r="DM72" s="123"/>
      <c r="DN72" s="124"/>
      <c r="DO72" s="122">
        <v>2392.91</v>
      </c>
      <c r="DP72" s="123"/>
      <c r="DQ72" s="123"/>
      <c r="DR72" s="123"/>
      <c r="DS72" s="123"/>
      <c r="DT72" s="123"/>
      <c r="DU72" s="124"/>
      <c r="DV72" s="122">
        <v>2465.4299999999998</v>
      </c>
      <c r="DW72" s="123"/>
      <c r="DX72" s="123"/>
      <c r="DY72" s="123"/>
      <c r="DZ72" s="123"/>
      <c r="EA72" s="123"/>
      <c r="EB72" s="124"/>
      <c r="EC72" s="122">
        <v>2375.31</v>
      </c>
      <c r="ED72" s="123"/>
      <c r="EE72" s="123"/>
      <c r="EF72" s="123"/>
      <c r="EG72" s="123"/>
      <c r="EH72" s="123"/>
      <c r="EI72" s="124"/>
      <c r="EJ72" s="122">
        <v>2425.64</v>
      </c>
      <c r="EK72" s="123"/>
      <c r="EL72" s="123"/>
      <c r="EM72" s="123"/>
      <c r="EN72" s="123"/>
      <c r="EO72" s="123"/>
      <c r="EP72" s="124"/>
      <c r="EQ72" s="122">
        <v>2686.28</v>
      </c>
      <c r="ER72" s="123"/>
      <c r="ES72" s="123"/>
      <c r="ET72" s="123"/>
      <c r="EU72" s="123"/>
      <c r="EV72" s="123"/>
      <c r="EW72" s="124"/>
      <c r="EX72" s="122">
        <v>2764.02</v>
      </c>
      <c r="EY72" s="123"/>
      <c r="EZ72" s="123"/>
      <c r="FA72" s="123"/>
      <c r="FB72" s="123"/>
      <c r="FC72" s="123"/>
      <c r="FD72" s="124"/>
      <c r="FE72" s="122">
        <v>2663.64</v>
      </c>
      <c r="FF72" s="123"/>
      <c r="FG72" s="123"/>
      <c r="FH72" s="123"/>
      <c r="FI72" s="123"/>
      <c r="FJ72" s="123"/>
      <c r="FK72" s="124"/>
    </row>
    <row r="73" spans="1:167" s="2" customFormat="1" ht="15.75" customHeight="1" x14ac:dyDescent="0.2">
      <c r="A73" s="125" t="s">
        <v>89</v>
      </c>
      <c r="B73" s="125"/>
      <c r="C73" s="125"/>
      <c r="D73" s="125"/>
      <c r="E73" s="125"/>
      <c r="F73" s="125"/>
      <c r="G73" s="125"/>
      <c r="H73" s="126"/>
      <c r="I73" s="122">
        <v>2560.09</v>
      </c>
      <c r="J73" s="123"/>
      <c r="K73" s="123"/>
      <c r="L73" s="123"/>
      <c r="M73" s="123"/>
      <c r="N73" s="124"/>
      <c r="O73" s="122">
        <v>2395.48</v>
      </c>
      <c r="P73" s="123"/>
      <c r="Q73" s="123"/>
      <c r="R73" s="123"/>
      <c r="S73" s="123"/>
      <c r="T73" s="124"/>
      <c r="U73" s="122">
        <v>2317.9699999999998</v>
      </c>
      <c r="V73" s="123"/>
      <c r="W73" s="123"/>
      <c r="X73" s="123"/>
      <c r="Y73" s="123"/>
      <c r="Z73" s="124"/>
      <c r="AA73" s="122">
        <v>2295.2800000000002</v>
      </c>
      <c r="AB73" s="123"/>
      <c r="AC73" s="123"/>
      <c r="AD73" s="123"/>
      <c r="AE73" s="123"/>
      <c r="AF73" s="124"/>
      <c r="AG73" s="122">
        <v>2280.12</v>
      </c>
      <c r="AH73" s="123"/>
      <c r="AI73" s="123"/>
      <c r="AJ73" s="123"/>
      <c r="AK73" s="123"/>
      <c r="AL73" s="124"/>
      <c r="AM73" s="122">
        <v>2288.2399999999998</v>
      </c>
      <c r="AN73" s="123"/>
      <c r="AO73" s="123"/>
      <c r="AP73" s="123"/>
      <c r="AQ73" s="123"/>
      <c r="AR73" s="124"/>
      <c r="AS73" s="122">
        <v>2283.3200000000002</v>
      </c>
      <c r="AT73" s="123"/>
      <c r="AU73" s="123"/>
      <c r="AV73" s="123"/>
      <c r="AW73" s="123"/>
      <c r="AX73" s="124"/>
      <c r="AY73" s="122">
        <v>2253.7199999999998</v>
      </c>
      <c r="AZ73" s="123"/>
      <c r="BA73" s="123"/>
      <c r="BB73" s="123"/>
      <c r="BC73" s="123"/>
      <c r="BD73" s="123"/>
      <c r="BE73" s="122">
        <v>2335.96</v>
      </c>
      <c r="BF73" s="123"/>
      <c r="BG73" s="123"/>
      <c r="BH73" s="123"/>
      <c r="BI73" s="123"/>
      <c r="BJ73" s="124"/>
      <c r="BK73" s="122">
        <v>2579.7199999999998</v>
      </c>
      <c r="BL73" s="123"/>
      <c r="BM73" s="123"/>
      <c r="BN73" s="123"/>
      <c r="BO73" s="123"/>
      <c r="BP73" s="123"/>
      <c r="BQ73" s="124"/>
      <c r="BR73" s="122">
        <v>2694.98</v>
      </c>
      <c r="BS73" s="123"/>
      <c r="BT73" s="123"/>
      <c r="BU73" s="123"/>
      <c r="BV73" s="123"/>
      <c r="BW73" s="123"/>
      <c r="BX73" s="124"/>
      <c r="BY73" s="122">
        <v>2747.07</v>
      </c>
      <c r="BZ73" s="123"/>
      <c r="CA73" s="123"/>
      <c r="CB73" s="123"/>
      <c r="CC73" s="123"/>
      <c r="CD73" s="123"/>
      <c r="CE73" s="124"/>
      <c r="CF73" s="122">
        <v>2764.48</v>
      </c>
      <c r="CG73" s="123"/>
      <c r="CH73" s="123"/>
      <c r="CI73" s="123"/>
      <c r="CJ73" s="123"/>
      <c r="CK73" s="123"/>
      <c r="CL73" s="124"/>
      <c r="CM73" s="122">
        <v>2767.88</v>
      </c>
      <c r="CN73" s="123"/>
      <c r="CO73" s="123"/>
      <c r="CP73" s="123"/>
      <c r="CQ73" s="123"/>
      <c r="CR73" s="123"/>
      <c r="CS73" s="124"/>
      <c r="CT73" s="122">
        <v>2794.39</v>
      </c>
      <c r="CU73" s="123"/>
      <c r="CV73" s="123"/>
      <c r="CW73" s="123"/>
      <c r="CX73" s="123"/>
      <c r="CY73" s="123"/>
      <c r="CZ73" s="124"/>
      <c r="DA73" s="122">
        <v>2776.77</v>
      </c>
      <c r="DB73" s="123"/>
      <c r="DC73" s="123"/>
      <c r="DD73" s="123"/>
      <c r="DE73" s="123"/>
      <c r="DF73" s="123"/>
      <c r="DG73" s="124"/>
      <c r="DH73" s="122">
        <v>2779.7</v>
      </c>
      <c r="DI73" s="123"/>
      <c r="DJ73" s="123"/>
      <c r="DK73" s="123"/>
      <c r="DL73" s="123"/>
      <c r="DM73" s="123"/>
      <c r="DN73" s="124"/>
      <c r="DO73" s="122">
        <v>2764.76</v>
      </c>
      <c r="DP73" s="123"/>
      <c r="DQ73" s="123"/>
      <c r="DR73" s="123"/>
      <c r="DS73" s="123"/>
      <c r="DT73" s="123"/>
      <c r="DU73" s="124"/>
      <c r="DV73" s="122">
        <v>2782.87</v>
      </c>
      <c r="DW73" s="123"/>
      <c r="DX73" s="123"/>
      <c r="DY73" s="123"/>
      <c r="DZ73" s="123"/>
      <c r="EA73" s="123"/>
      <c r="EB73" s="124"/>
      <c r="EC73" s="122">
        <v>2748.12</v>
      </c>
      <c r="ED73" s="123"/>
      <c r="EE73" s="123"/>
      <c r="EF73" s="123"/>
      <c r="EG73" s="123"/>
      <c r="EH73" s="123"/>
      <c r="EI73" s="124"/>
      <c r="EJ73" s="122">
        <v>2728.24</v>
      </c>
      <c r="EK73" s="123"/>
      <c r="EL73" s="123"/>
      <c r="EM73" s="123"/>
      <c r="EN73" s="123"/>
      <c r="EO73" s="123"/>
      <c r="EP73" s="124"/>
      <c r="EQ73" s="122">
        <v>2729.16</v>
      </c>
      <c r="ER73" s="123"/>
      <c r="ES73" s="123"/>
      <c r="ET73" s="123"/>
      <c r="EU73" s="123"/>
      <c r="EV73" s="123"/>
      <c r="EW73" s="124"/>
      <c r="EX73" s="122">
        <v>2734.91</v>
      </c>
      <c r="EY73" s="123"/>
      <c r="EZ73" s="123"/>
      <c r="FA73" s="123"/>
      <c r="FB73" s="123"/>
      <c r="FC73" s="123"/>
      <c r="FD73" s="124"/>
      <c r="FE73" s="122">
        <v>2601.0700000000002</v>
      </c>
      <c r="FF73" s="123"/>
      <c r="FG73" s="123"/>
      <c r="FH73" s="123"/>
      <c r="FI73" s="123"/>
      <c r="FJ73" s="123"/>
      <c r="FK73" s="124"/>
    </row>
    <row r="74" spans="1:167" s="2" customFormat="1" ht="15.75" customHeight="1" x14ac:dyDescent="0.2">
      <c r="A74" s="125" t="s">
        <v>90</v>
      </c>
      <c r="B74" s="125"/>
      <c r="C74" s="125"/>
      <c r="D74" s="125"/>
      <c r="E74" s="125"/>
      <c r="F74" s="125"/>
      <c r="G74" s="125"/>
      <c r="H74" s="126"/>
      <c r="I74" s="122">
        <v>2548.4499999999998</v>
      </c>
      <c r="J74" s="123"/>
      <c r="K74" s="123"/>
      <c r="L74" s="123"/>
      <c r="M74" s="123"/>
      <c r="N74" s="124"/>
      <c r="O74" s="122">
        <v>2340.7600000000002</v>
      </c>
      <c r="P74" s="123"/>
      <c r="Q74" s="123"/>
      <c r="R74" s="123"/>
      <c r="S74" s="123"/>
      <c r="T74" s="124"/>
      <c r="U74" s="122">
        <v>2291.77</v>
      </c>
      <c r="V74" s="123"/>
      <c r="W74" s="123"/>
      <c r="X74" s="123"/>
      <c r="Y74" s="123"/>
      <c r="Z74" s="124"/>
      <c r="AA74" s="122">
        <v>2259.2199999999998</v>
      </c>
      <c r="AB74" s="123"/>
      <c r="AC74" s="123"/>
      <c r="AD74" s="123"/>
      <c r="AE74" s="123"/>
      <c r="AF74" s="124"/>
      <c r="AG74" s="122">
        <v>2204.35</v>
      </c>
      <c r="AH74" s="123"/>
      <c r="AI74" s="123"/>
      <c r="AJ74" s="123"/>
      <c r="AK74" s="123"/>
      <c r="AL74" s="124"/>
      <c r="AM74" s="122">
        <v>2165.31</v>
      </c>
      <c r="AN74" s="123"/>
      <c r="AO74" s="123"/>
      <c r="AP74" s="123"/>
      <c r="AQ74" s="123"/>
      <c r="AR74" s="124"/>
      <c r="AS74" s="122">
        <v>2145.29</v>
      </c>
      <c r="AT74" s="123"/>
      <c r="AU74" s="123"/>
      <c r="AV74" s="123"/>
      <c r="AW74" s="123"/>
      <c r="AX74" s="124"/>
      <c r="AY74" s="122">
        <v>2115.71</v>
      </c>
      <c r="AZ74" s="123"/>
      <c r="BA74" s="123"/>
      <c r="BB74" s="123"/>
      <c r="BC74" s="123"/>
      <c r="BD74" s="123"/>
      <c r="BE74" s="122">
        <v>2302.94</v>
      </c>
      <c r="BF74" s="123"/>
      <c r="BG74" s="123"/>
      <c r="BH74" s="123"/>
      <c r="BI74" s="123"/>
      <c r="BJ74" s="124"/>
      <c r="BK74" s="122">
        <v>2555.4699999999998</v>
      </c>
      <c r="BL74" s="123"/>
      <c r="BM74" s="123"/>
      <c r="BN74" s="123"/>
      <c r="BO74" s="123"/>
      <c r="BP74" s="123"/>
      <c r="BQ74" s="124"/>
      <c r="BR74" s="122">
        <v>2691.23</v>
      </c>
      <c r="BS74" s="123"/>
      <c r="BT74" s="123"/>
      <c r="BU74" s="123"/>
      <c r="BV74" s="123"/>
      <c r="BW74" s="123"/>
      <c r="BX74" s="124"/>
      <c r="BY74" s="122">
        <v>2728.28</v>
      </c>
      <c r="BZ74" s="123"/>
      <c r="CA74" s="123"/>
      <c r="CB74" s="123"/>
      <c r="CC74" s="123"/>
      <c r="CD74" s="123"/>
      <c r="CE74" s="124"/>
      <c r="CF74" s="122">
        <v>2750.76</v>
      </c>
      <c r="CG74" s="123"/>
      <c r="CH74" s="123"/>
      <c r="CI74" s="123"/>
      <c r="CJ74" s="123"/>
      <c r="CK74" s="123"/>
      <c r="CL74" s="124"/>
      <c r="CM74" s="122">
        <v>2760.48</v>
      </c>
      <c r="CN74" s="123"/>
      <c r="CO74" s="123"/>
      <c r="CP74" s="123"/>
      <c r="CQ74" s="123"/>
      <c r="CR74" s="123"/>
      <c r="CS74" s="124"/>
      <c r="CT74" s="122">
        <v>2759.61</v>
      </c>
      <c r="CU74" s="123"/>
      <c r="CV74" s="123"/>
      <c r="CW74" s="123"/>
      <c r="CX74" s="123"/>
      <c r="CY74" s="123"/>
      <c r="CZ74" s="124"/>
      <c r="DA74" s="122">
        <v>2754.6</v>
      </c>
      <c r="DB74" s="123"/>
      <c r="DC74" s="123"/>
      <c r="DD74" s="123"/>
      <c r="DE74" s="123"/>
      <c r="DF74" s="123"/>
      <c r="DG74" s="124"/>
      <c r="DH74" s="122">
        <v>2752.64</v>
      </c>
      <c r="DI74" s="123"/>
      <c r="DJ74" s="123"/>
      <c r="DK74" s="123"/>
      <c r="DL74" s="123"/>
      <c r="DM74" s="123"/>
      <c r="DN74" s="124"/>
      <c r="DO74" s="122">
        <v>2726.63</v>
      </c>
      <c r="DP74" s="123"/>
      <c r="DQ74" s="123"/>
      <c r="DR74" s="123"/>
      <c r="DS74" s="123"/>
      <c r="DT74" s="123"/>
      <c r="DU74" s="124"/>
      <c r="DV74" s="122">
        <v>2744.01</v>
      </c>
      <c r="DW74" s="123"/>
      <c r="DX74" s="123"/>
      <c r="DY74" s="123"/>
      <c r="DZ74" s="123"/>
      <c r="EA74" s="123"/>
      <c r="EB74" s="124"/>
      <c r="EC74" s="122">
        <v>2726.87</v>
      </c>
      <c r="ED74" s="123"/>
      <c r="EE74" s="123"/>
      <c r="EF74" s="123"/>
      <c r="EG74" s="123"/>
      <c r="EH74" s="123"/>
      <c r="EI74" s="124"/>
      <c r="EJ74" s="122">
        <v>2721.58</v>
      </c>
      <c r="EK74" s="123"/>
      <c r="EL74" s="123"/>
      <c r="EM74" s="123"/>
      <c r="EN74" s="123"/>
      <c r="EO74" s="123"/>
      <c r="EP74" s="124"/>
      <c r="EQ74" s="122">
        <v>2729.51</v>
      </c>
      <c r="ER74" s="123"/>
      <c r="ES74" s="123"/>
      <c r="ET74" s="123"/>
      <c r="EU74" s="123"/>
      <c r="EV74" s="123"/>
      <c r="EW74" s="124"/>
      <c r="EX74" s="122">
        <v>2737.55</v>
      </c>
      <c r="EY74" s="123"/>
      <c r="EZ74" s="123"/>
      <c r="FA74" s="123"/>
      <c r="FB74" s="123"/>
      <c r="FC74" s="123"/>
      <c r="FD74" s="124"/>
      <c r="FE74" s="122">
        <v>2691.52</v>
      </c>
      <c r="FF74" s="123"/>
      <c r="FG74" s="123"/>
      <c r="FH74" s="123"/>
      <c r="FI74" s="123"/>
      <c r="FJ74" s="123"/>
      <c r="FK74" s="124"/>
    </row>
    <row r="75" spans="1:167" s="2" customFormat="1" ht="15.75" customHeight="1" x14ac:dyDescent="0.2">
      <c r="A75" s="125" t="s">
        <v>91</v>
      </c>
      <c r="B75" s="125"/>
      <c r="C75" s="125"/>
      <c r="D75" s="125"/>
      <c r="E75" s="125"/>
      <c r="F75" s="125"/>
      <c r="G75" s="125"/>
      <c r="H75" s="126"/>
      <c r="I75" s="122">
        <v>2528.87</v>
      </c>
      <c r="J75" s="123"/>
      <c r="K75" s="123"/>
      <c r="L75" s="123"/>
      <c r="M75" s="123"/>
      <c r="N75" s="124"/>
      <c r="O75" s="122">
        <v>2322.56</v>
      </c>
      <c r="P75" s="123"/>
      <c r="Q75" s="123"/>
      <c r="R75" s="123"/>
      <c r="S75" s="123"/>
      <c r="T75" s="124"/>
      <c r="U75" s="122">
        <v>2275.12</v>
      </c>
      <c r="V75" s="123"/>
      <c r="W75" s="123"/>
      <c r="X75" s="123"/>
      <c r="Y75" s="123"/>
      <c r="Z75" s="124"/>
      <c r="AA75" s="122">
        <v>2226.58</v>
      </c>
      <c r="AB75" s="123"/>
      <c r="AC75" s="123"/>
      <c r="AD75" s="123"/>
      <c r="AE75" s="123"/>
      <c r="AF75" s="124"/>
      <c r="AG75" s="122">
        <v>2136.65</v>
      </c>
      <c r="AH75" s="123"/>
      <c r="AI75" s="123"/>
      <c r="AJ75" s="123"/>
      <c r="AK75" s="123"/>
      <c r="AL75" s="124"/>
      <c r="AM75" s="122">
        <v>2177.56</v>
      </c>
      <c r="AN75" s="123"/>
      <c r="AO75" s="123"/>
      <c r="AP75" s="123"/>
      <c r="AQ75" s="123"/>
      <c r="AR75" s="124"/>
      <c r="AS75" s="122">
        <v>2257.59</v>
      </c>
      <c r="AT75" s="123"/>
      <c r="AU75" s="123"/>
      <c r="AV75" s="123"/>
      <c r="AW75" s="123"/>
      <c r="AX75" s="124"/>
      <c r="AY75" s="122">
        <v>2460.9699999999998</v>
      </c>
      <c r="AZ75" s="123"/>
      <c r="BA75" s="123"/>
      <c r="BB75" s="123"/>
      <c r="BC75" s="123"/>
      <c r="BD75" s="123"/>
      <c r="BE75" s="122">
        <v>2673.27</v>
      </c>
      <c r="BF75" s="123"/>
      <c r="BG75" s="123"/>
      <c r="BH75" s="123"/>
      <c r="BI75" s="123"/>
      <c r="BJ75" s="124"/>
      <c r="BK75" s="122">
        <v>2825.08</v>
      </c>
      <c r="BL75" s="123"/>
      <c r="BM75" s="123"/>
      <c r="BN75" s="123"/>
      <c r="BO75" s="123"/>
      <c r="BP75" s="123"/>
      <c r="BQ75" s="124"/>
      <c r="BR75" s="122">
        <v>2871.9</v>
      </c>
      <c r="BS75" s="123"/>
      <c r="BT75" s="123"/>
      <c r="BU75" s="123"/>
      <c r="BV75" s="123"/>
      <c r="BW75" s="123"/>
      <c r="BX75" s="124"/>
      <c r="BY75" s="122">
        <v>2872.44</v>
      </c>
      <c r="BZ75" s="123"/>
      <c r="CA75" s="123"/>
      <c r="CB75" s="123"/>
      <c r="CC75" s="123"/>
      <c r="CD75" s="123"/>
      <c r="CE75" s="124"/>
      <c r="CF75" s="122">
        <v>2849.31</v>
      </c>
      <c r="CG75" s="123"/>
      <c r="CH75" s="123"/>
      <c r="CI75" s="123"/>
      <c r="CJ75" s="123"/>
      <c r="CK75" s="123"/>
      <c r="CL75" s="124"/>
      <c r="CM75" s="122">
        <v>2870.52</v>
      </c>
      <c r="CN75" s="123"/>
      <c r="CO75" s="123"/>
      <c r="CP75" s="123"/>
      <c r="CQ75" s="123"/>
      <c r="CR75" s="123"/>
      <c r="CS75" s="124"/>
      <c r="CT75" s="122">
        <v>2521.0700000000002</v>
      </c>
      <c r="CU75" s="123"/>
      <c r="CV75" s="123"/>
      <c r="CW75" s="123"/>
      <c r="CX75" s="123"/>
      <c r="CY75" s="123"/>
      <c r="CZ75" s="124"/>
      <c r="DA75" s="122">
        <v>2472.67</v>
      </c>
      <c r="DB75" s="123"/>
      <c r="DC75" s="123"/>
      <c r="DD75" s="123"/>
      <c r="DE75" s="123"/>
      <c r="DF75" s="123"/>
      <c r="DG75" s="124"/>
      <c r="DH75" s="122">
        <v>2902.05</v>
      </c>
      <c r="DI75" s="123"/>
      <c r="DJ75" s="123"/>
      <c r="DK75" s="123"/>
      <c r="DL75" s="123"/>
      <c r="DM75" s="123"/>
      <c r="DN75" s="124"/>
      <c r="DO75" s="122">
        <v>2866.51</v>
      </c>
      <c r="DP75" s="123"/>
      <c r="DQ75" s="123"/>
      <c r="DR75" s="123"/>
      <c r="DS75" s="123"/>
      <c r="DT75" s="123"/>
      <c r="DU75" s="124"/>
      <c r="DV75" s="122">
        <v>2804.73</v>
      </c>
      <c r="DW75" s="123"/>
      <c r="DX75" s="123"/>
      <c r="DY75" s="123"/>
      <c r="DZ75" s="123"/>
      <c r="EA75" s="123"/>
      <c r="EB75" s="124"/>
      <c r="EC75" s="122">
        <v>2758.07</v>
      </c>
      <c r="ED75" s="123"/>
      <c r="EE75" s="123"/>
      <c r="EF75" s="123"/>
      <c r="EG75" s="123"/>
      <c r="EH75" s="123"/>
      <c r="EI75" s="124"/>
      <c r="EJ75" s="122">
        <v>2747.38</v>
      </c>
      <c r="EK75" s="123"/>
      <c r="EL75" s="123"/>
      <c r="EM75" s="123"/>
      <c r="EN75" s="123"/>
      <c r="EO75" s="123"/>
      <c r="EP75" s="124"/>
      <c r="EQ75" s="122">
        <v>2777.9</v>
      </c>
      <c r="ER75" s="123"/>
      <c r="ES75" s="123"/>
      <c r="ET75" s="123"/>
      <c r="EU75" s="123"/>
      <c r="EV75" s="123"/>
      <c r="EW75" s="124"/>
      <c r="EX75" s="122">
        <v>2754.47</v>
      </c>
      <c r="EY75" s="123"/>
      <c r="EZ75" s="123"/>
      <c r="FA75" s="123"/>
      <c r="FB75" s="123"/>
      <c r="FC75" s="123"/>
      <c r="FD75" s="124"/>
      <c r="FE75" s="122">
        <v>2508.5</v>
      </c>
      <c r="FF75" s="123"/>
      <c r="FG75" s="123"/>
      <c r="FH75" s="123"/>
      <c r="FI75" s="123"/>
      <c r="FJ75" s="123"/>
      <c r="FK75" s="124"/>
    </row>
    <row r="76" spans="1:167" s="2" customFormat="1" ht="15.75" customHeight="1" x14ac:dyDescent="0.2">
      <c r="A76" s="125" t="s">
        <v>92</v>
      </c>
      <c r="B76" s="125"/>
      <c r="C76" s="125"/>
      <c r="D76" s="125"/>
      <c r="E76" s="125"/>
      <c r="F76" s="125"/>
      <c r="G76" s="125"/>
      <c r="H76" s="126"/>
      <c r="I76" s="122">
        <v>2338.9899999999998</v>
      </c>
      <c r="J76" s="123"/>
      <c r="K76" s="123"/>
      <c r="L76" s="123"/>
      <c r="M76" s="123"/>
      <c r="N76" s="124"/>
      <c r="O76" s="122">
        <v>2267.62</v>
      </c>
      <c r="P76" s="123"/>
      <c r="Q76" s="123"/>
      <c r="R76" s="123"/>
      <c r="S76" s="123"/>
      <c r="T76" s="124"/>
      <c r="U76" s="122">
        <v>2191.09</v>
      </c>
      <c r="V76" s="123"/>
      <c r="W76" s="123"/>
      <c r="X76" s="123"/>
      <c r="Y76" s="123"/>
      <c r="Z76" s="124"/>
      <c r="AA76" s="122">
        <v>2148.56</v>
      </c>
      <c r="AB76" s="123"/>
      <c r="AC76" s="123"/>
      <c r="AD76" s="123"/>
      <c r="AE76" s="123"/>
      <c r="AF76" s="124"/>
      <c r="AG76" s="122">
        <v>2074.69</v>
      </c>
      <c r="AH76" s="123"/>
      <c r="AI76" s="123"/>
      <c r="AJ76" s="123"/>
      <c r="AK76" s="123"/>
      <c r="AL76" s="124"/>
      <c r="AM76" s="122">
        <v>2149.42</v>
      </c>
      <c r="AN76" s="123"/>
      <c r="AO76" s="123"/>
      <c r="AP76" s="123"/>
      <c r="AQ76" s="123"/>
      <c r="AR76" s="124"/>
      <c r="AS76" s="122">
        <v>2197.9699999999998</v>
      </c>
      <c r="AT76" s="123"/>
      <c r="AU76" s="123"/>
      <c r="AV76" s="123"/>
      <c r="AW76" s="123"/>
      <c r="AX76" s="124"/>
      <c r="AY76" s="122">
        <v>2341.5500000000002</v>
      </c>
      <c r="AZ76" s="123"/>
      <c r="BA76" s="123"/>
      <c r="BB76" s="123"/>
      <c r="BC76" s="123"/>
      <c r="BD76" s="123"/>
      <c r="BE76" s="122">
        <v>2440.19</v>
      </c>
      <c r="BF76" s="123"/>
      <c r="BG76" s="123"/>
      <c r="BH76" s="123"/>
      <c r="BI76" s="123"/>
      <c r="BJ76" s="124"/>
      <c r="BK76" s="122">
        <v>2749.24</v>
      </c>
      <c r="BL76" s="123"/>
      <c r="BM76" s="123"/>
      <c r="BN76" s="123"/>
      <c r="BO76" s="123"/>
      <c r="BP76" s="123"/>
      <c r="BQ76" s="124"/>
      <c r="BR76" s="122">
        <v>2803.82</v>
      </c>
      <c r="BS76" s="123"/>
      <c r="BT76" s="123"/>
      <c r="BU76" s="123"/>
      <c r="BV76" s="123"/>
      <c r="BW76" s="123"/>
      <c r="BX76" s="124"/>
      <c r="BY76" s="122">
        <v>2805.38</v>
      </c>
      <c r="BZ76" s="123"/>
      <c r="CA76" s="123"/>
      <c r="CB76" s="123"/>
      <c r="CC76" s="123"/>
      <c r="CD76" s="123"/>
      <c r="CE76" s="124"/>
      <c r="CF76" s="122">
        <v>2731.26</v>
      </c>
      <c r="CG76" s="123"/>
      <c r="CH76" s="123"/>
      <c r="CI76" s="123"/>
      <c r="CJ76" s="123"/>
      <c r="CK76" s="123"/>
      <c r="CL76" s="124"/>
      <c r="CM76" s="122">
        <v>2534.44</v>
      </c>
      <c r="CN76" s="123"/>
      <c r="CO76" s="123"/>
      <c r="CP76" s="123"/>
      <c r="CQ76" s="123"/>
      <c r="CR76" s="123"/>
      <c r="CS76" s="124"/>
      <c r="CT76" s="122">
        <v>2468</v>
      </c>
      <c r="CU76" s="123"/>
      <c r="CV76" s="123"/>
      <c r="CW76" s="123"/>
      <c r="CX76" s="123"/>
      <c r="CY76" s="123"/>
      <c r="CZ76" s="124"/>
      <c r="DA76" s="122">
        <v>2387.42</v>
      </c>
      <c r="DB76" s="123"/>
      <c r="DC76" s="123"/>
      <c r="DD76" s="123"/>
      <c r="DE76" s="123"/>
      <c r="DF76" s="123"/>
      <c r="DG76" s="124"/>
      <c r="DH76" s="122">
        <v>2733.51</v>
      </c>
      <c r="DI76" s="123"/>
      <c r="DJ76" s="123"/>
      <c r="DK76" s="123"/>
      <c r="DL76" s="123"/>
      <c r="DM76" s="123"/>
      <c r="DN76" s="124"/>
      <c r="DO76" s="122">
        <v>2796.14</v>
      </c>
      <c r="DP76" s="123"/>
      <c r="DQ76" s="123"/>
      <c r="DR76" s="123"/>
      <c r="DS76" s="123"/>
      <c r="DT76" s="123"/>
      <c r="DU76" s="124"/>
      <c r="DV76" s="122">
        <v>2767.06</v>
      </c>
      <c r="DW76" s="123"/>
      <c r="DX76" s="123"/>
      <c r="DY76" s="123"/>
      <c r="DZ76" s="123"/>
      <c r="EA76" s="123"/>
      <c r="EB76" s="124"/>
      <c r="EC76" s="122">
        <v>2697.48</v>
      </c>
      <c r="ED76" s="123"/>
      <c r="EE76" s="123"/>
      <c r="EF76" s="123"/>
      <c r="EG76" s="123"/>
      <c r="EH76" s="123"/>
      <c r="EI76" s="124"/>
      <c r="EJ76" s="122">
        <v>2524.4299999999998</v>
      </c>
      <c r="EK76" s="123"/>
      <c r="EL76" s="123"/>
      <c r="EM76" s="123"/>
      <c r="EN76" s="123"/>
      <c r="EO76" s="123"/>
      <c r="EP76" s="124"/>
      <c r="EQ76" s="122">
        <v>2738.9</v>
      </c>
      <c r="ER76" s="123"/>
      <c r="ES76" s="123"/>
      <c r="ET76" s="123"/>
      <c r="EU76" s="123"/>
      <c r="EV76" s="123"/>
      <c r="EW76" s="124"/>
      <c r="EX76" s="122">
        <v>2723.31</v>
      </c>
      <c r="EY76" s="123"/>
      <c r="EZ76" s="123"/>
      <c r="FA76" s="123"/>
      <c r="FB76" s="123"/>
      <c r="FC76" s="123"/>
      <c r="FD76" s="124"/>
      <c r="FE76" s="122">
        <v>2583.48</v>
      </c>
      <c r="FF76" s="123"/>
      <c r="FG76" s="123"/>
      <c r="FH76" s="123"/>
      <c r="FI76" s="123"/>
      <c r="FJ76" s="123"/>
      <c r="FK76" s="124"/>
    </row>
    <row r="77" spans="1:167" s="2" customFormat="1" ht="15.75" customHeight="1" x14ac:dyDescent="0.2">
      <c r="A77" s="125" t="s">
        <v>93</v>
      </c>
      <c r="B77" s="125"/>
      <c r="C77" s="125"/>
      <c r="D77" s="125"/>
      <c r="E77" s="125"/>
      <c r="F77" s="125"/>
      <c r="G77" s="125"/>
      <c r="H77" s="126"/>
      <c r="I77" s="122">
        <v>2343.56</v>
      </c>
      <c r="J77" s="123"/>
      <c r="K77" s="123"/>
      <c r="L77" s="123"/>
      <c r="M77" s="123"/>
      <c r="N77" s="124"/>
      <c r="O77" s="122">
        <v>2269.6</v>
      </c>
      <c r="P77" s="123"/>
      <c r="Q77" s="123"/>
      <c r="R77" s="123"/>
      <c r="S77" s="123"/>
      <c r="T77" s="124"/>
      <c r="U77" s="122">
        <v>2214.13</v>
      </c>
      <c r="V77" s="123"/>
      <c r="W77" s="123"/>
      <c r="X77" s="123"/>
      <c r="Y77" s="123"/>
      <c r="Z77" s="124"/>
      <c r="AA77" s="122">
        <v>2156.54</v>
      </c>
      <c r="AB77" s="123"/>
      <c r="AC77" s="123"/>
      <c r="AD77" s="123"/>
      <c r="AE77" s="123"/>
      <c r="AF77" s="124"/>
      <c r="AG77" s="122">
        <v>2134.33</v>
      </c>
      <c r="AH77" s="123"/>
      <c r="AI77" s="123"/>
      <c r="AJ77" s="123"/>
      <c r="AK77" s="123"/>
      <c r="AL77" s="124"/>
      <c r="AM77" s="122">
        <v>2196.9</v>
      </c>
      <c r="AN77" s="123"/>
      <c r="AO77" s="123"/>
      <c r="AP77" s="123"/>
      <c r="AQ77" s="123"/>
      <c r="AR77" s="124"/>
      <c r="AS77" s="122">
        <v>2246.34</v>
      </c>
      <c r="AT77" s="123"/>
      <c r="AU77" s="123"/>
      <c r="AV77" s="123"/>
      <c r="AW77" s="123"/>
      <c r="AX77" s="124"/>
      <c r="AY77" s="122">
        <v>2306.91</v>
      </c>
      <c r="AZ77" s="123"/>
      <c r="BA77" s="123"/>
      <c r="BB77" s="123"/>
      <c r="BC77" s="123"/>
      <c r="BD77" s="123"/>
      <c r="BE77" s="122">
        <v>2398.6799999999998</v>
      </c>
      <c r="BF77" s="123"/>
      <c r="BG77" s="123"/>
      <c r="BH77" s="123"/>
      <c r="BI77" s="123"/>
      <c r="BJ77" s="124"/>
      <c r="BK77" s="122">
        <v>2733.06</v>
      </c>
      <c r="BL77" s="123"/>
      <c r="BM77" s="123"/>
      <c r="BN77" s="123"/>
      <c r="BO77" s="123"/>
      <c r="BP77" s="123"/>
      <c r="BQ77" s="124"/>
      <c r="BR77" s="122">
        <v>2762.41</v>
      </c>
      <c r="BS77" s="123"/>
      <c r="BT77" s="123"/>
      <c r="BU77" s="123"/>
      <c r="BV77" s="123"/>
      <c r="BW77" s="123"/>
      <c r="BX77" s="124"/>
      <c r="BY77" s="122">
        <v>2662.3</v>
      </c>
      <c r="BZ77" s="123"/>
      <c r="CA77" s="123"/>
      <c r="CB77" s="123"/>
      <c r="CC77" s="123"/>
      <c r="CD77" s="123"/>
      <c r="CE77" s="124"/>
      <c r="CF77" s="122">
        <v>2432.84</v>
      </c>
      <c r="CG77" s="123"/>
      <c r="CH77" s="123"/>
      <c r="CI77" s="123"/>
      <c r="CJ77" s="123"/>
      <c r="CK77" s="123"/>
      <c r="CL77" s="124"/>
      <c r="CM77" s="122">
        <v>2237.63</v>
      </c>
      <c r="CN77" s="123"/>
      <c r="CO77" s="123"/>
      <c r="CP77" s="123"/>
      <c r="CQ77" s="123"/>
      <c r="CR77" s="123"/>
      <c r="CS77" s="124"/>
      <c r="CT77" s="122">
        <v>2287.92</v>
      </c>
      <c r="CU77" s="123"/>
      <c r="CV77" s="123"/>
      <c r="CW77" s="123"/>
      <c r="CX77" s="123"/>
      <c r="CY77" s="123"/>
      <c r="CZ77" s="124"/>
      <c r="DA77" s="122">
        <v>2052.29</v>
      </c>
      <c r="DB77" s="123"/>
      <c r="DC77" s="123"/>
      <c r="DD77" s="123"/>
      <c r="DE77" s="123"/>
      <c r="DF77" s="123"/>
      <c r="DG77" s="124"/>
      <c r="DH77" s="122">
        <v>2466</v>
      </c>
      <c r="DI77" s="123"/>
      <c r="DJ77" s="123"/>
      <c r="DK77" s="123"/>
      <c r="DL77" s="123"/>
      <c r="DM77" s="123"/>
      <c r="DN77" s="124"/>
      <c r="DO77" s="122">
        <v>2447.9699999999998</v>
      </c>
      <c r="DP77" s="123"/>
      <c r="DQ77" s="123"/>
      <c r="DR77" s="123"/>
      <c r="DS77" s="123"/>
      <c r="DT77" s="123"/>
      <c r="DU77" s="124"/>
      <c r="DV77" s="122">
        <v>2540.1</v>
      </c>
      <c r="DW77" s="123"/>
      <c r="DX77" s="123"/>
      <c r="DY77" s="123"/>
      <c r="DZ77" s="123"/>
      <c r="EA77" s="123"/>
      <c r="EB77" s="124"/>
      <c r="EC77" s="122">
        <v>2433.44</v>
      </c>
      <c r="ED77" s="123"/>
      <c r="EE77" s="123"/>
      <c r="EF77" s="123"/>
      <c r="EG77" s="123"/>
      <c r="EH77" s="123"/>
      <c r="EI77" s="124"/>
      <c r="EJ77" s="122">
        <v>2409.15</v>
      </c>
      <c r="EK77" s="123"/>
      <c r="EL77" s="123"/>
      <c r="EM77" s="123"/>
      <c r="EN77" s="123"/>
      <c r="EO77" s="123"/>
      <c r="EP77" s="124"/>
      <c r="EQ77" s="122">
        <v>2744.78</v>
      </c>
      <c r="ER77" s="123"/>
      <c r="ES77" s="123"/>
      <c r="ET77" s="123"/>
      <c r="EU77" s="123"/>
      <c r="EV77" s="123"/>
      <c r="EW77" s="124"/>
      <c r="EX77" s="122">
        <v>2718.04</v>
      </c>
      <c r="EY77" s="123"/>
      <c r="EZ77" s="123"/>
      <c r="FA77" s="123"/>
      <c r="FB77" s="123"/>
      <c r="FC77" s="123"/>
      <c r="FD77" s="124"/>
      <c r="FE77" s="122">
        <v>2575.92</v>
      </c>
      <c r="FF77" s="123"/>
      <c r="FG77" s="123"/>
      <c r="FH77" s="123"/>
      <c r="FI77" s="123"/>
      <c r="FJ77" s="123"/>
      <c r="FK77" s="124"/>
    </row>
    <row r="78" spans="1:167" s="2" customFormat="1" ht="15.75" customHeight="1" x14ac:dyDescent="0.2">
      <c r="A78" s="125" t="s">
        <v>94</v>
      </c>
      <c r="B78" s="125"/>
      <c r="C78" s="125"/>
      <c r="D78" s="125"/>
      <c r="E78" s="125"/>
      <c r="F78" s="125"/>
      <c r="G78" s="125"/>
      <c r="H78" s="126"/>
      <c r="I78" s="122">
        <v>2372.1799999999998</v>
      </c>
      <c r="J78" s="123"/>
      <c r="K78" s="123"/>
      <c r="L78" s="123"/>
      <c r="M78" s="123"/>
      <c r="N78" s="124"/>
      <c r="O78" s="122">
        <v>2289.69</v>
      </c>
      <c r="P78" s="123"/>
      <c r="Q78" s="123"/>
      <c r="R78" s="123"/>
      <c r="S78" s="123"/>
      <c r="T78" s="124"/>
      <c r="U78" s="122">
        <v>2246.7199999999998</v>
      </c>
      <c r="V78" s="123"/>
      <c r="W78" s="123"/>
      <c r="X78" s="123"/>
      <c r="Y78" s="123"/>
      <c r="Z78" s="124"/>
      <c r="AA78" s="122">
        <v>2162.89</v>
      </c>
      <c r="AB78" s="123"/>
      <c r="AC78" s="123"/>
      <c r="AD78" s="123"/>
      <c r="AE78" s="123"/>
      <c r="AF78" s="124"/>
      <c r="AG78" s="122">
        <v>2164.65</v>
      </c>
      <c r="AH78" s="123"/>
      <c r="AI78" s="123"/>
      <c r="AJ78" s="123"/>
      <c r="AK78" s="123"/>
      <c r="AL78" s="124"/>
      <c r="AM78" s="122">
        <v>2194.4899999999998</v>
      </c>
      <c r="AN78" s="123"/>
      <c r="AO78" s="123"/>
      <c r="AP78" s="123"/>
      <c r="AQ78" s="123"/>
      <c r="AR78" s="124"/>
      <c r="AS78" s="122">
        <v>2205.39</v>
      </c>
      <c r="AT78" s="123"/>
      <c r="AU78" s="123"/>
      <c r="AV78" s="123"/>
      <c r="AW78" s="123"/>
      <c r="AX78" s="124"/>
      <c r="AY78" s="122">
        <v>2334.77</v>
      </c>
      <c r="AZ78" s="123"/>
      <c r="BA78" s="123"/>
      <c r="BB78" s="123"/>
      <c r="BC78" s="123"/>
      <c r="BD78" s="123"/>
      <c r="BE78" s="122">
        <v>2367.52</v>
      </c>
      <c r="BF78" s="123"/>
      <c r="BG78" s="123"/>
      <c r="BH78" s="123"/>
      <c r="BI78" s="123"/>
      <c r="BJ78" s="124"/>
      <c r="BK78" s="122">
        <v>2428.94</v>
      </c>
      <c r="BL78" s="123"/>
      <c r="BM78" s="123"/>
      <c r="BN78" s="123"/>
      <c r="BO78" s="123"/>
      <c r="BP78" s="123"/>
      <c r="BQ78" s="124"/>
      <c r="BR78" s="122">
        <v>2439.6999999999998</v>
      </c>
      <c r="BS78" s="123"/>
      <c r="BT78" s="123"/>
      <c r="BU78" s="123"/>
      <c r="BV78" s="123"/>
      <c r="BW78" s="123"/>
      <c r="BX78" s="124"/>
      <c r="BY78" s="122">
        <v>2380.69</v>
      </c>
      <c r="BZ78" s="123"/>
      <c r="CA78" s="123"/>
      <c r="CB78" s="123"/>
      <c r="CC78" s="123"/>
      <c r="CD78" s="123"/>
      <c r="CE78" s="124"/>
      <c r="CF78" s="122">
        <v>2329.59</v>
      </c>
      <c r="CG78" s="123"/>
      <c r="CH78" s="123"/>
      <c r="CI78" s="123"/>
      <c r="CJ78" s="123"/>
      <c r="CK78" s="123"/>
      <c r="CL78" s="124"/>
      <c r="CM78" s="122">
        <v>2318.81</v>
      </c>
      <c r="CN78" s="123"/>
      <c r="CO78" s="123"/>
      <c r="CP78" s="123"/>
      <c r="CQ78" s="123"/>
      <c r="CR78" s="123"/>
      <c r="CS78" s="124"/>
      <c r="CT78" s="122">
        <v>2034.04</v>
      </c>
      <c r="CU78" s="123"/>
      <c r="CV78" s="123"/>
      <c r="CW78" s="123"/>
      <c r="CX78" s="123"/>
      <c r="CY78" s="123"/>
      <c r="CZ78" s="124"/>
      <c r="DA78" s="122">
        <v>1838.11</v>
      </c>
      <c r="DB78" s="123"/>
      <c r="DC78" s="123"/>
      <c r="DD78" s="123"/>
      <c r="DE78" s="123"/>
      <c r="DF78" s="123"/>
      <c r="DG78" s="124"/>
      <c r="DH78" s="122">
        <v>2384.0300000000002</v>
      </c>
      <c r="DI78" s="123"/>
      <c r="DJ78" s="123"/>
      <c r="DK78" s="123"/>
      <c r="DL78" s="123"/>
      <c r="DM78" s="123"/>
      <c r="DN78" s="124"/>
      <c r="DO78" s="122">
        <v>2378.08</v>
      </c>
      <c r="DP78" s="123"/>
      <c r="DQ78" s="123"/>
      <c r="DR78" s="123"/>
      <c r="DS78" s="123"/>
      <c r="DT78" s="123"/>
      <c r="DU78" s="124"/>
      <c r="DV78" s="122">
        <v>2448.77</v>
      </c>
      <c r="DW78" s="123"/>
      <c r="DX78" s="123"/>
      <c r="DY78" s="123"/>
      <c r="DZ78" s="123"/>
      <c r="EA78" s="123"/>
      <c r="EB78" s="124"/>
      <c r="EC78" s="122">
        <v>2369.5</v>
      </c>
      <c r="ED78" s="123"/>
      <c r="EE78" s="123"/>
      <c r="EF78" s="123"/>
      <c r="EG78" s="123"/>
      <c r="EH78" s="123"/>
      <c r="EI78" s="124"/>
      <c r="EJ78" s="122">
        <v>2368.7600000000002</v>
      </c>
      <c r="EK78" s="123"/>
      <c r="EL78" s="123"/>
      <c r="EM78" s="123"/>
      <c r="EN78" s="123"/>
      <c r="EO78" s="123"/>
      <c r="EP78" s="124"/>
      <c r="EQ78" s="122">
        <v>2529.41</v>
      </c>
      <c r="ER78" s="123"/>
      <c r="ES78" s="123"/>
      <c r="ET78" s="123"/>
      <c r="EU78" s="123"/>
      <c r="EV78" s="123"/>
      <c r="EW78" s="124"/>
      <c r="EX78" s="122">
        <v>2749.4</v>
      </c>
      <c r="EY78" s="123"/>
      <c r="EZ78" s="123"/>
      <c r="FA78" s="123"/>
      <c r="FB78" s="123"/>
      <c r="FC78" s="123"/>
      <c r="FD78" s="124"/>
      <c r="FE78" s="122">
        <v>2663.73</v>
      </c>
      <c r="FF78" s="123"/>
      <c r="FG78" s="123"/>
      <c r="FH78" s="123"/>
      <c r="FI78" s="123"/>
      <c r="FJ78" s="123"/>
      <c r="FK78" s="124"/>
    </row>
    <row r="79" spans="1:167" s="2" customFormat="1" ht="15.75" customHeight="1" x14ac:dyDescent="0.2">
      <c r="A79" s="125" t="s">
        <v>95</v>
      </c>
      <c r="B79" s="125"/>
      <c r="C79" s="125"/>
      <c r="D79" s="125"/>
      <c r="E79" s="125"/>
      <c r="F79" s="125"/>
      <c r="G79" s="125"/>
      <c r="H79" s="126"/>
      <c r="I79" s="122">
        <v>2370.98</v>
      </c>
      <c r="J79" s="123"/>
      <c r="K79" s="123"/>
      <c r="L79" s="123"/>
      <c r="M79" s="123"/>
      <c r="N79" s="124"/>
      <c r="O79" s="122">
        <v>2300.96</v>
      </c>
      <c r="P79" s="123"/>
      <c r="Q79" s="123"/>
      <c r="R79" s="123"/>
      <c r="S79" s="123"/>
      <c r="T79" s="124"/>
      <c r="U79" s="122">
        <v>2224.35</v>
      </c>
      <c r="V79" s="123"/>
      <c r="W79" s="123"/>
      <c r="X79" s="123"/>
      <c r="Y79" s="123"/>
      <c r="Z79" s="124"/>
      <c r="AA79" s="122">
        <v>2166</v>
      </c>
      <c r="AB79" s="123"/>
      <c r="AC79" s="123"/>
      <c r="AD79" s="123"/>
      <c r="AE79" s="123"/>
      <c r="AF79" s="124"/>
      <c r="AG79" s="122">
        <v>2165.7199999999998</v>
      </c>
      <c r="AH79" s="123"/>
      <c r="AI79" s="123"/>
      <c r="AJ79" s="123"/>
      <c r="AK79" s="123"/>
      <c r="AL79" s="124"/>
      <c r="AM79" s="122">
        <v>2207.65</v>
      </c>
      <c r="AN79" s="123"/>
      <c r="AO79" s="123"/>
      <c r="AP79" s="123"/>
      <c r="AQ79" s="123"/>
      <c r="AR79" s="124"/>
      <c r="AS79" s="122">
        <v>2255.5100000000002</v>
      </c>
      <c r="AT79" s="123"/>
      <c r="AU79" s="123"/>
      <c r="AV79" s="123"/>
      <c r="AW79" s="123"/>
      <c r="AX79" s="124"/>
      <c r="AY79" s="122">
        <v>2343.71</v>
      </c>
      <c r="AZ79" s="123"/>
      <c r="BA79" s="123"/>
      <c r="BB79" s="123"/>
      <c r="BC79" s="123"/>
      <c r="BD79" s="123"/>
      <c r="BE79" s="122">
        <v>2322.41</v>
      </c>
      <c r="BF79" s="123"/>
      <c r="BG79" s="123"/>
      <c r="BH79" s="123"/>
      <c r="BI79" s="123"/>
      <c r="BJ79" s="124"/>
      <c r="BK79" s="122">
        <v>2405.4699999999998</v>
      </c>
      <c r="BL79" s="123"/>
      <c r="BM79" s="123"/>
      <c r="BN79" s="123"/>
      <c r="BO79" s="123"/>
      <c r="BP79" s="123"/>
      <c r="BQ79" s="124"/>
      <c r="BR79" s="122">
        <v>2442.46</v>
      </c>
      <c r="BS79" s="123"/>
      <c r="BT79" s="123"/>
      <c r="BU79" s="123"/>
      <c r="BV79" s="123"/>
      <c r="BW79" s="123"/>
      <c r="BX79" s="124"/>
      <c r="BY79" s="122">
        <v>2451.0100000000002</v>
      </c>
      <c r="BZ79" s="123"/>
      <c r="CA79" s="123"/>
      <c r="CB79" s="123"/>
      <c r="CC79" s="123"/>
      <c r="CD79" s="123"/>
      <c r="CE79" s="124"/>
      <c r="CF79" s="122">
        <v>2439.0700000000002</v>
      </c>
      <c r="CG79" s="123"/>
      <c r="CH79" s="123"/>
      <c r="CI79" s="123"/>
      <c r="CJ79" s="123"/>
      <c r="CK79" s="123"/>
      <c r="CL79" s="124"/>
      <c r="CM79" s="122">
        <v>2452.67</v>
      </c>
      <c r="CN79" s="123"/>
      <c r="CO79" s="123"/>
      <c r="CP79" s="123"/>
      <c r="CQ79" s="123"/>
      <c r="CR79" s="123"/>
      <c r="CS79" s="124"/>
      <c r="CT79" s="122">
        <v>2491.16</v>
      </c>
      <c r="CU79" s="123"/>
      <c r="CV79" s="123"/>
      <c r="CW79" s="123"/>
      <c r="CX79" s="123"/>
      <c r="CY79" s="123"/>
      <c r="CZ79" s="124"/>
      <c r="DA79" s="122">
        <v>2424.48</v>
      </c>
      <c r="DB79" s="123"/>
      <c r="DC79" s="123"/>
      <c r="DD79" s="123"/>
      <c r="DE79" s="123"/>
      <c r="DF79" s="123"/>
      <c r="DG79" s="124"/>
      <c r="DH79" s="122">
        <v>2871.26</v>
      </c>
      <c r="DI79" s="123"/>
      <c r="DJ79" s="123"/>
      <c r="DK79" s="123"/>
      <c r="DL79" s="123"/>
      <c r="DM79" s="123"/>
      <c r="DN79" s="124"/>
      <c r="DO79" s="122">
        <v>2867.43</v>
      </c>
      <c r="DP79" s="123"/>
      <c r="DQ79" s="123"/>
      <c r="DR79" s="123"/>
      <c r="DS79" s="123"/>
      <c r="DT79" s="123"/>
      <c r="DU79" s="124"/>
      <c r="DV79" s="122">
        <v>2857.4</v>
      </c>
      <c r="DW79" s="123"/>
      <c r="DX79" s="123"/>
      <c r="DY79" s="123"/>
      <c r="DZ79" s="123"/>
      <c r="EA79" s="123"/>
      <c r="EB79" s="124"/>
      <c r="EC79" s="122">
        <v>2417.06</v>
      </c>
      <c r="ED79" s="123"/>
      <c r="EE79" s="123"/>
      <c r="EF79" s="123"/>
      <c r="EG79" s="123"/>
      <c r="EH79" s="123"/>
      <c r="EI79" s="124"/>
      <c r="EJ79" s="122">
        <v>2410.13</v>
      </c>
      <c r="EK79" s="123"/>
      <c r="EL79" s="123"/>
      <c r="EM79" s="123"/>
      <c r="EN79" s="123"/>
      <c r="EO79" s="123"/>
      <c r="EP79" s="124"/>
      <c r="EQ79" s="122">
        <v>2778.51</v>
      </c>
      <c r="ER79" s="123"/>
      <c r="ES79" s="123"/>
      <c r="ET79" s="123"/>
      <c r="EU79" s="123"/>
      <c r="EV79" s="123"/>
      <c r="EW79" s="124"/>
      <c r="EX79" s="122">
        <v>2764.79</v>
      </c>
      <c r="EY79" s="123"/>
      <c r="EZ79" s="123"/>
      <c r="FA79" s="123"/>
      <c r="FB79" s="123"/>
      <c r="FC79" s="123"/>
      <c r="FD79" s="124"/>
      <c r="FE79" s="122">
        <v>2560.84</v>
      </c>
      <c r="FF79" s="123"/>
      <c r="FG79" s="123"/>
      <c r="FH79" s="123"/>
      <c r="FI79" s="123"/>
      <c r="FJ79" s="123"/>
      <c r="FK79" s="124"/>
    </row>
    <row r="80" spans="1:167" s="2" customFormat="1" ht="15.75" customHeight="1" x14ac:dyDescent="0.2">
      <c r="A80" s="125" t="s">
        <v>96</v>
      </c>
      <c r="B80" s="125"/>
      <c r="C80" s="125"/>
      <c r="D80" s="125"/>
      <c r="E80" s="125"/>
      <c r="F80" s="125"/>
      <c r="G80" s="125"/>
      <c r="H80" s="126"/>
      <c r="I80" s="122">
        <v>2622.39</v>
      </c>
      <c r="J80" s="123"/>
      <c r="K80" s="123"/>
      <c r="L80" s="123"/>
      <c r="M80" s="123"/>
      <c r="N80" s="124"/>
      <c r="O80" s="122">
        <v>2492.5500000000002</v>
      </c>
      <c r="P80" s="123"/>
      <c r="Q80" s="123"/>
      <c r="R80" s="123"/>
      <c r="S80" s="123"/>
      <c r="T80" s="124"/>
      <c r="U80" s="122">
        <v>2383.25</v>
      </c>
      <c r="V80" s="123"/>
      <c r="W80" s="123"/>
      <c r="X80" s="123"/>
      <c r="Y80" s="123"/>
      <c r="Z80" s="124"/>
      <c r="AA80" s="122">
        <v>2348.79</v>
      </c>
      <c r="AB80" s="123"/>
      <c r="AC80" s="123"/>
      <c r="AD80" s="123"/>
      <c r="AE80" s="123"/>
      <c r="AF80" s="124"/>
      <c r="AG80" s="122">
        <v>2339.42</v>
      </c>
      <c r="AH80" s="123"/>
      <c r="AI80" s="123"/>
      <c r="AJ80" s="123"/>
      <c r="AK80" s="123"/>
      <c r="AL80" s="124"/>
      <c r="AM80" s="122">
        <v>2333.33</v>
      </c>
      <c r="AN80" s="123"/>
      <c r="AO80" s="123"/>
      <c r="AP80" s="123"/>
      <c r="AQ80" s="123"/>
      <c r="AR80" s="124"/>
      <c r="AS80" s="122">
        <v>2321.4299999999998</v>
      </c>
      <c r="AT80" s="123"/>
      <c r="AU80" s="123"/>
      <c r="AV80" s="123"/>
      <c r="AW80" s="123"/>
      <c r="AX80" s="124"/>
      <c r="AY80" s="122">
        <v>2339.8200000000002</v>
      </c>
      <c r="AZ80" s="123"/>
      <c r="BA80" s="123"/>
      <c r="BB80" s="123"/>
      <c r="BC80" s="123"/>
      <c r="BD80" s="123"/>
      <c r="BE80" s="122">
        <v>2493.81</v>
      </c>
      <c r="BF80" s="123"/>
      <c r="BG80" s="123"/>
      <c r="BH80" s="123"/>
      <c r="BI80" s="123"/>
      <c r="BJ80" s="124"/>
      <c r="BK80" s="122">
        <v>2732.84</v>
      </c>
      <c r="BL80" s="123"/>
      <c r="BM80" s="123"/>
      <c r="BN80" s="123"/>
      <c r="BO80" s="123"/>
      <c r="BP80" s="123"/>
      <c r="BQ80" s="124"/>
      <c r="BR80" s="122">
        <v>2810.2</v>
      </c>
      <c r="BS80" s="123"/>
      <c r="BT80" s="123"/>
      <c r="BU80" s="123"/>
      <c r="BV80" s="123"/>
      <c r="BW80" s="123"/>
      <c r="BX80" s="124"/>
      <c r="BY80" s="122">
        <v>2848.84</v>
      </c>
      <c r="BZ80" s="123"/>
      <c r="CA80" s="123"/>
      <c r="CB80" s="123"/>
      <c r="CC80" s="123"/>
      <c r="CD80" s="123"/>
      <c r="CE80" s="124"/>
      <c r="CF80" s="122">
        <v>2833</v>
      </c>
      <c r="CG80" s="123"/>
      <c r="CH80" s="123"/>
      <c r="CI80" s="123"/>
      <c r="CJ80" s="123"/>
      <c r="CK80" s="123"/>
      <c r="CL80" s="124"/>
      <c r="CM80" s="122">
        <v>2834.75</v>
      </c>
      <c r="CN80" s="123"/>
      <c r="CO80" s="123"/>
      <c r="CP80" s="123"/>
      <c r="CQ80" s="123"/>
      <c r="CR80" s="123"/>
      <c r="CS80" s="124"/>
      <c r="CT80" s="122">
        <v>2868.71</v>
      </c>
      <c r="CU80" s="123"/>
      <c r="CV80" s="123"/>
      <c r="CW80" s="123"/>
      <c r="CX80" s="123"/>
      <c r="CY80" s="123"/>
      <c r="CZ80" s="124"/>
      <c r="DA80" s="122">
        <v>2851.14</v>
      </c>
      <c r="DB80" s="123"/>
      <c r="DC80" s="123"/>
      <c r="DD80" s="123"/>
      <c r="DE80" s="123"/>
      <c r="DF80" s="123"/>
      <c r="DG80" s="124"/>
      <c r="DH80" s="122">
        <v>2838.66</v>
      </c>
      <c r="DI80" s="123"/>
      <c r="DJ80" s="123"/>
      <c r="DK80" s="123"/>
      <c r="DL80" s="123"/>
      <c r="DM80" s="123"/>
      <c r="DN80" s="124"/>
      <c r="DO80" s="122">
        <v>2824.8</v>
      </c>
      <c r="DP80" s="123"/>
      <c r="DQ80" s="123"/>
      <c r="DR80" s="123"/>
      <c r="DS80" s="123"/>
      <c r="DT80" s="123"/>
      <c r="DU80" s="124"/>
      <c r="DV80" s="122">
        <v>2812.62</v>
      </c>
      <c r="DW80" s="123"/>
      <c r="DX80" s="123"/>
      <c r="DY80" s="123"/>
      <c r="DZ80" s="123"/>
      <c r="EA80" s="123"/>
      <c r="EB80" s="124"/>
      <c r="EC80" s="122">
        <v>2787.24</v>
      </c>
      <c r="ED80" s="123"/>
      <c r="EE80" s="123"/>
      <c r="EF80" s="123"/>
      <c r="EG80" s="123"/>
      <c r="EH80" s="123"/>
      <c r="EI80" s="124"/>
      <c r="EJ80" s="122">
        <v>2778.48</v>
      </c>
      <c r="EK80" s="123"/>
      <c r="EL80" s="123"/>
      <c r="EM80" s="123"/>
      <c r="EN80" s="123"/>
      <c r="EO80" s="123"/>
      <c r="EP80" s="124"/>
      <c r="EQ80" s="122">
        <v>2817.12</v>
      </c>
      <c r="ER80" s="123"/>
      <c r="ES80" s="123"/>
      <c r="ET80" s="123"/>
      <c r="EU80" s="123"/>
      <c r="EV80" s="123"/>
      <c r="EW80" s="124"/>
      <c r="EX80" s="122">
        <v>2808.1</v>
      </c>
      <c r="EY80" s="123"/>
      <c r="EZ80" s="123"/>
      <c r="FA80" s="123"/>
      <c r="FB80" s="123"/>
      <c r="FC80" s="123"/>
      <c r="FD80" s="124"/>
      <c r="FE80" s="122">
        <v>2718.14</v>
      </c>
      <c r="FF80" s="123"/>
      <c r="FG80" s="123"/>
      <c r="FH80" s="123"/>
      <c r="FI80" s="123"/>
      <c r="FJ80" s="123"/>
      <c r="FK80" s="124"/>
    </row>
    <row r="81" spans="1:167" s="2" customFormat="1" ht="15.75" customHeight="1" x14ac:dyDescent="0.2">
      <c r="A81" s="125" t="s">
        <v>97</v>
      </c>
      <c r="B81" s="125"/>
      <c r="C81" s="125"/>
      <c r="D81" s="125"/>
      <c r="E81" s="125"/>
      <c r="F81" s="125"/>
      <c r="G81" s="125"/>
      <c r="H81" s="126"/>
      <c r="I81" s="122">
        <v>2576.1799999999998</v>
      </c>
      <c r="J81" s="123"/>
      <c r="K81" s="123"/>
      <c r="L81" s="123"/>
      <c r="M81" s="123"/>
      <c r="N81" s="124"/>
      <c r="O81" s="122">
        <v>2410.17</v>
      </c>
      <c r="P81" s="123"/>
      <c r="Q81" s="123"/>
      <c r="R81" s="123"/>
      <c r="S81" s="123"/>
      <c r="T81" s="124"/>
      <c r="U81" s="122">
        <v>2339.7600000000002</v>
      </c>
      <c r="V81" s="123"/>
      <c r="W81" s="123"/>
      <c r="X81" s="123"/>
      <c r="Y81" s="123"/>
      <c r="Z81" s="124"/>
      <c r="AA81" s="122">
        <v>2327.04</v>
      </c>
      <c r="AB81" s="123"/>
      <c r="AC81" s="123"/>
      <c r="AD81" s="123"/>
      <c r="AE81" s="123"/>
      <c r="AF81" s="124"/>
      <c r="AG81" s="122">
        <v>2314.4</v>
      </c>
      <c r="AH81" s="123"/>
      <c r="AI81" s="123"/>
      <c r="AJ81" s="123"/>
      <c r="AK81" s="123"/>
      <c r="AL81" s="124"/>
      <c r="AM81" s="122">
        <v>2301.35</v>
      </c>
      <c r="AN81" s="123"/>
      <c r="AO81" s="123"/>
      <c r="AP81" s="123"/>
      <c r="AQ81" s="123"/>
      <c r="AR81" s="124"/>
      <c r="AS81" s="122">
        <v>2268.52</v>
      </c>
      <c r="AT81" s="123"/>
      <c r="AU81" s="123"/>
      <c r="AV81" s="123"/>
      <c r="AW81" s="123"/>
      <c r="AX81" s="124"/>
      <c r="AY81" s="122">
        <v>2252.5700000000002</v>
      </c>
      <c r="AZ81" s="123"/>
      <c r="BA81" s="123"/>
      <c r="BB81" s="123"/>
      <c r="BC81" s="123"/>
      <c r="BD81" s="123"/>
      <c r="BE81" s="122">
        <v>2332.14</v>
      </c>
      <c r="BF81" s="123"/>
      <c r="BG81" s="123"/>
      <c r="BH81" s="123"/>
      <c r="BI81" s="123"/>
      <c r="BJ81" s="124"/>
      <c r="BK81" s="122">
        <v>2622.17</v>
      </c>
      <c r="BL81" s="123"/>
      <c r="BM81" s="123"/>
      <c r="BN81" s="123"/>
      <c r="BO81" s="123"/>
      <c r="BP81" s="123"/>
      <c r="BQ81" s="124"/>
      <c r="BR81" s="122">
        <v>2711.75</v>
      </c>
      <c r="BS81" s="123"/>
      <c r="BT81" s="123"/>
      <c r="BU81" s="123"/>
      <c r="BV81" s="123"/>
      <c r="BW81" s="123"/>
      <c r="BX81" s="124"/>
      <c r="BY81" s="122">
        <v>2757.94</v>
      </c>
      <c r="BZ81" s="123"/>
      <c r="CA81" s="123"/>
      <c r="CB81" s="123"/>
      <c r="CC81" s="123"/>
      <c r="CD81" s="123"/>
      <c r="CE81" s="124"/>
      <c r="CF81" s="122">
        <v>2767.56</v>
      </c>
      <c r="CG81" s="123"/>
      <c r="CH81" s="123"/>
      <c r="CI81" s="123"/>
      <c r="CJ81" s="123"/>
      <c r="CK81" s="123"/>
      <c r="CL81" s="124"/>
      <c r="CM81" s="122">
        <v>2774.3</v>
      </c>
      <c r="CN81" s="123"/>
      <c r="CO81" s="123"/>
      <c r="CP81" s="123"/>
      <c r="CQ81" s="123"/>
      <c r="CR81" s="123"/>
      <c r="CS81" s="124"/>
      <c r="CT81" s="122">
        <v>2774.47</v>
      </c>
      <c r="CU81" s="123"/>
      <c r="CV81" s="123"/>
      <c r="CW81" s="123"/>
      <c r="CX81" s="123"/>
      <c r="CY81" s="123"/>
      <c r="CZ81" s="124"/>
      <c r="DA81" s="122">
        <v>2769.81</v>
      </c>
      <c r="DB81" s="123"/>
      <c r="DC81" s="123"/>
      <c r="DD81" s="123"/>
      <c r="DE81" s="123"/>
      <c r="DF81" s="123"/>
      <c r="DG81" s="124"/>
      <c r="DH81" s="122">
        <v>2740.36</v>
      </c>
      <c r="DI81" s="123"/>
      <c r="DJ81" s="123"/>
      <c r="DK81" s="123"/>
      <c r="DL81" s="123"/>
      <c r="DM81" s="123"/>
      <c r="DN81" s="124"/>
      <c r="DO81" s="122">
        <v>2719.61</v>
      </c>
      <c r="DP81" s="123"/>
      <c r="DQ81" s="123"/>
      <c r="DR81" s="123"/>
      <c r="DS81" s="123"/>
      <c r="DT81" s="123"/>
      <c r="DU81" s="124"/>
      <c r="DV81" s="122">
        <v>2720.63</v>
      </c>
      <c r="DW81" s="123"/>
      <c r="DX81" s="123"/>
      <c r="DY81" s="123"/>
      <c r="DZ81" s="123"/>
      <c r="EA81" s="123"/>
      <c r="EB81" s="124"/>
      <c r="EC81" s="122">
        <v>2703.92</v>
      </c>
      <c r="ED81" s="123"/>
      <c r="EE81" s="123"/>
      <c r="EF81" s="123"/>
      <c r="EG81" s="123"/>
      <c r="EH81" s="123"/>
      <c r="EI81" s="124"/>
      <c r="EJ81" s="122">
        <v>2703.56</v>
      </c>
      <c r="EK81" s="123"/>
      <c r="EL81" s="123"/>
      <c r="EM81" s="123"/>
      <c r="EN81" s="123"/>
      <c r="EO81" s="123"/>
      <c r="EP81" s="124"/>
      <c r="EQ81" s="122">
        <v>2731.74</v>
      </c>
      <c r="ER81" s="123"/>
      <c r="ES81" s="123"/>
      <c r="ET81" s="123"/>
      <c r="EU81" s="123"/>
      <c r="EV81" s="123"/>
      <c r="EW81" s="124"/>
      <c r="EX81" s="122">
        <v>2758.56</v>
      </c>
      <c r="EY81" s="123"/>
      <c r="EZ81" s="123"/>
      <c r="FA81" s="123"/>
      <c r="FB81" s="123"/>
      <c r="FC81" s="123"/>
      <c r="FD81" s="124"/>
      <c r="FE81" s="122">
        <v>2720.24</v>
      </c>
      <c r="FF81" s="123"/>
      <c r="FG81" s="123"/>
      <c r="FH81" s="123"/>
      <c r="FI81" s="123"/>
      <c r="FJ81" s="123"/>
      <c r="FK81" s="124"/>
    </row>
    <row r="82" spans="1:167" s="2" customFormat="1" ht="15.75" customHeight="1" x14ac:dyDescent="0.2">
      <c r="A82" s="125" t="s">
        <v>98</v>
      </c>
      <c r="B82" s="125"/>
      <c r="C82" s="125"/>
      <c r="D82" s="125"/>
      <c r="E82" s="125"/>
      <c r="F82" s="125"/>
      <c r="G82" s="125"/>
      <c r="H82" s="126"/>
      <c r="I82" s="122">
        <v>2598.09</v>
      </c>
      <c r="J82" s="123"/>
      <c r="K82" s="123"/>
      <c r="L82" s="123"/>
      <c r="M82" s="123"/>
      <c r="N82" s="124"/>
      <c r="O82" s="122">
        <v>2383.9899999999998</v>
      </c>
      <c r="P82" s="123"/>
      <c r="Q82" s="123"/>
      <c r="R82" s="123"/>
      <c r="S82" s="123"/>
      <c r="T82" s="124"/>
      <c r="U82" s="122">
        <v>2331.66</v>
      </c>
      <c r="V82" s="123"/>
      <c r="W82" s="123"/>
      <c r="X82" s="123"/>
      <c r="Y82" s="123"/>
      <c r="Z82" s="124"/>
      <c r="AA82" s="122">
        <v>2297.89</v>
      </c>
      <c r="AB82" s="123"/>
      <c r="AC82" s="123"/>
      <c r="AD82" s="123"/>
      <c r="AE82" s="123"/>
      <c r="AF82" s="124"/>
      <c r="AG82" s="122">
        <v>2278.12</v>
      </c>
      <c r="AH82" s="123"/>
      <c r="AI82" s="123"/>
      <c r="AJ82" s="123"/>
      <c r="AK82" s="123"/>
      <c r="AL82" s="124"/>
      <c r="AM82" s="122">
        <v>2308.2399999999998</v>
      </c>
      <c r="AN82" s="123"/>
      <c r="AO82" s="123"/>
      <c r="AP82" s="123"/>
      <c r="AQ82" s="123"/>
      <c r="AR82" s="124"/>
      <c r="AS82" s="122">
        <v>2309.14</v>
      </c>
      <c r="AT82" s="123"/>
      <c r="AU82" s="123"/>
      <c r="AV82" s="123"/>
      <c r="AW82" s="123"/>
      <c r="AX82" s="124"/>
      <c r="AY82" s="122">
        <v>2497.08</v>
      </c>
      <c r="AZ82" s="123"/>
      <c r="BA82" s="123"/>
      <c r="BB82" s="123"/>
      <c r="BC82" s="123"/>
      <c r="BD82" s="123"/>
      <c r="BE82" s="122">
        <v>2727.96</v>
      </c>
      <c r="BF82" s="123"/>
      <c r="BG82" s="123"/>
      <c r="BH82" s="123"/>
      <c r="BI82" s="123"/>
      <c r="BJ82" s="124"/>
      <c r="BK82" s="122">
        <v>2872.58</v>
      </c>
      <c r="BL82" s="123"/>
      <c r="BM82" s="123"/>
      <c r="BN82" s="123"/>
      <c r="BO82" s="123"/>
      <c r="BP82" s="123"/>
      <c r="BQ82" s="124"/>
      <c r="BR82" s="122">
        <v>2882.47</v>
      </c>
      <c r="BS82" s="123"/>
      <c r="BT82" s="123"/>
      <c r="BU82" s="123"/>
      <c r="BV82" s="123"/>
      <c r="BW82" s="123"/>
      <c r="BX82" s="124"/>
      <c r="BY82" s="122">
        <v>2880.98</v>
      </c>
      <c r="BZ82" s="123"/>
      <c r="CA82" s="123"/>
      <c r="CB82" s="123"/>
      <c r="CC82" s="123"/>
      <c r="CD82" s="123"/>
      <c r="CE82" s="124"/>
      <c r="CF82" s="122">
        <v>2875.26</v>
      </c>
      <c r="CG82" s="123"/>
      <c r="CH82" s="123"/>
      <c r="CI82" s="123"/>
      <c r="CJ82" s="123"/>
      <c r="CK82" s="123"/>
      <c r="CL82" s="124"/>
      <c r="CM82" s="122">
        <v>2880.54</v>
      </c>
      <c r="CN82" s="123"/>
      <c r="CO82" s="123"/>
      <c r="CP82" s="123"/>
      <c r="CQ82" s="123"/>
      <c r="CR82" s="123"/>
      <c r="CS82" s="124"/>
      <c r="CT82" s="122">
        <v>2883.44</v>
      </c>
      <c r="CU82" s="123"/>
      <c r="CV82" s="123"/>
      <c r="CW82" s="123"/>
      <c r="CX82" s="123"/>
      <c r="CY82" s="123"/>
      <c r="CZ82" s="124"/>
      <c r="DA82" s="122">
        <v>2879.28</v>
      </c>
      <c r="DB82" s="123"/>
      <c r="DC82" s="123"/>
      <c r="DD82" s="123"/>
      <c r="DE82" s="123"/>
      <c r="DF82" s="123"/>
      <c r="DG82" s="124"/>
      <c r="DH82" s="122">
        <v>2887.98</v>
      </c>
      <c r="DI82" s="123"/>
      <c r="DJ82" s="123"/>
      <c r="DK82" s="123"/>
      <c r="DL82" s="123"/>
      <c r="DM82" s="123"/>
      <c r="DN82" s="124"/>
      <c r="DO82" s="122">
        <v>2881.99</v>
      </c>
      <c r="DP82" s="123"/>
      <c r="DQ82" s="123"/>
      <c r="DR82" s="123"/>
      <c r="DS82" s="123"/>
      <c r="DT82" s="123"/>
      <c r="DU82" s="124"/>
      <c r="DV82" s="122">
        <v>2873.93</v>
      </c>
      <c r="DW82" s="123"/>
      <c r="DX82" s="123"/>
      <c r="DY82" s="123"/>
      <c r="DZ82" s="123"/>
      <c r="EA82" s="123"/>
      <c r="EB82" s="124"/>
      <c r="EC82" s="122">
        <v>2763.58</v>
      </c>
      <c r="ED82" s="123"/>
      <c r="EE82" s="123"/>
      <c r="EF82" s="123"/>
      <c r="EG82" s="123"/>
      <c r="EH82" s="123"/>
      <c r="EI82" s="124"/>
      <c r="EJ82" s="122">
        <v>2741.56</v>
      </c>
      <c r="EK82" s="123"/>
      <c r="EL82" s="123"/>
      <c r="EM82" s="123"/>
      <c r="EN82" s="123"/>
      <c r="EO82" s="123"/>
      <c r="EP82" s="124"/>
      <c r="EQ82" s="122">
        <v>2867.71</v>
      </c>
      <c r="ER82" s="123"/>
      <c r="ES82" s="123"/>
      <c r="ET82" s="123"/>
      <c r="EU82" s="123"/>
      <c r="EV82" s="123"/>
      <c r="EW82" s="124"/>
      <c r="EX82" s="122">
        <v>2820.69</v>
      </c>
      <c r="EY82" s="123"/>
      <c r="EZ82" s="123"/>
      <c r="FA82" s="123"/>
      <c r="FB82" s="123"/>
      <c r="FC82" s="123"/>
      <c r="FD82" s="124"/>
      <c r="FE82" s="122">
        <v>2734.66</v>
      </c>
      <c r="FF82" s="123"/>
      <c r="FG82" s="123"/>
      <c r="FH82" s="123"/>
      <c r="FI82" s="123"/>
      <c r="FJ82" s="123"/>
      <c r="FK82" s="124"/>
    </row>
    <row r="83" spans="1:167" s="2" customFormat="1" ht="15.75" customHeight="1" x14ac:dyDescent="0.2">
      <c r="A83" s="125" t="s">
        <v>99</v>
      </c>
      <c r="B83" s="125"/>
      <c r="C83" s="125"/>
      <c r="D83" s="125"/>
      <c r="E83" s="125"/>
      <c r="F83" s="125"/>
      <c r="G83" s="125"/>
      <c r="H83" s="126"/>
      <c r="I83" s="122">
        <v>2488.5500000000002</v>
      </c>
      <c r="J83" s="123"/>
      <c r="K83" s="123"/>
      <c r="L83" s="123"/>
      <c r="M83" s="123"/>
      <c r="N83" s="124"/>
      <c r="O83" s="122">
        <v>2319.46</v>
      </c>
      <c r="P83" s="123"/>
      <c r="Q83" s="123"/>
      <c r="R83" s="123"/>
      <c r="S83" s="123"/>
      <c r="T83" s="124"/>
      <c r="U83" s="122">
        <v>2249</v>
      </c>
      <c r="V83" s="123"/>
      <c r="W83" s="123"/>
      <c r="X83" s="123"/>
      <c r="Y83" s="123"/>
      <c r="Z83" s="124"/>
      <c r="AA83" s="122">
        <v>2166.4899999999998</v>
      </c>
      <c r="AB83" s="123"/>
      <c r="AC83" s="123"/>
      <c r="AD83" s="123"/>
      <c r="AE83" s="123"/>
      <c r="AF83" s="124"/>
      <c r="AG83" s="122">
        <v>2203.14</v>
      </c>
      <c r="AH83" s="123"/>
      <c r="AI83" s="123"/>
      <c r="AJ83" s="123"/>
      <c r="AK83" s="123"/>
      <c r="AL83" s="124"/>
      <c r="AM83" s="122">
        <v>2231.71</v>
      </c>
      <c r="AN83" s="123"/>
      <c r="AO83" s="123"/>
      <c r="AP83" s="123"/>
      <c r="AQ83" s="123"/>
      <c r="AR83" s="124"/>
      <c r="AS83" s="122">
        <v>2230.15</v>
      </c>
      <c r="AT83" s="123"/>
      <c r="AU83" s="123"/>
      <c r="AV83" s="123"/>
      <c r="AW83" s="123"/>
      <c r="AX83" s="124"/>
      <c r="AY83" s="122">
        <v>2465.09</v>
      </c>
      <c r="AZ83" s="123"/>
      <c r="BA83" s="123"/>
      <c r="BB83" s="123"/>
      <c r="BC83" s="123"/>
      <c r="BD83" s="123"/>
      <c r="BE83" s="122">
        <v>2653.41</v>
      </c>
      <c r="BF83" s="123"/>
      <c r="BG83" s="123"/>
      <c r="BH83" s="123"/>
      <c r="BI83" s="123"/>
      <c r="BJ83" s="124"/>
      <c r="BK83" s="122">
        <v>2756.54</v>
      </c>
      <c r="BL83" s="123"/>
      <c r="BM83" s="123"/>
      <c r="BN83" s="123"/>
      <c r="BO83" s="123"/>
      <c r="BP83" s="123"/>
      <c r="BQ83" s="124"/>
      <c r="BR83" s="122">
        <v>2828.37</v>
      </c>
      <c r="BS83" s="123"/>
      <c r="BT83" s="123"/>
      <c r="BU83" s="123"/>
      <c r="BV83" s="123"/>
      <c r="BW83" s="123"/>
      <c r="BX83" s="124"/>
      <c r="BY83" s="122">
        <v>2829.44</v>
      </c>
      <c r="BZ83" s="123"/>
      <c r="CA83" s="123"/>
      <c r="CB83" s="123"/>
      <c r="CC83" s="123"/>
      <c r="CD83" s="123"/>
      <c r="CE83" s="124"/>
      <c r="CF83" s="122">
        <v>2801.54</v>
      </c>
      <c r="CG83" s="123"/>
      <c r="CH83" s="123"/>
      <c r="CI83" s="123"/>
      <c r="CJ83" s="123"/>
      <c r="CK83" s="123"/>
      <c r="CL83" s="124"/>
      <c r="CM83" s="122">
        <v>2824.51</v>
      </c>
      <c r="CN83" s="123"/>
      <c r="CO83" s="123"/>
      <c r="CP83" s="123"/>
      <c r="CQ83" s="123"/>
      <c r="CR83" s="123"/>
      <c r="CS83" s="124"/>
      <c r="CT83" s="122">
        <v>2858.78</v>
      </c>
      <c r="CU83" s="123"/>
      <c r="CV83" s="123"/>
      <c r="CW83" s="123"/>
      <c r="CX83" s="123"/>
      <c r="CY83" s="123"/>
      <c r="CZ83" s="124"/>
      <c r="DA83" s="122">
        <v>2833.61</v>
      </c>
      <c r="DB83" s="123"/>
      <c r="DC83" s="123"/>
      <c r="DD83" s="123"/>
      <c r="DE83" s="123"/>
      <c r="DF83" s="123"/>
      <c r="DG83" s="124"/>
      <c r="DH83" s="122">
        <v>2863.65</v>
      </c>
      <c r="DI83" s="123"/>
      <c r="DJ83" s="123"/>
      <c r="DK83" s="123"/>
      <c r="DL83" s="123"/>
      <c r="DM83" s="123"/>
      <c r="DN83" s="124"/>
      <c r="DO83" s="122">
        <v>2835.1</v>
      </c>
      <c r="DP83" s="123"/>
      <c r="DQ83" s="123"/>
      <c r="DR83" s="123"/>
      <c r="DS83" s="123"/>
      <c r="DT83" s="123"/>
      <c r="DU83" s="124"/>
      <c r="DV83" s="122">
        <v>2804.77</v>
      </c>
      <c r="DW83" s="123"/>
      <c r="DX83" s="123"/>
      <c r="DY83" s="123"/>
      <c r="DZ83" s="123"/>
      <c r="EA83" s="123"/>
      <c r="EB83" s="124"/>
      <c r="EC83" s="122">
        <v>2735.52</v>
      </c>
      <c r="ED83" s="123"/>
      <c r="EE83" s="123"/>
      <c r="EF83" s="123"/>
      <c r="EG83" s="123"/>
      <c r="EH83" s="123"/>
      <c r="EI83" s="124"/>
      <c r="EJ83" s="122">
        <v>2716.85</v>
      </c>
      <c r="EK83" s="123"/>
      <c r="EL83" s="123"/>
      <c r="EM83" s="123"/>
      <c r="EN83" s="123"/>
      <c r="EO83" s="123"/>
      <c r="EP83" s="124"/>
      <c r="EQ83" s="122">
        <v>2762.38</v>
      </c>
      <c r="ER83" s="123"/>
      <c r="ES83" s="123"/>
      <c r="ET83" s="123"/>
      <c r="EU83" s="123"/>
      <c r="EV83" s="123"/>
      <c r="EW83" s="124"/>
      <c r="EX83" s="122">
        <v>2740.9</v>
      </c>
      <c r="EY83" s="123"/>
      <c r="EZ83" s="123"/>
      <c r="FA83" s="123"/>
      <c r="FB83" s="123"/>
      <c r="FC83" s="123"/>
      <c r="FD83" s="124"/>
      <c r="FE83" s="122">
        <v>2635.55</v>
      </c>
      <c r="FF83" s="123"/>
      <c r="FG83" s="123"/>
      <c r="FH83" s="123"/>
      <c r="FI83" s="123"/>
      <c r="FJ83" s="123"/>
      <c r="FK83" s="124"/>
    </row>
    <row r="84" spans="1:167" s="2" customFormat="1" ht="15.75" customHeight="1" x14ac:dyDescent="0.2">
      <c r="A84" s="125" t="s">
        <v>7</v>
      </c>
      <c r="B84" s="125"/>
      <c r="C84" s="125"/>
      <c r="D84" s="125"/>
      <c r="E84" s="125"/>
      <c r="F84" s="125"/>
      <c r="G84" s="125"/>
      <c r="H84" s="126"/>
      <c r="I84" s="122">
        <v>2337.79</v>
      </c>
      <c r="J84" s="123"/>
      <c r="K84" s="123"/>
      <c r="L84" s="123"/>
      <c r="M84" s="123"/>
      <c r="N84" s="124"/>
      <c r="O84" s="122">
        <v>2267.37</v>
      </c>
      <c r="P84" s="123"/>
      <c r="Q84" s="123"/>
      <c r="R84" s="123"/>
      <c r="S84" s="123"/>
      <c r="T84" s="124"/>
      <c r="U84" s="122">
        <v>2166.12</v>
      </c>
      <c r="V84" s="123"/>
      <c r="W84" s="123"/>
      <c r="X84" s="123"/>
      <c r="Y84" s="123"/>
      <c r="Z84" s="124"/>
      <c r="AA84" s="122">
        <v>2139.46</v>
      </c>
      <c r="AB84" s="123"/>
      <c r="AC84" s="123"/>
      <c r="AD84" s="123"/>
      <c r="AE84" s="123"/>
      <c r="AF84" s="124"/>
      <c r="AG84" s="122">
        <v>2103.2600000000002</v>
      </c>
      <c r="AH84" s="123"/>
      <c r="AI84" s="123"/>
      <c r="AJ84" s="123"/>
      <c r="AK84" s="123"/>
      <c r="AL84" s="124"/>
      <c r="AM84" s="122">
        <v>2180.8000000000002</v>
      </c>
      <c r="AN84" s="123"/>
      <c r="AO84" s="123"/>
      <c r="AP84" s="123"/>
      <c r="AQ84" s="123"/>
      <c r="AR84" s="124"/>
      <c r="AS84" s="122">
        <v>2180.87</v>
      </c>
      <c r="AT84" s="123"/>
      <c r="AU84" s="123"/>
      <c r="AV84" s="123"/>
      <c r="AW84" s="123"/>
      <c r="AX84" s="124"/>
      <c r="AY84" s="122">
        <v>2372.56</v>
      </c>
      <c r="AZ84" s="123"/>
      <c r="BA84" s="123"/>
      <c r="BB84" s="123"/>
      <c r="BC84" s="123"/>
      <c r="BD84" s="123"/>
      <c r="BE84" s="122">
        <v>2598.1999999999998</v>
      </c>
      <c r="BF84" s="123"/>
      <c r="BG84" s="123"/>
      <c r="BH84" s="123"/>
      <c r="BI84" s="123"/>
      <c r="BJ84" s="124"/>
      <c r="BK84" s="122">
        <v>2713.22</v>
      </c>
      <c r="BL84" s="123"/>
      <c r="BM84" s="123"/>
      <c r="BN84" s="123"/>
      <c r="BO84" s="123"/>
      <c r="BP84" s="123"/>
      <c r="BQ84" s="124"/>
      <c r="BR84" s="122">
        <v>2751.36</v>
      </c>
      <c r="BS84" s="123"/>
      <c r="BT84" s="123"/>
      <c r="BU84" s="123"/>
      <c r="BV84" s="123"/>
      <c r="BW84" s="123"/>
      <c r="BX84" s="124"/>
      <c r="BY84" s="122">
        <v>2750.12</v>
      </c>
      <c r="BZ84" s="123"/>
      <c r="CA84" s="123"/>
      <c r="CB84" s="123"/>
      <c r="CC84" s="123"/>
      <c r="CD84" s="123"/>
      <c r="CE84" s="124"/>
      <c r="CF84" s="122">
        <v>2731.41</v>
      </c>
      <c r="CG84" s="123"/>
      <c r="CH84" s="123"/>
      <c r="CI84" s="123"/>
      <c r="CJ84" s="123"/>
      <c r="CK84" s="123"/>
      <c r="CL84" s="124"/>
      <c r="CM84" s="122">
        <v>2751.36</v>
      </c>
      <c r="CN84" s="123"/>
      <c r="CO84" s="123"/>
      <c r="CP84" s="123"/>
      <c r="CQ84" s="123"/>
      <c r="CR84" s="123"/>
      <c r="CS84" s="124"/>
      <c r="CT84" s="122">
        <v>2821.66</v>
      </c>
      <c r="CU84" s="123"/>
      <c r="CV84" s="123"/>
      <c r="CW84" s="123"/>
      <c r="CX84" s="123"/>
      <c r="CY84" s="123"/>
      <c r="CZ84" s="124"/>
      <c r="DA84" s="122">
        <v>2765.94</v>
      </c>
      <c r="DB84" s="123"/>
      <c r="DC84" s="123"/>
      <c r="DD84" s="123"/>
      <c r="DE84" s="123"/>
      <c r="DF84" s="123"/>
      <c r="DG84" s="124"/>
      <c r="DH84" s="122">
        <v>2810.21</v>
      </c>
      <c r="DI84" s="123"/>
      <c r="DJ84" s="123"/>
      <c r="DK84" s="123"/>
      <c r="DL84" s="123"/>
      <c r="DM84" s="123"/>
      <c r="DN84" s="124"/>
      <c r="DO84" s="122">
        <v>2775.37</v>
      </c>
      <c r="DP84" s="123"/>
      <c r="DQ84" s="123"/>
      <c r="DR84" s="123"/>
      <c r="DS84" s="123"/>
      <c r="DT84" s="123"/>
      <c r="DU84" s="124"/>
      <c r="DV84" s="122">
        <v>2753.04</v>
      </c>
      <c r="DW84" s="123"/>
      <c r="DX84" s="123"/>
      <c r="DY84" s="123"/>
      <c r="DZ84" s="123"/>
      <c r="EA84" s="123"/>
      <c r="EB84" s="124"/>
      <c r="EC84" s="122">
        <v>2707.87</v>
      </c>
      <c r="ED84" s="123"/>
      <c r="EE84" s="123"/>
      <c r="EF84" s="123"/>
      <c r="EG84" s="123"/>
      <c r="EH84" s="123"/>
      <c r="EI84" s="124"/>
      <c r="EJ84" s="122">
        <v>2675.18</v>
      </c>
      <c r="EK84" s="123"/>
      <c r="EL84" s="123"/>
      <c r="EM84" s="123"/>
      <c r="EN84" s="123"/>
      <c r="EO84" s="123"/>
      <c r="EP84" s="124"/>
      <c r="EQ84" s="122">
        <v>2725.02</v>
      </c>
      <c r="ER84" s="123"/>
      <c r="ES84" s="123"/>
      <c r="ET84" s="123"/>
      <c r="EU84" s="123"/>
      <c r="EV84" s="123"/>
      <c r="EW84" s="124"/>
      <c r="EX84" s="122">
        <v>2705.95</v>
      </c>
      <c r="EY84" s="123"/>
      <c r="EZ84" s="123"/>
      <c r="FA84" s="123"/>
      <c r="FB84" s="123"/>
      <c r="FC84" s="123"/>
      <c r="FD84" s="124"/>
      <c r="FE84" s="122">
        <v>2622.54</v>
      </c>
      <c r="FF84" s="123"/>
      <c r="FG84" s="123"/>
      <c r="FH84" s="123"/>
      <c r="FI84" s="123"/>
      <c r="FJ84" s="123"/>
      <c r="FK84" s="124"/>
    </row>
    <row r="85" spans="1:167" s="2" customFormat="1" ht="15.75" customHeight="1" x14ac:dyDescent="0.2">
      <c r="A85" s="125" t="s">
        <v>100</v>
      </c>
      <c r="B85" s="125"/>
      <c r="C85" s="125"/>
      <c r="D85" s="125"/>
      <c r="E85" s="125"/>
      <c r="F85" s="125"/>
      <c r="G85" s="125"/>
      <c r="H85" s="126"/>
      <c r="I85" s="122">
        <v>2412.4299999999998</v>
      </c>
      <c r="J85" s="123"/>
      <c r="K85" s="123"/>
      <c r="L85" s="123"/>
      <c r="M85" s="123"/>
      <c r="N85" s="124"/>
      <c r="O85" s="122">
        <v>2320.38</v>
      </c>
      <c r="P85" s="123"/>
      <c r="Q85" s="123"/>
      <c r="R85" s="123"/>
      <c r="S85" s="123"/>
      <c r="T85" s="124"/>
      <c r="U85" s="122">
        <v>2270.6999999999998</v>
      </c>
      <c r="V85" s="123"/>
      <c r="W85" s="123"/>
      <c r="X85" s="123"/>
      <c r="Y85" s="123"/>
      <c r="Z85" s="124"/>
      <c r="AA85" s="122">
        <v>2225.54</v>
      </c>
      <c r="AB85" s="123"/>
      <c r="AC85" s="123"/>
      <c r="AD85" s="123"/>
      <c r="AE85" s="123"/>
      <c r="AF85" s="124"/>
      <c r="AG85" s="122">
        <v>2219</v>
      </c>
      <c r="AH85" s="123"/>
      <c r="AI85" s="123"/>
      <c r="AJ85" s="123"/>
      <c r="AK85" s="123"/>
      <c r="AL85" s="124"/>
      <c r="AM85" s="122">
        <v>2264.69</v>
      </c>
      <c r="AN85" s="123"/>
      <c r="AO85" s="123"/>
      <c r="AP85" s="123"/>
      <c r="AQ85" s="123"/>
      <c r="AR85" s="124"/>
      <c r="AS85" s="122">
        <v>2238.4299999999998</v>
      </c>
      <c r="AT85" s="123"/>
      <c r="AU85" s="123"/>
      <c r="AV85" s="123"/>
      <c r="AW85" s="123"/>
      <c r="AX85" s="124"/>
      <c r="AY85" s="122">
        <v>2399.29</v>
      </c>
      <c r="AZ85" s="123"/>
      <c r="BA85" s="123"/>
      <c r="BB85" s="123"/>
      <c r="BC85" s="123"/>
      <c r="BD85" s="123"/>
      <c r="BE85" s="122">
        <v>2633.28</v>
      </c>
      <c r="BF85" s="123"/>
      <c r="BG85" s="123"/>
      <c r="BH85" s="123"/>
      <c r="BI85" s="123"/>
      <c r="BJ85" s="124"/>
      <c r="BK85" s="122">
        <v>2724.5</v>
      </c>
      <c r="BL85" s="123"/>
      <c r="BM85" s="123"/>
      <c r="BN85" s="123"/>
      <c r="BO85" s="123"/>
      <c r="BP85" s="123"/>
      <c r="BQ85" s="124"/>
      <c r="BR85" s="122">
        <v>2849.84</v>
      </c>
      <c r="BS85" s="123"/>
      <c r="BT85" s="123"/>
      <c r="BU85" s="123"/>
      <c r="BV85" s="123"/>
      <c r="BW85" s="123"/>
      <c r="BX85" s="124"/>
      <c r="BY85" s="122">
        <v>2863.09</v>
      </c>
      <c r="BZ85" s="123"/>
      <c r="CA85" s="123"/>
      <c r="CB85" s="123"/>
      <c r="CC85" s="123"/>
      <c r="CD85" s="123"/>
      <c r="CE85" s="124"/>
      <c r="CF85" s="122">
        <v>2852.45</v>
      </c>
      <c r="CG85" s="123"/>
      <c r="CH85" s="123"/>
      <c r="CI85" s="123"/>
      <c r="CJ85" s="123"/>
      <c r="CK85" s="123"/>
      <c r="CL85" s="124"/>
      <c r="CM85" s="122">
        <v>2871.36</v>
      </c>
      <c r="CN85" s="123"/>
      <c r="CO85" s="123"/>
      <c r="CP85" s="123"/>
      <c r="CQ85" s="123"/>
      <c r="CR85" s="123"/>
      <c r="CS85" s="124"/>
      <c r="CT85" s="122">
        <v>2881.06</v>
      </c>
      <c r="CU85" s="123"/>
      <c r="CV85" s="123"/>
      <c r="CW85" s="123"/>
      <c r="CX85" s="123"/>
      <c r="CY85" s="123"/>
      <c r="CZ85" s="124"/>
      <c r="DA85" s="122">
        <v>2871.95</v>
      </c>
      <c r="DB85" s="123"/>
      <c r="DC85" s="123"/>
      <c r="DD85" s="123"/>
      <c r="DE85" s="123"/>
      <c r="DF85" s="123"/>
      <c r="DG85" s="124"/>
      <c r="DH85" s="122">
        <v>2880.9</v>
      </c>
      <c r="DI85" s="123"/>
      <c r="DJ85" s="123"/>
      <c r="DK85" s="123"/>
      <c r="DL85" s="123"/>
      <c r="DM85" s="123"/>
      <c r="DN85" s="124"/>
      <c r="DO85" s="122">
        <v>2920.16</v>
      </c>
      <c r="DP85" s="123"/>
      <c r="DQ85" s="123"/>
      <c r="DR85" s="123"/>
      <c r="DS85" s="123"/>
      <c r="DT85" s="123"/>
      <c r="DU85" s="124"/>
      <c r="DV85" s="122">
        <v>2892.24</v>
      </c>
      <c r="DW85" s="123"/>
      <c r="DX85" s="123"/>
      <c r="DY85" s="123"/>
      <c r="DZ85" s="123"/>
      <c r="EA85" s="123"/>
      <c r="EB85" s="124"/>
      <c r="EC85" s="122">
        <v>2851.89</v>
      </c>
      <c r="ED85" s="123"/>
      <c r="EE85" s="123"/>
      <c r="EF85" s="123"/>
      <c r="EG85" s="123"/>
      <c r="EH85" s="123"/>
      <c r="EI85" s="124"/>
      <c r="EJ85" s="122">
        <v>2752.57</v>
      </c>
      <c r="EK85" s="123"/>
      <c r="EL85" s="123"/>
      <c r="EM85" s="123"/>
      <c r="EN85" s="123"/>
      <c r="EO85" s="123"/>
      <c r="EP85" s="124"/>
      <c r="EQ85" s="122">
        <v>2864.36</v>
      </c>
      <c r="ER85" s="123"/>
      <c r="ES85" s="123"/>
      <c r="ET85" s="123"/>
      <c r="EU85" s="123"/>
      <c r="EV85" s="123"/>
      <c r="EW85" s="124"/>
      <c r="EX85" s="122">
        <v>2855.7</v>
      </c>
      <c r="EY85" s="123"/>
      <c r="EZ85" s="123"/>
      <c r="FA85" s="123"/>
      <c r="FB85" s="123"/>
      <c r="FC85" s="123"/>
      <c r="FD85" s="124"/>
      <c r="FE85" s="122">
        <v>2678.45</v>
      </c>
      <c r="FF85" s="123"/>
      <c r="FG85" s="123"/>
      <c r="FH85" s="123"/>
      <c r="FI85" s="123"/>
      <c r="FJ85" s="123"/>
      <c r="FK85" s="124"/>
    </row>
    <row r="86" spans="1:167" s="2" customFormat="1" ht="15.75" customHeight="1" x14ac:dyDescent="0.2">
      <c r="A86" s="125" t="s">
        <v>101</v>
      </c>
      <c r="B86" s="125"/>
      <c r="C86" s="125"/>
      <c r="D86" s="125"/>
      <c r="E86" s="125"/>
      <c r="F86" s="125"/>
      <c r="G86" s="125"/>
      <c r="H86" s="126"/>
      <c r="I86" s="122">
        <v>2384.16</v>
      </c>
      <c r="J86" s="123"/>
      <c r="K86" s="123"/>
      <c r="L86" s="123"/>
      <c r="M86" s="123"/>
      <c r="N86" s="124"/>
      <c r="O86" s="122">
        <v>2315.0700000000002</v>
      </c>
      <c r="P86" s="123"/>
      <c r="Q86" s="123"/>
      <c r="R86" s="123"/>
      <c r="S86" s="123"/>
      <c r="T86" s="124"/>
      <c r="U86" s="122">
        <v>2264.84</v>
      </c>
      <c r="V86" s="123"/>
      <c r="W86" s="123"/>
      <c r="X86" s="123"/>
      <c r="Y86" s="123"/>
      <c r="Z86" s="124"/>
      <c r="AA86" s="122">
        <v>2249.35</v>
      </c>
      <c r="AB86" s="123"/>
      <c r="AC86" s="123"/>
      <c r="AD86" s="123"/>
      <c r="AE86" s="123"/>
      <c r="AF86" s="124"/>
      <c r="AG86" s="122">
        <v>2245.15</v>
      </c>
      <c r="AH86" s="123"/>
      <c r="AI86" s="123"/>
      <c r="AJ86" s="123"/>
      <c r="AK86" s="123"/>
      <c r="AL86" s="124"/>
      <c r="AM86" s="122">
        <v>2265.41</v>
      </c>
      <c r="AN86" s="123"/>
      <c r="AO86" s="123"/>
      <c r="AP86" s="123"/>
      <c r="AQ86" s="123"/>
      <c r="AR86" s="124"/>
      <c r="AS86" s="122">
        <v>2263.94</v>
      </c>
      <c r="AT86" s="123"/>
      <c r="AU86" s="123"/>
      <c r="AV86" s="123"/>
      <c r="AW86" s="123"/>
      <c r="AX86" s="124"/>
      <c r="AY86" s="122">
        <v>2419.44</v>
      </c>
      <c r="AZ86" s="123"/>
      <c r="BA86" s="123"/>
      <c r="BB86" s="123"/>
      <c r="BC86" s="123"/>
      <c r="BD86" s="123"/>
      <c r="BE86" s="122">
        <v>2640.19</v>
      </c>
      <c r="BF86" s="123"/>
      <c r="BG86" s="123"/>
      <c r="BH86" s="123"/>
      <c r="BI86" s="123"/>
      <c r="BJ86" s="124"/>
      <c r="BK86" s="122">
        <v>2749.19</v>
      </c>
      <c r="BL86" s="123"/>
      <c r="BM86" s="123"/>
      <c r="BN86" s="123"/>
      <c r="BO86" s="123"/>
      <c r="BP86" s="123"/>
      <c r="BQ86" s="124"/>
      <c r="BR86" s="122">
        <v>2980.21</v>
      </c>
      <c r="BS86" s="123"/>
      <c r="BT86" s="123"/>
      <c r="BU86" s="123"/>
      <c r="BV86" s="123"/>
      <c r="BW86" s="123"/>
      <c r="BX86" s="124"/>
      <c r="BY86" s="122">
        <v>2981.93</v>
      </c>
      <c r="BZ86" s="123"/>
      <c r="CA86" s="123"/>
      <c r="CB86" s="123"/>
      <c r="CC86" s="123"/>
      <c r="CD86" s="123"/>
      <c r="CE86" s="124"/>
      <c r="CF86" s="122">
        <v>2944.52</v>
      </c>
      <c r="CG86" s="123"/>
      <c r="CH86" s="123"/>
      <c r="CI86" s="123"/>
      <c r="CJ86" s="123"/>
      <c r="CK86" s="123"/>
      <c r="CL86" s="124"/>
      <c r="CM86" s="122">
        <v>2988.54</v>
      </c>
      <c r="CN86" s="123"/>
      <c r="CO86" s="123"/>
      <c r="CP86" s="123"/>
      <c r="CQ86" s="123"/>
      <c r="CR86" s="123"/>
      <c r="CS86" s="124"/>
      <c r="CT86" s="122">
        <v>3054.77</v>
      </c>
      <c r="CU86" s="123"/>
      <c r="CV86" s="123"/>
      <c r="CW86" s="123"/>
      <c r="CX86" s="123"/>
      <c r="CY86" s="123"/>
      <c r="CZ86" s="124"/>
      <c r="DA86" s="122">
        <v>3029.54</v>
      </c>
      <c r="DB86" s="123"/>
      <c r="DC86" s="123"/>
      <c r="DD86" s="123"/>
      <c r="DE86" s="123"/>
      <c r="DF86" s="123"/>
      <c r="DG86" s="124"/>
      <c r="DH86" s="122">
        <v>3067.49</v>
      </c>
      <c r="DI86" s="123"/>
      <c r="DJ86" s="123"/>
      <c r="DK86" s="123"/>
      <c r="DL86" s="123"/>
      <c r="DM86" s="123"/>
      <c r="DN86" s="124"/>
      <c r="DO86" s="122">
        <v>3033.81</v>
      </c>
      <c r="DP86" s="123"/>
      <c r="DQ86" s="123"/>
      <c r="DR86" s="123"/>
      <c r="DS86" s="123"/>
      <c r="DT86" s="123"/>
      <c r="DU86" s="124"/>
      <c r="DV86" s="122">
        <v>2984.05</v>
      </c>
      <c r="DW86" s="123"/>
      <c r="DX86" s="123"/>
      <c r="DY86" s="123"/>
      <c r="DZ86" s="123"/>
      <c r="EA86" s="123"/>
      <c r="EB86" s="124"/>
      <c r="EC86" s="122">
        <v>2879.53</v>
      </c>
      <c r="ED86" s="123"/>
      <c r="EE86" s="123"/>
      <c r="EF86" s="123"/>
      <c r="EG86" s="123"/>
      <c r="EH86" s="123"/>
      <c r="EI86" s="124"/>
      <c r="EJ86" s="122">
        <v>2701.61</v>
      </c>
      <c r="EK86" s="123"/>
      <c r="EL86" s="123"/>
      <c r="EM86" s="123"/>
      <c r="EN86" s="123"/>
      <c r="EO86" s="123"/>
      <c r="EP86" s="124"/>
      <c r="EQ86" s="122">
        <v>2864.75</v>
      </c>
      <c r="ER86" s="123"/>
      <c r="ES86" s="123"/>
      <c r="ET86" s="123"/>
      <c r="EU86" s="123"/>
      <c r="EV86" s="123"/>
      <c r="EW86" s="124"/>
      <c r="EX86" s="122">
        <v>2816.93</v>
      </c>
      <c r="EY86" s="123"/>
      <c r="EZ86" s="123"/>
      <c r="FA86" s="123"/>
      <c r="FB86" s="123"/>
      <c r="FC86" s="123"/>
      <c r="FD86" s="124"/>
      <c r="FE86" s="122">
        <v>2632.4</v>
      </c>
      <c r="FF86" s="123"/>
      <c r="FG86" s="123"/>
      <c r="FH86" s="123"/>
      <c r="FI86" s="123"/>
      <c r="FJ86" s="123"/>
      <c r="FK86" s="124"/>
    </row>
    <row r="87" spans="1:167" s="2" customFormat="1" ht="15.75" customHeight="1" x14ac:dyDescent="0.2">
      <c r="A87" s="125" t="s">
        <v>102</v>
      </c>
      <c r="B87" s="125"/>
      <c r="C87" s="125"/>
      <c r="D87" s="125"/>
      <c r="E87" s="125"/>
      <c r="F87" s="125"/>
      <c r="G87" s="125"/>
      <c r="H87" s="126"/>
      <c r="I87" s="122">
        <v>2533.92</v>
      </c>
      <c r="J87" s="123"/>
      <c r="K87" s="123"/>
      <c r="L87" s="123"/>
      <c r="M87" s="123"/>
      <c r="N87" s="124"/>
      <c r="O87" s="122">
        <v>2334.59</v>
      </c>
      <c r="P87" s="123"/>
      <c r="Q87" s="123"/>
      <c r="R87" s="123"/>
      <c r="S87" s="123"/>
      <c r="T87" s="124"/>
      <c r="U87" s="122">
        <v>2320.5</v>
      </c>
      <c r="V87" s="123"/>
      <c r="W87" s="123"/>
      <c r="X87" s="123"/>
      <c r="Y87" s="123"/>
      <c r="Z87" s="124"/>
      <c r="AA87" s="122">
        <v>2277.2600000000002</v>
      </c>
      <c r="AB87" s="123"/>
      <c r="AC87" s="123"/>
      <c r="AD87" s="123"/>
      <c r="AE87" s="123"/>
      <c r="AF87" s="124"/>
      <c r="AG87" s="122">
        <v>2272.2199999999998</v>
      </c>
      <c r="AH87" s="123"/>
      <c r="AI87" s="123"/>
      <c r="AJ87" s="123"/>
      <c r="AK87" s="123"/>
      <c r="AL87" s="124"/>
      <c r="AM87" s="122">
        <v>2253.91</v>
      </c>
      <c r="AN87" s="123"/>
      <c r="AO87" s="123"/>
      <c r="AP87" s="123"/>
      <c r="AQ87" s="123"/>
      <c r="AR87" s="124"/>
      <c r="AS87" s="122">
        <v>2242.13</v>
      </c>
      <c r="AT87" s="123"/>
      <c r="AU87" s="123"/>
      <c r="AV87" s="123"/>
      <c r="AW87" s="123"/>
      <c r="AX87" s="124"/>
      <c r="AY87" s="122">
        <v>2252.96</v>
      </c>
      <c r="AZ87" s="123"/>
      <c r="BA87" s="123"/>
      <c r="BB87" s="123"/>
      <c r="BC87" s="123"/>
      <c r="BD87" s="123"/>
      <c r="BE87" s="122">
        <v>2446.16</v>
      </c>
      <c r="BF87" s="123"/>
      <c r="BG87" s="123"/>
      <c r="BH87" s="123"/>
      <c r="BI87" s="123"/>
      <c r="BJ87" s="124"/>
      <c r="BK87" s="122">
        <v>2591.79</v>
      </c>
      <c r="BL87" s="123"/>
      <c r="BM87" s="123"/>
      <c r="BN87" s="123"/>
      <c r="BO87" s="123"/>
      <c r="BP87" s="123"/>
      <c r="BQ87" s="124"/>
      <c r="BR87" s="122">
        <v>2677.66</v>
      </c>
      <c r="BS87" s="123"/>
      <c r="BT87" s="123"/>
      <c r="BU87" s="123"/>
      <c r="BV87" s="123"/>
      <c r="BW87" s="123"/>
      <c r="BX87" s="124"/>
      <c r="BY87" s="122">
        <v>2704.88</v>
      </c>
      <c r="BZ87" s="123"/>
      <c r="CA87" s="123"/>
      <c r="CB87" s="123"/>
      <c r="CC87" s="123"/>
      <c r="CD87" s="123"/>
      <c r="CE87" s="124"/>
      <c r="CF87" s="122">
        <v>2692.89</v>
      </c>
      <c r="CG87" s="123"/>
      <c r="CH87" s="123"/>
      <c r="CI87" s="123"/>
      <c r="CJ87" s="123"/>
      <c r="CK87" s="123"/>
      <c r="CL87" s="124"/>
      <c r="CM87" s="122">
        <v>2697.89</v>
      </c>
      <c r="CN87" s="123"/>
      <c r="CO87" s="123"/>
      <c r="CP87" s="123"/>
      <c r="CQ87" s="123"/>
      <c r="CR87" s="123"/>
      <c r="CS87" s="124"/>
      <c r="CT87" s="122">
        <v>2723.2</v>
      </c>
      <c r="CU87" s="123"/>
      <c r="CV87" s="123"/>
      <c r="CW87" s="123"/>
      <c r="CX87" s="123"/>
      <c r="CY87" s="123"/>
      <c r="CZ87" s="124"/>
      <c r="DA87" s="122">
        <v>2719.93</v>
      </c>
      <c r="DB87" s="123"/>
      <c r="DC87" s="123"/>
      <c r="DD87" s="123"/>
      <c r="DE87" s="123"/>
      <c r="DF87" s="123"/>
      <c r="DG87" s="124"/>
      <c r="DH87" s="122">
        <v>2727.11</v>
      </c>
      <c r="DI87" s="123"/>
      <c r="DJ87" s="123"/>
      <c r="DK87" s="123"/>
      <c r="DL87" s="123"/>
      <c r="DM87" s="123"/>
      <c r="DN87" s="124"/>
      <c r="DO87" s="122">
        <v>2687.18</v>
      </c>
      <c r="DP87" s="123"/>
      <c r="DQ87" s="123"/>
      <c r="DR87" s="123"/>
      <c r="DS87" s="123"/>
      <c r="DT87" s="123"/>
      <c r="DU87" s="124"/>
      <c r="DV87" s="122">
        <v>2689.02</v>
      </c>
      <c r="DW87" s="123"/>
      <c r="DX87" s="123"/>
      <c r="DY87" s="123"/>
      <c r="DZ87" s="123"/>
      <c r="EA87" s="123"/>
      <c r="EB87" s="124"/>
      <c r="EC87" s="122">
        <v>2694.55</v>
      </c>
      <c r="ED87" s="123"/>
      <c r="EE87" s="123"/>
      <c r="EF87" s="123"/>
      <c r="EG87" s="123"/>
      <c r="EH87" s="123"/>
      <c r="EI87" s="124"/>
      <c r="EJ87" s="122">
        <v>2686.67</v>
      </c>
      <c r="EK87" s="123"/>
      <c r="EL87" s="123"/>
      <c r="EM87" s="123"/>
      <c r="EN87" s="123"/>
      <c r="EO87" s="123"/>
      <c r="EP87" s="124"/>
      <c r="EQ87" s="122">
        <v>2726.21</v>
      </c>
      <c r="ER87" s="123"/>
      <c r="ES87" s="123"/>
      <c r="ET87" s="123"/>
      <c r="EU87" s="123"/>
      <c r="EV87" s="123"/>
      <c r="EW87" s="124"/>
      <c r="EX87" s="122">
        <v>2713.57</v>
      </c>
      <c r="EY87" s="123"/>
      <c r="EZ87" s="123"/>
      <c r="FA87" s="123"/>
      <c r="FB87" s="123"/>
      <c r="FC87" s="123"/>
      <c r="FD87" s="124"/>
      <c r="FE87" s="122">
        <v>2610.5500000000002</v>
      </c>
      <c r="FF87" s="123"/>
      <c r="FG87" s="123"/>
      <c r="FH87" s="123"/>
      <c r="FI87" s="123"/>
      <c r="FJ87" s="123"/>
      <c r="FK87" s="124"/>
    </row>
    <row r="88" spans="1:167" s="2" customFormat="1" ht="15.75" customHeight="1" x14ac:dyDescent="0.2">
      <c r="A88" s="125" t="s">
        <v>103</v>
      </c>
      <c r="B88" s="125"/>
      <c r="C88" s="125"/>
      <c r="D88" s="125"/>
      <c r="E88" s="125"/>
      <c r="F88" s="125"/>
      <c r="G88" s="125"/>
      <c r="H88" s="126"/>
      <c r="I88" s="122">
        <v>2529.1799999999998</v>
      </c>
      <c r="J88" s="123"/>
      <c r="K88" s="123"/>
      <c r="L88" s="123"/>
      <c r="M88" s="123"/>
      <c r="N88" s="124"/>
      <c r="O88" s="122">
        <v>2413.31</v>
      </c>
      <c r="P88" s="123"/>
      <c r="Q88" s="123"/>
      <c r="R88" s="123"/>
      <c r="S88" s="123"/>
      <c r="T88" s="124"/>
      <c r="U88" s="122">
        <v>2312.2600000000002</v>
      </c>
      <c r="V88" s="123"/>
      <c r="W88" s="123"/>
      <c r="X88" s="123"/>
      <c r="Y88" s="123"/>
      <c r="Z88" s="124"/>
      <c r="AA88" s="122">
        <v>2269.23</v>
      </c>
      <c r="AB88" s="123"/>
      <c r="AC88" s="123"/>
      <c r="AD88" s="123"/>
      <c r="AE88" s="123"/>
      <c r="AF88" s="124"/>
      <c r="AG88" s="122">
        <v>2262.0100000000002</v>
      </c>
      <c r="AH88" s="123"/>
      <c r="AI88" s="123"/>
      <c r="AJ88" s="123"/>
      <c r="AK88" s="123"/>
      <c r="AL88" s="124"/>
      <c r="AM88" s="122">
        <v>2226.2399999999998</v>
      </c>
      <c r="AN88" s="123"/>
      <c r="AO88" s="123"/>
      <c r="AP88" s="123"/>
      <c r="AQ88" s="123"/>
      <c r="AR88" s="124"/>
      <c r="AS88" s="122">
        <v>2122.94</v>
      </c>
      <c r="AT88" s="123"/>
      <c r="AU88" s="123"/>
      <c r="AV88" s="123"/>
      <c r="AW88" s="123"/>
      <c r="AX88" s="124"/>
      <c r="AY88" s="122">
        <v>2153.41</v>
      </c>
      <c r="AZ88" s="123"/>
      <c r="BA88" s="123"/>
      <c r="BB88" s="123"/>
      <c r="BC88" s="123"/>
      <c r="BD88" s="123"/>
      <c r="BE88" s="122">
        <v>2298.2800000000002</v>
      </c>
      <c r="BF88" s="123"/>
      <c r="BG88" s="123"/>
      <c r="BH88" s="123"/>
      <c r="BI88" s="123"/>
      <c r="BJ88" s="124"/>
      <c r="BK88" s="122">
        <v>2530.02</v>
      </c>
      <c r="BL88" s="123"/>
      <c r="BM88" s="123"/>
      <c r="BN88" s="123"/>
      <c r="BO88" s="123"/>
      <c r="BP88" s="123"/>
      <c r="BQ88" s="124"/>
      <c r="BR88" s="122">
        <v>2610.46</v>
      </c>
      <c r="BS88" s="123"/>
      <c r="BT88" s="123"/>
      <c r="BU88" s="123"/>
      <c r="BV88" s="123"/>
      <c r="BW88" s="123"/>
      <c r="BX88" s="124"/>
      <c r="BY88" s="122">
        <v>2628.34</v>
      </c>
      <c r="BZ88" s="123"/>
      <c r="CA88" s="123"/>
      <c r="CB88" s="123"/>
      <c r="CC88" s="123"/>
      <c r="CD88" s="123"/>
      <c r="CE88" s="124"/>
      <c r="CF88" s="122">
        <v>2627.94</v>
      </c>
      <c r="CG88" s="123"/>
      <c r="CH88" s="123"/>
      <c r="CI88" s="123"/>
      <c r="CJ88" s="123"/>
      <c r="CK88" s="123"/>
      <c r="CL88" s="124"/>
      <c r="CM88" s="122">
        <v>2631.97</v>
      </c>
      <c r="CN88" s="123"/>
      <c r="CO88" s="123"/>
      <c r="CP88" s="123"/>
      <c r="CQ88" s="123"/>
      <c r="CR88" s="123"/>
      <c r="CS88" s="124"/>
      <c r="CT88" s="122">
        <v>2653.46</v>
      </c>
      <c r="CU88" s="123"/>
      <c r="CV88" s="123"/>
      <c r="CW88" s="123"/>
      <c r="CX88" s="123"/>
      <c r="CY88" s="123"/>
      <c r="CZ88" s="124"/>
      <c r="DA88" s="122">
        <v>2651.41</v>
      </c>
      <c r="DB88" s="123"/>
      <c r="DC88" s="123"/>
      <c r="DD88" s="123"/>
      <c r="DE88" s="123"/>
      <c r="DF88" s="123"/>
      <c r="DG88" s="124"/>
      <c r="DH88" s="122">
        <v>2653.91</v>
      </c>
      <c r="DI88" s="123"/>
      <c r="DJ88" s="123"/>
      <c r="DK88" s="123"/>
      <c r="DL88" s="123"/>
      <c r="DM88" s="123"/>
      <c r="DN88" s="124"/>
      <c r="DO88" s="122">
        <v>2641.75</v>
      </c>
      <c r="DP88" s="123"/>
      <c r="DQ88" s="123"/>
      <c r="DR88" s="123"/>
      <c r="DS88" s="123"/>
      <c r="DT88" s="123"/>
      <c r="DU88" s="124"/>
      <c r="DV88" s="122">
        <v>2641.53</v>
      </c>
      <c r="DW88" s="123"/>
      <c r="DX88" s="123"/>
      <c r="DY88" s="123"/>
      <c r="DZ88" s="123"/>
      <c r="EA88" s="123"/>
      <c r="EB88" s="124"/>
      <c r="EC88" s="122">
        <v>2644.35</v>
      </c>
      <c r="ED88" s="123"/>
      <c r="EE88" s="123"/>
      <c r="EF88" s="123"/>
      <c r="EG88" s="123"/>
      <c r="EH88" s="123"/>
      <c r="EI88" s="124"/>
      <c r="EJ88" s="122">
        <v>2648.97</v>
      </c>
      <c r="EK88" s="123"/>
      <c r="EL88" s="123"/>
      <c r="EM88" s="123"/>
      <c r="EN88" s="123"/>
      <c r="EO88" s="123"/>
      <c r="EP88" s="124"/>
      <c r="EQ88" s="122">
        <v>2669.08</v>
      </c>
      <c r="ER88" s="123"/>
      <c r="ES88" s="123"/>
      <c r="ET88" s="123"/>
      <c r="EU88" s="123"/>
      <c r="EV88" s="123"/>
      <c r="EW88" s="124"/>
      <c r="EX88" s="122">
        <v>2666.92</v>
      </c>
      <c r="EY88" s="123"/>
      <c r="EZ88" s="123"/>
      <c r="FA88" s="123"/>
      <c r="FB88" s="123"/>
      <c r="FC88" s="123"/>
      <c r="FD88" s="124"/>
      <c r="FE88" s="122">
        <v>2637.88</v>
      </c>
      <c r="FF88" s="123"/>
      <c r="FG88" s="123"/>
      <c r="FH88" s="123"/>
      <c r="FI88" s="123"/>
      <c r="FJ88" s="123"/>
      <c r="FK88" s="124"/>
    </row>
    <row r="89" spans="1:167" s="2" customFormat="1" ht="15.75" customHeight="1" x14ac:dyDescent="0.2">
      <c r="A89" s="125" t="s">
        <v>8</v>
      </c>
      <c r="B89" s="125"/>
      <c r="C89" s="125"/>
      <c r="D89" s="125"/>
      <c r="E89" s="125"/>
      <c r="F89" s="125"/>
      <c r="G89" s="125"/>
      <c r="H89" s="126"/>
      <c r="I89" s="122">
        <v>2529.9499999999998</v>
      </c>
      <c r="J89" s="123"/>
      <c r="K89" s="123"/>
      <c r="L89" s="123"/>
      <c r="M89" s="123"/>
      <c r="N89" s="124"/>
      <c r="O89" s="122">
        <v>2316.2199999999998</v>
      </c>
      <c r="P89" s="123"/>
      <c r="Q89" s="123"/>
      <c r="R89" s="123"/>
      <c r="S89" s="123"/>
      <c r="T89" s="124"/>
      <c r="U89" s="122">
        <v>2223.3000000000002</v>
      </c>
      <c r="V89" s="123"/>
      <c r="W89" s="123"/>
      <c r="X89" s="123"/>
      <c r="Y89" s="123"/>
      <c r="Z89" s="124"/>
      <c r="AA89" s="122">
        <v>2117.77</v>
      </c>
      <c r="AB89" s="123"/>
      <c r="AC89" s="123"/>
      <c r="AD89" s="123"/>
      <c r="AE89" s="123"/>
      <c r="AF89" s="124"/>
      <c r="AG89" s="122">
        <v>2106.1999999999998</v>
      </c>
      <c r="AH89" s="123"/>
      <c r="AI89" s="123"/>
      <c r="AJ89" s="123"/>
      <c r="AK89" s="123"/>
      <c r="AL89" s="124"/>
      <c r="AM89" s="122">
        <v>2164.98</v>
      </c>
      <c r="AN89" s="123"/>
      <c r="AO89" s="123"/>
      <c r="AP89" s="123"/>
      <c r="AQ89" s="123"/>
      <c r="AR89" s="124"/>
      <c r="AS89" s="122">
        <v>2167.75</v>
      </c>
      <c r="AT89" s="123"/>
      <c r="AU89" s="123"/>
      <c r="AV89" s="123"/>
      <c r="AW89" s="123"/>
      <c r="AX89" s="124"/>
      <c r="AY89" s="122">
        <v>2366.1799999999998</v>
      </c>
      <c r="AZ89" s="123"/>
      <c r="BA89" s="123"/>
      <c r="BB89" s="123"/>
      <c r="BC89" s="123"/>
      <c r="BD89" s="123"/>
      <c r="BE89" s="122">
        <v>2625.15</v>
      </c>
      <c r="BF89" s="123"/>
      <c r="BG89" s="123"/>
      <c r="BH89" s="123"/>
      <c r="BI89" s="123"/>
      <c r="BJ89" s="124"/>
      <c r="BK89" s="122">
        <v>2701.62</v>
      </c>
      <c r="BL89" s="123"/>
      <c r="BM89" s="123"/>
      <c r="BN89" s="123"/>
      <c r="BO89" s="123"/>
      <c r="BP89" s="123"/>
      <c r="BQ89" s="124"/>
      <c r="BR89" s="122">
        <v>2796.7</v>
      </c>
      <c r="BS89" s="123"/>
      <c r="BT89" s="123"/>
      <c r="BU89" s="123"/>
      <c r="BV89" s="123"/>
      <c r="BW89" s="123"/>
      <c r="BX89" s="124"/>
      <c r="BY89" s="122">
        <v>2788.85</v>
      </c>
      <c r="BZ89" s="123"/>
      <c r="CA89" s="123"/>
      <c r="CB89" s="123"/>
      <c r="CC89" s="123"/>
      <c r="CD89" s="123"/>
      <c r="CE89" s="124"/>
      <c r="CF89" s="122">
        <v>2757.21</v>
      </c>
      <c r="CG89" s="123"/>
      <c r="CH89" s="123"/>
      <c r="CI89" s="123"/>
      <c r="CJ89" s="123"/>
      <c r="CK89" s="123"/>
      <c r="CL89" s="124"/>
      <c r="CM89" s="122">
        <v>2780.76</v>
      </c>
      <c r="CN89" s="123"/>
      <c r="CO89" s="123"/>
      <c r="CP89" s="123"/>
      <c r="CQ89" s="123"/>
      <c r="CR89" s="123"/>
      <c r="CS89" s="124"/>
      <c r="CT89" s="122">
        <v>2807.35</v>
      </c>
      <c r="CU89" s="123"/>
      <c r="CV89" s="123"/>
      <c r="CW89" s="123"/>
      <c r="CX89" s="123"/>
      <c r="CY89" s="123"/>
      <c r="CZ89" s="124"/>
      <c r="DA89" s="122">
        <v>2776.89</v>
      </c>
      <c r="DB89" s="123"/>
      <c r="DC89" s="123"/>
      <c r="DD89" s="123"/>
      <c r="DE89" s="123"/>
      <c r="DF89" s="123"/>
      <c r="DG89" s="124"/>
      <c r="DH89" s="122">
        <v>2786.3</v>
      </c>
      <c r="DI89" s="123"/>
      <c r="DJ89" s="123"/>
      <c r="DK89" s="123"/>
      <c r="DL89" s="123"/>
      <c r="DM89" s="123"/>
      <c r="DN89" s="124"/>
      <c r="DO89" s="122">
        <v>2764.95</v>
      </c>
      <c r="DP89" s="123"/>
      <c r="DQ89" s="123"/>
      <c r="DR89" s="123"/>
      <c r="DS89" s="123"/>
      <c r="DT89" s="123"/>
      <c r="DU89" s="124"/>
      <c r="DV89" s="122">
        <v>2744.88</v>
      </c>
      <c r="DW89" s="123"/>
      <c r="DX89" s="123"/>
      <c r="DY89" s="123"/>
      <c r="DZ89" s="123"/>
      <c r="EA89" s="123"/>
      <c r="EB89" s="124"/>
      <c r="EC89" s="122">
        <v>2680.53</v>
      </c>
      <c r="ED89" s="123"/>
      <c r="EE89" s="123"/>
      <c r="EF89" s="123"/>
      <c r="EG89" s="123"/>
      <c r="EH89" s="123"/>
      <c r="EI89" s="124"/>
      <c r="EJ89" s="122">
        <v>2652.21</v>
      </c>
      <c r="EK89" s="123"/>
      <c r="EL89" s="123"/>
      <c r="EM89" s="123"/>
      <c r="EN89" s="123"/>
      <c r="EO89" s="123"/>
      <c r="EP89" s="124"/>
      <c r="EQ89" s="122">
        <v>2727.99</v>
      </c>
      <c r="ER89" s="123"/>
      <c r="ES89" s="123"/>
      <c r="ET89" s="123"/>
      <c r="EU89" s="123"/>
      <c r="EV89" s="123"/>
      <c r="EW89" s="124"/>
      <c r="EX89" s="122">
        <v>2663.12</v>
      </c>
      <c r="EY89" s="123"/>
      <c r="EZ89" s="123"/>
      <c r="FA89" s="123"/>
      <c r="FB89" s="123"/>
      <c r="FC89" s="123"/>
      <c r="FD89" s="124"/>
      <c r="FE89" s="122">
        <v>2600.69</v>
      </c>
      <c r="FF89" s="123"/>
      <c r="FG89" s="123"/>
      <c r="FH89" s="123"/>
      <c r="FI89" s="123"/>
      <c r="FJ89" s="123"/>
      <c r="FK89" s="124"/>
    </row>
    <row r="90" spans="1:167" s="2" customFormat="1" ht="15.75" customHeight="1" x14ac:dyDescent="0.2">
      <c r="A90" s="125" t="s">
        <v>104</v>
      </c>
      <c r="B90" s="125"/>
      <c r="C90" s="125"/>
      <c r="D90" s="125"/>
      <c r="E90" s="125"/>
      <c r="F90" s="125"/>
      <c r="G90" s="125"/>
      <c r="H90" s="126"/>
      <c r="I90" s="122">
        <v>2311.33</v>
      </c>
      <c r="J90" s="123"/>
      <c r="K90" s="123"/>
      <c r="L90" s="123"/>
      <c r="M90" s="123"/>
      <c r="N90" s="124"/>
      <c r="O90" s="122">
        <v>2261.62</v>
      </c>
      <c r="P90" s="123"/>
      <c r="Q90" s="123"/>
      <c r="R90" s="123"/>
      <c r="S90" s="123"/>
      <c r="T90" s="124"/>
      <c r="U90" s="122">
        <v>2097.15</v>
      </c>
      <c r="V90" s="123"/>
      <c r="W90" s="123"/>
      <c r="X90" s="123"/>
      <c r="Y90" s="123"/>
      <c r="Z90" s="124"/>
      <c r="AA90" s="122">
        <v>2061.25</v>
      </c>
      <c r="AB90" s="123"/>
      <c r="AC90" s="123"/>
      <c r="AD90" s="123"/>
      <c r="AE90" s="123"/>
      <c r="AF90" s="124"/>
      <c r="AG90" s="122">
        <v>2061.6799999999998</v>
      </c>
      <c r="AH90" s="123"/>
      <c r="AI90" s="123"/>
      <c r="AJ90" s="123"/>
      <c r="AK90" s="123"/>
      <c r="AL90" s="124"/>
      <c r="AM90" s="122">
        <v>2153.5300000000002</v>
      </c>
      <c r="AN90" s="123"/>
      <c r="AO90" s="123"/>
      <c r="AP90" s="123"/>
      <c r="AQ90" s="123"/>
      <c r="AR90" s="124"/>
      <c r="AS90" s="122">
        <v>2135.79</v>
      </c>
      <c r="AT90" s="123"/>
      <c r="AU90" s="123"/>
      <c r="AV90" s="123"/>
      <c r="AW90" s="123"/>
      <c r="AX90" s="124"/>
      <c r="AY90" s="122">
        <v>2379.41</v>
      </c>
      <c r="AZ90" s="123"/>
      <c r="BA90" s="123"/>
      <c r="BB90" s="123"/>
      <c r="BC90" s="123"/>
      <c r="BD90" s="123"/>
      <c r="BE90" s="122">
        <v>2541.7399999999998</v>
      </c>
      <c r="BF90" s="123"/>
      <c r="BG90" s="123"/>
      <c r="BH90" s="123"/>
      <c r="BI90" s="123"/>
      <c r="BJ90" s="124"/>
      <c r="BK90" s="122">
        <v>2617.92</v>
      </c>
      <c r="BL90" s="123"/>
      <c r="BM90" s="123"/>
      <c r="BN90" s="123"/>
      <c r="BO90" s="123"/>
      <c r="BP90" s="123"/>
      <c r="BQ90" s="124"/>
      <c r="BR90" s="122">
        <v>2646.7</v>
      </c>
      <c r="BS90" s="123"/>
      <c r="BT90" s="123"/>
      <c r="BU90" s="123"/>
      <c r="BV90" s="123"/>
      <c r="BW90" s="123"/>
      <c r="BX90" s="124"/>
      <c r="BY90" s="122">
        <v>2643.61</v>
      </c>
      <c r="BZ90" s="123"/>
      <c r="CA90" s="123"/>
      <c r="CB90" s="123"/>
      <c r="CC90" s="123"/>
      <c r="CD90" s="123"/>
      <c r="CE90" s="124"/>
      <c r="CF90" s="122">
        <v>2630.48</v>
      </c>
      <c r="CG90" s="123"/>
      <c r="CH90" s="123"/>
      <c r="CI90" s="123"/>
      <c r="CJ90" s="123"/>
      <c r="CK90" s="123"/>
      <c r="CL90" s="124"/>
      <c r="CM90" s="122">
        <v>2654.79</v>
      </c>
      <c r="CN90" s="123"/>
      <c r="CO90" s="123"/>
      <c r="CP90" s="123"/>
      <c r="CQ90" s="123"/>
      <c r="CR90" s="123"/>
      <c r="CS90" s="124"/>
      <c r="CT90" s="122">
        <v>2680.46</v>
      </c>
      <c r="CU90" s="123"/>
      <c r="CV90" s="123"/>
      <c r="CW90" s="123"/>
      <c r="CX90" s="123"/>
      <c r="CY90" s="123"/>
      <c r="CZ90" s="124"/>
      <c r="DA90" s="122">
        <v>2665.77</v>
      </c>
      <c r="DB90" s="123"/>
      <c r="DC90" s="123"/>
      <c r="DD90" s="123"/>
      <c r="DE90" s="123"/>
      <c r="DF90" s="123"/>
      <c r="DG90" s="124"/>
      <c r="DH90" s="122">
        <v>2679.82</v>
      </c>
      <c r="DI90" s="123"/>
      <c r="DJ90" s="123"/>
      <c r="DK90" s="123"/>
      <c r="DL90" s="123"/>
      <c r="DM90" s="123"/>
      <c r="DN90" s="124"/>
      <c r="DO90" s="122">
        <v>2667.22</v>
      </c>
      <c r="DP90" s="123"/>
      <c r="DQ90" s="123"/>
      <c r="DR90" s="123"/>
      <c r="DS90" s="123"/>
      <c r="DT90" s="123"/>
      <c r="DU90" s="124"/>
      <c r="DV90" s="122">
        <v>2652.45</v>
      </c>
      <c r="DW90" s="123"/>
      <c r="DX90" s="123"/>
      <c r="DY90" s="123"/>
      <c r="DZ90" s="123"/>
      <c r="EA90" s="123"/>
      <c r="EB90" s="124"/>
      <c r="EC90" s="122">
        <v>2632.06</v>
      </c>
      <c r="ED90" s="123"/>
      <c r="EE90" s="123"/>
      <c r="EF90" s="123"/>
      <c r="EG90" s="123"/>
      <c r="EH90" s="123"/>
      <c r="EI90" s="124"/>
      <c r="EJ90" s="122">
        <v>2627.61</v>
      </c>
      <c r="EK90" s="123"/>
      <c r="EL90" s="123"/>
      <c r="EM90" s="123"/>
      <c r="EN90" s="123"/>
      <c r="EO90" s="123"/>
      <c r="EP90" s="124"/>
      <c r="EQ90" s="122">
        <v>2661.33</v>
      </c>
      <c r="ER90" s="123"/>
      <c r="ES90" s="123"/>
      <c r="ET90" s="123"/>
      <c r="EU90" s="123"/>
      <c r="EV90" s="123"/>
      <c r="EW90" s="124"/>
      <c r="EX90" s="122">
        <v>2623.17</v>
      </c>
      <c r="EY90" s="123"/>
      <c r="EZ90" s="123"/>
      <c r="FA90" s="123"/>
      <c r="FB90" s="123"/>
      <c r="FC90" s="123"/>
      <c r="FD90" s="124"/>
      <c r="FE90" s="122">
        <v>2482.4</v>
      </c>
      <c r="FF90" s="123"/>
      <c r="FG90" s="123"/>
      <c r="FH90" s="123"/>
      <c r="FI90" s="123"/>
      <c r="FJ90" s="123"/>
      <c r="FK90" s="124"/>
    </row>
    <row r="91" spans="1:167" s="2" customFormat="1" ht="15.75" customHeight="1" x14ac:dyDescent="0.2">
      <c r="A91" s="125" t="s">
        <v>105</v>
      </c>
      <c r="B91" s="125"/>
      <c r="C91" s="125"/>
      <c r="D91" s="125"/>
      <c r="E91" s="125"/>
      <c r="F91" s="125"/>
      <c r="G91" s="125"/>
      <c r="H91" s="126"/>
      <c r="I91" s="122">
        <v>2302.98</v>
      </c>
      <c r="J91" s="123"/>
      <c r="K91" s="123"/>
      <c r="L91" s="123"/>
      <c r="M91" s="123"/>
      <c r="N91" s="124"/>
      <c r="O91" s="122">
        <v>2246.15</v>
      </c>
      <c r="P91" s="123"/>
      <c r="Q91" s="123"/>
      <c r="R91" s="123"/>
      <c r="S91" s="123"/>
      <c r="T91" s="124"/>
      <c r="U91" s="122">
        <v>2130.9899999999998</v>
      </c>
      <c r="V91" s="123"/>
      <c r="W91" s="123"/>
      <c r="X91" s="123"/>
      <c r="Y91" s="123"/>
      <c r="Z91" s="124"/>
      <c r="AA91" s="122">
        <v>2031.78</v>
      </c>
      <c r="AB91" s="123"/>
      <c r="AC91" s="123"/>
      <c r="AD91" s="123"/>
      <c r="AE91" s="123"/>
      <c r="AF91" s="124"/>
      <c r="AG91" s="122">
        <v>2019.81</v>
      </c>
      <c r="AH91" s="123"/>
      <c r="AI91" s="123"/>
      <c r="AJ91" s="123"/>
      <c r="AK91" s="123"/>
      <c r="AL91" s="124"/>
      <c r="AM91" s="122">
        <v>2144.35</v>
      </c>
      <c r="AN91" s="123"/>
      <c r="AO91" s="123"/>
      <c r="AP91" s="123"/>
      <c r="AQ91" s="123"/>
      <c r="AR91" s="124"/>
      <c r="AS91" s="122">
        <v>1833.67</v>
      </c>
      <c r="AT91" s="123"/>
      <c r="AU91" s="123"/>
      <c r="AV91" s="123"/>
      <c r="AW91" s="123"/>
      <c r="AX91" s="124"/>
      <c r="AY91" s="122">
        <v>2281.9499999999998</v>
      </c>
      <c r="AZ91" s="123"/>
      <c r="BA91" s="123"/>
      <c r="BB91" s="123"/>
      <c r="BC91" s="123"/>
      <c r="BD91" s="123"/>
      <c r="BE91" s="122">
        <v>2524.98</v>
      </c>
      <c r="BF91" s="123"/>
      <c r="BG91" s="123"/>
      <c r="BH91" s="123"/>
      <c r="BI91" s="123"/>
      <c r="BJ91" s="124"/>
      <c r="BK91" s="122">
        <v>2616.71</v>
      </c>
      <c r="BL91" s="123"/>
      <c r="BM91" s="123"/>
      <c r="BN91" s="123"/>
      <c r="BO91" s="123"/>
      <c r="BP91" s="123"/>
      <c r="BQ91" s="124"/>
      <c r="BR91" s="122">
        <v>2652.77</v>
      </c>
      <c r="BS91" s="123"/>
      <c r="BT91" s="123"/>
      <c r="BU91" s="123"/>
      <c r="BV91" s="123"/>
      <c r="BW91" s="123"/>
      <c r="BX91" s="124"/>
      <c r="BY91" s="122">
        <v>2647.17</v>
      </c>
      <c r="BZ91" s="123"/>
      <c r="CA91" s="123"/>
      <c r="CB91" s="123"/>
      <c r="CC91" s="123"/>
      <c r="CD91" s="123"/>
      <c r="CE91" s="124"/>
      <c r="CF91" s="122">
        <v>2628.79</v>
      </c>
      <c r="CG91" s="123"/>
      <c r="CH91" s="123"/>
      <c r="CI91" s="123"/>
      <c r="CJ91" s="123"/>
      <c r="CK91" s="123"/>
      <c r="CL91" s="124"/>
      <c r="CM91" s="122">
        <v>2653.12</v>
      </c>
      <c r="CN91" s="123"/>
      <c r="CO91" s="123"/>
      <c r="CP91" s="123"/>
      <c r="CQ91" s="123"/>
      <c r="CR91" s="123"/>
      <c r="CS91" s="124"/>
      <c r="CT91" s="122">
        <v>2677.85</v>
      </c>
      <c r="CU91" s="123"/>
      <c r="CV91" s="123"/>
      <c r="CW91" s="123"/>
      <c r="CX91" s="123"/>
      <c r="CY91" s="123"/>
      <c r="CZ91" s="124"/>
      <c r="DA91" s="122">
        <v>2661.3</v>
      </c>
      <c r="DB91" s="123"/>
      <c r="DC91" s="123"/>
      <c r="DD91" s="123"/>
      <c r="DE91" s="123"/>
      <c r="DF91" s="123"/>
      <c r="DG91" s="124"/>
      <c r="DH91" s="122">
        <v>2649.63</v>
      </c>
      <c r="DI91" s="123"/>
      <c r="DJ91" s="123"/>
      <c r="DK91" s="123"/>
      <c r="DL91" s="123"/>
      <c r="DM91" s="123"/>
      <c r="DN91" s="124"/>
      <c r="DO91" s="122">
        <v>2623.17</v>
      </c>
      <c r="DP91" s="123"/>
      <c r="DQ91" s="123"/>
      <c r="DR91" s="123"/>
      <c r="DS91" s="123"/>
      <c r="DT91" s="123"/>
      <c r="DU91" s="124"/>
      <c r="DV91" s="122">
        <v>2600.98</v>
      </c>
      <c r="DW91" s="123"/>
      <c r="DX91" s="123"/>
      <c r="DY91" s="123"/>
      <c r="DZ91" s="123"/>
      <c r="EA91" s="123"/>
      <c r="EB91" s="124"/>
      <c r="EC91" s="122">
        <v>2505.21</v>
      </c>
      <c r="ED91" s="123"/>
      <c r="EE91" s="123"/>
      <c r="EF91" s="123"/>
      <c r="EG91" s="123"/>
      <c r="EH91" s="123"/>
      <c r="EI91" s="124"/>
      <c r="EJ91" s="122">
        <v>2560.16</v>
      </c>
      <c r="EK91" s="123"/>
      <c r="EL91" s="123"/>
      <c r="EM91" s="123"/>
      <c r="EN91" s="123"/>
      <c r="EO91" s="123"/>
      <c r="EP91" s="124"/>
      <c r="EQ91" s="122">
        <v>2619.77</v>
      </c>
      <c r="ER91" s="123"/>
      <c r="ES91" s="123"/>
      <c r="ET91" s="123"/>
      <c r="EU91" s="123"/>
      <c r="EV91" s="123"/>
      <c r="EW91" s="124"/>
      <c r="EX91" s="122">
        <v>2556.31</v>
      </c>
      <c r="EY91" s="123"/>
      <c r="EZ91" s="123"/>
      <c r="FA91" s="123"/>
      <c r="FB91" s="123"/>
      <c r="FC91" s="123"/>
      <c r="FD91" s="124"/>
      <c r="FE91" s="122">
        <v>2360.85</v>
      </c>
      <c r="FF91" s="123"/>
      <c r="FG91" s="123"/>
      <c r="FH91" s="123"/>
      <c r="FI91" s="123"/>
      <c r="FJ91" s="123"/>
      <c r="FK91" s="124"/>
    </row>
    <row r="92" spans="1:167" s="2" customFormat="1" ht="15.75" customHeight="1" x14ac:dyDescent="0.2">
      <c r="A92" s="125" t="s">
        <v>106</v>
      </c>
      <c r="B92" s="125"/>
      <c r="C92" s="125"/>
      <c r="D92" s="125"/>
      <c r="E92" s="125"/>
      <c r="F92" s="125"/>
      <c r="G92" s="125"/>
      <c r="H92" s="126"/>
      <c r="I92" s="122">
        <v>2303.88</v>
      </c>
      <c r="J92" s="123"/>
      <c r="K92" s="123"/>
      <c r="L92" s="123"/>
      <c r="M92" s="123"/>
      <c r="N92" s="124"/>
      <c r="O92" s="122">
        <v>2272.9</v>
      </c>
      <c r="P92" s="123"/>
      <c r="Q92" s="123"/>
      <c r="R92" s="123"/>
      <c r="S92" s="123"/>
      <c r="T92" s="124"/>
      <c r="U92" s="122">
        <v>2168.16</v>
      </c>
      <c r="V92" s="123"/>
      <c r="W92" s="123"/>
      <c r="X92" s="123"/>
      <c r="Y92" s="123"/>
      <c r="Z92" s="124"/>
      <c r="AA92" s="122">
        <v>2065.19</v>
      </c>
      <c r="AB92" s="123"/>
      <c r="AC92" s="123"/>
      <c r="AD92" s="123"/>
      <c r="AE92" s="123"/>
      <c r="AF92" s="124"/>
      <c r="AG92" s="122">
        <v>2088.1999999999998</v>
      </c>
      <c r="AH92" s="123"/>
      <c r="AI92" s="123"/>
      <c r="AJ92" s="123"/>
      <c r="AK92" s="123"/>
      <c r="AL92" s="124"/>
      <c r="AM92" s="122">
        <v>2172.61</v>
      </c>
      <c r="AN92" s="123"/>
      <c r="AO92" s="123"/>
      <c r="AP92" s="123"/>
      <c r="AQ92" s="123"/>
      <c r="AR92" s="124"/>
      <c r="AS92" s="122">
        <v>1947.41</v>
      </c>
      <c r="AT92" s="123"/>
      <c r="AU92" s="123"/>
      <c r="AV92" s="123"/>
      <c r="AW92" s="123"/>
      <c r="AX92" s="124"/>
      <c r="AY92" s="122">
        <v>2276.37</v>
      </c>
      <c r="AZ92" s="123"/>
      <c r="BA92" s="123"/>
      <c r="BB92" s="123"/>
      <c r="BC92" s="123"/>
      <c r="BD92" s="123"/>
      <c r="BE92" s="122">
        <v>2559.19</v>
      </c>
      <c r="BF92" s="123"/>
      <c r="BG92" s="123"/>
      <c r="BH92" s="123"/>
      <c r="BI92" s="123"/>
      <c r="BJ92" s="124"/>
      <c r="BK92" s="122">
        <v>2673.99</v>
      </c>
      <c r="BL92" s="123"/>
      <c r="BM92" s="123"/>
      <c r="BN92" s="123"/>
      <c r="BO92" s="123"/>
      <c r="BP92" s="123"/>
      <c r="BQ92" s="124"/>
      <c r="BR92" s="122">
        <v>2722.53</v>
      </c>
      <c r="BS92" s="123"/>
      <c r="BT92" s="123"/>
      <c r="BU92" s="123"/>
      <c r="BV92" s="123"/>
      <c r="BW92" s="123"/>
      <c r="BX92" s="124"/>
      <c r="BY92" s="122">
        <v>2714.87</v>
      </c>
      <c r="BZ92" s="123"/>
      <c r="CA92" s="123"/>
      <c r="CB92" s="123"/>
      <c r="CC92" s="123"/>
      <c r="CD92" s="123"/>
      <c r="CE92" s="124"/>
      <c r="CF92" s="122">
        <v>2684.6</v>
      </c>
      <c r="CG92" s="123"/>
      <c r="CH92" s="123"/>
      <c r="CI92" s="123"/>
      <c r="CJ92" s="123"/>
      <c r="CK92" s="123"/>
      <c r="CL92" s="124"/>
      <c r="CM92" s="122">
        <v>2722.15</v>
      </c>
      <c r="CN92" s="123"/>
      <c r="CO92" s="123"/>
      <c r="CP92" s="123"/>
      <c r="CQ92" s="123"/>
      <c r="CR92" s="123"/>
      <c r="CS92" s="124"/>
      <c r="CT92" s="122">
        <v>2762.31</v>
      </c>
      <c r="CU92" s="123"/>
      <c r="CV92" s="123"/>
      <c r="CW92" s="123"/>
      <c r="CX92" s="123"/>
      <c r="CY92" s="123"/>
      <c r="CZ92" s="124"/>
      <c r="DA92" s="122">
        <v>2568.3000000000002</v>
      </c>
      <c r="DB92" s="123"/>
      <c r="DC92" s="123"/>
      <c r="DD92" s="123"/>
      <c r="DE92" s="123"/>
      <c r="DF92" s="123"/>
      <c r="DG92" s="124"/>
      <c r="DH92" s="122">
        <v>2734.43</v>
      </c>
      <c r="DI92" s="123"/>
      <c r="DJ92" s="123"/>
      <c r="DK92" s="123"/>
      <c r="DL92" s="123"/>
      <c r="DM92" s="123"/>
      <c r="DN92" s="124"/>
      <c r="DO92" s="122">
        <v>2697.43</v>
      </c>
      <c r="DP92" s="123"/>
      <c r="DQ92" s="123"/>
      <c r="DR92" s="123"/>
      <c r="DS92" s="123"/>
      <c r="DT92" s="123"/>
      <c r="DU92" s="124"/>
      <c r="DV92" s="122">
        <v>2679.8</v>
      </c>
      <c r="DW92" s="123"/>
      <c r="DX92" s="123"/>
      <c r="DY92" s="123"/>
      <c r="DZ92" s="123"/>
      <c r="EA92" s="123"/>
      <c r="EB92" s="124"/>
      <c r="EC92" s="122">
        <v>2654.57</v>
      </c>
      <c r="ED92" s="123"/>
      <c r="EE92" s="123"/>
      <c r="EF92" s="123"/>
      <c r="EG92" s="123"/>
      <c r="EH92" s="123"/>
      <c r="EI92" s="124"/>
      <c r="EJ92" s="122">
        <v>2652.12</v>
      </c>
      <c r="EK92" s="123"/>
      <c r="EL92" s="123"/>
      <c r="EM92" s="123"/>
      <c r="EN92" s="123"/>
      <c r="EO92" s="123"/>
      <c r="EP92" s="124"/>
      <c r="EQ92" s="122">
        <v>2691.37</v>
      </c>
      <c r="ER92" s="123"/>
      <c r="ES92" s="123"/>
      <c r="ET92" s="123"/>
      <c r="EU92" s="123"/>
      <c r="EV92" s="123"/>
      <c r="EW92" s="124"/>
      <c r="EX92" s="122">
        <v>2653.37</v>
      </c>
      <c r="EY92" s="123"/>
      <c r="EZ92" s="123"/>
      <c r="FA92" s="123"/>
      <c r="FB92" s="123"/>
      <c r="FC92" s="123"/>
      <c r="FD92" s="124"/>
      <c r="FE92" s="122">
        <v>2554.29</v>
      </c>
      <c r="FF92" s="123"/>
      <c r="FG92" s="123"/>
      <c r="FH92" s="123"/>
      <c r="FI92" s="123"/>
      <c r="FJ92" s="123"/>
      <c r="FK92" s="124"/>
    </row>
    <row r="93" spans="1:167" s="2" customFormat="1" ht="15.75" customHeight="1" x14ac:dyDescent="0.2">
      <c r="A93" s="125" t="s">
        <v>107</v>
      </c>
      <c r="B93" s="125"/>
      <c r="C93" s="125"/>
      <c r="D93" s="125"/>
      <c r="E93" s="125"/>
      <c r="F93" s="125"/>
      <c r="G93" s="125"/>
      <c r="H93" s="126"/>
      <c r="I93" s="122">
        <v>2305.9</v>
      </c>
      <c r="J93" s="123"/>
      <c r="K93" s="123"/>
      <c r="L93" s="123"/>
      <c r="M93" s="123"/>
      <c r="N93" s="124"/>
      <c r="O93" s="122">
        <v>2271.59</v>
      </c>
      <c r="P93" s="123"/>
      <c r="Q93" s="123"/>
      <c r="R93" s="123"/>
      <c r="S93" s="123"/>
      <c r="T93" s="124"/>
      <c r="U93" s="122">
        <v>2179.83</v>
      </c>
      <c r="V93" s="123"/>
      <c r="W93" s="123"/>
      <c r="X93" s="123"/>
      <c r="Y93" s="123"/>
      <c r="Z93" s="124"/>
      <c r="AA93" s="122">
        <v>2142.62</v>
      </c>
      <c r="AB93" s="123"/>
      <c r="AC93" s="123"/>
      <c r="AD93" s="123"/>
      <c r="AE93" s="123"/>
      <c r="AF93" s="124"/>
      <c r="AG93" s="122">
        <v>2131.12</v>
      </c>
      <c r="AH93" s="123"/>
      <c r="AI93" s="123"/>
      <c r="AJ93" s="123"/>
      <c r="AK93" s="123"/>
      <c r="AL93" s="124"/>
      <c r="AM93" s="122">
        <v>2180.1799999999998</v>
      </c>
      <c r="AN93" s="123"/>
      <c r="AO93" s="123"/>
      <c r="AP93" s="123"/>
      <c r="AQ93" s="123"/>
      <c r="AR93" s="124"/>
      <c r="AS93" s="122">
        <v>2161.13</v>
      </c>
      <c r="AT93" s="123"/>
      <c r="AU93" s="123"/>
      <c r="AV93" s="123"/>
      <c r="AW93" s="123"/>
      <c r="AX93" s="124"/>
      <c r="AY93" s="122">
        <v>2363.2600000000002</v>
      </c>
      <c r="AZ93" s="123"/>
      <c r="BA93" s="123"/>
      <c r="BB93" s="123"/>
      <c r="BC93" s="123"/>
      <c r="BD93" s="123"/>
      <c r="BE93" s="122">
        <v>2610.3000000000002</v>
      </c>
      <c r="BF93" s="123"/>
      <c r="BG93" s="123"/>
      <c r="BH93" s="123"/>
      <c r="BI93" s="123"/>
      <c r="BJ93" s="124"/>
      <c r="BK93" s="122">
        <v>2694.57</v>
      </c>
      <c r="BL93" s="123"/>
      <c r="BM93" s="123"/>
      <c r="BN93" s="123"/>
      <c r="BO93" s="123"/>
      <c r="BP93" s="123"/>
      <c r="BQ93" s="124"/>
      <c r="BR93" s="122">
        <v>2746.27</v>
      </c>
      <c r="BS93" s="123"/>
      <c r="BT93" s="123"/>
      <c r="BU93" s="123"/>
      <c r="BV93" s="123"/>
      <c r="BW93" s="123"/>
      <c r="BX93" s="124"/>
      <c r="BY93" s="122">
        <v>2745.76</v>
      </c>
      <c r="BZ93" s="123"/>
      <c r="CA93" s="123"/>
      <c r="CB93" s="123"/>
      <c r="CC93" s="123"/>
      <c r="CD93" s="123"/>
      <c r="CE93" s="124"/>
      <c r="CF93" s="122">
        <v>2722.03</v>
      </c>
      <c r="CG93" s="123"/>
      <c r="CH93" s="123"/>
      <c r="CI93" s="123"/>
      <c r="CJ93" s="123"/>
      <c r="CK93" s="123"/>
      <c r="CL93" s="124"/>
      <c r="CM93" s="122">
        <v>2735.28</v>
      </c>
      <c r="CN93" s="123"/>
      <c r="CO93" s="123"/>
      <c r="CP93" s="123"/>
      <c r="CQ93" s="123"/>
      <c r="CR93" s="123"/>
      <c r="CS93" s="124"/>
      <c r="CT93" s="122">
        <v>2760.16</v>
      </c>
      <c r="CU93" s="123"/>
      <c r="CV93" s="123"/>
      <c r="CW93" s="123"/>
      <c r="CX93" s="123"/>
      <c r="CY93" s="123"/>
      <c r="CZ93" s="124"/>
      <c r="DA93" s="122">
        <v>2741.57</v>
      </c>
      <c r="DB93" s="123"/>
      <c r="DC93" s="123"/>
      <c r="DD93" s="123"/>
      <c r="DE93" s="123"/>
      <c r="DF93" s="123"/>
      <c r="DG93" s="124"/>
      <c r="DH93" s="122">
        <v>2756.54</v>
      </c>
      <c r="DI93" s="123"/>
      <c r="DJ93" s="123"/>
      <c r="DK93" s="123"/>
      <c r="DL93" s="123"/>
      <c r="DM93" s="123"/>
      <c r="DN93" s="124"/>
      <c r="DO93" s="122">
        <v>2730.19</v>
      </c>
      <c r="DP93" s="123"/>
      <c r="DQ93" s="123"/>
      <c r="DR93" s="123"/>
      <c r="DS93" s="123"/>
      <c r="DT93" s="123"/>
      <c r="DU93" s="124"/>
      <c r="DV93" s="122">
        <v>2712</v>
      </c>
      <c r="DW93" s="123"/>
      <c r="DX93" s="123"/>
      <c r="DY93" s="123"/>
      <c r="DZ93" s="123"/>
      <c r="EA93" s="123"/>
      <c r="EB93" s="124"/>
      <c r="EC93" s="122">
        <v>2693.52</v>
      </c>
      <c r="ED93" s="123"/>
      <c r="EE93" s="123"/>
      <c r="EF93" s="123"/>
      <c r="EG93" s="123"/>
      <c r="EH93" s="123"/>
      <c r="EI93" s="124"/>
      <c r="EJ93" s="122">
        <v>2714.16</v>
      </c>
      <c r="EK93" s="123"/>
      <c r="EL93" s="123"/>
      <c r="EM93" s="123"/>
      <c r="EN93" s="123"/>
      <c r="EO93" s="123"/>
      <c r="EP93" s="124"/>
      <c r="EQ93" s="122">
        <v>2764.11</v>
      </c>
      <c r="ER93" s="123"/>
      <c r="ES93" s="123"/>
      <c r="ET93" s="123"/>
      <c r="EU93" s="123"/>
      <c r="EV93" s="123"/>
      <c r="EW93" s="124"/>
      <c r="EX93" s="122">
        <v>2764.79</v>
      </c>
      <c r="EY93" s="123"/>
      <c r="EZ93" s="123"/>
      <c r="FA93" s="123"/>
      <c r="FB93" s="123"/>
      <c r="FC93" s="123"/>
      <c r="FD93" s="124"/>
      <c r="FE93" s="122">
        <v>2695.57</v>
      </c>
      <c r="FF93" s="123"/>
      <c r="FG93" s="123"/>
      <c r="FH93" s="123"/>
      <c r="FI93" s="123"/>
      <c r="FJ93" s="123"/>
      <c r="FK93" s="124"/>
    </row>
    <row r="94" spans="1:167" s="2" customFormat="1" ht="15.75" customHeight="1" x14ac:dyDescent="0.2">
      <c r="A94" s="125" t="s">
        <v>10</v>
      </c>
      <c r="B94" s="125"/>
      <c r="C94" s="125"/>
      <c r="D94" s="125"/>
      <c r="E94" s="125"/>
      <c r="F94" s="125"/>
      <c r="G94" s="125"/>
      <c r="H94" s="126"/>
      <c r="I94" s="122">
        <v>2460.84</v>
      </c>
      <c r="J94" s="123"/>
      <c r="K94" s="123"/>
      <c r="L94" s="123"/>
      <c r="M94" s="123"/>
      <c r="N94" s="124"/>
      <c r="O94" s="122">
        <v>2319</v>
      </c>
      <c r="P94" s="123"/>
      <c r="Q94" s="123"/>
      <c r="R94" s="123"/>
      <c r="S94" s="123"/>
      <c r="T94" s="124"/>
      <c r="U94" s="122">
        <v>2309.61</v>
      </c>
      <c r="V94" s="123"/>
      <c r="W94" s="123"/>
      <c r="X94" s="123"/>
      <c r="Y94" s="123"/>
      <c r="Z94" s="124"/>
      <c r="AA94" s="122">
        <v>2250.6</v>
      </c>
      <c r="AB94" s="123"/>
      <c r="AC94" s="123"/>
      <c r="AD94" s="123"/>
      <c r="AE94" s="123"/>
      <c r="AF94" s="124"/>
      <c r="AG94" s="122">
        <v>2246.42</v>
      </c>
      <c r="AH94" s="123"/>
      <c r="AI94" s="123"/>
      <c r="AJ94" s="123"/>
      <c r="AK94" s="123"/>
      <c r="AL94" s="124"/>
      <c r="AM94" s="122">
        <v>2224.04</v>
      </c>
      <c r="AN94" s="123"/>
      <c r="AO94" s="123"/>
      <c r="AP94" s="123"/>
      <c r="AQ94" s="123"/>
      <c r="AR94" s="124"/>
      <c r="AS94" s="122">
        <v>1841.29</v>
      </c>
      <c r="AT94" s="123"/>
      <c r="AU94" s="123"/>
      <c r="AV94" s="123"/>
      <c r="AW94" s="123"/>
      <c r="AX94" s="124"/>
      <c r="AY94" s="122">
        <v>2160.1799999999998</v>
      </c>
      <c r="AZ94" s="123"/>
      <c r="BA94" s="123"/>
      <c r="BB94" s="123"/>
      <c r="BC94" s="123"/>
      <c r="BD94" s="123"/>
      <c r="BE94" s="122">
        <v>2309.5500000000002</v>
      </c>
      <c r="BF94" s="123"/>
      <c r="BG94" s="123"/>
      <c r="BH94" s="123"/>
      <c r="BI94" s="123"/>
      <c r="BJ94" s="124"/>
      <c r="BK94" s="122">
        <v>2456.2800000000002</v>
      </c>
      <c r="BL94" s="123"/>
      <c r="BM94" s="123"/>
      <c r="BN94" s="123"/>
      <c r="BO94" s="123"/>
      <c r="BP94" s="123"/>
      <c r="BQ94" s="124"/>
      <c r="BR94" s="122">
        <v>2519.4299999999998</v>
      </c>
      <c r="BS94" s="123"/>
      <c r="BT94" s="123"/>
      <c r="BU94" s="123"/>
      <c r="BV94" s="123"/>
      <c r="BW94" s="123"/>
      <c r="BX94" s="124"/>
      <c r="BY94" s="122">
        <v>2576.48</v>
      </c>
      <c r="BZ94" s="123"/>
      <c r="CA94" s="123"/>
      <c r="CB94" s="123"/>
      <c r="CC94" s="123"/>
      <c r="CD94" s="123"/>
      <c r="CE94" s="124"/>
      <c r="CF94" s="122">
        <v>2552.39</v>
      </c>
      <c r="CG94" s="123"/>
      <c r="CH94" s="123"/>
      <c r="CI94" s="123"/>
      <c r="CJ94" s="123"/>
      <c r="CK94" s="123"/>
      <c r="CL94" s="124"/>
      <c r="CM94" s="122">
        <v>2550.5</v>
      </c>
      <c r="CN94" s="123"/>
      <c r="CO94" s="123"/>
      <c r="CP94" s="123"/>
      <c r="CQ94" s="123"/>
      <c r="CR94" s="123"/>
      <c r="CS94" s="124"/>
      <c r="CT94" s="122">
        <v>2614.65</v>
      </c>
      <c r="CU94" s="123"/>
      <c r="CV94" s="123"/>
      <c r="CW94" s="123"/>
      <c r="CX94" s="123"/>
      <c r="CY94" s="123"/>
      <c r="CZ94" s="124"/>
      <c r="DA94" s="122">
        <v>2603.9899999999998</v>
      </c>
      <c r="DB94" s="123"/>
      <c r="DC94" s="123"/>
      <c r="DD94" s="123"/>
      <c r="DE94" s="123"/>
      <c r="DF94" s="123"/>
      <c r="DG94" s="124"/>
      <c r="DH94" s="122">
        <v>2598.5700000000002</v>
      </c>
      <c r="DI94" s="123"/>
      <c r="DJ94" s="123"/>
      <c r="DK94" s="123"/>
      <c r="DL94" s="123"/>
      <c r="DM94" s="123"/>
      <c r="DN94" s="124"/>
      <c r="DO94" s="122">
        <v>2586.6</v>
      </c>
      <c r="DP94" s="123"/>
      <c r="DQ94" s="123"/>
      <c r="DR94" s="123"/>
      <c r="DS94" s="123"/>
      <c r="DT94" s="123"/>
      <c r="DU94" s="124"/>
      <c r="DV94" s="122">
        <v>2593.77</v>
      </c>
      <c r="DW94" s="123"/>
      <c r="DX94" s="123"/>
      <c r="DY94" s="123"/>
      <c r="DZ94" s="123"/>
      <c r="EA94" s="123"/>
      <c r="EB94" s="124"/>
      <c r="EC94" s="122">
        <v>2589.56</v>
      </c>
      <c r="ED94" s="123"/>
      <c r="EE94" s="123"/>
      <c r="EF94" s="123"/>
      <c r="EG94" s="123"/>
      <c r="EH94" s="123"/>
      <c r="EI94" s="124"/>
      <c r="EJ94" s="122">
        <v>2617.21</v>
      </c>
      <c r="EK94" s="123"/>
      <c r="EL94" s="123"/>
      <c r="EM94" s="123"/>
      <c r="EN94" s="123"/>
      <c r="EO94" s="123"/>
      <c r="EP94" s="124"/>
      <c r="EQ94" s="122">
        <v>2650.08</v>
      </c>
      <c r="ER94" s="123"/>
      <c r="ES94" s="123"/>
      <c r="ET94" s="123"/>
      <c r="EU94" s="123"/>
      <c r="EV94" s="123"/>
      <c r="EW94" s="124"/>
      <c r="EX94" s="122">
        <v>2619.71</v>
      </c>
      <c r="EY94" s="123"/>
      <c r="EZ94" s="123"/>
      <c r="FA94" s="123"/>
      <c r="FB94" s="123"/>
      <c r="FC94" s="123"/>
      <c r="FD94" s="124"/>
      <c r="FE94" s="122">
        <v>2416.83</v>
      </c>
      <c r="FF94" s="123"/>
      <c r="FG94" s="123"/>
      <c r="FH94" s="123"/>
      <c r="FI94" s="123"/>
      <c r="FJ94" s="123"/>
      <c r="FK94" s="124"/>
    </row>
    <row r="95" spans="1:167" s="2" customFormat="1" ht="15.75" customHeight="1" x14ac:dyDescent="0.2">
      <c r="A95" s="125" t="s">
        <v>108</v>
      </c>
      <c r="B95" s="125"/>
      <c r="C95" s="125"/>
      <c r="D95" s="125"/>
      <c r="E95" s="125"/>
      <c r="F95" s="125"/>
      <c r="G95" s="125"/>
      <c r="H95" s="126"/>
      <c r="I95" s="122">
        <v>2475.75</v>
      </c>
      <c r="J95" s="123"/>
      <c r="K95" s="123"/>
      <c r="L95" s="123"/>
      <c r="M95" s="123"/>
      <c r="N95" s="124"/>
      <c r="O95" s="122">
        <v>2302.4899999999998</v>
      </c>
      <c r="P95" s="123"/>
      <c r="Q95" s="123"/>
      <c r="R95" s="123"/>
      <c r="S95" s="123"/>
      <c r="T95" s="124"/>
      <c r="U95" s="122">
        <v>2266.2600000000002</v>
      </c>
      <c r="V95" s="123"/>
      <c r="W95" s="123"/>
      <c r="X95" s="123"/>
      <c r="Y95" s="123"/>
      <c r="Z95" s="124"/>
      <c r="AA95" s="122">
        <v>2234.77</v>
      </c>
      <c r="AB95" s="123"/>
      <c r="AC95" s="123"/>
      <c r="AD95" s="123"/>
      <c r="AE95" s="123"/>
      <c r="AF95" s="124"/>
      <c r="AG95" s="122">
        <v>2177.73</v>
      </c>
      <c r="AH95" s="123"/>
      <c r="AI95" s="123"/>
      <c r="AJ95" s="123"/>
      <c r="AK95" s="123"/>
      <c r="AL95" s="124"/>
      <c r="AM95" s="122">
        <v>2125.9699999999998</v>
      </c>
      <c r="AN95" s="123"/>
      <c r="AO95" s="123"/>
      <c r="AP95" s="123"/>
      <c r="AQ95" s="123"/>
      <c r="AR95" s="124"/>
      <c r="AS95" s="122">
        <v>1837.62</v>
      </c>
      <c r="AT95" s="123"/>
      <c r="AU95" s="123"/>
      <c r="AV95" s="123"/>
      <c r="AW95" s="123"/>
      <c r="AX95" s="124"/>
      <c r="AY95" s="122">
        <v>1837.88</v>
      </c>
      <c r="AZ95" s="123"/>
      <c r="BA95" s="123"/>
      <c r="BB95" s="123"/>
      <c r="BC95" s="123"/>
      <c r="BD95" s="123"/>
      <c r="BE95" s="122">
        <v>2226.5700000000002</v>
      </c>
      <c r="BF95" s="123"/>
      <c r="BG95" s="123"/>
      <c r="BH95" s="123"/>
      <c r="BI95" s="123"/>
      <c r="BJ95" s="124"/>
      <c r="BK95" s="122">
        <v>2380.41</v>
      </c>
      <c r="BL95" s="123"/>
      <c r="BM95" s="123"/>
      <c r="BN95" s="123"/>
      <c r="BO95" s="123"/>
      <c r="BP95" s="123"/>
      <c r="BQ95" s="124"/>
      <c r="BR95" s="122">
        <v>2488.63</v>
      </c>
      <c r="BS95" s="123"/>
      <c r="BT95" s="123"/>
      <c r="BU95" s="123"/>
      <c r="BV95" s="123"/>
      <c r="BW95" s="123"/>
      <c r="BX95" s="124"/>
      <c r="BY95" s="122">
        <v>2500.9499999999998</v>
      </c>
      <c r="BZ95" s="123"/>
      <c r="CA95" s="123"/>
      <c r="CB95" s="123"/>
      <c r="CC95" s="123"/>
      <c r="CD95" s="123"/>
      <c r="CE95" s="124"/>
      <c r="CF95" s="122">
        <v>2500.48</v>
      </c>
      <c r="CG95" s="123"/>
      <c r="CH95" s="123"/>
      <c r="CI95" s="123"/>
      <c r="CJ95" s="123"/>
      <c r="CK95" s="123"/>
      <c r="CL95" s="124"/>
      <c r="CM95" s="122">
        <v>2507.04</v>
      </c>
      <c r="CN95" s="123"/>
      <c r="CO95" s="123"/>
      <c r="CP95" s="123"/>
      <c r="CQ95" s="123"/>
      <c r="CR95" s="123"/>
      <c r="CS95" s="124"/>
      <c r="CT95" s="122">
        <v>2530.13</v>
      </c>
      <c r="CU95" s="123"/>
      <c r="CV95" s="123"/>
      <c r="CW95" s="123"/>
      <c r="CX95" s="123"/>
      <c r="CY95" s="123"/>
      <c r="CZ95" s="124"/>
      <c r="DA95" s="122">
        <v>2530.2399999999998</v>
      </c>
      <c r="DB95" s="123"/>
      <c r="DC95" s="123"/>
      <c r="DD95" s="123"/>
      <c r="DE95" s="123"/>
      <c r="DF95" s="123"/>
      <c r="DG95" s="124"/>
      <c r="DH95" s="122">
        <v>2531.64</v>
      </c>
      <c r="DI95" s="123"/>
      <c r="DJ95" s="123"/>
      <c r="DK95" s="123"/>
      <c r="DL95" s="123"/>
      <c r="DM95" s="123"/>
      <c r="DN95" s="124"/>
      <c r="DO95" s="122">
        <v>2538.42</v>
      </c>
      <c r="DP95" s="123"/>
      <c r="DQ95" s="123"/>
      <c r="DR95" s="123"/>
      <c r="DS95" s="123"/>
      <c r="DT95" s="123"/>
      <c r="DU95" s="124"/>
      <c r="DV95" s="122">
        <v>2547.54</v>
      </c>
      <c r="DW95" s="123"/>
      <c r="DX95" s="123"/>
      <c r="DY95" s="123"/>
      <c r="DZ95" s="123"/>
      <c r="EA95" s="123"/>
      <c r="EB95" s="124"/>
      <c r="EC95" s="122">
        <v>2547.64</v>
      </c>
      <c r="ED95" s="123"/>
      <c r="EE95" s="123"/>
      <c r="EF95" s="123"/>
      <c r="EG95" s="123"/>
      <c r="EH95" s="123"/>
      <c r="EI95" s="124"/>
      <c r="EJ95" s="122">
        <v>2571.5500000000002</v>
      </c>
      <c r="EK95" s="123"/>
      <c r="EL95" s="123"/>
      <c r="EM95" s="123"/>
      <c r="EN95" s="123"/>
      <c r="EO95" s="123"/>
      <c r="EP95" s="124"/>
      <c r="EQ95" s="122">
        <v>2653.15</v>
      </c>
      <c r="ER95" s="123"/>
      <c r="ES95" s="123"/>
      <c r="ET95" s="123"/>
      <c r="EU95" s="123"/>
      <c r="EV95" s="123"/>
      <c r="EW95" s="124"/>
      <c r="EX95" s="122">
        <v>2584.1799999999998</v>
      </c>
      <c r="EY95" s="123"/>
      <c r="EZ95" s="123"/>
      <c r="FA95" s="123"/>
      <c r="FB95" s="123"/>
      <c r="FC95" s="123"/>
      <c r="FD95" s="124"/>
      <c r="FE95" s="122">
        <v>2397.23</v>
      </c>
      <c r="FF95" s="123"/>
      <c r="FG95" s="123"/>
      <c r="FH95" s="123"/>
      <c r="FI95" s="123"/>
      <c r="FJ95" s="123"/>
      <c r="FK95" s="124"/>
    </row>
    <row r="96" spans="1:167" s="2" customFormat="1" ht="15.75" customHeight="1" x14ac:dyDescent="0.2">
      <c r="A96" s="125" t="s">
        <v>109</v>
      </c>
      <c r="B96" s="125"/>
      <c r="C96" s="125"/>
      <c r="D96" s="125"/>
      <c r="E96" s="125"/>
      <c r="F96" s="125"/>
      <c r="G96" s="125"/>
      <c r="H96" s="126"/>
      <c r="I96" s="122">
        <v>2388.9299999999998</v>
      </c>
      <c r="J96" s="123"/>
      <c r="K96" s="123"/>
      <c r="L96" s="123"/>
      <c r="M96" s="123"/>
      <c r="N96" s="124"/>
      <c r="O96" s="122">
        <v>2314.02</v>
      </c>
      <c r="P96" s="123"/>
      <c r="Q96" s="123"/>
      <c r="R96" s="123"/>
      <c r="S96" s="123"/>
      <c r="T96" s="124"/>
      <c r="U96" s="122">
        <v>2284.1799999999998</v>
      </c>
      <c r="V96" s="123"/>
      <c r="W96" s="123"/>
      <c r="X96" s="123"/>
      <c r="Y96" s="123"/>
      <c r="Z96" s="124"/>
      <c r="AA96" s="122">
        <v>2272.9</v>
      </c>
      <c r="AB96" s="123"/>
      <c r="AC96" s="123"/>
      <c r="AD96" s="123"/>
      <c r="AE96" s="123"/>
      <c r="AF96" s="124"/>
      <c r="AG96" s="122">
        <v>2270.98</v>
      </c>
      <c r="AH96" s="123"/>
      <c r="AI96" s="123"/>
      <c r="AJ96" s="123"/>
      <c r="AK96" s="123"/>
      <c r="AL96" s="124"/>
      <c r="AM96" s="122">
        <v>2283.87</v>
      </c>
      <c r="AN96" s="123"/>
      <c r="AO96" s="123"/>
      <c r="AP96" s="123"/>
      <c r="AQ96" s="123"/>
      <c r="AR96" s="124"/>
      <c r="AS96" s="122">
        <v>2170.29</v>
      </c>
      <c r="AT96" s="123"/>
      <c r="AU96" s="123"/>
      <c r="AV96" s="123"/>
      <c r="AW96" s="123"/>
      <c r="AX96" s="124"/>
      <c r="AY96" s="122">
        <v>2381.3000000000002</v>
      </c>
      <c r="AZ96" s="123"/>
      <c r="BA96" s="123"/>
      <c r="BB96" s="123"/>
      <c r="BC96" s="123"/>
      <c r="BD96" s="123"/>
      <c r="BE96" s="122">
        <v>2662.34</v>
      </c>
      <c r="BF96" s="123"/>
      <c r="BG96" s="123"/>
      <c r="BH96" s="123"/>
      <c r="BI96" s="123"/>
      <c r="BJ96" s="124"/>
      <c r="BK96" s="122">
        <v>2755.24</v>
      </c>
      <c r="BL96" s="123"/>
      <c r="BM96" s="123"/>
      <c r="BN96" s="123"/>
      <c r="BO96" s="123"/>
      <c r="BP96" s="123"/>
      <c r="BQ96" s="124"/>
      <c r="BR96" s="122">
        <v>2816.98</v>
      </c>
      <c r="BS96" s="123"/>
      <c r="BT96" s="123"/>
      <c r="BU96" s="123"/>
      <c r="BV96" s="123"/>
      <c r="BW96" s="123"/>
      <c r="BX96" s="124"/>
      <c r="BY96" s="122">
        <v>2796.56</v>
      </c>
      <c r="BZ96" s="123"/>
      <c r="CA96" s="123"/>
      <c r="CB96" s="123"/>
      <c r="CC96" s="123"/>
      <c r="CD96" s="123"/>
      <c r="CE96" s="124"/>
      <c r="CF96" s="122">
        <v>2770.03</v>
      </c>
      <c r="CG96" s="123"/>
      <c r="CH96" s="123"/>
      <c r="CI96" s="123"/>
      <c r="CJ96" s="123"/>
      <c r="CK96" s="123"/>
      <c r="CL96" s="124"/>
      <c r="CM96" s="122">
        <v>2799.41</v>
      </c>
      <c r="CN96" s="123"/>
      <c r="CO96" s="123"/>
      <c r="CP96" s="123"/>
      <c r="CQ96" s="123"/>
      <c r="CR96" s="123"/>
      <c r="CS96" s="124"/>
      <c r="CT96" s="122">
        <v>2806.44</v>
      </c>
      <c r="CU96" s="123"/>
      <c r="CV96" s="123"/>
      <c r="CW96" s="123"/>
      <c r="CX96" s="123"/>
      <c r="CY96" s="123"/>
      <c r="CZ96" s="124"/>
      <c r="DA96" s="122">
        <v>2792.28</v>
      </c>
      <c r="DB96" s="123"/>
      <c r="DC96" s="123"/>
      <c r="DD96" s="123"/>
      <c r="DE96" s="123"/>
      <c r="DF96" s="123"/>
      <c r="DG96" s="124"/>
      <c r="DH96" s="122">
        <v>2785.16</v>
      </c>
      <c r="DI96" s="123"/>
      <c r="DJ96" s="123"/>
      <c r="DK96" s="123"/>
      <c r="DL96" s="123"/>
      <c r="DM96" s="123"/>
      <c r="DN96" s="124"/>
      <c r="DO96" s="122">
        <v>2730.89</v>
      </c>
      <c r="DP96" s="123"/>
      <c r="DQ96" s="123"/>
      <c r="DR96" s="123"/>
      <c r="DS96" s="123"/>
      <c r="DT96" s="123"/>
      <c r="DU96" s="124"/>
      <c r="DV96" s="122">
        <v>2711.76</v>
      </c>
      <c r="DW96" s="123"/>
      <c r="DX96" s="123"/>
      <c r="DY96" s="123"/>
      <c r="DZ96" s="123"/>
      <c r="EA96" s="123"/>
      <c r="EB96" s="124"/>
      <c r="EC96" s="122">
        <v>2701.88</v>
      </c>
      <c r="ED96" s="123"/>
      <c r="EE96" s="123"/>
      <c r="EF96" s="123"/>
      <c r="EG96" s="123"/>
      <c r="EH96" s="123"/>
      <c r="EI96" s="124"/>
      <c r="EJ96" s="122">
        <v>2712.44</v>
      </c>
      <c r="EK96" s="123"/>
      <c r="EL96" s="123"/>
      <c r="EM96" s="123"/>
      <c r="EN96" s="123"/>
      <c r="EO96" s="123"/>
      <c r="EP96" s="124"/>
      <c r="EQ96" s="122">
        <v>2760.8</v>
      </c>
      <c r="ER96" s="123"/>
      <c r="ES96" s="123"/>
      <c r="ET96" s="123"/>
      <c r="EU96" s="123"/>
      <c r="EV96" s="123"/>
      <c r="EW96" s="124"/>
      <c r="EX96" s="122">
        <v>2658.69</v>
      </c>
      <c r="EY96" s="123"/>
      <c r="EZ96" s="123"/>
      <c r="FA96" s="123"/>
      <c r="FB96" s="123"/>
      <c r="FC96" s="123"/>
      <c r="FD96" s="124"/>
      <c r="FE96" s="122">
        <v>2491.9299999999998</v>
      </c>
      <c r="FF96" s="123"/>
      <c r="FG96" s="123"/>
      <c r="FH96" s="123"/>
      <c r="FI96" s="123"/>
      <c r="FJ96" s="123"/>
      <c r="FK96" s="124"/>
    </row>
    <row r="97" spans="1:167" s="2" customFormat="1" ht="15.75" customHeight="1" x14ac:dyDescent="0.2">
      <c r="A97" s="125" t="s">
        <v>110</v>
      </c>
      <c r="B97" s="125"/>
      <c r="C97" s="125"/>
      <c r="D97" s="125"/>
      <c r="E97" s="125"/>
      <c r="F97" s="125"/>
      <c r="G97" s="125"/>
      <c r="H97" s="126"/>
      <c r="I97" s="122">
        <v>2340.73</v>
      </c>
      <c r="J97" s="123"/>
      <c r="K97" s="123"/>
      <c r="L97" s="123"/>
      <c r="M97" s="123"/>
      <c r="N97" s="124"/>
      <c r="O97" s="122">
        <v>2277.73</v>
      </c>
      <c r="P97" s="123"/>
      <c r="Q97" s="123"/>
      <c r="R97" s="123"/>
      <c r="S97" s="123"/>
      <c r="T97" s="124"/>
      <c r="U97" s="122">
        <v>2180.08</v>
      </c>
      <c r="V97" s="123"/>
      <c r="W97" s="123"/>
      <c r="X97" s="123"/>
      <c r="Y97" s="123"/>
      <c r="Z97" s="124"/>
      <c r="AA97" s="122">
        <v>2127.65</v>
      </c>
      <c r="AB97" s="123"/>
      <c r="AC97" s="123"/>
      <c r="AD97" s="123"/>
      <c r="AE97" s="123"/>
      <c r="AF97" s="124"/>
      <c r="AG97" s="122">
        <v>2164.5300000000002</v>
      </c>
      <c r="AH97" s="123"/>
      <c r="AI97" s="123"/>
      <c r="AJ97" s="123"/>
      <c r="AK97" s="123"/>
      <c r="AL97" s="124"/>
      <c r="AM97" s="122">
        <v>2263.79</v>
      </c>
      <c r="AN97" s="123"/>
      <c r="AO97" s="123"/>
      <c r="AP97" s="123"/>
      <c r="AQ97" s="123"/>
      <c r="AR97" s="124"/>
      <c r="AS97" s="122">
        <v>2256.9</v>
      </c>
      <c r="AT97" s="123"/>
      <c r="AU97" s="123"/>
      <c r="AV97" s="123"/>
      <c r="AW97" s="123"/>
      <c r="AX97" s="124"/>
      <c r="AY97" s="122">
        <v>2341.73</v>
      </c>
      <c r="AZ97" s="123"/>
      <c r="BA97" s="123"/>
      <c r="BB97" s="123"/>
      <c r="BC97" s="123"/>
      <c r="BD97" s="123"/>
      <c r="BE97" s="122">
        <v>2620.69</v>
      </c>
      <c r="BF97" s="123"/>
      <c r="BG97" s="123"/>
      <c r="BH97" s="123"/>
      <c r="BI97" s="123"/>
      <c r="BJ97" s="124"/>
      <c r="BK97" s="122">
        <v>2685.01</v>
      </c>
      <c r="BL97" s="123"/>
      <c r="BM97" s="123"/>
      <c r="BN97" s="123"/>
      <c r="BO97" s="123"/>
      <c r="BP97" s="123"/>
      <c r="BQ97" s="124"/>
      <c r="BR97" s="122">
        <v>2723.9</v>
      </c>
      <c r="BS97" s="123"/>
      <c r="BT97" s="123"/>
      <c r="BU97" s="123"/>
      <c r="BV97" s="123"/>
      <c r="BW97" s="123"/>
      <c r="BX97" s="124"/>
      <c r="BY97" s="122">
        <v>2721.82</v>
      </c>
      <c r="BZ97" s="123"/>
      <c r="CA97" s="123"/>
      <c r="CB97" s="123"/>
      <c r="CC97" s="123"/>
      <c r="CD97" s="123"/>
      <c r="CE97" s="124"/>
      <c r="CF97" s="122">
        <v>2699.93</v>
      </c>
      <c r="CG97" s="123"/>
      <c r="CH97" s="123"/>
      <c r="CI97" s="123"/>
      <c r="CJ97" s="123"/>
      <c r="CK97" s="123"/>
      <c r="CL97" s="124"/>
      <c r="CM97" s="122">
        <v>2720.97</v>
      </c>
      <c r="CN97" s="123"/>
      <c r="CO97" s="123"/>
      <c r="CP97" s="123"/>
      <c r="CQ97" s="123"/>
      <c r="CR97" s="123"/>
      <c r="CS97" s="124"/>
      <c r="CT97" s="122">
        <v>2749.88</v>
      </c>
      <c r="CU97" s="123"/>
      <c r="CV97" s="123"/>
      <c r="CW97" s="123"/>
      <c r="CX97" s="123"/>
      <c r="CY97" s="123"/>
      <c r="CZ97" s="124"/>
      <c r="DA97" s="122">
        <v>2733.33</v>
      </c>
      <c r="DB97" s="123"/>
      <c r="DC97" s="123"/>
      <c r="DD97" s="123"/>
      <c r="DE97" s="123"/>
      <c r="DF97" s="123"/>
      <c r="DG97" s="124"/>
      <c r="DH97" s="122">
        <v>2726.37</v>
      </c>
      <c r="DI97" s="123"/>
      <c r="DJ97" s="123"/>
      <c r="DK97" s="123"/>
      <c r="DL97" s="123"/>
      <c r="DM97" s="123"/>
      <c r="DN97" s="124"/>
      <c r="DO97" s="122">
        <v>2704.75</v>
      </c>
      <c r="DP97" s="123"/>
      <c r="DQ97" s="123"/>
      <c r="DR97" s="123"/>
      <c r="DS97" s="123"/>
      <c r="DT97" s="123"/>
      <c r="DU97" s="124"/>
      <c r="DV97" s="122">
        <v>2682.97</v>
      </c>
      <c r="DW97" s="123"/>
      <c r="DX97" s="123"/>
      <c r="DY97" s="123"/>
      <c r="DZ97" s="123"/>
      <c r="EA97" s="123"/>
      <c r="EB97" s="124"/>
      <c r="EC97" s="122">
        <v>2678.16</v>
      </c>
      <c r="ED97" s="123"/>
      <c r="EE97" s="123"/>
      <c r="EF97" s="123"/>
      <c r="EG97" s="123"/>
      <c r="EH97" s="123"/>
      <c r="EI97" s="124"/>
      <c r="EJ97" s="122">
        <v>2692.52</v>
      </c>
      <c r="EK97" s="123"/>
      <c r="EL97" s="123"/>
      <c r="EM97" s="123"/>
      <c r="EN97" s="123"/>
      <c r="EO97" s="123"/>
      <c r="EP97" s="124"/>
      <c r="EQ97" s="122">
        <v>2752.88</v>
      </c>
      <c r="ER97" s="123"/>
      <c r="ES97" s="123"/>
      <c r="ET97" s="123"/>
      <c r="EU97" s="123"/>
      <c r="EV97" s="123"/>
      <c r="EW97" s="124"/>
      <c r="EX97" s="122">
        <v>2691.57</v>
      </c>
      <c r="EY97" s="123"/>
      <c r="EZ97" s="123"/>
      <c r="FA97" s="123"/>
      <c r="FB97" s="123"/>
      <c r="FC97" s="123"/>
      <c r="FD97" s="124"/>
      <c r="FE97" s="122">
        <v>2488.84</v>
      </c>
      <c r="FF97" s="123"/>
      <c r="FG97" s="123"/>
      <c r="FH97" s="123"/>
      <c r="FI97" s="123"/>
      <c r="FJ97" s="123"/>
      <c r="FK97" s="124"/>
    </row>
    <row r="98" spans="1:167" s="2" customFormat="1" ht="15.75" customHeight="1" x14ac:dyDescent="0.2">
      <c r="A98" s="125" t="s">
        <v>111</v>
      </c>
      <c r="B98" s="125"/>
      <c r="C98" s="125"/>
      <c r="D98" s="125"/>
      <c r="E98" s="125"/>
      <c r="F98" s="125"/>
      <c r="G98" s="125"/>
      <c r="H98" s="126"/>
      <c r="I98" s="122">
        <v>2337.1999999999998</v>
      </c>
      <c r="J98" s="123"/>
      <c r="K98" s="123"/>
      <c r="L98" s="123"/>
      <c r="M98" s="123"/>
      <c r="N98" s="124"/>
      <c r="O98" s="122">
        <v>2208.15</v>
      </c>
      <c r="P98" s="123"/>
      <c r="Q98" s="123"/>
      <c r="R98" s="123"/>
      <c r="S98" s="123"/>
      <c r="T98" s="124"/>
      <c r="U98" s="122">
        <v>2120.81</v>
      </c>
      <c r="V98" s="123"/>
      <c r="W98" s="123"/>
      <c r="X98" s="123"/>
      <c r="Y98" s="123"/>
      <c r="Z98" s="124"/>
      <c r="AA98" s="122">
        <v>2077.9499999999998</v>
      </c>
      <c r="AB98" s="123"/>
      <c r="AC98" s="123"/>
      <c r="AD98" s="123"/>
      <c r="AE98" s="123"/>
      <c r="AF98" s="124"/>
      <c r="AG98" s="122">
        <v>2092.08</v>
      </c>
      <c r="AH98" s="123"/>
      <c r="AI98" s="123"/>
      <c r="AJ98" s="123"/>
      <c r="AK98" s="123"/>
      <c r="AL98" s="124"/>
      <c r="AM98" s="122">
        <v>2221.56</v>
      </c>
      <c r="AN98" s="123"/>
      <c r="AO98" s="123"/>
      <c r="AP98" s="123"/>
      <c r="AQ98" s="123"/>
      <c r="AR98" s="124"/>
      <c r="AS98" s="122">
        <v>2213.17</v>
      </c>
      <c r="AT98" s="123"/>
      <c r="AU98" s="123"/>
      <c r="AV98" s="123"/>
      <c r="AW98" s="123"/>
      <c r="AX98" s="124"/>
      <c r="AY98" s="122">
        <v>2320.8000000000002</v>
      </c>
      <c r="AZ98" s="123"/>
      <c r="BA98" s="123"/>
      <c r="BB98" s="123"/>
      <c r="BC98" s="123"/>
      <c r="BD98" s="123"/>
      <c r="BE98" s="122">
        <v>2454.15</v>
      </c>
      <c r="BF98" s="123"/>
      <c r="BG98" s="123"/>
      <c r="BH98" s="123"/>
      <c r="BI98" s="123"/>
      <c r="BJ98" s="124"/>
      <c r="BK98" s="122">
        <v>2548.63</v>
      </c>
      <c r="BL98" s="123"/>
      <c r="BM98" s="123"/>
      <c r="BN98" s="123"/>
      <c r="BO98" s="123"/>
      <c r="BP98" s="123"/>
      <c r="BQ98" s="124"/>
      <c r="BR98" s="122">
        <v>2624.49</v>
      </c>
      <c r="BS98" s="123"/>
      <c r="BT98" s="123"/>
      <c r="BU98" s="123"/>
      <c r="BV98" s="123"/>
      <c r="BW98" s="123"/>
      <c r="BX98" s="124"/>
      <c r="BY98" s="122">
        <v>2623.01</v>
      </c>
      <c r="BZ98" s="123"/>
      <c r="CA98" s="123"/>
      <c r="CB98" s="123"/>
      <c r="CC98" s="123"/>
      <c r="CD98" s="123"/>
      <c r="CE98" s="124"/>
      <c r="CF98" s="122">
        <v>2603.7600000000002</v>
      </c>
      <c r="CG98" s="123"/>
      <c r="CH98" s="123"/>
      <c r="CI98" s="123"/>
      <c r="CJ98" s="123"/>
      <c r="CK98" s="123"/>
      <c r="CL98" s="124"/>
      <c r="CM98" s="122">
        <v>2624.05</v>
      </c>
      <c r="CN98" s="123"/>
      <c r="CO98" s="123"/>
      <c r="CP98" s="123"/>
      <c r="CQ98" s="123"/>
      <c r="CR98" s="123"/>
      <c r="CS98" s="124"/>
      <c r="CT98" s="122">
        <v>2628.57</v>
      </c>
      <c r="CU98" s="123"/>
      <c r="CV98" s="123"/>
      <c r="CW98" s="123"/>
      <c r="CX98" s="123"/>
      <c r="CY98" s="123"/>
      <c r="CZ98" s="124"/>
      <c r="DA98" s="122">
        <v>2624.02</v>
      </c>
      <c r="DB98" s="123"/>
      <c r="DC98" s="123"/>
      <c r="DD98" s="123"/>
      <c r="DE98" s="123"/>
      <c r="DF98" s="123"/>
      <c r="DG98" s="124"/>
      <c r="DH98" s="122">
        <v>2667.51</v>
      </c>
      <c r="DI98" s="123"/>
      <c r="DJ98" s="123"/>
      <c r="DK98" s="123"/>
      <c r="DL98" s="123"/>
      <c r="DM98" s="123"/>
      <c r="DN98" s="124"/>
      <c r="DO98" s="122">
        <v>2631.95</v>
      </c>
      <c r="DP98" s="123"/>
      <c r="DQ98" s="123"/>
      <c r="DR98" s="123"/>
      <c r="DS98" s="123"/>
      <c r="DT98" s="123"/>
      <c r="DU98" s="124"/>
      <c r="DV98" s="122">
        <v>2617.96</v>
      </c>
      <c r="DW98" s="123"/>
      <c r="DX98" s="123"/>
      <c r="DY98" s="123"/>
      <c r="DZ98" s="123"/>
      <c r="EA98" s="123"/>
      <c r="EB98" s="124"/>
      <c r="EC98" s="122">
        <v>2544.3000000000002</v>
      </c>
      <c r="ED98" s="123"/>
      <c r="EE98" s="123"/>
      <c r="EF98" s="123"/>
      <c r="EG98" s="123"/>
      <c r="EH98" s="123"/>
      <c r="EI98" s="124"/>
      <c r="EJ98" s="122">
        <v>2560.71</v>
      </c>
      <c r="EK98" s="123"/>
      <c r="EL98" s="123"/>
      <c r="EM98" s="123"/>
      <c r="EN98" s="123"/>
      <c r="EO98" s="123"/>
      <c r="EP98" s="124"/>
      <c r="EQ98" s="122">
        <v>2692.44</v>
      </c>
      <c r="ER98" s="123"/>
      <c r="ES98" s="123"/>
      <c r="ET98" s="123"/>
      <c r="EU98" s="123"/>
      <c r="EV98" s="123"/>
      <c r="EW98" s="124"/>
      <c r="EX98" s="122">
        <v>2609.06</v>
      </c>
      <c r="EY98" s="123"/>
      <c r="EZ98" s="123"/>
      <c r="FA98" s="123"/>
      <c r="FB98" s="123"/>
      <c r="FC98" s="123"/>
      <c r="FD98" s="124"/>
      <c r="FE98" s="122">
        <v>2378.62</v>
      </c>
      <c r="FF98" s="123"/>
      <c r="FG98" s="123"/>
      <c r="FH98" s="123"/>
      <c r="FI98" s="123"/>
      <c r="FJ98" s="123"/>
      <c r="FK98" s="124"/>
    </row>
    <row r="99" spans="1:167" s="2" customFormat="1" ht="15.75" customHeight="1" x14ac:dyDescent="0.2">
      <c r="A99" s="125" t="s">
        <v>112</v>
      </c>
      <c r="B99" s="125"/>
      <c r="C99" s="125"/>
      <c r="D99" s="125"/>
      <c r="E99" s="125"/>
      <c r="F99" s="125"/>
      <c r="G99" s="125"/>
      <c r="H99" s="126"/>
      <c r="I99" s="122">
        <v>2305.35</v>
      </c>
      <c r="J99" s="123"/>
      <c r="K99" s="123"/>
      <c r="L99" s="123"/>
      <c r="M99" s="123"/>
      <c r="N99" s="124"/>
      <c r="O99" s="122">
        <v>2233.75</v>
      </c>
      <c r="P99" s="123"/>
      <c r="Q99" s="123"/>
      <c r="R99" s="123"/>
      <c r="S99" s="123"/>
      <c r="T99" s="124"/>
      <c r="U99" s="122">
        <v>2194.16</v>
      </c>
      <c r="V99" s="123"/>
      <c r="W99" s="123"/>
      <c r="X99" s="123"/>
      <c r="Y99" s="123"/>
      <c r="Z99" s="124"/>
      <c r="AA99" s="122">
        <v>2097.08</v>
      </c>
      <c r="AB99" s="123"/>
      <c r="AC99" s="123"/>
      <c r="AD99" s="123"/>
      <c r="AE99" s="123"/>
      <c r="AF99" s="124"/>
      <c r="AG99" s="122">
        <v>2166.6799999999998</v>
      </c>
      <c r="AH99" s="123"/>
      <c r="AI99" s="123"/>
      <c r="AJ99" s="123"/>
      <c r="AK99" s="123"/>
      <c r="AL99" s="124"/>
      <c r="AM99" s="122">
        <v>2210.33</v>
      </c>
      <c r="AN99" s="123"/>
      <c r="AO99" s="123"/>
      <c r="AP99" s="123"/>
      <c r="AQ99" s="123"/>
      <c r="AR99" s="124"/>
      <c r="AS99" s="122">
        <v>2232.63</v>
      </c>
      <c r="AT99" s="123"/>
      <c r="AU99" s="123"/>
      <c r="AV99" s="123"/>
      <c r="AW99" s="123"/>
      <c r="AX99" s="124"/>
      <c r="AY99" s="122">
        <v>2378.73</v>
      </c>
      <c r="AZ99" s="123"/>
      <c r="BA99" s="123"/>
      <c r="BB99" s="123"/>
      <c r="BC99" s="123"/>
      <c r="BD99" s="123"/>
      <c r="BE99" s="122">
        <v>2524.09</v>
      </c>
      <c r="BF99" s="123"/>
      <c r="BG99" s="123"/>
      <c r="BH99" s="123"/>
      <c r="BI99" s="123"/>
      <c r="BJ99" s="124"/>
      <c r="BK99" s="122">
        <v>2592.3200000000002</v>
      </c>
      <c r="BL99" s="123"/>
      <c r="BM99" s="123"/>
      <c r="BN99" s="123"/>
      <c r="BO99" s="123"/>
      <c r="BP99" s="123"/>
      <c r="BQ99" s="124"/>
      <c r="BR99" s="122">
        <v>2646.14</v>
      </c>
      <c r="BS99" s="123"/>
      <c r="BT99" s="123"/>
      <c r="BU99" s="123"/>
      <c r="BV99" s="123"/>
      <c r="BW99" s="123"/>
      <c r="BX99" s="124"/>
      <c r="BY99" s="122">
        <v>2631.99</v>
      </c>
      <c r="BZ99" s="123"/>
      <c r="CA99" s="123"/>
      <c r="CB99" s="123"/>
      <c r="CC99" s="123"/>
      <c r="CD99" s="123"/>
      <c r="CE99" s="124"/>
      <c r="CF99" s="122">
        <v>2610.25</v>
      </c>
      <c r="CG99" s="123"/>
      <c r="CH99" s="123"/>
      <c r="CI99" s="123"/>
      <c r="CJ99" s="123"/>
      <c r="CK99" s="123"/>
      <c r="CL99" s="124"/>
      <c r="CM99" s="122">
        <v>2622.45</v>
      </c>
      <c r="CN99" s="123"/>
      <c r="CO99" s="123"/>
      <c r="CP99" s="123"/>
      <c r="CQ99" s="123"/>
      <c r="CR99" s="123"/>
      <c r="CS99" s="124"/>
      <c r="CT99" s="122">
        <v>2645.71</v>
      </c>
      <c r="CU99" s="123"/>
      <c r="CV99" s="123"/>
      <c r="CW99" s="123"/>
      <c r="CX99" s="123"/>
      <c r="CY99" s="123"/>
      <c r="CZ99" s="124"/>
      <c r="DA99" s="122">
        <v>2607.84</v>
      </c>
      <c r="DB99" s="123"/>
      <c r="DC99" s="123"/>
      <c r="DD99" s="123"/>
      <c r="DE99" s="123"/>
      <c r="DF99" s="123"/>
      <c r="DG99" s="124"/>
      <c r="DH99" s="122">
        <v>2660.65</v>
      </c>
      <c r="DI99" s="123"/>
      <c r="DJ99" s="123"/>
      <c r="DK99" s="123"/>
      <c r="DL99" s="123"/>
      <c r="DM99" s="123"/>
      <c r="DN99" s="124"/>
      <c r="DO99" s="122">
        <v>2661.82</v>
      </c>
      <c r="DP99" s="123"/>
      <c r="DQ99" s="123"/>
      <c r="DR99" s="123"/>
      <c r="DS99" s="123"/>
      <c r="DT99" s="123"/>
      <c r="DU99" s="124"/>
      <c r="DV99" s="122">
        <v>2656.15</v>
      </c>
      <c r="DW99" s="123"/>
      <c r="DX99" s="123"/>
      <c r="DY99" s="123"/>
      <c r="DZ99" s="123"/>
      <c r="EA99" s="123"/>
      <c r="EB99" s="124"/>
      <c r="EC99" s="122">
        <v>2560.6</v>
      </c>
      <c r="ED99" s="123"/>
      <c r="EE99" s="123"/>
      <c r="EF99" s="123"/>
      <c r="EG99" s="123"/>
      <c r="EH99" s="123"/>
      <c r="EI99" s="124"/>
      <c r="EJ99" s="122">
        <v>2585.8200000000002</v>
      </c>
      <c r="EK99" s="123"/>
      <c r="EL99" s="123"/>
      <c r="EM99" s="123"/>
      <c r="EN99" s="123"/>
      <c r="EO99" s="123"/>
      <c r="EP99" s="124"/>
      <c r="EQ99" s="122">
        <v>2736.66</v>
      </c>
      <c r="ER99" s="123"/>
      <c r="ES99" s="123"/>
      <c r="ET99" s="123"/>
      <c r="EU99" s="123"/>
      <c r="EV99" s="123"/>
      <c r="EW99" s="124"/>
      <c r="EX99" s="122">
        <v>2678.67</v>
      </c>
      <c r="EY99" s="123"/>
      <c r="EZ99" s="123"/>
      <c r="FA99" s="123"/>
      <c r="FB99" s="123"/>
      <c r="FC99" s="123"/>
      <c r="FD99" s="124"/>
      <c r="FE99" s="122">
        <v>2458.9</v>
      </c>
      <c r="FF99" s="123"/>
      <c r="FG99" s="123"/>
      <c r="FH99" s="123"/>
      <c r="FI99" s="123"/>
      <c r="FJ99" s="123"/>
      <c r="FK99" s="124"/>
    </row>
    <row r="100" spans="1:167" s="2" customFormat="1" ht="15.75" customHeight="1" x14ac:dyDescent="0.2">
      <c r="A100" s="125" t="s">
        <v>314</v>
      </c>
      <c r="B100" s="125"/>
      <c r="C100" s="125"/>
      <c r="D100" s="125"/>
      <c r="E100" s="125"/>
      <c r="F100" s="125"/>
      <c r="G100" s="125"/>
      <c r="H100" s="126"/>
      <c r="I100" s="122">
        <v>2356.14</v>
      </c>
      <c r="J100" s="123"/>
      <c r="K100" s="123"/>
      <c r="L100" s="123"/>
      <c r="M100" s="123"/>
      <c r="N100" s="124"/>
      <c r="O100" s="122">
        <v>2294.69</v>
      </c>
      <c r="P100" s="123"/>
      <c r="Q100" s="123"/>
      <c r="R100" s="123"/>
      <c r="S100" s="123"/>
      <c r="T100" s="124"/>
      <c r="U100" s="122">
        <v>2223.2800000000002</v>
      </c>
      <c r="V100" s="123"/>
      <c r="W100" s="123"/>
      <c r="X100" s="123"/>
      <c r="Y100" s="123"/>
      <c r="Z100" s="124"/>
      <c r="AA100" s="122">
        <v>2161.16</v>
      </c>
      <c r="AB100" s="123"/>
      <c r="AC100" s="123"/>
      <c r="AD100" s="123"/>
      <c r="AE100" s="123"/>
      <c r="AF100" s="124"/>
      <c r="AG100" s="122">
        <v>2184.1799999999998</v>
      </c>
      <c r="AH100" s="123"/>
      <c r="AI100" s="123"/>
      <c r="AJ100" s="123"/>
      <c r="AK100" s="123"/>
      <c r="AL100" s="124"/>
      <c r="AM100" s="122">
        <v>2203.73</v>
      </c>
      <c r="AN100" s="123"/>
      <c r="AO100" s="123"/>
      <c r="AP100" s="123"/>
      <c r="AQ100" s="123"/>
      <c r="AR100" s="124"/>
      <c r="AS100" s="122">
        <v>2233.14</v>
      </c>
      <c r="AT100" s="123"/>
      <c r="AU100" s="123"/>
      <c r="AV100" s="123"/>
      <c r="AW100" s="123"/>
      <c r="AX100" s="124"/>
      <c r="AY100" s="122">
        <v>2386.73</v>
      </c>
      <c r="AZ100" s="123"/>
      <c r="BA100" s="123"/>
      <c r="BB100" s="123"/>
      <c r="BC100" s="123"/>
      <c r="BD100" s="123"/>
      <c r="BE100" s="122">
        <v>2481.44</v>
      </c>
      <c r="BF100" s="123"/>
      <c r="BG100" s="123"/>
      <c r="BH100" s="123"/>
      <c r="BI100" s="123"/>
      <c r="BJ100" s="124"/>
      <c r="BK100" s="122">
        <v>2572.23</v>
      </c>
      <c r="BL100" s="123"/>
      <c r="BM100" s="123"/>
      <c r="BN100" s="123"/>
      <c r="BO100" s="123"/>
      <c r="BP100" s="123"/>
      <c r="BQ100" s="124"/>
      <c r="BR100" s="122">
        <v>2613.5300000000002</v>
      </c>
      <c r="BS100" s="123"/>
      <c r="BT100" s="123"/>
      <c r="BU100" s="123"/>
      <c r="BV100" s="123"/>
      <c r="BW100" s="123"/>
      <c r="BX100" s="124"/>
      <c r="BY100" s="122">
        <v>2606.9499999999998</v>
      </c>
      <c r="BZ100" s="123"/>
      <c r="CA100" s="123"/>
      <c r="CB100" s="123"/>
      <c r="CC100" s="123"/>
      <c r="CD100" s="123"/>
      <c r="CE100" s="124"/>
      <c r="CF100" s="122">
        <v>2579.9299999999998</v>
      </c>
      <c r="CG100" s="123"/>
      <c r="CH100" s="123"/>
      <c r="CI100" s="123"/>
      <c r="CJ100" s="123"/>
      <c r="CK100" s="123"/>
      <c r="CL100" s="124"/>
      <c r="CM100" s="122">
        <v>2594.5500000000002</v>
      </c>
      <c r="CN100" s="123"/>
      <c r="CO100" s="123"/>
      <c r="CP100" s="123"/>
      <c r="CQ100" s="123"/>
      <c r="CR100" s="123"/>
      <c r="CS100" s="124"/>
      <c r="CT100" s="122">
        <v>2597.19</v>
      </c>
      <c r="CU100" s="123"/>
      <c r="CV100" s="123"/>
      <c r="CW100" s="123"/>
      <c r="CX100" s="123"/>
      <c r="CY100" s="123"/>
      <c r="CZ100" s="124"/>
      <c r="DA100" s="122">
        <v>2578.08</v>
      </c>
      <c r="DB100" s="123"/>
      <c r="DC100" s="123"/>
      <c r="DD100" s="123"/>
      <c r="DE100" s="123"/>
      <c r="DF100" s="123"/>
      <c r="DG100" s="124"/>
      <c r="DH100" s="122">
        <v>2609.54</v>
      </c>
      <c r="DI100" s="123"/>
      <c r="DJ100" s="123"/>
      <c r="DK100" s="123"/>
      <c r="DL100" s="123"/>
      <c r="DM100" s="123"/>
      <c r="DN100" s="124"/>
      <c r="DO100" s="122">
        <v>2586.21</v>
      </c>
      <c r="DP100" s="123"/>
      <c r="DQ100" s="123"/>
      <c r="DR100" s="123"/>
      <c r="DS100" s="123"/>
      <c r="DT100" s="123"/>
      <c r="DU100" s="124"/>
      <c r="DV100" s="122">
        <v>2577.62</v>
      </c>
      <c r="DW100" s="123"/>
      <c r="DX100" s="123"/>
      <c r="DY100" s="123"/>
      <c r="DZ100" s="123"/>
      <c r="EA100" s="123"/>
      <c r="EB100" s="124"/>
      <c r="EC100" s="122">
        <v>2536.92</v>
      </c>
      <c r="ED100" s="123"/>
      <c r="EE100" s="123"/>
      <c r="EF100" s="123"/>
      <c r="EG100" s="123"/>
      <c r="EH100" s="123"/>
      <c r="EI100" s="124"/>
      <c r="EJ100" s="122">
        <v>2553.59</v>
      </c>
      <c r="EK100" s="123"/>
      <c r="EL100" s="123"/>
      <c r="EM100" s="123"/>
      <c r="EN100" s="123"/>
      <c r="EO100" s="123"/>
      <c r="EP100" s="124"/>
      <c r="EQ100" s="122">
        <v>2715.07</v>
      </c>
      <c r="ER100" s="123"/>
      <c r="ES100" s="123"/>
      <c r="ET100" s="123"/>
      <c r="EU100" s="123"/>
      <c r="EV100" s="123"/>
      <c r="EW100" s="124"/>
      <c r="EX100" s="122">
        <v>2717.66</v>
      </c>
      <c r="EY100" s="123"/>
      <c r="EZ100" s="123"/>
      <c r="FA100" s="123"/>
      <c r="FB100" s="123"/>
      <c r="FC100" s="123"/>
      <c r="FD100" s="124"/>
      <c r="FE100" s="122">
        <v>2545.75</v>
      </c>
      <c r="FF100" s="123"/>
      <c r="FG100" s="123"/>
      <c r="FH100" s="123"/>
      <c r="FI100" s="123"/>
      <c r="FJ100" s="123"/>
      <c r="FK100" s="124"/>
    </row>
    <row r="101" spans="1:167" s="2" customFormat="1" ht="15.75" customHeight="1" x14ac:dyDescent="0.2">
      <c r="A101" s="125" t="s">
        <v>315</v>
      </c>
      <c r="B101" s="125"/>
      <c r="C101" s="125"/>
      <c r="D101" s="125"/>
      <c r="E101" s="125"/>
      <c r="F101" s="125"/>
      <c r="G101" s="125"/>
      <c r="H101" s="126"/>
      <c r="I101" s="122">
        <v>2459.0300000000002</v>
      </c>
      <c r="J101" s="123"/>
      <c r="K101" s="123"/>
      <c r="L101" s="123"/>
      <c r="M101" s="123"/>
      <c r="N101" s="124"/>
      <c r="O101" s="122">
        <v>2313.52</v>
      </c>
      <c r="P101" s="123"/>
      <c r="Q101" s="123"/>
      <c r="R101" s="123"/>
      <c r="S101" s="123"/>
      <c r="T101" s="124"/>
      <c r="U101" s="122">
        <v>2301.46</v>
      </c>
      <c r="V101" s="123"/>
      <c r="W101" s="123"/>
      <c r="X101" s="123"/>
      <c r="Y101" s="123"/>
      <c r="Z101" s="124"/>
      <c r="AA101" s="122">
        <v>2301.0500000000002</v>
      </c>
      <c r="AB101" s="123"/>
      <c r="AC101" s="123"/>
      <c r="AD101" s="123"/>
      <c r="AE101" s="123"/>
      <c r="AF101" s="124"/>
      <c r="AG101" s="122">
        <v>2297.98</v>
      </c>
      <c r="AH101" s="123"/>
      <c r="AI101" s="123"/>
      <c r="AJ101" s="123"/>
      <c r="AK101" s="123"/>
      <c r="AL101" s="124"/>
      <c r="AM101" s="122">
        <v>2286.8000000000002</v>
      </c>
      <c r="AN101" s="123"/>
      <c r="AO101" s="123"/>
      <c r="AP101" s="123"/>
      <c r="AQ101" s="123"/>
      <c r="AR101" s="124"/>
      <c r="AS101" s="122">
        <v>2244.75</v>
      </c>
      <c r="AT101" s="123"/>
      <c r="AU101" s="123"/>
      <c r="AV101" s="123"/>
      <c r="AW101" s="123"/>
      <c r="AX101" s="124"/>
      <c r="AY101" s="122">
        <v>2266.91</v>
      </c>
      <c r="AZ101" s="123"/>
      <c r="BA101" s="123"/>
      <c r="BB101" s="123"/>
      <c r="BC101" s="123"/>
      <c r="BD101" s="123"/>
      <c r="BE101" s="122">
        <v>2330.21</v>
      </c>
      <c r="BF101" s="123"/>
      <c r="BG101" s="123"/>
      <c r="BH101" s="123"/>
      <c r="BI101" s="123"/>
      <c r="BJ101" s="124"/>
      <c r="BK101" s="122">
        <v>2575.06</v>
      </c>
      <c r="BL101" s="123"/>
      <c r="BM101" s="123"/>
      <c r="BN101" s="123"/>
      <c r="BO101" s="123"/>
      <c r="BP101" s="123"/>
      <c r="BQ101" s="124"/>
      <c r="BR101" s="122">
        <v>2621.5</v>
      </c>
      <c r="BS101" s="123"/>
      <c r="BT101" s="123"/>
      <c r="BU101" s="123"/>
      <c r="BV101" s="123"/>
      <c r="BW101" s="123"/>
      <c r="BX101" s="124"/>
      <c r="BY101" s="122">
        <v>2644.27</v>
      </c>
      <c r="BZ101" s="123"/>
      <c r="CA101" s="123"/>
      <c r="CB101" s="123"/>
      <c r="CC101" s="123"/>
      <c r="CD101" s="123"/>
      <c r="CE101" s="124"/>
      <c r="CF101" s="122">
        <v>2636.46</v>
      </c>
      <c r="CG101" s="123"/>
      <c r="CH101" s="123"/>
      <c r="CI101" s="123"/>
      <c r="CJ101" s="123"/>
      <c r="CK101" s="123"/>
      <c r="CL101" s="124"/>
      <c r="CM101" s="122">
        <v>2626.63</v>
      </c>
      <c r="CN101" s="123"/>
      <c r="CO101" s="123"/>
      <c r="CP101" s="123"/>
      <c r="CQ101" s="123"/>
      <c r="CR101" s="123"/>
      <c r="CS101" s="124"/>
      <c r="CT101" s="122">
        <v>2658.21</v>
      </c>
      <c r="CU101" s="123"/>
      <c r="CV101" s="123"/>
      <c r="CW101" s="123"/>
      <c r="CX101" s="123"/>
      <c r="CY101" s="123"/>
      <c r="CZ101" s="124"/>
      <c r="DA101" s="122">
        <v>2640.55</v>
      </c>
      <c r="DB101" s="123"/>
      <c r="DC101" s="123"/>
      <c r="DD101" s="123"/>
      <c r="DE101" s="123"/>
      <c r="DF101" s="123"/>
      <c r="DG101" s="124"/>
      <c r="DH101" s="122">
        <v>2631.12</v>
      </c>
      <c r="DI101" s="123"/>
      <c r="DJ101" s="123"/>
      <c r="DK101" s="123"/>
      <c r="DL101" s="123"/>
      <c r="DM101" s="123"/>
      <c r="DN101" s="124"/>
      <c r="DO101" s="122">
        <v>2608.48</v>
      </c>
      <c r="DP101" s="123"/>
      <c r="DQ101" s="123"/>
      <c r="DR101" s="123"/>
      <c r="DS101" s="123"/>
      <c r="DT101" s="123"/>
      <c r="DU101" s="124"/>
      <c r="DV101" s="122">
        <v>2596.11</v>
      </c>
      <c r="DW101" s="123"/>
      <c r="DX101" s="123"/>
      <c r="DY101" s="123"/>
      <c r="DZ101" s="123"/>
      <c r="EA101" s="123"/>
      <c r="EB101" s="124"/>
      <c r="EC101" s="122">
        <v>2594.19</v>
      </c>
      <c r="ED101" s="123"/>
      <c r="EE101" s="123"/>
      <c r="EF101" s="123"/>
      <c r="EG101" s="123"/>
      <c r="EH101" s="123"/>
      <c r="EI101" s="124"/>
      <c r="EJ101" s="122">
        <v>2624.98</v>
      </c>
      <c r="EK101" s="123"/>
      <c r="EL101" s="123"/>
      <c r="EM101" s="123"/>
      <c r="EN101" s="123"/>
      <c r="EO101" s="123"/>
      <c r="EP101" s="124"/>
      <c r="EQ101" s="122">
        <v>2670.17</v>
      </c>
      <c r="ER101" s="123"/>
      <c r="ES101" s="123"/>
      <c r="ET101" s="123"/>
      <c r="EU101" s="123"/>
      <c r="EV101" s="123"/>
      <c r="EW101" s="124"/>
      <c r="EX101" s="122">
        <v>2609.64</v>
      </c>
      <c r="EY101" s="123"/>
      <c r="EZ101" s="123"/>
      <c r="FA101" s="123"/>
      <c r="FB101" s="123"/>
      <c r="FC101" s="123"/>
      <c r="FD101" s="124"/>
      <c r="FE101" s="122">
        <v>2380.5500000000002</v>
      </c>
      <c r="FF101" s="123"/>
      <c r="FG101" s="123"/>
      <c r="FH101" s="123"/>
      <c r="FI101" s="123"/>
      <c r="FJ101" s="123"/>
      <c r="FK101" s="124"/>
    </row>
    <row r="102" spans="1:167" s="2" customFormat="1" ht="15.75" customHeight="1" x14ac:dyDescent="0.2">
      <c r="A102" s="125" t="s">
        <v>318</v>
      </c>
      <c r="B102" s="125"/>
      <c r="C102" s="125"/>
      <c r="D102" s="125"/>
      <c r="E102" s="125"/>
      <c r="F102" s="125"/>
      <c r="G102" s="125"/>
      <c r="H102" s="126"/>
      <c r="I102" s="122">
        <v>2445.91</v>
      </c>
      <c r="J102" s="123"/>
      <c r="K102" s="123"/>
      <c r="L102" s="123"/>
      <c r="M102" s="123"/>
      <c r="N102" s="124"/>
      <c r="O102" s="122">
        <v>2346.42</v>
      </c>
      <c r="P102" s="123"/>
      <c r="Q102" s="123"/>
      <c r="R102" s="123"/>
      <c r="S102" s="123"/>
      <c r="T102" s="124"/>
      <c r="U102" s="122">
        <v>2346.42</v>
      </c>
      <c r="V102" s="123"/>
      <c r="W102" s="123"/>
      <c r="X102" s="123"/>
      <c r="Y102" s="123"/>
      <c r="Z102" s="124"/>
      <c r="AA102" s="122">
        <v>2269.17</v>
      </c>
      <c r="AB102" s="123"/>
      <c r="AC102" s="123"/>
      <c r="AD102" s="123"/>
      <c r="AE102" s="123"/>
      <c r="AF102" s="124"/>
      <c r="AG102" s="122">
        <v>2248.91</v>
      </c>
      <c r="AH102" s="123"/>
      <c r="AI102" s="123"/>
      <c r="AJ102" s="123"/>
      <c r="AK102" s="123"/>
      <c r="AL102" s="124"/>
      <c r="AM102" s="122">
        <v>2110.39</v>
      </c>
      <c r="AN102" s="123"/>
      <c r="AO102" s="123"/>
      <c r="AP102" s="123"/>
      <c r="AQ102" s="123"/>
      <c r="AR102" s="124"/>
      <c r="AS102" s="122">
        <v>1857.66</v>
      </c>
      <c r="AT102" s="123"/>
      <c r="AU102" s="123"/>
      <c r="AV102" s="123"/>
      <c r="AW102" s="123"/>
      <c r="AX102" s="124"/>
      <c r="AY102" s="122">
        <v>1857.14</v>
      </c>
      <c r="AZ102" s="123"/>
      <c r="BA102" s="123"/>
      <c r="BB102" s="123"/>
      <c r="BC102" s="123"/>
      <c r="BD102" s="123"/>
      <c r="BE102" s="122">
        <v>2321.7399999999998</v>
      </c>
      <c r="BF102" s="123"/>
      <c r="BG102" s="123"/>
      <c r="BH102" s="123"/>
      <c r="BI102" s="123"/>
      <c r="BJ102" s="124"/>
      <c r="BK102" s="122">
        <v>2388.91</v>
      </c>
      <c r="BL102" s="123"/>
      <c r="BM102" s="123"/>
      <c r="BN102" s="123"/>
      <c r="BO102" s="123"/>
      <c r="BP102" s="123"/>
      <c r="BQ102" s="124"/>
      <c r="BR102" s="122">
        <v>2519.06</v>
      </c>
      <c r="BS102" s="123"/>
      <c r="BT102" s="123"/>
      <c r="BU102" s="123"/>
      <c r="BV102" s="123"/>
      <c r="BW102" s="123"/>
      <c r="BX102" s="124"/>
      <c r="BY102" s="122">
        <v>2547.44</v>
      </c>
      <c r="BZ102" s="123"/>
      <c r="CA102" s="123"/>
      <c r="CB102" s="123"/>
      <c r="CC102" s="123"/>
      <c r="CD102" s="123"/>
      <c r="CE102" s="124"/>
      <c r="CF102" s="122">
        <v>2548.9499999999998</v>
      </c>
      <c r="CG102" s="123"/>
      <c r="CH102" s="123"/>
      <c r="CI102" s="123"/>
      <c r="CJ102" s="123"/>
      <c r="CK102" s="123"/>
      <c r="CL102" s="124"/>
      <c r="CM102" s="122">
        <v>2547.5</v>
      </c>
      <c r="CN102" s="123"/>
      <c r="CO102" s="123"/>
      <c r="CP102" s="123"/>
      <c r="CQ102" s="123"/>
      <c r="CR102" s="123"/>
      <c r="CS102" s="124"/>
      <c r="CT102" s="122">
        <v>2569.5300000000002</v>
      </c>
      <c r="CU102" s="123"/>
      <c r="CV102" s="123"/>
      <c r="CW102" s="123"/>
      <c r="CX102" s="123"/>
      <c r="CY102" s="123"/>
      <c r="CZ102" s="124"/>
      <c r="DA102" s="122">
        <v>2565.6</v>
      </c>
      <c r="DB102" s="123"/>
      <c r="DC102" s="123"/>
      <c r="DD102" s="123"/>
      <c r="DE102" s="123"/>
      <c r="DF102" s="123"/>
      <c r="DG102" s="124"/>
      <c r="DH102" s="122">
        <v>2561.11</v>
      </c>
      <c r="DI102" s="123"/>
      <c r="DJ102" s="123"/>
      <c r="DK102" s="123"/>
      <c r="DL102" s="123"/>
      <c r="DM102" s="123"/>
      <c r="DN102" s="124"/>
      <c r="DO102" s="122">
        <v>2558.9699999999998</v>
      </c>
      <c r="DP102" s="123"/>
      <c r="DQ102" s="123"/>
      <c r="DR102" s="123"/>
      <c r="DS102" s="123"/>
      <c r="DT102" s="123"/>
      <c r="DU102" s="124"/>
      <c r="DV102" s="122">
        <v>2557.8000000000002</v>
      </c>
      <c r="DW102" s="123"/>
      <c r="DX102" s="123"/>
      <c r="DY102" s="123"/>
      <c r="DZ102" s="123"/>
      <c r="EA102" s="123"/>
      <c r="EB102" s="124"/>
      <c r="EC102" s="122">
        <v>2577.66</v>
      </c>
      <c r="ED102" s="123"/>
      <c r="EE102" s="123"/>
      <c r="EF102" s="123"/>
      <c r="EG102" s="123"/>
      <c r="EH102" s="123"/>
      <c r="EI102" s="124"/>
      <c r="EJ102" s="122">
        <v>2659.14</v>
      </c>
      <c r="EK102" s="123"/>
      <c r="EL102" s="123"/>
      <c r="EM102" s="123"/>
      <c r="EN102" s="123"/>
      <c r="EO102" s="123"/>
      <c r="EP102" s="124"/>
      <c r="EQ102" s="122">
        <v>2723.85</v>
      </c>
      <c r="ER102" s="123"/>
      <c r="ES102" s="123"/>
      <c r="ET102" s="123"/>
      <c r="EU102" s="123"/>
      <c r="EV102" s="123"/>
      <c r="EW102" s="124"/>
      <c r="EX102" s="122">
        <v>2604.5300000000002</v>
      </c>
      <c r="EY102" s="123"/>
      <c r="EZ102" s="123"/>
      <c r="FA102" s="123"/>
      <c r="FB102" s="123"/>
      <c r="FC102" s="123"/>
      <c r="FD102" s="124"/>
      <c r="FE102" s="122">
        <v>2506.0100000000002</v>
      </c>
      <c r="FF102" s="123"/>
      <c r="FG102" s="123"/>
      <c r="FH102" s="123"/>
      <c r="FI102" s="123"/>
      <c r="FJ102" s="123"/>
      <c r="FK102" s="124"/>
    </row>
    <row r="103" spans="1:167" ht="15.75" customHeight="1" x14ac:dyDescent="0.25"/>
    <row r="104" spans="1:167" s="2" customFormat="1" ht="12" x14ac:dyDescent="0.2">
      <c r="A104" s="140" t="s">
        <v>63</v>
      </c>
      <c r="B104" s="140"/>
      <c r="C104" s="140"/>
      <c r="D104" s="140"/>
      <c r="E104" s="140"/>
      <c r="F104" s="140"/>
      <c r="G104" s="140"/>
      <c r="H104" s="141"/>
      <c r="I104" s="166" t="s">
        <v>114</v>
      </c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166"/>
      <c r="BT104" s="166"/>
      <c r="BU104" s="166"/>
      <c r="BV104" s="166"/>
      <c r="BW104" s="166"/>
      <c r="BX104" s="166"/>
      <c r="BY104" s="166"/>
      <c r="BZ104" s="166"/>
      <c r="CA104" s="166"/>
      <c r="CB104" s="166"/>
      <c r="CC104" s="166"/>
      <c r="CD104" s="166"/>
      <c r="CE104" s="166"/>
      <c r="CF104" s="166"/>
      <c r="CG104" s="166"/>
      <c r="CH104" s="166"/>
      <c r="CI104" s="166"/>
      <c r="CJ104" s="166"/>
      <c r="CK104" s="166"/>
      <c r="CL104" s="166"/>
      <c r="CM104" s="166"/>
      <c r="CN104" s="166"/>
      <c r="CO104" s="166"/>
      <c r="CP104" s="166"/>
      <c r="CQ104" s="166"/>
      <c r="CR104" s="166"/>
      <c r="CS104" s="166"/>
      <c r="CT104" s="166"/>
      <c r="CU104" s="166"/>
      <c r="CV104" s="166"/>
      <c r="CW104" s="166"/>
      <c r="CX104" s="166"/>
      <c r="CY104" s="166"/>
      <c r="CZ104" s="166"/>
      <c r="DA104" s="166"/>
      <c r="DB104" s="166"/>
      <c r="DC104" s="166"/>
      <c r="DD104" s="166"/>
      <c r="DE104" s="166"/>
      <c r="DF104" s="166"/>
      <c r="DG104" s="166"/>
      <c r="DH104" s="166"/>
      <c r="DI104" s="166"/>
      <c r="DJ104" s="166"/>
      <c r="DK104" s="166"/>
      <c r="DL104" s="166"/>
      <c r="DM104" s="166"/>
      <c r="DN104" s="166"/>
      <c r="DO104" s="166"/>
      <c r="DP104" s="166"/>
      <c r="DQ104" s="166"/>
      <c r="DR104" s="166"/>
      <c r="DS104" s="166"/>
      <c r="DT104" s="166"/>
      <c r="DU104" s="166"/>
      <c r="DV104" s="166"/>
      <c r="DW104" s="166"/>
      <c r="DX104" s="166"/>
      <c r="DY104" s="166"/>
      <c r="DZ104" s="166"/>
      <c r="EA104" s="166"/>
      <c r="EB104" s="166"/>
      <c r="EC104" s="166"/>
      <c r="ED104" s="166"/>
      <c r="EE104" s="166"/>
      <c r="EF104" s="166"/>
      <c r="EG104" s="166"/>
      <c r="EH104" s="166"/>
      <c r="EI104" s="166"/>
      <c r="EJ104" s="166"/>
      <c r="EK104" s="166"/>
      <c r="EL104" s="166"/>
      <c r="EM104" s="166"/>
      <c r="EN104" s="166"/>
      <c r="EO104" s="166"/>
      <c r="EP104" s="166"/>
      <c r="EQ104" s="166"/>
      <c r="ER104" s="166"/>
      <c r="ES104" s="166"/>
      <c r="ET104" s="166"/>
      <c r="EU104" s="166"/>
      <c r="EV104" s="166"/>
      <c r="EW104" s="166"/>
      <c r="EX104" s="166"/>
      <c r="EY104" s="166"/>
      <c r="EZ104" s="166"/>
      <c r="FA104" s="166"/>
      <c r="FB104" s="166"/>
      <c r="FC104" s="166"/>
      <c r="FD104" s="166"/>
      <c r="FE104" s="166"/>
      <c r="FF104" s="166"/>
      <c r="FG104" s="166"/>
      <c r="FH104" s="166"/>
      <c r="FI104" s="166"/>
      <c r="FJ104" s="166"/>
      <c r="FK104" s="166"/>
    </row>
    <row r="105" spans="1:167" s="2" customFormat="1" ht="27" customHeight="1" x14ac:dyDescent="0.2">
      <c r="A105" s="142"/>
      <c r="B105" s="142"/>
      <c r="C105" s="142"/>
      <c r="D105" s="142"/>
      <c r="E105" s="142"/>
      <c r="F105" s="142"/>
      <c r="G105" s="142"/>
      <c r="H105" s="143"/>
      <c r="I105" s="127" t="s">
        <v>65</v>
      </c>
      <c r="J105" s="128"/>
      <c r="K105" s="128"/>
      <c r="L105" s="128"/>
      <c r="M105" s="128"/>
      <c r="N105" s="129"/>
      <c r="O105" s="127" t="s">
        <v>66</v>
      </c>
      <c r="P105" s="128"/>
      <c r="Q105" s="128"/>
      <c r="R105" s="128"/>
      <c r="S105" s="128"/>
      <c r="T105" s="129"/>
      <c r="U105" s="127" t="s">
        <v>67</v>
      </c>
      <c r="V105" s="128"/>
      <c r="W105" s="128"/>
      <c r="X105" s="128"/>
      <c r="Y105" s="128"/>
      <c r="Z105" s="129"/>
      <c r="AA105" s="127" t="s">
        <v>68</v>
      </c>
      <c r="AB105" s="128"/>
      <c r="AC105" s="128"/>
      <c r="AD105" s="128"/>
      <c r="AE105" s="128"/>
      <c r="AF105" s="129"/>
      <c r="AG105" s="127" t="s">
        <v>69</v>
      </c>
      <c r="AH105" s="128"/>
      <c r="AI105" s="128"/>
      <c r="AJ105" s="128"/>
      <c r="AK105" s="128"/>
      <c r="AL105" s="129"/>
      <c r="AM105" s="127" t="s">
        <v>70</v>
      </c>
      <c r="AN105" s="128"/>
      <c r="AO105" s="128"/>
      <c r="AP105" s="128"/>
      <c r="AQ105" s="128"/>
      <c r="AR105" s="129"/>
      <c r="AS105" s="127" t="s">
        <v>71</v>
      </c>
      <c r="AT105" s="128"/>
      <c r="AU105" s="128"/>
      <c r="AV105" s="128"/>
      <c r="AW105" s="128"/>
      <c r="AX105" s="129"/>
      <c r="AY105" s="127" t="s">
        <v>72</v>
      </c>
      <c r="AZ105" s="128"/>
      <c r="BA105" s="128"/>
      <c r="BB105" s="128"/>
      <c r="BC105" s="128"/>
      <c r="BD105" s="128"/>
      <c r="BE105" s="127" t="s">
        <v>73</v>
      </c>
      <c r="BF105" s="128"/>
      <c r="BG105" s="128"/>
      <c r="BH105" s="128"/>
      <c r="BI105" s="128"/>
      <c r="BJ105" s="129"/>
      <c r="BK105" s="127" t="s">
        <v>74</v>
      </c>
      <c r="BL105" s="128"/>
      <c r="BM105" s="128"/>
      <c r="BN105" s="128"/>
      <c r="BO105" s="128"/>
      <c r="BP105" s="128"/>
      <c r="BQ105" s="129"/>
      <c r="BR105" s="127" t="s">
        <v>75</v>
      </c>
      <c r="BS105" s="128"/>
      <c r="BT105" s="128"/>
      <c r="BU105" s="128"/>
      <c r="BV105" s="128"/>
      <c r="BW105" s="128"/>
      <c r="BX105" s="129"/>
      <c r="BY105" s="127" t="s">
        <v>76</v>
      </c>
      <c r="BZ105" s="128"/>
      <c r="CA105" s="128"/>
      <c r="CB105" s="128"/>
      <c r="CC105" s="128"/>
      <c r="CD105" s="128"/>
      <c r="CE105" s="129"/>
      <c r="CF105" s="127" t="s">
        <v>77</v>
      </c>
      <c r="CG105" s="128"/>
      <c r="CH105" s="128"/>
      <c r="CI105" s="128"/>
      <c r="CJ105" s="128"/>
      <c r="CK105" s="128"/>
      <c r="CL105" s="129"/>
      <c r="CM105" s="127" t="s">
        <v>78</v>
      </c>
      <c r="CN105" s="128"/>
      <c r="CO105" s="128"/>
      <c r="CP105" s="128"/>
      <c r="CQ105" s="128"/>
      <c r="CR105" s="128"/>
      <c r="CS105" s="129"/>
      <c r="CT105" s="127" t="s">
        <v>79</v>
      </c>
      <c r="CU105" s="128"/>
      <c r="CV105" s="128"/>
      <c r="CW105" s="128"/>
      <c r="CX105" s="128"/>
      <c r="CY105" s="128"/>
      <c r="CZ105" s="129"/>
      <c r="DA105" s="127" t="s">
        <v>80</v>
      </c>
      <c r="DB105" s="128"/>
      <c r="DC105" s="128"/>
      <c r="DD105" s="128"/>
      <c r="DE105" s="128"/>
      <c r="DF105" s="128"/>
      <c r="DG105" s="129"/>
      <c r="DH105" s="127" t="s">
        <v>81</v>
      </c>
      <c r="DI105" s="128"/>
      <c r="DJ105" s="128"/>
      <c r="DK105" s="128"/>
      <c r="DL105" s="128"/>
      <c r="DM105" s="128"/>
      <c r="DN105" s="129"/>
      <c r="DO105" s="127" t="s">
        <v>82</v>
      </c>
      <c r="DP105" s="128"/>
      <c r="DQ105" s="128"/>
      <c r="DR105" s="128"/>
      <c r="DS105" s="128"/>
      <c r="DT105" s="128"/>
      <c r="DU105" s="129"/>
      <c r="DV105" s="127" t="s">
        <v>83</v>
      </c>
      <c r="DW105" s="128"/>
      <c r="DX105" s="128"/>
      <c r="DY105" s="128"/>
      <c r="DZ105" s="128"/>
      <c r="EA105" s="128"/>
      <c r="EB105" s="129"/>
      <c r="EC105" s="127" t="s">
        <v>84</v>
      </c>
      <c r="ED105" s="128"/>
      <c r="EE105" s="128"/>
      <c r="EF105" s="128"/>
      <c r="EG105" s="128"/>
      <c r="EH105" s="128"/>
      <c r="EI105" s="129"/>
      <c r="EJ105" s="127" t="s">
        <v>85</v>
      </c>
      <c r="EK105" s="128"/>
      <c r="EL105" s="128"/>
      <c r="EM105" s="128"/>
      <c r="EN105" s="128"/>
      <c r="EO105" s="128"/>
      <c r="EP105" s="129"/>
      <c r="EQ105" s="127" t="s">
        <v>86</v>
      </c>
      <c r="ER105" s="128"/>
      <c r="ES105" s="128"/>
      <c r="ET105" s="128"/>
      <c r="EU105" s="128"/>
      <c r="EV105" s="128"/>
      <c r="EW105" s="129"/>
      <c r="EX105" s="127" t="s">
        <v>87</v>
      </c>
      <c r="EY105" s="128"/>
      <c r="EZ105" s="128"/>
      <c r="FA105" s="128"/>
      <c r="FB105" s="128"/>
      <c r="FC105" s="128"/>
      <c r="FD105" s="129"/>
      <c r="FE105" s="127" t="s">
        <v>88</v>
      </c>
      <c r="FF105" s="128"/>
      <c r="FG105" s="128"/>
      <c r="FH105" s="128"/>
      <c r="FI105" s="128"/>
      <c r="FJ105" s="128"/>
      <c r="FK105" s="129"/>
    </row>
    <row r="106" spans="1:167" s="2" customFormat="1" ht="15.75" customHeight="1" x14ac:dyDescent="0.2">
      <c r="A106" s="125" t="s">
        <v>4</v>
      </c>
      <c r="B106" s="125"/>
      <c r="C106" s="125"/>
      <c r="D106" s="125"/>
      <c r="E106" s="125"/>
      <c r="F106" s="125"/>
      <c r="G106" s="125"/>
      <c r="H106" s="126"/>
      <c r="I106" s="122">
        <v>3168</v>
      </c>
      <c r="J106" s="123"/>
      <c r="K106" s="123"/>
      <c r="L106" s="123"/>
      <c r="M106" s="123"/>
      <c r="N106" s="124"/>
      <c r="O106" s="122">
        <v>3010.8</v>
      </c>
      <c r="P106" s="123"/>
      <c r="Q106" s="123"/>
      <c r="R106" s="123"/>
      <c r="S106" s="123"/>
      <c r="T106" s="124"/>
      <c r="U106" s="122">
        <v>2971.98</v>
      </c>
      <c r="V106" s="123"/>
      <c r="W106" s="123"/>
      <c r="X106" s="123"/>
      <c r="Y106" s="123"/>
      <c r="Z106" s="124"/>
      <c r="AA106" s="122">
        <v>2898.59</v>
      </c>
      <c r="AB106" s="123"/>
      <c r="AC106" s="123"/>
      <c r="AD106" s="123"/>
      <c r="AE106" s="123"/>
      <c r="AF106" s="124"/>
      <c r="AG106" s="122">
        <v>2892.94</v>
      </c>
      <c r="AH106" s="123"/>
      <c r="AI106" s="123"/>
      <c r="AJ106" s="123"/>
      <c r="AK106" s="123"/>
      <c r="AL106" s="124"/>
      <c r="AM106" s="122">
        <v>2951.47</v>
      </c>
      <c r="AN106" s="123"/>
      <c r="AO106" s="123"/>
      <c r="AP106" s="123"/>
      <c r="AQ106" s="123"/>
      <c r="AR106" s="124"/>
      <c r="AS106" s="122">
        <v>2978.31</v>
      </c>
      <c r="AT106" s="123"/>
      <c r="AU106" s="123"/>
      <c r="AV106" s="123"/>
      <c r="AW106" s="123"/>
      <c r="AX106" s="124"/>
      <c r="AY106" s="122">
        <v>3051.99</v>
      </c>
      <c r="AZ106" s="123"/>
      <c r="BA106" s="123"/>
      <c r="BB106" s="123"/>
      <c r="BC106" s="123"/>
      <c r="BD106" s="123"/>
      <c r="BE106" s="122">
        <v>3384.94</v>
      </c>
      <c r="BF106" s="123"/>
      <c r="BG106" s="123"/>
      <c r="BH106" s="123"/>
      <c r="BI106" s="123"/>
      <c r="BJ106" s="124"/>
      <c r="BK106" s="122">
        <v>3190.51</v>
      </c>
      <c r="BL106" s="123"/>
      <c r="BM106" s="123"/>
      <c r="BN106" s="123"/>
      <c r="BO106" s="123"/>
      <c r="BP106" s="123"/>
      <c r="BQ106" s="124"/>
      <c r="BR106" s="122">
        <v>3126.49</v>
      </c>
      <c r="BS106" s="123"/>
      <c r="BT106" s="123"/>
      <c r="BU106" s="123"/>
      <c r="BV106" s="123"/>
      <c r="BW106" s="123"/>
      <c r="BX106" s="124"/>
      <c r="BY106" s="122">
        <v>3076.06</v>
      </c>
      <c r="BZ106" s="123"/>
      <c r="CA106" s="123"/>
      <c r="CB106" s="123"/>
      <c r="CC106" s="123"/>
      <c r="CD106" s="123"/>
      <c r="CE106" s="124"/>
      <c r="CF106" s="122">
        <v>3101.28</v>
      </c>
      <c r="CG106" s="123"/>
      <c r="CH106" s="123"/>
      <c r="CI106" s="123"/>
      <c r="CJ106" s="123"/>
      <c r="CK106" s="123"/>
      <c r="CL106" s="124"/>
      <c r="CM106" s="122">
        <v>3047.36</v>
      </c>
      <c r="CN106" s="123"/>
      <c r="CO106" s="123"/>
      <c r="CP106" s="123"/>
      <c r="CQ106" s="123"/>
      <c r="CR106" s="123"/>
      <c r="CS106" s="124"/>
      <c r="CT106" s="122">
        <v>3075.91</v>
      </c>
      <c r="CU106" s="123"/>
      <c r="CV106" s="123"/>
      <c r="CW106" s="123"/>
      <c r="CX106" s="123"/>
      <c r="CY106" s="123"/>
      <c r="CZ106" s="124"/>
      <c r="DA106" s="122">
        <v>3053.35</v>
      </c>
      <c r="DB106" s="123"/>
      <c r="DC106" s="123"/>
      <c r="DD106" s="123"/>
      <c r="DE106" s="123"/>
      <c r="DF106" s="123"/>
      <c r="DG106" s="124"/>
      <c r="DH106" s="122">
        <v>3230.67</v>
      </c>
      <c r="DI106" s="123"/>
      <c r="DJ106" s="123"/>
      <c r="DK106" s="123"/>
      <c r="DL106" s="123"/>
      <c r="DM106" s="123"/>
      <c r="DN106" s="124"/>
      <c r="DO106" s="122">
        <v>3140.99</v>
      </c>
      <c r="DP106" s="123"/>
      <c r="DQ106" s="123"/>
      <c r="DR106" s="123"/>
      <c r="DS106" s="123"/>
      <c r="DT106" s="123"/>
      <c r="DU106" s="124"/>
      <c r="DV106" s="122">
        <v>3213.51</v>
      </c>
      <c r="DW106" s="123"/>
      <c r="DX106" s="123"/>
      <c r="DY106" s="123"/>
      <c r="DZ106" s="123"/>
      <c r="EA106" s="123"/>
      <c r="EB106" s="124"/>
      <c r="EC106" s="122">
        <v>3123.39</v>
      </c>
      <c r="ED106" s="123"/>
      <c r="EE106" s="123"/>
      <c r="EF106" s="123"/>
      <c r="EG106" s="123"/>
      <c r="EH106" s="123"/>
      <c r="EI106" s="124"/>
      <c r="EJ106" s="122">
        <v>3173.72</v>
      </c>
      <c r="EK106" s="123"/>
      <c r="EL106" s="123"/>
      <c r="EM106" s="123"/>
      <c r="EN106" s="123"/>
      <c r="EO106" s="123"/>
      <c r="EP106" s="124"/>
      <c r="EQ106" s="122">
        <v>3434.36</v>
      </c>
      <c r="ER106" s="123"/>
      <c r="ES106" s="123"/>
      <c r="ET106" s="123"/>
      <c r="EU106" s="123"/>
      <c r="EV106" s="123"/>
      <c r="EW106" s="124"/>
      <c r="EX106" s="122">
        <v>3512.1</v>
      </c>
      <c r="EY106" s="123"/>
      <c r="EZ106" s="123"/>
      <c r="FA106" s="123"/>
      <c r="FB106" s="123"/>
      <c r="FC106" s="123"/>
      <c r="FD106" s="124"/>
      <c r="FE106" s="122">
        <v>3411.72</v>
      </c>
      <c r="FF106" s="123"/>
      <c r="FG106" s="123"/>
      <c r="FH106" s="123"/>
      <c r="FI106" s="123"/>
      <c r="FJ106" s="123"/>
      <c r="FK106" s="124"/>
    </row>
    <row r="107" spans="1:167" s="2" customFormat="1" ht="15.75" customHeight="1" x14ac:dyDescent="0.2">
      <c r="A107" s="125" t="s">
        <v>89</v>
      </c>
      <c r="B107" s="125"/>
      <c r="C107" s="125"/>
      <c r="D107" s="125"/>
      <c r="E107" s="125"/>
      <c r="F107" s="125"/>
      <c r="G107" s="125"/>
      <c r="H107" s="126"/>
      <c r="I107" s="122">
        <v>3308.17</v>
      </c>
      <c r="J107" s="123"/>
      <c r="K107" s="123"/>
      <c r="L107" s="123"/>
      <c r="M107" s="123"/>
      <c r="N107" s="124"/>
      <c r="O107" s="122">
        <v>3143.56</v>
      </c>
      <c r="P107" s="123"/>
      <c r="Q107" s="123"/>
      <c r="R107" s="123"/>
      <c r="S107" s="123"/>
      <c r="T107" s="124"/>
      <c r="U107" s="122">
        <v>3066.05</v>
      </c>
      <c r="V107" s="123"/>
      <c r="W107" s="123"/>
      <c r="X107" s="123"/>
      <c r="Y107" s="123"/>
      <c r="Z107" s="124"/>
      <c r="AA107" s="122">
        <v>3043.36</v>
      </c>
      <c r="AB107" s="123"/>
      <c r="AC107" s="123"/>
      <c r="AD107" s="123"/>
      <c r="AE107" s="123"/>
      <c r="AF107" s="124"/>
      <c r="AG107" s="122">
        <v>3028.2</v>
      </c>
      <c r="AH107" s="123"/>
      <c r="AI107" s="123"/>
      <c r="AJ107" s="123"/>
      <c r="AK107" s="123"/>
      <c r="AL107" s="124"/>
      <c r="AM107" s="122">
        <v>3036.32</v>
      </c>
      <c r="AN107" s="123"/>
      <c r="AO107" s="123"/>
      <c r="AP107" s="123"/>
      <c r="AQ107" s="123"/>
      <c r="AR107" s="124"/>
      <c r="AS107" s="122">
        <v>3031.4</v>
      </c>
      <c r="AT107" s="123"/>
      <c r="AU107" s="123"/>
      <c r="AV107" s="123"/>
      <c r="AW107" s="123"/>
      <c r="AX107" s="124"/>
      <c r="AY107" s="122">
        <v>3001.8</v>
      </c>
      <c r="AZ107" s="123"/>
      <c r="BA107" s="123"/>
      <c r="BB107" s="123"/>
      <c r="BC107" s="123"/>
      <c r="BD107" s="123"/>
      <c r="BE107" s="122">
        <v>3084.04</v>
      </c>
      <c r="BF107" s="123"/>
      <c r="BG107" s="123"/>
      <c r="BH107" s="123"/>
      <c r="BI107" s="123"/>
      <c r="BJ107" s="124"/>
      <c r="BK107" s="122">
        <v>3327.8</v>
      </c>
      <c r="BL107" s="123"/>
      <c r="BM107" s="123"/>
      <c r="BN107" s="123"/>
      <c r="BO107" s="123"/>
      <c r="BP107" s="123"/>
      <c r="BQ107" s="124"/>
      <c r="BR107" s="122">
        <v>3443.06</v>
      </c>
      <c r="BS107" s="123"/>
      <c r="BT107" s="123"/>
      <c r="BU107" s="123"/>
      <c r="BV107" s="123"/>
      <c r="BW107" s="123"/>
      <c r="BX107" s="124"/>
      <c r="BY107" s="122">
        <v>3495.15</v>
      </c>
      <c r="BZ107" s="123"/>
      <c r="CA107" s="123"/>
      <c r="CB107" s="123"/>
      <c r="CC107" s="123"/>
      <c r="CD107" s="123"/>
      <c r="CE107" s="124"/>
      <c r="CF107" s="122">
        <v>3512.56</v>
      </c>
      <c r="CG107" s="123"/>
      <c r="CH107" s="123"/>
      <c r="CI107" s="123"/>
      <c r="CJ107" s="123"/>
      <c r="CK107" s="123"/>
      <c r="CL107" s="124"/>
      <c r="CM107" s="122">
        <v>3515.96</v>
      </c>
      <c r="CN107" s="123"/>
      <c r="CO107" s="123"/>
      <c r="CP107" s="123"/>
      <c r="CQ107" s="123"/>
      <c r="CR107" s="123"/>
      <c r="CS107" s="124"/>
      <c r="CT107" s="122">
        <v>3542.47</v>
      </c>
      <c r="CU107" s="123"/>
      <c r="CV107" s="123"/>
      <c r="CW107" s="123"/>
      <c r="CX107" s="123"/>
      <c r="CY107" s="123"/>
      <c r="CZ107" s="124"/>
      <c r="DA107" s="122">
        <v>3524.85</v>
      </c>
      <c r="DB107" s="123"/>
      <c r="DC107" s="123"/>
      <c r="DD107" s="123"/>
      <c r="DE107" s="123"/>
      <c r="DF107" s="123"/>
      <c r="DG107" s="124"/>
      <c r="DH107" s="122">
        <v>3527.78</v>
      </c>
      <c r="DI107" s="123"/>
      <c r="DJ107" s="123"/>
      <c r="DK107" s="123"/>
      <c r="DL107" s="123"/>
      <c r="DM107" s="123"/>
      <c r="DN107" s="124"/>
      <c r="DO107" s="122">
        <v>3512.84</v>
      </c>
      <c r="DP107" s="123"/>
      <c r="DQ107" s="123"/>
      <c r="DR107" s="123"/>
      <c r="DS107" s="123"/>
      <c r="DT107" s="123"/>
      <c r="DU107" s="124"/>
      <c r="DV107" s="122">
        <v>3530.95</v>
      </c>
      <c r="DW107" s="123"/>
      <c r="DX107" s="123"/>
      <c r="DY107" s="123"/>
      <c r="DZ107" s="123"/>
      <c r="EA107" s="123"/>
      <c r="EB107" s="124"/>
      <c r="EC107" s="122">
        <v>3496.2</v>
      </c>
      <c r="ED107" s="123"/>
      <c r="EE107" s="123"/>
      <c r="EF107" s="123"/>
      <c r="EG107" s="123"/>
      <c r="EH107" s="123"/>
      <c r="EI107" s="124"/>
      <c r="EJ107" s="122">
        <v>3476.32</v>
      </c>
      <c r="EK107" s="123"/>
      <c r="EL107" s="123"/>
      <c r="EM107" s="123"/>
      <c r="EN107" s="123"/>
      <c r="EO107" s="123"/>
      <c r="EP107" s="124"/>
      <c r="EQ107" s="122">
        <v>3477.24</v>
      </c>
      <c r="ER107" s="123"/>
      <c r="ES107" s="123"/>
      <c r="ET107" s="123"/>
      <c r="EU107" s="123"/>
      <c r="EV107" s="123"/>
      <c r="EW107" s="124"/>
      <c r="EX107" s="122">
        <v>3482.99</v>
      </c>
      <c r="EY107" s="123"/>
      <c r="EZ107" s="123"/>
      <c r="FA107" s="123"/>
      <c r="FB107" s="123"/>
      <c r="FC107" s="123"/>
      <c r="FD107" s="124"/>
      <c r="FE107" s="122">
        <v>3349.15</v>
      </c>
      <c r="FF107" s="123"/>
      <c r="FG107" s="123"/>
      <c r="FH107" s="123"/>
      <c r="FI107" s="123"/>
      <c r="FJ107" s="123"/>
      <c r="FK107" s="124"/>
    </row>
    <row r="108" spans="1:167" s="2" customFormat="1" ht="15.75" customHeight="1" x14ac:dyDescent="0.2">
      <c r="A108" s="125" t="s">
        <v>90</v>
      </c>
      <c r="B108" s="125"/>
      <c r="C108" s="125"/>
      <c r="D108" s="125"/>
      <c r="E108" s="125"/>
      <c r="F108" s="125"/>
      <c r="G108" s="125"/>
      <c r="H108" s="126"/>
      <c r="I108" s="122">
        <v>3296.53</v>
      </c>
      <c r="J108" s="123"/>
      <c r="K108" s="123"/>
      <c r="L108" s="123"/>
      <c r="M108" s="123"/>
      <c r="N108" s="124"/>
      <c r="O108" s="122">
        <v>3088.84</v>
      </c>
      <c r="P108" s="123"/>
      <c r="Q108" s="123"/>
      <c r="R108" s="123"/>
      <c r="S108" s="123"/>
      <c r="T108" s="124"/>
      <c r="U108" s="122">
        <v>3039.85</v>
      </c>
      <c r="V108" s="123"/>
      <c r="W108" s="123"/>
      <c r="X108" s="123"/>
      <c r="Y108" s="123"/>
      <c r="Z108" s="124"/>
      <c r="AA108" s="122">
        <v>3007.3</v>
      </c>
      <c r="AB108" s="123"/>
      <c r="AC108" s="123"/>
      <c r="AD108" s="123"/>
      <c r="AE108" s="123"/>
      <c r="AF108" s="124"/>
      <c r="AG108" s="122">
        <v>2952.43</v>
      </c>
      <c r="AH108" s="123"/>
      <c r="AI108" s="123"/>
      <c r="AJ108" s="123"/>
      <c r="AK108" s="123"/>
      <c r="AL108" s="124"/>
      <c r="AM108" s="122">
        <v>2913.39</v>
      </c>
      <c r="AN108" s="123"/>
      <c r="AO108" s="123"/>
      <c r="AP108" s="123"/>
      <c r="AQ108" s="123"/>
      <c r="AR108" s="124"/>
      <c r="AS108" s="122">
        <v>2893.37</v>
      </c>
      <c r="AT108" s="123"/>
      <c r="AU108" s="123"/>
      <c r="AV108" s="123"/>
      <c r="AW108" s="123"/>
      <c r="AX108" s="124"/>
      <c r="AY108" s="122">
        <v>2863.79</v>
      </c>
      <c r="AZ108" s="123"/>
      <c r="BA108" s="123"/>
      <c r="BB108" s="123"/>
      <c r="BC108" s="123"/>
      <c r="BD108" s="123"/>
      <c r="BE108" s="122">
        <v>3051.02</v>
      </c>
      <c r="BF108" s="123"/>
      <c r="BG108" s="123"/>
      <c r="BH108" s="123"/>
      <c r="BI108" s="123"/>
      <c r="BJ108" s="124"/>
      <c r="BK108" s="122">
        <v>3303.55</v>
      </c>
      <c r="BL108" s="123"/>
      <c r="BM108" s="123"/>
      <c r="BN108" s="123"/>
      <c r="BO108" s="123"/>
      <c r="BP108" s="123"/>
      <c r="BQ108" s="124"/>
      <c r="BR108" s="122">
        <v>3439.31</v>
      </c>
      <c r="BS108" s="123"/>
      <c r="BT108" s="123"/>
      <c r="BU108" s="123"/>
      <c r="BV108" s="123"/>
      <c r="BW108" s="123"/>
      <c r="BX108" s="124"/>
      <c r="BY108" s="122">
        <v>3476.36</v>
      </c>
      <c r="BZ108" s="123"/>
      <c r="CA108" s="123"/>
      <c r="CB108" s="123"/>
      <c r="CC108" s="123"/>
      <c r="CD108" s="123"/>
      <c r="CE108" s="124"/>
      <c r="CF108" s="122">
        <v>3498.84</v>
      </c>
      <c r="CG108" s="123"/>
      <c r="CH108" s="123"/>
      <c r="CI108" s="123"/>
      <c r="CJ108" s="123"/>
      <c r="CK108" s="123"/>
      <c r="CL108" s="124"/>
      <c r="CM108" s="122">
        <v>3508.56</v>
      </c>
      <c r="CN108" s="123"/>
      <c r="CO108" s="123"/>
      <c r="CP108" s="123"/>
      <c r="CQ108" s="123"/>
      <c r="CR108" s="123"/>
      <c r="CS108" s="124"/>
      <c r="CT108" s="122">
        <v>3507.69</v>
      </c>
      <c r="CU108" s="123"/>
      <c r="CV108" s="123"/>
      <c r="CW108" s="123"/>
      <c r="CX108" s="123"/>
      <c r="CY108" s="123"/>
      <c r="CZ108" s="124"/>
      <c r="DA108" s="122">
        <v>3502.68</v>
      </c>
      <c r="DB108" s="123"/>
      <c r="DC108" s="123"/>
      <c r="DD108" s="123"/>
      <c r="DE108" s="123"/>
      <c r="DF108" s="123"/>
      <c r="DG108" s="124"/>
      <c r="DH108" s="122">
        <v>3500.72</v>
      </c>
      <c r="DI108" s="123"/>
      <c r="DJ108" s="123"/>
      <c r="DK108" s="123"/>
      <c r="DL108" s="123"/>
      <c r="DM108" s="123"/>
      <c r="DN108" s="124"/>
      <c r="DO108" s="122">
        <v>3474.71</v>
      </c>
      <c r="DP108" s="123"/>
      <c r="DQ108" s="123"/>
      <c r="DR108" s="123"/>
      <c r="DS108" s="123"/>
      <c r="DT108" s="123"/>
      <c r="DU108" s="124"/>
      <c r="DV108" s="122">
        <v>3492.09</v>
      </c>
      <c r="DW108" s="123"/>
      <c r="DX108" s="123"/>
      <c r="DY108" s="123"/>
      <c r="DZ108" s="123"/>
      <c r="EA108" s="123"/>
      <c r="EB108" s="124"/>
      <c r="EC108" s="122">
        <v>3474.95</v>
      </c>
      <c r="ED108" s="123"/>
      <c r="EE108" s="123"/>
      <c r="EF108" s="123"/>
      <c r="EG108" s="123"/>
      <c r="EH108" s="123"/>
      <c r="EI108" s="124"/>
      <c r="EJ108" s="122">
        <v>3469.66</v>
      </c>
      <c r="EK108" s="123"/>
      <c r="EL108" s="123"/>
      <c r="EM108" s="123"/>
      <c r="EN108" s="123"/>
      <c r="EO108" s="123"/>
      <c r="EP108" s="124"/>
      <c r="EQ108" s="122">
        <v>3477.59</v>
      </c>
      <c r="ER108" s="123"/>
      <c r="ES108" s="123"/>
      <c r="ET108" s="123"/>
      <c r="EU108" s="123"/>
      <c r="EV108" s="123"/>
      <c r="EW108" s="124"/>
      <c r="EX108" s="122">
        <v>3485.63</v>
      </c>
      <c r="EY108" s="123"/>
      <c r="EZ108" s="123"/>
      <c r="FA108" s="123"/>
      <c r="FB108" s="123"/>
      <c r="FC108" s="123"/>
      <c r="FD108" s="124"/>
      <c r="FE108" s="122">
        <v>3439.6</v>
      </c>
      <c r="FF108" s="123"/>
      <c r="FG108" s="123"/>
      <c r="FH108" s="123"/>
      <c r="FI108" s="123"/>
      <c r="FJ108" s="123"/>
      <c r="FK108" s="124"/>
    </row>
    <row r="109" spans="1:167" s="2" customFormat="1" ht="15.75" customHeight="1" x14ac:dyDescent="0.2">
      <c r="A109" s="125" t="s">
        <v>91</v>
      </c>
      <c r="B109" s="125"/>
      <c r="C109" s="125"/>
      <c r="D109" s="125"/>
      <c r="E109" s="125"/>
      <c r="F109" s="125"/>
      <c r="G109" s="125"/>
      <c r="H109" s="126"/>
      <c r="I109" s="122">
        <v>3276.95</v>
      </c>
      <c r="J109" s="123"/>
      <c r="K109" s="123"/>
      <c r="L109" s="123"/>
      <c r="M109" s="123"/>
      <c r="N109" s="124"/>
      <c r="O109" s="122">
        <v>3070.64</v>
      </c>
      <c r="P109" s="123"/>
      <c r="Q109" s="123"/>
      <c r="R109" s="123"/>
      <c r="S109" s="123"/>
      <c r="T109" s="124"/>
      <c r="U109" s="122">
        <v>3023.2</v>
      </c>
      <c r="V109" s="123"/>
      <c r="W109" s="123"/>
      <c r="X109" s="123"/>
      <c r="Y109" s="123"/>
      <c r="Z109" s="124"/>
      <c r="AA109" s="122">
        <v>2974.66</v>
      </c>
      <c r="AB109" s="123"/>
      <c r="AC109" s="123"/>
      <c r="AD109" s="123"/>
      <c r="AE109" s="123"/>
      <c r="AF109" s="124"/>
      <c r="AG109" s="122">
        <v>2884.73</v>
      </c>
      <c r="AH109" s="123"/>
      <c r="AI109" s="123"/>
      <c r="AJ109" s="123"/>
      <c r="AK109" s="123"/>
      <c r="AL109" s="124"/>
      <c r="AM109" s="122">
        <v>2925.64</v>
      </c>
      <c r="AN109" s="123"/>
      <c r="AO109" s="123"/>
      <c r="AP109" s="123"/>
      <c r="AQ109" s="123"/>
      <c r="AR109" s="124"/>
      <c r="AS109" s="122">
        <v>3005.67</v>
      </c>
      <c r="AT109" s="123"/>
      <c r="AU109" s="123"/>
      <c r="AV109" s="123"/>
      <c r="AW109" s="123"/>
      <c r="AX109" s="124"/>
      <c r="AY109" s="122">
        <v>3209.05</v>
      </c>
      <c r="AZ109" s="123"/>
      <c r="BA109" s="123"/>
      <c r="BB109" s="123"/>
      <c r="BC109" s="123"/>
      <c r="BD109" s="123"/>
      <c r="BE109" s="122">
        <v>3421.35</v>
      </c>
      <c r="BF109" s="123"/>
      <c r="BG109" s="123"/>
      <c r="BH109" s="123"/>
      <c r="BI109" s="123"/>
      <c r="BJ109" s="124"/>
      <c r="BK109" s="122">
        <v>3573.16</v>
      </c>
      <c r="BL109" s="123"/>
      <c r="BM109" s="123"/>
      <c r="BN109" s="123"/>
      <c r="BO109" s="123"/>
      <c r="BP109" s="123"/>
      <c r="BQ109" s="124"/>
      <c r="BR109" s="122">
        <v>3619.98</v>
      </c>
      <c r="BS109" s="123"/>
      <c r="BT109" s="123"/>
      <c r="BU109" s="123"/>
      <c r="BV109" s="123"/>
      <c r="BW109" s="123"/>
      <c r="BX109" s="124"/>
      <c r="BY109" s="122">
        <v>3620.52</v>
      </c>
      <c r="BZ109" s="123"/>
      <c r="CA109" s="123"/>
      <c r="CB109" s="123"/>
      <c r="CC109" s="123"/>
      <c r="CD109" s="123"/>
      <c r="CE109" s="124"/>
      <c r="CF109" s="122">
        <v>3597.39</v>
      </c>
      <c r="CG109" s="123"/>
      <c r="CH109" s="123"/>
      <c r="CI109" s="123"/>
      <c r="CJ109" s="123"/>
      <c r="CK109" s="123"/>
      <c r="CL109" s="124"/>
      <c r="CM109" s="122">
        <v>3618.6</v>
      </c>
      <c r="CN109" s="123"/>
      <c r="CO109" s="123"/>
      <c r="CP109" s="123"/>
      <c r="CQ109" s="123"/>
      <c r="CR109" s="123"/>
      <c r="CS109" s="124"/>
      <c r="CT109" s="122">
        <v>3269.15</v>
      </c>
      <c r="CU109" s="123"/>
      <c r="CV109" s="123"/>
      <c r="CW109" s="123"/>
      <c r="CX109" s="123"/>
      <c r="CY109" s="123"/>
      <c r="CZ109" s="124"/>
      <c r="DA109" s="122">
        <v>3220.75</v>
      </c>
      <c r="DB109" s="123"/>
      <c r="DC109" s="123"/>
      <c r="DD109" s="123"/>
      <c r="DE109" s="123"/>
      <c r="DF109" s="123"/>
      <c r="DG109" s="124"/>
      <c r="DH109" s="122">
        <v>3650.13</v>
      </c>
      <c r="DI109" s="123"/>
      <c r="DJ109" s="123"/>
      <c r="DK109" s="123"/>
      <c r="DL109" s="123"/>
      <c r="DM109" s="123"/>
      <c r="DN109" s="124"/>
      <c r="DO109" s="122">
        <v>3614.59</v>
      </c>
      <c r="DP109" s="123"/>
      <c r="DQ109" s="123"/>
      <c r="DR109" s="123"/>
      <c r="DS109" s="123"/>
      <c r="DT109" s="123"/>
      <c r="DU109" s="124"/>
      <c r="DV109" s="122">
        <v>3552.81</v>
      </c>
      <c r="DW109" s="123"/>
      <c r="DX109" s="123"/>
      <c r="DY109" s="123"/>
      <c r="DZ109" s="123"/>
      <c r="EA109" s="123"/>
      <c r="EB109" s="124"/>
      <c r="EC109" s="122">
        <v>3506.15</v>
      </c>
      <c r="ED109" s="123"/>
      <c r="EE109" s="123"/>
      <c r="EF109" s="123"/>
      <c r="EG109" s="123"/>
      <c r="EH109" s="123"/>
      <c r="EI109" s="124"/>
      <c r="EJ109" s="122">
        <v>3495.46</v>
      </c>
      <c r="EK109" s="123"/>
      <c r="EL109" s="123"/>
      <c r="EM109" s="123"/>
      <c r="EN109" s="123"/>
      <c r="EO109" s="123"/>
      <c r="EP109" s="124"/>
      <c r="EQ109" s="122">
        <v>3525.98</v>
      </c>
      <c r="ER109" s="123"/>
      <c r="ES109" s="123"/>
      <c r="ET109" s="123"/>
      <c r="EU109" s="123"/>
      <c r="EV109" s="123"/>
      <c r="EW109" s="124"/>
      <c r="EX109" s="122">
        <v>3502.55</v>
      </c>
      <c r="EY109" s="123"/>
      <c r="EZ109" s="123"/>
      <c r="FA109" s="123"/>
      <c r="FB109" s="123"/>
      <c r="FC109" s="123"/>
      <c r="FD109" s="124"/>
      <c r="FE109" s="122">
        <v>3256.58</v>
      </c>
      <c r="FF109" s="123"/>
      <c r="FG109" s="123"/>
      <c r="FH109" s="123"/>
      <c r="FI109" s="123"/>
      <c r="FJ109" s="123"/>
      <c r="FK109" s="124"/>
    </row>
    <row r="110" spans="1:167" s="2" customFormat="1" ht="15.75" customHeight="1" x14ac:dyDescent="0.2">
      <c r="A110" s="125" t="s">
        <v>92</v>
      </c>
      <c r="B110" s="125"/>
      <c r="C110" s="125"/>
      <c r="D110" s="125"/>
      <c r="E110" s="125"/>
      <c r="F110" s="125"/>
      <c r="G110" s="125"/>
      <c r="H110" s="126"/>
      <c r="I110" s="122">
        <v>3087.07</v>
      </c>
      <c r="J110" s="123"/>
      <c r="K110" s="123"/>
      <c r="L110" s="123"/>
      <c r="M110" s="123"/>
      <c r="N110" s="124"/>
      <c r="O110" s="122">
        <v>3015.7</v>
      </c>
      <c r="P110" s="123"/>
      <c r="Q110" s="123"/>
      <c r="R110" s="123"/>
      <c r="S110" s="123"/>
      <c r="T110" s="124"/>
      <c r="U110" s="122">
        <v>2939.17</v>
      </c>
      <c r="V110" s="123"/>
      <c r="W110" s="123"/>
      <c r="X110" s="123"/>
      <c r="Y110" s="123"/>
      <c r="Z110" s="124"/>
      <c r="AA110" s="122">
        <v>2896.64</v>
      </c>
      <c r="AB110" s="123"/>
      <c r="AC110" s="123"/>
      <c r="AD110" s="123"/>
      <c r="AE110" s="123"/>
      <c r="AF110" s="124"/>
      <c r="AG110" s="122">
        <v>2822.77</v>
      </c>
      <c r="AH110" s="123"/>
      <c r="AI110" s="123"/>
      <c r="AJ110" s="123"/>
      <c r="AK110" s="123"/>
      <c r="AL110" s="124"/>
      <c r="AM110" s="122">
        <v>2897.5</v>
      </c>
      <c r="AN110" s="123"/>
      <c r="AO110" s="123"/>
      <c r="AP110" s="123"/>
      <c r="AQ110" s="123"/>
      <c r="AR110" s="124"/>
      <c r="AS110" s="122">
        <v>2946.05</v>
      </c>
      <c r="AT110" s="123"/>
      <c r="AU110" s="123"/>
      <c r="AV110" s="123"/>
      <c r="AW110" s="123"/>
      <c r="AX110" s="124"/>
      <c r="AY110" s="122">
        <v>3089.63</v>
      </c>
      <c r="AZ110" s="123"/>
      <c r="BA110" s="123"/>
      <c r="BB110" s="123"/>
      <c r="BC110" s="123"/>
      <c r="BD110" s="123"/>
      <c r="BE110" s="122">
        <v>3188.27</v>
      </c>
      <c r="BF110" s="123"/>
      <c r="BG110" s="123"/>
      <c r="BH110" s="123"/>
      <c r="BI110" s="123"/>
      <c r="BJ110" s="124"/>
      <c r="BK110" s="122">
        <v>3497.32</v>
      </c>
      <c r="BL110" s="123"/>
      <c r="BM110" s="123"/>
      <c r="BN110" s="123"/>
      <c r="BO110" s="123"/>
      <c r="BP110" s="123"/>
      <c r="BQ110" s="124"/>
      <c r="BR110" s="122">
        <v>3551.9</v>
      </c>
      <c r="BS110" s="123"/>
      <c r="BT110" s="123"/>
      <c r="BU110" s="123"/>
      <c r="BV110" s="123"/>
      <c r="BW110" s="123"/>
      <c r="BX110" s="124"/>
      <c r="BY110" s="122">
        <v>3553.46</v>
      </c>
      <c r="BZ110" s="123"/>
      <c r="CA110" s="123"/>
      <c r="CB110" s="123"/>
      <c r="CC110" s="123"/>
      <c r="CD110" s="123"/>
      <c r="CE110" s="124"/>
      <c r="CF110" s="122">
        <v>3479.34</v>
      </c>
      <c r="CG110" s="123"/>
      <c r="CH110" s="123"/>
      <c r="CI110" s="123"/>
      <c r="CJ110" s="123"/>
      <c r="CK110" s="123"/>
      <c r="CL110" s="124"/>
      <c r="CM110" s="122">
        <v>3282.52</v>
      </c>
      <c r="CN110" s="123"/>
      <c r="CO110" s="123"/>
      <c r="CP110" s="123"/>
      <c r="CQ110" s="123"/>
      <c r="CR110" s="123"/>
      <c r="CS110" s="124"/>
      <c r="CT110" s="122">
        <v>3216.08</v>
      </c>
      <c r="CU110" s="123"/>
      <c r="CV110" s="123"/>
      <c r="CW110" s="123"/>
      <c r="CX110" s="123"/>
      <c r="CY110" s="123"/>
      <c r="CZ110" s="124"/>
      <c r="DA110" s="122">
        <v>3135.5</v>
      </c>
      <c r="DB110" s="123"/>
      <c r="DC110" s="123"/>
      <c r="DD110" s="123"/>
      <c r="DE110" s="123"/>
      <c r="DF110" s="123"/>
      <c r="DG110" s="124"/>
      <c r="DH110" s="122">
        <v>3481.59</v>
      </c>
      <c r="DI110" s="123"/>
      <c r="DJ110" s="123"/>
      <c r="DK110" s="123"/>
      <c r="DL110" s="123"/>
      <c r="DM110" s="123"/>
      <c r="DN110" s="124"/>
      <c r="DO110" s="122">
        <v>3544.22</v>
      </c>
      <c r="DP110" s="123"/>
      <c r="DQ110" s="123"/>
      <c r="DR110" s="123"/>
      <c r="DS110" s="123"/>
      <c r="DT110" s="123"/>
      <c r="DU110" s="124"/>
      <c r="DV110" s="122">
        <v>3515.14</v>
      </c>
      <c r="DW110" s="123"/>
      <c r="DX110" s="123"/>
      <c r="DY110" s="123"/>
      <c r="DZ110" s="123"/>
      <c r="EA110" s="123"/>
      <c r="EB110" s="124"/>
      <c r="EC110" s="122">
        <v>3445.56</v>
      </c>
      <c r="ED110" s="123"/>
      <c r="EE110" s="123"/>
      <c r="EF110" s="123"/>
      <c r="EG110" s="123"/>
      <c r="EH110" s="123"/>
      <c r="EI110" s="124"/>
      <c r="EJ110" s="122">
        <v>3272.51</v>
      </c>
      <c r="EK110" s="123"/>
      <c r="EL110" s="123"/>
      <c r="EM110" s="123"/>
      <c r="EN110" s="123"/>
      <c r="EO110" s="123"/>
      <c r="EP110" s="124"/>
      <c r="EQ110" s="122">
        <v>3486.98</v>
      </c>
      <c r="ER110" s="123"/>
      <c r="ES110" s="123"/>
      <c r="ET110" s="123"/>
      <c r="EU110" s="123"/>
      <c r="EV110" s="123"/>
      <c r="EW110" s="124"/>
      <c r="EX110" s="122">
        <v>3471.39</v>
      </c>
      <c r="EY110" s="123"/>
      <c r="EZ110" s="123"/>
      <c r="FA110" s="123"/>
      <c r="FB110" s="123"/>
      <c r="FC110" s="123"/>
      <c r="FD110" s="124"/>
      <c r="FE110" s="122">
        <v>3331.56</v>
      </c>
      <c r="FF110" s="123"/>
      <c r="FG110" s="123"/>
      <c r="FH110" s="123"/>
      <c r="FI110" s="123"/>
      <c r="FJ110" s="123"/>
      <c r="FK110" s="124"/>
    </row>
    <row r="111" spans="1:167" s="2" customFormat="1" ht="15.75" customHeight="1" x14ac:dyDescent="0.2">
      <c r="A111" s="125" t="s">
        <v>93</v>
      </c>
      <c r="B111" s="125"/>
      <c r="C111" s="125"/>
      <c r="D111" s="125"/>
      <c r="E111" s="125"/>
      <c r="F111" s="125"/>
      <c r="G111" s="125"/>
      <c r="H111" s="126"/>
      <c r="I111" s="122">
        <v>3091.64</v>
      </c>
      <c r="J111" s="123"/>
      <c r="K111" s="123"/>
      <c r="L111" s="123"/>
      <c r="M111" s="123"/>
      <c r="N111" s="124"/>
      <c r="O111" s="122">
        <v>3017.68</v>
      </c>
      <c r="P111" s="123"/>
      <c r="Q111" s="123"/>
      <c r="R111" s="123"/>
      <c r="S111" s="123"/>
      <c r="T111" s="124"/>
      <c r="U111" s="122">
        <v>2962.21</v>
      </c>
      <c r="V111" s="123"/>
      <c r="W111" s="123"/>
      <c r="X111" s="123"/>
      <c r="Y111" s="123"/>
      <c r="Z111" s="124"/>
      <c r="AA111" s="122">
        <v>2904.62</v>
      </c>
      <c r="AB111" s="123"/>
      <c r="AC111" s="123"/>
      <c r="AD111" s="123"/>
      <c r="AE111" s="123"/>
      <c r="AF111" s="124"/>
      <c r="AG111" s="122">
        <v>2882.41</v>
      </c>
      <c r="AH111" s="123"/>
      <c r="AI111" s="123"/>
      <c r="AJ111" s="123"/>
      <c r="AK111" s="123"/>
      <c r="AL111" s="124"/>
      <c r="AM111" s="122">
        <v>2944.98</v>
      </c>
      <c r="AN111" s="123"/>
      <c r="AO111" s="123"/>
      <c r="AP111" s="123"/>
      <c r="AQ111" s="123"/>
      <c r="AR111" s="124"/>
      <c r="AS111" s="122">
        <v>2994.42</v>
      </c>
      <c r="AT111" s="123"/>
      <c r="AU111" s="123"/>
      <c r="AV111" s="123"/>
      <c r="AW111" s="123"/>
      <c r="AX111" s="124"/>
      <c r="AY111" s="122">
        <v>3054.99</v>
      </c>
      <c r="AZ111" s="123"/>
      <c r="BA111" s="123"/>
      <c r="BB111" s="123"/>
      <c r="BC111" s="123"/>
      <c r="BD111" s="123"/>
      <c r="BE111" s="122">
        <v>3146.76</v>
      </c>
      <c r="BF111" s="123"/>
      <c r="BG111" s="123"/>
      <c r="BH111" s="123"/>
      <c r="BI111" s="123"/>
      <c r="BJ111" s="124"/>
      <c r="BK111" s="122">
        <v>3481.14</v>
      </c>
      <c r="BL111" s="123"/>
      <c r="BM111" s="123"/>
      <c r="BN111" s="123"/>
      <c r="BO111" s="123"/>
      <c r="BP111" s="123"/>
      <c r="BQ111" s="124"/>
      <c r="BR111" s="122">
        <v>3510.49</v>
      </c>
      <c r="BS111" s="123"/>
      <c r="BT111" s="123"/>
      <c r="BU111" s="123"/>
      <c r="BV111" s="123"/>
      <c r="BW111" s="123"/>
      <c r="BX111" s="124"/>
      <c r="BY111" s="122">
        <v>3410.38</v>
      </c>
      <c r="BZ111" s="123"/>
      <c r="CA111" s="123"/>
      <c r="CB111" s="123"/>
      <c r="CC111" s="123"/>
      <c r="CD111" s="123"/>
      <c r="CE111" s="124"/>
      <c r="CF111" s="122">
        <v>3180.92</v>
      </c>
      <c r="CG111" s="123"/>
      <c r="CH111" s="123"/>
      <c r="CI111" s="123"/>
      <c r="CJ111" s="123"/>
      <c r="CK111" s="123"/>
      <c r="CL111" s="124"/>
      <c r="CM111" s="122">
        <v>2985.71</v>
      </c>
      <c r="CN111" s="123"/>
      <c r="CO111" s="123"/>
      <c r="CP111" s="123"/>
      <c r="CQ111" s="123"/>
      <c r="CR111" s="123"/>
      <c r="CS111" s="124"/>
      <c r="CT111" s="122">
        <v>3036</v>
      </c>
      <c r="CU111" s="123"/>
      <c r="CV111" s="123"/>
      <c r="CW111" s="123"/>
      <c r="CX111" s="123"/>
      <c r="CY111" s="123"/>
      <c r="CZ111" s="124"/>
      <c r="DA111" s="122">
        <v>2800.37</v>
      </c>
      <c r="DB111" s="123"/>
      <c r="DC111" s="123"/>
      <c r="DD111" s="123"/>
      <c r="DE111" s="123"/>
      <c r="DF111" s="123"/>
      <c r="DG111" s="124"/>
      <c r="DH111" s="122">
        <v>3214.08</v>
      </c>
      <c r="DI111" s="123"/>
      <c r="DJ111" s="123"/>
      <c r="DK111" s="123"/>
      <c r="DL111" s="123"/>
      <c r="DM111" s="123"/>
      <c r="DN111" s="124"/>
      <c r="DO111" s="122">
        <v>3196.05</v>
      </c>
      <c r="DP111" s="123"/>
      <c r="DQ111" s="123"/>
      <c r="DR111" s="123"/>
      <c r="DS111" s="123"/>
      <c r="DT111" s="123"/>
      <c r="DU111" s="124"/>
      <c r="DV111" s="122">
        <v>3288.18</v>
      </c>
      <c r="DW111" s="123"/>
      <c r="DX111" s="123"/>
      <c r="DY111" s="123"/>
      <c r="DZ111" s="123"/>
      <c r="EA111" s="123"/>
      <c r="EB111" s="124"/>
      <c r="EC111" s="122">
        <v>3181.52</v>
      </c>
      <c r="ED111" s="123"/>
      <c r="EE111" s="123"/>
      <c r="EF111" s="123"/>
      <c r="EG111" s="123"/>
      <c r="EH111" s="123"/>
      <c r="EI111" s="124"/>
      <c r="EJ111" s="122">
        <v>3157.23</v>
      </c>
      <c r="EK111" s="123"/>
      <c r="EL111" s="123"/>
      <c r="EM111" s="123"/>
      <c r="EN111" s="123"/>
      <c r="EO111" s="123"/>
      <c r="EP111" s="124"/>
      <c r="EQ111" s="122">
        <v>3492.86</v>
      </c>
      <c r="ER111" s="123"/>
      <c r="ES111" s="123"/>
      <c r="ET111" s="123"/>
      <c r="EU111" s="123"/>
      <c r="EV111" s="123"/>
      <c r="EW111" s="124"/>
      <c r="EX111" s="122">
        <v>3466.12</v>
      </c>
      <c r="EY111" s="123"/>
      <c r="EZ111" s="123"/>
      <c r="FA111" s="123"/>
      <c r="FB111" s="123"/>
      <c r="FC111" s="123"/>
      <c r="FD111" s="124"/>
      <c r="FE111" s="122">
        <v>3324</v>
      </c>
      <c r="FF111" s="123"/>
      <c r="FG111" s="123"/>
      <c r="FH111" s="123"/>
      <c r="FI111" s="123"/>
      <c r="FJ111" s="123"/>
      <c r="FK111" s="124"/>
    </row>
    <row r="112" spans="1:167" s="2" customFormat="1" ht="15.75" customHeight="1" x14ac:dyDescent="0.2">
      <c r="A112" s="125" t="s">
        <v>94</v>
      </c>
      <c r="B112" s="125"/>
      <c r="C112" s="125"/>
      <c r="D112" s="125"/>
      <c r="E112" s="125"/>
      <c r="F112" s="125"/>
      <c r="G112" s="125"/>
      <c r="H112" s="126"/>
      <c r="I112" s="122">
        <v>3120.26</v>
      </c>
      <c r="J112" s="123"/>
      <c r="K112" s="123"/>
      <c r="L112" s="123"/>
      <c r="M112" s="123"/>
      <c r="N112" s="124"/>
      <c r="O112" s="122">
        <v>3037.77</v>
      </c>
      <c r="P112" s="123"/>
      <c r="Q112" s="123"/>
      <c r="R112" s="123"/>
      <c r="S112" s="123"/>
      <c r="T112" s="124"/>
      <c r="U112" s="122">
        <v>2994.8</v>
      </c>
      <c r="V112" s="123"/>
      <c r="W112" s="123"/>
      <c r="X112" s="123"/>
      <c r="Y112" s="123"/>
      <c r="Z112" s="124"/>
      <c r="AA112" s="122">
        <v>2910.97</v>
      </c>
      <c r="AB112" s="123"/>
      <c r="AC112" s="123"/>
      <c r="AD112" s="123"/>
      <c r="AE112" s="123"/>
      <c r="AF112" s="124"/>
      <c r="AG112" s="122">
        <v>2912.73</v>
      </c>
      <c r="AH112" s="123"/>
      <c r="AI112" s="123"/>
      <c r="AJ112" s="123"/>
      <c r="AK112" s="123"/>
      <c r="AL112" s="124"/>
      <c r="AM112" s="122">
        <v>2942.57</v>
      </c>
      <c r="AN112" s="123"/>
      <c r="AO112" s="123"/>
      <c r="AP112" s="123"/>
      <c r="AQ112" s="123"/>
      <c r="AR112" s="124"/>
      <c r="AS112" s="122">
        <v>2953.47</v>
      </c>
      <c r="AT112" s="123"/>
      <c r="AU112" s="123"/>
      <c r="AV112" s="123"/>
      <c r="AW112" s="123"/>
      <c r="AX112" s="124"/>
      <c r="AY112" s="122">
        <v>3082.85</v>
      </c>
      <c r="AZ112" s="123"/>
      <c r="BA112" s="123"/>
      <c r="BB112" s="123"/>
      <c r="BC112" s="123"/>
      <c r="BD112" s="123"/>
      <c r="BE112" s="122">
        <v>3115.6</v>
      </c>
      <c r="BF112" s="123"/>
      <c r="BG112" s="123"/>
      <c r="BH112" s="123"/>
      <c r="BI112" s="123"/>
      <c r="BJ112" s="124"/>
      <c r="BK112" s="122">
        <v>3177.02</v>
      </c>
      <c r="BL112" s="123"/>
      <c r="BM112" s="123"/>
      <c r="BN112" s="123"/>
      <c r="BO112" s="123"/>
      <c r="BP112" s="123"/>
      <c r="BQ112" s="124"/>
      <c r="BR112" s="122">
        <v>3187.78</v>
      </c>
      <c r="BS112" s="123"/>
      <c r="BT112" s="123"/>
      <c r="BU112" s="123"/>
      <c r="BV112" s="123"/>
      <c r="BW112" s="123"/>
      <c r="BX112" s="124"/>
      <c r="BY112" s="122">
        <v>3128.77</v>
      </c>
      <c r="BZ112" s="123"/>
      <c r="CA112" s="123"/>
      <c r="CB112" s="123"/>
      <c r="CC112" s="123"/>
      <c r="CD112" s="123"/>
      <c r="CE112" s="124"/>
      <c r="CF112" s="122">
        <v>3077.67</v>
      </c>
      <c r="CG112" s="123"/>
      <c r="CH112" s="123"/>
      <c r="CI112" s="123"/>
      <c r="CJ112" s="123"/>
      <c r="CK112" s="123"/>
      <c r="CL112" s="124"/>
      <c r="CM112" s="122">
        <v>3066.89</v>
      </c>
      <c r="CN112" s="123"/>
      <c r="CO112" s="123"/>
      <c r="CP112" s="123"/>
      <c r="CQ112" s="123"/>
      <c r="CR112" s="123"/>
      <c r="CS112" s="124"/>
      <c r="CT112" s="122">
        <v>2782.12</v>
      </c>
      <c r="CU112" s="123"/>
      <c r="CV112" s="123"/>
      <c r="CW112" s="123"/>
      <c r="CX112" s="123"/>
      <c r="CY112" s="123"/>
      <c r="CZ112" s="124"/>
      <c r="DA112" s="122">
        <v>2586.19</v>
      </c>
      <c r="DB112" s="123"/>
      <c r="DC112" s="123"/>
      <c r="DD112" s="123"/>
      <c r="DE112" s="123"/>
      <c r="DF112" s="123"/>
      <c r="DG112" s="124"/>
      <c r="DH112" s="122">
        <v>3132.11</v>
      </c>
      <c r="DI112" s="123"/>
      <c r="DJ112" s="123"/>
      <c r="DK112" s="123"/>
      <c r="DL112" s="123"/>
      <c r="DM112" s="123"/>
      <c r="DN112" s="124"/>
      <c r="DO112" s="122">
        <v>3126.16</v>
      </c>
      <c r="DP112" s="123"/>
      <c r="DQ112" s="123"/>
      <c r="DR112" s="123"/>
      <c r="DS112" s="123"/>
      <c r="DT112" s="123"/>
      <c r="DU112" s="124"/>
      <c r="DV112" s="122">
        <v>3196.85</v>
      </c>
      <c r="DW112" s="123"/>
      <c r="DX112" s="123"/>
      <c r="DY112" s="123"/>
      <c r="DZ112" s="123"/>
      <c r="EA112" s="123"/>
      <c r="EB112" s="124"/>
      <c r="EC112" s="122">
        <v>3117.58</v>
      </c>
      <c r="ED112" s="123"/>
      <c r="EE112" s="123"/>
      <c r="EF112" s="123"/>
      <c r="EG112" s="123"/>
      <c r="EH112" s="123"/>
      <c r="EI112" s="124"/>
      <c r="EJ112" s="122">
        <v>3116.84</v>
      </c>
      <c r="EK112" s="123"/>
      <c r="EL112" s="123"/>
      <c r="EM112" s="123"/>
      <c r="EN112" s="123"/>
      <c r="EO112" s="123"/>
      <c r="EP112" s="124"/>
      <c r="EQ112" s="122">
        <v>3277.49</v>
      </c>
      <c r="ER112" s="123"/>
      <c r="ES112" s="123"/>
      <c r="ET112" s="123"/>
      <c r="EU112" s="123"/>
      <c r="EV112" s="123"/>
      <c r="EW112" s="124"/>
      <c r="EX112" s="122">
        <v>3497.48</v>
      </c>
      <c r="EY112" s="123"/>
      <c r="EZ112" s="123"/>
      <c r="FA112" s="123"/>
      <c r="FB112" s="123"/>
      <c r="FC112" s="123"/>
      <c r="FD112" s="124"/>
      <c r="FE112" s="122">
        <v>3411.81</v>
      </c>
      <c r="FF112" s="123"/>
      <c r="FG112" s="123"/>
      <c r="FH112" s="123"/>
      <c r="FI112" s="123"/>
      <c r="FJ112" s="123"/>
      <c r="FK112" s="124"/>
    </row>
    <row r="113" spans="1:167" s="2" customFormat="1" ht="15.75" customHeight="1" x14ac:dyDescent="0.2">
      <c r="A113" s="125" t="s">
        <v>95</v>
      </c>
      <c r="B113" s="125"/>
      <c r="C113" s="125"/>
      <c r="D113" s="125"/>
      <c r="E113" s="125"/>
      <c r="F113" s="125"/>
      <c r="G113" s="125"/>
      <c r="H113" s="126"/>
      <c r="I113" s="122">
        <v>3119.06</v>
      </c>
      <c r="J113" s="123"/>
      <c r="K113" s="123"/>
      <c r="L113" s="123"/>
      <c r="M113" s="123"/>
      <c r="N113" s="124"/>
      <c r="O113" s="122">
        <v>3049.04</v>
      </c>
      <c r="P113" s="123"/>
      <c r="Q113" s="123"/>
      <c r="R113" s="123"/>
      <c r="S113" s="123"/>
      <c r="T113" s="124"/>
      <c r="U113" s="122">
        <v>2972.43</v>
      </c>
      <c r="V113" s="123"/>
      <c r="W113" s="123"/>
      <c r="X113" s="123"/>
      <c r="Y113" s="123"/>
      <c r="Z113" s="124"/>
      <c r="AA113" s="122">
        <v>2914.08</v>
      </c>
      <c r="AB113" s="123"/>
      <c r="AC113" s="123"/>
      <c r="AD113" s="123"/>
      <c r="AE113" s="123"/>
      <c r="AF113" s="124"/>
      <c r="AG113" s="122">
        <v>2913.8</v>
      </c>
      <c r="AH113" s="123"/>
      <c r="AI113" s="123"/>
      <c r="AJ113" s="123"/>
      <c r="AK113" s="123"/>
      <c r="AL113" s="124"/>
      <c r="AM113" s="122">
        <v>2955.73</v>
      </c>
      <c r="AN113" s="123"/>
      <c r="AO113" s="123"/>
      <c r="AP113" s="123"/>
      <c r="AQ113" s="123"/>
      <c r="AR113" s="124"/>
      <c r="AS113" s="122">
        <v>3003.59</v>
      </c>
      <c r="AT113" s="123"/>
      <c r="AU113" s="123"/>
      <c r="AV113" s="123"/>
      <c r="AW113" s="123"/>
      <c r="AX113" s="124"/>
      <c r="AY113" s="122">
        <v>3091.79</v>
      </c>
      <c r="AZ113" s="123"/>
      <c r="BA113" s="123"/>
      <c r="BB113" s="123"/>
      <c r="BC113" s="123"/>
      <c r="BD113" s="123"/>
      <c r="BE113" s="122">
        <v>3070.49</v>
      </c>
      <c r="BF113" s="123"/>
      <c r="BG113" s="123"/>
      <c r="BH113" s="123"/>
      <c r="BI113" s="123"/>
      <c r="BJ113" s="124"/>
      <c r="BK113" s="122">
        <v>3153.55</v>
      </c>
      <c r="BL113" s="123"/>
      <c r="BM113" s="123"/>
      <c r="BN113" s="123"/>
      <c r="BO113" s="123"/>
      <c r="BP113" s="123"/>
      <c r="BQ113" s="124"/>
      <c r="BR113" s="122">
        <v>3190.54</v>
      </c>
      <c r="BS113" s="123"/>
      <c r="BT113" s="123"/>
      <c r="BU113" s="123"/>
      <c r="BV113" s="123"/>
      <c r="BW113" s="123"/>
      <c r="BX113" s="124"/>
      <c r="BY113" s="122">
        <v>3199.09</v>
      </c>
      <c r="BZ113" s="123"/>
      <c r="CA113" s="123"/>
      <c r="CB113" s="123"/>
      <c r="CC113" s="123"/>
      <c r="CD113" s="123"/>
      <c r="CE113" s="124"/>
      <c r="CF113" s="122">
        <v>3187.15</v>
      </c>
      <c r="CG113" s="123"/>
      <c r="CH113" s="123"/>
      <c r="CI113" s="123"/>
      <c r="CJ113" s="123"/>
      <c r="CK113" s="123"/>
      <c r="CL113" s="124"/>
      <c r="CM113" s="122">
        <v>3200.75</v>
      </c>
      <c r="CN113" s="123"/>
      <c r="CO113" s="123"/>
      <c r="CP113" s="123"/>
      <c r="CQ113" s="123"/>
      <c r="CR113" s="123"/>
      <c r="CS113" s="124"/>
      <c r="CT113" s="122">
        <v>3239.24</v>
      </c>
      <c r="CU113" s="123"/>
      <c r="CV113" s="123"/>
      <c r="CW113" s="123"/>
      <c r="CX113" s="123"/>
      <c r="CY113" s="123"/>
      <c r="CZ113" s="124"/>
      <c r="DA113" s="122">
        <v>3172.56</v>
      </c>
      <c r="DB113" s="123"/>
      <c r="DC113" s="123"/>
      <c r="DD113" s="123"/>
      <c r="DE113" s="123"/>
      <c r="DF113" s="123"/>
      <c r="DG113" s="124"/>
      <c r="DH113" s="122">
        <v>3619.34</v>
      </c>
      <c r="DI113" s="123"/>
      <c r="DJ113" s="123"/>
      <c r="DK113" s="123"/>
      <c r="DL113" s="123"/>
      <c r="DM113" s="123"/>
      <c r="DN113" s="124"/>
      <c r="DO113" s="122">
        <v>3615.51</v>
      </c>
      <c r="DP113" s="123"/>
      <c r="DQ113" s="123"/>
      <c r="DR113" s="123"/>
      <c r="DS113" s="123"/>
      <c r="DT113" s="123"/>
      <c r="DU113" s="124"/>
      <c r="DV113" s="122">
        <v>3605.48</v>
      </c>
      <c r="DW113" s="123"/>
      <c r="DX113" s="123"/>
      <c r="DY113" s="123"/>
      <c r="DZ113" s="123"/>
      <c r="EA113" s="123"/>
      <c r="EB113" s="124"/>
      <c r="EC113" s="122">
        <v>3165.14</v>
      </c>
      <c r="ED113" s="123"/>
      <c r="EE113" s="123"/>
      <c r="EF113" s="123"/>
      <c r="EG113" s="123"/>
      <c r="EH113" s="123"/>
      <c r="EI113" s="124"/>
      <c r="EJ113" s="122">
        <v>3158.21</v>
      </c>
      <c r="EK113" s="123"/>
      <c r="EL113" s="123"/>
      <c r="EM113" s="123"/>
      <c r="EN113" s="123"/>
      <c r="EO113" s="123"/>
      <c r="EP113" s="124"/>
      <c r="EQ113" s="122">
        <v>3526.59</v>
      </c>
      <c r="ER113" s="123"/>
      <c r="ES113" s="123"/>
      <c r="ET113" s="123"/>
      <c r="EU113" s="123"/>
      <c r="EV113" s="123"/>
      <c r="EW113" s="124"/>
      <c r="EX113" s="122">
        <v>3512.87</v>
      </c>
      <c r="EY113" s="123"/>
      <c r="EZ113" s="123"/>
      <c r="FA113" s="123"/>
      <c r="FB113" s="123"/>
      <c r="FC113" s="123"/>
      <c r="FD113" s="124"/>
      <c r="FE113" s="122">
        <v>3308.92</v>
      </c>
      <c r="FF113" s="123"/>
      <c r="FG113" s="123"/>
      <c r="FH113" s="123"/>
      <c r="FI113" s="123"/>
      <c r="FJ113" s="123"/>
      <c r="FK113" s="124"/>
    </row>
    <row r="114" spans="1:167" s="2" customFormat="1" ht="15.75" customHeight="1" x14ac:dyDescent="0.2">
      <c r="A114" s="125" t="s">
        <v>96</v>
      </c>
      <c r="B114" s="125"/>
      <c r="C114" s="125"/>
      <c r="D114" s="125"/>
      <c r="E114" s="125"/>
      <c r="F114" s="125"/>
      <c r="G114" s="125"/>
      <c r="H114" s="126"/>
      <c r="I114" s="122">
        <v>3370.47</v>
      </c>
      <c r="J114" s="123"/>
      <c r="K114" s="123"/>
      <c r="L114" s="123"/>
      <c r="M114" s="123"/>
      <c r="N114" s="124"/>
      <c r="O114" s="122">
        <v>3240.63</v>
      </c>
      <c r="P114" s="123"/>
      <c r="Q114" s="123"/>
      <c r="R114" s="123"/>
      <c r="S114" s="123"/>
      <c r="T114" s="124"/>
      <c r="U114" s="122">
        <v>3131.33</v>
      </c>
      <c r="V114" s="123"/>
      <c r="W114" s="123"/>
      <c r="X114" s="123"/>
      <c r="Y114" s="123"/>
      <c r="Z114" s="124"/>
      <c r="AA114" s="122">
        <v>3096.87</v>
      </c>
      <c r="AB114" s="123"/>
      <c r="AC114" s="123"/>
      <c r="AD114" s="123"/>
      <c r="AE114" s="123"/>
      <c r="AF114" s="124"/>
      <c r="AG114" s="122">
        <v>3087.5</v>
      </c>
      <c r="AH114" s="123"/>
      <c r="AI114" s="123"/>
      <c r="AJ114" s="123"/>
      <c r="AK114" s="123"/>
      <c r="AL114" s="124"/>
      <c r="AM114" s="122">
        <v>3081.41</v>
      </c>
      <c r="AN114" s="123"/>
      <c r="AO114" s="123"/>
      <c r="AP114" s="123"/>
      <c r="AQ114" s="123"/>
      <c r="AR114" s="124"/>
      <c r="AS114" s="122">
        <v>3069.51</v>
      </c>
      <c r="AT114" s="123"/>
      <c r="AU114" s="123"/>
      <c r="AV114" s="123"/>
      <c r="AW114" s="123"/>
      <c r="AX114" s="124"/>
      <c r="AY114" s="122">
        <v>3087.9</v>
      </c>
      <c r="AZ114" s="123"/>
      <c r="BA114" s="123"/>
      <c r="BB114" s="123"/>
      <c r="BC114" s="123"/>
      <c r="BD114" s="123"/>
      <c r="BE114" s="122">
        <v>3241.89</v>
      </c>
      <c r="BF114" s="123"/>
      <c r="BG114" s="123"/>
      <c r="BH114" s="123"/>
      <c r="BI114" s="123"/>
      <c r="BJ114" s="124"/>
      <c r="BK114" s="122">
        <v>3480.92</v>
      </c>
      <c r="BL114" s="123"/>
      <c r="BM114" s="123"/>
      <c r="BN114" s="123"/>
      <c r="BO114" s="123"/>
      <c r="BP114" s="123"/>
      <c r="BQ114" s="124"/>
      <c r="BR114" s="122">
        <v>3558.28</v>
      </c>
      <c r="BS114" s="123"/>
      <c r="BT114" s="123"/>
      <c r="BU114" s="123"/>
      <c r="BV114" s="123"/>
      <c r="BW114" s="123"/>
      <c r="BX114" s="124"/>
      <c r="BY114" s="122">
        <v>3596.92</v>
      </c>
      <c r="BZ114" s="123"/>
      <c r="CA114" s="123"/>
      <c r="CB114" s="123"/>
      <c r="CC114" s="123"/>
      <c r="CD114" s="123"/>
      <c r="CE114" s="124"/>
      <c r="CF114" s="122">
        <v>3581.08</v>
      </c>
      <c r="CG114" s="123"/>
      <c r="CH114" s="123"/>
      <c r="CI114" s="123"/>
      <c r="CJ114" s="123"/>
      <c r="CK114" s="123"/>
      <c r="CL114" s="124"/>
      <c r="CM114" s="122">
        <v>3582.83</v>
      </c>
      <c r="CN114" s="123"/>
      <c r="CO114" s="123"/>
      <c r="CP114" s="123"/>
      <c r="CQ114" s="123"/>
      <c r="CR114" s="123"/>
      <c r="CS114" s="124"/>
      <c r="CT114" s="122">
        <v>3616.79</v>
      </c>
      <c r="CU114" s="123"/>
      <c r="CV114" s="123"/>
      <c r="CW114" s="123"/>
      <c r="CX114" s="123"/>
      <c r="CY114" s="123"/>
      <c r="CZ114" s="124"/>
      <c r="DA114" s="122">
        <v>3599.22</v>
      </c>
      <c r="DB114" s="123"/>
      <c r="DC114" s="123"/>
      <c r="DD114" s="123"/>
      <c r="DE114" s="123"/>
      <c r="DF114" s="123"/>
      <c r="DG114" s="124"/>
      <c r="DH114" s="122">
        <v>3586.74</v>
      </c>
      <c r="DI114" s="123"/>
      <c r="DJ114" s="123"/>
      <c r="DK114" s="123"/>
      <c r="DL114" s="123"/>
      <c r="DM114" s="123"/>
      <c r="DN114" s="124"/>
      <c r="DO114" s="122">
        <v>3572.88</v>
      </c>
      <c r="DP114" s="123"/>
      <c r="DQ114" s="123"/>
      <c r="DR114" s="123"/>
      <c r="DS114" s="123"/>
      <c r="DT114" s="123"/>
      <c r="DU114" s="124"/>
      <c r="DV114" s="122">
        <v>3560.7</v>
      </c>
      <c r="DW114" s="123"/>
      <c r="DX114" s="123"/>
      <c r="DY114" s="123"/>
      <c r="DZ114" s="123"/>
      <c r="EA114" s="123"/>
      <c r="EB114" s="124"/>
      <c r="EC114" s="122">
        <v>3535.32</v>
      </c>
      <c r="ED114" s="123"/>
      <c r="EE114" s="123"/>
      <c r="EF114" s="123"/>
      <c r="EG114" s="123"/>
      <c r="EH114" s="123"/>
      <c r="EI114" s="124"/>
      <c r="EJ114" s="122">
        <v>3526.56</v>
      </c>
      <c r="EK114" s="123"/>
      <c r="EL114" s="123"/>
      <c r="EM114" s="123"/>
      <c r="EN114" s="123"/>
      <c r="EO114" s="123"/>
      <c r="EP114" s="124"/>
      <c r="EQ114" s="122">
        <v>3565.2</v>
      </c>
      <c r="ER114" s="123"/>
      <c r="ES114" s="123"/>
      <c r="ET114" s="123"/>
      <c r="EU114" s="123"/>
      <c r="EV114" s="123"/>
      <c r="EW114" s="124"/>
      <c r="EX114" s="122">
        <v>3556.18</v>
      </c>
      <c r="EY114" s="123"/>
      <c r="EZ114" s="123"/>
      <c r="FA114" s="123"/>
      <c r="FB114" s="123"/>
      <c r="FC114" s="123"/>
      <c r="FD114" s="124"/>
      <c r="FE114" s="122">
        <v>3466.22</v>
      </c>
      <c r="FF114" s="123"/>
      <c r="FG114" s="123"/>
      <c r="FH114" s="123"/>
      <c r="FI114" s="123"/>
      <c r="FJ114" s="123"/>
      <c r="FK114" s="124"/>
    </row>
    <row r="115" spans="1:167" s="2" customFormat="1" ht="15.75" customHeight="1" x14ac:dyDescent="0.2">
      <c r="A115" s="125" t="s">
        <v>97</v>
      </c>
      <c r="B115" s="125"/>
      <c r="C115" s="125"/>
      <c r="D115" s="125"/>
      <c r="E115" s="125"/>
      <c r="F115" s="125"/>
      <c r="G115" s="125"/>
      <c r="H115" s="126"/>
      <c r="I115" s="122">
        <v>3324.26</v>
      </c>
      <c r="J115" s="123"/>
      <c r="K115" s="123"/>
      <c r="L115" s="123"/>
      <c r="M115" s="123"/>
      <c r="N115" s="124"/>
      <c r="O115" s="122">
        <v>3158.25</v>
      </c>
      <c r="P115" s="123"/>
      <c r="Q115" s="123"/>
      <c r="R115" s="123"/>
      <c r="S115" s="123"/>
      <c r="T115" s="124"/>
      <c r="U115" s="122">
        <v>3087.84</v>
      </c>
      <c r="V115" s="123"/>
      <c r="W115" s="123"/>
      <c r="X115" s="123"/>
      <c r="Y115" s="123"/>
      <c r="Z115" s="124"/>
      <c r="AA115" s="122">
        <v>3075.12</v>
      </c>
      <c r="AB115" s="123"/>
      <c r="AC115" s="123"/>
      <c r="AD115" s="123"/>
      <c r="AE115" s="123"/>
      <c r="AF115" s="124"/>
      <c r="AG115" s="122">
        <v>3062.48</v>
      </c>
      <c r="AH115" s="123"/>
      <c r="AI115" s="123"/>
      <c r="AJ115" s="123"/>
      <c r="AK115" s="123"/>
      <c r="AL115" s="124"/>
      <c r="AM115" s="122">
        <v>3049.43</v>
      </c>
      <c r="AN115" s="123"/>
      <c r="AO115" s="123"/>
      <c r="AP115" s="123"/>
      <c r="AQ115" s="123"/>
      <c r="AR115" s="124"/>
      <c r="AS115" s="122">
        <v>3016.6</v>
      </c>
      <c r="AT115" s="123"/>
      <c r="AU115" s="123"/>
      <c r="AV115" s="123"/>
      <c r="AW115" s="123"/>
      <c r="AX115" s="124"/>
      <c r="AY115" s="122">
        <v>3000.65</v>
      </c>
      <c r="AZ115" s="123"/>
      <c r="BA115" s="123"/>
      <c r="BB115" s="123"/>
      <c r="BC115" s="123"/>
      <c r="BD115" s="123"/>
      <c r="BE115" s="122">
        <v>3080.22</v>
      </c>
      <c r="BF115" s="123"/>
      <c r="BG115" s="123"/>
      <c r="BH115" s="123"/>
      <c r="BI115" s="123"/>
      <c r="BJ115" s="124"/>
      <c r="BK115" s="122">
        <v>3370.25</v>
      </c>
      <c r="BL115" s="123"/>
      <c r="BM115" s="123"/>
      <c r="BN115" s="123"/>
      <c r="BO115" s="123"/>
      <c r="BP115" s="123"/>
      <c r="BQ115" s="124"/>
      <c r="BR115" s="122">
        <v>3459.83</v>
      </c>
      <c r="BS115" s="123"/>
      <c r="BT115" s="123"/>
      <c r="BU115" s="123"/>
      <c r="BV115" s="123"/>
      <c r="BW115" s="123"/>
      <c r="BX115" s="124"/>
      <c r="BY115" s="122">
        <v>3506.02</v>
      </c>
      <c r="BZ115" s="123"/>
      <c r="CA115" s="123"/>
      <c r="CB115" s="123"/>
      <c r="CC115" s="123"/>
      <c r="CD115" s="123"/>
      <c r="CE115" s="124"/>
      <c r="CF115" s="122">
        <v>3515.64</v>
      </c>
      <c r="CG115" s="123"/>
      <c r="CH115" s="123"/>
      <c r="CI115" s="123"/>
      <c r="CJ115" s="123"/>
      <c r="CK115" s="123"/>
      <c r="CL115" s="124"/>
      <c r="CM115" s="122">
        <v>3522.38</v>
      </c>
      <c r="CN115" s="123"/>
      <c r="CO115" s="123"/>
      <c r="CP115" s="123"/>
      <c r="CQ115" s="123"/>
      <c r="CR115" s="123"/>
      <c r="CS115" s="124"/>
      <c r="CT115" s="122">
        <v>3522.55</v>
      </c>
      <c r="CU115" s="123"/>
      <c r="CV115" s="123"/>
      <c r="CW115" s="123"/>
      <c r="CX115" s="123"/>
      <c r="CY115" s="123"/>
      <c r="CZ115" s="124"/>
      <c r="DA115" s="122">
        <v>3517.89</v>
      </c>
      <c r="DB115" s="123"/>
      <c r="DC115" s="123"/>
      <c r="DD115" s="123"/>
      <c r="DE115" s="123"/>
      <c r="DF115" s="123"/>
      <c r="DG115" s="124"/>
      <c r="DH115" s="122">
        <v>3488.44</v>
      </c>
      <c r="DI115" s="123"/>
      <c r="DJ115" s="123"/>
      <c r="DK115" s="123"/>
      <c r="DL115" s="123"/>
      <c r="DM115" s="123"/>
      <c r="DN115" s="124"/>
      <c r="DO115" s="122">
        <v>3467.69</v>
      </c>
      <c r="DP115" s="123"/>
      <c r="DQ115" s="123"/>
      <c r="DR115" s="123"/>
      <c r="DS115" s="123"/>
      <c r="DT115" s="123"/>
      <c r="DU115" s="124"/>
      <c r="DV115" s="122">
        <v>3468.71</v>
      </c>
      <c r="DW115" s="123"/>
      <c r="DX115" s="123"/>
      <c r="DY115" s="123"/>
      <c r="DZ115" s="123"/>
      <c r="EA115" s="123"/>
      <c r="EB115" s="124"/>
      <c r="EC115" s="122">
        <v>3452</v>
      </c>
      <c r="ED115" s="123"/>
      <c r="EE115" s="123"/>
      <c r="EF115" s="123"/>
      <c r="EG115" s="123"/>
      <c r="EH115" s="123"/>
      <c r="EI115" s="124"/>
      <c r="EJ115" s="122">
        <v>3451.64</v>
      </c>
      <c r="EK115" s="123"/>
      <c r="EL115" s="123"/>
      <c r="EM115" s="123"/>
      <c r="EN115" s="123"/>
      <c r="EO115" s="123"/>
      <c r="EP115" s="124"/>
      <c r="EQ115" s="122">
        <v>3479.82</v>
      </c>
      <c r="ER115" s="123"/>
      <c r="ES115" s="123"/>
      <c r="ET115" s="123"/>
      <c r="EU115" s="123"/>
      <c r="EV115" s="123"/>
      <c r="EW115" s="124"/>
      <c r="EX115" s="122">
        <v>3506.64</v>
      </c>
      <c r="EY115" s="123"/>
      <c r="EZ115" s="123"/>
      <c r="FA115" s="123"/>
      <c r="FB115" s="123"/>
      <c r="FC115" s="123"/>
      <c r="FD115" s="124"/>
      <c r="FE115" s="122">
        <v>3468.32</v>
      </c>
      <c r="FF115" s="123"/>
      <c r="FG115" s="123"/>
      <c r="FH115" s="123"/>
      <c r="FI115" s="123"/>
      <c r="FJ115" s="123"/>
      <c r="FK115" s="124"/>
    </row>
    <row r="116" spans="1:167" s="2" customFormat="1" ht="15.75" customHeight="1" x14ac:dyDescent="0.2">
      <c r="A116" s="125" t="s">
        <v>98</v>
      </c>
      <c r="B116" s="125"/>
      <c r="C116" s="125"/>
      <c r="D116" s="125"/>
      <c r="E116" s="125"/>
      <c r="F116" s="125"/>
      <c r="G116" s="125"/>
      <c r="H116" s="126"/>
      <c r="I116" s="122">
        <v>3346.17</v>
      </c>
      <c r="J116" s="123"/>
      <c r="K116" s="123"/>
      <c r="L116" s="123"/>
      <c r="M116" s="123"/>
      <c r="N116" s="124"/>
      <c r="O116" s="122">
        <v>3132.07</v>
      </c>
      <c r="P116" s="123"/>
      <c r="Q116" s="123"/>
      <c r="R116" s="123"/>
      <c r="S116" s="123"/>
      <c r="T116" s="124"/>
      <c r="U116" s="122">
        <v>3079.74</v>
      </c>
      <c r="V116" s="123"/>
      <c r="W116" s="123"/>
      <c r="X116" s="123"/>
      <c r="Y116" s="123"/>
      <c r="Z116" s="124"/>
      <c r="AA116" s="122">
        <v>3045.97</v>
      </c>
      <c r="AB116" s="123"/>
      <c r="AC116" s="123"/>
      <c r="AD116" s="123"/>
      <c r="AE116" s="123"/>
      <c r="AF116" s="124"/>
      <c r="AG116" s="122">
        <v>3026.2</v>
      </c>
      <c r="AH116" s="123"/>
      <c r="AI116" s="123"/>
      <c r="AJ116" s="123"/>
      <c r="AK116" s="123"/>
      <c r="AL116" s="124"/>
      <c r="AM116" s="122">
        <v>3056.32</v>
      </c>
      <c r="AN116" s="123"/>
      <c r="AO116" s="123"/>
      <c r="AP116" s="123"/>
      <c r="AQ116" s="123"/>
      <c r="AR116" s="124"/>
      <c r="AS116" s="122">
        <v>3057.22</v>
      </c>
      <c r="AT116" s="123"/>
      <c r="AU116" s="123"/>
      <c r="AV116" s="123"/>
      <c r="AW116" s="123"/>
      <c r="AX116" s="124"/>
      <c r="AY116" s="122">
        <v>3245.16</v>
      </c>
      <c r="AZ116" s="123"/>
      <c r="BA116" s="123"/>
      <c r="BB116" s="123"/>
      <c r="BC116" s="123"/>
      <c r="BD116" s="123"/>
      <c r="BE116" s="122">
        <v>3476.04</v>
      </c>
      <c r="BF116" s="123"/>
      <c r="BG116" s="123"/>
      <c r="BH116" s="123"/>
      <c r="BI116" s="123"/>
      <c r="BJ116" s="124"/>
      <c r="BK116" s="122">
        <v>3620.66</v>
      </c>
      <c r="BL116" s="123"/>
      <c r="BM116" s="123"/>
      <c r="BN116" s="123"/>
      <c r="BO116" s="123"/>
      <c r="BP116" s="123"/>
      <c r="BQ116" s="124"/>
      <c r="BR116" s="122">
        <v>3630.55</v>
      </c>
      <c r="BS116" s="123"/>
      <c r="BT116" s="123"/>
      <c r="BU116" s="123"/>
      <c r="BV116" s="123"/>
      <c r="BW116" s="123"/>
      <c r="BX116" s="124"/>
      <c r="BY116" s="122">
        <v>3629.06</v>
      </c>
      <c r="BZ116" s="123"/>
      <c r="CA116" s="123"/>
      <c r="CB116" s="123"/>
      <c r="CC116" s="123"/>
      <c r="CD116" s="123"/>
      <c r="CE116" s="124"/>
      <c r="CF116" s="122">
        <v>3623.34</v>
      </c>
      <c r="CG116" s="123"/>
      <c r="CH116" s="123"/>
      <c r="CI116" s="123"/>
      <c r="CJ116" s="123"/>
      <c r="CK116" s="123"/>
      <c r="CL116" s="124"/>
      <c r="CM116" s="122">
        <v>3628.62</v>
      </c>
      <c r="CN116" s="123"/>
      <c r="CO116" s="123"/>
      <c r="CP116" s="123"/>
      <c r="CQ116" s="123"/>
      <c r="CR116" s="123"/>
      <c r="CS116" s="124"/>
      <c r="CT116" s="122">
        <v>3631.52</v>
      </c>
      <c r="CU116" s="123"/>
      <c r="CV116" s="123"/>
      <c r="CW116" s="123"/>
      <c r="CX116" s="123"/>
      <c r="CY116" s="123"/>
      <c r="CZ116" s="124"/>
      <c r="DA116" s="122">
        <v>3627.36</v>
      </c>
      <c r="DB116" s="123"/>
      <c r="DC116" s="123"/>
      <c r="DD116" s="123"/>
      <c r="DE116" s="123"/>
      <c r="DF116" s="123"/>
      <c r="DG116" s="124"/>
      <c r="DH116" s="122">
        <v>3636.06</v>
      </c>
      <c r="DI116" s="123"/>
      <c r="DJ116" s="123"/>
      <c r="DK116" s="123"/>
      <c r="DL116" s="123"/>
      <c r="DM116" s="123"/>
      <c r="DN116" s="124"/>
      <c r="DO116" s="122">
        <v>3630.07</v>
      </c>
      <c r="DP116" s="123"/>
      <c r="DQ116" s="123"/>
      <c r="DR116" s="123"/>
      <c r="DS116" s="123"/>
      <c r="DT116" s="123"/>
      <c r="DU116" s="124"/>
      <c r="DV116" s="122">
        <v>3622.01</v>
      </c>
      <c r="DW116" s="123"/>
      <c r="DX116" s="123"/>
      <c r="DY116" s="123"/>
      <c r="DZ116" s="123"/>
      <c r="EA116" s="123"/>
      <c r="EB116" s="124"/>
      <c r="EC116" s="122">
        <v>3511.66</v>
      </c>
      <c r="ED116" s="123"/>
      <c r="EE116" s="123"/>
      <c r="EF116" s="123"/>
      <c r="EG116" s="123"/>
      <c r="EH116" s="123"/>
      <c r="EI116" s="124"/>
      <c r="EJ116" s="122">
        <v>3489.64</v>
      </c>
      <c r="EK116" s="123"/>
      <c r="EL116" s="123"/>
      <c r="EM116" s="123"/>
      <c r="EN116" s="123"/>
      <c r="EO116" s="123"/>
      <c r="EP116" s="124"/>
      <c r="EQ116" s="122">
        <v>3615.79</v>
      </c>
      <c r="ER116" s="123"/>
      <c r="ES116" s="123"/>
      <c r="ET116" s="123"/>
      <c r="EU116" s="123"/>
      <c r="EV116" s="123"/>
      <c r="EW116" s="124"/>
      <c r="EX116" s="122">
        <v>3568.77</v>
      </c>
      <c r="EY116" s="123"/>
      <c r="EZ116" s="123"/>
      <c r="FA116" s="123"/>
      <c r="FB116" s="123"/>
      <c r="FC116" s="123"/>
      <c r="FD116" s="124"/>
      <c r="FE116" s="122">
        <v>3482.74</v>
      </c>
      <c r="FF116" s="123"/>
      <c r="FG116" s="123"/>
      <c r="FH116" s="123"/>
      <c r="FI116" s="123"/>
      <c r="FJ116" s="123"/>
      <c r="FK116" s="124"/>
    </row>
    <row r="117" spans="1:167" s="2" customFormat="1" ht="15.75" customHeight="1" x14ac:dyDescent="0.2">
      <c r="A117" s="125" t="s">
        <v>99</v>
      </c>
      <c r="B117" s="125"/>
      <c r="C117" s="125"/>
      <c r="D117" s="125"/>
      <c r="E117" s="125"/>
      <c r="F117" s="125"/>
      <c r="G117" s="125"/>
      <c r="H117" s="126"/>
      <c r="I117" s="122">
        <v>3236.63</v>
      </c>
      <c r="J117" s="123"/>
      <c r="K117" s="123"/>
      <c r="L117" s="123"/>
      <c r="M117" s="123"/>
      <c r="N117" s="124"/>
      <c r="O117" s="122">
        <v>3067.54</v>
      </c>
      <c r="P117" s="123"/>
      <c r="Q117" s="123"/>
      <c r="R117" s="123"/>
      <c r="S117" s="123"/>
      <c r="T117" s="124"/>
      <c r="U117" s="122">
        <v>2997.08</v>
      </c>
      <c r="V117" s="123"/>
      <c r="W117" s="123"/>
      <c r="X117" s="123"/>
      <c r="Y117" s="123"/>
      <c r="Z117" s="124"/>
      <c r="AA117" s="122">
        <v>2914.57</v>
      </c>
      <c r="AB117" s="123"/>
      <c r="AC117" s="123"/>
      <c r="AD117" s="123"/>
      <c r="AE117" s="123"/>
      <c r="AF117" s="124"/>
      <c r="AG117" s="122">
        <v>2951.22</v>
      </c>
      <c r="AH117" s="123"/>
      <c r="AI117" s="123"/>
      <c r="AJ117" s="123"/>
      <c r="AK117" s="123"/>
      <c r="AL117" s="124"/>
      <c r="AM117" s="122">
        <v>2979.79</v>
      </c>
      <c r="AN117" s="123"/>
      <c r="AO117" s="123"/>
      <c r="AP117" s="123"/>
      <c r="AQ117" s="123"/>
      <c r="AR117" s="124"/>
      <c r="AS117" s="122">
        <v>2978.23</v>
      </c>
      <c r="AT117" s="123"/>
      <c r="AU117" s="123"/>
      <c r="AV117" s="123"/>
      <c r="AW117" s="123"/>
      <c r="AX117" s="124"/>
      <c r="AY117" s="122">
        <v>3213.17</v>
      </c>
      <c r="AZ117" s="123"/>
      <c r="BA117" s="123"/>
      <c r="BB117" s="123"/>
      <c r="BC117" s="123"/>
      <c r="BD117" s="123"/>
      <c r="BE117" s="122">
        <v>3401.49</v>
      </c>
      <c r="BF117" s="123"/>
      <c r="BG117" s="123"/>
      <c r="BH117" s="123"/>
      <c r="BI117" s="123"/>
      <c r="BJ117" s="124"/>
      <c r="BK117" s="122">
        <v>3504.62</v>
      </c>
      <c r="BL117" s="123"/>
      <c r="BM117" s="123"/>
      <c r="BN117" s="123"/>
      <c r="BO117" s="123"/>
      <c r="BP117" s="123"/>
      <c r="BQ117" s="124"/>
      <c r="BR117" s="122">
        <v>3576.45</v>
      </c>
      <c r="BS117" s="123"/>
      <c r="BT117" s="123"/>
      <c r="BU117" s="123"/>
      <c r="BV117" s="123"/>
      <c r="BW117" s="123"/>
      <c r="BX117" s="124"/>
      <c r="BY117" s="122">
        <v>3577.52</v>
      </c>
      <c r="BZ117" s="123"/>
      <c r="CA117" s="123"/>
      <c r="CB117" s="123"/>
      <c r="CC117" s="123"/>
      <c r="CD117" s="123"/>
      <c r="CE117" s="124"/>
      <c r="CF117" s="122">
        <v>3549.62</v>
      </c>
      <c r="CG117" s="123"/>
      <c r="CH117" s="123"/>
      <c r="CI117" s="123"/>
      <c r="CJ117" s="123"/>
      <c r="CK117" s="123"/>
      <c r="CL117" s="124"/>
      <c r="CM117" s="122">
        <v>3572.59</v>
      </c>
      <c r="CN117" s="123"/>
      <c r="CO117" s="123"/>
      <c r="CP117" s="123"/>
      <c r="CQ117" s="123"/>
      <c r="CR117" s="123"/>
      <c r="CS117" s="124"/>
      <c r="CT117" s="122">
        <v>3606.86</v>
      </c>
      <c r="CU117" s="123"/>
      <c r="CV117" s="123"/>
      <c r="CW117" s="123"/>
      <c r="CX117" s="123"/>
      <c r="CY117" s="123"/>
      <c r="CZ117" s="124"/>
      <c r="DA117" s="122">
        <v>3581.69</v>
      </c>
      <c r="DB117" s="123"/>
      <c r="DC117" s="123"/>
      <c r="DD117" s="123"/>
      <c r="DE117" s="123"/>
      <c r="DF117" s="123"/>
      <c r="DG117" s="124"/>
      <c r="DH117" s="122">
        <v>3611.73</v>
      </c>
      <c r="DI117" s="123"/>
      <c r="DJ117" s="123"/>
      <c r="DK117" s="123"/>
      <c r="DL117" s="123"/>
      <c r="DM117" s="123"/>
      <c r="DN117" s="124"/>
      <c r="DO117" s="122">
        <v>3583.18</v>
      </c>
      <c r="DP117" s="123"/>
      <c r="DQ117" s="123"/>
      <c r="DR117" s="123"/>
      <c r="DS117" s="123"/>
      <c r="DT117" s="123"/>
      <c r="DU117" s="124"/>
      <c r="DV117" s="122">
        <v>3552.85</v>
      </c>
      <c r="DW117" s="123"/>
      <c r="DX117" s="123"/>
      <c r="DY117" s="123"/>
      <c r="DZ117" s="123"/>
      <c r="EA117" s="123"/>
      <c r="EB117" s="124"/>
      <c r="EC117" s="122">
        <v>3483.6</v>
      </c>
      <c r="ED117" s="123"/>
      <c r="EE117" s="123"/>
      <c r="EF117" s="123"/>
      <c r="EG117" s="123"/>
      <c r="EH117" s="123"/>
      <c r="EI117" s="124"/>
      <c r="EJ117" s="122">
        <v>3464.93</v>
      </c>
      <c r="EK117" s="123"/>
      <c r="EL117" s="123"/>
      <c r="EM117" s="123"/>
      <c r="EN117" s="123"/>
      <c r="EO117" s="123"/>
      <c r="EP117" s="124"/>
      <c r="EQ117" s="122">
        <v>3510.46</v>
      </c>
      <c r="ER117" s="123"/>
      <c r="ES117" s="123"/>
      <c r="ET117" s="123"/>
      <c r="EU117" s="123"/>
      <c r="EV117" s="123"/>
      <c r="EW117" s="124"/>
      <c r="EX117" s="122">
        <v>3488.98</v>
      </c>
      <c r="EY117" s="123"/>
      <c r="EZ117" s="123"/>
      <c r="FA117" s="123"/>
      <c r="FB117" s="123"/>
      <c r="FC117" s="123"/>
      <c r="FD117" s="124"/>
      <c r="FE117" s="122">
        <v>3383.63</v>
      </c>
      <c r="FF117" s="123"/>
      <c r="FG117" s="123"/>
      <c r="FH117" s="123"/>
      <c r="FI117" s="123"/>
      <c r="FJ117" s="123"/>
      <c r="FK117" s="124"/>
    </row>
    <row r="118" spans="1:167" s="2" customFormat="1" ht="15.75" customHeight="1" x14ac:dyDescent="0.2">
      <c r="A118" s="125" t="s">
        <v>7</v>
      </c>
      <c r="B118" s="125"/>
      <c r="C118" s="125"/>
      <c r="D118" s="125"/>
      <c r="E118" s="125"/>
      <c r="F118" s="125"/>
      <c r="G118" s="125"/>
      <c r="H118" s="126"/>
      <c r="I118" s="122">
        <v>3085.87</v>
      </c>
      <c r="J118" s="123"/>
      <c r="K118" s="123"/>
      <c r="L118" s="123"/>
      <c r="M118" s="123"/>
      <c r="N118" s="124"/>
      <c r="O118" s="122">
        <v>3015.45</v>
      </c>
      <c r="P118" s="123"/>
      <c r="Q118" s="123"/>
      <c r="R118" s="123"/>
      <c r="S118" s="123"/>
      <c r="T118" s="124"/>
      <c r="U118" s="122">
        <v>2914.2</v>
      </c>
      <c r="V118" s="123"/>
      <c r="W118" s="123"/>
      <c r="X118" s="123"/>
      <c r="Y118" s="123"/>
      <c r="Z118" s="124"/>
      <c r="AA118" s="122">
        <v>2887.54</v>
      </c>
      <c r="AB118" s="123"/>
      <c r="AC118" s="123"/>
      <c r="AD118" s="123"/>
      <c r="AE118" s="123"/>
      <c r="AF118" s="124"/>
      <c r="AG118" s="122">
        <v>2851.34</v>
      </c>
      <c r="AH118" s="123"/>
      <c r="AI118" s="123"/>
      <c r="AJ118" s="123"/>
      <c r="AK118" s="123"/>
      <c r="AL118" s="124"/>
      <c r="AM118" s="122">
        <v>2928.88</v>
      </c>
      <c r="AN118" s="123"/>
      <c r="AO118" s="123"/>
      <c r="AP118" s="123"/>
      <c r="AQ118" s="123"/>
      <c r="AR118" s="124"/>
      <c r="AS118" s="122">
        <v>2928.95</v>
      </c>
      <c r="AT118" s="123"/>
      <c r="AU118" s="123"/>
      <c r="AV118" s="123"/>
      <c r="AW118" s="123"/>
      <c r="AX118" s="124"/>
      <c r="AY118" s="122">
        <v>3120.64</v>
      </c>
      <c r="AZ118" s="123"/>
      <c r="BA118" s="123"/>
      <c r="BB118" s="123"/>
      <c r="BC118" s="123"/>
      <c r="BD118" s="123"/>
      <c r="BE118" s="122">
        <v>3346.28</v>
      </c>
      <c r="BF118" s="123"/>
      <c r="BG118" s="123"/>
      <c r="BH118" s="123"/>
      <c r="BI118" s="123"/>
      <c r="BJ118" s="124"/>
      <c r="BK118" s="122">
        <v>3461.3</v>
      </c>
      <c r="BL118" s="123"/>
      <c r="BM118" s="123"/>
      <c r="BN118" s="123"/>
      <c r="BO118" s="123"/>
      <c r="BP118" s="123"/>
      <c r="BQ118" s="124"/>
      <c r="BR118" s="122">
        <v>3499.44</v>
      </c>
      <c r="BS118" s="123"/>
      <c r="BT118" s="123"/>
      <c r="BU118" s="123"/>
      <c r="BV118" s="123"/>
      <c r="BW118" s="123"/>
      <c r="BX118" s="124"/>
      <c r="BY118" s="122">
        <v>3498.2</v>
      </c>
      <c r="BZ118" s="123"/>
      <c r="CA118" s="123"/>
      <c r="CB118" s="123"/>
      <c r="CC118" s="123"/>
      <c r="CD118" s="123"/>
      <c r="CE118" s="124"/>
      <c r="CF118" s="122">
        <v>3479.49</v>
      </c>
      <c r="CG118" s="123"/>
      <c r="CH118" s="123"/>
      <c r="CI118" s="123"/>
      <c r="CJ118" s="123"/>
      <c r="CK118" s="123"/>
      <c r="CL118" s="124"/>
      <c r="CM118" s="122">
        <v>3499.44</v>
      </c>
      <c r="CN118" s="123"/>
      <c r="CO118" s="123"/>
      <c r="CP118" s="123"/>
      <c r="CQ118" s="123"/>
      <c r="CR118" s="123"/>
      <c r="CS118" s="124"/>
      <c r="CT118" s="122">
        <v>3569.74</v>
      </c>
      <c r="CU118" s="123"/>
      <c r="CV118" s="123"/>
      <c r="CW118" s="123"/>
      <c r="CX118" s="123"/>
      <c r="CY118" s="123"/>
      <c r="CZ118" s="124"/>
      <c r="DA118" s="122">
        <v>3514.02</v>
      </c>
      <c r="DB118" s="123"/>
      <c r="DC118" s="123"/>
      <c r="DD118" s="123"/>
      <c r="DE118" s="123"/>
      <c r="DF118" s="123"/>
      <c r="DG118" s="124"/>
      <c r="DH118" s="122">
        <v>3558.29</v>
      </c>
      <c r="DI118" s="123"/>
      <c r="DJ118" s="123"/>
      <c r="DK118" s="123"/>
      <c r="DL118" s="123"/>
      <c r="DM118" s="123"/>
      <c r="DN118" s="124"/>
      <c r="DO118" s="122">
        <v>3523.45</v>
      </c>
      <c r="DP118" s="123"/>
      <c r="DQ118" s="123"/>
      <c r="DR118" s="123"/>
      <c r="DS118" s="123"/>
      <c r="DT118" s="123"/>
      <c r="DU118" s="124"/>
      <c r="DV118" s="122">
        <v>3501.12</v>
      </c>
      <c r="DW118" s="123"/>
      <c r="DX118" s="123"/>
      <c r="DY118" s="123"/>
      <c r="DZ118" s="123"/>
      <c r="EA118" s="123"/>
      <c r="EB118" s="124"/>
      <c r="EC118" s="122">
        <v>3455.95</v>
      </c>
      <c r="ED118" s="123"/>
      <c r="EE118" s="123"/>
      <c r="EF118" s="123"/>
      <c r="EG118" s="123"/>
      <c r="EH118" s="123"/>
      <c r="EI118" s="124"/>
      <c r="EJ118" s="122">
        <v>3423.26</v>
      </c>
      <c r="EK118" s="123"/>
      <c r="EL118" s="123"/>
      <c r="EM118" s="123"/>
      <c r="EN118" s="123"/>
      <c r="EO118" s="123"/>
      <c r="EP118" s="124"/>
      <c r="EQ118" s="122">
        <v>3473.1</v>
      </c>
      <c r="ER118" s="123"/>
      <c r="ES118" s="123"/>
      <c r="ET118" s="123"/>
      <c r="EU118" s="123"/>
      <c r="EV118" s="123"/>
      <c r="EW118" s="124"/>
      <c r="EX118" s="122">
        <v>3454.03</v>
      </c>
      <c r="EY118" s="123"/>
      <c r="EZ118" s="123"/>
      <c r="FA118" s="123"/>
      <c r="FB118" s="123"/>
      <c r="FC118" s="123"/>
      <c r="FD118" s="124"/>
      <c r="FE118" s="122">
        <v>3370.62</v>
      </c>
      <c r="FF118" s="123"/>
      <c r="FG118" s="123"/>
      <c r="FH118" s="123"/>
      <c r="FI118" s="123"/>
      <c r="FJ118" s="123"/>
      <c r="FK118" s="124"/>
    </row>
    <row r="119" spans="1:167" s="2" customFormat="1" ht="15.75" customHeight="1" x14ac:dyDescent="0.2">
      <c r="A119" s="125" t="s">
        <v>100</v>
      </c>
      <c r="B119" s="125"/>
      <c r="C119" s="125"/>
      <c r="D119" s="125"/>
      <c r="E119" s="125"/>
      <c r="F119" s="125"/>
      <c r="G119" s="125"/>
      <c r="H119" s="126"/>
      <c r="I119" s="122">
        <v>3160.51</v>
      </c>
      <c r="J119" s="123"/>
      <c r="K119" s="123"/>
      <c r="L119" s="123"/>
      <c r="M119" s="123"/>
      <c r="N119" s="124"/>
      <c r="O119" s="122">
        <v>3068.46</v>
      </c>
      <c r="P119" s="123"/>
      <c r="Q119" s="123"/>
      <c r="R119" s="123"/>
      <c r="S119" s="123"/>
      <c r="T119" s="124"/>
      <c r="U119" s="122">
        <v>3018.78</v>
      </c>
      <c r="V119" s="123"/>
      <c r="W119" s="123"/>
      <c r="X119" s="123"/>
      <c r="Y119" s="123"/>
      <c r="Z119" s="124"/>
      <c r="AA119" s="122">
        <v>2973.62</v>
      </c>
      <c r="AB119" s="123"/>
      <c r="AC119" s="123"/>
      <c r="AD119" s="123"/>
      <c r="AE119" s="123"/>
      <c r="AF119" s="124"/>
      <c r="AG119" s="122">
        <v>2967.08</v>
      </c>
      <c r="AH119" s="123"/>
      <c r="AI119" s="123"/>
      <c r="AJ119" s="123"/>
      <c r="AK119" s="123"/>
      <c r="AL119" s="124"/>
      <c r="AM119" s="122">
        <v>3012.77</v>
      </c>
      <c r="AN119" s="123"/>
      <c r="AO119" s="123"/>
      <c r="AP119" s="123"/>
      <c r="AQ119" s="123"/>
      <c r="AR119" s="124"/>
      <c r="AS119" s="122">
        <v>2986.51</v>
      </c>
      <c r="AT119" s="123"/>
      <c r="AU119" s="123"/>
      <c r="AV119" s="123"/>
      <c r="AW119" s="123"/>
      <c r="AX119" s="124"/>
      <c r="AY119" s="122">
        <v>3147.37</v>
      </c>
      <c r="AZ119" s="123"/>
      <c r="BA119" s="123"/>
      <c r="BB119" s="123"/>
      <c r="BC119" s="123"/>
      <c r="BD119" s="123"/>
      <c r="BE119" s="122">
        <v>3381.36</v>
      </c>
      <c r="BF119" s="123"/>
      <c r="BG119" s="123"/>
      <c r="BH119" s="123"/>
      <c r="BI119" s="123"/>
      <c r="BJ119" s="124"/>
      <c r="BK119" s="122">
        <v>3472.58</v>
      </c>
      <c r="BL119" s="123"/>
      <c r="BM119" s="123"/>
      <c r="BN119" s="123"/>
      <c r="BO119" s="123"/>
      <c r="BP119" s="123"/>
      <c r="BQ119" s="124"/>
      <c r="BR119" s="122">
        <v>3597.92</v>
      </c>
      <c r="BS119" s="123"/>
      <c r="BT119" s="123"/>
      <c r="BU119" s="123"/>
      <c r="BV119" s="123"/>
      <c r="BW119" s="123"/>
      <c r="BX119" s="124"/>
      <c r="BY119" s="122">
        <v>3611.17</v>
      </c>
      <c r="BZ119" s="123"/>
      <c r="CA119" s="123"/>
      <c r="CB119" s="123"/>
      <c r="CC119" s="123"/>
      <c r="CD119" s="123"/>
      <c r="CE119" s="124"/>
      <c r="CF119" s="122">
        <v>3600.53</v>
      </c>
      <c r="CG119" s="123"/>
      <c r="CH119" s="123"/>
      <c r="CI119" s="123"/>
      <c r="CJ119" s="123"/>
      <c r="CK119" s="123"/>
      <c r="CL119" s="124"/>
      <c r="CM119" s="122">
        <v>3619.44</v>
      </c>
      <c r="CN119" s="123"/>
      <c r="CO119" s="123"/>
      <c r="CP119" s="123"/>
      <c r="CQ119" s="123"/>
      <c r="CR119" s="123"/>
      <c r="CS119" s="124"/>
      <c r="CT119" s="122">
        <v>3629.14</v>
      </c>
      <c r="CU119" s="123"/>
      <c r="CV119" s="123"/>
      <c r="CW119" s="123"/>
      <c r="CX119" s="123"/>
      <c r="CY119" s="123"/>
      <c r="CZ119" s="124"/>
      <c r="DA119" s="122">
        <v>3620.03</v>
      </c>
      <c r="DB119" s="123"/>
      <c r="DC119" s="123"/>
      <c r="DD119" s="123"/>
      <c r="DE119" s="123"/>
      <c r="DF119" s="123"/>
      <c r="DG119" s="124"/>
      <c r="DH119" s="122">
        <v>3628.98</v>
      </c>
      <c r="DI119" s="123"/>
      <c r="DJ119" s="123"/>
      <c r="DK119" s="123"/>
      <c r="DL119" s="123"/>
      <c r="DM119" s="123"/>
      <c r="DN119" s="124"/>
      <c r="DO119" s="122">
        <v>3668.24</v>
      </c>
      <c r="DP119" s="123"/>
      <c r="DQ119" s="123"/>
      <c r="DR119" s="123"/>
      <c r="DS119" s="123"/>
      <c r="DT119" s="123"/>
      <c r="DU119" s="124"/>
      <c r="DV119" s="122">
        <v>3640.32</v>
      </c>
      <c r="DW119" s="123"/>
      <c r="DX119" s="123"/>
      <c r="DY119" s="123"/>
      <c r="DZ119" s="123"/>
      <c r="EA119" s="123"/>
      <c r="EB119" s="124"/>
      <c r="EC119" s="122">
        <v>3599.97</v>
      </c>
      <c r="ED119" s="123"/>
      <c r="EE119" s="123"/>
      <c r="EF119" s="123"/>
      <c r="EG119" s="123"/>
      <c r="EH119" s="123"/>
      <c r="EI119" s="124"/>
      <c r="EJ119" s="122">
        <v>3500.65</v>
      </c>
      <c r="EK119" s="123"/>
      <c r="EL119" s="123"/>
      <c r="EM119" s="123"/>
      <c r="EN119" s="123"/>
      <c r="EO119" s="123"/>
      <c r="EP119" s="124"/>
      <c r="EQ119" s="122">
        <v>3612.44</v>
      </c>
      <c r="ER119" s="123"/>
      <c r="ES119" s="123"/>
      <c r="ET119" s="123"/>
      <c r="EU119" s="123"/>
      <c r="EV119" s="123"/>
      <c r="EW119" s="124"/>
      <c r="EX119" s="122">
        <v>3603.78</v>
      </c>
      <c r="EY119" s="123"/>
      <c r="EZ119" s="123"/>
      <c r="FA119" s="123"/>
      <c r="FB119" s="123"/>
      <c r="FC119" s="123"/>
      <c r="FD119" s="124"/>
      <c r="FE119" s="122">
        <v>3426.53</v>
      </c>
      <c r="FF119" s="123"/>
      <c r="FG119" s="123"/>
      <c r="FH119" s="123"/>
      <c r="FI119" s="123"/>
      <c r="FJ119" s="123"/>
      <c r="FK119" s="124"/>
    </row>
    <row r="120" spans="1:167" s="2" customFormat="1" ht="15.75" customHeight="1" x14ac:dyDescent="0.2">
      <c r="A120" s="125" t="s">
        <v>101</v>
      </c>
      <c r="B120" s="125"/>
      <c r="C120" s="125"/>
      <c r="D120" s="125"/>
      <c r="E120" s="125"/>
      <c r="F120" s="125"/>
      <c r="G120" s="125"/>
      <c r="H120" s="126"/>
      <c r="I120" s="122">
        <v>3132.24</v>
      </c>
      <c r="J120" s="123"/>
      <c r="K120" s="123"/>
      <c r="L120" s="123"/>
      <c r="M120" s="123"/>
      <c r="N120" s="124"/>
      <c r="O120" s="122">
        <v>3063.15</v>
      </c>
      <c r="P120" s="123"/>
      <c r="Q120" s="123"/>
      <c r="R120" s="123"/>
      <c r="S120" s="123"/>
      <c r="T120" s="124"/>
      <c r="U120" s="122">
        <v>3012.92</v>
      </c>
      <c r="V120" s="123"/>
      <c r="W120" s="123"/>
      <c r="X120" s="123"/>
      <c r="Y120" s="123"/>
      <c r="Z120" s="124"/>
      <c r="AA120" s="122">
        <v>2997.43</v>
      </c>
      <c r="AB120" s="123"/>
      <c r="AC120" s="123"/>
      <c r="AD120" s="123"/>
      <c r="AE120" s="123"/>
      <c r="AF120" s="124"/>
      <c r="AG120" s="122">
        <v>2993.23</v>
      </c>
      <c r="AH120" s="123"/>
      <c r="AI120" s="123"/>
      <c r="AJ120" s="123"/>
      <c r="AK120" s="123"/>
      <c r="AL120" s="124"/>
      <c r="AM120" s="122">
        <v>3013.49</v>
      </c>
      <c r="AN120" s="123"/>
      <c r="AO120" s="123"/>
      <c r="AP120" s="123"/>
      <c r="AQ120" s="123"/>
      <c r="AR120" s="124"/>
      <c r="AS120" s="122">
        <v>3012.02</v>
      </c>
      <c r="AT120" s="123"/>
      <c r="AU120" s="123"/>
      <c r="AV120" s="123"/>
      <c r="AW120" s="123"/>
      <c r="AX120" s="124"/>
      <c r="AY120" s="122">
        <v>3167.52</v>
      </c>
      <c r="AZ120" s="123"/>
      <c r="BA120" s="123"/>
      <c r="BB120" s="123"/>
      <c r="BC120" s="123"/>
      <c r="BD120" s="123"/>
      <c r="BE120" s="122">
        <v>3388.27</v>
      </c>
      <c r="BF120" s="123"/>
      <c r="BG120" s="123"/>
      <c r="BH120" s="123"/>
      <c r="BI120" s="123"/>
      <c r="BJ120" s="124"/>
      <c r="BK120" s="122">
        <v>3497.27</v>
      </c>
      <c r="BL120" s="123"/>
      <c r="BM120" s="123"/>
      <c r="BN120" s="123"/>
      <c r="BO120" s="123"/>
      <c r="BP120" s="123"/>
      <c r="BQ120" s="124"/>
      <c r="BR120" s="122">
        <v>3728.29</v>
      </c>
      <c r="BS120" s="123"/>
      <c r="BT120" s="123"/>
      <c r="BU120" s="123"/>
      <c r="BV120" s="123"/>
      <c r="BW120" s="123"/>
      <c r="BX120" s="124"/>
      <c r="BY120" s="122">
        <v>3730.01</v>
      </c>
      <c r="BZ120" s="123"/>
      <c r="CA120" s="123"/>
      <c r="CB120" s="123"/>
      <c r="CC120" s="123"/>
      <c r="CD120" s="123"/>
      <c r="CE120" s="124"/>
      <c r="CF120" s="122">
        <v>3692.6</v>
      </c>
      <c r="CG120" s="123"/>
      <c r="CH120" s="123"/>
      <c r="CI120" s="123"/>
      <c r="CJ120" s="123"/>
      <c r="CK120" s="123"/>
      <c r="CL120" s="124"/>
      <c r="CM120" s="122">
        <v>3736.62</v>
      </c>
      <c r="CN120" s="123"/>
      <c r="CO120" s="123"/>
      <c r="CP120" s="123"/>
      <c r="CQ120" s="123"/>
      <c r="CR120" s="123"/>
      <c r="CS120" s="124"/>
      <c r="CT120" s="122">
        <v>3802.85</v>
      </c>
      <c r="CU120" s="123"/>
      <c r="CV120" s="123"/>
      <c r="CW120" s="123"/>
      <c r="CX120" s="123"/>
      <c r="CY120" s="123"/>
      <c r="CZ120" s="124"/>
      <c r="DA120" s="122">
        <v>3777.62</v>
      </c>
      <c r="DB120" s="123"/>
      <c r="DC120" s="123"/>
      <c r="DD120" s="123"/>
      <c r="DE120" s="123"/>
      <c r="DF120" s="123"/>
      <c r="DG120" s="124"/>
      <c r="DH120" s="122">
        <v>3815.57</v>
      </c>
      <c r="DI120" s="123"/>
      <c r="DJ120" s="123"/>
      <c r="DK120" s="123"/>
      <c r="DL120" s="123"/>
      <c r="DM120" s="123"/>
      <c r="DN120" s="124"/>
      <c r="DO120" s="122">
        <v>3781.89</v>
      </c>
      <c r="DP120" s="123"/>
      <c r="DQ120" s="123"/>
      <c r="DR120" s="123"/>
      <c r="DS120" s="123"/>
      <c r="DT120" s="123"/>
      <c r="DU120" s="124"/>
      <c r="DV120" s="122">
        <v>3732.13</v>
      </c>
      <c r="DW120" s="123"/>
      <c r="DX120" s="123"/>
      <c r="DY120" s="123"/>
      <c r="DZ120" s="123"/>
      <c r="EA120" s="123"/>
      <c r="EB120" s="124"/>
      <c r="EC120" s="122">
        <v>3627.61</v>
      </c>
      <c r="ED120" s="123"/>
      <c r="EE120" s="123"/>
      <c r="EF120" s="123"/>
      <c r="EG120" s="123"/>
      <c r="EH120" s="123"/>
      <c r="EI120" s="124"/>
      <c r="EJ120" s="122">
        <v>3449.69</v>
      </c>
      <c r="EK120" s="123"/>
      <c r="EL120" s="123"/>
      <c r="EM120" s="123"/>
      <c r="EN120" s="123"/>
      <c r="EO120" s="123"/>
      <c r="EP120" s="124"/>
      <c r="EQ120" s="122">
        <v>3612.83</v>
      </c>
      <c r="ER120" s="123"/>
      <c r="ES120" s="123"/>
      <c r="ET120" s="123"/>
      <c r="EU120" s="123"/>
      <c r="EV120" s="123"/>
      <c r="EW120" s="124"/>
      <c r="EX120" s="122">
        <v>3565.01</v>
      </c>
      <c r="EY120" s="123"/>
      <c r="EZ120" s="123"/>
      <c r="FA120" s="123"/>
      <c r="FB120" s="123"/>
      <c r="FC120" s="123"/>
      <c r="FD120" s="124"/>
      <c r="FE120" s="122">
        <v>3380.48</v>
      </c>
      <c r="FF120" s="123"/>
      <c r="FG120" s="123"/>
      <c r="FH120" s="123"/>
      <c r="FI120" s="123"/>
      <c r="FJ120" s="123"/>
      <c r="FK120" s="124"/>
    </row>
    <row r="121" spans="1:167" s="2" customFormat="1" ht="15.75" customHeight="1" x14ac:dyDescent="0.2">
      <c r="A121" s="125" t="s">
        <v>102</v>
      </c>
      <c r="B121" s="125"/>
      <c r="C121" s="125"/>
      <c r="D121" s="125"/>
      <c r="E121" s="125"/>
      <c r="F121" s="125"/>
      <c r="G121" s="125"/>
      <c r="H121" s="126"/>
      <c r="I121" s="122">
        <v>3282</v>
      </c>
      <c r="J121" s="123"/>
      <c r="K121" s="123"/>
      <c r="L121" s="123"/>
      <c r="M121" s="123"/>
      <c r="N121" s="124"/>
      <c r="O121" s="122">
        <v>3082.67</v>
      </c>
      <c r="P121" s="123"/>
      <c r="Q121" s="123"/>
      <c r="R121" s="123"/>
      <c r="S121" s="123"/>
      <c r="T121" s="124"/>
      <c r="U121" s="122">
        <v>3068.58</v>
      </c>
      <c r="V121" s="123"/>
      <c r="W121" s="123"/>
      <c r="X121" s="123"/>
      <c r="Y121" s="123"/>
      <c r="Z121" s="124"/>
      <c r="AA121" s="122">
        <v>3025.34</v>
      </c>
      <c r="AB121" s="123"/>
      <c r="AC121" s="123"/>
      <c r="AD121" s="123"/>
      <c r="AE121" s="123"/>
      <c r="AF121" s="124"/>
      <c r="AG121" s="122">
        <v>3020.3</v>
      </c>
      <c r="AH121" s="123"/>
      <c r="AI121" s="123"/>
      <c r="AJ121" s="123"/>
      <c r="AK121" s="123"/>
      <c r="AL121" s="124"/>
      <c r="AM121" s="122">
        <v>3001.99</v>
      </c>
      <c r="AN121" s="123"/>
      <c r="AO121" s="123"/>
      <c r="AP121" s="123"/>
      <c r="AQ121" s="123"/>
      <c r="AR121" s="124"/>
      <c r="AS121" s="122">
        <v>2990.21</v>
      </c>
      <c r="AT121" s="123"/>
      <c r="AU121" s="123"/>
      <c r="AV121" s="123"/>
      <c r="AW121" s="123"/>
      <c r="AX121" s="124"/>
      <c r="AY121" s="122">
        <v>3001.04</v>
      </c>
      <c r="AZ121" s="123"/>
      <c r="BA121" s="123"/>
      <c r="BB121" s="123"/>
      <c r="BC121" s="123"/>
      <c r="BD121" s="123"/>
      <c r="BE121" s="122">
        <v>3194.24</v>
      </c>
      <c r="BF121" s="123"/>
      <c r="BG121" s="123"/>
      <c r="BH121" s="123"/>
      <c r="BI121" s="123"/>
      <c r="BJ121" s="124"/>
      <c r="BK121" s="122">
        <v>3339.87</v>
      </c>
      <c r="BL121" s="123"/>
      <c r="BM121" s="123"/>
      <c r="BN121" s="123"/>
      <c r="BO121" s="123"/>
      <c r="BP121" s="123"/>
      <c r="BQ121" s="124"/>
      <c r="BR121" s="122">
        <v>3425.74</v>
      </c>
      <c r="BS121" s="123"/>
      <c r="BT121" s="123"/>
      <c r="BU121" s="123"/>
      <c r="BV121" s="123"/>
      <c r="BW121" s="123"/>
      <c r="BX121" s="124"/>
      <c r="BY121" s="122">
        <v>3452.96</v>
      </c>
      <c r="BZ121" s="123"/>
      <c r="CA121" s="123"/>
      <c r="CB121" s="123"/>
      <c r="CC121" s="123"/>
      <c r="CD121" s="123"/>
      <c r="CE121" s="124"/>
      <c r="CF121" s="122">
        <v>3440.97</v>
      </c>
      <c r="CG121" s="123"/>
      <c r="CH121" s="123"/>
      <c r="CI121" s="123"/>
      <c r="CJ121" s="123"/>
      <c r="CK121" s="123"/>
      <c r="CL121" s="124"/>
      <c r="CM121" s="122">
        <v>3445.97</v>
      </c>
      <c r="CN121" s="123"/>
      <c r="CO121" s="123"/>
      <c r="CP121" s="123"/>
      <c r="CQ121" s="123"/>
      <c r="CR121" s="123"/>
      <c r="CS121" s="124"/>
      <c r="CT121" s="122">
        <v>3471.28</v>
      </c>
      <c r="CU121" s="123"/>
      <c r="CV121" s="123"/>
      <c r="CW121" s="123"/>
      <c r="CX121" s="123"/>
      <c r="CY121" s="123"/>
      <c r="CZ121" s="124"/>
      <c r="DA121" s="122">
        <v>3468.01</v>
      </c>
      <c r="DB121" s="123"/>
      <c r="DC121" s="123"/>
      <c r="DD121" s="123"/>
      <c r="DE121" s="123"/>
      <c r="DF121" s="123"/>
      <c r="DG121" s="124"/>
      <c r="DH121" s="122">
        <v>3475.19</v>
      </c>
      <c r="DI121" s="123"/>
      <c r="DJ121" s="123"/>
      <c r="DK121" s="123"/>
      <c r="DL121" s="123"/>
      <c r="DM121" s="123"/>
      <c r="DN121" s="124"/>
      <c r="DO121" s="122">
        <v>3435.26</v>
      </c>
      <c r="DP121" s="123"/>
      <c r="DQ121" s="123"/>
      <c r="DR121" s="123"/>
      <c r="DS121" s="123"/>
      <c r="DT121" s="123"/>
      <c r="DU121" s="124"/>
      <c r="DV121" s="122">
        <v>3437.1</v>
      </c>
      <c r="DW121" s="123"/>
      <c r="DX121" s="123"/>
      <c r="DY121" s="123"/>
      <c r="DZ121" s="123"/>
      <c r="EA121" s="123"/>
      <c r="EB121" s="124"/>
      <c r="EC121" s="122">
        <v>3442.63</v>
      </c>
      <c r="ED121" s="123"/>
      <c r="EE121" s="123"/>
      <c r="EF121" s="123"/>
      <c r="EG121" s="123"/>
      <c r="EH121" s="123"/>
      <c r="EI121" s="124"/>
      <c r="EJ121" s="122">
        <v>3434.75</v>
      </c>
      <c r="EK121" s="123"/>
      <c r="EL121" s="123"/>
      <c r="EM121" s="123"/>
      <c r="EN121" s="123"/>
      <c r="EO121" s="123"/>
      <c r="EP121" s="124"/>
      <c r="EQ121" s="122">
        <v>3474.29</v>
      </c>
      <c r="ER121" s="123"/>
      <c r="ES121" s="123"/>
      <c r="ET121" s="123"/>
      <c r="EU121" s="123"/>
      <c r="EV121" s="123"/>
      <c r="EW121" s="124"/>
      <c r="EX121" s="122">
        <v>3461.65</v>
      </c>
      <c r="EY121" s="123"/>
      <c r="EZ121" s="123"/>
      <c r="FA121" s="123"/>
      <c r="FB121" s="123"/>
      <c r="FC121" s="123"/>
      <c r="FD121" s="124"/>
      <c r="FE121" s="122">
        <v>3358.63</v>
      </c>
      <c r="FF121" s="123"/>
      <c r="FG121" s="123"/>
      <c r="FH121" s="123"/>
      <c r="FI121" s="123"/>
      <c r="FJ121" s="123"/>
      <c r="FK121" s="124"/>
    </row>
    <row r="122" spans="1:167" s="2" customFormat="1" ht="15.75" customHeight="1" x14ac:dyDescent="0.2">
      <c r="A122" s="125" t="s">
        <v>103</v>
      </c>
      <c r="B122" s="125"/>
      <c r="C122" s="125"/>
      <c r="D122" s="125"/>
      <c r="E122" s="125"/>
      <c r="F122" s="125"/>
      <c r="G122" s="125"/>
      <c r="H122" s="126"/>
      <c r="I122" s="122">
        <v>3277.26</v>
      </c>
      <c r="J122" s="123"/>
      <c r="K122" s="123"/>
      <c r="L122" s="123"/>
      <c r="M122" s="123"/>
      <c r="N122" s="124"/>
      <c r="O122" s="122">
        <v>3161.39</v>
      </c>
      <c r="P122" s="123"/>
      <c r="Q122" s="123"/>
      <c r="R122" s="123"/>
      <c r="S122" s="123"/>
      <c r="T122" s="124"/>
      <c r="U122" s="122">
        <v>3060.34</v>
      </c>
      <c r="V122" s="123"/>
      <c r="W122" s="123"/>
      <c r="X122" s="123"/>
      <c r="Y122" s="123"/>
      <c r="Z122" s="124"/>
      <c r="AA122" s="122">
        <v>3017.31</v>
      </c>
      <c r="AB122" s="123"/>
      <c r="AC122" s="123"/>
      <c r="AD122" s="123"/>
      <c r="AE122" s="123"/>
      <c r="AF122" s="124"/>
      <c r="AG122" s="122">
        <v>3010.09</v>
      </c>
      <c r="AH122" s="123"/>
      <c r="AI122" s="123"/>
      <c r="AJ122" s="123"/>
      <c r="AK122" s="123"/>
      <c r="AL122" s="124"/>
      <c r="AM122" s="122">
        <v>2974.32</v>
      </c>
      <c r="AN122" s="123"/>
      <c r="AO122" s="123"/>
      <c r="AP122" s="123"/>
      <c r="AQ122" s="123"/>
      <c r="AR122" s="124"/>
      <c r="AS122" s="122">
        <v>2871.02</v>
      </c>
      <c r="AT122" s="123"/>
      <c r="AU122" s="123"/>
      <c r="AV122" s="123"/>
      <c r="AW122" s="123"/>
      <c r="AX122" s="124"/>
      <c r="AY122" s="122">
        <v>2901.49</v>
      </c>
      <c r="AZ122" s="123"/>
      <c r="BA122" s="123"/>
      <c r="BB122" s="123"/>
      <c r="BC122" s="123"/>
      <c r="BD122" s="123"/>
      <c r="BE122" s="122">
        <v>3046.36</v>
      </c>
      <c r="BF122" s="123"/>
      <c r="BG122" s="123"/>
      <c r="BH122" s="123"/>
      <c r="BI122" s="123"/>
      <c r="BJ122" s="124"/>
      <c r="BK122" s="122">
        <v>3278.1</v>
      </c>
      <c r="BL122" s="123"/>
      <c r="BM122" s="123"/>
      <c r="BN122" s="123"/>
      <c r="BO122" s="123"/>
      <c r="BP122" s="123"/>
      <c r="BQ122" s="124"/>
      <c r="BR122" s="122">
        <v>3358.54</v>
      </c>
      <c r="BS122" s="123"/>
      <c r="BT122" s="123"/>
      <c r="BU122" s="123"/>
      <c r="BV122" s="123"/>
      <c r="BW122" s="123"/>
      <c r="BX122" s="124"/>
      <c r="BY122" s="122">
        <v>3376.42</v>
      </c>
      <c r="BZ122" s="123"/>
      <c r="CA122" s="123"/>
      <c r="CB122" s="123"/>
      <c r="CC122" s="123"/>
      <c r="CD122" s="123"/>
      <c r="CE122" s="124"/>
      <c r="CF122" s="122">
        <v>3376.02</v>
      </c>
      <c r="CG122" s="123"/>
      <c r="CH122" s="123"/>
      <c r="CI122" s="123"/>
      <c r="CJ122" s="123"/>
      <c r="CK122" s="123"/>
      <c r="CL122" s="124"/>
      <c r="CM122" s="122">
        <v>3380.05</v>
      </c>
      <c r="CN122" s="123"/>
      <c r="CO122" s="123"/>
      <c r="CP122" s="123"/>
      <c r="CQ122" s="123"/>
      <c r="CR122" s="123"/>
      <c r="CS122" s="124"/>
      <c r="CT122" s="122">
        <v>3401.54</v>
      </c>
      <c r="CU122" s="123"/>
      <c r="CV122" s="123"/>
      <c r="CW122" s="123"/>
      <c r="CX122" s="123"/>
      <c r="CY122" s="123"/>
      <c r="CZ122" s="124"/>
      <c r="DA122" s="122">
        <v>3399.49</v>
      </c>
      <c r="DB122" s="123"/>
      <c r="DC122" s="123"/>
      <c r="DD122" s="123"/>
      <c r="DE122" s="123"/>
      <c r="DF122" s="123"/>
      <c r="DG122" s="124"/>
      <c r="DH122" s="122">
        <v>3401.99</v>
      </c>
      <c r="DI122" s="123"/>
      <c r="DJ122" s="123"/>
      <c r="DK122" s="123"/>
      <c r="DL122" s="123"/>
      <c r="DM122" s="123"/>
      <c r="DN122" s="124"/>
      <c r="DO122" s="122">
        <v>3389.83</v>
      </c>
      <c r="DP122" s="123"/>
      <c r="DQ122" s="123"/>
      <c r="DR122" s="123"/>
      <c r="DS122" s="123"/>
      <c r="DT122" s="123"/>
      <c r="DU122" s="124"/>
      <c r="DV122" s="122">
        <v>3389.61</v>
      </c>
      <c r="DW122" s="123"/>
      <c r="DX122" s="123"/>
      <c r="DY122" s="123"/>
      <c r="DZ122" s="123"/>
      <c r="EA122" s="123"/>
      <c r="EB122" s="124"/>
      <c r="EC122" s="122">
        <v>3392.43</v>
      </c>
      <c r="ED122" s="123"/>
      <c r="EE122" s="123"/>
      <c r="EF122" s="123"/>
      <c r="EG122" s="123"/>
      <c r="EH122" s="123"/>
      <c r="EI122" s="124"/>
      <c r="EJ122" s="122">
        <v>3397.05</v>
      </c>
      <c r="EK122" s="123"/>
      <c r="EL122" s="123"/>
      <c r="EM122" s="123"/>
      <c r="EN122" s="123"/>
      <c r="EO122" s="123"/>
      <c r="EP122" s="124"/>
      <c r="EQ122" s="122">
        <v>3417.16</v>
      </c>
      <c r="ER122" s="123"/>
      <c r="ES122" s="123"/>
      <c r="ET122" s="123"/>
      <c r="EU122" s="123"/>
      <c r="EV122" s="123"/>
      <c r="EW122" s="124"/>
      <c r="EX122" s="122">
        <v>3415</v>
      </c>
      <c r="EY122" s="123"/>
      <c r="EZ122" s="123"/>
      <c r="FA122" s="123"/>
      <c r="FB122" s="123"/>
      <c r="FC122" s="123"/>
      <c r="FD122" s="124"/>
      <c r="FE122" s="122">
        <v>3385.96</v>
      </c>
      <c r="FF122" s="123"/>
      <c r="FG122" s="123"/>
      <c r="FH122" s="123"/>
      <c r="FI122" s="123"/>
      <c r="FJ122" s="123"/>
      <c r="FK122" s="124"/>
    </row>
    <row r="123" spans="1:167" s="2" customFormat="1" ht="15.75" customHeight="1" x14ac:dyDescent="0.2">
      <c r="A123" s="125" t="s">
        <v>8</v>
      </c>
      <c r="B123" s="125"/>
      <c r="C123" s="125"/>
      <c r="D123" s="125"/>
      <c r="E123" s="125"/>
      <c r="F123" s="125"/>
      <c r="G123" s="125"/>
      <c r="H123" s="126"/>
      <c r="I123" s="122">
        <v>3278.03</v>
      </c>
      <c r="J123" s="123"/>
      <c r="K123" s="123"/>
      <c r="L123" s="123"/>
      <c r="M123" s="123"/>
      <c r="N123" s="124"/>
      <c r="O123" s="122">
        <v>3064.3</v>
      </c>
      <c r="P123" s="123"/>
      <c r="Q123" s="123"/>
      <c r="R123" s="123"/>
      <c r="S123" s="123"/>
      <c r="T123" s="124"/>
      <c r="U123" s="122">
        <v>2971.38</v>
      </c>
      <c r="V123" s="123"/>
      <c r="W123" s="123"/>
      <c r="X123" s="123"/>
      <c r="Y123" s="123"/>
      <c r="Z123" s="124"/>
      <c r="AA123" s="122">
        <v>2865.85</v>
      </c>
      <c r="AB123" s="123"/>
      <c r="AC123" s="123"/>
      <c r="AD123" s="123"/>
      <c r="AE123" s="123"/>
      <c r="AF123" s="124"/>
      <c r="AG123" s="122">
        <v>2854.28</v>
      </c>
      <c r="AH123" s="123"/>
      <c r="AI123" s="123"/>
      <c r="AJ123" s="123"/>
      <c r="AK123" s="123"/>
      <c r="AL123" s="124"/>
      <c r="AM123" s="122">
        <v>2913.06</v>
      </c>
      <c r="AN123" s="123"/>
      <c r="AO123" s="123"/>
      <c r="AP123" s="123"/>
      <c r="AQ123" s="123"/>
      <c r="AR123" s="124"/>
      <c r="AS123" s="122">
        <v>2915.83</v>
      </c>
      <c r="AT123" s="123"/>
      <c r="AU123" s="123"/>
      <c r="AV123" s="123"/>
      <c r="AW123" s="123"/>
      <c r="AX123" s="124"/>
      <c r="AY123" s="122">
        <v>3114.26</v>
      </c>
      <c r="AZ123" s="123"/>
      <c r="BA123" s="123"/>
      <c r="BB123" s="123"/>
      <c r="BC123" s="123"/>
      <c r="BD123" s="123"/>
      <c r="BE123" s="122">
        <v>3373.23</v>
      </c>
      <c r="BF123" s="123"/>
      <c r="BG123" s="123"/>
      <c r="BH123" s="123"/>
      <c r="BI123" s="123"/>
      <c r="BJ123" s="124"/>
      <c r="BK123" s="122">
        <v>3449.7</v>
      </c>
      <c r="BL123" s="123"/>
      <c r="BM123" s="123"/>
      <c r="BN123" s="123"/>
      <c r="BO123" s="123"/>
      <c r="BP123" s="123"/>
      <c r="BQ123" s="124"/>
      <c r="BR123" s="122">
        <v>3544.78</v>
      </c>
      <c r="BS123" s="123"/>
      <c r="BT123" s="123"/>
      <c r="BU123" s="123"/>
      <c r="BV123" s="123"/>
      <c r="BW123" s="123"/>
      <c r="BX123" s="124"/>
      <c r="BY123" s="122">
        <v>3536.93</v>
      </c>
      <c r="BZ123" s="123"/>
      <c r="CA123" s="123"/>
      <c r="CB123" s="123"/>
      <c r="CC123" s="123"/>
      <c r="CD123" s="123"/>
      <c r="CE123" s="124"/>
      <c r="CF123" s="122">
        <v>3505.29</v>
      </c>
      <c r="CG123" s="123"/>
      <c r="CH123" s="123"/>
      <c r="CI123" s="123"/>
      <c r="CJ123" s="123"/>
      <c r="CK123" s="123"/>
      <c r="CL123" s="124"/>
      <c r="CM123" s="122">
        <v>3528.84</v>
      </c>
      <c r="CN123" s="123"/>
      <c r="CO123" s="123"/>
      <c r="CP123" s="123"/>
      <c r="CQ123" s="123"/>
      <c r="CR123" s="123"/>
      <c r="CS123" s="124"/>
      <c r="CT123" s="122">
        <v>3555.43</v>
      </c>
      <c r="CU123" s="123"/>
      <c r="CV123" s="123"/>
      <c r="CW123" s="123"/>
      <c r="CX123" s="123"/>
      <c r="CY123" s="123"/>
      <c r="CZ123" s="124"/>
      <c r="DA123" s="122">
        <v>3524.97</v>
      </c>
      <c r="DB123" s="123"/>
      <c r="DC123" s="123"/>
      <c r="DD123" s="123"/>
      <c r="DE123" s="123"/>
      <c r="DF123" s="123"/>
      <c r="DG123" s="124"/>
      <c r="DH123" s="122">
        <v>3534.38</v>
      </c>
      <c r="DI123" s="123"/>
      <c r="DJ123" s="123"/>
      <c r="DK123" s="123"/>
      <c r="DL123" s="123"/>
      <c r="DM123" s="123"/>
      <c r="DN123" s="124"/>
      <c r="DO123" s="122">
        <v>3513.03</v>
      </c>
      <c r="DP123" s="123"/>
      <c r="DQ123" s="123"/>
      <c r="DR123" s="123"/>
      <c r="DS123" s="123"/>
      <c r="DT123" s="123"/>
      <c r="DU123" s="124"/>
      <c r="DV123" s="122">
        <v>3492.96</v>
      </c>
      <c r="DW123" s="123"/>
      <c r="DX123" s="123"/>
      <c r="DY123" s="123"/>
      <c r="DZ123" s="123"/>
      <c r="EA123" s="123"/>
      <c r="EB123" s="124"/>
      <c r="EC123" s="122">
        <v>3428.61</v>
      </c>
      <c r="ED123" s="123"/>
      <c r="EE123" s="123"/>
      <c r="EF123" s="123"/>
      <c r="EG123" s="123"/>
      <c r="EH123" s="123"/>
      <c r="EI123" s="124"/>
      <c r="EJ123" s="122">
        <v>3400.29</v>
      </c>
      <c r="EK123" s="123"/>
      <c r="EL123" s="123"/>
      <c r="EM123" s="123"/>
      <c r="EN123" s="123"/>
      <c r="EO123" s="123"/>
      <c r="EP123" s="124"/>
      <c r="EQ123" s="122">
        <v>3476.07</v>
      </c>
      <c r="ER123" s="123"/>
      <c r="ES123" s="123"/>
      <c r="ET123" s="123"/>
      <c r="EU123" s="123"/>
      <c r="EV123" s="123"/>
      <c r="EW123" s="124"/>
      <c r="EX123" s="122">
        <v>3411.2</v>
      </c>
      <c r="EY123" s="123"/>
      <c r="EZ123" s="123"/>
      <c r="FA123" s="123"/>
      <c r="FB123" s="123"/>
      <c r="FC123" s="123"/>
      <c r="FD123" s="124"/>
      <c r="FE123" s="122">
        <v>3348.77</v>
      </c>
      <c r="FF123" s="123"/>
      <c r="FG123" s="123"/>
      <c r="FH123" s="123"/>
      <c r="FI123" s="123"/>
      <c r="FJ123" s="123"/>
      <c r="FK123" s="124"/>
    </row>
    <row r="124" spans="1:167" s="2" customFormat="1" ht="15.75" customHeight="1" x14ac:dyDescent="0.2">
      <c r="A124" s="125" t="s">
        <v>104</v>
      </c>
      <c r="B124" s="125"/>
      <c r="C124" s="125"/>
      <c r="D124" s="125"/>
      <c r="E124" s="125"/>
      <c r="F124" s="125"/>
      <c r="G124" s="125"/>
      <c r="H124" s="126"/>
      <c r="I124" s="122">
        <v>3059.41</v>
      </c>
      <c r="J124" s="123"/>
      <c r="K124" s="123"/>
      <c r="L124" s="123"/>
      <c r="M124" s="123"/>
      <c r="N124" s="124"/>
      <c r="O124" s="122">
        <v>3009.7</v>
      </c>
      <c r="P124" s="123"/>
      <c r="Q124" s="123"/>
      <c r="R124" s="123"/>
      <c r="S124" s="123"/>
      <c r="T124" s="124"/>
      <c r="U124" s="122">
        <v>2845.23</v>
      </c>
      <c r="V124" s="123"/>
      <c r="W124" s="123"/>
      <c r="X124" s="123"/>
      <c r="Y124" s="123"/>
      <c r="Z124" s="124"/>
      <c r="AA124" s="122">
        <v>2809.33</v>
      </c>
      <c r="AB124" s="123"/>
      <c r="AC124" s="123"/>
      <c r="AD124" s="123"/>
      <c r="AE124" s="123"/>
      <c r="AF124" s="124"/>
      <c r="AG124" s="122">
        <v>2809.76</v>
      </c>
      <c r="AH124" s="123"/>
      <c r="AI124" s="123"/>
      <c r="AJ124" s="123"/>
      <c r="AK124" s="123"/>
      <c r="AL124" s="124"/>
      <c r="AM124" s="122">
        <v>2901.61</v>
      </c>
      <c r="AN124" s="123"/>
      <c r="AO124" s="123"/>
      <c r="AP124" s="123"/>
      <c r="AQ124" s="123"/>
      <c r="AR124" s="124"/>
      <c r="AS124" s="122">
        <v>2883.87</v>
      </c>
      <c r="AT124" s="123"/>
      <c r="AU124" s="123"/>
      <c r="AV124" s="123"/>
      <c r="AW124" s="123"/>
      <c r="AX124" s="124"/>
      <c r="AY124" s="122">
        <v>3127.49</v>
      </c>
      <c r="AZ124" s="123"/>
      <c r="BA124" s="123"/>
      <c r="BB124" s="123"/>
      <c r="BC124" s="123"/>
      <c r="BD124" s="123"/>
      <c r="BE124" s="122">
        <v>3289.82</v>
      </c>
      <c r="BF124" s="123"/>
      <c r="BG124" s="123"/>
      <c r="BH124" s="123"/>
      <c r="BI124" s="123"/>
      <c r="BJ124" s="124"/>
      <c r="BK124" s="122">
        <v>3366</v>
      </c>
      <c r="BL124" s="123"/>
      <c r="BM124" s="123"/>
      <c r="BN124" s="123"/>
      <c r="BO124" s="123"/>
      <c r="BP124" s="123"/>
      <c r="BQ124" s="124"/>
      <c r="BR124" s="122">
        <v>3394.78</v>
      </c>
      <c r="BS124" s="123"/>
      <c r="BT124" s="123"/>
      <c r="BU124" s="123"/>
      <c r="BV124" s="123"/>
      <c r="BW124" s="123"/>
      <c r="BX124" s="124"/>
      <c r="BY124" s="122">
        <v>3391.69</v>
      </c>
      <c r="BZ124" s="123"/>
      <c r="CA124" s="123"/>
      <c r="CB124" s="123"/>
      <c r="CC124" s="123"/>
      <c r="CD124" s="123"/>
      <c r="CE124" s="124"/>
      <c r="CF124" s="122">
        <v>3378.56</v>
      </c>
      <c r="CG124" s="123"/>
      <c r="CH124" s="123"/>
      <c r="CI124" s="123"/>
      <c r="CJ124" s="123"/>
      <c r="CK124" s="123"/>
      <c r="CL124" s="124"/>
      <c r="CM124" s="122">
        <v>3402.87</v>
      </c>
      <c r="CN124" s="123"/>
      <c r="CO124" s="123"/>
      <c r="CP124" s="123"/>
      <c r="CQ124" s="123"/>
      <c r="CR124" s="123"/>
      <c r="CS124" s="124"/>
      <c r="CT124" s="122">
        <v>3428.54</v>
      </c>
      <c r="CU124" s="123"/>
      <c r="CV124" s="123"/>
      <c r="CW124" s="123"/>
      <c r="CX124" s="123"/>
      <c r="CY124" s="123"/>
      <c r="CZ124" s="124"/>
      <c r="DA124" s="122">
        <v>3413.85</v>
      </c>
      <c r="DB124" s="123"/>
      <c r="DC124" s="123"/>
      <c r="DD124" s="123"/>
      <c r="DE124" s="123"/>
      <c r="DF124" s="123"/>
      <c r="DG124" s="124"/>
      <c r="DH124" s="122">
        <v>3427.9</v>
      </c>
      <c r="DI124" s="123"/>
      <c r="DJ124" s="123"/>
      <c r="DK124" s="123"/>
      <c r="DL124" s="123"/>
      <c r="DM124" s="123"/>
      <c r="DN124" s="124"/>
      <c r="DO124" s="122">
        <v>3415.3</v>
      </c>
      <c r="DP124" s="123"/>
      <c r="DQ124" s="123"/>
      <c r="DR124" s="123"/>
      <c r="DS124" s="123"/>
      <c r="DT124" s="123"/>
      <c r="DU124" s="124"/>
      <c r="DV124" s="122">
        <v>3400.53</v>
      </c>
      <c r="DW124" s="123"/>
      <c r="DX124" s="123"/>
      <c r="DY124" s="123"/>
      <c r="DZ124" s="123"/>
      <c r="EA124" s="123"/>
      <c r="EB124" s="124"/>
      <c r="EC124" s="122">
        <v>3380.14</v>
      </c>
      <c r="ED124" s="123"/>
      <c r="EE124" s="123"/>
      <c r="EF124" s="123"/>
      <c r="EG124" s="123"/>
      <c r="EH124" s="123"/>
      <c r="EI124" s="124"/>
      <c r="EJ124" s="122">
        <v>3375.69</v>
      </c>
      <c r="EK124" s="123"/>
      <c r="EL124" s="123"/>
      <c r="EM124" s="123"/>
      <c r="EN124" s="123"/>
      <c r="EO124" s="123"/>
      <c r="EP124" s="124"/>
      <c r="EQ124" s="122">
        <v>3409.41</v>
      </c>
      <c r="ER124" s="123"/>
      <c r="ES124" s="123"/>
      <c r="ET124" s="123"/>
      <c r="EU124" s="123"/>
      <c r="EV124" s="123"/>
      <c r="EW124" s="124"/>
      <c r="EX124" s="122">
        <v>3371.25</v>
      </c>
      <c r="EY124" s="123"/>
      <c r="EZ124" s="123"/>
      <c r="FA124" s="123"/>
      <c r="FB124" s="123"/>
      <c r="FC124" s="123"/>
      <c r="FD124" s="124"/>
      <c r="FE124" s="122">
        <v>3230.48</v>
      </c>
      <c r="FF124" s="123"/>
      <c r="FG124" s="123"/>
      <c r="FH124" s="123"/>
      <c r="FI124" s="123"/>
      <c r="FJ124" s="123"/>
      <c r="FK124" s="124"/>
    </row>
    <row r="125" spans="1:167" s="2" customFormat="1" ht="15.75" customHeight="1" x14ac:dyDescent="0.2">
      <c r="A125" s="125" t="s">
        <v>105</v>
      </c>
      <c r="B125" s="125"/>
      <c r="C125" s="125"/>
      <c r="D125" s="125"/>
      <c r="E125" s="125"/>
      <c r="F125" s="125"/>
      <c r="G125" s="125"/>
      <c r="H125" s="126"/>
      <c r="I125" s="122">
        <v>3051.06</v>
      </c>
      <c r="J125" s="123"/>
      <c r="K125" s="123"/>
      <c r="L125" s="123"/>
      <c r="M125" s="123"/>
      <c r="N125" s="124"/>
      <c r="O125" s="122">
        <v>2994.23</v>
      </c>
      <c r="P125" s="123"/>
      <c r="Q125" s="123"/>
      <c r="R125" s="123"/>
      <c r="S125" s="123"/>
      <c r="T125" s="124"/>
      <c r="U125" s="122">
        <v>2879.07</v>
      </c>
      <c r="V125" s="123"/>
      <c r="W125" s="123"/>
      <c r="X125" s="123"/>
      <c r="Y125" s="123"/>
      <c r="Z125" s="124"/>
      <c r="AA125" s="122">
        <v>2779.86</v>
      </c>
      <c r="AB125" s="123"/>
      <c r="AC125" s="123"/>
      <c r="AD125" s="123"/>
      <c r="AE125" s="123"/>
      <c r="AF125" s="124"/>
      <c r="AG125" s="122">
        <v>2767.89</v>
      </c>
      <c r="AH125" s="123"/>
      <c r="AI125" s="123"/>
      <c r="AJ125" s="123"/>
      <c r="AK125" s="123"/>
      <c r="AL125" s="124"/>
      <c r="AM125" s="122">
        <v>2892.43</v>
      </c>
      <c r="AN125" s="123"/>
      <c r="AO125" s="123"/>
      <c r="AP125" s="123"/>
      <c r="AQ125" s="123"/>
      <c r="AR125" s="124"/>
      <c r="AS125" s="122">
        <v>2581.75</v>
      </c>
      <c r="AT125" s="123"/>
      <c r="AU125" s="123"/>
      <c r="AV125" s="123"/>
      <c r="AW125" s="123"/>
      <c r="AX125" s="124"/>
      <c r="AY125" s="122">
        <v>3030.03</v>
      </c>
      <c r="AZ125" s="123"/>
      <c r="BA125" s="123"/>
      <c r="BB125" s="123"/>
      <c r="BC125" s="123"/>
      <c r="BD125" s="123"/>
      <c r="BE125" s="122">
        <v>3273.06</v>
      </c>
      <c r="BF125" s="123"/>
      <c r="BG125" s="123"/>
      <c r="BH125" s="123"/>
      <c r="BI125" s="123"/>
      <c r="BJ125" s="124"/>
      <c r="BK125" s="122">
        <v>3364.79</v>
      </c>
      <c r="BL125" s="123"/>
      <c r="BM125" s="123"/>
      <c r="BN125" s="123"/>
      <c r="BO125" s="123"/>
      <c r="BP125" s="123"/>
      <c r="BQ125" s="124"/>
      <c r="BR125" s="122">
        <v>3400.85</v>
      </c>
      <c r="BS125" s="123"/>
      <c r="BT125" s="123"/>
      <c r="BU125" s="123"/>
      <c r="BV125" s="123"/>
      <c r="BW125" s="123"/>
      <c r="BX125" s="124"/>
      <c r="BY125" s="122">
        <v>3395.25</v>
      </c>
      <c r="BZ125" s="123"/>
      <c r="CA125" s="123"/>
      <c r="CB125" s="123"/>
      <c r="CC125" s="123"/>
      <c r="CD125" s="123"/>
      <c r="CE125" s="124"/>
      <c r="CF125" s="122">
        <v>3376.87</v>
      </c>
      <c r="CG125" s="123"/>
      <c r="CH125" s="123"/>
      <c r="CI125" s="123"/>
      <c r="CJ125" s="123"/>
      <c r="CK125" s="123"/>
      <c r="CL125" s="124"/>
      <c r="CM125" s="122">
        <v>3401.2</v>
      </c>
      <c r="CN125" s="123"/>
      <c r="CO125" s="123"/>
      <c r="CP125" s="123"/>
      <c r="CQ125" s="123"/>
      <c r="CR125" s="123"/>
      <c r="CS125" s="124"/>
      <c r="CT125" s="122">
        <v>3425.93</v>
      </c>
      <c r="CU125" s="123"/>
      <c r="CV125" s="123"/>
      <c r="CW125" s="123"/>
      <c r="CX125" s="123"/>
      <c r="CY125" s="123"/>
      <c r="CZ125" s="124"/>
      <c r="DA125" s="122">
        <v>3409.38</v>
      </c>
      <c r="DB125" s="123"/>
      <c r="DC125" s="123"/>
      <c r="DD125" s="123"/>
      <c r="DE125" s="123"/>
      <c r="DF125" s="123"/>
      <c r="DG125" s="124"/>
      <c r="DH125" s="122">
        <v>3397.71</v>
      </c>
      <c r="DI125" s="123"/>
      <c r="DJ125" s="123"/>
      <c r="DK125" s="123"/>
      <c r="DL125" s="123"/>
      <c r="DM125" s="123"/>
      <c r="DN125" s="124"/>
      <c r="DO125" s="122">
        <v>3371.25</v>
      </c>
      <c r="DP125" s="123"/>
      <c r="DQ125" s="123"/>
      <c r="DR125" s="123"/>
      <c r="DS125" s="123"/>
      <c r="DT125" s="123"/>
      <c r="DU125" s="124"/>
      <c r="DV125" s="122">
        <v>3349.06</v>
      </c>
      <c r="DW125" s="123"/>
      <c r="DX125" s="123"/>
      <c r="DY125" s="123"/>
      <c r="DZ125" s="123"/>
      <c r="EA125" s="123"/>
      <c r="EB125" s="124"/>
      <c r="EC125" s="122">
        <v>3253.29</v>
      </c>
      <c r="ED125" s="123"/>
      <c r="EE125" s="123"/>
      <c r="EF125" s="123"/>
      <c r="EG125" s="123"/>
      <c r="EH125" s="123"/>
      <c r="EI125" s="124"/>
      <c r="EJ125" s="122">
        <v>3308.24</v>
      </c>
      <c r="EK125" s="123"/>
      <c r="EL125" s="123"/>
      <c r="EM125" s="123"/>
      <c r="EN125" s="123"/>
      <c r="EO125" s="123"/>
      <c r="EP125" s="124"/>
      <c r="EQ125" s="122">
        <v>3367.85</v>
      </c>
      <c r="ER125" s="123"/>
      <c r="ES125" s="123"/>
      <c r="ET125" s="123"/>
      <c r="EU125" s="123"/>
      <c r="EV125" s="123"/>
      <c r="EW125" s="124"/>
      <c r="EX125" s="122">
        <v>3304.39</v>
      </c>
      <c r="EY125" s="123"/>
      <c r="EZ125" s="123"/>
      <c r="FA125" s="123"/>
      <c r="FB125" s="123"/>
      <c r="FC125" s="123"/>
      <c r="FD125" s="124"/>
      <c r="FE125" s="122">
        <v>3108.93</v>
      </c>
      <c r="FF125" s="123"/>
      <c r="FG125" s="123"/>
      <c r="FH125" s="123"/>
      <c r="FI125" s="123"/>
      <c r="FJ125" s="123"/>
      <c r="FK125" s="124"/>
    </row>
    <row r="126" spans="1:167" s="2" customFormat="1" ht="15.75" customHeight="1" x14ac:dyDescent="0.2">
      <c r="A126" s="125" t="s">
        <v>106</v>
      </c>
      <c r="B126" s="125"/>
      <c r="C126" s="125"/>
      <c r="D126" s="125"/>
      <c r="E126" s="125"/>
      <c r="F126" s="125"/>
      <c r="G126" s="125"/>
      <c r="H126" s="126"/>
      <c r="I126" s="122">
        <v>3051.96</v>
      </c>
      <c r="J126" s="123"/>
      <c r="K126" s="123"/>
      <c r="L126" s="123"/>
      <c r="M126" s="123"/>
      <c r="N126" s="124"/>
      <c r="O126" s="122">
        <v>3020.98</v>
      </c>
      <c r="P126" s="123"/>
      <c r="Q126" s="123"/>
      <c r="R126" s="123"/>
      <c r="S126" s="123"/>
      <c r="T126" s="124"/>
      <c r="U126" s="122">
        <v>2916.24</v>
      </c>
      <c r="V126" s="123"/>
      <c r="W126" s="123"/>
      <c r="X126" s="123"/>
      <c r="Y126" s="123"/>
      <c r="Z126" s="124"/>
      <c r="AA126" s="122">
        <v>2813.27</v>
      </c>
      <c r="AB126" s="123"/>
      <c r="AC126" s="123"/>
      <c r="AD126" s="123"/>
      <c r="AE126" s="123"/>
      <c r="AF126" s="124"/>
      <c r="AG126" s="122">
        <v>2836.28</v>
      </c>
      <c r="AH126" s="123"/>
      <c r="AI126" s="123"/>
      <c r="AJ126" s="123"/>
      <c r="AK126" s="123"/>
      <c r="AL126" s="124"/>
      <c r="AM126" s="122">
        <v>2920.69</v>
      </c>
      <c r="AN126" s="123"/>
      <c r="AO126" s="123"/>
      <c r="AP126" s="123"/>
      <c r="AQ126" s="123"/>
      <c r="AR126" s="124"/>
      <c r="AS126" s="122">
        <v>2695.49</v>
      </c>
      <c r="AT126" s="123"/>
      <c r="AU126" s="123"/>
      <c r="AV126" s="123"/>
      <c r="AW126" s="123"/>
      <c r="AX126" s="124"/>
      <c r="AY126" s="122">
        <v>3024.45</v>
      </c>
      <c r="AZ126" s="123"/>
      <c r="BA126" s="123"/>
      <c r="BB126" s="123"/>
      <c r="BC126" s="123"/>
      <c r="BD126" s="123"/>
      <c r="BE126" s="122">
        <v>3307.27</v>
      </c>
      <c r="BF126" s="123"/>
      <c r="BG126" s="123"/>
      <c r="BH126" s="123"/>
      <c r="BI126" s="123"/>
      <c r="BJ126" s="124"/>
      <c r="BK126" s="122">
        <v>3422.07</v>
      </c>
      <c r="BL126" s="123"/>
      <c r="BM126" s="123"/>
      <c r="BN126" s="123"/>
      <c r="BO126" s="123"/>
      <c r="BP126" s="123"/>
      <c r="BQ126" s="124"/>
      <c r="BR126" s="122">
        <v>3470.61</v>
      </c>
      <c r="BS126" s="123"/>
      <c r="BT126" s="123"/>
      <c r="BU126" s="123"/>
      <c r="BV126" s="123"/>
      <c r="BW126" s="123"/>
      <c r="BX126" s="124"/>
      <c r="BY126" s="122">
        <v>3462.95</v>
      </c>
      <c r="BZ126" s="123"/>
      <c r="CA126" s="123"/>
      <c r="CB126" s="123"/>
      <c r="CC126" s="123"/>
      <c r="CD126" s="123"/>
      <c r="CE126" s="124"/>
      <c r="CF126" s="122">
        <v>3432.68</v>
      </c>
      <c r="CG126" s="123"/>
      <c r="CH126" s="123"/>
      <c r="CI126" s="123"/>
      <c r="CJ126" s="123"/>
      <c r="CK126" s="123"/>
      <c r="CL126" s="124"/>
      <c r="CM126" s="122">
        <v>3470.23</v>
      </c>
      <c r="CN126" s="123"/>
      <c r="CO126" s="123"/>
      <c r="CP126" s="123"/>
      <c r="CQ126" s="123"/>
      <c r="CR126" s="123"/>
      <c r="CS126" s="124"/>
      <c r="CT126" s="122">
        <v>3510.39</v>
      </c>
      <c r="CU126" s="123"/>
      <c r="CV126" s="123"/>
      <c r="CW126" s="123"/>
      <c r="CX126" s="123"/>
      <c r="CY126" s="123"/>
      <c r="CZ126" s="124"/>
      <c r="DA126" s="122">
        <v>3316.38</v>
      </c>
      <c r="DB126" s="123"/>
      <c r="DC126" s="123"/>
      <c r="DD126" s="123"/>
      <c r="DE126" s="123"/>
      <c r="DF126" s="123"/>
      <c r="DG126" s="124"/>
      <c r="DH126" s="122">
        <v>3482.51</v>
      </c>
      <c r="DI126" s="123"/>
      <c r="DJ126" s="123"/>
      <c r="DK126" s="123"/>
      <c r="DL126" s="123"/>
      <c r="DM126" s="123"/>
      <c r="DN126" s="124"/>
      <c r="DO126" s="122">
        <v>3445.51</v>
      </c>
      <c r="DP126" s="123"/>
      <c r="DQ126" s="123"/>
      <c r="DR126" s="123"/>
      <c r="DS126" s="123"/>
      <c r="DT126" s="123"/>
      <c r="DU126" s="124"/>
      <c r="DV126" s="122">
        <v>3427.88</v>
      </c>
      <c r="DW126" s="123"/>
      <c r="DX126" s="123"/>
      <c r="DY126" s="123"/>
      <c r="DZ126" s="123"/>
      <c r="EA126" s="123"/>
      <c r="EB126" s="124"/>
      <c r="EC126" s="122">
        <v>3402.65</v>
      </c>
      <c r="ED126" s="123"/>
      <c r="EE126" s="123"/>
      <c r="EF126" s="123"/>
      <c r="EG126" s="123"/>
      <c r="EH126" s="123"/>
      <c r="EI126" s="124"/>
      <c r="EJ126" s="122">
        <v>3400.2</v>
      </c>
      <c r="EK126" s="123"/>
      <c r="EL126" s="123"/>
      <c r="EM126" s="123"/>
      <c r="EN126" s="123"/>
      <c r="EO126" s="123"/>
      <c r="EP126" s="124"/>
      <c r="EQ126" s="122">
        <v>3439.45</v>
      </c>
      <c r="ER126" s="123"/>
      <c r="ES126" s="123"/>
      <c r="ET126" s="123"/>
      <c r="EU126" s="123"/>
      <c r="EV126" s="123"/>
      <c r="EW126" s="124"/>
      <c r="EX126" s="122">
        <v>3401.45</v>
      </c>
      <c r="EY126" s="123"/>
      <c r="EZ126" s="123"/>
      <c r="FA126" s="123"/>
      <c r="FB126" s="123"/>
      <c r="FC126" s="123"/>
      <c r="FD126" s="124"/>
      <c r="FE126" s="122">
        <v>3302.37</v>
      </c>
      <c r="FF126" s="123"/>
      <c r="FG126" s="123"/>
      <c r="FH126" s="123"/>
      <c r="FI126" s="123"/>
      <c r="FJ126" s="123"/>
      <c r="FK126" s="124"/>
    </row>
    <row r="127" spans="1:167" s="2" customFormat="1" ht="15.75" customHeight="1" x14ac:dyDescent="0.2">
      <c r="A127" s="125" t="s">
        <v>107</v>
      </c>
      <c r="B127" s="125"/>
      <c r="C127" s="125"/>
      <c r="D127" s="125"/>
      <c r="E127" s="125"/>
      <c r="F127" s="125"/>
      <c r="G127" s="125"/>
      <c r="H127" s="126"/>
      <c r="I127" s="122">
        <v>3053.98</v>
      </c>
      <c r="J127" s="123"/>
      <c r="K127" s="123"/>
      <c r="L127" s="123"/>
      <c r="M127" s="123"/>
      <c r="N127" s="124"/>
      <c r="O127" s="122">
        <v>3019.67</v>
      </c>
      <c r="P127" s="123"/>
      <c r="Q127" s="123"/>
      <c r="R127" s="123"/>
      <c r="S127" s="123"/>
      <c r="T127" s="124"/>
      <c r="U127" s="122">
        <v>2927.91</v>
      </c>
      <c r="V127" s="123"/>
      <c r="W127" s="123"/>
      <c r="X127" s="123"/>
      <c r="Y127" s="123"/>
      <c r="Z127" s="124"/>
      <c r="AA127" s="122">
        <v>2890.7</v>
      </c>
      <c r="AB127" s="123"/>
      <c r="AC127" s="123"/>
      <c r="AD127" s="123"/>
      <c r="AE127" s="123"/>
      <c r="AF127" s="124"/>
      <c r="AG127" s="122">
        <v>2879.2</v>
      </c>
      <c r="AH127" s="123"/>
      <c r="AI127" s="123"/>
      <c r="AJ127" s="123"/>
      <c r="AK127" s="123"/>
      <c r="AL127" s="124"/>
      <c r="AM127" s="122">
        <v>2928.26</v>
      </c>
      <c r="AN127" s="123"/>
      <c r="AO127" s="123"/>
      <c r="AP127" s="123"/>
      <c r="AQ127" s="123"/>
      <c r="AR127" s="124"/>
      <c r="AS127" s="122">
        <v>2909.21</v>
      </c>
      <c r="AT127" s="123"/>
      <c r="AU127" s="123"/>
      <c r="AV127" s="123"/>
      <c r="AW127" s="123"/>
      <c r="AX127" s="124"/>
      <c r="AY127" s="122">
        <v>3111.34</v>
      </c>
      <c r="AZ127" s="123"/>
      <c r="BA127" s="123"/>
      <c r="BB127" s="123"/>
      <c r="BC127" s="123"/>
      <c r="BD127" s="123"/>
      <c r="BE127" s="122">
        <v>3358.38</v>
      </c>
      <c r="BF127" s="123"/>
      <c r="BG127" s="123"/>
      <c r="BH127" s="123"/>
      <c r="BI127" s="123"/>
      <c r="BJ127" s="124"/>
      <c r="BK127" s="122">
        <v>3442.65</v>
      </c>
      <c r="BL127" s="123"/>
      <c r="BM127" s="123"/>
      <c r="BN127" s="123"/>
      <c r="BO127" s="123"/>
      <c r="BP127" s="123"/>
      <c r="BQ127" s="124"/>
      <c r="BR127" s="122">
        <v>3494.35</v>
      </c>
      <c r="BS127" s="123"/>
      <c r="BT127" s="123"/>
      <c r="BU127" s="123"/>
      <c r="BV127" s="123"/>
      <c r="BW127" s="123"/>
      <c r="BX127" s="124"/>
      <c r="BY127" s="122">
        <v>3493.84</v>
      </c>
      <c r="BZ127" s="123"/>
      <c r="CA127" s="123"/>
      <c r="CB127" s="123"/>
      <c r="CC127" s="123"/>
      <c r="CD127" s="123"/>
      <c r="CE127" s="124"/>
      <c r="CF127" s="122">
        <v>3470.11</v>
      </c>
      <c r="CG127" s="123"/>
      <c r="CH127" s="123"/>
      <c r="CI127" s="123"/>
      <c r="CJ127" s="123"/>
      <c r="CK127" s="123"/>
      <c r="CL127" s="124"/>
      <c r="CM127" s="122">
        <v>3483.36</v>
      </c>
      <c r="CN127" s="123"/>
      <c r="CO127" s="123"/>
      <c r="CP127" s="123"/>
      <c r="CQ127" s="123"/>
      <c r="CR127" s="123"/>
      <c r="CS127" s="124"/>
      <c r="CT127" s="122">
        <v>3508.24</v>
      </c>
      <c r="CU127" s="123"/>
      <c r="CV127" s="123"/>
      <c r="CW127" s="123"/>
      <c r="CX127" s="123"/>
      <c r="CY127" s="123"/>
      <c r="CZ127" s="124"/>
      <c r="DA127" s="122">
        <v>3489.65</v>
      </c>
      <c r="DB127" s="123"/>
      <c r="DC127" s="123"/>
      <c r="DD127" s="123"/>
      <c r="DE127" s="123"/>
      <c r="DF127" s="123"/>
      <c r="DG127" s="124"/>
      <c r="DH127" s="122">
        <v>3504.62</v>
      </c>
      <c r="DI127" s="123"/>
      <c r="DJ127" s="123"/>
      <c r="DK127" s="123"/>
      <c r="DL127" s="123"/>
      <c r="DM127" s="123"/>
      <c r="DN127" s="124"/>
      <c r="DO127" s="122">
        <v>3478.27</v>
      </c>
      <c r="DP127" s="123"/>
      <c r="DQ127" s="123"/>
      <c r="DR127" s="123"/>
      <c r="DS127" s="123"/>
      <c r="DT127" s="123"/>
      <c r="DU127" s="124"/>
      <c r="DV127" s="122">
        <v>3460.08</v>
      </c>
      <c r="DW127" s="123"/>
      <c r="DX127" s="123"/>
      <c r="DY127" s="123"/>
      <c r="DZ127" s="123"/>
      <c r="EA127" s="123"/>
      <c r="EB127" s="124"/>
      <c r="EC127" s="122">
        <v>3441.6</v>
      </c>
      <c r="ED127" s="123"/>
      <c r="EE127" s="123"/>
      <c r="EF127" s="123"/>
      <c r="EG127" s="123"/>
      <c r="EH127" s="123"/>
      <c r="EI127" s="124"/>
      <c r="EJ127" s="122">
        <v>3462.24</v>
      </c>
      <c r="EK127" s="123"/>
      <c r="EL127" s="123"/>
      <c r="EM127" s="123"/>
      <c r="EN127" s="123"/>
      <c r="EO127" s="123"/>
      <c r="EP127" s="124"/>
      <c r="EQ127" s="122">
        <v>3512.19</v>
      </c>
      <c r="ER127" s="123"/>
      <c r="ES127" s="123"/>
      <c r="ET127" s="123"/>
      <c r="EU127" s="123"/>
      <c r="EV127" s="123"/>
      <c r="EW127" s="124"/>
      <c r="EX127" s="122">
        <v>3512.87</v>
      </c>
      <c r="EY127" s="123"/>
      <c r="EZ127" s="123"/>
      <c r="FA127" s="123"/>
      <c r="FB127" s="123"/>
      <c r="FC127" s="123"/>
      <c r="FD127" s="124"/>
      <c r="FE127" s="122">
        <v>3443.65</v>
      </c>
      <c r="FF127" s="123"/>
      <c r="FG127" s="123"/>
      <c r="FH127" s="123"/>
      <c r="FI127" s="123"/>
      <c r="FJ127" s="123"/>
      <c r="FK127" s="124"/>
    </row>
    <row r="128" spans="1:167" s="2" customFormat="1" ht="15.75" customHeight="1" x14ac:dyDescent="0.2">
      <c r="A128" s="125" t="s">
        <v>10</v>
      </c>
      <c r="B128" s="125"/>
      <c r="C128" s="125"/>
      <c r="D128" s="125"/>
      <c r="E128" s="125"/>
      <c r="F128" s="125"/>
      <c r="G128" s="125"/>
      <c r="H128" s="126"/>
      <c r="I128" s="122">
        <v>3208.92</v>
      </c>
      <c r="J128" s="123"/>
      <c r="K128" s="123"/>
      <c r="L128" s="123"/>
      <c r="M128" s="123"/>
      <c r="N128" s="124"/>
      <c r="O128" s="122">
        <v>3067.08</v>
      </c>
      <c r="P128" s="123"/>
      <c r="Q128" s="123"/>
      <c r="R128" s="123"/>
      <c r="S128" s="123"/>
      <c r="T128" s="124"/>
      <c r="U128" s="122">
        <v>3057.69</v>
      </c>
      <c r="V128" s="123"/>
      <c r="W128" s="123"/>
      <c r="X128" s="123"/>
      <c r="Y128" s="123"/>
      <c r="Z128" s="124"/>
      <c r="AA128" s="122">
        <v>2998.68</v>
      </c>
      <c r="AB128" s="123"/>
      <c r="AC128" s="123"/>
      <c r="AD128" s="123"/>
      <c r="AE128" s="123"/>
      <c r="AF128" s="124"/>
      <c r="AG128" s="122">
        <v>2994.5</v>
      </c>
      <c r="AH128" s="123"/>
      <c r="AI128" s="123"/>
      <c r="AJ128" s="123"/>
      <c r="AK128" s="123"/>
      <c r="AL128" s="124"/>
      <c r="AM128" s="122">
        <v>2972.12</v>
      </c>
      <c r="AN128" s="123"/>
      <c r="AO128" s="123"/>
      <c r="AP128" s="123"/>
      <c r="AQ128" s="123"/>
      <c r="AR128" s="124"/>
      <c r="AS128" s="122">
        <v>2589.37</v>
      </c>
      <c r="AT128" s="123"/>
      <c r="AU128" s="123"/>
      <c r="AV128" s="123"/>
      <c r="AW128" s="123"/>
      <c r="AX128" s="124"/>
      <c r="AY128" s="122">
        <v>2908.26</v>
      </c>
      <c r="AZ128" s="123"/>
      <c r="BA128" s="123"/>
      <c r="BB128" s="123"/>
      <c r="BC128" s="123"/>
      <c r="BD128" s="123"/>
      <c r="BE128" s="122">
        <v>3057.63</v>
      </c>
      <c r="BF128" s="123"/>
      <c r="BG128" s="123"/>
      <c r="BH128" s="123"/>
      <c r="BI128" s="123"/>
      <c r="BJ128" s="124"/>
      <c r="BK128" s="122">
        <v>3204.36</v>
      </c>
      <c r="BL128" s="123"/>
      <c r="BM128" s="123"/>
      <c r="BN128" s="123"/>
      <c r="BO128" s="123"/>
      <c r="BP128" s="123"/>
      <c r="BQ128" s="124"/>
      <c r="BR128" s="122">
        <v>3267.51</v>
      </c>
      <c r="BS128" s="123"/>
      <c r="BT128" s="123"/>
      <c r="BU128" s="123"/>
      <c r="BV128" s="123"/>
      <c r="BW128" s="123"/>
      <c r="BX128" s="124"/>
      <c r="BY128" s="122">
        <v>3324.56</v>
      </c>
      <c r="BZ128" s="123"/>
      <c r="CA128" s="123"/>
      <c r="CB128" s="123"/>
      <c r="CC128" s="123"/>
      <c r="CD128" s="123"/>
      <c r="CE128" s="124"/>
      <c r="CF128" s="122">
        <v>3300.47</v>
      </c>
      <c r="CG128" s="123"/>
      <c r="CH128" s="123"/>
      <c r="CI128" s="123"/>
      <c r="CJ128" s="123"/>
      <c r="CK128" s="123"/>
      <c r="CL128" s="124"/>
      <c r="CM128" s="122">
        <v>3298.58</v>
      </c>
      <c r="CN128" s="123"/>
      <c r="CO128" s="123"/>
      <c r="CP128" s="123"/>
      <c r="CQ128" s="123"/>
      <c r="CR128" s="123"/>
      <c r="CS128" s="124"/>
      <c r="CT128" s="122">
        <v>3362.73</v>
      </c>
      <c r="CU128" s="123"/>
      <c r="CV128" s="123"/>
      <c r="CW128" s="123"/>
      <c r="CX128" s="123"/>
      <c r="CY128" s="123"/>
      <c r="CZ128" s="124"/>
      <c r="DA128" s="122">
        <v>3352.07</v>
      </c>
      <c r="DB128" s="123"/>
      <c r="DC128" s="123"/>
      <c r="DD128" s="123"/>
      <c r="DE128" s="123"/>
      <c r="DF128" s="123"/>
      <c r="DG128" s="124"/>
      <c r="DH128" s="122">
        <v>3346.65</v>
      </c>
      <c r="DI128" s="123"/>
      <c r="DJ128" s="123"/>
      <c r="DK128" s="123"/>
      <c r="DL128" s="123"/>
      <c r="DM128" s="123"/>
      <c r="DN128" s="124"/>
      <c r="DO128" s="122">
        <v>3334.68</v>
      </c>
      <c r="DP128" s="123"/>
      <c r="DQ128" s="123"/>
      <c r="DR128" s="123"/>
      <c r="DS128" s="123"/>
      <c r="DT128" s="123"/>
      <c r="DU128" s="124"/>
      <c r="DV128" s="122">
        <v>3341.85</v>
      </c>
      <c r="DW128" s="123"/>
      <c r="DX128" s="123"/>
      <c r="DY128" s="123"/>
      <c r="DZ128" s="123"/>
      <c r="EA128" s="123"/>
      <c r="EB128" s="124"/>
      <c r="EC128" s="122">
        <v>3337.64</v>
      </c>
      <c r="ED128" s="123"/>
      <c r="EE128" s="123"/>
      <c r="EF128" s="123"/>
      <c r="EG128" s="123"/>
      <c r="EH128" s="123"/>
      <c r="EI128" s="124"/>
      <c r="EJ128" s="122">
        <v>3365.29</v>
      </c>
      <c r="EK128" s="123"/>
      <c r="EL128" s="123"/>
      <c r="EM128" s="123"/>
      <c r="EN128" s="123"/>
      <c r="EO128" s="123"/>
      <c r="EP128" s="124"/>
      <c r="EQ128" s="122">
        <v>3398.16</v>
      </c>
      <c r="ER128" s="123"/>
      <c r="ES128" s="123"/>
      <c r="ET128" s="123"/>
      <c r="EU128" s="123"/>
      <c r="EV128" s="123"/>
      <c r="EW128" s="124"/>
      <c r="EX128" s="122">
        <v>3367.79</v>
      </c>
      <c r="EY128" s="123"/>
      <c r="EZ128" s="123"/>
      <c r="FA128" s="123"/>
      <c r="FB128" s="123"/>
      <c r="FC128" s="123"/>
      <c r="FD128" s="124"/>
      <c r="FE128" s="122">
        <v>3164.91</v>
      </c>
      <c r="FF128" s="123"/>
      <c r="FG128" s="123"/>
      <c r="FH128" s="123"/>
      <c r="FI128" s="123"/>
      <c r="FJ128" s="123"/>
      <c r="FK128" s="124"/>
    </row>
    <row r="129" spans="1:167" s="2" customFormat="1" ht="15.75" customHeight="1" x14ac:dyDescent="0.2">
      <c r="A129" s="125" t="s">
        <v>108</v>
      </c>
      <c r="B129" s="125"/>
      <c r="C129" s="125"/>
      <c r="D129" s="125"/>
      <c r="E129" s="125"/>
      <c r="F129" s="125"/>
      <c r="G129" s="125"/>
      <c r="H129" s="126"/>
      <c r="I129" s="122">
        <v>3223.83</v>
      </c>
      <c r="J129" s="123"/>
      <c r="K129" s="123"/>
      <c r="L129" s="123"/>
      <c r="M129" s="123"/>
      <c r="N129" s="124"/>
      <c r="O129" s="122">
        <v>3050.57</v>
      </c>
      <c r="P129" s="123"/>
      <c r="Q129" s="123"/>
      <c r="R129" s="123"/>
      <c r="S129" s="123"/>
      <c r="T129" s="124"/>
      <c r="U129" s="122">
        <v>3014.34</v>
      </c>
      <c r="V129" s="123"/>
      <c r="W129" s="123"/>
      <c r="X129" s="123"/>
      <c r="Y129" s="123"/>
      <c r="Z129" s="124"/>
      <c r="AA129" s="122">
        <v>2982.85</v>
      </c>
      <c r="AB129" s="123"/>
      <c r="AC129" s="123"/>
      <c r="AD129" s="123"/>
      <c r="AE129" s="123"/>
      <c r="AF129" s="124"/>
      <c r="AG129" s="122">
        <v>2925.81</v>
      </c>
      <c r="AH129" s="123"/>
      <c r="AI129" s="123"/>
      <c r="AJ129" s="123"/>
      <c r="AK129" s="123"/>
      <c r="AL129" s="124"/>
      <c r="AM129" s="122">
        <v>2874.05</v>
      </c>
      <c r="AN129" s="123"/>
      <c r="AO129" s="123"/>
      <c r="AP129" s="123"/>
      <c r="AQ129" s="123"/>
      <c r="AR129" s="124"/>
      <c r="AS129" s="122">
        <v>2585.6999999999998</v>
      </c>
      <c r="AT129" s="123"/>
      <c r="AU129" s="123"/>
      <c r="AV129" s="123"/>
      <c r="AW129" s="123"/>
      <c r="AX129" s="124"/>
      <c r="AY129" s="122">
        <v>2585.96</v>
      </c>
      <c r="AZ129" s="123"/>
      <c r="BA129" s="123"/>
      <c r="BB129" s="123"/>
      <c r="BC129" s="123"/>
      <c r="BD129" s="123"/>
      <c r="BE129" s="122">
        <v>2974.65</v>
      </c>
      <c r="BF129" s="123"/>
      <c r="BG129" s="123"/>
      <c r="BH129" s="123"/>
      <c r="BI129" s="123"/>
      <c r="BJ129" s="124"/>
      <c r="BK129" s="122">
        <v>3128.49</v>
      </c>
      <c r="BL129" s="123"/>
      <c r="BM129" s="123"/>
      <c r="BN129" s="123"/>
      <c r="BO129" s="123"/>
      <c r="BP129" s="123"/>
      <c r="BQ129" s="124"/>
      <c r="BR129" s="122">
        <v>3236.71</v>
      </c>
      <c r="BS129" s="123"/>
      <c r="BT129" s="123"/>
      <c r="BU129" s="123"/>
      <c r="BV129" s="123"/>
      <c r="BW129" s="123"/>
      <c r="BX129" s="124"/>
      <c r="BY129" s="122">
        <v>3249.03</v>
      </c>
      <c r="BZ129" s="123"/>
      <c r="CA129" s="123"/>
      <c r="CB129" s="123"/>
      <c r="CC129" s="123"/>
      <c r="CD129" s="123"/>
      <c r="CE129" s="124"/>
      <c r="CF129" s="122">
        <v>3248.56</v>
      </c>
      <c r="CG129" s="123"/>
      <c r="CH129" s="123"/>
      <c r="CI129" s="123"/>
      <c r="CJ129" s="123"/>
      <c r="CK129" s="123"/>
      <c r="CL129" s="124"/>
      <c r="CM129" s="122">
        <v>3255.12</v>
      </c>
      <c r="CN129" s="123"/>
      <c r="CO129" s="123"/>
      <c r="CP129" s="123"/>
      <c r="CQ129" s="123"/>
      <c r="CR129" s="123"/>
      <c r="CS129" s="124"/>
      <c r="CT129" s="122">
        <v>3278.21</v>
      </c>
      <c r="CU129" s="123"/>
      <c r="CV129" s="123"/>
      <c r="CW129" s="123"/>
      <c r="CX129" s="123"/>
      <c r="CY129" s="123"/>
      <c r="CZ129" s="124"/>
      <c r="DA129" s="122">
        <v>3278.32</v>
      </c>
      <c r="DB129" s="123"/>
      <c r="DC129" s="123"/>
      <c r="DD129" s="123"/>
      <c r="DE129" s="123"/>
      <c r="DF129" s="123"/>
      <c r="DG129" s="124"/>
      <c r="DH129" s="122">
        <v>3279.72</v>
      </c>
      <c r="DI129" s="123"/>
      <c r="DJ129" s="123"/>
      <c r="DK129" s="123"/>
      <c r="DL129" s="123"/>
      <c r="DM129" s="123"/>
      <c r="DN129" s="124"/>
      <c r="DO129" s="122">
        <v>3286.5</v>
      </c>
      <c r="DP129" s="123"/>
      <c r="DQ129" s="123"/>
      <c r="DR129" s="123"/>
      <c r="DS129" s="123"/>
      <c r="DT129" s="123"/>
      <c r="DU129" s="124"/>
      <c r="DV129" s="122">
        <v>3295.62</v>
      </c>
      <c r="DW129" s="123"/>
      <c r="DX129" s="123"/>
      <c r="DY129" s="123"/>
      <c r="DZ129" s="123"/>
      <c r="EA129" s="123"/>
      <c r="EB129" s="124"/>
      <c r="EC129" s="122">
        <v>3295.72</v>
      </c>
      <c r="ED129" s="123"/>
      <c r="EE129" s="123"/>
      <c r="EF129" s="123"/>
      <c r="EG129" s="123"/>
      <c r="EH129" s="123"/>
      <c r="EI129" s="124"/>
      <c r="EJ129" s="122">
        <v>3319.63</v>
      </c>
      <c r="EK129" s="123"/>
      <c r="EL129" s="123"/>
      <c r="EM129" s="123"/>
      <c r="EN129" s="123"/>
      <c r="EO129" s="123"/>
      <c r="EP129" s="124"/>
      <c r="EQ129" s="122">
        <v>3401.23</v>
      </c>
      <c r="ER129" s="123"/>
      <c r="ES129" s="123"/>
      <c r="ET129" s="123"/>
      <c r="EU129" s="123"/>
      <c r="EV129" s="123"/>
      <c r="EW129" s="124"/>
      <c r="EX129" s="122">
        <v>3332.26</v>
      </c>
      <c r="EY129" s="123"/>
      <c r="EZ129" s="123"/>
      <c r="FA129" s="123"/>
      <c r="FB129" s="123"/>
      <c r="FC129" s="123"/>
      <c r="FD129" s="124"/>
      <c r="FE129" s="122">
        <v>3145.31</v>
      </c>
      <c r="FF129" s="123"/>
      <c r="FG129" s="123"/>
      <c r="FH129" s="123"/>
      <c r="FI129" s="123"/>
      <c r="FJ129" s="123"/>
      <c r="FK129" s="124"/>
    </row>
    <row r="130" spans="1:167" s="2" customFormat="1" ht="15.75" customHeight="1" x14ac:dyDescent="0.2">
      <c r="A130" s="125" t="s">
        <v>109</v>
      </c>
      <c r="B130" s="125"/>
      <c r="C130" s="125"/>
      <c r="D130" s="125"/>
      <c r="E130" s="125"/>
      <c r="F130" s="125"/>
      <c r="G130" s="125"/>
      <c r="H130" s="126"/>
      <c r="I130" s="122">
        <v>3137.01</v>
      </c>
      <c r="J130" s="123"/>
      <c r="K130" s="123"/>
      <c r="L130" s="123"/>
      <c r="M130" s="123"/>
      <c r="N130" s="124"/>
      <c r="O130" s="122">
        <v>3062.1</v>
      </c>
      <c r="P130" s="123"/>
      <c r="Q130" s="123"/>
      <c r="R130" s="123"/>
      <c r="S130" s="123"/>
      <c r="T130" s="124"/>
      <c r="U130" s="122">
        <v>3032.26</v>
      </c>
      <c r="V130" s="123"/>
      <c r="W130" s="123"/>
      <c r="X130" s="123"/>
      <c r="Y130" s="123"/>
      <c r="Z130" s="124"/>
      <c r="AA130" s="122">
        <v>3020.98</v>
      </c>
      <c r="AB130" s="123"/>
      <c r="AC130" s="123"/>
      <c r="AD130" s="123"/>
      <c r="AE130" s="123"/>
      <c r="AF130" s="124"/>
      <c r="AG130" s="122">
        <v>3019.06</v>
      </c>
      <c r="AH130" s="123"/>
      <c r="AI130" s="123"/>
      <c r="AJ130" s="123"/>
      <c r="AK130" s="123"/>
      <c r="AL130" s="124"/>
      <c r="AM130" s="122">
        <v>3031.95</v>
      </c>
      <c r="AN130" s="123"/>
      <c r="AO130" s="123"/>
      <c r="AP130" s="123"/>
      <c r="AQ130" s="123"/>
      <c r="AR130" s="124"/>
      <c r="AS130" s="122">
        <v>2918.37</v>
      </c>
      <c r="AT130" s="123"/>
      <c r="AU130" s="123"/>
      <c r="AV130" s="123"/>
      <c r="AW130" s="123"/>
      <c r="AX130" s="124"/>
      <c r="AY130" s="122">
        <v>3129.38</v>
      </c>
      <c r="AZ130" s="123"/>
      <c r="BA130" s="123"/>
      <c r="BB130" s="123"/>
      <c r="BC130" s="123"/>
      <c r="BD130" s="123"/>
      <c r="BE130" s="122">
        <v>3410.42</v>
      </c>
      <c r="BF130" s="123"/>
      <c r="BG130" s="123"/>
      <c r="BH130" s="123"/>
      <c r="BI130" s="123"/>
      <c r="BJ130" s="124"/>
      <c r="BK130" s="122">
        <v>3503.32</v>
      </c>
      <c r="BL130" s="123"/>
      <c r="BM130" s="123"/>
      <c r="BN130" s="123"/>
      <c r="BO130" s="123"/>
      <c r="BP130" s="123"/>
      <c r="BQ130" s="124"/>
      <c r="BR130" s="122">
        <v>3565.06</v>
      </c>
      <c r="BS130" s="123"/>
      <c r="BT130" s="123"/>
      <c r="BU130" s="123"/>
      <c r="BV130" s="123"/>
      <c r="BW130" s="123"/>
      <c r="BX130" s="124"/>
      <c r="BY130" s="122">
        <v>3544.64</v>
      </c>
      <c r="BZ130" s="123"/>
      <c r="CA130" s="123"/>
      <c r="CB130" s="123"/>
      <c r="CC130" s="123"/>
      <c r="CD130" s="123"/>
      <c r="CE130" s="124"/>
      <c r="CF130" s="122">
        <v>3518.11</v>
      </c>
      <c r="CG130" s="123"/>
      <c r="CH130" s="123"/>
      <c r="CI130" s="123"/>
      <c r="CJ130" s="123"/>
      <c r="CK130" s="123"/>
      <c r="CL130" s="124"/>
      <c r="CM130" s="122">
        <v>3547.49</v>
      </c>
      <c r="CN130" s="123"/>
      <c r="CO130" s="123"/>
      <c r="CP130" s="123"/>
      <c r="CQ130" s="123"/>
      <c r="CR130" s="123"/>
      <c r="CS130" s="124"/>
      <c r="CT130" s="122">
        <v>3554.52</v>
      </c>
      <c r="CU130" s="123"/>
      <c r="CV130" s="123"/>
      <c r="CW130" s="123"/>
      <c r="CX130" s="123"/>
      <c r="CY130" s="123"/>
      <c r="CZ130" s="124"/>
      <c r="DA130" s="122">
        <v>3540.36</v>
      </c>
      <c r="DB130" s="123"/>
      <c r="DC130" s="123"/>
      <c r="DD130" s="123"/>
      <c r="DE130" s="123"/>
      <c r="DF130" s="123"/>
      <c r="DG130" s="124"/>
      <c r="DH130" s="122">
        <v>3533.24</v>
      </c>
      <c r="DI130" s="123"/>
      <c r="DJ130" s="123"/>
      <c r="DK130" s="123"/>
      <c r="DL130" s="123"/>
      <c r="DM130" s="123"/>
      <c r="DN130" s="124"/>
      <c r="DO130" s="122">
        <v>3478.97</v>
      </c>
      <c r="DP130" s="123"/>
      <c r="DQ130" s="123"/>
      <c r="DR130" s="123"/>
      <c r="DS130" s="123"/>
      <c r="DT130" s="123"/>
      <c r="DU130" s="124"/>
      <c r="DV130" s="122">
        <v>3459.84</v>
      </c>
      <c r="DW130" s="123"/>
      <c r="DX130" s="123"/>
      <c r="DY130" s="123"/>
      <c r="DZ130" s="123"/>
      <c r="EA130" s="123"/>
      <c r="EB130" s="124"/>
      <c r="EC130" s="122">
        <v>3449.96</v>
      </c>
      <c r="ED130" s="123"/>
      <c r="EE130" s="123"/>
      <c r="EF130" s="123"/>
      <c r="EG130" s="123"/>
      <c r="EH130" s="123"/>
      <c r="EI130" s="124"/>
      <c r="EJ130" s="122">
        <v>3460.52</v>
      </c>
      <c r="EK130" s="123"/>
      <c r="EL130" s="123"/>
      <c r="EM130" s="123"/>
      <c r="EN130" s="123"/>
      <c r="EO130" s="123"/>
      <c r="EP130" s="124"/>
      <c r="EQ130" s="122">
        <v>3508.88</v>
      </c>
      <c r="ER130" s="123"/>
      <c r="ES130" s="123"/>
      <c r="ET130" s="123"/>
      <c r="EU130" s="123"/>
      <c r="EV130" s="123"/>
      <c r="EW130" s="124"/>
      <c r="EX130" s="122">
        <v>3406.77</v>
      </c>
      <c r="EY130" s="123"/>
      <c r="EZ130" s="123"/>
      <c r="FA130" s="123"/>
      <c r="FB130" s="123"/>
      <c r="FC130" s="123"/>
      <c r="FD130" s="124"/>
      <c r="FE130" s="122">
        <v>3240.01</v>
      </c>
      <c r="FF130" s="123"/>
      <c r="FG130" s="123"/>
      <c r="FH130" s="123"/>
      <c r="FI130" s="123"/>
      <c r="FJ130" s="123"/>
      <c r="FK130" s="124"/>
    </row>
    <row r="131" spans="1:167" s="2" customFormat="1" ht="15.75" customHeight="1" x14ac:dyDescent="0.2">
      <c r="A131" s="125" t="s">
        <v>110</v>
      </c>
      <c r="B131" s="125"/>
      <c r="C131" s="125"/>
      <c r="D131" s="125"/>
      <c r="E131" s="125"/>
      <c r="F131" s="125"/>
      <c r="G131" s="125"/>
      <c r="H131" s="126"/>
      <c r="I131" s="122">
        <v>3088.81</v>
      </c>
      <c r="J131" s="123"/>
      <c r="K131" s="123"/>
      <c r="L131" s="123"/>
      <c r="M131" s="123"/>
      <c r="N131" s="124"/>
      <c r="O131" s="122">
        <v>3025.81</v>
      </c>
      <c r="P131" s="123"/>
      <c r="Q131" s="123"/>
      <c r="R131" s="123"/>
      <c r="S131" s="123"/>
      <c r="T131" s="124"/>
      <c r="U131" s="122">
        <v>2928.16</v>
      </c>
      <c r="V131" s="123"/>
      <c r="W131" s="123"/>
      <c r="X131" s="123"/>
      <c r="Y131" s="123"/>
      <c r="Z131" s="124"/>
      <c r="AA131" s="122">
        <v>2875.73</v>
      </c>
      <c r="AB131" s="123"/>
      <c r="AC131" s="123"/>
      <c r="AD131" s="123"/>
      <c r="AE131" s="123"/>
      <c r="AF131" s="124"/>
      <c r="AG131" s="122">
        <v>2912.61</v>
      </c>
      <c r="AH131" s="123"/>
      <c r="AI131" s="123"/>
      <c r="AJ131" s="123"/>
      <c r="AK131" s="123"/>
      <c r="AL131" s="124"/>
      <c r="AM131" s="122">
        <v>3011.87</v>
      </c>
      <c r="AN131" s="123"/>
      <c r="AO131" s="123"/>
      <c r="AP131" s="123"/>
      <c r="AQ131" s="123"/>
      <c r="AR131" s="124"/>
      <c r="AS131" s="122">
        <v>3004.98</v>
      </c>
      <c r="AT131" s="123"/>
      <c r="AU131" s="123"/>
      <c r="AV131" s="123"/>
      <c r="AW131" s="123"/>
      <c r="AX131" s="124"/>
      <c r="AY131" s="122">
        <v>3089.81</v>
      </c>
      <c r="AZ131" s="123"/>
      <c r="BA131" s="123"/>
      <c r="BB131" s="123"/>
      <c r="BC131" s="123"/>
      <c r="BD131" s="123"/>
      <c r="BE131" s="122">
        <v>3368.77</v>
      </c>
      <c r="BF131" s="123"/>
      <c r="BG131" s="123"/>
      <c r="BH131" s="123"/>
      <c r="BI131" s="123"/>
      <c r="BJ131" s="124"/>
      <c r="BK131" s="122">
        <v>3433.09</v>
      </c>
      <c r="BL131" s="123"/>
      <c r="BM131" s="123"/>
      <c r="BN131" s="123"/>
      <c r="BO131" s="123"/>
      <c r="BP131" s="123"/>
      <c r="BQ131" s="124"/>
      <c r="BR131" s="122">
        <v>3471.98</v>
      </c>
      <c r="BS131" s="123"/>
      <c r="BT131" s="123"/>
      <c r="BU131" s="123"/>
      <c r="BV131" s="123"/>
      <c r="BW131" s="123"/>
      <c r="BX131" s="124"/>
      <c r="BY131" s="122">
        <v>3469.9</v>
      </c>
      <c r="BZ131" s="123"/>
      <c r="CA131" s="123"/>
      <c r="CB131" s="123"/>
      <c r="CC131" s="123"/>
      <c r="CD131" s="123"/>
      <c r="CE131" s="124"/>
      <c r="CF131" s="122">
        <v>3448.01</v>
      </c>
      <c r="CG131" s="123"/>
      <c r="CH131" s="123"/>
      <c r="CI131" s="123"/>
      <c r="CJ131" s="123"/>
      <c r="CK131" s="123"/>
      <c r="CL131" s="124"/>
      <c r="CM131" s="122">
        <v>3469.05</v>
      </c>
      <c r="CN131" s="123"/>
      <c r="CO131" s="123"/>
      <c r="CP131" s="123"/>
      <c r="CQ131" s="123"/>
      <c r="CR131" s="123"/>
      <c r="CS131" s="124"/>
      <c r="CT131" s="122">
        <v>3497.96</v>
      </c>
      <c r="CU131" s="123"/>
      <c r="CV131" s="123"/>
      <c r="CW131" s="123"/>
      <c r="CX131" s="123"/>
      <c r="CY131" s="123"/>
      <c r="CZ131" s="124"/>
      <c r="DA131" s="122">
        <v>3481.41</v>
      </c>
      <c r="DB131" s="123"/>
      <c r="DC131" s="123"/>
      <c r="DD131" s="123"/>
      <c r="DE131" s="123"/>
      <c r="DF131" s="123"/>
      <c r="DG131" s="124"/>
      <c r="DH131" s="122">
        <v>3474.45</v>
      </c>
      <c r="DI131" s="123"/>
      <c r="DJ131" s="123"/>
      <c r="DK131" s="123"/>
      <c r="DL131" s="123"/>
      <c r="DM131" s="123"/>
      <c r="DN131" s="124"/>
      <c r="DO131" s="122">
        <v>3452.83</v>
      </c>
      <c r="DP131" s="123"/>
      <c r="DQ131" s="123"/>
      <c r="DR131" s="123"/>
      <c r="DS131" s="123"/>
      <c r="DT131" s="123"/>
      <c r="DU131" s="124"/>
      <c r="DV131" s="122">
        <v>3431.05</v>
      </c>
      <c r="DW131" s="123"/>
      <c r="DX131" s="123"/>
      <c r="DY131" s="123"/>
      <c r="DZ131" s="123"/>
      <c r="EA131" s="123"/>
      <c r="EB131" s="124"/>
      <c r="EC131" s="122">
        <v>3426.24</v>
      </c>
      <c r="ED131" s="123"/>
      <c r="EE131" s="123"/>
      <c r="EF131" s="123"/>
      <c r="EG131" s="123"/>
      <c r="EH131" s="123"/>
      <c r="EI131" s="124"/>
      <c r="EJ131" s="122">
        <v>3440.6</v>
      </c>
      <c r="EK131" s="123"/>
      <c r="EL131" s="123"/>
      <c r="EM131" s="123"/>
      <c r="EN131" s="123"/>
      <c r="EO131" s="123"/>
      <c r="EP131" s="124"/>
      <c r="EQ131" s="122">
        <v>3500.96</v>
      </c>
      <c r="ER131" s="123"/>
      <c r="ES131" s="123"/>
      <c r="ET131" s="123"/>
      <c r="EU131" s="123"/>
      <c r="EV131" s="123"/>
      <c r="EW131" s="124"/>
      <c r="EX131" s="122">
        <v>3439.65</v>
      </c>
      <c r="EY131" s="123"/>
      <c r="EZ131" s="123"/>
      <c r="FA131" s="123"/>
      <c r="FB131" s="123"/>
      <c r="FC131" s="123"/>
      <c r="FD131" s="124"/>
      <c r="FE131" s="122">
        <v>3236.92</v>
      </c>
      <c r="FF131" s="123"/>
      <c r="FG131" s="123"/>
      <c r="FH131" s="123"/>
      <c r="FI131" s="123"/>
      <c r="FJ131" s="123"/>
      <c r="FK131" s="124"/>
    </row>
    <row r="132" spans="1:167" s="2" customFormat="1" ht="15.75" customHeight="1" x14ac:dyDescent="0.2">
      <c r="A132" s="125" t="s">
        <v>111</v>
      </c>
      <c r="B132" s="125"/>
      <c r="C132" s="125"/>
      <c r="D132" s="125"/>
      <c r="E132" s="125"/>
      <c r="F132" s="125"/>
      <c r="G132" s="125"/>
      <c r="H132" s="126"/>
      <c r="I132" s="122">
        <v>3085.28</v>
      </c>
      <c r="J132" s="123"/>
      <c r="K132" s="123"/>
      <c r="L132" s="123"/>
      <c r="M132" s="123"/>
      <c r="N132" s="124"/>
      <c r="O132" s="122">
        <v>2956.23</v>
      </c>
      <c r="P132" s="123"/>
      <c r="Q132" s="123"/>
      <c r="R132" s="123"/>
      <c r="S132" s="123"/>
      <c r="T132" s="124"/>
      <c r="U132" s="122">
        <v>2868.89</v>
      </c>
      <c r="V132" s="123"/>
      <c r="W132" s="123"/>
      <c r="X132" s="123"/>
      <c r="Y132" s="123"/>
      <c r="Z132" s="124"/>
      <c r="AA132" s="122">
        <v>2826.03</v>
      </c>
      <c r="AB132" s="123"/>
      <c r="AC132" s="123"/>
      <c r="AD132" s="123"/>
      <c r="AE132" s="123"/>
      <c r="AF132" s="124"/>
      <c r="AG132" s="122">
        <v>2840.16</v>
      </c>
      <c r="AH132" s="123"/>
      <c r="AI132" s="123"/>
      <c r="AJ132" s="123"/>
      <c r="AK132" s="123"/>
      <c r="AL132" s="124"/>
      <c r="AM132" s="122">
        <v>2969.64</v>
      </c>
      <c r="AN132" s="123"/>
      <c r="AO132" s="123"/>
      <c r="AP132" s="123"/>
      <c r="AQ132" s="123"/>
      <c r="AR132" s="124"/>
      <c r="AS132" s="122">
        <v>2961.25</v>
      </c>
      <c r="AT132" s="123"/>
      <c r="AU132" s="123"/>
      <c r="AV132" s="123"/>
      <c r="AW132" s="123"/>
      <c r="AX132" s="124"/>
      <c r="AY132" s="122">
        <v>3068.88</v>
      </c>
      <c r="AZ132" s="123"/>
      <c r="BA132" s="123"/>
      <c r="BB132" s="123"/>
      <c r="BC132" s="123"/>
      <c r="BD132" s="123"/>
      <c r="BE132" s="122">
        <v>3202.23</v>
      </c>
      <c r="BF132" s="123"/>
      <c r="BG132" s="123"/>
      <c r="BH132" s="123"/>
      <c r="BI132" s="123"/>
      <c r="BJ132" s="124"/>
      <c r="BK132" s="122">
        <v>3296.71</v>
      </c>
      <c r="BL132" s="123"/>
      <c r="BM132" s="123"/>
      <c r="BN132" s="123"/>
      <c r="BO132" s="123"/>
      <c r="BP132" s="123"/>
      <c r="BQ132" s="124"/>
      <c r="BR132" s="122">
        <v>3372.57</v>
      </c>
      <c r="BS132" s="123"/>
      <c r="BT132" s="123"/>
      <c r="BU132" s="123"/>
      <c r="BV132" s="123"/>
      <c r="BW132" s="123"/>
      <c r="BX132" s="124"/>
      <c r="BY132" s="122">
        <v>3371.09</v>
      </c>
      <c r="BZ132" s="123"/>
      <c r="CA132" s="123"/>
      <c r="CB132" s="123"/>
      <c r="CC132" s="123"/>
      <c r="CD132" s="123"/>
      <c r="CE132" s="124"/>
      <c r="CF132" s="122">
        <v>3351.84</v>
      </c>
      <c r="CG132" s="123"/>
      <c r="CH132" s="123"/>
      <c r="CI132" s="123"/>
      <c r="CJ132" s="123"/>
      <c r="CK132" s="123"/>
      <c r="CL132" s="124"/>
      <c r="CM132" s="122">
        <v>3372.13</v>
      </c>
      <c r="CN132" s="123"/>
      <c r="CO132" s="123"/>
      <c r="CP132" s="123"/>
      <c r="CQ132" s="123"/>
      <c r="CR132" s="123"/>
      <c r="CS132" s="124"/>
      <c r="CT132" s="122">
        <v>3376.65</v>
      </c>
      <c r="CU132" s="123"/>
      <c r="CV132" s="123"/>
      <c r="CW132" s="123"/>
      <c r="CX132" s="123"/>
      <c r="CY132" s="123"/>
      <c r="CZ132" s="124"/>
      <c r="DA132" s="122">
        <v>3372.1</v>
      </c>
      <c r="DB132" s="123"/>
      <c r="DC132" s="123"/>
      <c r="DD132" s="123"/>
      <c r="DE132" s="123"/>
      <c r="DF132" s="123"/>
      <c r="DG132" s="124"/>
      <c r="DH132" s="122">
        <v>3415.59</v>
      </c>
      <c r="DI132" s="123"/>
      <c r="DJ132" s="123"/>
      <c r="DK132" s="123"/>
      <c r="DL132" s="123"/>
      <c r="DM132" s="123"/>
      <c r="DN132" s="124"/>
      <c r="DO132" s="122">
        <v>3380.03</v>
      </c>
      <c r="DP132" s="123"/>
      <c r="DQ132" s="123"/>
      <c r="DR132" s="123"/>
      <c r="DS132" s="123"/>
      <c r="DT132" s="123"/>
      <c r="DU132" s="124"/>
      <c r="DV132" s="122">
        <v>3366.04</v>
      </c>
      <c r="DW132" s="123"/>
      <c r="DX132" s="123"/>
      <c r="DY132" s="123"/>
      <c r="DZ132" s="123"/>
      <c r="EA132" s="123"/>
      <c r="EB132" s="124"/>
      <c r="EC132" s="122">
        <v>3292.38</v>
      </c>
      <c r="ED132" s="123"/>
      <c r="EE132" s="123"/>
      <c r="EF132" s="123"/>
      <c r="EG132" s="123"/>
      <c r="EH132" s="123"/>
      <c r="EI132" s="124"/>
      <c r="EJ132" s="122">
        <v>3308.79</v>
      </c>
      <c r="EK132" s="123"/>
      <c r="EL132" s="123"/>
      <c r="EM132" s="123"/>
      <c r="EN132" s="123"/>
      <c r="EO132" s="123"/>
      <c r="EP132" s="124"/>
      <c r="EQ132" s="122">
        <v>3440.52</v>
      </c>
      <c r="ER132" s="123"/>
      <c r="ES132" s="123"/>
      <c r="ET132" s="123"/>
      <c r="EU132" s="123"/>
      <c r="EV132" s="123"/>
      <c r="EW132" s="124"/>
      <c r="EX132" s="122">
        <v>3357.14</v>
      </c>
      <c r="EY132" s="123"/>
      <c r="EZ132" s="123"/>
      <c r="FA132" s="123"/>
      <c r="FB132" s="123"/>
      <c r="FC132" s="123"/>
      <c r="FD132" s="124"/>
      <c r="FE132" s="122">
        <v>3126.7</v>
      </c>
      <c r="FF132" s="123"/>
      <c r="FG132" s="123"/>
      <c r="FH132" s="123"/>
      <c r="FI132" s="123"/>
      <c r="FJ132" s="123"/>
      <c r="FK132" s="124"/>
    </row>
    <row r="133" spans="1:167" s="2" customFormat="1" ht="15.75" customHeight="1" x14ac:dyDescent="0.2">
      <c r="A133" s="125" t="s">
        <v>112</v>
      </c>
      <c r="B133" s="125"/>
      <c r="C133" s="125"/>
      <c r="D133" s="125"/>
      <c r="E133" s="125"/>
      <c r="F133" s="125"/>
      <c r="G133" s="125"/>
      <c r="H133" s="126"/>
      <c r="I133" s="122">
        <v>3053.43</v>
      </c>
      <c r="J133" s="123"/>
      <c r="K133" s="123"/>
      <c r="L133" s="123"/>
      <c r="M133" s="123"/>
      <c r="N133" s="124"/>
      <c r="O133" s="122">
        <v>2981.83</v>
      </c>
      <c r="P133" s="123"/>
      <c r="Q133" s="123"/>
      <c r="R133" s="123"/>
      <c r="S133" s="123"/>
      <c r="T133" s="124"/>
      <c r="U133" s="122">
        <v>2942.24</v>
      </c>
      <c r="V133" s="123"/>
      <c r="W133" s="123"/>
      <c r="X133" s="123"/>
      <c r="Y133" s="123"/>
      <c r="Z133" s="124"/>
      <c r="AA133" s="122">
        <v>2845.16</v>
      </c>
      <c r="AB133" s="123"/>
      <c r="AC133" s="123"/>
      <c r="AD133" s="123"/>
      <c r="AE133" s="123"/>
      <c r="AF133" s="124"/>
      <c r="AG133" s="122">
        <v>2914.76</v>
      </c>
      <c r="AH133" s="123"/>
      <c r="AI133" s="123"/>
      <c r="AJ133" s="123"/>
      <c r="AK133" s="123"/>
      <c r="AL133" s="124"/>
      <c r="AM133" s="122">
        <v>2958.41</v>
      </c>
      <c r="AN133" s="123"/>
      <c r="AO133" s="123"/>
      <c r="AP133" s="123"/>
      <c r="AQ133" s="123"/>
      <c r="AR133" s="124"/>
      <c r="AS133" s="122">
        <v>2980.71</v>
      </c>
      <c r="AT133" s="123"/>
      <c r="AU133" s="123"/>
      <c r="AV133" s="123"/>
      <c r="AW133" s="123"/>
      <c r="AX133" s="124"/>
      <c r="AY133" s="122">
        <v>3126.81</v>
      </c>
      <c r="AZ133" s="123"/>
      <c r="BA133" s="123"/>
      <c r="BB133" s="123"/>
      <c r="BC133" s="123"/>
      <c r="BD133" s="123"/>
      <c r="BE133" s="122">
        <v>3272.17</v>
      </c>
      <c r="BF133" s="123"/>
      <c r="BG133" s="123"/>
      <c r="BH133" s="123"/>
      <c r="BI133" s="123"/>
      <c r="BJ133" s="124"/>
      <c r="BK133" s="122">
        <v>3340.4</v>
      </c>
      <c r="BL133" s="123"/>
      <c r="BM133" s="123"/>
      <c r="BN133" s="123"/>
      <c r="BO133" s="123"/>
      <c r="BP133" s="123"/>
      <c r="BQ133" s="124"/>
      <c r="BR133" s="122">
        <v>3394.22</v>
      </c>
      <c r="BS133" s="123"/>
      <c r="BT133" s="123"/>
      <c r="BU133" s="123"/>
      <c r="BV133" s="123"/>
      <c r="BW133" s="123"/>
      <c r="BX133" s="124"/>
      <c r="BY133" s="122">
        <v>3380.07</v>
      </c>
      <c r="BZ133" s="123"/>
      <c r="CA133" s="123"/>
      <c r="CB133" s="123"/>
      <c r="CC133" s="123"/>
      <c r="CD133" s="123"/>
      <c r="CE133" s="124"/>
      <c r="CF133" s="122">
        <v>3358.33</v>
      </c>
      <c r="CG133" s="123"/>
      <c r="CH133" s="123"/>
      <c r="CI133" s="123"/>
      <c r="CJ133" s="123"/>
      <c r="CK133" s="123"/>
      <c r="CL133" s="124"/>
      <c r="CM133" s="122">
        <v>3370.53</v>
      </c>
      <c r="CN133" s="123"/>
      <c r="CO133" s="123"/>
      <c r="CP133" s="123"/>
      <c r="CQ133" s="123"/>
      <c r="CR133" s="123"/>
      <c r="CS133" s="124"/>
      <c r="CT133" s="122">
        <v>3393.79</v>
      </c>
      <c r="CU133" s="123"/>
      <c r="CV133" s="123"/>
      <c r="CW133" s="123"/>
      <c r="CX133" s="123"/>
      <c r="CY133" s="123"/>
      <c r="CZ133" s="124"/>
      <c r="DA133" s="122">
        <v>3355.92</v>
      </c>
      <c r="DB133" s="123"/>
      <c r="DC133" s="123"/>
      <c r="DD133" s="123"/>
      <c r="DE133" s="123"/>
      <c r="DF133" s="123"/>
      <c r="DG133" s="124"/>
      <c r="DH133" s="122">
        <v>3408.73</v>
      </c>
      <c r="DI133" s="123"/>
      <c r="DJ133" s="123"/>
      <c r="DK133" s="123"/>
      <c r="DL133" s="123"/>
      <c r="DM133" s="123"/>
      <c r="DN133" s="124"/>
      <c r="DO133" s="122">
        <v>3409.9</v>
      </c>
      <c r="DP133" s="123"/>
      <c r="DQ133" s="123"/>
      <c r="DR133" s="123"/>
      <c r="DS133" s="123"/>
      <c r="DT133" s="123"/>
      <c r="DU133" s="124"/>
      <c r="DV133" s="122">
        <v>3404.23</v>
      </c>
      <c r="DW133" s="123"/>
      <c r="DX133" s="123"/>
      <c r="DY133" s="123"/>
      <c r="DZ133" s="123"/>
      <c r="EA133" s="123"/>
      <c r="EB133" s="124"/>
      <c r="EC133" s="122">
        <v>3308.68</v>
      </c>
      <c r="ED133" s="123"/>
      <c r="EE133" s="123"/>
      <c r="EF133" s="123"/>
      <c r="EG133" s="123"/>
      <c r="EH133" s="123"/>
      <c r="EI133" s="124"/>
      <c r="EJ133" s="122">
        <v>3333.9</v>
      </c>
      <c r="EK133" s="123"/>
      <c r="EL133" s="123"/>
      <c r="EM133" s="123"/>
      <c r="EN133" s="123"/>
      <c r="EO133" s="123"/>
      <c r="EP133" s="124"/>
      <c r="EQ133" s="122">
        <v>3484.74</v>
      </c>
      <c r="ER133" s="123"/>
      <c r="ES133" s="123"/>
      <c r="ET133" s="123"/>
      <c r="EU133" s="123"/>
      <c r="EV133" s="123"/>
      <c r="EW133" s="124"/>
      <c r="EX133" s="122">
        <v>3426.75</v>
      </c>
      <c r="EY133" s="123"/>
      <c r="EZ133" s="123"/>
      <c r="FA133" s="123"/>
      <c r="FB133" s="123"/>
      <c r="FC133" s="123"/>
      <c r="FD133" s="124"/>
      <c r="FE133" s="122">
        <v>3206.98</v>
      </c>
      <c r="FF133" s="123"/>
      <c r="FG133" s="123"/>
      <c r="FH133" s="123"/>
      <c r="FI133" s="123"/>
      <c r="FJ133" s="123"/>
      <c r="FK133" s="124"/>
    </row>
    <row r="134" spans="1:167" s="2" customFormat="1" ht="15.75" customHeight="1" x14ac:dyDescent="0.2">
      <c r="A134" s="125" t="s">
        <v>314</v>
      </c>
      <c r="B134" s="125"/>
      <c r="C134" s="125"/>
      <c r="D134" s="125"/>
      <c r="E134" s="125"/>
      <c r="F134" s="125"/>
      <c r="G134" s="125"/>
      <c r="H134" s="126"/>
      <c r="I134" s="122">
        <v>3104.22</v>
      </c>
      <c r="J134" s="123"/>
      <c r="K134" s="123"/>
      <c r="L134" s="123"/>
      <c r="M134" s="123"/>
      <c r="N134" s="124"/>
      <c r="O134" s="122">
        <v>3042.77</v>
      </c>
      <c r="P134" s="123"/>
      <c r="Q134" s="123"/>
      <c r="R134" s="123"/>
      <c r="S134" s="123"/>
      <c r="T134" s="124"/>
      <c r="U134" s="122">
        <v>2971.36</v>
      </c>
      <c r="V134" s="123"/>
      <c r="W134" s="123"/>
      <c r="X134" s="123"/>
      <c r="Y134" s="123"/>
      <c r="Z134" s="124"/>
      <c r="AA134" s="122">
        <v>2909.24</v>
      </c>
      <c r="AB134" s="123"/>
      <c r="AC134" s="123"/>
      <c r="AD134" s="123"/>
      <c r="AE134" s="123"/>
      <c r="AF134" s="124"/>
      <c r="AG134" s="122">
        <v>2932.26</v>
      </c>
      <c r="AH134" s="123"/>
      <c r="AI134" s="123"/>
      <c r="AJ134" s="123"/>
      <c r="AK134" s="123"/>
      <c r="AL134" s="124"/>
      <c r="AM134" s="122">
        <v>2951.81</v>
      </c>
      <c r="AN134" s="123"/>
      <c r="AO134" s="123"/>
      <c r="AP134" s="123"/>
      <c r="AQ134" s="123"/>
      <c r="AR134" s="124"/>
      <c r="AS134" s="122">
        <v>2981.22</v>
      </c>
      <c r="AT134" s="123"/>
      <c r="AU134" s="123"/>
      <c r="AV134" s="123"/>
      <c r="AW134" s="123"/>
      <c r="AX134" s="124"/>
      <c r="AY134" s="122">
        <v>3134.81</v>
      </c>
      <c r="AZ134" s="123"/>
      <c r="BA134" s="123"/>
      <c r="BB134" s="123"/>
      <c r="BC134" s="123"/>
      <c r="BD134" s="123"/>
      <c r="BE134" s="122">
        <v>3229.52</v>
      </c>
      <c r="BF134" s="123"/>
      <c r="BG134" s="123"/>
      <c r="BH134" s="123"/>
      <c r="BI134" s="123"/>
      <c r="BJ134" s="124"/>
      <c r="BK134" s="122">
        <v>3320.31</v>
      </c>
      <c r="BL134" s="123"/>
      <c r="BM134" s="123"/>
      <c r="BN134" s="123"/>
      <c r="BO134" s="123"/>
      <c r="BP134" s="123"/>
      <c r="BQ134" s="124"/>
      <c r="BR134" s="122">
        <v>3361.61</v>
      </c>
      <c r="BS134" s="123"/>
      <c r="BT134" s="123"/>
      <c r="BU134" s="123"/>
      <c r="BV134" s="123"/>
      <c r="BW134" s="123"/>
      <c r="BX134" s="124"/>
      <c r="BY134" s="122">
        <v>3355.03</v>
      </c>
      <c r="BZ134" s="123"/>
      <c r="CA134" s="123"/>
      <c r="CB134" s="123"/>
      <c r="CC134" s="123"/>
      <c r="CD134" s="123"/>
      <c r="CE134" s="124"/>
      <c r="CF134" s="122">
        <v>3328.01</v>
      </c>
      <c r="CG134" s="123"/>
      <c r="CH134" s="123"/>
      <c r="CI134" s="123"/>
      <c r="CJ134" s="123"/>
      <c r="CK134" s="123"/>
      <c r="CL134" s="124"/>
      <c r="CM134" s="122">
        <v>3342.63</v>
      </c>
      <c r="CN134" s="123"/>
      <c r="CO134" s="123"/>
      <c r="CP134" s="123"/>
      <c r="CQ134" s="123"/>
      <c r="CR134" s="123"/>
      <c r="CS134" s="124"/>
      <c r="CT134" s="122">
        <v>3345.27</v>
      </c>
      <c r="CU134" s="123"/>
      <c r="CV134" s="123"/>
      <c r="CW134" s="123"/>
      <c r="CX134" s="123"/>
      <c r="CY134" s="123"/>
      <c r="CZ134" s="124"/>
      <c r="DA134" s="122">
        <v>3326.16</v>
      </c>
      <c r="DB134" s="123"/>
      <c r="DC134" s="123"/>
      <c r="DD134" s="123"/>
      <c r="DE134" s="123"/>
      <c r="DF134" s="123"/>
      <c r="DG134" s="124"/>
      <c r="DH134" s="122">
        <v>3357.62</v>
      </c>
      <c r="DI134" s="123"/>
      <c r="DJ134" s="123"/>
      <c r="DK134" s="123"/>
      <c r="DL134" s="123"/>
      <c r="DM134" s="123"/>
      <c r="DN134" s="124"/>
      <c r="DO134" s="122">
        <v>3334.29</v>
      </c>
      <c r="DP134" s="123"/>
      <c r="DQ134" s="123"/>
      <c r="DR134" s="123"/>
      <c r="DS134" s="123"/>
      <c r="DT134" s="123"/>
      <c r="DU134" s="124"/>
      <c r="DV134" s="122">
        <v>3325.7</v>
      </c>
      <c r="DW134" s="123"/>
      <c r="DX134" s="123"/>
      <c r="DY134" s="123"/>
      <c r="DZ134" s="123"/>
      <c r="EA134" s="123"/>
      <c r="EB134" s="124"/>
      <c r="EC134" s="122">
        <v>3285</v>
      </c>
      <c r="ED134" s="123"/>
      <c r="EE134" s="123"/>
      <c r="EF134" s="123"/>
      <c r="EG134" s="123"/>
      <c r="EH134" s="123"/>
      <c r="EI134" s="124"/>
      <c r="EJ134" s="122">
        <v>3301.67</v>
      </c>
      <c r="EK134" s="123"/>
      <c r="EL134" s="123"/>
      <c r="EM134" s="123"/>
      <c r="EN134" s="123"/>
      <c r="EO134" s="123"/>
      <c r="EP134" s="124"/>
      <c r="EQ134" s="122">
        <v>3463.15</v>
      </c>
      <c r="ER134" s="123"/>
      <c r="ES134" s="123"/>
      <c r="ET134" s="123"/>
      <c r="EU134" s="123"/>
      <c r="EV134" s="123"/>
      <c r="EW134" s="124"/>
      <c r="EX134" s="122">
        <v>3465.74</v>
      </c>
      <c r="EY134" s="123"/>
      <c r="EZ134" s="123"/>
      <c r="FA134" s="123"/>
      <c r="FB134" s="123"/>
      <c r="FC134" s="123"/>
      <c r="FD134" s="124"/>
      <c r="FE134" s="122">
        <v>3293.83</v>
      </c>
      <c r="FF134" s="123"/>
      <c r="FG134" s="123"/>
      <c r="FH134" s="123"/>
      <c r="FI134" s="123"/>
      <c r="FJ134" s="123"/>
      <c r="FK134" s="124"/>
    </row>
    <row r="135" spans="1:167" s="2" customFormat="1" ht="15.75" customHeight="1" x14ac:dyDescent="0.2">
      <c r="A135" s="125" t="s">
        <v>315</v>
      </c>
      <c r="B135" s="125"/>
      <c r="C135" s="125"/>
      <c r="D135" s="125"/>
      <c r="E135" s="125"/>
      <c r="F135" s="125"/>
      <c r="G135" s="125"/>
      <c r="H135" s="126"/>
      <c r="I135" s="122">
        <v>3207.11</v>
      </c>
      <c r="J135" s="123"/>
      <c r="K135" s="123"/>
      <c r="L135" s="123"/>
      <c r="M135" s="123"/>
      <c r="N135" s="124"/>
      <c r="O135" s="122">
        <v>3061.6</v>
      </c>
      <c r="P135" s="123"/>
      <c r="Q135" s="123"/>
      <c r="R135" s="123"/>
      <c r="S135" s="123"/>
      <c r="T135" s="124"/>
      <c r="U135" s="122">
        <v>3049.54</v>
      </c>
      <c r="V135" s="123"/>
      <c r="W135" s="123"/>
      <c r="X135" s="123"/>
      <c r="Y135" s="123"/>
      <c r="Z135" s="124"/>
      <c r="AA135" s="122">
        <v>3049.13</v>
      </c>
      <c r="AB135" s="123"/>
      <c r="AC135" s="123"/>
      <c r="AD135" s="123"/>
      <c r="AE135" s="123"/>
      <c r="AF135" s="124"/>
      <c r="AG135" s="122">
        <v>3046.06</v>
      </c>
      <c r="AH135" s="123"/>
      <c r="AI135" s="123"/>
      <c r="AJ135" s="123"/>
      <c r="AK135" s="123"/>
      <c r="AL135" s="124"/>
      <c r="AM135" s="122">
        <v>3034.88</v>
      </c>
      <c r="AN135" s="123"/>
      <c r="AO135" s="123"/>
      <c r="AP135" s="123"/>
      <c r="AQ135" s="123"/>
      <c r="AR135" s="124"/>
      <c r="AS135" s="122">
        <v>2992.83</v>
      </c>
      <c r="AT135" s="123"/>
      <c r="AU135" s="123"/>
      <c r="AV135" s="123"/>
      <c r="AW135" s="123"/>
      <c r="AX135" s="124"/>
      <c r="AY135" s="122">
        <v>3014.99</v>
      </c>
      <c r="AZ135" s="123"/>
      <c r="BA135" s="123"/>
      <c r="BB135" s="123"/>
      <c r="BC135" s="123"/>
      <c r="BD135" s="123"/>
      <c r="BE135" s="122">
        <v>3078.29</v>
      </c>
      <c r="BF135" s="123"/>
      <c r="BG135" s="123"/>
      <c r="BH135" s="123"/>
      <c r="BI135" s="123"/>
      <c r="BJ135" s="124"/>
      <c r="BK135" s="122">
        <v>3323.14</v>
      </c>
      <c r="BL135" s="123"/>
      <c r="BM135" s="123"/>
      <c r="BN135" s="123"/>
      <c r="BO135" s="123"/>
      <c r="BP135" s="123"/>
      <c r="BQ135" s="124"/>
      <c r="BR135" s="122">
        <v>3369.58</v>
      </c>
      <c r="BS135" s="123"/>
      <c r="BT135" s="123"/>
      <c r="BU135" s="123"/>
      <c r="BV135" s="123"/>
      <c r="BW135" s="123"/>
      <c r="BX135" s="124"/>
      <c r="BY135" s="122">
        <v>3392.35</v>
      </c>
      <c r="BZ135" s="123"/>
      <c r="CA135" s="123"/>
      <c r="CB135" s="123"/>
      <c r="CC135" s="123"/>
      <c r="CD135" s="123"/>
      <c r="CE135" s="124"/>
      <c r="CF135" s="122">
        <v>3384.54</v>
      </c>
      <c r="CG135" s="123"/>
      <c r="CH135" s="123"/>
      <c r="CI135" s="123"/>
      <c r="CJ135" s="123"/>
      <c r="CK135" s="123"/>
      <c r="CL135" s="124"/>
      <c r="CM135" s="122">
        <v>3374.71</v>
      </c>
      <c r="CN135" s="123"/>
      <c r="CO135" s="123"/>
      <c r="CP135" s="123"/>
      <c r="CQ135" s="123"/>
      <c r="CR135" s="123"/>
      <c r="CS135" s="124"/>
      <c r="CT135" s="122">
        <v>3406.29</v>
      </c>
      <c r="CU135" s="123"/>
      <c r="CV135" s="123"/>
      <c r="CW135" s="123"/>
      <c r="CX135" s="123"/>
      <c r="CY135" s="123"/>
      <c r="CZ135" s="124"/>
      <c r="DA135" s="122">
        <v>3388.63</v>
      </c>
      <c r="DB135" s="123"/>
      <c r="DC135" s="123"/>
      <c r="DD135" s="123"/>
      <c r="DE135" s="123"/>
      <c r="DF135" s="123"/>
      <c r="DG135" s="124"/>
      <c r="DH135" s="122">
        <v>3379.2</v>
      </c>
      <c r="DI135" s="123"/>
      <c r="DJ135" s="123"/>
      <c r="DK135" s="123"/>
      <c r="DL135" s="123"/>
      <c r="DM135" s="123"/>
      <c r="DN135" s="124"/>
      <c r="DO135" s="122">
        <v>3356.56</v>
      </c>
      <c r="DP135" s="123"/>
      <c r="DQ135" s="123"/>
      <c r="DR135" s="123"/>
      <c r="DS135" s="123"/>
      <c r="DT135" s="123"/>
      <c r="DU135" s="124"/>
      <c r="DV135" s="122">
        <v>3344.19</v>
      </c>
      <c r="DW135" s="123"/>
      <c r="DX135" s="123"/>
      <c r="DY135" s="123"/>
      <c r="DZ135" s="123"/>
      <c r="EA135" s="123"/>
      <c r="EB135" s="124"/>
      <c r="EC135" s="122">
        <v>3342.27</v>
      </c>
      <c r="ED135" s="123"/>
      <c r="EE135" s="123"/>
      <c r="EF135" s="123"/>
      <c r="EG135" s="123"/>
      <c r="EH135" s="123"/>
      <c r="EI135" s="124"/>
      <c r="EJ135" s="122">
        <v>3373.06</v>
      </c>
      <c r="EK135" s="123"/>
      <c r="EL135" s="123"/>
      <c r="EM135" s="123"/>
      <c r="EN135" s="123"/>
      <c r="EO135" s="123"/>
      <c r="EP135" s="124"/>
      <c r="EQ135" s="122">
        <v>3418.25</v>
      </c>
      <c r="ER135" s="123"/>
      <c r="ES135" s="123"/>
      <c r="ET135" s="123"/>
      <c r="EU135" s="123"/>
      <c r="EV135" s="123"/>
      <c r="EW135" s="124"/>
      <c r="EX135" s="122">
        <v>3357.72</v>
      </c>
      <c r="EY135" s="123"/>
      <c r="EZ135" s="123"/>
      <c r="FA135" s="123"/>
      <c r="FB135" s="123"/>
      <c r="FC135" s="123"/>
      <c r="FD135" s="124"/>
      <c r="FE135" s="122">
        <v>3128.63</v>
      </c>
      <c r="FF135" s="123"/>
      <c r="FG135" s="123"/>
      <c r="FH135" s="123"/>
      <c r="FI135" s="123"/>
      <c r="FJ135" s="123"/>
      <c r="FK135" s="124"/>
    </row>
    <row r="136" spans="1:167" s="2" customFormat="1" ht="15.75" customHeight="1" x14ac:dyDescent="0.2">
      <c r="A136" s="125" t="s">
        <v>318</v>
      </c>
      <c r="B136" s="125"/>
      <c r="C136" s="125"/>
      <c r="D136" s="125"/>
      <c r="E136" s="125"/>
      <c r="F136" s="125"/>
      <c r="G136" s="125"/>
      <c r="H136" s="126"/>
      <c r="I136" s="122">
        <v>3193.99</v>
      </c>
      <c r="J136" s="123"/>
      <c r="K136" s="123"/>
      <c r="L136" s="123"/>
      <c r="M136" s="123"/>
      <c r="N136" s="124"/>
      <c r="O136" s="122">
        <v>3094.5</v>
      </c>
      <c r="P136" s="123"/>
      <c r="Q136" s="123"/>
      <c r="R136" s="123"/>
      <c r="S136" s="123"/>
      <c r="T136" s="124"/>
      <c r="U136" s="122">
        <v>3094.5</v>
      </c>
      <c r="V136" s="123"/>
      <c r="W136" s="123"/>
      <c r="X136" s="123"/>
      <c r="Y136" s="123"/>
      <c r="Z136" s="124"/>
      <c r="AA136" s="122">
        <v>3017.25</v>
      </c>
      <c r="AB136" s="123"/>
      <c r="AC136" s="123"/>
      <c r="AD136" s="123"/>
      <c r="AE136" s="123"/>
      <c r="AF136" s="124"/>
      <c r="AG136" s="122">
        <v>2996.99</v>
      </c>
      <c r="AH136" s="123"/>
      <c r="AI136" s="123"/>
      <c r="AJ136" s="123"/>
      <c r="AK136" s="123"/>
      <c r="AL136" s="124"/>
      <c r="AM136" s="122">
        <v>2858.47</v>
      </c>
      <c r="AN136" s="123"/>
      <c r="AO136" s="123"/>
      <c r="AP136" s="123"/>
      <c r="AQ136" s="123"/>
      <c r="AR136" s="124"/>
      <c r="AS136" s="122">
        <v>2605.7399999999998</v>
      </c>
      <c r="AT136" s="123"/>
      <c r="AU136" s="123"/>
      <c r="AV136" s="123"/>
      <c r="AW136" s="123"/>
      <c r="AX136" s="124"/>
      <c r="AY136" s="122">
        <v>2605.2199999999998</v>
      </c>
      <c r="AZ136" s="123"/>
      <c r="BA136" s="123"/>
      <c r="BB136" s="123"/>
      <c r="BC136" s="123"/>
      <c r="BD136" s="123"/>
      <c r="BE136" s="122">
        <v>3069.82</v>
      </c>
      <c r="BF136" s="123"/>
      <c r="BG136" s="123"/>
      <c r="BH136" s="123"/>
      <c r="BI136" s="123"/>
      <c r="BJ136" s="124"/>
      <c r="BK136" s="122">
        <v>3136.99</v>
      </c>
      <c r="BL136" s="123"/>
      <c r="BM136" s="123"/>
      <c r="BN136" s="123"/>
      <c r="BO136" s="123"/>
      <c r="BP136" s="123"/>
      <c r="BQ136" s="124"/>
      <c r="BR136" s="122">
        <v>3267.14</v>
      </c>
      <c r="BS136" s="123"/>
      <c r="BT136" s="123"/>
      <c r="BU136" s="123"/>
      <c r="BV136" s="123"/>
      <c r="BW136" s="123"/>
      <c r="BX136" s="124"/>
      <c r="BY136" s="122">
        <v>3295.52</v>
      </c>
      <c r="BZ136" s="123"/>
      <c r="CA136" s="123"/>
      <c r="CB136" s="123"/>
      <c r="CC136" s="123"/>
      <c r="CD136" s="123"/>
      <c r="CE136" s="124"/>
      <c r="CF136" s="122">
        <v>3297.03</v>
      </c>
      <c r="CG136" s="123"/>
      <c r="CH136" s="123"/>
      <c r="CI136" s="123"/>
      <c r="CJ136" s="123"/>
      <c r="CK136" s="123"/>
      <c r="CL136" s="124"/>
      <c r="CM136" s="122">
        <v>3295.58</v>
      </c>
      <c r="CN136" s="123"/>
      <c r="CO136" s="123"/>
      <c r="CP136" s="123"/>
      <c r="CQ136" s="123"/>
      <c r="CR136" s="123"/>
      <c r="CS136" s="124"/>
      <c r="CT136" s="122">
        <v>3317.61</v>
      </c>
      <c r="CU136" s="123"/>
      <c r="CV136" s="123"/>
      <c r="CW136" s="123"/>
      <c r="CX136" s="123"/>
      <c r="CY136" s="123"/>
      <c r="CZ136" s="124"/>
      <c r="DA136" s="122">
        <v>3313.68</v>
      </c>
      <c r="DB136" s="123"/>
      <c r="DC136" s="123"/>
      <c r="DD136" s="123"/>
      <c r="DE136" s="123"/>
      <c r="DF136" s="123"/>
      <c r="DG136" s="124"/>
      <c r="DH136" s="122">
        <v>3309.19</v>
      </c>
      <c r="DI136" s="123"/>
      <c r="DJ136" s="123"/>
      <c r="DK136" s="123"/>
      <c r="DL136" s="123"/>
      <c r="DM136" s="123"/>
      <c r="DN136" s="124"/>
      <c r="DO136" s="122">
        <v>3307.05</v>
      </c>
      <c r="DP136" s="123"/>
      <c r="DQ136" s="123"/>
      <c r="DR136" s="123"/>
      <c r="DS136" s="123"/>
      <c r="DT136" s="123"/>
      <c r="DU136" s="124"/>
      <c r="DV136" s="122">
        <v>3305.88</v>
      </c>
      <c r="DW136" s="123"/>
      <c r="DX136" s="123"/>
      <c r="DY136" s="123"/>
      <c r="DZ136" s="123"/>
      <c r="EA136" s="123"/>
      <c r="EB136" s="124"/>
      <c r="EC136" s="122">
        <v>3325.74</v>
      </c>
      <c r="ED136" s="123"/>
      <c r="EE136" s="123"/>
      <c r="EF136" s="123"/>
      <c r="EG136" s="123"/>
      <c r="EH136" s="123"/>
      <c r="EI136" s="124"/>
      <c r="EJ136" s="122">
        <v>3407.22</v>
      </c>
      <c r="EK136" s="123"/>
      <c r="EL136" s="123"/>
      <c r="EM136" s="123"/>
      <c r="EN136" s="123"/>
      <c r="EO136" s="123"/>
      <c r="EP136" s="124"/>
      <c r="EQ136" s="122">
        <v>3471.93</v>
      </c>
      <c r="ER136" s="123"/>
      <c r="ES136" s="123"/>
      <c r="ET136" s="123"/>
      <c r="EU136" s="123"/>
      <c r="EV136" s="123"/>
      <c r="EW136" s="124"/>
      <c r="EX136" s="122">
        <v>3352.61</v>
      </c>
      <c r="EY136" s="123"/>
      <c r="EZ136" s="123"/>
      <c r="FA136" s="123"/>
      <c r="FB136" s="123"/>
      <c r="FC136" s="123"/>
      <c r="FD136" s="124"/>
      <c r="FE136" s="122">
        <v>3254.09</v>
      </c>
      <c r="FF136" s="123"/>
      <c r="FG136" s="123"/>
      <c r="FH136" s="123"/>
      <c r="FI136" s="123"/>
      <c r="FJ136" s="123"/>
      <c r="FK136" s="124"/>
    </row>
    <row r="137" spans="1:167" ht="15.75" customHeight="1" x14ac:dyDescent="0.25"/>
    <row r="138" spans="1:167" s="2" customFormat="1" ht="12" x14ac:dyDescent="0.2">
      <c r="A138" s="140" t="s">
        <v>63</v>
      </c>
      <c r="B138" s="140"/>
      <c r="C138" s="140"/>
      <c r="D138" s="140"/>
      <c r="E138" s="140"/>
      <c r="F138" s="140"/>
      <c r="G138" s="140"/>
      <c r="H138" s="141"/>
      <c r="I138" s="166" t="s">
        <v>115</v>
      </c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6"/>
      <c r="BX138" s="166"/>
      <c r="BY138" s="166"/>
      <c r="BZ138" s="166"/>
      <c r="CA138" s="166"/>
      <c r="CB138" s="166"/>
      <c r="CC138" s="166"/>
      <c r="CD138" s="166"/>
      <c r="CE138" s="166"/>
      <c r="CF138" s="166"/>
      <c r="CG138" s="166"/>
      <c r="CH138" s="166"/>
      <c r="CI138" s="166"/>
      <c r="CJ138" s="166"/>
      <c r="CK138" s="166"/>
      <c r="CL138" s="166"/>
      <c r="CM138" s="166"/>
      <c r="CN138" s="166"/>
      <c r="CO138" s="166"/>
      <c r="CP138" s="166"/>
      <c r="CQ138" s="166"/>
      <c r="CR138" s="166"/>
      <c r="CS138" s="166"/>
      <c r="CT138" s="166"/>
      <c r="CU138" s="166"/>
      <c r="CV138" s="166"/>
      <c r="CW138" s="166"/>
      <c r="CX138" s="166"/>
      <c r="CY138" s="166"/>
      <c r="CZ138" s="166"/>
      <c r="DA138" s="166"/>
      <c r="DB138" s="166"/>
      <c r="DC138" s="166"/>
      <c r="DD138" s="166"/>
      <c r="DE138" s="166"/>
      <c r="DF138" s="166"/>
      <c r="DG138" s="166"/>
      <c r="DH138" s="166"/>
      <c r="DI138" s="166"/>
      <c r="DJ138" s="166"/>
      <c r="DK138" s="166"/>
      <c r="DL138" s="166"/>
      <c r="DM138" s="166"/>
      <c r="DN138" s="166"/>
      <c r="DO138" s="166"/>
      <c r="DP138" s="166"/>
      <c r="DQ138" s="166"/>
      <c r="DR138" s="166"/>
      <c r="DS138" s="166"/>
      <c r="DT138" s="166"/>
      <c r="DU138" s="166"/>
      <c r="DV138" s="166"/>
      <c r="DW138" s="166"/>
      <c r="DX138" s="166"/>
      <c r="DY138" s="166"/>
      <c r="DZ138" s="166"/>
      <c r="EA138" s="166"/>
      <c r="EB138" s="166"/>
      <c r="EC138" s="166"/>
      <c r="ED138" s="166"/>
      <c r="EE138" s="166"/>
      <c r="EF138" s="166"/>
      <c r="EG138" s="166"/>
      <c r="EH138" s="166"/>
      <c r="EI138" s="166"/>
      <c r="EJ138" s="166"/>
      <c r="EK138" s="166"/>
      <c r="EL138" s="166"/>
      <c r="EM138" s="166"/>
      <c r="EN138" s="166"/>
      <c r="EO138" s="166"/>
      <c r="EP138" s="166"/>
      <c r="EQ138" s="166"/>
      <c r="ER138" s="166"/>
      <c r="ES138" s="166"/>
      <c r="ET138" s="166"/>
      <c r="EU138" s="166"/>
      <c r="EV138" s="166"/>
      <c r="EW138" s="166"/>
      <c r="EX138" s="166"/>
      <c r="EY138" s="166"/>
      <c r="EZ138" s="166"/>
      <c r="FA138" s="166"/>
      <c r="FB138" s="166"/>
      <c r="FC138" s="166"/>
      <c r="FD138" s="166"/>
      <c r="FE138" s="166"/>
      <c r="FF138" s="166"/>
      <c r="FG138" s="166"/>
      <c r="FH138" s="166"/>
      <c r="FI138" s="166"/>
      <c r="FJ138" s="166"/>
      <c r="FK138" s="166"/>
    </row>
    <row r="139" spans="1:167" s="2" customFormat="1" ht="27" customHeight="1" x14ac:dyDescent="0.2">
      <c r="A139" s="142"/>
      <c r="B139" s="142"/>
      <c r="C139" s="142"/>
      <c r="D139" s="142"/>
      <c r="E139" s="142"/>
      <c r="F139" s="142"/>
      <c r="G139" s="142"/>
      <c r="H139" s="143"/>
      <c r="I139" s="127" t="s">
        <v>65</v>
      </c>
      <c r="J139" s="128"/>
      <c r="K139" s="128"/>
      <c r="L139" s="128"/>
      <c r="M139" s="128"/>
      <c r="N139" s="129"/>
      <c r="O139" s="127" t="s">
        <v>66</v>
      </c>
      <c r="P139" s="128"/>
      <c r="Q139" s="128"/>
      <c r="R139" s="128"/>
      <c r="S139" s="128"/>
      <c r="T139" s="129"/>
      <c r="U139" s="127" t="s">
        <v>67</v>
      </c>
      <c r="V139" s="128"/>
      <c r="W139" s="128"/>
      <c r="X139" s="128"/>
      <c r="Y139" s="128"/>
      <c r="Z139" s="129"/>
      <c r="AA139" s="127" t="s">
        <v>68</v>
      </c>
      <c r="AB139" s="128"/>
      <c r="AC139" s="128"/>
      <c r="AD139" s="128"/>
      <c r="AE139" s="128"/>
      <c r="AF139" s="129"/>
      <c r="AG139" s="127" t="s">
        <v>69</v>
      </c>
      <c r="AH139" s="128"/>
      <c r="AI139" s="128"/>
      <c r="AJ139" s="128"/>
      <c r="AK139" s="128"/>
      <c r="AL139" s="129"/>
      <c r="AM139" s="127" t="s">
        <v>70</v>
      </c>
      <c r="AN139" s="128"/>
      <c r="AO139" s="128"/>
      <c r="AP139" s="128"/>
      <c r="AQ139" s="128"/>
      <c r="AR139" s="129"/>
      <c r="AS139" s="127" t="s">
        <v>71</v>
      </c>
      <c r="AT139" s="128"/>
      <c r="AU139" s="128"/>
      <c r="AV139" s="128"/>
      <c r="AW139" s="128"/>
      <c r="AX139" s="129"/>
      <c r="AY139" s="127" t="s">
        <v>72</v>
      </c>
      <c r="AZ139" s="128"/>
      <c r="BA139" s="128"/>
      <c r="BB139" s="128"/>
      <c r="BC139" s="128"/>
      <c r="BD139" s="128"/>
      <c r="BE139" s="127" t="s">
        <v>73</v>
      </c>
      <c r="BF139" s="128"/>
      <c r="BG139" s="128"/>
      <c r="BH139" s="128"/>
      <c r="BI139" s="128"/>
      <c r="BJ139" s="129"/>
      <c r="BK139" s="127" t="s">
        <v>74</v>
      </c>
      <c r="BL139" s="128"/>
      <c r="BM139" s="128"/>
      <c r="BN139" s="128"/>
      <c r="BO139" s="128"/>
      <c r="BP139" s="128"/>
      <c r="BQ139" s="129"/>
      <c r="BR139" s="127" t="s">
        <v>75</v>
      </c>
      <c r="BS139" s="128"/>
      <c r="BT139" s="128"/>
      <c r="BU139" s="128"/>
      <c r="BV139" s="128"/>
      <c r="BW139" s="128"/>
      <c r="BX139" s="129"/>
      <c r="BY139" s="127" t="s">
        <v>76</v>
      </c>
      <c r="BZ139" s="128"/>
      <c r="CA139" s="128"/>
      <c r="CB139" s="128"/>
      <c r="CC139" s="128"/>
      <c r="CD139" s="128"/>
      <c r="CE139" s="129"/>
      <c r="CF139" s="127" t="s">
        <v>77</v>
      </c>
      <c r="CG139" s="128"/>
      <c r="CH139" s="128"/>
      <c r="CI139" s="128"/>
      <c r="CJ139" s="128"/>
      <c r="CK139" s="128"/>
      <c r="CL139" s="129"/>
      <c r="CM139" s="127" t="s">
        <v>78</v>
      </c>
      <c r="CN139" s="128"/>
      <c r="CO139" s="128"/>
      <c r="CP139" s="128"/>
      <c r="CQ139" s="128"/>
      <c r="CR139" s="128"/>
      <c r="CS139" s="129"/>
      <c r="CT139" s="127" t="s">
        <v>79</v>
      </c>
      <c r="CU139" s="128"/>
      <c r="CV139" s="128"/>
      <c r="CW139" s="128"/>
      <c r="CX139" s="128"/>
      <c r="CY139" s="128"/>
      <c r="CZ139" s="129"/>
      <c r="DA139" s="127" t="s">
        <v>80</v>
      </c>
      <c r="DB139" s="128"/>
      <c r="DC139" s="128"/>
      <c r="DD139" s="128"/>
      <c r="DE139" s="128"/>
      <c r="DF139" s="128"/>
      <c r="DG139" s="129"/>
      <c r="DH139" s="127" t="s">
        <v>81</v>
      </c>
      <c r="DI139" s="128"/>
      <c r="DJ139" s="128"/>
      <c r="DK139" s="128"/>
      <c r="DL139" s="128"/>
      <c r="DM139" s="128"/>
      <c r="DN139" s="129"/>
      <c r="DO139" s="127" t="s">
        <v>82</v>
      </c>
      <c r="DP139" s="128"/>
      <c r="DQ139" s="128"/>
      <c r="DR139" s="128"/>
      <c r="DS139" s="128"/>
      <c r="DT139" s="128"/>
      <c r="DU139" s="129"/>
      <c r="DV139" s="127" t="s">
        <v>83</v>
      </c>
      <c r="DW139" s="128"/>
      <c r="DX139" s="128"/>
      <c r="DY139" s="128"/>
      <c r="DZ139" s="128"/>
      <c r="EA139" s="128"/>
      <c r="EB139" s="129"/>
      <c r="EC139" s="127" t="s">
        <v>84</v>
      </c>
      <c r="ED139" s="128"/>
      <c r="EE139" s="128"/>
      <c r="EF139" s="128"/>
      <c r="EG139" s="128"/>
      <c r="EH139" s="128"/>
      <c r="EI139" s="129"/>
      <c r="EJ139" s="127" t="s">
        <v>85</v>
      </c>
      <c r="EK139" s="128"/>
      <c r="EL139" s="128"/>
      <c r="EM139" s="128"/>
      <c r="EN139" s="128"/>
      <c r="EO139" s="128"/>
      <c r="EP139" s="129"/>
      <c r="EQ139" s="127" t="s">
        <v>86</v>
      </c>
      <c r="ER139" s="128"/>
      <c r="ES139" s="128"/>
      <c r="ET139" s="128"/>
      <c r="EU139" s="128"/>
      <c r="EV139" s="128"/>
      <c r="EW139" s="129"/>
      <c r="EX139" s="127" t="s">
        <v>87</v>
      </c>
      <c r="EY139" s="128"/>
      <c r="EZ139" s="128"/>
      <c r="FA139" s="128"/>
      <c r="FB139" s="128"/>
      <c r="FC139" s="128"/>
      <c r="FD139" s="129"/>
      <c r="FE139" s="127" t="s">
        <v>88</v>
      </c>
      <c r="FF139" s="128"/>
      <c r="FG139" s="128"/>
      <c r="FH139" s="128"/>
      <c r="FI139" s="128"/>
      <c r="FJ139" s="128"/>
      <c r="FK139" s="129"/>
    </row>
    <row r="140" spans="1:167" s="2" customFormat="1" ht="15.75" customHeight="1" x14ac:dyDescent="0.2">
      <c r="A140" s="125" t="s">
        <v>4</v>
      </c>
      <c r="B140" s="125"/>
      <c r="C140" s="125"/>
      <c r="D140" s="125"/>
      <c r="E140" s="125"/>
      <c r="F140" s="125"/>
      <c r="G140" s="125"/>
      <c r="H140" s="126"/>
      <c r="I140" s="122">
        <v>4105.32</v>
      </c>
      <c r="J140" s="123"/>
      <c r="K140" s="123"/>
      <c r="L140" s="123"/>
      <c r="M140" s="123"/>
      <c r="N140" s="124"/>
      <c r="O140" s="122">
        <v>3948.12</v>
      </c>
      <c r="P140" s="123"/>
      <c r="Q140" s="123"/>
      <c r="R140" s="123"/>
      <c r="S140" s="123"/>
      <c r="T140" s="124"/>
      <c r="U140" s="122">
        <v>3909.3</v>
      </c>
      <c r="V140" s="123"/>
      <c r="W140" s="123"/>
      <c r="X140" s="123"/>
      <c r="Y140" s="123"/>
      <c r="Z140" s="124"/>
      <c r="AA140" s="122">
        <v>3835.91</v>
      </c>
      <c r="AB140" s="123"/>
      <c r="AC140" s="123"/>
      <c r="AD140" s="123"/>
      <c r="AE140" s="123"/>
      <c r="AF140" s="124"/>
      <c r="AG140" s="122">
        <v>3830.26</v>
      </c>
      <c r="AH140" s="123"/>
      <c r="AI140" s="123"/>
      <c r="AJ140" s="123"/>
      <c r="AK140" s="123"/>
      <c r="AL140" s="124"/>
      <c r="AM140" s="122">
        <v>3888.79</v>
      </c>
      <c r="AN140" s="123"/>
      <c r="AO140" s="123"/>
      <c r="AP140" s="123"/>
      <c r="AQ140" s="123"/>
      <c r="AR140" s="124"/>
      <c r="AS140" s="122">
        <v>3915.63</v>
      </c>
      <c r="AT140" s="123"/>
      <c r="AU140" s="123"/>
      <c r="AV140" s="123"/>
      <c r="AW140" s="123"/>
      <c r="AX140" s="124"/>
      <c r="AY140" s="122">
        <v>3989.31</v>
      </c>
      <c r="AZ140" s="123"/>
      <c r="BA140" s="123"/>
      <c r="BB140" s="123"/>
      <c r="BC140" s="123"/>
      <c r="BD140" s="123"/>
      <c r="BE140" s="122">
        <v>4322.26</v>
      </c>
      <c r="BF140" s="123"/>
      <c r="BG140" s="123"/>
      <c r="BH140" s="123"/>
      <c r="BI140" s="123"/>
      <c r="BJ140" s="124"/>
      <c r="BK140" s="122">
        <v>4127.83</v>
      </c>
      <c r="BL140" s="123"/>
      <c r="BM140" s="123"/>
      <c r="BN140" s="123"/>
      <c r="BO140" s="123"/>
      <c r="BP140" s="123"/>
      <c r="BQ140" s="124"/>
      <c r="BR140" s="122">
        <v>4063.81</v>
      </c>
      <c r="BS140" s="123"/>
      <c r="BT140" s="123"/>
      <c r="BU140" s="123"/>
      <c r="BV140" s="123"/>
      <c r="BW140" s="123"/>
      <c r="BX140" s="124"/>
      <c r="BY140" s="122">
        <v>4013.38</v>
      </c>
      <c r="BZ140" s="123"/>
      <c r="CA140" s="123"/>
      <c r="CB140" s="123"/>
      <c r="CC140" s="123"/>
      <c r="CD140" s="123"/>
      <c r="CE140" s="124"/>
      <c r="CF140" s="122">
        <v>4038.6</v>
      </c>
      <c r="CG140" s="123"/>
      <c r="CH140" s="123"/>
      <c r="CI140" s="123"/>
      <c r="CJ140" s="123"/>
      <c r="CK140" s="123"/>
      <c r="CL140" s="124"/>
      <c r="CM140" s="122">
        <v>3984.68</v>
      </c>
      <c r="CN140" s="123"/>
      <c r="CO140" s="123"/>
      <c r="CP140" s="123"/>
      <c r="CQ140" s="123"/>
      <c r="CR140" s="123"/>
      <c r="CS140" s="124"/>
      <c r="CT140" s="122">
        <v>4013.23</v>
      </c>
      <c r="CU140" s="123"/>
      <c r="CV140" s="123"/>
      <c r="CW140" s="123"/>
      <c r="CX140" s="123"/>
      <c r="CY140" s="123"/>
      <c r="CZ140" s="124"/>
      <c r="DA140" s="122">
        <v>3990.67</v>
      </c>
      <c r="DB140" s="123"/>
      <c r="DC140" s="123"/>
      <c r="DD140" s="123"/>
      <c r="DE140" s="123"/>
      <c r="DF140" s="123"/>
      <c r="DG140" s="124"/>
      <c r="DH140" s="122">
        <v>4167.99</v>
      </c>
      <c r="DI140" s="123"/>
      <c r="DJ140" s="123"/>
      <c r="DK140" s="123"/>
      <c r="DL140" s="123"/>
      <c r="DM140" s="123"/>
      <c r="DN140" s="124"/>
      <c r="DO140" s="122">
        <v>4078.31</v>
      </c>
      <c r="DP140" s="123"/>
      <c r="DQ140" s="123"/>
      <c r="DR140" s="123"/>
      <c r="DS140" s="123"/>
      <c r="DT140" s="123"/>
      <c r="DU140" s="124"/>
      <c r="DV140" s="122">
        <v>4150.83</v>
      </c>
      <c r="DW140" s="123"/>
      <c r="DX140" s="123"/>
      <c r="DY140" s="123"/>
      <c r="DZ140" s="123"/>
      <c r="EA140" s="123"/>
      <c r="EB140" s="124"/>
      <c r="EC140" s="122">
        <v>4060.71</v>
      </c>
      <c r="ED140" s="123"/>
      <c r="EE140" s="123"/>
      <c r="EF140" s="123"/>
      <c r="EG140" s="123"/>
      <c r="EH140" s="123"/>
      <c r="EI140" s="124"/>
      <c r="EJ140" s="122">
        <v>4111.04</v>
      </c>
      <c r="EK140" s="123"/>
      <c r="EL140" s="123"/>
      <c r="EM140" s="123"/>
      <c r="EN140" s="123"/>
      <c r="EO140" s="123"/>
      <c r="EP140" s="124"/>
      <c r="EQ140" s="122">
        <v>4371.68</v>
      </c>
      <c r="ER140" s="123"/>
      <c r="ES140" s="123"/>
      <c r="ET140" s="123"/>
      <c r="EU140" s="123"/>
      <c r="EV140" s="123"/>
      <c r="EW140" s="124"/>
      <c r="EX140" s="122">
        <v>4449.42</v>
      </c>
      <c r="EY140" s="123"/>
      <c r="EZ140" s="123"/>
      <c r="FA140" s="123"/>
      <c r="FB140" s="123"/>
      <c r="FC140" s="123"/>
      <c r="FD140" s="124"/>
      <c r="FE140" s="122">
        <v>4349.04</v>
      </c>
      <c r="FF140" s="123"/>
      <c r="FG140" s="123"/>
      <c r="FH140" s="123"/>
      <c r="FI140" s="123"/>
      <c r="FJ140" s="123"/>
      <c r="FK140" s="124"/>
    </row>
    <row r="141" spans="1:167" s="2" customFormat="1" ht="15.75" customHeight="1" x14ac:dyDescent="0.2">
      <c r="A141" s="125" t="s">
        <v>89</v>
      </c>
      <c r="B141" s="125"/>
      <c r="C141" s="125"/>
      <c r="D141" s="125"/>
      <c r="E141" s="125"/>
      <c r="F141" s="125"/>
      <c r="G141" s="125"/>
      <c r="H141" s="126"/>
      <c r="I141" s="122">
        <v>4245.49</v>
      </c>
      <c r="J141" s="123"/>
      <c r="K141" s="123"/>
      <c r="L141" s="123"/>
      <c r="M141" s="123"/>
      <c r="N141" s="124"/>
      <c r="O141" s="122">
        <v>4080.88</v>
      </c>
      <c r="P141" s="123"/>
      <c r="Q141" s="123"/>
      <c r="R141" s="123"/>
      <c r="S141" s="123"/>
      <c r="T141" s="124"/>
      <c r="U141" s="122">
        <v>4003.37</v>
      </c>
      <c r="V141" s="123"/>
      <c r="W141" s="123"/>
      <c r="X141" s="123"/>
      <c r="Y141" s="123"/>
      <c r="Z141" s="124"/>
      <c r="AA141" s="122">
        <v>3980.68</v>
      </c>
      <c r="AB141" s="123"/>
      <c r="AC141" s="123"/>
      <c r="AD141" s="123"/>
      <c r="AE141" s="123"/>
      <c r="AF141" s="124"/>
      <c r="AG141" s="122">
        <v>3965.52</v>
      </c>
      <c r="AH141" s="123"/>
      <c r="AI141" s="123"/>
      <c r="AJ141" s="123"/>
      <c r="AK141" s="123"/>
      <c r="AL141" s="124"/>
      <c r="AM141" s="122">
        <v>3973.64</v>
      </c>
      <c r="AN141" s="123"/>
      <c r="AO141" s="123"/>
      <c r="AP141" s="123"/>
      <c r="AQ141" s="123"/>
      <c r="AR141" s="124"/>
      <c r="AS141" s="122">
        <v>3968.72</v>
      </c>
      <c r="AT141" s="123"/>
      <c r="AU141" s="123"/>
      <c r="AV141" s="123"/>
      <c r="AW141" s="123"/>
      <c r="AX141" s="124"/>
      <c r="AY141" s="122">
        <v>3939.12</v>
      </c>
      <c r="AZ141" s="123"/>
      <c r="BA141" s="123"/>
      <c r="BB141" s="123"/>
      <c r="BC141" s="123"/>
      <c r="BD141" s="123"/>
      <c r="BE141" s="122">
        <v>4021.36</v>
      </c>
      <c r="BF141" s="123"/>
      <c r="BG141" s="123"/>
      <c r="BH141" s="123"/>
      <c r="BI141" s="123"/>
      <c r="BJ141" s="124"/>
      <c r="BK141" s="122">
        <v>4265.12</v>
      </c>
      <c r="BL141" s="123"/>
      <c r="BM141" s="123"/>
      <c r="BN141" s="123"/>
      <c r="BO141" s="123"/>
      <c r="BP141" s="123"/>
      <c r="BQ141" s="124"/>
      <c r="BR141" s="122">
        <v>4380.38</v>
      </c>
      <c r="BS141" s="123"/>
      <c r="BT141" s="123"/>
      <c r="BU141" s="123"/>
      <c r="BV141" s="123"/>
      <c r="BW141" s="123"/>
      <c r="BX141" s="124"/>
      <c r="BY141" s="122">
        <v>4432.47</v>
      </c>
      <c r="BZ141" s="123"/>
      <c r="CA141" s="123"/>
      <c r="CB141" s="123"/>
      <c r="CC141" s="123"/>
      <c r="CD141" s="123"/>
      <c r="CE141" s="124"/>
      <c r="CF141" s="122">
        <v>4449.88</v>
      </c>
      <c r="CG141" s="123"/>
      <c r="CH141" s="123"/>
      <c r="CI141" s="123"/>
      <c r="CJ141" s="123"/>
      <c r="CK141" s="123"/>
      <c r="CL141" s="124"/>
      <c r="CM141" s="122">
        <v>4453.28</v>
      </c>
      <c r="CN141" s="123"/>
      <c r="CO141" s="123"/>
      <c r="CP141" s="123"/>
      <c r="CQ141" s="123"/>
      <c r="CR141" s="123"/>
      <c r="CS141" s="124"/>
      <c r="CT141" s="122">
        <v>4479.79</v>
      </c>
      <c r="CU141" s="123"/>
      <c r="CV141" s="123"/>
      <c r="CW141" s="123"/>
      <c r="CX141" s="123"/>
      <c r="CY141" s="123"/>
      <c r="CZ141" s="124"/>
      <c r="DA141" s="122">
        <v>4462.17</v>
      </c>
      <c r="DB141" s="123"/>
      <c r="DC141" s="123"/>
      <c r="DD141" s="123"/>
      <c r="DE141" s="123"/>
      <c r="DF141" s="123"/>
      <c r="DG141" s="124"/>
      <c r="DH141" s="122">
        <v>4465.1000000000004</v>
      </c>
      <c r="DI141" s="123"/>
      <c r="DJ141" s="123"/>
      <c r="DK141" s="123"/>
      <c r="DL141" s="123"/>
      <c r="DM141" s="123"/>
      <c r="DN141" s="124"/>
      <c r="DO141" s="122">
        <v>4450.16</v>
      </c>
      <c r="DP141" s="123"/>
      <c r="DQ141" s="123"/>
      <c r="DR141" s="123"/>
      <c r="DS141" s="123"/>
      <c r="DT141" s="123"/>
      <c r="DU141" s="124"/>
      <c r="DV141" s="122">
        <v>4468.2700000000004</v>
      </c>
      <c r="DW141" s="123"/>
      <c r="DX141" s="123"/>
      <c r="DY141" s="123"/>
      <c r="DZ141" s="123"/>
      <c r="EA141" s="123"/>
      <c r="EB141" s="124"/>
      <c r="EC141" s="122">
        <v>4433.5200000000004</v>
      </c>
      <c r="ED141" s="123"/>
      <c r="EE141" s="123"/>
      <c r="EF141" s="123"/>
      <c r="EG141" s="123"/>
      <c r="EH141" s="123"/>
      <c r="EI141" s="124"/>
      <c r="EJ141" s="122">
        <v>4413.6400000000003</v>
      </c>
      <c r="EK141" s="123"/>
      <c r="EL141" s="123"/>
      <c r="EM141" s="123"/>
      <c r="EN141" s="123"/>
      <c r="EO141" s="123"/>
      <c r="EP141" s="124"/>
      <c r="EQ141" s="122">
        <v>4414.5600000000004</v>
      </c>
      <c r="ER141" s="123"/>
      <c r="ES141" s="123"/>
      <c r="ET141" s="123"/>
      <c r="EU141" s="123"/>
      <c r="EV141" s="123"/>
      <c r="EW141" s="124"/>
      <c r="EX141" s="122">
        <v>4420.3100000000004</v>
      </c>
      <c r="EY141" s="123"/>
      <c r="EZ141" s="123"/>
      <c r="FA141" s="123"/>
      <c r="FB141" s="123"/>
      <c r="FC141" s="123"/>
      <c r="FD141" s="124"/>
      <c r="FE141" s="122">
        <v>4286.47</v>
      </c>
      <c r="FF141" s="123"/>
      <c r="FG141" s="123"/>
      <c r="FH141" s="123"/>
      <c r="FI141" s="123"/>
      <c r="FJ141" s="123"/>
      <c r="FK141" s="124"/>
    </row>
    <row r="142" spans="1:167" s="2" customFormat="1" ht="15.75" customHeight="1" x14ac:dyDescent="0.2">
      <c r="A142" s="125" t="s">
        <v>90</v>
      </c>
      <c r="B142" s="125"/>
      <c r="C142" s="125"/>
      <c r="D142" s="125"/>
      <c r="E142" s="125"/>
      <c r="F142" s="125"/>
      <c r="G142" s="125"/>
      <c r="H142" s="126"/>
      <c r="I142" s="122">
        <v>4233.8500000000004</v>
      </c>
      <c r="J142" s="123"/>
      <c r="K142" s="123"/>
      <c r="L142" s="123"/>
      <c r="M142" s="123"/>
      <c r="N142" s="124"/>
      <c r="O142" s="122">
        <v>4026.16</v>
      </c>
      <c r="P142" s="123"/>
      <c r="Q142" s="123"/>
      <c r="R142" s="123"/>
      <c r="S142" s="123"/>
      <c r="T142" s="124"/>
      <c r="U142" s="122">
        <v>3977.17</v>
      </c>
      <c r="V142" s="123"/>
      <c r="W142" s="123"/>
      <c r="X142" s="123"/>
      <c r="Y142" s="123"/>
      <c r="Z142" s="124"/>
      <c r="AA142" s="122">
        <v>3944.62</v>
      </c>
      <c r="AB142" s="123"/>
      <c r="AC142" s="123"/>
      <c r="AD142" s="123"/>
      <c r="AE142" s="123"/>
      <c r="AF142" s="124"/>
      <c r="AG142" s="122">
        <v>3889.75</v>
      </c>
      <c r="AH142" s="123"/>
      <c r="AI142" s="123"/>
      <c r="AJ142" s="123"/>
      <c r="AK142" s="123"/>
      <c r="AL142" s="124"/>
      <c r="AM142" s="122">
        <v>3850.71</v>
      </c>
      <c r="AN142" s="123"/>
      <c r="AO142" s="123"/>
      <c r="AP142" s="123"/>
      <c r="AQ142" s="123"/>
      <c r="AR142" s="124"/>
      <c r="AS142" s="122">
        <v>3830.69</v>
      </c>
      <c r="AT142" s="123"/>
      <c r="AU142" s="123"/>
      <c r="AV142" s="123"/>
      <c r="AW142" s="123"/>
      <c r="AX142" s="124"/>
      <c r="AY142" s="122">
        <v>3801.11</v>
      </c>
      <c r="AZ142" s="123"/>
      <c r="BA142" s="123"/>
      <c r="BB142" s="123"/>
      <c r="BC142" s="123"/>
      <c r="BD142" s="123"/>
      <c r="BE142" s="122">
        <v>3988.34</v>
      </c>
      <c r="BF142" s="123"/>
      <c r="BG142" s="123"/>
      <c r="BH142" s="123"/>
      <c r="BI142" s="123"/>
      <c r="BJ142" s="124"/>
      <c r="BK142" s="122">
        <v>4240.87</v>
      </c>
      <c r="BL142" s="123"/>
      <c r="BM142" s="123"/>
      <c r="BN142" s="123"/>
      <c r="BO142" s="123"/>
      <c r="BP142" s="123"/>
      <c r="BQ142" s="124"/>
      <c r="BR142" s="122">
        <v>4376.63</v>
      </c>
      <c r="BS142" s="123"/>
      <c r="BT142" s="123"/>
      <c r="BU142" s="123"/>
      <c r="BV142" s="123"/>
      <c r="BW142" s="123"/>
      <c r="BX142" s="124"/>
      <c r="BY142" s="122">
        <v>4413.68</v>
      </c>
      <c r="BZ142" s="123"/>
      <c r="CA142" s="123"/>
      <c r="CB142" s="123"/>
      <c r="CC142" s="123"/>
      <c r="CD142" s="123"/>
      <c r="CE142" s="124"/>
      <c r="CF142" s="122">
        <v>4436.16</v>
      </c>
      <c r="CG142" s="123"/>
      <c r="CH142" s="123"/>
      <c r="CI142" s="123"/>
      <c r="CJ142" s="123"/>
      <c r="CK142" s="123"/>
      <c r="CL142" s="124"/>
      <c r="CM142" s="122">
        <v>4445.88</v>
      </c>
      <c r="CN142" s="123"/>
      <c r="CO142" s="123"/>
      <c r="CP142" s="123"/>
      <c r="CQ142" s="123"/>
      <c r="CR142" s="123"/>
      <c r="CS142" s="124"/>
      <c r="CT142" s="122">
        <v>4445.01</v>
      </c>
      <c r="CU142" s="123"/>
      <c r="CV142" s="123"/>
      <c r="CW142" s="123"/>
      <c r="CX142" s="123"/>
      <c r="CY142" s="123"/>
      <c r="CZ142" s="124"/>
      <c r="DA142" s="122">
        <v>4440</v>
      </c>
      <c r="DB142" s="123"/>
      <c r="DC142" s="123"/>
      <c r="DD142" s="123"/>
      <c r="DE142" s="123"/>
      <c r="DF142" s="123"/>
      <c r="DG142" s="124"/>
      <c r="DH142" s="122">
        <v>4438.04</v>
      </c>
      <c r="DI142" s="123"/>
      <c r="DJ142" s="123"/>
      <c r="DK142" s="123"/>
      <c r="DL142" s="123"/>
      <c r="DM142" s="123"/>
      <c r="DN142" s="124"/>
      <c r="DO142" s="122">
        <v>4412.03</v>
      </c>
      <c r="DP142" s="123"/>
      <c r="DQ142" s="123"/>
      <c r="DR142" s="123"/>
      <c r="DS142" s="123"/>
      <c r="DT142" s="123"/>
      <c r="DU142" s="124"/>
      <c r="DV142" s="122">
        <v>4429.41</v>
      </c>
      <c r="DW142" s="123"/>
      <c r="DX142" s="123"/>
      <c r="DY142" s="123"/>
      <c r="DZ142" s="123"/>
      <c r="EA142" s="123"/>
      <c r="EB142" s="124"/>
      <c r="EC142" s="122">
        <v>4412.2700000000004</v>
      </c>
      <c r="ED142" s="123"/>
      <c r="EE142" s="123"/>
      <c r="EF142" s="123"/>
      <c r="EG142" s="123"/>
      <c r="EH142" s="123"/>
      <c r="EI142" s="124"/>
      <c r="EJ142" s="122">
        <v>4406.9799999999996</v>
      </c>
      <c r="EK142" s="123"/>
      <c r="EL142" s="123"/>
      <c r="EM142" s="123"/>
      <c r="EN142" s="123"/>
      <c r="EO142" s="123"/>
      <c r="EP142" s="124"/>
      <c r="EQ142" s="122">
        <v>4414.91</v>
      </c>
      <c r="ER142" s="123"/>
      <c r="ES142" s="123"/>
      <c r="ET142" s="123"/>
      <c r="EU142" s="123"/>
      <c r="EV142" s="123"/>
      <c r="EW142" s="124"/>
      <c r="EX142" s="122">
        <v>4422.95</v>
      </c>
      <c r="EY142" s="123"/>
      <c r="EZ142" s="123"/>
      <c r="FA142" s="123"/>
      <c r="FB142" s="123"/>
      <c r="FC142" s="123"/>
      <c r="FD142" s="124"/>
      <c r="FE142" s="122">
        <v>4376.92</v>
      </c>
      <c r="FF142" s="123"/>
      <c r="FG142" s="123"/>
      <c r="FH142" s="123"/>
      <c r="FI142" s="123"/>
      <c r="FJ142" s="123"/>
      <c r="FK142" s="124"/>
    </row>
    <row r="143" spans="1:167" s="2" customFormat="1" ht="15.75" customHeight="1" x14ac:dyDescent="0.2">
      <c r="A143" s="125" t="s">
        <v>91</v>
      </c>
      <c r="B143" s="125"/>
      <c r="C143" s="125"/>
      <c r="D143" s="125"/>
      <c r="E143" s="125"/>
      <c r="F143" s="125"/>
      <c r="G143" s="125"/>
      <c r="H143" s="126"/>
      <c r="I143" s="122">
        <v>4214.2700000000004</v>
      </c>
      <c r="J143" s="123"/>
      <c r="K143" s="123"/>
      <c r="L143" s="123"/>
      <c r="M143" s="123"/>
      <c r="N143" s="124"/>
      <c r="O143" s="122">
        <v>4007.96</v>
      </c>
      <c r="P143" s="123"/>
      <c r="Q143" s="123"/>
      <c r="R143" s="123"/>
      <c r="S143" s="123"/>
      <c r="T143" s="124"/>
      <c r="U143" s="122">
        <v>3960.52</v>
      </c>
      <c r="V143" s="123"/>
      <c r="W143" s="123"/>
      <c r="X143" s="123"/>
      <c r="Y143" s="123"/>
      <c r="Z143" s="124"/>
      <c r="AA143" s="122">
        <v>3911.98</v>
      </c>
      <c r="AB143" s="123"/>
      <c r="AC143" s="123"/>
      <c r="AD143" s="123"/>
      <c r="AE143" s="123"/>
      <c r="AF143" s="124"/>
      <c r="AG143" s="122">
        <v>3822.05</v>
      </c>
      <c r="AH143" s="123"/>
      <c r="AI143" s="123"/>
      <c r="AJ143" s="123"/>
      <c r="AK143" s="123"/>
      <c r="AL143" s="124"/>
      <c r="AM143" s="122">
        <v>3862.96</v>
      </c>
      <c r="AN143" s="123"/>
      <c r="AO143" s="123"/>
      <c r="AP143" s="123"/>
      <c r="AQ143" s="123"/>
      <c r="AR143" s="124"/>
      <c r="AS143" s="122">
        <v>3942.99</v>
      </c>
      <c r="AT143" s="123"/>
      <c r="AU143" s="123"/>
      <c r="AV143" s="123"/>
      <c r="AW143" s="123"/>
      <c r="AX143" s="124"/>
      <c r="AY143" s="122">
        <v>4146.37</v>
      </c>
      <c r="AZ143" s="123"/>
      <c r="BA143" s="123"/>
      <c r="BB143" s="123"/>
      <c r="BC143" s="123"/>
      <c r="BD143" s="123"/>
      <c r="BE143" s="122">
        <v>4358.67</v>
      </c>
      <c r="BF143" s="123"/>
      <c r="BG143" s="123"/>
      <c r="BH143" s="123"/>
      <c r="BI143" s="123"/>
      <c r="BJ143" s="124"/>
      <c r="BK143" s="122">
        <v>4510.4799999999996</v>
      </c>
      <c r="BL143" s="123"/>
      <c r="BM143" s="123"/>
      <c r="BN143" s="123"/>
      <c r="BO143" s="123"/>
      <c r="BP143" s="123"/>
      <c r="BQ143" s="124"/>
      <c r="BR143" s="122">
        <v>4557.3</v>
      </c>
      <c r="BS143" s="123"/>
      <c r="BT143" s="123"/>
      <c r="BU143" s="123"/>
      <c r="BV143" s="123"/>
      <c r="BW143" s="123"/>
      <c r="BX143" s="124"/>
      <c r="BY143" s="122">
        <v>4557.84</v>
      </c>
      <c r="BZ143" s="123"/>
      <c r="CA143" s="123"/>
      <c r="CB143" s="123"/>
      <c r="CC143" s="123"/>
      <c r="CD143" s="123"/>
      <c r="CE143" s="124"/>
      <c r="CF143" s="122">
        <v>4534.71</v>
      </c>
      <c r="CG143" s="123"/>
      <c r="CH143" s="123"/>
      <c r="CI143" s="123"/>
      <c r="CJ143" s="123"/>
      <c r="CK143" s="123"/>
      <c r="CL143" s="124"/>
      <c r="CM143" s="122">
        <v>4555.92</v>
      </c>
      <c r="CN143" s="123"/>
      <c r="CO143" s="123"/>
      <c r="CP143" s="123"/>
      <c r="CQ143" s="123"/>
      <c r="CR143" s="123"/>
      <c r="CS143" s="124"/>
      <c r="CT143" s="122">
        <v>4206.47</v>
      </c>
      <c r="CU143" s="123"/>
      <c r="CV143" s="123"/>
      <c r="CW143" s="123"/>
      <c r="CX143" s="123"/>
      <c r="CY143" s="123"/>
      <c r="CZ143" s="124"/>
      <c r="DA143" s="122">
        <v>4158.07</v>
      </c>
      <c r="DB143" s="123"/>
      <c r="DC143" s="123"/>
      <c r="DD143" s="123"/>
      <c r="DE143" s="123"/>
      <c r="DF143" s="123"/>
      <c r="DG143" s="124"/>
      <c r="DH143" s="122">
        <v>4587.45</v>
      </c>
      <c r="DI143" s="123"/>
      <c r="DJ143" s="123"/>
      <c r="DK143" s="123"/>
      <c r="DL143" s="123"/>
      <c r="DM143" s="123"/>
      <c r="DN143" s="124"/>
      <c r="DO143" s="122">
        <v>4551.91</v>
      </c>
      <c r="DP143" s="123"/>
      <c r="DQ143" s="123"/>
      <c r="DR143" s="123"/>
      <c r="DS143" s="123"/>
      <c r="DT143" s="123"/>
      <c r="DU143" s="124"/>
      <c r="DV143" s="122">
        <v>4490.13</v>
      </c>
      <c r="DW143" s="123"/>
      <c r="DX143" s="123"/>
      <c r="DY143" s="123"/>
      <c r="DZ143" s="123"/>
      <c r="EA143" s="123"/>
      <c r="EB143" s="124"/>
      <c r="EC143" s="122">
        <v>4443.47</v>
      </c>
      <c r="ED143" s="123"/>
      <c r="EE143" s="123"/>
      <c r="EF143" s="123"/>
      <c r="EG143" s="123"/>
      <c r="EH143" s="123"/>
      <c r="EI143" s="124"/>
      <c r="EJ143" s="122">
        <v>4432.78</v>
      </c>
      <c r="EK143" s="123"/>
      <c r="EL143" s="123"/>
      <c r="EM143" s="123"/>
      <c r="EN143" s="123"/>
      <c r="EO143" s="123"/>
      <c r="EP143" s="124"/>
      <c r="EQ143" s="122">
        <v>4463.3</v>
      </c>
      <c r="ER143" s="123"/>
      <c r="ES143" s="123"/>
      <c r="ET143" s="123"/>
      <c r="EU143" s="123"/>
      <c r="EV143" s="123"/>
      <c r="EW143" s="124"/>
      <c r="EX143" s="122">
        <v>4439.87</v>
      </c>
      <c r="EY143" s="123"/>
      <c r="EZ143" s="123"/>
      <c r="FA143" s="123"/>
      <c r="FB143" s="123"/>
      <c r="FC143" s="123"/>
      <c r="FD143" s="124"/>
      <c r="FE143" s="122">
        <v>4193.8999999999996</v>
      </c>
      <c r="FF143" s="123"/>
      <c r="FG143" s="123"/>
      <c r="FH143" s="123"/>
      <c r="FI143" s="123"/>
      <c r="FJ143" s="123"/>
      <c r="FK143" s="124"/>
    </row>
    <row r="144" spans="1:167" s="2" customFormat="1" ht="15.75" customHeight="1" x14ac:dyDescent="0.2">
      <c r="A144" s="125" t="s">
        <v>92</v>
      </c>
      <c r="B144" s="125"/>
      <c r="C144" s="125"/>
      <c r="D144" s="125"/>
      <c r="E144" s="125"/>
      <c r="F144" s="125"/>
      <c r="G144" s="125"/>
      <c r="H144" s="126"/>
      <c r="I144" s="122">
        <v>4024.39</v>
      </c>
      <c r="J144" s="123"/>
      <c r="K144" s="123"/>
      <c r="L144" s="123"/>
      <c r="M144" s="123"/>
      <c r="N144" s="124"/>
      <c r="O144" s="122">
        <v>3953.02</v>
      </c>
      <c r="P144" s="123"/>
      <c r="Q144" s="123"/>
      <c r="R144" s="123"/>
      <c r="S144" s="123"/>
      <c r="T144" s="124"/>
      <c r="U144" s="122">
        <v>3876.49</v>
      </c>
      <c r="V144" s="123"/>
      <c r="W144" s="123"/>
      <c r="X144" s="123"/>
      <c r="Y144" s="123"/>
      <c r="Z144" s="124"/>
      <c r="AA144" s="122">
        <v>3833.96</v>
      </c>
      <c r="AB144" s="123"/>
      <c r="AC144" s="123"/>
      <c r="AD144" s="123"/>
      <c r="AE144" s="123"/>
      <c r="AF144" s="124"/>
      <c r="AG144" s="122">
        <v>3760.09</v>
      </c>
      <c r="AH144" s="123"/>
      <c r="AI144" s="123"/>
      <c r="AJ144" s="123"/>
      <c r="AK144" s="123"/>
      <c r="AL144" s="124"/>
      <c r="AM144" s="122">
        <v>3834.82</v>
      </c>
      <c r="AN144" s="123"/>
      <c r="AO144" s="123"/>
      <c r="AP144" s="123"/>
      <c r="AQ144" s="123"/>
      <c r="AR144" s="124"/>
      <c r="AS144" s="122">
        <v>3883.37</v>
      </c>
      <c r="AT144" s="123"/>
      <c r="AU144" s="123"/>
      <c r="AV144" s="123"/>
      <c r="AW144" s="123"/>
      <c r="AX144" s="124"/>
      <c r="AY144" s="122">
        <v>4026.95</v>
      </c>
      <c r="AZ144" s="123"/>
      <c r="BA144" s="123"/>
      <c r="BB144" s="123"/>
      <c r="BC144" s="123"/>
      <c r="BD144" s="123"/>
      <c r="BE144" s="122">
        <v>4125.59</v>
      </c>
      <c r="BF144" s="123"/>
      <c r="BG144" s="123"/>
      <c r="BH144" s="123"/>
      <c r="BI144" s="123"/>
      <c r="BJ144" s="124"/>
      <c r="BK144" s="122">
        <v>4434.6400000000003</v>
      </c>
      <c r="BL144" s="123"/>
      <c r="BM144" s="123"/>
      <c r="BN144" s="123"/>
      <c r="BO144" s="123"/>
      <c r="BP144" s="123"/>
      <c r="BQ144" s="124"/>
      <c r="BR144" s="122">
        <v>4489.22</v>
      </c>
      <c r="BS144" s="123"/>
      <c r="BT144" s="123"/>
      <c r="BU144" s="123"/>
      <c r="BV144" s="123"/>
      <c r="BW144" s="123"/>
      <c r="BX144" s="124"/>
      <c r="BY144" s="122">
        <v>4490.78</v>
      </c>
      <c r="BZ144" s="123"/>
      <c r="CA144" s="123"/>
      <c r="CB144" s="123"/>
      <c r="CC144" s="123"/>
      <c r="CD144" s="123"/>
      <c r="CE144" s="124"/>
      <c r="CF144" s="122">
        <v>4416.66</v>
      </c>
      <c r="CG144" s="123"/>
      <c r="CH144" s="123"/>
      <c r="CI144" s="123"/>
      <c r="CJ144" s="123"/>
      <c r="CK144" s="123"/>
      <c r="CL144" s="124"/>
      <c r="CM144" s="122">
        <v>4219.84</v>
      </c>
      <c r="CN144" s="123"/>
      <c r="CO144" s="123"/>
      <c r="CP144" s="123"/>
      <c r="CQ144" s="123"/>
      <c r="CR144" s="123"/>
      <c r="CS144" s="124"/>
      <c r="CT144" s="122">
        <v>4153.3999999999996</v>
      </c>
      <c r="CU144" s="123"/>
      <c r="CV144" s="123"/>
      <c r="CW144" s="123"/>
      <c r="CX144" s="123"/>
      <c r="CY144" s="123"/>
      <c r="CZ144" s="124"/>
      <c r="DA144" s="122">
        <v>4072.82</v>
      </c>
      <c r="DB144" s="123"/>
      <c r="DC144" s="123"/>
      <c r="DD144" s="123"/>
      <c r="DE144" s="123"/>
      <c r="DF144" s="123"/>
      <c r="DG144" s="124"/>
      <c r="DH144" s="122">
        <v>4418.91</v>
      </c>
      <c r="DI144" s="123"/>
      <c r="DJ144" s="123"/>
      <c r="DK144" s="123"/>
      <c r="DL144" s="123"/>
      <c r="DM144" s="123"/>
      <c r="DN144" s="124"/>
      <c r="DO144" s="122">
        <v>4481.54</v>
      </c>
      <c r="DP144" s="123"/>
      <c r="DQ144" s="123"/>
      <c r="DR144" s="123"/>
      <c r="DS144" s="123"/>
      <c r="DT144" s="123"/>
      <c r="DU144" s="124"/>
      <c r="DV144" s="122">
        <v>4452.46</v>
      </c>
      <c r="DW144" s="123"/>
      <c r="DX144" s="123"/>
      <c r="DY144" s="123"/>
      <c r="DZ144" s="123"/>
      <c r="EA144" s="123"/>
      <c r="EB144" s="124"/>
      <c r="EC144" s="122">
        <v>4382.88</v>
      </c>
      <c r="ED144" s="123"/>
      <c r="EE144" s="123"/>
      <c r="EF144" s="123"/>
      <c r="EG144" s="123"/>
      <c r="EH144" s="123"/>
      <c r="EI144" s="124"/>
      <c r="EJ144" s="122">
        <v>4209.83</v>
      </c>
      <c r="EK144" s="123"/>
      <c r="EL144" s="123"/>
      <c r="EM144" s="123"/>
      <c r="EN144" s="123"/>
      <c r="EO144" s="123"/>
      <c r="EP144" s="124"/>
      <c r="EQ144" s="122">
        <v>4424.3</v>
      </c>
      <c r="ER144" s="123"/>
      <c r="ES144" s="123"/>
      <c r="ET144" s="123"/>
      <c r="EU144" s="123"/>
      <c r="EV144" s="123"/>
      <c r="EW144" s="124"/>
      <c r="EX144" s="122">
        <v>4408.71</v>
      </c>
      <c r="EY144" s="123"/>
      <c r="EZ144" s="123"/>
      <c r="FA144" s="123"/>
      <c r="FB144" s="123"/>
      <c r="FC144" s="123"/>
      <c r="FD144" s="124"/>
      <c r="FE144" s="122">
        <v>4268.88</v>
      </c>
      <c r="FF144" s="123"/>
      <c r="FG144" s="123"/>
      <c r="FH144" s="123"/>
      <c r="FI144" s="123"/>
      <c r="FJ144" s="123"/>
      <c r="FK144" s="124"/>
    </row>
    <row r="145" spans="1:167" s="2" customFormat="1" ht="15.75" customHeight="1" x14ac:dyDescent="0.2">
      <c r="A145" s="125" t="s">
        <v>93</v>
      </c>
      <c r="B145" s="125"/>
      <c r="C145" s="125"/>
      <c r="D145" s="125"/>
      <c r="E145" s="125"/>
      <c r="F145" s="125"/>
      <c r="G145" s="125"/>
      <c r="H145" s="126"/>
      <c r="I145" s="122">
        <v>4028.96</v>
      </c>
      <c r="J145" s="123"/>
      <c r="K145" s="123"/>
      <c r="L145" s="123"/>
      <c r="M145" s="123"/>
      <c r="N145" s="124"/>
      <c r="O145" s="122">
        <v>3955</v>
      </c>
      <c r="P145" s="123"/>
      <c r="Q145" s="123"/>
      <c r="R145" s="123"/>
      <c r="S145" s="123"/>
      <c r="T145" s="124"/>
      <c r="U145" s="122">
        <v>3899.53</v>
      </c>
      <c r="V145" s="123"/>
      <c r="W145" s="123"/>
      <c r="X145" s="123"/>
      <c r="Y145" s="123"/>
      <c r="Z145" s="124"/>
      <c r="AA145" s="122">
        <v>3841.94</v>
      </c>
      <c r="AB145" s="123"/>
      <c r="AC145" s="123"/>
      <c r="AD145" s="123"/>
      <c r="AE145" s="123"/>
      <c r="AF145" s="124"/>
      <c r="AG145" s="122">
        <v>3819.73</v>
      </c>
      <c r="AH145" s="123"/>
      <c r="AI145" s="123"/>
      <c r="AJ145" s="123"/>
      <c r="AK145" s="123"/>
      <c r="AL145" s="124"/>
      <c r="AM145" s="122">
        <v>3882.3</v>
      </c>
      <c r="AN145" s="123"/>
      <c r="AO145" s="123"/>
      <c r="AP145" s="123"/>
      <c r="AQ145" s="123"/>
      <c r="AR145" s="124"/>
      <c r="AS145" s="122">
        <v>3931.74</v>
      </c>
      <c r="AT145" s="123"/>
      <c r="AU145" s="123"/>
      <c r="AV145" s="123"/>
      <c r="AW145" s="123"/>
      <c r="AX145" s="124"/>
      <c r="AY145" s="122">
        <v>3992.31</v>
      </c>
      <c r="AZ145" s="123"/>
      <c r="BA145" s="123"/>
      <c r="BB145" s="123"/>
      <c r="BC145" s="123"/>
      <c r="BD145" s="123"/>
      <c r="BE145" s="122">
        <v>4084.08</v>
      </c>
      <c r="BF145" s="123"/>
      <c r="BG145" s="123"/>
      <c r="BH145" s="123"/>
      <c r="BI145" s="123"/>
      <c r="BJ145" s="124"/>
      <c r="BK145" s="122">
        <v>4418.46</v>
      </c>
      <c r="BL145" s="123"/>
      <c r="BM145" s="123"/>
      <c r="BN145" s="123"/>
      <c r="BO145" s="123"/>
      <c r="BP145" s="123"/>
      <c r="BQ145" s="124"/>
      <c r="BR145" s="122">
        <v>4447.8100000000004</v>
      </c>
      <c r="BS145" s="123"/>
      <c r="BT145" s="123"/>
      <c r="BU145" s="123"/>
      <c r="BV145" s="123"/>
      <c r="BW145" s="123"/>
      <c r="BX145" s="124"/>
      <c r="BY145" s="122">
        <v>4347.7</v>
      </c>
      <c r="BZ145" s="123"/>
      <c r="CA145" s="123"/>
      <c r="CB145" s="123"/>
      <c r="CC145" s="123"/>
      <c r="CD145" s="123"/>
      <c r="CE145" s="124"/>
      <c r="CF145" s="122">
        <v>4118.24</v>
      </c>
      <c r="CG145" s="123"/>
      <c r="CH145" s="123"/>
      <c r="CI145" s="123"/>
      <c r="CJ145" s="123"/>
      <c r="CK145" s="123"/>
      <c r="CL145" s="124"/>
      <c r="CM145" s="122">
        <v>3923.03</v>
      </c>
      <c r="CN145" s="123"/>
      <c r="CO145" s="123"/>
      <c r="CP145" s="123"/>
      <c r="CQ145" s="123"/>
      <c r="CR145" s="123"/>
      <c r="CS145" s="124"/>
      <c r="CT145" s="122">
        <v>3973.32</v>
      </c>
      <c r="CU145" s="123"/>
      <c r="CV145" s="123"/>
      <c r="CW145" s="123"/>
      <c r="CX145" s="123"/>
      <c r="CY145" s="123"/>
      <c r="CZ145" s="124"/>
      <c r="DA145" s="122">
        <v>3737.69</v>
      </c>
      <c r="DB145" s="123"/>
      <c r="DC145" s="123"/>
      <c r="DD145" s="123"/>
      <c r="DE145" s="123"/>
      <c r="DF145" s="123"/>
      <c r="DG145" s="124"/>
      <c r="DH145" s="122">
        <v>4151.3999999999996</v>
      </c>
      <c r="DI145" s="123"/>
      <c r="DJ145" s="123"/>
      <c r="DK145" s="123"/>
      <c r="DL145" s="123"/>
      <c r="DM145" s="123"/>
      <c r="DN145" s="124"/>
      <c r="DO145" s="122">
        <v>4133.37</v>
      </c>
      <c r="DP145" s="123"/>
      <c r="DQ145" s="123"/>
      <c r="DR145" s="123"/>
      <c r="DS145" s="123"/>
      <c r="DT145" s="123"/>
      <c r="DU145" s="124"/>
      <c r="DV145" s="122">
        <v>4225.5</v>
      </c>
      <c r="DW145" s="123"/>
      <c r="DX145" s="123"/>
      <c r="DY145" s="123"/>
      <c r="DZ145" s="123"/>
      <c r="EA145" s="123"/>
      <c r="EB145" s="124"/>
      <c r="EC145" s="122">
        <v>4118.84</v>
      </c>
      <c r="ED145" s="123"/>
      <c r="EE145" s="123"/>
      <c r="EF145" s="123"/>
      <c r="EG145" s="123"/>
      <c r="EH145" s="123"/>
      <c r="EI145" s="124"/>
      <c r="EJ145" s="122">
        <v>4094.55</v>
      </c>
      <c r="EK145" s="123"/>
      <c r="EL145" s="123"/>
      <c r="EM145" s="123"/>
      <c r="EN145" s="123"/>
      <c r="EO145" s="123"/>
      <c r="EP145" s="124"/>
      <c r="EQ145" s="122">
        <v>4430.18</v>
      </c>
      <c r="ER145" s="123"/>
      <c r="ES145" s="123"/>
      <c r="ET145" s="123"/>
      <c r="EU145" s="123"/>
      <c r="EV145" s="123"/>
      <c r="EW145" s="124"/>
      <c r="EX145" s="122">
        <v>4403.4399999999996</v>
      </c>
      <c r="EY145" s="123"/>
      <c r="EZ145" s="123"/>
      <c r="FA145" s="123"/>
      <c r="FB145" s="123"/>
      <c r="FC145" s="123"/>
      <c r="FD145" s="124"/>
      <c r="FE145" s="122">
        <v>4261.32</v>
      </c>
      <c r="FF145" s="123"/>
      <c r="FG145" s="123"/>
      <c r="FH145" s="123"/>
      <c r="FI145" s="123"/>
      <c r="FJ145" s="123"/>
      <c r="FK145" s="124"/>
    </row>
    <row r="146" spans="1:167" s="2" customFormat="1" ht="15.75" customHeight="1" x14ac:dyDescent="0.2">
      <c r="A146" s="125" t="s">
        <v>94</v>
      </c>
      <c r="B146" s="125"/>
      <c r="C146" s="125"/>
      <c r="D146" s="125"/>
      <c r="E146" s="125"/>
      <c r="F146" s="125"/>
      <c r="G146" s="125"/>
      <c r="H146" s="126"/>
      <c r="I146" s="122">
        <v>4057.58</v>
      </c>
      <c r="J146" s="123"/>
      <c r="K146" s="123"/>
      <c r="L146" s="123"/>
      <c r="M146" s="123"/>
      <c r="N146" s="124"/>
      <c r="O146" s="122">
        <v>3975.09</v>
      </c>
      <c r="P146" s="123"/>
      <c r="Q146" s="123"/>
      <c r="R146" s="123"/>
      <c r="S146" s="123"/>
      <c r="T146" s="124"/>
      <c r="U146" s="122">
        <v>3932.12</v>
      </c>
      <c r="V146" s="123"/>
      <c r="W146" s="123"/>
      <c r="X146" s="123"/>
      <c r="Y146" s="123"/>
      <c r="Z146" s="124"/>
      <c r="AA146" s="122">
        <v>3848.29</v>
      </c>
      <c r="AB146" s="123"/>
      <c r="AC146" s="123"/>
      <c r="AD146" s="123"/>
      <c r="AE146" s="123"/>
      <c r="AF146" s="124"/>
      <c r="AG146" s="122">
        <v>3850.05</v>
      </c>
      <c r="AH146" s="123"/>
      <c r="AI146" s="123"/>
      <c r="AJ146" s="123"/>
      <c r="AK146" s="123"/>
      <c r="AL146" s="124"/>
      <c r="AM146" s="122">
        <v>3879.89</v>
      </c>
      <c r="AN146" s="123"/>
      <c r="AO146" s="123"/>
      <c r="AP146" s="123"/>
      <c r="AQ146" s="123"/>
      <c r="AR146" s="124"/>
      <c r="AS146" s="122">
        <v>3890.79</v>
      </c>
      <c r="AT146" s="123"/>
      <c r="AU146" s="123"/>
      <c r="AV146" s="123"/>
      <c r="AW146" s="123"/>
      <c r="AX146" s="124"/>
      <c r="AY146" s="122">
        <v>4020.17</v>
      </c>
      <c r="AZ146" s="123"/>
      <c r="BA146" s="123"/>
      <c r="BB146" s="123"/>
      <c r="BC146" s="123"/>
      <c r="BD146" s="123"/>
      <c r="BE146" s="122">
        <v>4052.92</v>
      </c>
      <c r="BF146" s="123"/>
      <c r="BG146" s="123"/>
      <c r="BH146" s="123"/>
      <c r="BI146" s="123"/>
      <c r="BJ146" s="124"/>
      <c r="BK146" s="122">
        <v>4114.34</v>
      </c>
      <c r="BL146" s="123"/>
      <c r="BM146" s="123"/>
      <c r="BN146" s="123"/>
      <c r="BO146" s="123"/>
      <c r="BP146" s="123"/>
      <c r="BQ146" s="124"/>
      <c r="BR146" s="122">
        <v>4125.1000000000004</v>
      </c>
      <c r="BS146" s="123"/>
      <c r="BT146" s="123"/>
      <c r="BU146" s="123"/>
      <c r="BV146" s="123"/>
      <c r="BW146" s="123"/>
      <c r="BX146" s="124"/>
      <c r="BY146" s="122">
        <v>4066.09</v>
      </c>
      <c r="BZ146" s="123"/>
      <c r="CA146" s="123"/>
      <c r="CB146" s="123"/>
      <c r="CC146" s="123"/>
      <c r="CD146" s="123"/>
      <c r="CE146" s="124"/>
      <c r="CF146" s="122">
        <v>4014.99</v>
      </c>
      <c r="CG146" s="123"/>
      <c r="CH146" s="123"/>
      <c r="CI146" s="123"/>
      <c r="CJ146" s="123"/>
      <c r="CK146" s="123"/>
      <c r="CL146" s="124"/>
      <c r="CM146" s="122">
        <v>4004.21</v>
      </c>
      <c r="CN146" s="123"/>
      <c r="CO146" s="123"/>
      <c r="CP146" s="123"/>
      <c r="CQ146" s="123"/>
      <c r="CR146" s="123"/>
      <c r="CS146" s="124"/>
      <c r="CT146" s="122">
        <v>3719.44</v>
      </c>
      <c r="CU146" s="123"/>
      <c r="CV146" s="123"/>
      <c r="CW146" s="123"/>
      <c r="CX146" s="123"/>
      <c r="CY146" s="123"/>
      <c r="CZ146" s="124"/>
      <c r="DA146" s="122">
        <v>3523.51</v>
      </c>
      <c r="DB146" s="123"/>
      <c r="DC146" s="123"/>
      <c r="DD146" s="123"/>
      <c r="DE146" s="123"/>
      <c r="DF146" s="123"/>
      <c r="DG146" s="124"/>
      <c r="DH146" s="122">
        <v>4069.43</v>
      </c>
      <c r="DI146" s="123"/>
      <c r="DJ146" s="123"/>
      <c r="DK146" s="123"/>
      <c r="DL146" s="123"/>
      <c r="DM146" s="123"/>
      <c r="DN146" s="124"/>
      <c r="DO146" s="122">
        <v>4063.48</v>
      </c>
      <c r="DP146" s="123"/>
      <c r="DQ146" s="123"/>
      <c r="DR146" s="123"/>
      <c r="DS146" s="123"/>
      <c r="DT146" s="123"/>
      <c r="DU146" s="124"/>
      <c r="DV146" s="122">
        <v>4134.17</v>
      </c>
      <c r="DW146" s="123"/>
      <c r="DX146" s="123"/>
      <c r="DY146" s="123"/>
      <c r="DZ146" s="123"/>
      <c r="EA146" s="123"/>
      <c r="EB146" s="124"/>
      <c r="EC146" s="122">
        <v>4054.9</v>
      </c>
      <c r="ED146" s="123"/>
      <c r="EE146" s="123"/>
      <c r="EF146" s="123"/>
      <c r="EG146" s="123"/>
      <c r="EH146" s="123"/>
      <c r="EI146" s="124"/>
      <c r="EJ146" s="122">
        <v>4054.16</v>
      </c>
      <c r="EK146" s="123"/>
      <c r="EL146" s="123"/>
      <c r="EM146" s="123"/>
      <c r="EN146" s="123"/>
      <c r="EO146" s="123"/>
      <c r="EP146" s="124"/>
      <c r="EQ146" s="122">
        <v>4214.8100000000004</v>
      </c>
      <c r="ER146" s="123"/>
      <c r="ES146" s="123"/>
      <c r="ET146" s="123"/>
      <c r="EU146" s="123"/>
      <c r="EV146" s="123"/>
      <c r="EW146" s="124"/>
      <c r="EX146" s="122">
        <v>4434.8</v>
      </c>
      <c r="EY146" s="123"/>
      <c r="EZ146" s="123"/>
      <c r="FA146" s="123"/>
      <c r="FB146" s="123"/>
      <c r="FC146" s="123"/>
      <c r="FD146" s="124"/>
      <c r="FE146" s="122">
        <v>4349.13</v>
      </c>
      <c r="FF146" s="123"/>
      <c r="FG146" s="123"/>
      <c r="FH146" s="123"/>
      <c r="FI146" s="123"/>
      <c r="FJ146" s="123"/>
      <c r="FK146" s="124"/>
    </row>
    <row r="147" spans="1:167" s="2" customFormat="1" ht="15.75" customHeight="1" x14ac:dyDescent="0.2">
      <c r="A147" s="125" t="s">
        <v>95</v>
      </c>
      <c r="B147" s="125"/>
      <c r="C147" s="125"/>
      <c r="D147" s="125"/>
      <c r="E147" s="125"/>
      <c r="F147" s="125"/>
      <c r="G147" s="125"/>
      <c r="H147" s="126"/>
      <c r="I147" s="122">
        <v>4056.38</v>
      </c>
      <c r="J147" s="123"/>
      <c r="K147" s="123"/>
      <c r="L147" s="123"/>
      <c r="M147" s="123"/>
      <c r="N147" s="124"/>
      <c r="O147" s="122">
        <v>3986.36</v>
      </c>
      <c r="P147" s="123"/>
      <c r="Q147" s="123"/>
      <c r="R147" s="123"/>
      <c r="S147" s="123"/>
      <c r="T147" s="124"/>
      <c r="U147" s="122">
        <v>3909.75</v>
      </c>
      <c r="V147" s="123"/>
      <c r="W147" s="123"/>
      <c r="X147" s="123"/>
      <c r="Y147" s="123"/>
      <c r="Z147" s="124"/>
      <c r="AA147" s="122">
        <v>3851.4</v>
      </c>
      <c r="AB147" s="123"/>
      <c r="AC147" s="123"/>
      <c r="AD147" s="123"/>
      <c r="AE147" s="123"/>
      <c r="AF147" s="124"/>
      <c r="AG147" s="122">
        <v>3851.12</v>
      </c>
      <c r="AH147" s="123"/>
      <c r="AI147" s="123"/>
      <c r="AJ147" s="123"/>
      <c r="AK147" s="123"/>
      <c r="AL147" s="124"/>
      <c r="AM147" s="122">
        <v>3893.05</v>
      </c>
      <c r="AN147" s="123"/>
      <c r="AO147" s="123"/>
      <c r="AP147" s="123"/>
      <c r="AQ147" s="123"/>
      <c r="AR147" s="124"/>
      <c r="AS147" s="122">
        <v>3940.91</v>
      </c>
      <c r="AT147" s="123"/>
      <c r="AU147" s="123"/>
      <c r="AV147" s="123"/>
      <c r="AW147" s="123"/>
      <c r="AX147" s="124"/>
      <c r="AY147" s="122">
        <v>4029.11</v>
      </c>
      <c r="AZ147" s="123"/>
      <c r="BA147" s="123"/>
      <c r="BB147" s="123"/>
      <c r="BC147" s="123"/>
      <c r="BD147" s="123"/>
      <c r="BE147" s="122">
        <v>4007.81</v>
      </c>
      <c r="BF147" s="123"/>
      <c r="BG147" s="123"/>
      <c r="BH147" s="123"/>
      <c r="BI147" s="123"/>
      <c r="BJ147" s="124"/>
      <c r="BK147" s="122">
        <v>4090.87</v>
      </c>
      <c r="BL147" s="123"/>
      <c r="BM147" s="123"/>
      <c r="BN147" s="123"/>
      <c r="BO147" s="123"/>
      <c r="BP147" s="123"/>
      <c r="BQ147" s="124"/>
      <c r="BR147" s="122">
        <v>4127.8599999999997</v>
      </c>
      <c r="BS147" s="123"/>
      <c r="BT147" s="123"/>
      <c r="BU147" s="123"/>
      <c r="BV147" s="123"/>
      <c r="BW147" s="123"/>
      <c r="BX147" s="124"/>
      <c r="BY147" s="122">
        <v>4136.41</v>
      </c>
      <c r="BZ147" s="123"/>
      <c r="CA147" s="123"/>
      <c r="CB147" s="123"/>
      <c r="CC147" s="123"/>
      <c r="CD147" s="123"/>
      <c r="CE147" s="124"/>
      <c r="CF147" s="122">
        <v>4124.47</v>
      </c>
      <c r="CG147" s="123"/>
      <c r="CH147" s="123"/>
      <c r="CI147" s="123"/>
      <c r="CJ147" s="123"/>
      <c r="CK147" s="123"/>
      <c r="CL147" s="124"/>
      <c r="CM147" s="122">
        <v>4138.07</v>
      </c>
      <c r="CN147" s="123"/>
      <c r="CO147" s="123"/>
      <c r="CP147" s="123"/>
      <c r="CQ147" s="123"/>
      <c r="CR147" s="123"/>
      <c r="CS147" s="124"/>
      <c r="CT147" s="122">
        <v>4176.5600000000004</v>
      </c>
      <c r="CU147" s="123"/>
      <c r="CV147" s="123"/>
      <c r="CW147" s="123"/>
      <c r="CX147" s="123"/>
      <c r="CY147" s="123"/>
      <c r="CZ147" s="124"/>
      <c r="DA147" s="122">
        <v>4109.88</v>
      </c>
      <c r="DB147" s="123"/>
      <c r="DC147" s="123"/>
      <c r="DD147" s="123"/>
      <c r="DE147" s="123"/>
      <c r="DF147" s="123"/>
      <c r="DG147" s="124"/>
      <c r="DH147" s="122">
        <v>4556.66</v>
      </c>
      <c r="DI147" s="123"/>
      <c r="DJ147" s="123"/>
      <c r="DK147" s="123"/>
      <c r="DL147" s="123"/>
      <c r="DM147" s="123"/>
      <c r="DN147" s="124"/>
      <c r="DO147" s="122">
        <v>4552.83</v>
      </c>
      <c r="DP147" s="123"/>
      <c r="DQ147" s="123"/>
      <c r="DR147" s="123"/>
      <c r="DS147" s="123"/>
      <c r="DT147" s="123"/>
      <c r="DU147" s="124"/>
      <c r="DV147" s="122">
        <v>4542.8</v>
      </c>
      <c r="DW147" s="123"/>
      <c r="DX147" s="123"/>
      <c r="DY147" s="123"/>
      <c r="DZ147" s="123"/>
      <c r="EA147" s="123"/>
      <c r="EB147" s="124"/>
      <c r="EC147" s="122">
        <v>4102.46</v>
      </c>
      <c r="ED147" s="123"/>
      <c r="EE147" s="123"/>
      <c r="EF147" s="123"/>
      <c r="EG147" s="123"/>
      <c r="EH147" s="123"/>
      <c r="EI147" s="124"/>
      <c r="EJ147" s="122">
        <v>4095.53</v>
      </c>
      <c r="EK147" s="123"/>
      <c r="EL147" s="123"/>
      <c r="EM147" s="123"/>
      <c r="EN147" s="123"/>
      <c r="EO147" s="123"/>
      <c r="EP147" s="124"/>
      <c r="EQ147" s="122">
        <v>4463.91</v>
      </c>
      <c r="ER147" s="123"/>
      <c r="ES147" s="123"/>
      <c r="ET147" s="123"/>
      <c r="EU147" s="123"/>
      <c r="EV147" s="123"/>
      <c r="EW147" s="124"/>
      <c r="EX147" s="122">
        <v>4450.1899999999996</v>
      </c>
      <c r="EY147" s="123"/>
      <c r="EZ147" s="123"/>
      <c r="FA147" s="123"/>
      <c r="FB147" s="123"/>
      <c r="FC147" s="123"/>
      <c r="FD147" s="124"/>
      <c r="FE147" s="122">
        <v>4246.24</v>
      </c>
      <c r="FF147" s="123"/>
      <c r="FG147" s="123"/>
      <c r="FH147" s="123"/>
      <c r="FI147" s="123"/>
      <c r="FJ147" s="123"/>
      <c r="FK147" s="124"/>
    </row>
    <row r="148" spans="1:167" s="2" customFormat="1" ht="15.75" customHeight="1" x14ac:dyDescent="0.2">
      <c r="A148" s="125" t="s">
        <v>96</v>
      </c>
      <c r="B148" s="125"/>
      <c r="C148" s="125"/>
      <c r="D148" s="125"/>
      <c r="E148" s="125"/>
      <c r="F148" s="125"/>
      <c r="G148" s="125"/>
      <c r="H148" s="126"/>
      <c r="I148" s="122">
        <v>4307.79</v>
      </c>
      <c r="J148" s="123"/>
      <c r="K148" s="123"/>
      <c r="L148" s="123"/>
      <c r="M148" s="123"/>
      <c r="N148" s="124"/>
      <c r="O148" s="122">
        <v>4177.95</v>
      </c>
      <c r="P148" s="123"/>
      <c r="Q148" s="123"/>
      <c r="R148" s="123"/>
      <c r="S148" s="123"/>
      <c r="T148" s="124"/>
      <c r="U148" s="122">
        <v>4068.65</v>
      </c>
      <c r="V148" s="123"/>
      <c r="W148" s="123"/>
      <c r="X148" s="123"/>
      <c r="Y148" s="123"/>
      <c r="Z148" s="124"/>
      <c r="AA148" s="122">
        <v>4034.19</v>
      </c>
      <c r="AB148" s="123"/>
      <c r="AC148" s="123"/>
      <c r="AD148" s="123"/>
      <c r="AE148" s="123"/>
      <c r="AF148" s="124"/>
      <c r="AG148" s="122">
        <v>4024.82</v>
      </c>
      <c r="AH148" s="123"/>
      <c r="AI148" s="123"/>
      <c r="AJ148" s="123"/>
      <c r="AK148" s="123"/>
      <c r="AL148" s="124"/>
      <c r="AM148" s="122">
        <v>4018.73</v>
      </c>
      <c r="AN148" s="123"/>
      <c r="AO148" s="123"/>
      <c r="AP148" s="123"/>
      <c r="AQ148" s="123"/>
      <c r="AR148" s="124"/>
      <c r="AS148" s="122">
        <v>4006.83</v>
      </c>
      <c r="AT148" s="123"/>
      <c r="AU148" s="123"/>
      <c r="AV148" s="123"/>
      <c r="AW148" s="123"/>
      <c r="AX148" s="124"/>
      <c r="AY148" s="122">
        <v>4025.22</v>
      </c>
      <c r="AZ148" s="123"/>
      <c r="BA148" s="123"/>
      <c r="BB148" s="123"/>
      <c r="BC148" s="123"/>
      <c r="BD148" s="123"/>
      <c r="BE148" s="122">
        <v>4179.21</v>
      </c>
      <c r="BF148" s="123"/>
      <c r="BG148" s="123"/>
      <c r="BH148" s="123"/>
      <c r="BI148" s="123"/>
      <c r="BJ148" s="124"/>
      <c r="BK148" s="122">
        <v>4418.24</v>
      </c>
      <c r="BL148" s="123"/>
      <c r="BM148" s="123"/>
      <c r="BN148" s="123"/>
      <c r="BO148" s="123"/>
      <c r="BP148" s="123"/>
      <c r="BQ148" s="124"/>
      <c r="BR148" s="122">
        <v>4495.6000000000004</v>
      </c>
      <c r="BS148" s="123"/>
      <c r="BT148" s="123"/>
      <c r="BU148" s="123"/>
      <c r="BV148" s="123"/>
      <c r="BW148" s="123"/>
      <c r="BX148" s="124"/>
      <c r="BY148" s="122">
        <v>4534.24</v>
      </c>
      <c r="BZ148" s="123"/>
      <c r="CA148" s="123"/>
      <c r="CB148" s="123"/>
      <c r="CC148" s="123"/>
      <c r="CD148" s="123"/>
      <c r="CE148" s="124"/>
      <c r="CF148" s="122">
        <v>4518.3999999999996</v>
      </c>
      <c r="CG148" s="123"/>
      <c r="CH148" s="123"/>
      <c r="CI148" s="123"/>
      <c r="CJ148" s="123"/>
      <c r="CK148" s="123"/>
      <c r="CL148" s="124"/>
      <c r="CM148" s="122">
        <v>4520.1499999999996</v>
      </c>
      <c r="CN148" s="123"/>
      <c r="CO148" s="123"/>
      <c r="CP148" s="123"/>
      <c r="CQ148" s="123"/>
      <c r="CR148" s="123"/>
      <c r="CS148" s="124"/>
      <c r="CT148" s="122">
        <v>4554.1099999999997</v>
      </c>
      <c r="CU148" s="123"/>
      <c r="CV148" s="123"/>
      <c r="CW148" s="123"/>
      <c r="CX148" s="123"/>
      <c r="CY148" s="123"/>
      <c r="CZ148" s="124"/>
      <c r="DA148" s="122">
        <v>4536.54</v>
      </c>
      <c r="DB148" s="123"/>
      <c r="DC148" s="123"/>
      <c r="DD148" s="123"/>
      <c r="DE148" s="123"/>
      <c r="DF148" s="123"/>
      <c r="DG148" s="124"/>
      <c r="DH148" s="122">
        <v>4524.0600000000004</v>
      </c>
      <c r="DI148" s="123"/>
      <c r="DJ148" s="123"/>
      <c r="DK148" s="123"/>
      <c r="DL148" s="123"/>
      <c r="DM148" s="123"/>
      <c r="DN148" s="124"/>
      <c r="DO148" s="122">
        <v>4510.2</v>
      </c>
      <c r="DP148" s="123"/>
      <c r="DQ148" s="123"/>
      <c r="DR148" s="123"/>
      <c r="DS148" s="123"/>
      <c r="DT148" s="123"/>
      <c r="DU148" s="124"/>
      <c r="DV148" s="122">
        <v>4498.0200000000004</v>
      </c>
      <c r="DW148" s="123"/>
      <c r="DX148" s="123"/>
      <c r="DY148" s="123"/>
      <c r="DZ148" s="123"/>
      <c r="EA148" s="123"/>
      <c r="EB148" s="124"/>
      <c r="EC148" s="122">
        <v>4472.6400000000003</v>
      </c>
      <c r="ED148" s="123"/>
      <c r="EE148" s="123"/>
      <c r="EF148" s="123"/>
      <c r="EG148" s="123"/>
      <c r="EH148" s="123"/>
      <c r="EI148" s="124"/>
      <c r="EJ148" s="122">
        <v>4463.88</v>
      </c>
      <c r="EK148" s="123"/>
      <c r="EL148" s="123"/>
      <c r="EM148" s="123"/>
      <c r="EN148" s="123"/>
      <c r="EO148" s="123"/>
      <c r="EP148" s="124"/>
      <c r="EQ148" s="122">
        <v>4502.5200000000004</v>
      </c>
      <c r="ER148" s="123"/>
      <c r="ES148" s="123"/>
      <c r="ET148" s="123"/>
      <c r="EU148" s="123"/>
      <c r="EV148" s="123"/>
      <c r="EW148" s="124"/>
      <c r="EX148" s="122">
        <v>4493.5</v>
      </c>
      <c r="EY148" s="123"/>
      <c r="EZ148" s="123"/>
      <c r="FA148" s="123"/>
      <c r="FB148" s="123"/>
      <c r="FC148" s="123"/>
      <c r="FD148" s="124"/>
      <c r="FE148" s="122">
        <v>4403.54</v>
      </c>
      <c r="FF148" s="123"/>
      <c r="FG148" s="123"/>
      <c r="FH148" s="123"/>
      <c r="FI148" s="123"/>
      <c r="FJ148" s="123"/>
      <c r="FK148" s="124"/>
    </row>
    <row r="149" spans="1:167" s="2" customFormat="1" ht="15.75" customHeight="1" x14ac:dyDescent="0.2">
      <c r="A149" s="125" t="s">
        <v>97</v>
      </c>
      <c r="B149" s="125"/>
      <c r="C149" s="125"/>
      <c r="D149" s="125"/>
      <c r="E149" s="125"/>
      <c r="F149" s="125"/>
      <c r="G149" s="125"/>
      <c r="H149" s="126"/>
      <c r="I149" s="122">
        <v>4261.58</v>
      </c>
      <c r="J149" s="123"/>
      <c r="K149" s="123"/>
      <c r="L149" s="123"/>
      <c r="M149" s="123"/>
      <c r="N149" s="124"/>
      <c r="O149" s="122">
        <v>4095.57</v>
      </c>
      <c r="P149" s="123"/>
      <c r="Q149" s="123"/>
      <c r="R149" s="123"/>
      <c r="S149" s="123"/>
      <c r="T149" s="124"/>
      <c r="U149" s="122">
        <v>4025.16</v>
      </c>
      <c r="V149" s="123"/>
      <c r="W149" s="123"/>
      <c r="X149" s="123"/>
      <c r="Y149" s="123"/>
      <c r="Z149" s="124"/>
      <c r="AA149" s="122">
        <v>4012.44</v>
      </c>
      <c r="AB149" s="123"/>
      <c r="AC149" s="123"/>
      <c r="AD149" s="123"/>
      <c r="AE149" s="123"/>
      <c r="AF149" s="124"/>
      <c r="AG149" s="122">
        <v>3999.8</v>
      </c>
      <c r="AH149" s="123"/>
      <c r="AI149" s="123"/>
      <c r="AJ149" s="123"/>
      <c r="AK149" s="123"/>
      <c r="AL149" s="124"/>
      <c r="AM149" s="122">
        <v>3986.75</v>
      </c>
      <c r="AN149" s="123"/>
      <c r="AO149" s="123"/>
      <c r="AP149" s="123"/>
      <c r="AQ149" s="123"/>
      <c r="AR149" s="124"/>
      <c r="AS149" s="122">
        <v>3953.92</v>
      </c>
      <c r="AT149" s="123"/>
      <c r="AU149" s="123"/>
      <c r="AV149" s="123"/>
      <c r="AW149" s="123"/>
      <c r="AX149" s="124"/>
      <c r="AY149" s="122">
        <v>3937.97</v>
      </c>
      <c r="AZ149" s="123"/>
      <c r="BA149" s="123"/>
      <c r="BB149" s="123"/>
      <c r="BC149" s="123"/>
      <c r="BD149" s="123"/>
      <c r="BE149" s="122">
        <v>4017.54</v>
      </c>
      <c r="BF149" s="123"/>
      <c r="BG149" s="123"/>
      <c r="BH149" s="123"/>
      <c r="BI149" s="123"/>
      <c r="BJ149" s="124"/>
      <c r="BK149" s="122">
        <v>4307.57</v>
      </c>
      <c r="BL149" s="123"/>
      <c r="BM149" s="123"/>
      <c r="BN149" s="123"/>
      <c r="BO149" s="123"/>
      <c r="BP149" s="123"/>
      <c r="BQ149" s="124"/>
      <c r="BR149" s="122">
        <v>4397.1499999999996</v>
      </c>
      <c r="BS149" s="123"/>
      <c r="BT149" s="123"/>
      <c r="BU149" s="123"/>
      <c r="BV149" s="123"/>
      <c r="BW149" s="123"/>
      <c r="BX149" s="124"/>
      <c r="BY149" s="122">
        <v>4443.34</v>
      </c>
      <c r="BZ149" s="123"/>
      <c r="CA149" s="123"/>
      <c r="CB149" s="123"/>
      <c r="CC149" s="123"/>
      <c r="CD149" s="123"/>
      <c r="CE149" s="124"/>
      <c r="CF149" s="122">
        <v>4452.96</v>
      </c>
      <c r="CG149" s="123"/>
      <c r="CH149" s="123"/>
      <c r="CI149" s="123"/>
      <c r="CJ149" s="123"/>
      <c r="CK149" s="123"/>
      <c r="CL149" s="124"/>
      <c r="CM149" s="122">
        <v>4459.7</v>
      </c>
      <c r="CN149" s="123"/>
      <c r="CO149" s="123"/>
      <c r="CP149" s="123"/>
      <c r="CQ149" s="123"/>
      <c r="CR149" s="123"/>
      <c r="CS149" s="124"/>
      <c r="CT149" s="122">
        <v>4459.87</v>
      </c>
      <c r="CU149" s="123"/>
      <c r="CV149" s="123"/>
      <c r="CW149" s="123"/>
      <c r="CX149" s="123"/>
      <c r="CY149" s="123"/>
      <c r="CZ149" s="124"/>
      <c r="DA149" s="122">
        <v>4455.21</v>
      </c>
      <c r="DB149" s="123"/>
      <c r="DC149" s="123"/>
      <c r="DD149" s="123"/>
      <c r="DE149" s="123"/>
      <c r="DF149" s="123"/>
      <c r="DG149" s="124"/>
      <c r="DH149" s="122">
        <v>4425.76</v>
      </c>
      <c r="DI149" s="123"/>
      <c r="DJ149" s="123"/>
      <c r="DK149" s="123"/>
      <c r="DL149" s="123"/>
      <c r="DM149" s="123"/>
      <c r="DN149" s="124"/>
      <c r="DO149" s="122">
        <v>4405.01</v>
      </c>
      <c r="DP149" s="123"/>
      <c r="DQ149" s="123"/>
      <c r="DR149" s="123"/>
      <c r="DS149" s="123"/>
      <c r="DT149" s="123"/>
      <c r="DU149" s="124"/>
      <c r="DV149" s="122">
        <v>4406.03</v>
      </c>
      <c r="DW149" s="123"/>
      <c r="DX149" s="123"/>
      <c r="DY149" s="123"/>
      <c r="DZ149" s="123"/>
      <c r="EA149" s="123"/>
      <c r="EB149" s="124"/>
      <c r="EC149" s="122">
        <v>4389.32</v>
      </c>
      <c r="ED149" s="123"/>
      <c r="EE149" s="123"/>
      <c r="EF149" s="123"/>
      <c r="EG149" s="123"/>
      <c r="EH149" s="123"/>
      <c r="EI149" s="124"/>
      <c r="EJ149" s="122">
        <v>4388.96</v>
      </c>
      <c r="EK149" s="123"/>
      <c r="EL149" s="123"/>
      <c r="EM149" s="123"/>
      <c r="EN149" s="123"/>
      <c r="EO149" s="123"/>
      <c r="EP149" s="124"/>
      <c r="EQ149" s="122">
        <v>4417.1400000000003</v>
      </c>
      <c r="ER149" s="123"/>
      <c r="ES149" s="123"/>
      <c r="ET149" s="123"/>
      <c r="EU149" s="123"/>
      <c r="EV149" s="123"/>
      <c r="EW149" s="124"/>
      <c r="EX149" s="122">
        <v>4443.96</v>
      </c>
      <c r="EY149" s="123"/>
      <c r="EZ149" s="123"/>
      <c r="FA149" s="123"/>
      <c r="FB149" s="123"/>
      <c r="FC149" s="123"/>
      <c r="FD149" s="124"/>
      <c r="FE149" s="122">
        <v>4405.6400000000003</v>
      </c>
      <c r="FF149" s="123"/>
      <c r="FG149" s="123"/>
      <c r="FH149" s="123"/>
      <c r="FI149" s="123"/>
      <c r="FJ149" s="123"/>
      <c r="FK149" s="124"/>
    </row>
    <row r="150" spans="1:167" s="2" customFormat="1" ht="15.75" customHeight="1" x14ac:dyDescent="0.2">
      <c r="A150" s="125" t="s">
        <v>98</v>
      </c>
      <c r="B150" s="125"/>
      <c r="C150" s="125"/>
      <c r="D150" s="125"/>
      <c r="E150" s="125"/>
      <c r="F150" s="125"/>
      <c r="G150" s="125"/>
      <c r="H150" s="126"/>
      <c r="I150" s="122">
        <v>4283.49</v>
      </c>
      <c r="J150" s="123"/>
      <c r="K150" s="123"/>
      <c r="L150" s="123"/>
      <c r="M150" s="123"/>
      <c r="N150" s="124"/>
      <c r="O150" s="122">
        <v>4069.39</v>
      </c>
      <c r="P150" s="123"/>
      <c r="Q150" s="123"/>
      <c r="R150" s="123"/>
      <c r="S150" s="123"/>
      <c r="T150" s="124"/>
      <c r="U150" s="122">
        <v>4017.06</v>
      </c>
      <c r="V150" s="123"/>
      <c r="W150" s="123"/>
      <c r="X150" s="123"/>
      <c r="Y150" s="123"/>
      <c r="Z150" s="124"/>
      <c r="AA150" s="122">
        <v>3983.29</v>
      </c>
      <c r="AB150" s="123"/>
      <c r="AC150" s="123"/>
      <c r="AD150" s="123"/>
      <c r="AE150" s="123"/>
      <c r="AF150" s="124"/>
      <c r="AG150" s="122">
        <v>3963.52</v>
      </c>
      <c r="AH150" s="123"/>
      <c r="AI150" s="123"/>
      <c r="AJ150" s="123"/>
      <c r="AK150" s="123"/>
      <c r="AL150" s="124"/>
      <c r="AM150" s="122">
        <v>3993.64</v>
      </c>
      <c r="AN150" s="123"/>
      <c r="AO150" s="123"/>
      <c r="AP150" s="123"/>
      <c r="AQ150" s="123"/>
      <c r="AR150" s="124"/>
      <c r="AS150" s="122">
        <v>3994.54</v>
      </c>
      <c r="AT150" s="123"/>
      <c r="AU150" s="123"/>
      <c r="AV150" s="123"/>
      <c r="AW150" s="123"/>
      <c r="AX150" s="124"/>
      <c r="AY150" s="122">
        <v>4182.4799999999996</v>
      </c>
      <c r="AZ150" s="123"/>
      <c r="BA150" s="123"/>
      <c r="BB150" s="123"/>
      <c r="BC150" s="123"/>
      <c r="BD150" s="123"/>
      <c r="BE150" s="122">
        <v>4413.3599999999997</v>
      </c>
      <c r="BF150" s="123"/>
      <c r="BG150" s="123"/>
      <c r="BH150" s="123"/>
      <c r="BI150" s="123"/>
      <c r="BJ150" s="124"/>
      <c r="BK150" s="122">
        <v>4557.9799999999996</v>
      </c>
      <c r="BL150" s="123"/>
      <c r="BM150" s="123"/>
      <c r="BN150" s="123"/>
      <c r="BO150" s="123"/>
      <c r="BP150" s="123"/>
      <c r="BQ150" s="124"/>
      <c r="BR150" s="122">
        <v>4567.87</v>
      </c>
      <c r="BS150" s="123"/>
      <c r="BT150" s="123"/>
      <c r="BU150" s="123"/>
      <c r="BV150" s="123"/>
      <c r="BW150" s="123"/>
      <c r="BX150" s="124"/>
      <c r="BY150" s="122">
        <v>4566.38</v>
      </c>
      <c r="BZ150" s="123"/>
      <c r="CA150" s="123"/>
      <c r="CB150" s="123"/>
      <c r="CC150" s="123"/>
      <c r="CD150" s="123"/>
      <c r="CE150" s="124"/>
      <c r="CF150" s="122">
        <v>4560.66</v>
      </c>
      <c r="CG150" s="123"/>
      <c r="CH150" s="123"/>
      <c r="CI150" s="123"/>
      <c r="CJ150" s="123"/>
      <c r="CK150" s="123"/>
      <c r="CL150" s="124"/>
      <c r="CM150" s="122">
        <v>4565.9399999999996</v>
      </c>
      <c r="CN150" s="123"/>
      <c r="CO150" s="123"/>
      <c r="CP150" s="123"/>
      <c r="CQ150" s="123"/>
      <c r="CR150" s="123"/>
      <c r="CS150" s="124"/>
      <c r="CT150" s="122">
        <v>4568.84</v>
      </c>
      <c r="CU150" s="123"/>
      <c r="CV150" s="123"/>
      <c r="CW150" s="123"/>
      <c r="CX150" s="123"/>
      <c r="CY150" s="123"/>
      <c r="CZ150" s="124"/>
      <c r="DA150" s="122">
        <v>4564.68</v>
      </c>
      <c r="DB150" s="123"/>
      <c r="DC150" s="123"/>
      <c r="DD150" s="123"/>
      <c r="DE150" s="123"/>
      <c r="DF150" s="123"/>
      <c r="DG150" s="124"/>
      <c r="DH150" s="122">
        <v>4573.38</v>
      </c>
      <c r="DI150" s="123"/>
      <c r="DJ150" s="123"/>
      <c r="DK150" s="123"/>
      <c r="DL150" s="123"/>
      <c r="DM150" s="123"/>
      <c r="DN150" s="124"/>
      <c r="DO150" s="122">
        <v>4567.3900000000003</v>
      </c>
      <c r="DP150" s="123"/>
      <c r="DQ150" s="123"/>
      <c r="DR150" s="123"/>
      <c r="DS150" s="123"/>
      <c r="DT150" s="123"/>
      <c r="DU150" s="124"/>
      <c r="DV150" s="122">
        <v>4559.33</v>
      </c>
      <c r="DW150" s="123"/>
      <c r="DX150" s="123"/>
      <c r="DY150" s="123"/>
      <c r="DZ150" s="123"/>
      <c r="EA150" s="123"/>
      <c r="EB150" s="124"/>
      <c r="EC150" s="122">
        <v>4448.9799999999996</v>
      </c>
      <c r="ED150" s="123"/>
      <c r="EE150" s="123"/>
      <c r="EF150" s="123"/>
      <c r="EG150" s="123"/>
      <c r="EH150" s="123"/>
      <c r="EI150" s="124"/>
      <c r="EJ150" s="122">
        <v>4426.96</v>
      </c>
      <c r="EK150" s="123"/>
      <c r="EL150" s="123"/>
      <c r="EM150" s="123"/>
      <c r="EN150" s="123"/>
      <c r="EO150" s="123"/>
      <c r="EP150" s="124"/>
      <c r="EQ150" s="122">
        <v>4553.1099999999997</v>
      </c>
      <c r="ER150" s="123"/>
      <c r="ES150" s="123"/>
      <c r="ET150" s="123"/>
      <c r="EU150" s="123"/>
      <c r="EV150" s="123"/>
      <c r="EW150" s="124"/>
      <c r="EX150" s="122">
        <v>4506.09</v>
      </c>
      <c r="EY150" s="123"/>
      <c r="EZ150" s="123"/>
      <c r="FA150" s="123"/>
      <c r="FB150" s="123"/>
      <c r="FC150" s="123"/>
      <c r="FD150" s="124"/>
      <c r="FE150" s="122">
        <v>4420.0600000000004</v>
      </c>
      <c r="FF150" s="123"/>
      <c r="FG150" s="123"/>
      <c r="FH150" s="123"/>
      <c r="FI150" s="123"/>
      <c r="FJ150" s="123"/>
      <c r="FK150" s="124"/>
    </row>
    <row r="151" spans="1:167" s="2" customFormat="1" ht="15.75" customHeight="1" x14ac:dyDescent="0.2">
      <c r="A151" s="125" t="s">
        <v>99</v>
      </c>
      <c r="B151" s="125"/>
      <c r="C151" s="125"/>
      <c r="D151" s="125"/>
      <c r="E151" s="125"/>
      <c r="F151" s="125"/>
      <c r="G151" s="125"/>
      <c r="H151" s="126"/>
      <c r="I151" s="122">
        <v>4173.95</v>
      </c>
      <c r="J151" s="123"/>
      <c r="K151" s="123"/>
      <c r="L151" s="123"/>
      <c r="M151" s="123"/>
      <c r="N151" s="124"/>
      <c r="O151" s="122">
        <v>4004.86</v>
      </c>
      <c r="P151" s="123"/>
      <c r="Q151" s="123"/>
      <c r="R151" s="123"/>
      <c r="S151" s="123"/>
      <c r="T151" s="124"/>
      <c r="U151" s="122">
        <v>3934.4</v>
      </c>
      <c r="V151" s="123"/>
      <c r="W151" s="123"/>
      <c r="X151" s="123"/>
      <c r="Y151" s="123"/>
      <c r="Z151" s="124"/>
      <c r="AA151" s="122">
        <v>3851.89</v>
      </c>
      <c r="AB151" s="123"/>
      <c r="AC151" s="123"/>
      <c r="AD151" s="123"/>
      <c r="AE151" s="123"/>
      <c r="AF151" s="124"/>
      <c r="AG151" s="122">
        <v>3888.54</v>
      </c>
      <c r="AH151" s="123"/>
      <c r="AI151" s="123"/>
      <c r="AJ151" s="123"/>
      <c r="AK151" s="123"/>
      <c r="AL151" s="124"/>
      <c r="AM151" s="122">
        <v>3917.11</v>
      </c>
      <c r="AN151" s="123"/>
      <c r="AO151" s="123"/>
      <c r="AP151" s="123"/>
      <c r="AQ151" s="123"/>
      <c r="AR151" s="124"/>
      <c r="AS151" s="122">
        <v>3915.55</v>
      </c>
      <c r="AT151" s="123"/>
      <c r="AU151" s="123"/>
      <c r="AV151" s="123"/>
      <c r="AW151" s="123"/>
      <c r="AX151" s="124"/>
      <c r="AY151" s="122">
        <v>4150.49</v>
      </c>
      <c r="AZ151" s="123"/>
      <c r="BA151" s="123"/>
      <c r="BB151" s="123"/>
      <c r="BC151" s="123"/>
      <c r="BD151" s="123"/>
      <c r="BE151" s="122">
        <v>4338.8100000000004</v>
      </c>
      <c r="BF151" s="123"/>
      <c r="BG151" s="123"/>
      <c r="BH151" s="123"/>
      <c r="BI151" s="123"/>
      <c r="BJ151" s="124"/>
      <c r="BK151" s="122">
        <v>4441.9399999999996</v>
      </c>
      <c r="BL151" s="123"/>
      <c r="BM151" s="123"/>
      <c r="BN151" s="123"/>
      <c r="BO151" s="123"/>
      <c r="BP151" s="123"/>
      <c r="BQ151" s="124"/>
      <c r="BR151" s="122">
        <v>4513.7700000000004</v>
      </c>
      <c r="BS151" s="123"/>
      <c r="BT151" s="123"/>
      <c r="BU151" s="123"/>
      <c r="BV151" s="123"/>
      <c r="BW151" s="123"/>
      <c r="BX151" s="124"/>
      <c r="BY151" s="122">
        <v>4514.84</v>
      </c>
      <c r="BZ151" s="123"/>
      <c r="CA151" s="123"/>
      <c r="CB151" s="123"/>
      <c r="CC151" s="123"/>
      <c r="CD151" s="123"/>
      <c r="CE151" s="124"/>
      <c r="CF151" s="122">
        <v>4486.9399999999996</v>
      </c>
      <c r="CG151" s="123"/>
      <c r="CH151" s="123"/>
      <c r="CI151" s="123"/>
      <c r="CJ151" s="123"/>
      <c r="CK151" s="123"/>
      <c r="CL151" s="124"/>
      <c r="CM151" s="122">
        <v>4509.91</v>
      </c>
      <c r="CN151" s="123"/>
      <c r="CO151" s="123"/>
      <c r="CP151" s="123"/>
      <c r="CQ151" s="123"/>
      <c r="CR151" s="123"/>
      <c r="CS151" s="124"/>
      <c r="CT151" s="122">
        <v>4544.18</v>
      </c>
      <c r="CU151" s="123"/>
      <c r="CV151" s="123"/>
      <c r="CW151" s="123"/>
      <c r="CX151" s="123"/>
      <c r="CY151" s="123"/>
      <c r="CZ151" s="124"/>
      <c r="DA151" s="122">
        <v>4519.01</v>
      </c>
      <c r="DB151" s="123"/>
      <c r="DC151" s="123"/>
      <c r="DD151" s="123"/>
      <c r="DE151" s="123"/>
      <c r="DF151" s="123"/>
      <c r="DG151" s="124"/>
      <c r="DH151" s="122">
        <v>4549.05</v>
      </c>
      <c r="DI151" s="123"/>
      <c r="DJ151" s="123"/>
      <c r="DK151" s="123"/>
      <c r="DL151" s="123"/>
      <c r="DM151" s="123"/>
      <c r="DN151" s="124"/>
      <c r="DO151" s="122">
        <v>4520.5</v>
      </c>
      <c r="DP151" s="123"/>
      <c r="DQ151" s="123"/>
      <c r="DR151" s="123"/>
      <c r="DS151" s="123"/>
      <c r="DT151" s="123"/>
      <c r="DU151" s="124"/>
      <c r="DV151" s="122">
        <v>4490.17</v>
      </c>
      <c r="DW151" s="123"/>
      <c r="DX151" s="123"/>
      <c r="DY151" s="123"/>
      <c r="DZ151" s="123"/>
      <c r="EA151" s="123"/>
      <c r="EB151" s="124"/>
      <c r="EC151" s="122">
        <v>4420.92</v>
      </c>
      <c r="ED151" s="123"/>
      <c r="EE151" s="123"/>
      <c r="EF151" s="123"/>
      <c r="EG151" s="123"/>
      <c r="EH151" s="123"/>
      <c r="EI151" s="124"/>
      <c r="EJ151" s="122">
        <v>4402.25</v>
      </c>
      <c r="EK151" s="123"/>
      <c r="EL151" s="123"/>
      <c r="EM151" s="123"/>
      <c r="EN151" s="123"/>
      <c r="EO151" s="123"/>
      <c r="EP151" s="124"/>
      <c r="EQ151" s="122">
        <v>4447.78</v>
      </c>
      <c r="ER151" s="123"/>
      <c r="ES151" s="123"/>
      <c r="ET151" s="123"/>
      <c r="EU151" s="123"/>
      <c r="EV151" s="123"/>
      <c r="EW151" s="124"/>
      <c r="EX151" s="122">
        <v>4426.3</v>
      </c>
      <c r="EY151" s="123"/>
      <c r="EZ151" s="123"/>
      <c r="FA151" s="123"/>
      <c r="FB151" s="123"/>
      <c r="FC151" s="123"/>
      <c r="FD151" s="124"/>
      <c r="FE151" s="122">
        <v>4320.95</v>
      </c>
      <c r="FF151" s="123"/>
      <c r="FG151" s="123"/>
      <c r="FH151" s="123"/>
      <c r="FI151" s="123"/>
      <c r="FJ151" s="123"/>
      <c r="FK151" s="124"/>
    </row>
    <row r="152" spans="1:167" s="2" customFormat="1" ht="15.75" customHeight="1" x14ac:dyDescent="0.2">
      <c r="A152" s="125" t="s">
        <v>7</v>
      </c>
      <c r="B152" s="125"/>
      <c r="C152" s="125"/>
      <c r="D152" s="125"/>
      <c r="E152" s="125"/>
      <c r="F152" s="125"/>
      <c r="G152" s="125"/>
      <c r="H152" s="126"/>
      <c r="I152" s="122">
        <v>4023.19</v>
      </c>
      <c r="J152" s="123"/>
      <c r="K152" s="123"/>
      <c r="L152" s="123"/>
      <c r="M152" s="123"/>
      <c r="N152" s="124"/>
      <c r="O152" s="122">
        <v>3952.77</v>
      </c>
      <c r="P152" s="123"/>
      <c r="Q152" s="123"/>
      <c r="R152" s="123"/>
      <c r="S152" s="123"/>
      <c r="T152" s="124"/>
      <c r="U152" s="122">
        <v>3851.52</v>
      </c>
      <c r="V152" s="123"/>
      <c r="W152" s="123"/>
      <c r="X152" s="123"/>
      <c r="Y152" s="123"/>
      <c r="Z152" s="124"/>
      <c r="AA152" s="122">
        <v>3824.86</v>
      </c>
      <c r="AB152" s="123"/>
      <c r="AC152" s="123"/>
      <c r="AD152" s="123"/>
      <c r="AE152" s="123"/>
      <c r="AF152" s="124"/>
      <c r="AG152" s="122">
        <v>3788.66</v>
      </c>
      <c r="AH152" s="123"/>
      <c r="AI152" s="123"/>
      <c r="AJ152" s="123"/>
      <c r="AK152" s="123"/>
      <c r="AL152" s="124"/>
      <c r="AM152" s="122">
        <v>3866.2</v>
      </c>
      <c r="AN152" s="123"/>
      <c r="AO152" s="123"/>
      <c r="AP152" s="123"/>
      <c r="AQ152" s="123"/>
      <c r="AR152" s="124"/>
      <c r="AS152" s="122">
        <v>3866.27</v>
      </c>
      <c r="AT152" s="123"/>
      <c r="AU152" s="123"/>
      <c r="AV152" s="123"/>
      <c r="AW152" s="123"/>
      <c r="AX152" s="124"/>
      <c r="AY152" s="122">
        <v>4057.96</v>
      </c>
      <c r="AZ152" s="123"/>
      <c r="BA152" s="123"/>
      <c r="BB152" s="123"/>
      <c r="BC152" s="123"/>
      <c r="BD152" s="123"/>
      <c r="BE152" s="122">
        <v>4283.6000000000004</v>
      </c>
      <c r="BF152" s="123"/>
      <c r="BG152" s="123"/>
      <c r="BH152" s="123"/>
      <c r="BI152" s="123"/>
      <c r="BJ152" s="124"/>
      <c r="BK152" s="122">
        <v>4398.62</v>
      </c>
      <c r="BL152" s="123"/>
      <c r="BM152" s="123"/>
      <c r="BN152" s="123"/>
      <c r="BO152" s="123"/>
      <c r="BP152" s="123"/>
      <c r="BQ152" s="124"/>
      <c r="BR152" s="122">
        <v>4436.76</v>
      </c>
      <c r="BS152" s="123"/>
      <c r="BT152" s="123"/>
      <c r="BU152" s="123"/>
      <c r="BV152" s="123"/>
      <c r="BW152" s="123"/>
      <c r="BX152" s="124"/>
      <c r="BY152" s="122">
        <v>4435.5200000000004</v>
      </c>
      <c r="BZ152" s="123"/>
      <c r="CA152" s="123"/>
      <c r="CB152" s="123"/>
      <c r="CC152" s="123"/>
      <c r="CD152" s="123"/>
      <c r="CE152" s="124"/>
      <c r="CF152" s="122">
        <v>4416.8100000000004</v>
      </c>
      <c r="CG152" s="123"/>
      <c r="CH152" s="123"/>
      <c r="CI152" s="123"/>
      <c r="CJ152" s="123"/>
      <c r="CK152" s="123"/>
      <c r="CL152" s="124"/>
      <c r="CM152" s="122">
        <v>4436.76</v>
      </c>
      <c r="CN152" s="123"/>
      <c r="CO152" s="123"/>
      <c r="CP152" s="123"/>
      <c r="CQ152" s="123"/>
      <c r="CR152" s="123"/>
      <c r="CS152" s="124"/>
      <c r="CT152" s="122">
        <v>4507.0600000000004</v>
      </c>
      <c r="CU152" s="123"/>
      <c r="CV152" s="123"/>
      <c r="CW152" s="123"/>
      <c r="CX152" s="123"/>
      <c r="CY152" s="123"/>
      <c r="CZ152" s="124"/>
      <c r="DA152" s="122">
        <v>4451.34</v>
      </c>
      <c r="DB152" s="123"/>
      <c r="DC152" s="123"/>
      <c r="DD152" s="123"/>
      <c r="DE152" s="123"/>
      <c r="DF152" s="123"/>
      <c r="DG152" s="124"/>
      <c r="DH152" s="122">
        <v>4495.6099999999997</v>
      </c>
      <c r="DI152" s="123"/>
      <c r="DJ152" s="123"/>
      <c r="DK152" s="123"/>
      <c r="DL152" s="123"/>
      <c r="DM152" s="123"/>
      <c r="DN152" s="124"/>
      <c r="DO152" s="122">
        <v>4460.7700000000004</v>
      </c>
      <c r="DP152" s="123"/>
      <c r="DQ152" s="123"/>
      <c r="DR152" s="123"/>
      <c r="DS152" s="123"/>
      <c r="DT152" s="123"/>
      <c r="DU152" s="124"/>
      <c r="DV152" s="122">
        <v>4438.4399999999996</v>
      </c>
      <c r="DW152" s="123"/>
      <c r="DX152" s="123"/>
      <c r="DY152" s="123"/>
      <c r="DZ152" s="123"/>
      <c r="EA152" s="123"/>
      <c r="EB152" s="124"/>
      <c r="EC152" s="122">
        <v>4393.2700000000004</v>
      </c>
      <c r="ED152" s="123"/>
      <c r="EE152" s="123"/>
      <c r="EF152" s="123"/>
      <c r="EG152" s="123"/>
      <c r="EH152" s="123"/>
      <c r="EI152" s="124"/>
      <c r="EJ152" s="122">
        <v>4360.58</v>
      </c>
      <c r="EK152" s="123"/>
      <c r="EL152" s="123"/>
      <c r="EM152" s="123"/>
      <c r="EN152" s="123"/>
      <c r="EO152" s="123"/>
      <c r="EP152" s="124"/>
      <c r="EQ152" s="122">
        <v>4410.42</v>
      </c>
      <c r="ER152" s="123"/>
      <c r="ES152" s="123"/>
      <c r="ET152" s="123"/>
      <c r="EU152" s="123"/>
      <c r="EV152" s="123"/>
      <c r="EW152" s="124"/>
      <c r="EX152" s="122">
        <v>4391.3500000000004</v>
      </c>
      <c r="EY152" s="123"/>
      <c r="EZ152" s="123"/>
      <c r="FA152" s="123"/>
      <c r="FB152" s="123"/>
      <c r="FC152" s="123"/>
      <c r="FD152" s="124"/>
      <c r="FE152" s="122">
        <v>4307.9399999999996</v>
      </c>
      <c r="FF152" s="123"/>
      <c r="FG152" s="123"/>
      <c r="FH152" s="123"/>
      <c r="FI152" s="123"/>
      <c r="FJ152" s="123"/>
      <c r="FK152" s="124"/>
    </row>
    <row r="153" spans="1:167" s="2" customFormat="1" ht="15.75" customHeight="1" x14ac:dyDescent="0.2">
      <c r="A153" s="125" t="s">
        <v>100</v>
      </c>
      <c r="B153" s="125"/>
      <c r="C153" s="125"/>
      <c r="D153" s="125"/>
      <c r="E153" s="125"/>
      <c r="F153" s="125"/>
      <c r="G153" s="125"/>
      <c r="H153" s="126"/>
      <c r="I153" s="122">
        <v>4097.83</v>
      </c>
      <c r="J153" s="123"/>
      <c r="K153" s="123"/>
      <c r="L153" s="123"/>
      <c r="M153" s="123"/>
      <c r="N153" s="124"/>
      <c r="O153" s="122">
        <v>4005.78</v>
      </c>
      <c r="P153" s="123"/>
      <c r="Q153" s="123"/>
      <c r="R153" s="123"/>
      <c r="S153" s="123"/>
      <c r="T153" s="124"/>
      <c r="U153" s="122">
        <v>3956.1</v>
      </c>
      <c r="V153" s="123"/>
      <c r="W153" s="123"/>
      <c r="X153" s="123"/>
      <c r="Y153" s="123"/>
      <c r="Z153" s="124"/>
      <c r="AA153" s="122">
        <v>3910.94</v>
      </c>
      <c r="AB153" s="123"/>
      <c r="AC153" s="123"/>
      <c r="AD153" s="123"/>
      <c r="AE153" s="123"/>
      <c r="AF153" s="124"/>
      <c r="AG153" s="122">
        <v>3904.4</v>
      </c>
      <c r="AH153" s="123"/>
      <c r="AI153" s="123"/>
      <c r="AJ153" s="123"/>
      <c r="AK153" s="123"/>
      <c r="AL153" s="124"/>
      <c r="AM153" s="122">
        <v>3950.09</v>
      </c>
      <c r="AN153" s="123"/>
      <c r="AO153" s="123"/>
      <c r="AP153" s="123"/>
      <c r="AQ153" s="123"/>
      <c r="AR153" s="124"/>
      <c r="AS153" s="122">
        <v>3923.83</v>
      </c>
      <c r="AT153" s="123"/>
      <c r="AU153" s="123"/>
      <c r="AV153" s="123"/>
      <c r="AW153" s="123"/>
      <c r="AX153" s="124"/>
      <c r="AY153" s="122">
        <v>4084.69</v>
      </c>
      <c r="AZ153" s="123"/>
      <c r="BA153" s="123"/>
      <c r="BB153" s="123"/>
      <c r="BC153" s="123"/>
      <c r="BD153" s="123"/>
      <c r="BE153" s="122">
        <v>4318.68</v>
      </c>
      <c r="BF153" s="123"/>
      <c r="BG153" s="123"/>
      <c r="BH153" s="123"/>
      <c r="BI153" s="123"/>
      <c r="BJ153" s="124"/>
      <c r="BK153" s="122">
        <v>4409.8999999999996</v>
      </c>
      <c r="BL153" s="123"/>
      <c r="BM153" s="123"/>
      <c r="BN153" s="123"/>
      <c r="BO153" s="123"/>
      <c r="BP153" s="123"/>
      <c r="BQ153" s="124"/>
      <c r="BR153" s="122">
        <v>4535.24</v>
      </c>
      <c r="BS153" s="123"/>
      <c r="BT153" s="123"/>
      <c r="BU153" s="123"/>
      <c r="BV153" s="123"/>
      <c r="BW153" s="123"/>
      <c r="BX153" s="124"/>
      <c r="BY153" s="122">
        <v>4548.49</v>
      </c>
      <c r="BZ153" s="123"/>
      <c r="CA153" s="123"/>
      <c r="CB153" s="123"/>
      <c r="CC153" s="123"/>
      <c r="CD153" s="123"/>
      <c r="CE153" s="124"/>
      <c r="CF153" s="122">
        <v>4537.8500000000004</v>
      </c>
      <c r="CG153" s="123"/>
      <c r="CH153" s="123"/>
      <c r="CI153" s="123"/>
      <c r="CJ153" s="123"/>
      <c r="CK153" s="123"/>
      <c r="CL153" s="124"/>
      <c r="CM153" s="122">
        <v>4556.76</v>
      </c>
      <c r="CN153" s="123"/>
      <c r="CO153" s="123"/>
      <c r="CP153" s="123"/>
      <c r="CQ153" s="123"/>
      <c r="CR153" s="123"/>
      <c r="CS153" s="124"/>
      <c r="CT153" s="122">
        <v>4566.46</v>
      </c>
      <c r="CU153" s="123"/>
      <c r="CV153" s="123"/>
      <c r="CW153" s="123"/>
      <c r="CX153" s="123"/>
      <c r="CY153" s="123"/>
      <c r="CZ153" s="124"/>
      <c r="DA153" s="122">
        <v>4557.3500000000004</v>
      </c>
      <c r="DB153" s="123"/>
      <c r="DC153" s="123"/>
      <c r="DD153" s="123"/>
      <c r="DE153" s="123"/>
      <c r="DF153" s="123"/>
      <c r="DG153" s="124"/>
      <c r="DH153" s="122">
        <v>4566.3</v>
      </c>
      <c r="DI153" s="123"/>
      <c r="DJ153" s="123"/>
      <c r="DK153" s="123"/>
      <c r="DL153" s="123"/>
      <c r="DM153" s="123"/>
      <c r="DN153" s="124"/>
      <c r="DO153" s="122">
        <v>4605.5600000000004</v>
      </c>
      <c r="DP153" s="123"/>
      <c r="DQ153" s="123"/>
      <c r="DR153" s="123"/>
      <c r="DS153" s="123"/>
      <c r="DT153" s="123"/>
      <c r="DU153" s="124"/>
      <c r="DV153" s="122">
        <v>4577.6400000000003</v>
      </c>
      <c r="DW153" s="123"/>
      <c r="DX153" s="123"/>
      <c r="DY153" s="123"/>
      <c r="DZ153" s="123"/>
      <c r="EA153" s="123"/>
      <c r="EB153" s="124"/>
      <c r="EC153" s="122">
        <v>4537.29</v>
      </c>
      <c r="ED153" s="123"/>
      <c r="EE153" s="123"/>
      <c r="EF153" s="123"/>
      <c r="EG153" s="123"/>
      <c r="EH153" s="123"/>
      <c r="EI153" s="124"/>
      <c r="EJ153" s="122">
        <v>4437.97</v>
      </c>
      <c r="EK153" s="123"/>
      <c r="EL153" s="123"/>
      <c r="EM153" s="123"/>
      <c r="EN153" s="123"/>
      <c r="EO153" s="123"/>
      <c r="EP153" s="124"/>
      <c r="EQ153" s="122">
        <v>4549.76</v>
      </c>
      <c r="ER153" s="123"/>
      <c r="ES153" s="123"/>
      <c r="ET153" s="123"/>
      <c r="EU153" s="123"/>
      <c r="EV153" s="123"/>
      <c r="EW153" s="124"/>
      <c r="EX153" s="122">
        <v>4541.1000000000004</v>
      </c>
      <c r="EY153" s="123"/>
      <c r="EZ153" s="123"/>
      <c r="FA153" s="123"/>
      <c r="FB153" s="123"/>
      <c r="FC153" s="123"/>
      <c r="FD153" s="124"/>
      <c r="FE153" s="122">
        <v>4363.8500000000004</v>
      </c>
      <c r="FF153" s="123"/>
      <c r="FG153" s="123"/>
      <c r="FH153" s="123"/>
      <c r="FI153" s="123"/>
      <c r="FJ153" s="123"/>
      <c r="FK153" s="124"/>
    </row>
    <row r="154" spans="1:167" s="2" customFormat="1" ht="15.75" customHeight="1" x14ac:dyDescent="0.2">
      <c r="A154" s="125" t="s">
        <v>101</v>
      </c>
      <c r="B154" s="125"/>
      <c r="C154" s="125"/>
      <c r="D154" s="125"/>
      <c r="E154" s="125"/>
      <c r="F154" s="125"/>
      <c r="G154" s="125"/>
      <c r="H154" s="126"/>
      <c r="I154" s="122">
        <v>4069.56</v>
      </c>
      <c r="J154" s="123"/>
      <c r="K154" s="123"/>
      <c r="L154" s="123"/>
      <c r="M154" s="123"/>
      <c r="N154" s="124"/>
      <c r="O154" s="122">
        <v>4000.47</v>
      </c>
      <c r="P154" s="123"/>
      <c r="Q154" s="123"/>
      <c r="R154" s="123"/>
      <c r="S154" s="123"/>
      <c r="T154" s="124"/>
      <c r="U154" s="122">
        <v>3950.24</v>
      </c>
      <c r="V154" s="123"/>
      <c r="W154" s="123"/>
      <c r="X154" s="123"/>
      <c r="Y154" s="123"/>
      <c r="Z154" s="124"/>
      <c r="AA154" s="122">
        <v>3934.75</v>
      </c>
      <c r="AB154" s="123"/>
      <c r="AC154" s="123"/>
      <c r="AD154" s="123"/>
      <c r="AE154" s="123"/>
      <c r="AF154" s="124"/>
      <c r="AG154" s="122">
        <v>3930.55</v>
      </c>
      <c r="AH154" s="123"/>
      <c r="AI154" s="123"/>
      <c r="AJ154" s="123"/>
      <c r="AK154" s="123"/>
      <c r="AL154" s="124"/>
      <c r="AM154" s="122">
        <v>3950.81</v>
      </c>
      <c r="AN154" s="123"/>
      <c r="AO154" s="123"/>
      <c r="AP154" s="123"/>
      <c r="AQ154" s="123"/>
      <c r="AR154" s="124"/>
      <c r="AS154" s="122">
        <v>3949.34</v>
      </c>
      <c r="AT154" s="123"/>
      <c r="AU154" s="123"/>
      <c r="AV154" s="123"/>
      <c r="AW154" s="123"/>
      <c r="AX154" s="124"/>
      <c r="AY154" s="122">
        <v>4104.84</v>
      </c>
      <c r="AZ154" s="123"/>
      <c r="BA154" s="123"/>
      <c r="BB154" s="123"/>
      <c r="BC154" s="123"/>
      <c r="BD154" s="123"/>
      <c r="BE154" s="122">
        <v>4325.59</v>
      </c>
      <c r="BF154" s="123"/>
      <c r="BG154" s="123"/>
      <c r="BH154" s="123"/>
      <c r="BI154" s="123"/>
      <c r="BJ154" s="124"/>
      <c r="BK154" s="122">
        <v>4434.59</v>
      </c>
      <c r="BL154" s="123"/>
      <c r="BM154" s="123"/>
      <c r="BN154" s="123"/>
      <c r="BO154" s="123"/>
      <c r="BP154" s="123"/>
      <c r="BQ154" s="124"/>
      <c r="BR154" s="122">
        <v>4665.6099999999997</v>
      </c>
      <c r="BS154" s="123"/>
      <c r="BT154" s="123"/>
      <c r="BU154" s="123"/>
      <c r="BV154" s="123"/>
      <c r="BW154" s="123"/>
      <c r="BX154" s="124"/>
      <c r="BY154" s="122">
        <v>4667.33</v>
      </c>
      <c r="BZ154" s="123"/>
      <c r="CA154" s="123"/>
      <c r="CB154" s="123"/>
      <c r="CC154" s="123"/>
      <c r="CD154" s="123"/>
      <c r="CE154" s="124"/>
      <c r="CF154" s="122">
        <v>4629.92</v>
      </c>
      <c r="CG154" s="123"/>
      <c r="CH154" s="123"/>
      <c r="CI154" s="123"/>
      <c r="CJ154" s="123"/>
      <c r="CK154" s="123"/>
      <c r="CL154" s="124"/>
      <c r="CM154" s="122">
        <v>4673.9399999999996</v>
      </c>
      <c r="CN154" s="123"/>
      <c r="CO154" s="123"/>
      <c r="CP154" s="123"/>
      <c r="CQ154" s="123"/>
      <c r="CR154" s="123"/>
      <c r="CS154" s="124"/>
      <c r="CT154" s="122">
        <v>4740.17</v>
      </c>
      <c r="CU154" s="123"/>
      <c r="CV154" s="123"/>
      <c r="CW154" s="123"/>
      <c r="CX154" s="123"/>
      <c r="CY154" s="123"/>
      <c r="CZ154" s="124"/>
      <c r="DA154" s="122">
        <v>4714.9399999999996</v>
      </c>
      <c r="DB154" s="123"/>
      <c r="DC154" s="123"/>
      <c r="DD154" s="123"/>
      <c r="DE154" s="123"/>
      <c r="DF154" s="123"/>
      <c r="DG154" s="124"/>
      <c r="DH154" s="122">
        <v>4752.8900000000003</v>
      </c>
      <c r="DI154" s="123"/>
      <c r="DJ154" s="123"/>
      <c r="DK154" s="123"/>
      <c r="DL154" s="123"/>
      <c r="DM154" s="123"/>
      <c r="DN154" s="124"/>
      <c r="DO154" s="122">
        <v>4719.21</v>
      </c>
      <c r="DP154" s="123"/>
      <c r="DQ154" s="123"/>
      <c r="DR154" s="123"/>
      <c r="DS154" s="123"/>
      <c r="DT154" s="123"/>
      <c r="DU154" s="124"/>
      <c r="DV154" s="122">
        <v>4669.45</v>
      </c>
      <c r="DW154" s="123"/>
      <c r="DX154" s="123"/>
      <c r="DY154" s="123"/>
      <c r="DZ154" s="123"/>
      <c r="EA154" s="123"/>
      <c r="EB154" s="124"/>
      <c r="EC154" s="122">
        <v>4564.93</v>
      </c>
      <c r="ED154" s="123"/>
      <c r="EE154" s="123"/>
      <c r="EF154" s="123"/>
      <c r="EG154" s="123"/>
      <c r="EH154" s="123"/>
      <c r="EI154" s="124"/>
      <c r="EJ154" s="122">
        <v>4387.01</v>
      </c>
      <c r="EK154" s="123"/>
      <c r="EL154" s="123"/>
      <c r="EM154" s="123"/>
      <c r="EN154" s="123"/>
      <c r="EO154" s="123"/>
      <c r="EP154" s="124"/>
      <c r="EQ154" s="122">
        <v>4550.1499999999996</v>
      </c>
      <c r="ER154" s="123"/>
      <c r="ES154" s="123"/>
      <c r="ET154" s="123"/>
      <c r="EU154" s="123"/>
      <c r="EV154" s="123"/>
      <c r="EW154" s="124"/>
      <c r="EX154" s="122">
        <v>4502.33</v>
      </c>
      <c r="EY154" s="123"/>
      <c r="EZ154" s="123"/>
      <c r="FA154" s="123"/>
      <c r="FB154" s="123"/>
      <c r="FC154" s="123"/>
      <c r="FD154" s="124"/>
      <c r="FE154" s="122">
        <v>4317.8</v>
      </c>
      <c r="FF154" s="123"/>
      <c r="FG154" s="123"/>
      <c r="FH154" s="123"/>
      <c r="FI154" s="123"/>
      <c r="FJ154" s="123"/>
      <c r="FK154" s="124"/>
    </row>
    <row r="155" spans="1:167" s="2" customFormat="1" ht="15.75" customHeight="1" x14ac:dyDescent="0.2">
      <c r="A155" s="125" t="s">
        <v>102</v>
      </c>
      <c r="B155" s="125"/>
      <c r="C155" s="125"/>
      <c r="D155" s="125"/>
      <c r="E155" s="125"/>
      <c r="F155" s="125"/>
      <c r="G155" s="125"/>
      <c r="H155" s="126"/>
      <c r="I155" s="122">
        <v>4219.32</v>
      </c>
      <c r="J155" s="123"/>
      <c r="K155" s="123"/>
      <c r="L155" s="123"/>
      <c r="M155" s="123"/>
      <c r="N155" s="124"/>
      <c r="O155" s="122">
        <v>4019.99</v>
      </c>
      <c r="P155" s="123"/>
      <c r="Q155" s="123"/>
      <c r="R155" s="123"/>
      <c r="S155" s="123"/>
      <c r="T155" s="124"/>
      <c r="U155" s="122">
        <v>4005.9</v>
      </c>
      <c r="V155" s="123"/>
      <c r="W155" s="123"/>
      <c r="X155" s="123"/>
      <c r="Y155" s="123"/>
      <c r="Z155" s="124"/>
      <c r="AA155" s="122">
        <v>3962.66</v>
      </c>
      <c r="AB155" s="123"/>
      <c r="AC155" s="123"/>
      <c r="AD155" s="123"/>
      <c r="AE155" s="123"/>
      <c r="AF155" s="124"/>
      <c r="AG155" s="122">
        <v>3957.62</v>
      </c>
      <c r="AH155" s="123"/>
      <c r="AI155" s="123"/>
      <c r="AJ155" s="123"/>
      <c r="AK155" s="123"/>
      <c r="AL155" s="124"/>
      <c r="AM155" s="122">
        <v>3939.31</v>
      </c>
      <c r="AN155" s="123"/>
      <c r="AO155" s="123"/>
      <c r="AP155" s="123"/>
      <c r="AQ155" s="123"/>
      <c r="AR155" s="124"/>
      <c r="AS155" s="122">
        <v>3927.53</v>
      </c>
      <c r="AT155" s="123"/>
      <c r="AU155" s="123"/>
      <c r="AV155" s="123"/>
      <c r="AW155" s="123"/>
      <c r="AX155" s="124"/>
      <c r="AY155" s="122">
        <v>3938.36</v>
      </c>
      <c r="AZ155" s="123"/>
      <c r="BA155" s="123"/>
      <c r="BB155" s="123"/>
      <c r="BC155" s="123"/>
      <c r="BD155" s="123"/>
      <c r="BE155" s="122">
        <v>4131.5600000000004</v>
      </c>
      <c r="BF155" s="123"/>
      <c r="BG155" s="123"/>
      <c r="BH155" s="123"/>
      <c r="BI155" s="123"/>
      <c r="BJ155" s="124"/>
      <c r="BK155" s="122">
        <v>4277.1899999999996</v>
      </c>
      <c r="BL155" s="123"/>
      <c r="BM155" s="123"/>
      <c r="BN155" s="123"/>
      <c r="BO155" s="123"/>
      <c r="BP155" s="123"/>
      <c r="BQ155" s="124"/>
      <c r="BR155" s="122">
        <v>4363.0600000000004</v>
      </c>
      <c r="BS155" s="123"/>
      <c r="BT155" s="123"/>
      <c r="BU155" s="123"/>
      <c r="BV155" s="123"/>
      <c r="BW155" s="123"/>
      <c r="BX155" s="124"/>
      <c r="BY155" s="122">
        <v>4390.28</v>
      </c>
      <c r="BZ155" s="123"/>
      <c r="CA155" s="123"/>
      <c r="CB155" s="123"/>
      <c r="CC155" s="123"/>
      <c r="CD155" s="123"/>
      <c r="CE155" s="124"/>
      <c r="CF155" s="122">
        <v>4378.29</v>
      </c>
      <c r="CG155" s="123"/>
      <c r="CH155" s="123"/>
      <c r="CI155" s="123"/>
      <c r="CJ155" s="123"/>
      <c r="CK155" s="123"/>
      <c r="CL155" s="124"/>
      <c r="CM155" s="122">
        <v>4383.29</v>
      </c>
      <c r="CN155" s="123"/>
      <c r="CO155" s="123"/>
      <c r="CP155" s="123"/>
      <c r="CQ155" s="123"/>
      <c r="CR155" s="123"/>
      <c r="CS155" s="124"/>
      <c r="CT155" s="122">
        <v>4408.6000000000004</v>
      </c>
      <c r="CU155" s="123"/>
      <c r="CV155" s="123"/>
      <c r="CW155" s="123"/>
      <c r="CX155" s="123"/>
      <c r="CY155" s="123"/>
      <c r="CZ155" s="124"/>
      <c r="DA155" s="122">
        <v>4405.33</v>
      </c>
      <c r="DB155" s="123"/>
      <c r="DC155" s="123"/>
      <c r="DD155" s="123"/>
      <c r="DE155" s="123"/>
      <c r="DF155" s="123"/>
      <c r="DG155" s="124"/>
      <c r="DH155" s="122">
        <v>4412.51</v>
      </c>
      <c r="DI155" s="123"/>
      <c r="DJ155" s="123"/>
      <c r="DK155" s="123"/>
      <c r="DL155" s="123"/>
      <c r="DM155" s="123"/>
      <c r="DN155" s="124"/>
      <c r="DO155" s="122">
        <v>4372.58</v>
      </c>
      <c r="DP155" s="123"/>
      <c r="DQ155" s="123"/>
      <c r="DR155" s="123"/>
      <c r="DS155" s="123"/>
      <c r="DT155" s="123"/>
      <c r="DU155" s="124"/>
      <c r="DV155" s="122">
        <v>4374.42</v>
      </c>
      <c r="DW155" s="123"/>
      <c r="DX155" s="123"/>
      <c r="DY155" s="123"/>
      <c r="DZ155" s="123"/>
      <c r="EA155" s="123"/>
      <c r="EB155" s="124"/>
      <c r="EC155" s="122">
        <v>4379.95</v>
      </c>
      <c r="ED155" s="123"/>
      <c r="EE155" s="123"/>
      <c r="EF155" s="123"/>
      <c r="EG155" s="123"/>
      <c r="EH155" s="123"/>
      <c r="EI155" s="124"/>
      <c r="EJ155" s="122">
        <v>4372.07</v>
      </c>
      <c r="EK155" s="123"/>
      <c r="EL155" s="123"/>
      <c r="EM155" s="123"/>
      <c r="EN155" s="123"/>
      <c r="EO155" s="123"/>
      <c r="EP155" s="124"/>
      <c r="EQ155" s="122">
        <v>4411.6099999999997</v>
      </c>
      <c r="ER155" s="123"/>
      <c r="ES155" s="123"/>
      <c r="ET155" s="123"/>
      <c r="EU155" s="123"/>
      <c r="EV155" s="123"/>
      <c r="EW155" s="124"/>
      <c r="EX155" s="122">
        <v>4398.97</v>
      </c>
      <c r="EY155" s="123"/>
      <c r="EZ155" s="123"/>
      <c r="FA155" s="123"/>
      <c r="FB155" s="123"/>
      <c r="FC155" s="123"/>
      <c r="FD155" s="124"/>
      <c r="FE155" s="122">
        <v>4295.95</v>
      </c>
      <c r="FF155" s="123"/>
      <c r="FG155" s="123"/>
      <c r="FH155" s="123"/>
      <c r="FI155" s="123"/>
      <c r="FJ155" s="123"/>
      <c r="FK155" s="124"/>
    </row>
    <row r="156" spans="1:167" s="2" customFormat="1" ht="15.75" customHeight="1" x14ac:dyDescent="0.2">
      <c r="A156" s="125" t="s">
        <v>103</v>
      </c>
      <c r="B156" s="125"/>
      <c r="C156" s="125"/>
      <c r="D156" s="125"/>
      <c r="E156" s="125"/>
      <c r="F156" s="125"/>
      <c r="G156" s="125"/>
      <c r="H156" s="126"/>
      <c r="I156" s="122">
        <v>4214.58</v>
      </c>
      <c r="J156" s="123"/>
      <c r="K156" s="123"/>
      <c r="L156" s="123"/>
      <c r="M156" s="123"/>
      <c r="N156" s="124"/>
      <c r="O156" s="122">
        <v>4098.71</v>
      </c>
      <c r="P156" s="123"/>
      <c r="Q156" s="123"/>
      <c r="R156" s="123"/>
      <c r="S156" s="123"/>
      <c r="T156" s="124"/>
      <c r="U156" s="122">
        <v>3997.66</v>
      </c>
      <c r="V156" s="123"/>
      <c r="W156" s="123"/>
      <c r="X156" s="123"/>
      <c r="Y156" s="123"/>
      <c r="Z156" s="124"/>
      <c r="AA156" s="122">
        <v>3954.63</v>
      </c>
      <c r="AB156" s="123"/>
      <c r="AC156" s="123"/>
      <c r="AD156" s="123"/>
      <c r="AE156" s="123"/>
      <c r="AF156" s="124"/>
      <c r="AG156" s="122">
        <v>3947.41</v>
      </c>
      <c r="AH156" s="123"/>
      <c r="AI156" s="123"/>
      <c r="AJ156" s="123"/>
      <c r="AK156" s="123"/>
      <c r="AL156" s="124"/>
      <c r="AM156" s="122">
        <v>3911.64</v>
      </c>
      <c r="AN156" s="123"/>
      <c r="AO156" s="123"/>
      <c r="AP156" s="123"/>
      <c r="AQ156" s="123"/>
      <c r="AR156" s="124"/>
      <c r="AS156" s="122">
        <v>3808.34</v>
      </c>
      <c r="AT156" s="123"/>
      <c r="AU156" s="123"/>
      <c r="AV156" s="123"/>
      <c r="AW156" s="123"/>
      <c r="AX156" s="124"/>
      <c r="AY156" s="122">
        <v>3838.81</v>
      </c>
      <c r="AZ156" s="123"/>
      <c r="BA156" s="123"/>
      <c r="BB156" s="123"/>
      <c r="BC156" s="123"/>
      <c r="BD156" s="123"/>
      <c r="BE156" s="122">
        <v>3983.68</v>
      </c>
      <c r="BF156" s="123"/>
      <c r="BG156" s="123"/>
      <c r="BH156" s="123"/>
      <c r="BI156" s="123"/>
      <c r="BJ156" s="124"/>
      <c r="BK156" s="122">
        <v>4215.42</v>
      </c>
      <c r="BL156" s="123"/>
      <c r="BM156" s="123"/>
      <c r="BN156" s="123"/>
      <c r="BO156" s="123"/>
      <c r="BP156" s="123"/>
      <c r="BQ156" s="124"/>
      <c r="BR156" s="122">
        <v>4295.8599999999997</v>
      </c>
      <c r="BS156" s="123"/>
      <c r="BT156" s="123"/>
      <c r="BU156" s="123"/>
      <c r="BV156" s="123"/>
      <c r="BW156" s="123"/>
      <c r="BX156" s="124"/>
      <c r="BY156" s="122">
        <v>4313.74</v>
      </c>
      <c r="BZ156" s="123"/>
      <c r="CA156" s="123"/>
      <c r="CB156" s="123"/>
      <c r="CC156" s="123"/>
      <c r="CD156" s="123"/>
      <c r="CE156" s="124"/>
      <c r="CF156" s="122">
        <v>4313.34</v>
      </c>
      <c r="CG156" s="123"/>
      <c r="CH156" s="123"/>
      <c r="CI156" s="123"/>
      <c r="CJ156" s="123"/>
      <c r="CK156" s="123"/>
      <c r="CL156" s="124"/>
      <c r="CM156" s="122">
        <v>4317.37</v>
      </c>
      <c r="CN156" s="123"/>
      <c r="CO156" s="123"/>
      <c r="CP156" s="123"/>
      <c r="CQ156" s="123"/>
      <c r="CR156" s="123"/>
      <c r="CS156" s="124"/>
      <c r="CT156" s="122">
        <v>4338.8599999999997</v>
      </c>
      <c r="CU156" s="123"/>
      <c r="CV156" s="123"/>
      <c r="CW156" s="123"/>
      <c r="CX156" s="123"/>
      <c r="CY156" s="123"/>
      <c r="CZ156" s="124"/>
      <c r="DA156" s="122">
        <v>4336.8100000000004</v>
      </c>
      <c r="DB156" s="123"/>
      <c r="DC156" s="123"/>
      <c r="DD156" s="123"/>
      <c r="DE156" s="123"/>
      <c r="DF156" s="123"/>
      <c r="DG156" s="124"/>
      <c r="DH156" s="122">
        <v>4339.3100000000004</v>
      </c>
      <c r="DI156" s="123"/>
      <c r="DJ156" s="123"/>
      <c r="DK156" s="123"/>
      <c r="DL156" s="123"/>
      <c r="DM156" s="123"/>
      <c r="DN156" s="124"/>
      <c r="DO156" s="122">
        <v>4327.1499999999996</v>
      </c>
      <c r="DP156" s="123"/>
      <c r="DQ156" s="123"/>
      <c r="DR156" s="123"/>
      <c r="DS156" s="123"/>
      <c r="DT156" s="123"/>
      <c r="DU156" s="124"/>
      <c r="DV156" s="122">
        <v>4326.93</v>
      </c>
      <c r="DW156" s="123"/>
      <c r="DX156" s="123"/>
      <c r="DY156" s="123"/>
      <c r="DZ156" s="123"/>
      <c r="EA156" s="123"/>
      <c r="EB156" s="124"/>
      <c r="EC156" s="122">
        <v>4329.75</v>
      </c>
      <c r="ED156" s="123"/>
      <c r="EE156" s="123"/>
      <c r="EF156" s="123"/>
      <c r="EG156" s="123"/>
      <c r="EH156" s="123"/>
      <c r="EI156" s="124"/>
      <c r="EJ156" s="122">
        <v>4334.37</v>
      </c>
      <c r="EK156" s="123"/>
      <c r="EL156" s="123"/>
      <c r="EM156" s="123"/>
      <c r="EN156" s="123"/>
      <c r="EO156" s="123"/>
      <c r="EP156" s="124"/>
      <c r="EQ156" s="122">
        <v>4354.4799999999996</v>
      </c>
      <c r="ER156" s="123"/>
      <c r="ES156" s="123"/>
      <c r="ET156" s="123"/>
      <c r="EU156" s="123"/>
      <c r="EV156" s="123"/>
      <c r="EW156" s="124"/>
      <c r="EX156" s="122">
        <v>4352.32</v>
      </c>
      <c r="EY156" s="123"/>
      <c r="EZ156" s="123"/>
      <c r="FA156" s="123"/>
      <c r="FB156" s="123"/>
      <c r="FC156" s="123"/>
      <c r="FD156" s="124"/>
      <c r="FE156" s="122">
        <v>4323.28</v>
      </c>
      <c r="FF156" s="123"/>
      <c r="FG156" s="123"/>
      <c r="FH156" s="123"/>
      <c r="FI156" s="123"/>
      <c r="FJ156" s="123"/>
      <c r="FK156" s="124"/>
    </row>
    <row r="157" spans="1:167" s="2" customFormat="1" ht="15.75" customHeight="1" x14ac:dyDescent="0.2">
      <c r="A157" s="125" t="s">
        <v>8</v>
      </c>
      <c r="B157" s="125"/>
      <c r="C157" s="125"/>
      <c r="D157" s="125"/>
      <c r="E157" s="125"/>
      <c r="F157" s="125"/>
      <c r="G157" s="125"/>
      <c r="H157" s="126"/>
      <c r="I157" s="122">
        <v>4215.3500000000004</v>
      </c>
      <c r="J157" s="123"/>
      <c r="K157" s="123"/>
      <c r="L157" s="123"/>
      <c r="M157" s="123"/>
      <c r="N157" s="124"/>
      <c r="O157" s="122">
        <v>4001.62</v>
      </c>
      <c r="P157" s="123"/>
      <c r="Q157" s="123"/>
      <c r="R157" s="123"/>
      <c r="S157" s="123"/>
      <c r="T157" s="124"/>
      <c r="U157" s="122">
        <v>3908.7</v>
      </c>
      <c r="V157" s="123"/>
      <c r="W157" s="123"/>
      <c r="X157" s="123"/>
      <c r="Y157" s="123"/>
      <c r="Z157" s="124"/>
      <c r="AA157" s="122">
        <v>3803.17</v>
      </c>
      <c r="AB157" s="123"/>
      <c r="AC157" s="123"/>
      <c r="AD157" s="123"/>
      <c r="AE157" s="123"/>
      <c r="AF157" s="124"/>
      <c r="AG157" s="122">
        <v>3791.6</v>
      </c>
      <c r="AH157" s="123"/>
      <c r="AI157" s="123"/>
      <c r="AJ157" s="123"/>
      <c r="AK157" s="123"/>
      <c r="AL157" s="124"/>
      <c r="AM157" s="122">
        <v>3850.38</v>
      </c>
      <c r="AN157" s="123"/>
      <c r="AO157" s="123"/>
      <c r="AP157" s="123"/>
      <c r="AQ157" s="123"/>
      <c r="AR157" s="124"/>
      <c r="AS157" s="122">
        <v>3853.15</v>
      </c>
      <c r="AT157" s="123"/>
      <c r="AU157" s="123"/>
      <c r="AV157" s="123"/>
      <c r="AW157" s="123"/>
      <c r="AX157" s="124"/>
      <c r="AY157" s="122">
        <v>4051.58</v>
      </c>
      <c r="AZ157" s="123"/>
      <c r="BA157" s="123"/>
      <c r="BB157" s="123"/>
      <c r="BC157" s="123"/>
      <c r="BD157" s="123"/>
      <c r="BE157" s="122">
        <v>4310.55</v>
      </c>
      <c r="BF157" s="123"/>
      <c r="BG157" s="123"/>
      <c r="BH157" s="123"/>
      <c r="BI157" s="123"/>
      <c r="BJ157" s="124"/>
      <c r="BK157" s="122">
        <v>4387.0200000000004</v>
      </c>
      <c r="BL157" s="123"/>
      <c r="BM157" s="123"/>
      <c r="BN157" s="123"/>
      <c r="BO157" s="123"/>
      <c r="BP157" s="123"/>
      <c r="BQ157" s="124"/>
      <c r="BR157" s="122">
        <v>4482.1000000000004</v>
      </c>
      <c r="BS157" s="123"/>
      <c r="BT157" s="123"/>
      <c r="BU157" s="123"/>
      <c r="BV157" s="123"/>
      <c r="BW157" s="123"/>
      <c r="BX157" s="124"/>
      <c r="BY157" s="122">
        <v>4474.25</v>
      </c>
      <c r="BZ157" s="123"/>
      <c r="CA157" s="123"/>
      <c r="CB157" s="123"/>
      <c r="CC157" s="123"/>
      <c r="CD157" s="123"/>
      <c r="CE157" s="124"/>
      <c r="CF157" s="122">
        <v>4442.6099999999997</v>
      </c>
      <c r="CG157" s="123"/>
      <c r="CH157" s="123"/>
      <c r="CI157" s="123"/>
      <c r="CJ157" s="123"/>
      <c r="CK157" s="123"/>
      <c r="CL157" s="124"/>
      <c r="CM157" s="122">
        <v>4466.16</v>
      </c>
      <c r="CN157" s="123"/>
      <c r="CO157" s="123"/>
      <c r="CP157" s="123"/>
      <c r="CQ157" s="123"/>
      <c r="CR157" s="123"/>
      <c r="CS157" s="124"/>
      <c r="CT157" s="122">
        <v>4492.75</v>
      </c>
      <c r="CU157" s="123"/>
      <c r="CV157" s="123"/>
      <c r="CW157" s="123"/>
      <c r="CX157" s="123"/>
      <c r="CY157" s="123"/>
      <c r="CZ157" s="124"/>
      <c r="DA157" s="122">
        <v>4462.29</v>
      </c>
      <c r="DB157" s="123"/>
      <c r="DC157" s="123"/>
      <c r="DD157" s="123"/>
      <c r="DE157" s="123"/>
      <c r="DF157" s="123"/>
      <c r="DG157" s="124"/>
      <c r="DH157" s="122">
        <v>4471.7</v>
      </c>
      <c r="DI157" s="123"/>
      <c r="DJ157" s="123"/>
      <c r="DK157" s="123"/>
      <c r="DL157" s="123"/>
      <c r="DM157" s="123"/>
      <c r="DN157" s="124"/>
      <c r="DO157" s="122">
        <v>4450.3500000000004</v>
      </c>
      <c r="DP157" s="123"/>
      <c r="DQ157" s="123"/>
      <c r="DR157" s="123"/>
      <c r="DS157" s="123"/>
      <c r="DT157" s="123"/>
      <c r="DU157" s="124"/>
      <c r="DV157" s="122">
        <v>4430.28</v>
      </c>
      <c r="DW157" s="123"/>
      <c r="DX157" s="123"/>
      <c r="DY157" s="123"/>
      <c r="DZ157" s="123"/>
      <c r="EA157" s="123"/>
      <c r="EB157" s="124"/>
      <c r="EC157" s="122">
        <v>4365.93</v>
      </c>
      <c r="ED157" s="123"/>
      <c r="EE157" s="123"/>
      <c r="EF157" s="123"/>
      <c r="EG157" s="123"/>
      <c r="EH157" s="123"/>
      <c r="EI157" s="124"/>
      <c r="EJ157" s="122">
        <v>4337.6099999999997</v>
      </c>
      <c r="EK157" s="123"/>
      <c r="EL157" s="123"/>
      <c r="EM157" s="123"/>
      <c r="EN157" s="123"/>
      <c r="EO157" s="123"/>
      <c r="EP157" s="124"/>
      <c r="EQ157" s="122">
        <v>4413.3900000000003</v>
      </c>
      <c r="ER157" s="123"/>
      <c r="ES157" s="123"/>
      <c r="ET157" s="123"/>
      <c r="EU157" s="123"/>
      <c r="EV157" s="123"/>
      <c r="EW157" s="124"/>
      <c r="EX157" s="122">
        <v>4348.5200000000004</v>
      </c>
      <c r="EY157" s="123"/>
      <c r="EZ157" s="123"/>
      <c r="FA157" s="123"/>
      <c r="FB157" s="123"/>
      <c r="FC157" s="123"/>
      <c r="FD157" s="124"/>
      <c r="FE157" s="122">
        <v>4286.09</v>
      </c>
      <c r="FF157" s="123"/>
      <c r="FG157" s="123"/>
      <c r="FH157" s="123"/>
      <c r="FI157" s="123"/>
      <c r="FJ157" s="123"/>
      <c r="FK157" s="124"/>
    </row>
    <row r="158" spans="1:167" s="2" customFormat="1" ht="15.75" customHeight="1" x14ac:dyDescent="0.2">
      <c r="A158" s="125" t="s">
        <v>104</v>
      </c>
      <c r="B158" s="125"/>
      <c r="C158" s="125"/>
      <c r="D158" s="125"/>
      <c r="E158" s="125"/>
      <c r="F158" s="125"/>
      <c r="G158" s="125"/>
      <c r="H158" s="126"/>
      <c r="I158" s="122">
        <v>3996.73</v>
      </c>
      <c r="J158" s="123"/>
      <c r="K158" s="123"/>
      <c r="L158" s="123"/>
      <c r="M158" s="123"/>
      <c r="N158" s="124"/>
      <c r="O158" s="122">
        <v>3947.02</v>
      </c>
      <c r="P158" s="123"/>
      <c r="Q158" s="123"/>
      <c r="R158" s="123"/>
      <c r="S158" s="123"/>
      <c r="T158" s="124"/>
      <c r="U158" s="122">
        <v>3782.55</v>
      </c>
      <c r="V158" s="123"/>
      <c r="W158" s="123"/>
      <c r="X158" s="123"/>
      <c r="Y158" s="123"/>
      <c r="Z158" s="124"/>
      <c r="AA158" s="122">
        <v>3746.65</v>
      </c>
      <c r="AB158" s="123"/>
      <c r="AC158" s="123"/>
      <c r="AD158" s="123"/>
      <c r="AE158" s="123"/>
      <c r="AF158" s="124"/>
      <c r="AG158" s="122">
        <v>3747.08</v>
      </c>
      <c r="AH158" s="123"/>
      <c r="AI158" s="123"/>
      <c r="AJ158" s="123"/>
      <c r="AK158" s="123"/>
      <c r="AL158" s="124"/>
      <c r="AM158" s="122">
        <v>3838.93</v>
      </c>
      <c r="AN158" s="123"/>
      <c r="AO158" s="123"/>
      <c r="AP158" s="123"/>
      <c r="AQ158" s="123"/>
      <c r="AR158" s="124"/>
      <c r="AS158" s="122">
        <v>3821.19</v>
      </c>
      <c r="AT158" s="123"/>
      <c r="AU158" s="123"/>
      <c r="AV158" s="123"/>
      <c r="AW158" s="123"/>
      <c r="AX158" s="124"/>
      <c r="AY158" s="122">
        <v>4064.81</v>
      </c>
      <c r="AZ158" s="123"/>
      <c r="BA158" s="123"/>
      <c r="BB158" s="123"/>
      <c r="BC158" s="123"/>
      <c r="BD158" s="123"/>
      <c r="BE158" s="122">
        <v>4227.1400000000003</v>
      </c>
      <c r="BF158" s="123"/>
      <c r="BG158" s="123"/>
      <c r="BH158" s="123"/>
      <c r="BI158" s="123"/>
      <c r="BJ158" s="124"/>
      <c r="BK158" s="122">
        <v>4303.32</v>
      </c>
      <c r="BL158" s="123"/>
      <c r="BM158" s="123"/>
      <c r="BN158" s="123"/>
      <c r="BO158" s="123"/>
      <c r="BP158" s="123"/>
      <c r="BQ158" s="124"/>
      <c r="BR158" s="122">
        <v>4332.1000000000004</v>
      </c>
      <c r="BS158" s="123"/>
      <c r="BT158" s="123"/>
      <c r="BU158" s="123"/>
      <c r="BV158" s="123"/>
      <c r="BW158" s="123"/>
      <c r="BX158" s="124"/>
      <c r="BY158" s="122">
        <v>4329.01</v>
      </c>
      <c r="BZ158" s="123"/>
      <c r="CA158" s="123"/>
      <c r="CB158" s="123"/>
      <c r="CC158" s="123"/>
      <c r="CD158" s="123"/>
      <c r="CE158" s="124"/>
      <c r="CF158" s="122">
        <v>4315.88</v>
      </c>
      <c r="CG158" s="123"/>
      <c r="CH158" s="123"/>
      <c r="CI158" s="123"/>
      <c r="CJ158" s="123"/>
      <c r="CK158" s="123"/>
      <c r="CL158" s="124"/>
      <c r="CM158" s="122">
        <v>4340.1899999999996</v>
      </c>
      <c r="CN158" s="123"/>
      <c r="CO158" s="123"/>
      <c r="CP158" s="123"/>
      <c r="CQ158" s="123"/>
      <c r="CR158" s="123"/>
      <c r="CS158" s="124"/>
      <c r="CT158" s="122">
        <v>4365.8599999999997</v>
      </c>
      <c r="CU158" s="123"/>
      <c r="CV158" s="123"/>
      <c r="CW158" s="123"/>
      <c r="CX158" s="123"/>
      <c r="CY158" s="123"/>
      <c r="CZ158" s="124"/>
      <c r="DA158" s="122">
        <v>4351.17</v>
      </c>
      <c r="DB158" s="123"/>
      <c r="DC158" s="123"/>
      <c r="DD158" s="123"/>
      <c r="DE158" s="123"/>
      <c r="DF158" s="123"/>
      <c r="DG158" s="124"/>
      <c r="DH158" s="122">
        <v>4365.22</v>
      </c>
      <c r="DI158" s="123"/>
      <c r="DJ158" s="123"/>
      <c r="DK158" s="123"/>
      <c r="DL158" s="123"/>
      <c r="DM158" s="123"/>
      <c r="DN158" s="124"/>
      <c r="DO158" s="122">
        <v>4352.62</v>
      </c>
      <c r="DP158" s="123"/>
      <c r="DQ158" s="123"/>
      <c r="DR158" s="123"/>
      <c r="DS158" s="123"/>
      <c r="DT158" s="123"/>
      <c r="DU158" s="124"/>
      <c r="DV158" s="122">
        <v>4337.8500000000004</v>
      </c>
      <c r="DW158" s="123"/>
      <c r="DX158" s="123"/>
      <c r="DY158" s="123"/>
      <c r="DZ158" s="123"/>
      <c r="EA158" s="123"/>
      <c r="EB158" s="124"/>
      <c r="EC158" s="122">
        <v>4317.46</v>
      </c>
      <c r="ED158" s="123"/>
      <c r="EE158" s="123"/>
      <c r="EF158" s="123"/>
      <c r="EG158" s="123"/>
      <c r="EH158" s="123"/>
      <c r="EI158" s="124"/>
      <c r="EJ158" s="122">
        <v>4313.01</v>
      </c>
      <c r="EK158" s="123"/>
      <c r="EL158" s="123"/>
      <c r="EM158" s="123"/>
      <c r="EN158" s="123"/>
      <c r="EO158" s="123"/>
      <c r="EP158" s="124"/>
      <c r="EQ158" s="122">
        <v>4346.7299999999996</v>
      </c>
      <c r="ER158" s="123"/>
      <c r="ES158" s="123"/>
      <c r="ET158" s="123"/>
      <c r="EU158" s="123"/>
      <c r="EV158" s="123"/>
      <c r="EW158" s="124"/>
      <c r="EX158" s="122">
        <v>4308.57</v>
      </c>
      <c r="EY158" s="123"/>
      <c r="EZ158" s="123"/>
      <c r="FA158" s="123"/>
      <c r="FB158" s="123"/>
      <c r="FC158" s="123"/>
      <c r="FD158" s="124"/>
      <c r="FE158" s="122">
        <v>4167.8</v>
      </c>
      <c r="FF158" s="123"/>
      <c r="FG158" s="123"/>
      <c r="FH158" s="123"/>
      <c r="FI158" s="123"/>
      <c r="FJ158" s="123"/>
      <c r="FK158" s="124"/>
    </row>
    <row r="159" spans="1:167" s="2" customFormat="1" ht="15.75" customHeight="1" x14ac:dyDescent="0.2">
      <c r="A159" s="125" t="s">
        <v>105</v>
      </c>
      <c r="B159" s="125"/>
      <c r="C159" s="125"/>
      <c r="D159" s="125"/>
      <c r="E159" s="125"/>
      <c r="F159" s="125"/>
      <c r="G159" s="125"/>
      <c r="H159" s="126"/>
      <c r="I159" s="122">
        <v>3988.38</v>
      </c>
      <c r="J159" s="123"/>
      <c r="K159" s="123"/>
      <c r="L159" s="123"/>
      <c r="M159" s="123"/>
      <c r="N159" s="124"/>
      <c r="O159" s="122">
        <v>3931.55</v>
      </c>
      <c r="P159" s="123"/>
      <c r="Q159" s="123"/>
      <c r="R159" s="123"/>
      <c r="S159" s="123"/>
      <c r="T159" s="124"/>
      <c r="U159" s="122">
        <v>3816.39</v>
      </c>
      <c r="V159" s="123"/>
      <c r="W159" s="123"/>
      <c r="X159" s="123"/>
      <c r="Y159" s="123"/>
      <c r="Z159" s="124"/>
      <c r="AA159" s="122">
        <v>3717.18</v>
      </c>
      <c r="AB159" s="123"/>
      <c r="AC159" s="123"/>
      <c r="AD159" s="123"/>
      <c r="AE159" s="123"/>
      <c r="AF159" s="124"/>
      <c r="AG159" s="122">
        <v>3705.21</v>
      </c>
      <c r="AH159" s="123"/>
      <c r="AI159" s="123"/>
      <c r="AJ159" s="123"/>
      <c r="AK159" s="123"/>
      <c r="AL159" s="124"/>
      <c r="AM159" s="122">
        <v>3829.75</v>
      </c>
      <c r="AN159" s="123"/>
      <c r="AO159" s="123"/>
      <c r="AP159" s="123"/>
      <c r="AQ159" s="123"/>
      <c r="AR159" s="124"/>
      <c r="AS159" s="122">
        <v>3519.07</v>
      </c>
      <c r="AT159" s="123"/>
      <c r="AU159" s="123"/>
      <c r="AV159" s="123"/>
      <c r="AW159" s="123"/>
      <c r="AX159" s="124"/>
      <c r="AY159" s="122">
        <v>3967.35</v>
      </c>
      <c r="AZ159" s="123"/>
      <c r="BA159" s="123"/>
      <c r="BB159" s="123"/>
      <c r="BC159" s="123"/>
      <c r="BD159" s="123"/>
      <c r="BE159" s="122">
        <v>4210.38</v>
      </c>
      <c r="BF159" s="123"/>
      <c r="BG159" s="123"/>
      <c r="BH159" s="123"/>
      <c r="BI159" s="123"/>
      <c r="BJ159" s="124"/>
      <c r="BK159" s="122">
        <v>4302.1099999999997</v>
      </c>
      <c r="BL159" s="123"/>
      <c r="BM159" s="123"/>
      <c r="BN159" s="123"/>
      <c r="BO159" s="123"/>
      <c r="BP159" s="123"/>
      <c r="BQ159" s="124"/>
      <c r="BR159" s="122">
        <v>4338.17</v>
      </c>
      <c r="BS159" s="123"/>
      <c r="BT159" s="123"/>
      <c r="BU159" s="123"/>
      <c r="BV159" s="123"/>
      <c r="BW159" s="123"/>
      <c r="BX159" s="124"/>
      <c r="BY159" s="122">
        <v>4332.57</v>
      </c>
      <c r="BZ159" s="123"/>
      <c r="CA159" s="123"/>
      <c r="CB159" s="123"/>
      <c r="CC159" s="123"/>
      <c r="CD159" s="123"/>
      <c r="CE159" s="124"/>
      <c r="CF159" s="122">
        <v>4314.1899999999996</v>
      </c>
      <c r="CG159" s="123"/>
      <c r="CH159" s="123"/>
      <c r="CI159" s="123"/>
      <c r="CJ159" s="123"/>
      <c r="CK159" s="123"/>
      <c r="CL159" s="124"/>
      <c r="CM159" s="122">
        <v>4338.5200000000004</v>
      </c>
      <c r="CN159" s="123"/>
      <c r="CO159" s="123"/>
      <c r="CP159" s="123"/>
      <c r="CQ159" s="123"/>
      <c r="CR159" s="123"/>
      <c r="CS159" s="124"/>
      <c r="CT159" s="122">
        <v>4363.25</v>
      </c>
      <c r="CU159" s="123"/>
      <c r="CV159" s="123"/>
      <c r="CW159" s="123"/>
      <c r="CX159" s="123"/>
      <c r="CY159" s="123"/>
      <c r="CZ159" s="124"/>
      <c r="DA159" s="122">
        <v>4346.7</v>
      </c>
      <c r="DB159" s="123"/>
      <c r="DC159" s="123"/>
      <c r="DD159" s="123"/>
      <c r="DE159" s="123"/>
      <c r="DF159" s="123"/>
      <c r="DG159" s="124"/>
      <c r="DH159" s="122">
        <v>4335.03</v>
      </c>
      <c r="DI159" s="123"/>
      <c r="DJ159" s="123"/>
      <c r="DK159" s="123"/>
      <c r="DL159" s="123"/>
      <c r="DM159" s="123"/>
      <c r="DN159" s="124"/>
      <c r="DO159" s="122">
        <v>4308.57</v>
      </c>
      <c r="DP159" s="123"/>
      <c r="DQ159" s="123"/>
      <c r="DR159" s="123"/>
      <c r="DS159" s="123"/>
      <c r="DT159" s="123"/>
      <c r="DU159" s="124"/>
      <c r="DV159" s="122">
        <v>4286.38</v>
      </c>
      <c r="DW159" s="123"/>
      <c r="DX159" s="123"/>
      <c r="DY159" s="123"/>
      <c r="DZ159" s="123"/>
      <c r="EA159" s="123"/>
      <c r="EB159" s="124"/>
      <c r="EC159" s="122">
        <v>4190.6099999999997</v>
      </c>
      <c r="ED159" s="123"/>
      <c r="EE159" s="123"/>
      <c r="EF159" s="123"/>
      <c r="EG159" s="123"/>
      <c r="EH159" s="123"/>
      <c r="EI159" s="124"/>
      <c r="EJ159" s="122">
        <v>4245.5600000000004</v>
      </c>
      <c r="EK159" s="123"/>
      <c r="EL159" s="123"/>
      <c r="EM159" s="123"/>
      <c r="EN159" s="123"/>
      <c r="EO159" s="123"/>
      <c r="EP159" s="124"/>
      <c r="EQ159" s="122">
        <v>4305.17</v>
      </c>
      <c r="ER159" s="123"/>
      <c r="ES159" s="123"/>
      <c r="ET159" s="123"/>
      <c r="EU159" s="123"/>
      <c r="EV159" s="123"/>
      <c r="EW159" s="124"/>
      <c r="EX159" s="122">
        <v>4241.71</v>
      </c>
      <c r="EY159" s="123"/>
      <c r="EZ159" s="123"/>
      <c r="FA159" s="123"/>
      <c r="FB159" s="123"/>
      <c r="FC159" s="123"/>
      <c r="FD159" s="124"/>
      <c r="FE159" s="122">
        <v>4046.25</v>
      </c>
      <c r="FF159" s="123"/>
      <c r="FG159" s="123"/>
      <c r="FH159" s="123"/>
      <c r="FI159" s="123"/>
      <c r="FJ159" s="123"/>
      <c r="FK159" s="124"/>
    </row>
    <row r="160" spans="1:167" s="2" customFormat="1" ht="15.75" customHeight="1" x14ac:dyDescent="0.2">
      <c r="A160" s="125" t="s">
        <v>106</v>
      </c>
      <c r="B160" s="125"/>
      <c r="C160" s="125"/>
      <c r="D160" s="125"/>
      <c r="E160" s="125"/>
      <c r="F160" s="125"/>
      <c r="G160" s="125"/>
      <c r="H160" s="126"/>
      <c r="I160" s="122">
        <v>3989.28</v>
      </c>
      <c r="J160" s="123"/>
      <c r="K160" s="123"/>
      <c r="L160" s="123"/>
      <c r="M160" s="123"/>
      <c r="N160" s="124"/>
      <c r="O160" s="122">
        <v>3958.3</v>
      </c>
      <c r="P160" s="123"/>
      <c r="Q160" s="123"/>
      <c r="R160" s="123"/>
      <c r="S160" s="123"/>
      <c r="T160" s="124"/>
      <c r="U160" s="122">
        <v>3853.56</v>
      </c>
      <c r="V160" s="123"/>
      <c r="W160" s="123"/>
      <c r="X160" s="123"/>
      <c r="Y160" s="123"/>
      <c r="Z160" s="124"/>
      <c r="AA160" s="122">
        <v>3750.59</v>
      </c>
      <c r="AB160" s="123"/>
      <c r="AC160" s="123"/>
      <c r="AD160" s="123"/>
      <c r="AE160" s="123"/>
      <c r="AF160" s="124"/>
      <c r="AG160" s="122">
        <v>3773.6</v>
      </c>
      <c r="AH160" s="123"/>
      <c r="AI160" s="123"/>
      <c r="AJ160" s="123"/>
      <c r="AK160" s="123"/>
      <c r="AL160" s="124"/>
      <c r="AM160" s="122">
        <v>3858.01</v>
      </c>
      <c r="AN160" s="123"/>
      <c r="AO160" s="123"/>
      <c r="AP160" s="123"/>
      <c r="AQ160" s="123"/>
      <c r="AR160" s="124"/>
      <c r="AS160" s="122">
        <v>3632.81</v>
      </c>
      <c r="AT160" s="123"/>
      <c r="AU160" s="123"/>
      <c r="AV160" s="123"/>
      <c r="AW160" s="123"/>
      <c r="AX160" s="124"/>
      <c r="AY160" s="122">
        <v>3961.77</v>
      </c>
      <c r="AZ160" s="123"/>
      <c r="BA160" s="123"/>
      <c r="BB160" s="123"/>
      <c r="BC160" s="123"/>
      <c r="BD160" s="123"/>
      <c r="BE160" s="122">
        <v>4244.59</v>
      </c>
      <c r="BF160" s="123"/>
      <c r="BG160" s="123"/>
      <c r="BH160" s="123"/>
      <c r="BI160" s="123"/>
      <c r="BJ160" s="124"/>
      <c r="BK160" s="122">
        <v>4359.3900000000003</v>
      </c>
      <c r="BL160" s="123"/>
      <c r="BM160" s="123"/>
      <c r="BN160" s="123"/>
      <c r="BO160" s="123"/>
      <c r="BP160" s="123"/>
      <c r="BQ160" s="124"/>
      <c r="BR160" s="122">
        <v>4407.93</v>
      </c>
      <c r="BS160" s="123"/>
      <c r="BT160" s="123"/>
      <c r="BU160" s="123"/>
      <c r="BV160" s="123"/>
      <c r="BW160" s="123"/>
      <c r="BX160" s="124"/>
      <c r="BY160" s="122">
        <v>4400.2700000000004</v>
      </c>
      <c r="BZ160" s="123"/>
      <c r="CA160" s="123"/>
      <c r="CB160" s="123"/>
      <c r="CC160" s="123"/>
      <c r="CD160" s="123"/>
      <c r="CE160" s="124"/>
      <c r="CF160" s="122">
        <v>4370</v>
      </c>
      <c r="CG160" s="123"/>
      <c r="CH160" s="123"/>
      <c r="CI160" s="123"/>
      <c r="CJ160" s="123"/>
      <c r="CK160" s="123"/>
      <c r="CL160" s="124"/>
      <c r="CM160" s="122">
        <v>4407.55</v>
      </c>
      <c r="CN160" s="123"/>
      <c r="CO160" s="123"/>
      <c r="CP160" s="123"/>
      <c r="CQ160" s="123"/>
      <c r="CR160" s="123"/>
      <c r="CS160" s="124"/>
      <c r="CT160" s="122">
        <v>4447.71</v>
      </c>
      <c r="CU160" s="123"/>
      <c r="CV160" s="123"/>
      <c r="CW160" s="123"/>
      <c r="CX160" s="123"/>
      <c r="CY160" s="123"/>
      <c r="CZ160" s="124"/>
      <c r="DA160" s="122">
        <v>4253.7</v>
      </c>
      <c r="DB160" s="123"/>
      <c r="DC160" s="123"/>
      <c r="DD160" s="123"/>
      <c r="DE160" s="123"/>
      <c r="DF160" s="123"/>
      <c r="DG160" s="124"/>
      <c r="DH160" s="122">
        <v>4419.83</v>
      </c>
      <c r="DI160" s="123"/>
      <c r="DJ160" s="123"/>
      <c r="DK160" s="123"/>
      <c r="DL160" s="123"/>
      <c r="DM160" s="123"/>
      <c r="DN160" s="124"/>
      <c r="DO160" s="122">
        <v>4382.83</v>
      </c>
      <c r="DP160" s="123"/>
      <c r="DQ160" s="123"/>
      <c r="DR160" s="123"/>
      <c r="DS160" s="123"/>
      <c r="DT160" s="123"/>
      <c r="DU160" s="124"/>
      <c r="DV160" s="122">
        <v>4365.2</v>
      </c>
      <c r="DW160" s="123"/>
      <c r="DX160" s="123"/>
      <c r="DY160" s="123"/>
      <c r="DZ160" s="123"/>
      <c r="EA160" s="123"/>
      <c r="EB160" s="124"/>
      <c r="EC160" s="122">
        <v>4339.97</v>
      </c>
      <c r="ED160" s="123"/>
      <c r="EE160" s="123"/>
      <c r="EF160" s="123"/>
      <c r="EG160" s="123"/>
      <c r="EH160" s="123"/>
      <c r="EI160" s="124"/>
      <c r="EJ160" s="122">
        <v>4337.5200000000004</v>
      </c>
      <c r="EK160" s="123"/>
      <c r="EL160" s="123"/>
      <c r="EM160" s="123"/>
      <c r="EN160" s="123"/>
      <c r="EO160" s="123"/>
      <c r="EP160" s="124"/>
      <c r="EQ160" s="122">
        <v>4376.7700000000004</v>
      </c>
      <c r="ER160" s="123"/>
      <c r="ES160" s="123"/>
      <c r="ET160" s="123"/>
      <c r="EU160" s="123"/>
      <c r="EV160" s="123"/>
      <c r="EW160" s="124"/>
      <c r="EX160" s="122">
        <v>4338.7700000000004</v>
      </c>
      <c r="EY160" s="123"/>
      <c r="EZ160" s="123"/>
      <c r="FA160" s="123"/>
      <c r="FB160" s="123"/>
      <c r="FC160" s="123"/>
      <c r="FD160" s="124"/>
      <c r="FE160" s="122">
        <v>4239.6899999999996</v>
      </c>
      <c r="FF160" s="123"/>
      <c r="FG160" s="123"/>
      <c r="FH160" s="123"/>
      <c r="FI160" s="123"/>
      <c r="FJ160" s="123"/>
      <c r="FK160" s="124"/>
    </row>
    <row r="161" spans="1:167" s="2" customFormat="1" ht="15.75" customHeight="1" x14ac:dyDescent="0.2">
      <c r="A161" s="125" t="s">
        <v>107</v>
      </c>
      <c r="B161" s="125"/>
      <c r="C161" s="125"/>
      <c r="D161" s="125"/>
      <c r="E161" s="125"/>
      <c r="F161" s="125"/>
      <c r="G161" s="125"/>
      <c r="H161" s="126"/>
      <c r="I161" s="122">
        <v>3991.3</v>
      </c>
      <c r="J161" s="123"/>
      <c r="K161" s="123"/>
      <c r="L161" s="123"/>
      <c r="M161" s="123"/>
      <c r="N161" s="124"/>
      <c r="O161" s="122">
        <v>3956.99</v>
      </c>
      <c r="P161" s="123"/>
      <c r="Q161" s="123"/>
      <c r="R161" s="123"/>
      <c r="S161" s="123"/>
      <c r="T161" s="124"/>
      <c r="U161" s="122">
        <v>3865.23</v>
      </c>
      <c r="V161" s="123"/>
      <c r="W161" s="123"/>
      <c r="X161" s="123"/>
      <c r="Y161" s="123"/>
      <c r="Z161" s="124"/>
      <c r="AA161" s="122">
        <v>3828.02</v>
      </c>
      <c r="AB161" s="123"/>
      <c r="AC161" s="123"/>
      <c r="AD161" s="123"/>
      <c r="AE161" s="123"/>
      <c r="AF161" s="124"/>
      <c r="AG161" s="122">
        <v>3816.52</v>
      </c>
      <c r="AH161" s="123"/>
      <c r="AI161" s="123"/>
      <c r="AJ161" s="123"/>
      <c r="AK161" s="123"/>
      <c r="AL161" s="124"/>
      <c r="AM161" s="122">
        <v>3865.58</v>
      </c>
      <c r="AN161" s="123"/>
      <c r="AO161" s="123"/>
      <c r="AP161" s="123"/>
      <c r="AQ161" s="123"/>
      <c r="AR161" s="124"/>
      <c r="AS161" s="122">
        <v>3846.53</v>
      </c>
      <c r="AT161" s="123"/>
      <c r="AU161" s="123"/>
      <c r="AV161" s="123"/>
      <c r="AW161" s="123"/>
      <c r="AX161" s="124"/>
      <c r="AY161" s="122">
        <v>4048.66</v>
      </c>
      <c r="AZ161" s="123"/>
      <c r="BA161" s="123"/>
      <c r="BB161" s="123"/>
      <c r="BC161" s="123"/>
      <c r="BD161" s="123"/>
      <c r="BE161" s="122">
        <v>4295.7</v>
      </c>
      <c r="BF161" s="123"/>
      <c r="BG161" s="123"/>
      <c r="BH161" s="123"/>
      <c r="BI161" s="123"/>
      <c r="BJ161" s="124"/>
      <c r="BK161" s="122">
        <v>4379.97</v>
      </c>
      <c r="BL161" s="123"/>
      <c r="BM161" s="123"/>
      <c r="BN161" s="123"/>
      <c r="BO161" s="123"/>
      <c r="BP161" s="123"/>
      <c r="BQ161" s="124"/>
      <c r="BR161" s="122">
        <v>4431.67</v>
      </c>
      <c r="BS161" s="123"/>
      <c r="BT161" s="123"/>
      <c r="BU161" s="123"/>
      <c r="BV161" s="123"/>
      <c r="BW161" s="123"/>
      <c r="BX161" s="124"/>
      <c r="BY161" s="122">
        <v>4431.16</v>
      </c>
      <c r="BZ161" s="123"/>
      <c r="CA161" s="123"/>
      <c r="CB161" s="123"/>
      <c r="CC161" s="123"/>
      <c r="CD161" s="123"/>
      <c r="CE161" s="124"/>
      <c r="CF161" s="122">
        <v>4407.43</v>
      </c>
      <c r="CG161" s="123"/>
      <c r="CH161" s="123"/>
      <c r="CI161" s="123"/>
      <c r="CJ161" s="123"/>
      <c r="CK161" s="123"/>
      <c r="CL161" s="124"/>
      <c r="CM161" s="122">
        <v>4420.68</v>
      </c>
      <c r="CN161" s="123"/>
      <c r="CO161" s="123"/>
      <c r="CP161" s="123"/>
      <c r="CQ161" s="123"/>
      <c r="CR161" s="123"/>
      <c r="CS161" s="124"/>
      <c r="CT161" s="122">
        <v>4445.5600000000004</v>
      </c>
      <c r="CU161" s="123"/>
      <c r="CV161" s="123"/>
      <c r="CW161" s="123"/>
      <c r="CX161" s="123"/>
      <c r="CY161" s="123"/>
      <c r="CZ161" s="124"/>
      <c r="DA161" s="122">
        <v>4426.97</v>
      </c>
      <c r="DB161" s="123"/>
      <c r="DC161" s="123"/>
      <c r="DD161" s="123"/>
      <c r="DE161" s="123"/>
      <c r="DF161" s="123"/>
      <c r="DG161" s="124"/>
      <c r="DH161" s="122">
        <v>4441.9399999999996</v>
      </c>
      <c r="DI161" s="123"/>
      <c r="DJ161" s="123"/>
      <c r="DK161" s="123"/>
      <c r="DL161" s="123"/>
      <c r="DM161" s="123"/>
      <c r="DN161" s="124"/>
      <c r="DO161" s="122">
        <v>4415.59</v>
      </c>
      <c r="DP161" s="123"/>
      <c r="DQ161" s="123"/>
      <c r="DR161" s="123"/>
      <c r="DS161" s="123"/>
      <c r="DT161" s="123"/>
      <c r="DU161" s="124"/>
      <c r="DV161" s="122">
        <v>4397.3999999999996</v>
      </c>
      <c r="DW161" s="123"/>
      <c r="DX161" s="123"/>
      <c r="DY161" s="123"/>
      <c r="DZ161" s="123"/>
      <c r="EA161" s="123"/>
      <c r="EB161" s="124"/>
      <c r="EC161" s="122">
        <v>4378.92</v>
      </c>
      <c r="ED161" s="123"/>
      <c r="EE161" s="123"/>
      <c r="EF161" s="123"/>
      <c r="EG161" s="123"/>
      <c r="EH161" s="123"/>
      <c r="EI161" s="124"/>
      <c r="EJ161" s="122">
        <v>4399.5600000000004</v>
      </c>
      <c r="EK161" s="123"/>
      <c r="EL161" s="123"/>
      <c r="EM161" s="123"/>
      <c r="EN161" s="123"/>
      <c r="EO161" s="123"/>
      <c r="EP161" s="124"/>
      <c r="EQ161" s="122">
        <v>4449.51</v>
      </c>
      <c r="ER161" s="123"/>
      <c r="ES161" s="123"/>
      <c r="ET161" s="123"/>
      <c r="EU161" s="123"/>
      <c r="EV161" s="123"/>
      <c r="EW161" s="124"/>
      <c r="EX161" s="122">
        <v>4450.1899999999996</v>
      </c>
      <c r="EY161" s="123"/>
      <c r="EZ161" s="123"/>
      <c r="FA161" s="123"/>
      <c r="FB161" s="123"/>
      <c r="FC161" s="123"/>
      <c r="FD161" s="124"/>
      <c r="FE161" s="122">
        <v>4380.97</v>
      </c>
      <c r="FF161" s="123"/>
      <c r="FG161" s="123"/>
      <c r="FH161" s="123"/>
      <c r="FI161" s="123"/>
      <c r="FJ161" s="123"/>
      <c r="FK161" s="124"/>
    </row>
    <row r="162" spans="1:167" s="2" customFormat="1" ht="15.75" customHeight="1" x14ac:dyDescent="0.2">
      <c r="A162" s="125" t="s">
        <v>10</v>
      </c>
      <c r="B162" s="125"/>
      <c r="C162" s="125"/>
      <c r="D162" s="125"/>
      <c r="E162" s="125"/>
      <c r="F162" s="125"/>
      <c r="G162" s="125"/>
      <c r="H162" s="126"/>
      <c r="I162" s="122">
        <v>4146.24</v>
      </c>
      <c r="J162" s="123"/>
      <c r="K162" s="123"/>
      <c r="L162" s="123"/>
      <c r="M162" s="123"/>
      <c r="N162" s="124"/>
      <c r="O162" s="122">
        <v>4004.4</v>
      </c>
      <c r="P162" s="123"/>
      <c r="Q162" s="123"/>
      <c r="R162" s="123"/>
      <c r="S162" s="123"/>
      <c r="T162" s="124"/>
      <c r="U162" s="122">
        <v>3995.01</v>
      </c>
      <c r="V162" s="123"/>
      <c r="W162" s="123"/>
      <c r="X162" s="123"/>
      <c r="Y162" s="123"/>
      <c r="Z162" s="124"/>
      <c r="AA162" s="122">
        <v>3936</v>
      </c>
      <c r="AB162" s="123"/>
      <c r="AC162" s="123"/>
      <c r="AD162" s="123"/>
      <c r="AE162" s="123"/>
      <c r="AF162" s="124"/>
      <c r="AG162" s="122">
        <v>3931.82</v>
      </c>
      <c r="AH162" s="123"/>
      <c r="AI162" s="123"/>
      <c r="AJ162" s="123"/>
      <c r="AK162" s="123"/>
      <c r="AL162" s="124"/>
      <c r="AM162" s="122">
        <v>3909.44</v>
      </c>
      <c r="AN162" s="123"/>
      <c r="AO162" s="123"/>
      <c r="AP162" s="123"/>
      <c r="AQ162" s="123"/>
      <c r="AR162" s="124"/>
      <c r="AS162" s="122">
        <v>3526.69</v>
      </c>
      <c r="AT162" s="123"/>
      <c r="AU162" s="123"/>
      <c r="AV162" s="123"/>
      <c r="AW162" s="123"/>
      <c r="AX162" s="124"/>
      <c r="AY162" s="122">
        <v>3845.58</v>
      </c>
      <c r="AZ162" s="123"/>
      <c r="BA162" s="123"/>
      <c r="BB162" s="123"/>
      <c r="BC162" s="123"/>
      <c r="BD162" s="123"/>
      <c r="BE162" s="122">
        <v>3994.95</v>
      </c>
      <c r="BF162" s="123"/>
      <c r="BG162" s="123"/>
      <c r="BH162" s="123"/>
      <c r="BI162" s="123"/>
      <c r="BJ162" s="124"/>
      <c r="BK162" s="122">
        <v>4141.68</v>
      </c>
      <c r="BL162" s="123"/>
      <c r="BM162" s="123"/>
      <c r="BN162" s="123"/>
      <c r="BO162" s="123"/>
      <c r="BP162" s="123"/>
      <c r="BQ162" s="124"/>
      <c r="BR162" s="122">
        <v>4204.83</v>
      </c>
      <c r="BS162" s="123"/>
      <c r="BT162" s="123"/>
      <c r="BU162" s="123"/>
      <c r="BV162" s="123"/>
      <c r="BW162" s="123"/>
      <c r="BX162" s="124"/>
      <c r="BY162" s="122">
        <v>4261.88</v>
      </c>
      <c r="BZ162" s="123"/>
      <c r="CA162" s="123"/>
      <c r="CB162" s="123"/>
      <c r="CC162" s="123"/>
      <c r="CD162" s="123"/>
      <c r="CE162" s="124"/>
      <c r="CF162" s="122">
        <v>4237.79</v>
      </c>
      <c r="CG162" s="123"/>
      <c r="CH162" s="123"/>
      <c r="CI162" s="123"/>
      <c r="CJ162" s="123"/>
      <c r="CK162" s="123"/>
      <c r="CL162" s="124"/>
      <c r="CM162" s="122">
        <v>4235.8999999999996</v>
      </c>
      <c r="CN162" s="123"/>
      <c r="CO162" s="123"/>
      <c r="CP162" s="123"/>
      <c r="CQ162" s="123"/>
      <c r="CR162" s="123"/>
      <c r="CS162" s="124"/>
      <c r="CT162" s="122">
        <v>4300.05</v>
      </c>
      <c r="CU162" s="123"/>
      <c r="CV162" s="123"/>
      <c r="CW162" s="123"/>
      <c r="CX162" s="123"/>
      <c r="CY162" s="123"/>
      <c r="CZ162" s="124"/>
      <c r="DA162" s="122">
        <v>4289.3900000000003</v>
      </c>
      <c r="DB162" s="123"/>
      <c r="DC162" s="123"/>
      <c r="DD162" s="123"/>
      <c r="DE162" s="123"/>
      <c r="DF162" s="123"/>
      <c r="DG162" s="124"/>
      <c r="DH162" s="122">
        <v>4283.97</v>
      </c>
      <c r="DI162" s="123"/>
      <c r="DJ162" s="123"/>
      <c r="DK162" s="123"/>
      <c r="DL162" s="123"/>
      <c r="DM162" s="123"/>
      <c r="DN162" s="124"/>
      <c r="DO162" s="122">
        <v>4272</v>
      </c>
      <c r="DP162" s="123"/>
      <c r="DQ162" s="123"/>
      <c r="DR162" s="123"/>
      <c r="DS162" s="123"/>
      <c r="DT162" s="123"/>
      <c r="DU162" s="124"/>
      <c r="DV162" s="122">
        <v>4279.17</v>
      </c>
      <c r="DW162" s="123"/>
      <c r="DX162" s="123"/>
      <c r="DY162" s="123"/>
      <c r="DZ162" s="123"/>
      <c r="EA162" s="123"/>
      <c r="EB162" s="124"/>
      <c r="EC162" s="122">
        <v>4274.96</v>
      </c>
      <c r="ED162" s="123"/>
      <c r="EE162" s="123"/>
      <c r="EF162" s="123"/>
      <c r="EG162" s="123"/>
      <c r="EH162" s="123"/>
      <c r="EI162" s="124"/>
      <c r="EJ162" s="122">
        <v>4302.6099999999997</v>
      </c>
      <c r="EK162" s="123"/>
      <c r="EL162" s="123"/>
      <c r="EM162" s="123"/>
      <c r="EN162" s="123"/>
      <c r="EO162" s="123"/>
      <c r="EP162" s="124"/>
      <c r="EQ162" s="122">
        <v>4335.4799999999996</v>
      </c>
      <c r="ER162" s="123"/>
      <c r="ES162" s="123"/>
      <c r="ET162" s="123"/>
      <c r="EU162" s="123"/>
      <c r="EV162" s="123"/>
      <c r="EW162" s="124"/>
      <c r="EX162" s="122">
        <v>4305.1099999999997</v>
      </c>
      <c r="EY162" s="123"/>
      <c r="EZ162" s="123"/>
      <c r="FA162" s="123"/>
      <c r="FB162" s="123"/>
      <c r="FC162" s="123"/>
      <c r="FD162" s="124"/>
      <c r="FE162" s="122">
        <v>4102.2299999999996</v>
      </c>
      <c r="FF162" s="123"/>
      <c r="FG162" s="123"/>
      <c r="FH162" s="123"/>
      <c r="FI162" s="123"/>
      <c r="FJ162" s="123"/>
      <c r="FK162" s="124"/>
    </row>
    <row r="163" spans="1:167" s="2" customFormat="1" ht="15.75" customHeight="1" x14ac:dyDescent="0.2">
      <c r="A163" s="125" t="s">
        <v>108</v>
      </c>
      <c r="B163" s="125"/>
      <c r="C163" s="125"/>
      <c r="D163" s="125"/>
      <c r="E163" s="125"/>
      <c r="F163" s="125"/>
      <c r="G163" s="125"/>
      <c r="H163" s="126"/>
      <c r="I163" s="122">
        <v>4161.1499999999996</v>
      </c>
      <c r="J163" s="123"/>
      <c r="K163" s="123"/>
      <c r="L163" s="123"/>
      <c r="M163" s="123"/>
      <c r="N163" s="124"/>
      <c r="O163" s="122">
        <v>3987.89</v>
      </c>
      <c r="P163" s="123"/>
      <c r="Q163" s="123"/>
      <c r="R163" s="123"/>
      <c r="S163" s="123"/>
      <c r="T163" s="124"/>
      <c r="U163" s="122">
        <v>3951.66</v>
      </c>
      <c r="V163" s="123"/>
      <c r="W163" s="123"/>
      <c r="X163" s="123"/>
      <c r="Y163" s="123"/>
      <c r="Z163" s="124"/>
      <c r="AA163" s="122">
        <v>3920.17</v>
      </c>
      <c r="AB163" s="123"/>
      <c r="AC163" s="123"/>
      <c r="AD163" s="123"/>
      <c r="AE163" s="123"/>
      <c r="AF163" s="124"/>
      <c r="AG163" s="122">
        <v>3863.13</v>
      </c>
      <c r="AH163" s="123"/>
      <c r="AI163" s="123"/>
      <c r="AJ163" s="123"/>
      <c r="AK163" s="123"/>
      <c r="AL163" s="124"/>
      <c r="AM163" s="122">
        <v>3811.37</v>
      </c>
      <c r="AN163" s="123"/>
      <c r="AO163" s="123"/>
      <c r="AP163" s="123"/>
      <c r="AQ163" s="123"/>
      <c r="AR163" s="124"/>
      <c r="AS163" s="122">
        <v>3523.02</v>
      </c>
      <c r="AT163" s="123"/>
      <c r="AU163" s="123"/>
      <c r="AV163" s="123"/>
      <c r="AW163" s="123"/>
      <c r="AX163" s="124"/>
      <c r="AY163" s="122">
        <v>3523.28</v>
      </c>
      <c r="AZ163" s="123"/>
      <c r="BA163" s="123"/>
      <c r="BB163" s="123"/>
      <c r="BC163" s="123"/>
      <c r="BD163" s="123"/>
      <c r="BE163" s="122">
        <v>3911.97</v>
      </c>
      <c r="BF163" s="123"/>
      <c r="BG163" s="123"/>
      <c r="BH163" s="123"/>
      <c r="BI163" s="123"/>
      <c r="BJ163" s="124"/>
      <c r="BK163" s="122">
        <v>4065.81</v>
      </c>
      <c r="BL163" s="123"/>
      <c r="BM163" s="123"/>
      <c r="BN163" s="123"/>
      <c r="BO163" s="123"/>
      <c r="BP163" s="123"/>
      <c r="BQ163" s="124"/>
      <c r="BR163" s="122">
        <v>4174.03</v>
      </c>
      <c r="BS163" s="123"/>
      <c r="BT163" s="123"/>
      <c r="BU163" s="123"/>
      <c r="BV163" s="123"/>
      <c r="BW163" s="123"/>
      <c r="BX163" s="124"/>
      <c r="BY163" s="122">
        <v>4186.3500000000004</v>
      </c>
      <c r="BZ163" s="123"/>
      <c r="CA163" s="123"/>
      <c r="CB163" s="123"/>
      <c r="CC163" s="123"/>
      <c r="CD163" s="123"/>
      <c r="CE163" s="124"/>
      <c r="CF163" s="122">
        <v>4185.88</v>
      </c>
      <c r="CG163" s="123"/>
      <c r="CH163" s="123"/>
      <c r="CI163" s="123"/>
      <c r="CJ163" s="123"/>
      <c r="CK163" s="123"/>
      <c r="CL163" s="124"/>
      <c r="CM163" s="122">
        <v>4192.4399999999996</v>
      </c>
      <c r="CN163" s="123"/>
      <c r="CO163" s="123"/>
      <c r="CP163" s="123"/>
      <c r="CQ163" s="123"/>
      <c r="CR163" s="123"/>
      <c r="CS163" s="124"/>
      <c r="CT163" s="122">
        <v>4215.53</v>
      </c>
      <c r="CU163" s="123"/>
      <c r="CV163" s="123"/>
      <c r="CW163" s="123"/>
      <c r="CX163" s="123"/>
      <c r="CY163" s="123"/>
      <c r="CZ163" s="124"/>
      <c r="DA163" s="122">
        <v>4215.6400000000003</v>
      </c>
      <c r="DB163" s="123"/>
      <c r="DC163" s="123"/>
      <c r="DD163" s="123"/>
      <c r="DE163" s="123"/>
      <c r="DF163" s="123"/>
      <c r="DG163" s="124"/>
      <c r="DH163" s="122">
        <v>4217.04</v>
      </c>
      <c r="DI163" s="123"/>
      <c r="DJ163" s="123"/>
      <c r="DK163" s="123"/>
      <c r="DL163" s="123"/>
      <c r="DM163" s="123"/>
      <c r="DN163" s="124"/>
      <c r="DO163" s="122">
        <v>4223.82</v>
      </c>
      <c r="DP163" s="123"/>
      <c r="DQ163" s="123"/>
      <c r="DR163" s="123"/>
      <c r="DS163" s="123"/>
      <c r="DT163" s="123"/>
      <c r="DU163" s="124"/>
      <c r="DV163" s="122">
        <v>4232.9399999999996</v>
      </c>
      <c r="DW163" s="123"/>
      <c r="DX163" s="123"/>
      <c r="DY163" s="123"/>
      <c r="DZ163" s="123"/>
      <c r="EA163" s="123"/>
      <c r="EB163" s="124"/>
      <c r="EC163" s="122">
        <v>4233.04</v>
      </c>
      <c r="ED163" s="123"/>
      <c r="EE163" s="123"/>
      <c r="EF163" s="123"/>
      <c r="EG163" s="123"/>
      <c r="EH163" s="123"/>
      <c r="EI163" s="124"/>
      <c r="EJ163" s="122">
        <v>4256.95</v>
      </c>
      <c r="EK163" s="123"/>
      <c r="EL163" s="123"/>
      <c r="EM163" s="123"/>
      <c r="EN163" s="123"/>
      <c r="EO163" s="123"/>
      <c r="EP163" s="124"/>
      <c r="EQ163" s="122">
        <v>4338.55</v>
      </c>
      <c r="ER163" s="123"/>
      <c r="ES163" s="123"/>
      <c r="ET163" s="123"/>
      <c r="EU163" s="123"/>
      <c r="EV163" s="123"/>
      <c r="EW163" s="124"/>
      <c r="EX163" s="122">
        <v>4269.58</v>
      </c>
      <c r="EY163" s="123"/>
      <c r="EZ163" s="123"/>
      <c r="FA163" s="123"/>
      <c r="FB163" s="123"/>
      <c r="FC163" s="123"/>
      <c r="FD163" s="124"/>
      <c r="FE163" s="122">
        <v>4082.63</v>
      </c>
      <c r="FF163" s="123"/>
      <c r="FG163" s="123"/>
      <c r="FH163" s="123"/>
      <c r="FI163" s="123"/>
      <c r="FJ163" s="123"/>
      <c r="FK163" s="124"/>
    </row>
    <row r="164" spans="1:167" s="2" customFormat="1" ht="15.75" customHeight="1" x14ac:dyDescent="0.2">
      <c r="A164" s="125" t="s">
        <v>109</v>
      </c>
      <c r="B164" s="125"/>
      <c r="C164" s="125"/>
      <c r="D164" s="125"/>
      <c r="E164" s="125"/>
      <c r="F164" s="125"/>
      <c r="G164" s="125"/>
      <c r="H164" s="126"/>
      <c r="I164" s="122">
        <v>4074.33</v>
      </c>
      <c r="J164" s="123"/>
      <c r="K164" s="123"/>
      <c r="L164" s="123"/>
      <c r="M164" s="123"/>
      <c r="N164" s="124"/>
      <c r="O164" s="122">
        <v>3999.42</v>
      </c>
      <c r="P164" s="123"/>
      <c r="Q164" s="123"/>
      <c r="R164" s="123"/>
      <c r="S164" s="123"/>
      <c r="T164" s="124"/>
      <c r="U164" s="122">
        <v>3969.58</v>
      </c>
      <c r="V164" s="123"/>
      <c r="W164" s="123"/>
      <c r="X164" s="123"/>
      <c r="Y164" s="123"/>
      <c r="Z164" s="124"/>
      <c r="AA164" s="122">
        <v>3958.3</v>
      </c>
      <c r="AB164" s="123"/>
      <c r="AC164" s="123"/>
      <c r="AD164" s="123"/>
      <c r="AE164" s="123"/>
      <c r="AF164" s="124"/>
      <c r="AG164" s="122">
        <v>3956.38</v>
      </c>
      <c r="AH164" s="123"/>
      <c r="AI164" s="123"/>
      <c r="AJ164" s="123"/>
      <c r="AK164" s="123"/>
      <c r="AL164" s="124"/>
      <c r="AM164" s="122">
        <v>3969.27</v>
      </c>
      <c r="AN164" s="123"/>
      <c r="AO164" s="123"/>
      <c r="AP164" s="123"/>
      <c r="AQ164" s="123"/>
      <c r="AR164" s="124"/>
      <c r="AS164" s="122">
        <v>3855.69</v>
      </c>
      <c r="AT164" s="123"/>
      <c r="AU164" s="123"/>
      <c r="AV164" s="123"/>
      <c r="AW164" s="123"/>
      <c r="AX164" s="124"/>
      <c r="AY164" s="122">
        <v>4066.7</v>
      </c>
      <c r="AZ164" s="123"/>
      <c r="BA164" s="123"/>
      <c r="BB164" s="123"/>
      <c r="BC164" s="123"/>
      <c r="BD164" s="123"/>
      <c r="BE164" s="122">
        <v>4347.74</v>
      </c>
      <c r="BF164" s="123"/>
      <c r="BG164" s="123"/>
      <c r="BH164" s="123"/>
      <c r="BI164" s="123"/>
      <c r="BJ164" s="124"/>
      <c r="BK164" s="122">
        <v>4440.6400000000003</v>
      </c>
      <c r="BL164" s="123"/>
      <c r="BM164" s="123"/>
      <c r="BN164" s="123"/>
      <c r="BO164" s="123"/>
      <c r="BP164" s="123"/>
      <c r="BQ164" s="124"/>
      <c r="BR164" s="122">
        <v>4502.38</v>
      </c>
      <c r="BS164" s="123"/>
      <c r="BT164" s="123"/>
      <c r="BU164" s="123"/>
      <c r="BV164" s="123"/>
      <c r="BW164" s="123"/>
      <c r="BX164" s="124"/>
      <c r="BY164" s="122">
        <v>4481.96</v>
      </c>
      <c r="BZ164" s="123"/>
      <c r="CA164" s="123"/>
      <c r="CB164" s="123"/>
      <c r="CC164" s="123"/>
      <c r="CD164" s="123"/>
      <c r="CE164" s="124"/>
      <c r="CF164" s="122">
        <v>4455.43</v>
      </c>
      <c r="CG164" s="123"/>
      <c r="CH164" s="123"/>
      <c r="CI164" s="123"/>
      <c r="CJ164" s="123"/>
      <c r="CK164" s="123"/>
      <c r="CL164" s="124"/>
      <c r="CM164" s="122">
        <v>4484.8100000000004</v>
      </c>
      <c r="CN164" s="123"/>
      <c r="CO164" s="123"/>
      <c r="CP164" s="123"/>
      <c r="CQ164" s="123"/>
      <c r="CR164" s="123"/>
      <c r="CS164" s="124"/>
      <c r="CT164" s="122">
        <v>4491.84</v>
      </c>
      <c r="CU164" s="123"/>
      <c r="CV164" s="123"/>
      <c r="CW164" s="123"/>
      <c r="CX164" s="123"/>
      <c r="CY164" s="123"/>
      <c r="CZ164" s="124"/>
      <c r="DA164" s="122">
        <v>4477.68</v>
      </c>
      <c r="DB164" s="123"/>
      <c r="DC164" s="123"/>
      <c r="DD164" s="123"/>
      <c r="DE164" s="123"/>
      <c r="DF164" s="123"/>
      <c r="DG164" s="124"/>
      <c r="DH164" s="122">
        <v>4470.5600000000004</v>
      </c>
      <c r="DI164" s="123"/>
      <c r="DJ164" s="123"/>
      <c r="DK164" s="123"/>
      <c r="DL164" s="123"/>
      <c r="DM164" s="123"/>
      <c r="DN164" s="124"/>
      <c r="DO164" s="122">
        <v>4416.29</v>
      </c>
      <c r="DP164" s="123"/>
      <c r="DQ164" s="123"/>
      <c r="DR164" s="123"/>
      <c r="DS164" s="123"/>
      <c r="DT164" s="123"/>
      <c r="DU164" s="124"/>
      <c r="DV164" s="122">
        <v>4397.16</v>
      </c>
      <c r="DW164" s="123"/>
      <c r="DX164" s="123"/>
      <c r="DY164" s="123"/>
      <c r="DZ164" s="123"/>
      <c r="EA164" s="123"/>
      <c r="EB164" s="124"/>
      <c r="EC164" s="122">
        <v>4387.28</v>
      </c>
      <c r="ED164" s="123"/>
      <c r="EE164" s="123"/>
      <c r="EF164" s="123"/>
      <c r="EG164" s="123"/>
      <c r="EH164" s="123"/>
      <c r="EI164" s="124"/>
      <c r="EJ164" s="122">
        <v>4397.84</v>
      </c>
      <c r="EK164" s="123"/>
      <c r="EL164" s="123"/>
      <c r="EM164" s="123"/>
      <c r="EN164" s="123"/>
      <c r="EO164" s="123"/>
      <c r="EP164" s="124"/>
      <c r="EQ164" s="122">
        <v>4446.2</v>
      </c>
      <c r="ER164" s="123"/>
      <c r="ES164" s="123"/>
      <c r="ET164" s="123"/>
      <c r="EU164" s="123"/>
      <c r="EV164" s="123"/>
      <c r="EW164" s="124"/>
      <c r="EX164" s="122">
        <v>4344.09</v>
      </c>
      <c r="EY164" s="123"/>
      <c r="EZ164" s="123"/>
      <c r="FA164" s="123"/>
      <c r="FB164" s="123"/>
      <c r="FC164" s="123"/>
      <c r="FD164" s="124"/>
      <c r="FE164" s="122">
        <v>4177.33</v>
      </c>
      <c r="FF164" s="123"/>
      <c r="FG164" s="123"/>
      <c r="FH164" s="123"/>
      <c r="FI164" s="123"/>
      <c r="FJ164" s="123"/>
      <c r="FK164" s="124"/>
    </row>
    <row r="165" spans="1:167" s="2" customFormat="1" ht="15.75" customHeight="1" x14ac:dyDescent="0.2">
      <c r="A165" s="125" t="s">
        <v>110</v>
      </c>
      <c r="B165" s="125"/>
      <c r="C165" s="125"/>
      <c r="D165" s="125"/>
      <c r="E165" s="125"/>
      <c r="F165" s="125"/>
      <c r="G165" s="125"/>
      <c r="H165" s="126"/>
      <c r="I165" s="122">
        <v>4026.13</v>
      </c>
      <c r="J165" s="123"/>
      <c r="K165" s="123"/>
      <c r="L165" s="123"/>
      <c r="M165" s="123"/>
      <c r="N165" s="124"/>
      <c r="O165" s="122">
        <v>3963.13</v>
      </c>
      <c r="P165" s="123"/>
      <c r="Q165" s="123"/>
      <c r="R165" s="123"/>
      <c r="S165" s="123"/>
      <c r="T165" s="124"/>
      <c r="U165" s="122">
        <v>3865.48</v>
      </c>
      <c r="V165" s="123"/>
      <c r="W165" s="123"/>
      <c r="X165" s="123"/>
      <c r="Y165" s="123"/>
      <c r="Z165" s="124"/>
      <c r="AA165" s="122">
        <v>3813.05</v>
      </c>
      <c r="AB165" s="123"/>
      <c r="AC165" s="123"/>
      <c r="AD165" s="123"/>
      <c r="AE165" s="123"/>
      <c r="AF165" s="124"/>
      <c r="AG165" s="122">
        <v>3849.93</v>
      </c>
      <c r="AH165" s="123"/>
      <c r="AI165" s="123"/>
      <c r="AJ165" s="123"/>
      <c r="AK165" s="123"/>
      <c r="AL165" s="124"/>
      <c r="AM165" s="122">
        <v>3949.19</v>
      </c>
      <c r="AN165" s="123"/>
      <c r="AO165" s="123"/>
      <c r="AP165" s="123"/>
      <c r="AQ165" s="123"/>
      <c r="AR165" s="124"/>
      <c r="AS165" s="122">
        <v>3942.3</v>
      </c>
      <c r="AT165" s="123"/>
      <c r="AU165" s="123"/>
      <c r="AV165" s="123"/>
      <c r="AW165" s="123"/>
      <c r="AX165" s="124"/>
      <c r="AY165" s="122">
        <v>4027.13</v>
      </c>
      <c r="AZ165" s="123"/>
      <c r="BA165" s="123"/>
      <c r="BB165" s="123"/>
      <c r="BC165" s="123"/>
      <c r="BD165" s="123"/>
      <c r="BE165" s="122">
        <v>4306.09</v>
      </c>
      <c r="BF165" s="123"/>
      <c r="BG165" s="123"/>
      <c r="BH165" s="123"/>
      <c r="BI165" s="123"/>
      <c r="BJ165" s="124"/>
      <c r="BK165" s="122">
        <v>4370.41</v>
      </c>
      <c r="BL165" s="123"/>
      <c r="BM165" s="123"/>
      <c r="BN165" s="123"/>
      <c r="BO165" s="123"/>
      <c r="BP165" s="123"/>
      <c r="BQ165" s="124"/>
      <c r="BR165" s="122">
        <v>4409.3</v>
      </c>
      <c r="BS165" s="123"/>
      <c r="BT165" s="123"/>
      <c r="BU165" s="123"/>
      <c r="BV165" s="123"/>
      <c r="BW165" s="123"/>
      <c r="BX165" s="124"/>
      <c r="BY165" s="122">
        <v>4407.22</v>
      </c>
      <c r="BZ165" s="123"/>
      <c r="CA165" s="123"/>
      <c r="CB165" s="123"/>
      <c r="CC165" s="123"/>
      <c r="CD165" s="123"/>
      <c r="CE165" s="124"/>
      <c r="CF165" s="122">
        <v>4385.33</v>
      </c>
      <c r="CG165" s="123"/>
      <c r="CH165" s="123"/>
      <c r="CI165" s="123"/>
      <c r="CJ165" s="123"/>
      <c r="CK165" s="123"/>
      <c r="CL165" s="124"/>
      <c r="CM165" s="122">
        <v>4406.37</v>
      </c>
      <c r="CN165" s="123"/>
      <c r="CO165" s="123"/>
      <c r="CP165" s="123"/>
      <c r="CQ165" s="123"/>
      <c r="CR165" s="123"/>
      <c r="CS165" s="124"/>
      <c r="CT165" s="122">
        <v>4435.28</v>
      </c>
      <c r="CU165" s="123"/>
      <c r="CV165" s="123"/>
      <c r="CW165" s="123"/>
      <c r="CX165" s="123"/>
      <c r="CY165" s="123"/>
      <c r="CZ165" s="124"/>
      <c r="DA165" s="122">
        <v>4418.7299999999996</v>
      </c>
      <c r="DB165" s="123"/>
      <c r="DC165" s="123"/>
      <c r="DD165" s="123"/>
      <c r="DE165" s="123"/>
      <c r="DF165" s="123"/>
      <c r="DG165" s="124"/>
      <c r="DH165" s="122">
        <v>4411.7700000000004</v>
      </c>
      <c r="DI165" s="123"/>
      <c r="DJ165" s="123"/>
      <c r="DK165" s="123"/>
      <c r="DL165" s="123"/>
      <c r="DM165" s="123"/>
      <c r="DN165" s="124"/>
      <c r="DO165" s="122">
        <v>4390.1499999999996</v>
      </c>
      <c r="DP165" s="123"/>
      <c r="DQ165" s="123"/>
      <c r="DR165" s="123"/>
      <c r="DS165" s="123"/>
      <c r="DT165" s="123"/>
      <c r="DU165" s="124"/>
      <c r="DV165" s="122">
        <v>4368.37</v>
      </c>
      <c r="DW165" s="123"/>
      <c r="DX165" s="123"/>
      <c r="DY165" s="123"/>
      <c r="DZ165" s="123"/>
      <c r="EA165" s="123"/>
      <c r="EB165" s="124"/>
      <c r="EC165" s="122">
        <v>4363.5600000000004</v>
      </c>
      <c r="ED165" s="123"/>
      <c r="EE165" s="123"/>
      <c r="EF165" s="123"/>
      <c r="EG165" s="123"/>
      <c r="EH165" s="123"/>
      <c r="EI165" s="124"/>
      <c r="EJ165" s="122">
        <v>4377.92</v>
      </c>
      <c r="EK165" s="123"/>
      <c r="EL165" s="123"/>
      <c r="EM165" s="123"/>
      <c r="EN165" s="123"/>
      <c r="EO165" s="123"/>
      <c r="EP165" s="124"/>
      <c r="EQ165" s="122">
        <v>4438.28</v>
      </c>
      <c r="ER165" s="123"/>
      <c r="ES165" s="123"/>
      <c r="ET165" s="123"/>
      <c r="EU165" s="123"/>
      <c r="EV165" s="123"/>
      <c r="EW165" s="124"/>
      <c r="EX165" s="122">
        <v>4376.97</v>
      </c>
      <c r="EY165" s="123"/>
      <c r="EZ165" s="123"/>
      <c r="FA165" s="123"/>
      <c r="FB165" s="123"/>
      <c r="FC165" s="123"/>
      <c r="FD165" s="124"/>
      <c r="FE165" s="122">
        <v>4174.24</v>
      </c>
      <c r="FF165" s="123"/>
      <c r="FG165" s="123"/>
      <c r="FH165" s="123"/>
      <c r="FI165" s="123"/>
      <c r="FJ165" s="123"/>
      <c r="FK165" s="124"/>
    </row>
    <row r="166" spans="1:167" s="2" customFormat="1" ht="15.75" customHeight="1" x14ac:dyDescent="0.2">
      <c r="A166" s="125" t="s">
        <v>111</v>
      </c>
      <c r="B166" s="125"/>
      <c r="C166" s="125"/>
      <c r="D166" s="125"/>
      <c r="E166" s="125"/>
      <c r="F166" s="125"/>
      <c r="G166" s="125"/>
      <c r="H166" s="126"/>
      <c r="I166" s="122">
        <v>4022.6</v>
      </c>
      <c r="J166" s="123"/>
      <c r="K166" s="123"/>
      <c r="L166" s="123"/>
      <c r="M166" s="123"/>
      <c r="N166" s="124"/>
      <c r="O166" s="122">
        <v>3893.55</v>
      </c>
      <c r="P166" s="123"/>
      <c r="Q166" s="123"/>
      <c r="R166" s="123"/>
      <c r="S166" s="123"/>
      <c r="T166" s="124"/>
      <c r="U166" s="122">
        <v>3806.21</v>
      </c>
      <c r="V166" s="123"/>
      <c r="W166" s="123"/>
      <c r="X166" s="123"/>
      <c r="Y166" s="123"/>
      <c r="Z166" s="124"/>
      <c r="AA166" s="122">
        <v>3763.35</v>
      </c>
      <c r="AB166" s="123"/>
      <c r="AC166" s="123"/>
      <c r="AD166" s="123"/>
      <c r="AE166" s="123"/>
      <c r="AF166" s="124"/>
      <c r="AG166" s="122">
        <v>3777.48</v>
      </c>
      <c r="AH166" s="123"/>
      <c r="AI166" s="123"/>
      <c r="AJ166" s="123"/>
      <c r="AK166" s="123"/>
      <c r="AL166" s="124"/>
      <c r="AM166" s="122">
        <v>3906.96</v>
      </c>
      <c r="AN166" s="123"/>
      <c r="AO166" s="123"/>
      <c r="AP166" s="123"/>
      <c r="AQ166" s="123"/>
      <c r="AR166" s="124"/>
      <c r="AS166" s="122">
        <v>3898.57</v>
      </c>
      <c r="AT166" s="123"/>
      <c r="AU166" s="123"/>
      <c r="AV166" s="123"/>
      <c r="AW166" s="123"/>
      <c r="AX166" s="124"/>
      <c r="AY166" s="122">
        <v>4006.2</v>
      </c>
      <c r="AZ166" s="123"/>
      <c r="BA166" s="123"/>
      <c r="BB166" s="123"/>
      <c r="BC166" s="123"/>
      <c r="BD166" s="123"/>
      <c r="BE166" s="122">
        <v>4139.55</v>
      </c>
      <c r="BF166" s="123"/>
      <c r="BG166" s="123"/>
      <c r="BH166" s="123"/>
      <c r="BI166" s="123"/>
      <c r="BJ166" s="124"/>
      <c r="BK166" s="122">
        <v>4234.03</v>
      </c>
      <c r="BL166" s="123"/>
      <c r="BM166" s="123"/>
      <c r="BN166" s="123"/>
      <c r="BO166" s="123"/>
      <c r="BP166" s="123"/>
      <c r="BQ166" s="124"/>
      <c r="BR166" s="122">
        <v>4309.8900000000003</v>
      </c>
      <c r="BS166" s="123"/>
      <c r="BT166" s="123"/>
      <c r="BU166" s="123"/>
      <c r="BV166" s="123"/>
      <c r="BW166" s="123"/>
      <c r="BX166" s="124"/>
      <c r="BY166" s="122">
        <v>4308.41</v>
      </c>
      <c r="BZ166" s="123"/>
      <c r="CA166" s="123"/>
      <c r="CB166" s="123"/>
      <c r="CC166" s="123"/>
      <c r="CD166" s="123"/>
      <c r="CE166" s="124"/>
      <c r="CF166" s="122">
        <v>4289.16</v>
      </c>
      <c r="CG166" s="123"/>
      <c r="CH166" s="123"/>
      <c r="CI166" s="123"/>
      <c r="CJ166" s="123"/>
      <c r="CK166" s="123"/>
      <c r="CL166" s="124"/>
      <c r="CM166" s="122">
        <v>4309.45</v>
      </c>
      <c r="CN166" s="123"/>
      <c r="CO166" s="123"/>
      <c r="CP166" s="123"/>
      <c r="CQ166" s="123"/>
      <c r="CR166" s="123"/>
      <c r="CS166" s="124"/>
      <c r="CT166" s="122">
        <v>4313.97</v>
      </c>
      <c r="CU166" s="123"/>
      <c r="CV166" s="123"/>
      <c r="CW166" s="123"/>
      <c r="CX166" s="123"/>
      <c r="CY166" s="123"/>
      <c r="CZ166" s="124"/>
      <c r="DA166" s="122">
        <v>4309.42</v>
      </c>
      <c r="DB166" s="123"/>
      <c r="DC166" s="123"/>
      <c r="DD166" s="123"/>
      <c r="DE166" s="123"/>
      <c r="DF166" s="123"/>
      <c r="DG166" s="124"/>
      <c r="DH166" s="122">
        <v>4352.91</v>
      </c>
      <c r="DI166" s="123"/>
      <c r="DJ166" s="123"/>
      <c r="DK166" s="123"/>
      <c r="DL166" s="123"/>
      <c r="DM166" s="123"/>
      <c r="DN166" s="124"/>
      <c r="DO166" s="122">
        <v>4317.3500000000004</v>
      </c>
      <c r="DP166" s="123"/>
      <c r="DQ166" s="123"/>
      <c r="DR166" s="123"/>
      <c r="DS166" s="123"/>
      <c r="DT166" s="123"/>
      <c r="DU166" s="124"/>
      <c r="DV166" s="122">
        <v>4303.3599999999997</v>
      </c>
      <c r="DW166" s="123"/>
      <c r="DX166" s="123"/>
      <c r="DY166" s="123"/>
      <c r="DZ166" s="123"/>
      <c r="EA166" s="123"/>
      <c r="EB166" s="124"/>
      <c r="EC166" s="122">
        <v>4229.7</v>
      </c>
      <c r="ED166" s="123"/>
      <c r="EE166" s="123"/>
      <c r="EF166" s="123"/>
      <c r="EG166" s="123"/>
      <c r="EH166" s="123"/>
      <c r="EI166" s="124"/>
      <c r="EJ166" s="122">
        <v>4246.1099999999997</v>
      </c>
      <c r="EK166" s="123"/>
      <c r="EL166" s="123"/>
      <c r="EM166" s="123"/>
      <c r="EN166" s="123"/>
      <c r="EO166" s="123"/>
      <c r="EP166" s="124"/>
      <c r="EQ166" s="122">
        <v>4377.84</v>
      </c>
      <c r="ER166" s="123"/>
      <c r="ES166" s="123"/>
      <c r="ET166" s="123"/>
      <c r="EU166" s="123"/>
      <c r="EV166" s="123"/>
      <c r="EW166" s="124"/>
      <c r="EX166" s="122">
        <v>4294.46</v>
      </c>
      <c r="EY166" s="123"/>
      <c r="EZ166" s="123"/>
      <c r="FA166" s="123"/>
      <c r="FB166" s="123"/>
      <c r="FC166" s="123"/>
      <c r="FD166" s="124"/>
      <c r="FE166" s="122">
        <v>4064.02</v>
      </c>
      <c r="FF166" s="123"/>
      <c r="FG166" s="123"/>
      <c r="FH166" s="123"/>
      <c r="FI166" s="123"/>
      <c r="FJ166" s="123"/>
      <c r="FK166" s="124"/>
    </row>
    <row r="167" spans="1:167" s="2" customFormat="1" ht="15.75" customHeight="1" x14ac:dyDescent="0.2">
      <c r="A167" s="125" t="s">
        <v>112</v>
      </c>
      <c r="B167" s="125"/>
      <c r="C167" s="125"/>
      <c r="D167" s="125"/>
      <c r="E167" s="125"/>
      <c r="F167" s="125"/>
      <c r="G167" s="125"/>
      <c r="H167" s="126"/>
      <c r="I167" s="122">
        <v>3990.75</v>
      </c>
      <c r="J167" s="123"/>
      <c r="K167" s="123"/>
      <c r="L167" s="123"/>
      <c r="M167" s="123"/>
      <c r="N167" s="124"/>
      <c r="O167" s="122">
        <v>3919.15</v>
      </c>
      <c r="P167" s="123"/>
      <c r="Q167" s="123"/>
      <c r="R167" s="123"/>
      <c r="S167" s="123"/>
      <c r="T167" s="124"/>
      <c r="U167" s="122">
        <v>3879.56</v>
      </c>
      <c r="V167" s="123"/>
      <c r="W167" s="123"/>
      <c r="X167" s="123"/>
      <c r="Y167" s="123"/>
      <c r="Z167" s="124"/>
      <c r="AA167" s="122">
        <v>3782.48</v>
      </c>
      <c r="AB167" s="123"/>
      <c r="AC167" s="123"/>
      <c r="AD167" s="123"/>
      <c r="AE167" s="123"/>
      <c r="AF167" s="124"/>
      <c r="AG167" s="122">
        <v>3852.08</v>
      </c>
      <c r="AH167" s="123"/>
      <c r="AI167" s="123"/>
      <c r="AJ167" s="123"/>
      <c r="AK167" s="123"/>
      <c r="AL167" s="124"/>
      <c r="AM167" s="122">
        <v>3895.73</v>
      </c>
      <c r="AN167" s="123"/>
      <c r="AO167" s="123"/>
      <c r="AP167" s="123"/>
      <c r="AQ167" s="123"/>
      <c r="AR167" s="124"/>
      <c r="AS167" s="122">
        <v>3918.03</v>
      </c>
      <c r="AT167" s="123"/>
      <c r="AU167" s="123"/>
      <c r="AV167" s="123"/>
      <c r="AW167" s="123"/>
      <c r="AX167" s="124"/>
      <c r="AY167" s="122">
        <v>4064.13</v>
      </c>
      <c r="AZ167" s="123"/>
      <c r="BA167" s="123"/>
      <c r="BB167" s="123"/>
      <c r="BC167" s="123"/>
      <c r="BD167" s="123"/>
      <c r="BE167" s="122">
        <v>4209.49</v>
      </c>
      <c r="BF167" s="123"/>
      <c r="BG167" s="123"/>
      <c r="BH167" s="123"/>
      <c r="BI167" s="123"/>
      <c r="BJ167" s="124"/>
      <c r="BK167" s="122">
        <v>4277.72</v>
      </c>
      <c r="BL167" s="123"/>
      <c r="BM167" s="123"/>
      <c r="BN167" s="123"/>
      <c r="BO167" s="123"/>
      <c r="BP167" s="123"/>
      <c r="BQ167" s="124"/>
      <c r="BR167" s="122">
        <v>4331.54</v>
      </c>
      <c r="BS167" s="123"/>
      <c r="BT167" s="123"/>
      <c r="BU167" s="123"/>
      <c r="BV167" s="123"/>
      <c r="BW167" s="123"/>
      <c r="BX167" s="124"/>
      <c r="BY167" s="122">
        <v>4317.3900000000003</v>
      </c>
      <c r="BZ167" s="123"/>
      <c r="CA167" s="123"/>
      <c r="CB167" s="123"/>
      <c r="CC167" s="123"/>
      <c r="CD167" s="123"/>
      <c r="CE167" s="124"/>
      <c r="CF167" s="122">
        <v>4295.6499999999996</v>
      </c>
      <c r="CG167" s="123"/>
      <c r="CH167" s="123"/>
      <c r="CI167" s="123"/>
      <c r="CJ167" s="123"/>
      <c r="CK167" s="123"/>
      <c r="CL167" s="124"/>
      <c r="CM167" s="122">
        <v>4307.8500000000004</v>
      </c>
      <c r="CN167" s="123"/>
      <c r="CO167" s="123"/>
      <c r="CP167" s="123"/>
      <c r="CQ167" s="123"/>
      <c r="CR167" s="123"/>
      <c r="CS167" s="124"/>
      <c r="CT167" s="122">
        <v>4331.1099999999997</v>
      </c>
      <c r="CU167" s="123"/>
      <c r="CV167" s="123"/>
      <c r="CW167" s="123"/>
      <c r="CX167" s="123"/>
      <c r="CY167" s="123"/>
      <c r="CZ167" s="124"/>
      <c r="DA167" s="122">
        <v>4293.24</v>
      </c>
      <c r="DB167" s="123"/>
      <c r="DC167" s="123"/>
      <c r="DD167" s="123"/>
      <c r="DE167" s="123"/>
      <c r="DF167" s="123"/>
      <c r="DG167" s="124"/>
      <c r="DH167" s="122">
        <v>4346.05</v>
      </c>
      <c r="DI167" s="123"/>
      <c r="DJ167" s="123"/>
      <c r="DK167" s="123"/>
      <c r="DL167" s="123"/>
      <c r="DM167" s="123"/>
      <c r="DN167" s="124"/>
      <c r="DO167" s="122">
        <v>4347.22</v>
      </c>
      <c r="DP167" s="123"/>
      <c r="DQ167" s="123"/>
      <c r="DR167" s="123"/>
      <c r="DS167" s="123"/>
      <c r="DT167" s="123"/>
      <c r="DU167" s="124"/>
      <c r="DV167" s="122">
        <v>4341.55</v>
      </c>
      <c r="DW167" s="123"/>
      <c r="DX167" s="123"/>
      <c r="DY167" s="123"/>
      <c r="DZ167" s="123"/>
      <c r="EA167" s="123"/>
      <c r="EB167" s="124"/>
      <c r="EC167" s="122">
        <v>4246</v>
      </c>
      <c r="ED167" s="123"/>
      <c r="EE167" s="123"/>
      <c r="EF167" s="123"/>
      <c r="EG167" s="123"/>
      <c r="EH167" s="123"/>
      <c r="EI167" s="124"/>
      <c r="EJ167" s="122">
        <v>4271.22</v>
      </c>
      <c r="EK167" s="123"/>
      <c r="EL167" s="123"/>
      <c r="EM167" s="123"/>
      <c r="EN167" s="123"/>
      <c r="EO167" s="123"/>
      <c r="EP167" s="124"/>
      <c r="EQ167" s="122">
        <v>4422.0600000000004</v>
      </c>
      <c r="ER167" s="123"/>
      <c r="ES167" s="123"/>
      <c r="ET167" s="123"/>
      <c r="EU167" s="123"/>
      <c r="EV167" s="123"/>
      <c r="EW167" s="124"/>
      <c r="EX167" s="122">
        <v>4364.07</v>
      </c>
      <c r="EY167" s="123"/>
      <c r="EZ167" s="123"/>
      <c r="FA167" s="123"/>
      <c r="FB167" s="123"/>
      <c r="FC167" s="123"/>
      <c r="FD167" s="124"/>
      <c r="FE167" s="122">
        <v>4144.3</v>
      </c>
      <c r="FF167" s="123"/>
      <c r="FG167" s="123"/>
      <c r="FH167" s="123"/>
      <c r="FI167" s="123"/>
      <c r="FJ167" s="123"/>
      <c r="FK167" s="124"/>
    </row>
    <row r="168" spans="1:167" s="2" customFormat="1" ht="15.75" customHeight="1" x14ac:dyDescent="0.2">
      <c r="A168" s="125" t="s">
        <v>314</v>
      </c>
      <c r="B168" s="125"/>
      <c r="C168" s="125"/>
      <c r="D168" s="125"/>
      <c r="E168" s="125"/>
      <c r="F168" s="125"/>
      <c r="G168" s="125"/>
      <c r="H168" s="126"/>
      <c r="I168" s="122">
        <v>4041.54</v>
      </c>
      <c r="J168" s="123"/>
      <c r="K168" s="123"/>
      <c r="L168" s="123"/>
      <c r="M168" s="123"/>
      <c r="N168" s="124"/>
      <c r="O168" s="122">
        <v>3980.09</v>
      </c>
      <c r="P168" s="123"/>
      <c r="Q168" s="123"/>
      <c r="R168" s="123"/>
      <c r="S168" s="123"/>
      <c r="T168" s="124"/>
      <c r="U168" s="122">
        <v>3908.68</v>
      </c>
      <c r="V168" s="123"/>
      <c r="W168" s="123"/>
      <c r="X168" s="123"/>
      <c r="Y168" s="123"/>
      <c r="Z168" s="124"/>
      <c r="AA168" s="122">
        <v>3846.56</v>
      </c>
      <c r="AB168" s="123"/>
      <c r="AC168" s="123"/>
      <c r="AD168" s="123"/>
      <c r="AE168" s="123"/>
      <c r="AF168" s="124"/>
      <c r="AG168" s="122">
        <v>3869.58</v>
      </c>
      <c r="AH168" s="123"/>
      <c r="AI168" s="123"/>
      <c r="AJ168" s="123"/>
      <c r="AK168" s="123"/>
      <c r="AL168" s="124"/>
      <c r="AM168" s="122">
        <v>3889.13</v>
      </c>
      <c r="AN168" s="123"/>
      <c r="AO168" s="123"/>
      <c r="AP168" s="123"/>
      <c r="AQ168" s="123"/>
      <c r="AR168" s="124"/>
      <c r="AS168" s="122">
        <v>3918.54</v>
      </c>
      <c r="AT168" s="123"/>
      <c r="AU168" s="123"/>
      <c r="AV168" s="123"/>
      <c r="AW168" s="123"/>
      <c r="AX168" s="124"/>
      <c r="AY168" s="122">
        <v>4072.13</v>
      </c>
      <c r="AZ168" s="123"/>
      <c r="BA168" s="123"/>
      <c r="BB168" s="123"/>
      <c r="BC168" s="123"/>
      <c r="BD168" s="123"/>
      <c r="BE168" s="122">
        <v>4166.84</v>
      </c>
      <c r="BF168" s="123"/>
      <c r="BG168" s="123"/>
      <c r="BH168" s="123"/>
      <c r="BI168" s="123"/>
      <c r="BJ168" s="124"/>
      <c r="BK168" s="122">
        <v>4257.63</v>
      </c>
      <c r="BL168" s="123"/>
      <c r="BM168" s="123"/>
      <c r="BN168" s="123"/>
      <c r="BO168" s="123"/>
      <c r="BP168" s="123"/>
      <c r="BQ168" s="124"/>
      <c r="BR168" s="122">
        <v>4298.93</v>
      </c>
      <c r="BS168" s="123"/>
      <c r="BT168" s="123"/>
      <c r="BU168" s="123"/>
      <c r="BV168" s="123"/>
      <c r="BW168" s="123"/>
      <c r="BX168" s="124"/>
      <c r="BY168" s="122">
        <v>4292.3500000000004</v>
      </c>
      <c r="BZ168" s="123"/>
      <c r="CA168" s="123"/>
      <c r="CB168" s="123"/>
      <c r="CC168" s="123"/>
      <c r="CD168" s="123"/>
      <c r="CE168" s="124"/>
      <c r="CF168" s="122">
        <v>4265.33</v>
      </c>
      <c r="CG168" s="123"/>
      <c r="CH168" s="123"/>
      <c r="CI168" s="123"/>
      <c r="CJ168" s="123"/>
      <c r="CK168" s="123"/>
      <c r="CL168" s="124"/>
      <c r="CM168" s="122">
        <v>4279.95</v>
      </c>
      <c r="CN168" s="123"/>
      <c r="CO168" s="123"/>
      <c r="CP168" s="123"/>
      <c r="CQ168" s="123"/>
      <c r="CR168" s="123"/>
      <c r="CS168" s="124"/>
      <c r="CT168" s="122">
        <v>4282.59</v>
      </c>
      <c r="CU168" s="123"/>
      <c r="CV168" s="123"/>
      <c r="CW168" s="123"/>
      <c r="CX168" s="123"/>
      <c r="CY168" s="123"/>
      <c r="CZ168" s="124"/>
      <c r="DA168" s="122">
        <v>4263.4799999999996</v>
      </c>
      <c r="DB168" s="123"/>
      <c r="DC168" s="123"/>
      <c r="DD168" s="123"/>
      <c r="DE168" s="123"/>
      <c r="DF168" s="123"/>
      <c r="DG168" s="124"/>
      <c r="DH168" s="122">
        <v>4294.9399999999996</v>
      </c>
      <c r="DI168" s="123"/>
      <c r="DJ168" s="123"/>
      <c r="DK168" s="123"/>
      <c r="DL168" s="123"/>
      <c r="DM168" s="123"/>
      <c r="DN168" s="124"/>
      <c r="DO168" s="122">
        <v>4271.6099999999997</v>
      </c>
      <c r="DP168" s="123"/>
      <c r="DQ168" s="123"/>
      <c r="DR168" s="123"/>
      <c r="DS168" s="123"/>
      <c r="DT168" s="123"/>
      <c r="DU168" s="124"/>
      <c r="DV168" s="122">
        <v>4263.0200000000004</v>
      </c>
      <c r="DW168" s="123"/>
      <c r="DX168" s="123"/>
      <c r="DY168" s="123"/>
      <c r="DZ168" s="123"/>
      <c r="EA168" s="123"/>
      <c r="EB168" s="124"/>
      <c r="EC168" s="122">
        <v>4222.32</v>
      </c>
      <c r="ED168" s="123"/>
      <c r="EE168" s="123"/>
      <c r="EF168" s="123"/>
      <c r="EG168" s="123"/>
      <c r="EH168" s="123"/>
      <c r="EI168" s="124"/>
      <c r="EJ168" s="122">
        <v>4238.99</v>
      </c>
      <c r="EK168" s="123"/>
      <c r="EL168" s="123"/>
      <c r="EM168" s="123"/>
      <c r="EN168" s="123"/>
      <c r="EO168" s="123"/>
      <c r="EP168" s="124"/>
      <c r="EQ168" s="122">
        <v>4400.47</v>
      </c>
      <c r="ER168" s="123"/>
      <c r="ES168" s="123"/>
      <c r="ET168" s="123"/>
      <c r="EU168" s="123"/>
      <c r="EV168" s="123"/>
      <c r="EW168" s="124"/>
      <c r="EX168" s="122">
        <v>4403.0600000000004</v>
      </c>
      <c r="EY168" s="123"/>
      <c r="EZ168" s="123"/>
      <c r="FA168" s="123"/>
      <c r="FB168" s="123"/>
      <c r="FC168" s="123"/>
      <c r="FD168" s="124"/>
      <c r="FE168" s="122">
        <v>4231.1499999999996</v>
      </c>
      <c r="FF168" s="123"/>
      <c r="FG168" s="123"/>
      <c r="FH168" s="123"/>
      <c r="FI168" s="123"/>
      <c r="FJ168" s="123"/>
      <c r="FK168" s="124"/>
    </row>
    <row r="169" spans="1:167" s="2" customFormat="1" ht="15.75" customHeight="1" x14ac:dyDescent="0.2">
      <c r="A169" s="125" t="s">
        <v>315</v>
      </c>
      <c r="B169" s="125"/>
      <c r="C169" s="125"/>
      <c r="D169" s="125"/>
      <c r="E169" s="125"/>
      <c r="F169" s="125"/>
      <c r="G169" s="125"/>
      <c r="H169" s="126"/>
      <c r="I169" s="122">
        <v>4144.43</v>
      </c>
      <c r="J169" s="123"/>
      <c r="K169" s="123"/>
      <c r="L169" s="123"/>
      <c r="M169" s="123"/>
      <c r="N169" s="124"/>
      <c r="O169" s="122">
        <v>3998.92</v>
      </c>
      <c r="P169" s="123"/>
      <c r="Q169" s="123"/>
      <c r="R169" s="123"/>
      <c r="S169" s="123"/>
      <c r="T169" s="124"/>
      <c r="U169" s="122">
        <v>3986.86</v>
      </c>
      <c r="V169" s="123"/>
      <c r="W169" s="123"/>
      <c r="X169" s="123"/>
      <c r="Y169" s="123"/>
      <c r="Z169" s="124"/>
      <c r="AA169" s="122">
        <v>3986.45</v>
      </c>
      <c r="AB169" s="123"/>
      <c r="AC169" s="123"/>
      <c r="AD169" s="123"/>
      <c r="AE169" s="123"/>
      <c r="AF169" s="124"/>
      <c r="AG169" s="122">
        <v>3983.38</v>
      </c>
      <c r="AH169" s="123"/>
      <c r="AI169" s="123"/>
      <c r="AJ169" s="123"/>
      <c r="AK169" s="123"/>
      <c r="AL169" s="124"/>
      <c r="AM169" s="122">
        <v>3972.2</v>
      </c>
      <c r="AN169" s="123"/>
      <c r="AO169" s="123"/>
      <c r="AP169" s="123"/>
      <c r="AQ169" s="123"/>
      <c r="AR169" s="124"/>
      <c r="AS169" s="122">
        <v>3930.15</v>
      </c>
      <c r="AT169" s="123"/>
      <c r="AU169" s="123"/>
      <c r="AV169" s="123"/>
      <c r="AW169" s="123"/>
      <c r="AX169" s="124"/>
      <c r="AY169" s="122">
        <v>3952.31</v>
      </c>
      <c r="AZ169" s="123"/>
      <c r="BA169" s="123"/>
      <c r="BB169" s="123"/>
      <c r="BC169" s="123"/>
      <c r="BD169" s="123"/>
      <c r="BE169" s="122">
        <v>4015.61</v>
      </c>
      <c r="BF169" s="123"/>
      <c r="BG169" s="123"/>
      <c r="BH169" s="123"/>
      <c r="BI169" s="123"/>
      <c r="BJ169" s="124"/>
      <c r="BK169" s="122">
        <v>4260.46</v>
      </c>
      <c r="BL169" s="123"/>
      <c r="BM169" s="123"/>
      <c r="BN169" s="123"/>
      <c r="BO169" s="123"/>
      <c r="BP169" s="123"/>
      <c r="BQ169" s="124"/>
      <c r="BR169" s="122">
        <v>4306.8999999999996</v>
      </c>
      <c r="BS169" s="123"/>
      <c r="BT169" s="123"/>
      <c r="BU169" s="123"/>
      <c r="BV169" s="123"/>
      <c r="BW169" s="123"/>
      <c r="BX169" s="124"/>
      <c r="BY169" s="122">
        <v>4329.67</v>
      </c>
      <c r="BZ169" s="123"/>
      <c r="CA169" s="123"/>
      <c r="CB169" s="123"/>
      <c r="CC169" s="123"/>
      <c r="CD169" s="123"/>
      <c r="CE169" s="124"/>
      <c r="CF169" s="122">
        <v>4321.8599999999997</v>
      </c>
      <c r="CG169" s="123"/>
      <c r="CH169" s="123"/>
      <c r="CI169" s="123"/>
      <c r="CJ169" s="123"/>
      <c r="CK169" s="123"/>
      <c r="CL169" s="124"/>
      <c r="CM169" s="122">
        <v>4312.03</v>
      </c>
      <c r="CN169" s="123"/>
      <c r="CO169" s="123"/>
      <c r="CP169" s="123"/>
      <c r="CQ169" s="123"/>
      <c r="CR169" s="123"/>
      <c r="CS169" s="124"/>
      <c r="CT169" s="122">
        <v>4343.6099999999997</v>
      </c>
      <c r="CU169" s="123"/>
      <c r="CV169" s="123"/>
      <c r="CW169" s="123"/>
      <c r="CX169" s="123"/>
      <c r="CY169" s="123"/>
      <c r="CZ169" s="124"/>
      <c r="DA169" s="122">
        <v>4325.95</v>
      </c>
      <c r="DB169" s="123"/>
      <c r="DC169" s="123"/>
      <c r="DD169" s="123"/>
      <c r="DE169" s="123"/>
      <c r="DF169" s="123"/>
      <c r="DG169" s="124"/>
      <c r="DH169" s="122">
        <v>4316.5200000000004</v>
      </c>
      <c r="DI169" s="123"/>
      <c r="DJ169" s="123"/>
      <c r="DK169" s="123"/>
      <c r="DL169" s="123"/>
      <c r="DM169" s="123"/>
      <c r="DN169" s="124"/>
      <c r="DO169" s="122">
        <v>4293.88</v>
      </c>
      <c r="DP169" s="123"/>
      <c r="DQ169" s="123"/>
      <c r="DR169" s="123"/>
      <c r="DS169" s="123"/>
      <c r="DT169" s="123"/>
      <c r="DU169" s="124"/>
      <c r="DV169" s="122">
        <v>4281.51</v>
      </c>
      <c r="DW169" s="123"/>
      <c r="DX169" s="123"/>
      <c r="DY169" s="123"/>
      <c r="DZ169" s="123"/>
      <c r="EA169" s="123"/>
      <c r="EB169" s="124"/>
      <c r="EC169" s="122">
        <v>4279.59</v>
      </c>
      <c r="ED169" s="123"/>
      <c r="EE169" s="123"/>
      <c r="EF169" s="123"/>
      <c r="EG169" s="123"/>
      <c r="EH169" s="123"/>
      <c r="EI169" s="124"/>
      <c r="EJ169" s="122">
        <v>4310.38</v>
      </c>
      <c r="EK169" s="123"/>
      <c r="EL169" s="123"/>
      <c r="EM169" s="123"/>
      <c r="EN169" s="123"/>
      <c r="EO169" s="123"/>
      <c r="EP169" s="124"/>
      <c r="EQ169" s="122">
        <v>4355.57</v>
      </c>
      <c r="ER169" s="123"/>
      <c r="ES169" s="123"/>
      <c r="ET169" s="123"/>
      <c r="EU169" s="123"/>
      <c r="EV169" s="123"/>
      <c r="EW169" s="124"/>
      <c r="EX169" s="122">
        <v>4295.04</v>
      </c>
      <c r="EY169" s="123"/>
      <c r="EZ169" s="123"/>
      <c r="FA169" s="123"/>
      <c r="FB169" s="123"/>
      <c r="FC169" s="123"/>
      <c r="FD169" s="124"/>
      <c r="FE169" s="122">
        <v>4065.95</v>
      </c>
      <c r="FF169" s="123"/>
      <c r="FG169" s="123"/>
      <c r="FH169" s="123"/>
      <c r="FI169" s="123"/>
      <c r="FJ169" s="123"/>
      <c r="FK169" s="124"/>
    </row>
    <row r="170" spans="1:167" s="2" customFormat="1" ht="15.75" customHeight="1" x14ac:dyDescent="0.2">
      <c r="A170" s="125" t="s">
        <v>318</v>
      </c>
      <c r="B170" s="125"/>
      <c r="C170" s="125"/>
      <c r="D170" s="125"/>
      <c r="E170" s="125"/>
      <c r="F170" s="125"/>
      <c r="G170" s="125"/>
      <c r="H170" s="126"/>
      <c r="I170" s="122">
        <v>4131.3100000000004</v>
      </c>
      <c r="J170" s="123"/>
      <c r="K170" s="123"/>
      <c r="L170" s="123"/>
      <c r="M170" s="123"/>
      <c r="N170" s="124"/>
      <c r="O170" s="122">
        <v>4031.82</v>
      </c>
      <c r="P170" s="123"/>
      <c r="Q170" s="123"/>
      <c r="R170" s="123"/>
      <c r="S170" s="123"/>
      <c r="T170" s="124"/>
      <c r="U170" s="122">
        <v>4031.82</v>
      </c>
      <c r="V170" s="123"/>
      <c r="W170" s="123"/>
      <c r="X170" s="123"/>
      <c r="Y170" s="123"/>
      <c r="Z170" s="124"/>
      <c r="AA170" s="122">
        <v>3954.57</v>
      </c>
      <c r="AB170" s="123"/>
      <c r="AC170" s="123"/>
      <c r="AD170" s="123"/>
      <c r="AE170" s="123"/>
      <c r="AF170" s="124"/>
      <c r="AG170" s="122">
        <v>3934.31</v>
      </c>
      <c r="AH170" s="123"/>
      <c r="AI170" s="123"/>
      <c r="AJ170" s="123"/>
      <c r="AK170" s="123"/>
      <c r="AL170" s="124"/>
      <c r="AM170" s="122">
        <v>3795.79</v>
      </c>
      <c r="AN170" s="123"/>
      <c r="AO170" s="123"/>
      <c r="AP170" s="123"/>
      <c r="AQ170" s="123"/>
      <c r="AR170" s="124"/>
      <c r="AS170" s="122">
        <v>3543.06</v>
      </c>
      <c r="AT170" s="123"/>
      <c r="AU170" s="123"/>
      <c r="AV170" s="123"/>
      <c r="AW170" s="123"/>
      <c r="AX170" s="124"/>
      <c r="AY170" s="122">
        <v>3542.54</v>
      </c>
      <c r="AZ170" s="123"/>
      <c r="BA170" s="123"/>
      <c r="BB170" s="123"/>
      <c r="BC170" s="123"/>
      <c r="BD170" s="123"/>
      <c r="BE170" s="122">
        <v>4007.14</v>
      </c>
      <c r="BF170" s="123"/>
      <c r="BG170" s="123"/>
      <c r="BH170" s="123"/>
      <c r="BI170" s="123"/>
      <c r="BJ170" s="124"/>
      <c r="BK170" s="122">
        <v>4074.31</v>
      </c>
      <c r="BL170" s="123"/>
      <c r="BM170" s="123"/>
      <c r="BN170" s="123"/>
      <c r="BO170" s="123"/>
      <c r="BP170" s="123"/>
      <c r="BQ170" s="124"/>
      <c r="BR170" s="122">
        <v>4204.46</v>
      </c>
      <c r="BS170" s="123"/>
      <c r="BT170" s="123"/>
      <c r="BU170" s="123"/>
      <c r="BV170" s="123"/>
      <c r="BW170" s="123"/>
      <c r="BX170" s="124"/>
      <c r="BY170" s="122">
        <v>4232.84</v>
      </c>
      <c r="BZ170" s="123"/>
      <c r="CA170" s="123"/>
      <c r="CB170" s="123"/>
      <c r="CC170" s="123"/>
      <c r="CD170" s="123"/>
      <c r="CE170" s="124"/>
      <c r="CF170" s="122">
        <v>4234.3500000000004</v>
      </c>
      <c r="CG170" s="123"/>
      <c r="CH170" s="123"/>
      <c r="CI170" s="123"/>
      <c r="CJ170" s="123"/>
      <c r="CK170" s="123"/>
      <c r="CL170" s="124"/>
      <c r="CM170" s="122">
        <v>4232.8999999999996</v>
      </c>
      <c r="CN170" s="123"/>
      <c r="CO170" s="123"/>
      <c r="CP170" s="123"/>
      <c r="CQ170" s="123"/>
      <c r="CR170" s="123"/>
      <c r="CS170" s="124"/>
      <c r="CT170" s="122">
        <v>4254.93</v>
      </c>
      <c r="CU170" s="123"/>
      <c r="CV170" s="123"/>
      <c r="CW170" s="123"/>
      <c r="CX170" s="123"/>
      <c r="CY170" s="123"/>
      <c r="CZ170" s="124"/>
      <c r="DA170" s="122">
        <v>4251</v>
      </c>
      <c r="DB170" s="123"/>
      <c r="DC170" s="123"/>
      <c r="DD170" s="123"/>
      <c r="DE170" s="123"/>
      <c r="DF170" s="123"/>
      <c r="DG170" s="124"/>
      <c r="DH170" s="122">
        <v>4246.51</v>
      </c>
      <c r="DI170" s="123"/>
      <c r="DJ170" s="123"/>
      <c r="DK170" s="123"/>
      <c r="DL170" s="123"/>
      <c r="DM170" s="123"/>
      <c r="DN170" s="124"/>
      <c r="DO170" s="122">
        <v>4244.37</v>
      </c>
      <c r="DP170" s="123"/>
      <c r="DQ170" s="123"/>
      <c r="DR170" s="123"/>
      <c r="DS170" s="123"/>
      <c r="DT170" s="123"/>
      <c r="DU170" s="124"/>
      <c r="DV170" s="122">
        <v>4243.2</v>
      </c>
      <c r="DW170" s="123"/>
      <c r="DX170" s="123"/>
      <c r="DY170" s="123"/>
      <c r="DZ170" s="123"/>
      <c r="EA170" s="123"/>
      <c r="EB170" s="124"/>
      <c r="EC170" s="122">
        <v>4263.0600000000004</v>
      </c>
      <c r="ED170" s="123"/>
      <c r="EE170" s="123"/>
      <c r="EF170" s="123"/>
      <c r="EG170" s="123"/>
      <c r="EH170" s="123"/>
      <c r="EI170" s="124"/>
      <c r="EJ170" s="122">
        <v>4344.54</v>
      </c>
      <c r="EK170" s="123"/>
      <c r="EL170" s="123"/>
      <c r="EM170" s="123"/>
      <c r="EN170" s="123"/>
      <c r="EO170" s="123"/>
      <c r="EP170" s="124"/>
      <c r="EQ170" s="122">
        <v>4409.25</v>
      </c>
      <c r="ER170" s="123"/>
      <c r="ES170" s="123"/>
      <c r="ET170" s="123"/>
      <c r="EU170" s="123"/>
      <c r="EV170" s="123"/>
      <c r="EW170" s="124"/>
      <c r="EX170" s="122">
        <v>4289.93</v>
      </c>
      <c r="EY170" s="123"/>
      <c r="EZ170" s="123"/>
      <c r="FA170" s="123"/>
      <c r="FB170" s="123"/>
      <c r="FC170" s="123"/>
      <c r="FD170" s="124"/>
      <c r="FE170" s="122">
        <v>4191.41</v>
      </c>
      <c r="FF170" s="123"/>
      <c r="FG170" s="123"/>
      <c r="FH170" s="123"/>
      <c r="FI170" s="123"/>
      <c r="FJ170" s="123"/>
      <c r="FK170" s="124"/>
    </row>
    <row r="171" spans="1:167" ht="15.75" customHeight="1" x14ac:dyDescent="0.25"/>
    <row r="172" spans="1:167" ht="15.75" customHeight="1" x14ac:dyDescent="0.25">
      <c r="A172" s="6" t="s">
        <v>131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38">
        <v>342884.20229076</v>
      </c>
      <c r="EG172" s="167"/>
      <c r="EH172" s="167"/>
      <c r="EI172" s="167"/>
      <c r="EJ172" s="167"/>
      <c r="EK172" s="167"/>
      <c r="EL172" s="167"/>
      <c r="EM172" s="167"/>
      <c r="EN172" s="167"/>
      <c r="EO172" s="167"/>
      <c r="EP172" s="167"/>
      <c r="EQ172" s="167"/>
      <c r="ER172" s="167"/>
      <c r="ES172" s="167"/>
      <c r="ET172" s="167"/>
      <c r="EU172" s="167"/>
      <c r="EV172" s="15" t="s">
        <v>116</v>
      </c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15" customHeight="1" x14ac:dyDescent="0.25"/>
    <row r="174" spans="1:167" ht="63.75" customHeight="1" x14ac:dyDescent="0.25">
      <c r="A174" s="139" t="s">
        <v>117</v>
      </c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  <c r="BJ174" s="155"/>
      <c r="BK174" s="155"/>
      <c r="BL174" s="155"/>
      <c r="BM174" s="155"/>
      <c r="BN174" s="155"/>
      <c r="BO174" s="155"/>
      <c r="BP174" s="155"/>
      <c r="BQ174" s="155"/>
      <c r="BR174" s="155"/>
      <c r="BS174" s="155"/>
      <c r="BT174" s="155"/>
      <c r="BU174" s="155"/>
      <c r="BV174" s="155"/>
      <c r="BW174" s="155"/>
      <c r="BX174" s="155"/>
      <c r="BY174" s="155"/>
      <c r="BZ174" s="155"/>
      <c r="CA174" s="155"/>
      <c r="CB174" s="155"/>
      <c r="CC174" s="155"/>
      <c r="CD174" s="155"/>
      <c r="CE174" s="155"/>
      <c r="CF174" s="155"/>
      <c r="CG174" s="155"/>
      <c r="CH174" s="155"/>
      <c r="CI174" s="155"/>
      <c r="CJ174" s="155"/>
      <c r="CK174" s="155"/>
      <c r="CL174" s="155"/>
      <c r="CM174" s="155"/>
      <c r="CN174" s="155"/>
      <c r="CO174" s="155"/>
      <c r="CP174" s="155"/>
      <c r="CQ174" s="155"/>
      <c r="CR174" s="155"/>
      <c r="CS174" s="155"/>
      <c r="CT174" s="155"/>
      <c r="CU174" s="155"/>
      <c r="CV174" s="155"/>
      <c r="CW174" s="155"/>
      <c r="CX174" s="155"/>
      <c r="CY174" s="155"/>
      <c r="CZ174" s="155"/>
      <c r="DA174" s="155"/>
      <c r="DB174" s="155"/>
      <c r="DC174" s="155"/>
      <c r="DD174" s="155"/>
      <c r="DE174" s="155"/>
      <c r="DF174" s="155"/>
      <c r="DG174" s="155"/>
      <c r="DH174" s="155"/>
      <c r="DI174" s="155"/>
      <c r="DJ174" s="155"/>
      <c r="DK174" s="155"/>
      <c r="DL174" s="155"/>
      <c r="DM174" s="155"/>
      <c r="DN174" s="155"/>
      <c r="DO174" s="155"/>
      <c r="DP174" s="155"/>
      <c r="DQ174" s="155"/>
      <c r="DR174" s="155"/>
      <c r="DS174" s="155"/>
      <c r="DT174" s="155"/>
      <c r="DU174" s="155"/>
      <c r="DV174" s="155"/>
      <c r="DW174" s="155"/>
      <c r="DX174" s="155"/>
      <c r="DY174" s="155"/>
      <c r="DZ174" s="155"/>
      <c r="EA174" s="155"/>
      <c r="EB174" s="155"/>
      <c r="EC174" s="155"/>
      <c r="ED174" s="155"/>
      <c r="EE174" s="155"/>
      <c r="EF174" s="155"/>
      <c r="EG174" s="155"/>
      <c r="EH174" s="155"/>
      <c r="EI174" s="155"/>
      <c r="EJ174" s="155"/>
      <c r="EK174" s="155"/>
      <c r="EL174" s="155"/>
      <c r="EM174" s="155"/>
      <c r="EN174" s="155"/>
      <c r="EO174" s="155"/>
      <c r="EP174" s="155"/>
      <c r="EQ174" s="155"/>
      <c r="ER174" s="155"/>
      <c r="ES174" s="155"/>
      <c r="ET174" s="155"/>
      <c r="EU174" s="155"/>
      <c r="EV174" s="155"/>
      <c r="EW174" s="155"/>
      <c r="EX174" s="155"/>
      <c r="EY174" s="155"/>
      <c r="EZ174" s="155"/>
      <c r="FA174" s="155"/>
      <c r="FB174" s="155"/>
      <c r="FC174" s="155"/>
      <c r="FD174" s="155"/>
      <c r="FE174" s="155"/>
      <c r="FF174" s="155"/>
      <c r="FG174" s="155"/>
      <c r="FH174" s="155"/>
      <c r="FI174" s="155"/>
      <c r="FJ174" s="155"/>
      <c r="FK174" s="155"/>
    </row>
    <row r="175" spans="1:167" ht="15.75" customHeight="1" x14ac:dyDescent="0.25"/>
    <row r="176" spans="1:167" ht="15.75" customHeight="1" x14ac:dyDescent="0.25">
      <c r="A176" s="6" t="s">
        <v>132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6" customHeight="1" x14ac:dyDescent="0.25"/>
    <row r="178" spans="1:167" s="2" customFormat="1" ht="12" x14ac:dyDescent="0.2">
      <c r="A178" s="140" t="s">
        <v>63</v>
      </c>
      <c r="B178" s="140"/>
      <c r="C178" s="140"/>
      <c r="D178" s="140"/>
      <c r="E178" s="140"/>
      <c r="F178" s="140"/>
      <c r="G178" s="140"/>
      <c r="H178" s="141"/>
      <c r="I178" s="144" t="s">
        <v>64</v>
      </c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/>
      <c r="EC178" s="145"/>
      <c r="ED178" s="145"/>
      <c r="EE178" s="145"/>
      <c r="EF178" s="145"/>
      <c r="EG178" s="145"/>
      <c r="EH178" s="145"/>
      <c r="EI178" s="145"/>
      <c r="EJ178" s="145"/>
      <c r="EK178" s="145"/>
      <c r="EL178" s="145"/>
      <c r="EM178" s="145"/>
      <c r="EN178" s="145"/>
      <c r="EO178" s="145"/>
      <c r="EP178" s="145"/>
      <c r="EQ178" s="145"/>
      <c r="ER178" s="145"/>
      <c r="ES178" s="145"/>
      <c r="ET178" s="145"/>
      <c r="EU178" s="145"/>
      <c r="EV178" s="145"/>
      <c r="EW178" s="145"/>
      <c r="EX178" s="145"/>
      <c r="EY178" s="145"/>
      <c r="EZ178" s="145"/>
      <c r="FA178" s="145"/>
      <c r="FB178" s="145"/>
      <c r="FC178" s="145"/>
      <c r="FD178" s="145"/>
      <c r="FE178" s="145"/>
      <c r="FF178" s="145"/>
      <c r="FG178" s="145"/>
      <c r="FH178" s="145"/>
      <c r="FI178" s="145"/>
      <c r="FJ178" s="145"/>
      <c r="FK178" s="146"/>
    </row>
    <row r="179" spans="1:167" s="2" customFormat="1" ht="27" customHeight="1" x14ac:dyDescent="0.2">
      <c r="A179" s="142"/>
      <c r="B179" s="142"/>
      <c r="C179" s="142"/>
      <c r="D179" s="142"/>
      <c r="E179" s="142"/>
      <c r="F179" s="142"/>
      <c r="G179" s="142"/>
      <c r="H179" s="143"/>
      <c r="I179" s="127" t="s">
        <v>65</v>
      </c>
      <c r="J179" s="128"/>
      <c r="K179" s="128"/>
      <c r="L179" s="128"/>
      <c r="M179" s="128"/>
      <c r="N179" s="129"/>
      <c r="O179" s="127" t="s">
        <v>66</v>
      </c>
      <c r="P179" s="128"/>
      <c r="Q179" s="128"/>
      <c r="R179" s="128"/>
      <c r="S179" s="128"/>
      <c r="T179" s="129"/>
      <c r="U179" s="127" t="s">
        <v>67</v>
      </c>
      <c r="V179" s="128"/>
      <c r="W179" s="128"/>
      <c r="X179" s="128"/>
      <c r="Y179" s="128"/>
      <c r="Z179" s="129"/>
      <c r="AA179" s="127" t="s">
        <v>68</v>
      </c>
      <c r="AB179" s="128"/>
      <c r="AC179" s="128"/>
      <c r="AD179" s="128"/>
      <c r="AE179" s="128"/>
      <c r="AF179" s="129"/>
      <c r="AG179" s="127" t="s">
        <v>69</v>
      </c>
      <c r="AH179" s="128"/>
      <c r="AI179" s="128"/>
      <c r="AJ179" s="128"/>
      <c r="AK179" s="128"/>
      <c r="AL179" s="129"/>
      <c r="AM179" s="127" t="s">
        <v>70</v>
      </c>
      <c r="AN179" s="128"/>
      <c r="AO179" s="128"/>
      <c r="AP179" s="128"/>
      <c r="AQ179" s="128"/>
      <c r="AR179" s="129"/>
      <c r="AS179" s="127" t="s">
        <v>71</v>
      </c>
      <c r="AT179" s="128"/>
      <c r="AU179" s="128"/>
      <c r="AV179" s="128"/>
      <c r="AW179" s="128"/>
      <c r="AX179" s="129"/>
      <c r="AY179" s="127" t="s">
        <v>72</v>
      </c>
      <c r="AZ179" s="128"/>
      <c r="BA179" s="128"/>
      <c r="BB179" s="128"/>
      <c r="BC179" s="128"/>
      <c r="BD179" s="128"/>
      <c r="BE179" s="127" t="s">
        <v>73</v>
      </c>
      <c r="BF179" s="128"/>
      <c r="BG179" s="128"/>
      <c r="BH179" s="128"/>
      <c r="BI179" s="128"/>
      <c r="BJ179" s="129"/>
      <c r="BK179" s="127" t="s">
        <v>74</v>
      </c>
      <c r="BL179" s="128"/>
      <c r="BM179" s="128"/>
      <c r="BN179" s="128"/>
      <c r="BO179" s="128"/>
      <c r="BP179" s="128"/>
      <c r="BQ179" s="129"/>
      <c r="BR179" s="127" t="s">
        <v>75</v>
      </c>
      <c r="BS179" s="128"/>
      <c r="BT179" s="128"/>
      <c r="BU179" s="128"/>
      <c r="BV179" s="128"/>
      <c r="BW179" s="128"/>
      <c r="BX179" s="129"/>
      <c r="BY179" s="127" t="s">
        <v>76</v>
      </c>
      <c r="BZ179" s="128"/>
      <c r="CA179" s="128"/>
      <c r="CB179" s="128"/>
      <c r="CC179" s="128"/>
      <c r="CD179" s="128"/>
      <c r="CE179" s="129"/>
      <c r="CF179" s="127" t="s">
        <v>77</v>
      </c>
      <c r="CG179" s="128"/>
      <c r="CH179" s="128"/>
      <c r="CI179" s="128"/>
      <c r="CJ179" s="128"/>
      <c r="CK179" s="128"/>
      <c r="CL179" s="129"/>
      <c r="CM179" s="127" t="s">
        <v>78</v>
      </c>
      <c r="CN179" s="128"/>
      <c r="CO179" s="128"/>
      <c r="CP179" s="128"/>
      <c r="CQ179" s="128"/>
      <c r="CR179" s="128"/>
      <c r="CS179" s="129"/>
      <c r="CT179" s="127" t="s">
        <v>79</v>
      </c>
      <c r="CU179" s="128"/>
      <c r="CV179" s="128"/>
      <c r="CW179" s="128"/>
      <c r="CX179" s="128"/>
      <c r="CY179" s="128"/>
      <c r="CZ179" s="129"/>
      <c r="DA179" s="127" t="s">
        <v>80</v>
      </c>
      <c r="DB179" s="128"/>
      <c r="DC179" s="128"/>
      <c r="DD179" s="128"/>
      <c r="DE179" s="128"/>
      <c r="DF179" s="128"/>
      <c r="DG179" s="129"/>
      <c r="DH179" s="127" t="s">
        <v>81</v>
      </c>
      <c r="DI179" s="128"/>
      <c r="DJ179" s="128"/>
      <c r="DK179" s="128"/>
      <c r="DL179" s="128"/>
      <c r="DM179" s="128"/>
      <c r="DN179" s="129"/>
      <c r="DO179" s="127" t="s">
        <v>82</v>
      </c>
      <c r="DP179" s="128"/>
      <c r="DQ179" s="128"/>
      <c r="DR179" s="128"/>
      <c r="DS179" s="128"/>
      <c r="DT179" s="128"/>
      <c r="DU179" s="129"/>
      <c r="DV179" s="127" t="s">
        <v>83</v>
      </c>
      <c r="DW179" s="128"/>
      <c r="DX179" s="128"/>
      <c r="DY179" s="128"/>
      <c r="DZ179" s="128"/>
      <c r="EA179" s="128"/>
      <c r="EB179" s="129"/>
      <c r="EC179" s="127" t="s">
        <v>84</v>
      </c>
      <c r="ED179" s="128"/>
      <c r="EE179" s="128"/>
      <c r="EF179" s="128"/>
      <c r="EG179" s="128"/>
      <c r="EH179" s="128"/>
      <c r="EI179" s="129"/>
      <c r="EJ179" s="127" t="s">
        <v>85</v>
      </c>
      <c r="EK179" s="128"/>
      <c r="EL179" s="128"/>
      <c r="EM179" s="128"/>
      <c r="EN179" s="128"/>
      <c r="EO179" s="128"/>
      <c r="EP179" s="129"/>
      <c r="EQ179" s="127" t="s">
        <v>86</v>
      </c>
      <c r="ER179" s="128"/>
      <c r="ES179" s="128"/>
      <c r="ET179" s="128"/>
      <c r="EU179" s="128"/>
      <c r="EV179" s="128"/>
      <c r="EW179" s="129"/>
      <c r="EX179" s="127" t="s">
        <v>87</v>
      </c>
      <c r="EY179" s="128"/>
      <c r="EZ179" s="128"/>
      <c r="FA179" s="128"/>
      <c r="FB179" s="128"/>
      <c r="FC179" s="128"/>
      <c r="FD179" s="129"/>
      <c r="FE179" s="127" t="s">
        <v>88</v>
      </c>
      <c r="FF179" s="128"/>
      <c r="FG179" s="128"/>
      <c r="FH179" s="128"/>
      <c r="FI179" s="128"/>
      <c r="FJ179" s="128"/>
      <c r="FK179" s="129"/>
    </row>
    <row r="180" spans="1:167" s="2" customFormat="1" ht="15.75" customHeight="1" x14ac:dyDescent="0.2">
      <c r="A180" s="125" t="s">
        <v>4</v>
      </c>
      <c r="B180" s="125"/>
      <c r="C180" s="125"/>
      <c r="D180" s="125"/>
      <c r="E180" s="125"/>
      <c r="F180" s="125"/>
      <c r="G180" s="125"/>
      <c r="H180" s="126"/>
      <c r="I180" s="122">
        <v>1201.53</v>
      </c>
      <c r="J180" s="123"/>
      <c r="K180" s="123"/>
      <c r="L180" s="123"/>
      <c r="M180" s="123"/>
      <c r="N180" s="124"/>
      <c r="O180" s="122">
        <v>1044.33</v>
      </c>
      <c r="P180" s="123"/>
      <c r="Q180" s="123"/>
      <c r="R180" s="123"/>
      <c r="S180" s="123"/>
      <c r="T180" s="124"/>
      <c r="U180" s="122">
        <v>1005.51</v>
      </c>
      <c r="V180" s="123"/>
      <c r="W180" s="123"/>
      <c r="X180" s="123"/>
      <c r="Y180" s="123"/>
      <c r="Z180" s="124"/>
      <c r="AA180" s="122">
        <v>932.12</v>
      </c>
      <c r="AB180" s="123"/>
      <c r="AC180" s="123"/>
      <c r="AD180" s="123"/>
      <c r="AE180" s="123"/>
      <c r="AF180" s="124"/>
      <c r="AG180" s="122">
        <v>926.47</v>
      </c>
      <c r="AH180" s="123"/>
      <c r="AI180" s="123"/>
      <c r="AJ180" s="123"/>
      <c r="AK180" s="123"/>
      <c r="AL180" s="124"/>
      <c r="AM180" s="122">
        <v>985</v>
      </c>
      <c r="AN180" s="123"/>
      <c r="AO180" s="123"/>
      <c r="AP180" s="123"/>
      <c r="AQ180" s="123"/>
      <c r="AR180" s="124"/>
      <c r="AS180" s="122">
        <v>1011.84</v>
      </c>
      <c r="AT180" s="123"/>
      <c r="AU180" s="123"/>
      <c r="AV180" s="123"/>
      <c r="AW180" s="123"/>
      <c r="AX180" s="124"/>
      <c r="AY180" s="122">
        <v>1085.52</v>
      </c>
      <c r="AZ180" s="123"/>
      <c r="BA180" s="123"/>
      <c r="BB180" s="123"/>
      <c r="BC180" s="123"/>
      <c r="BD180" s="123"/>
      <c r="BE180" s="122">
        <v>1418.47</v>
      </c>
      <c r="BF180" s="123"/>
      <c r="BG180" s="123"/>
      <c r="BH180" s="123"/>
      <c r="BI180" s="123"/>
      <c r="BJ180" s="124"/>
      <c r="BK180" s="122">
        <v>1224.04</v>
      </c>
      <c r="BL180" s="123"/>
      <c r="BM180" s="123"/>
      <c r="BN180" s="123"/>
      <c r="BO180" s="123"/>
      <c r="BP180" s="123"/>
      <c r="BQ180" s="124"/>
      <c r="BR180" s="122">
        <v>1160.02</v>
      </c>
      <c r="BS180" s="123"/>
      <c r="BT180" s="123"/>
      <c r="BU180" s="123"/>
      <c r="BV180" s="123"/>
      <c r="BW180" s="123"/>
      <c r="BX180" s="124"/>
      <c r="BY180" s="122">
        <v>1109.5899999999999</v>
      </c>
      <c r="BZ180" s="123"/>
      <c r="CA180" s="123"/>
      <c r="CB180" s="123"/>
      <c r="CC180" s="123"/>
      <c r="CD180" s="123"/>
      <c r="CE180" s="124"/>
      <c r="CF180" s="122">
        <v>1134.81</v>
      </c>
      <c r="CG180" s="123"/>
      <c r="CH180" s="123"/>
      <c r="CI180" s="123"/>
      <c r="CJ180" s="123"/>
      <c r="CK180" s="123"/>
      <c r="CL180" s="124"/>
      <c r="CM180" s="122">
        <v>1080.8900000000001</v>
      </c>
      <c r="CN180" s="123"/>
      <c r="CO180" s="123"/>
      <c r="CP180" s="123"/>
      <c r="CQ180" s="123"/>
      <c r="CR180" s="123"/>
      <c r="CS180" s="124"/>
      <c r="CT180" s="122">
        <v>1109.44</v>
      </c>
      <c r="CU180" s="123"/>
      <c r="CV180" s="123"/>
      <c r="CW180" s="123"/>
      <c r="CX180" s="123"/>
      <c r="CY180" s="123"/>
      <c r="CZ180" s="124"/>
      <c r="DA180" s="122">
        <v>1086.8800000000001</v>
      </c>
      <c r="DB180" s="123"/>
      <c r="DC180" s="123"/>
      <c r="DD180" s="123"/>
      <c r="DE180" s="123"/>
      <c r="DF180" s="123"/>
      <c r="DG180" s="124"/>
      <c r="DH180" s="122">
        <v>1264.2</v>
      </c>
      <c r="DI180" s="123"/>
      <c r="DJ180" s="123"/>
      <c r="DK180" s="123"/>
      <c r="DL180" s="123"/>
      <c r="DM180" s="123"/>
      <c r="DN180" s="124"/>
      <c r="DO180" s="122">
        <v>1174.52</v>
      </c>
      <c r="DP180" s="123"/>
      <c r="DQ180" s="123"/>
      <c r="DR180" s="123"/>
      <c r="DS180" s="123"/>
      <c r="DT180" s="123"/>
      <c r="DU180" s="124"/>
      <c r="DV180" s="122">
        <v>1247.04</v>
      </c>
      <c r="DW180" s="123"/>
      <c r="DX180" s="123"/>
      <c r="DY180" s="123"/>
      <c r="DZ180" s="123"/>
      <c r="EA180" s="123"/>
      <c r="EB180" s="124"/>
      <c r="EC180" s="122">
        <v>1156.92</v>
      </c>
      <c r="ED180" s="123"/>
      <c r="EE180" s="123"/>
      <c r="EF180" s="123"/>
      <c r="EG180" s="123"/>
      <c r="EH180" s="123"/>
      <c r="EI180" s="124"/>
      <c r="EJ180" s="122">
        <v>1207.25</v>
      </c>
      <c r="EK180" s="123"/>
      <c r="EL180" s="123"/>
      <c r="EM180" s="123"/>
      <c r="EN180" s="123"/>
      <c r="EO180" s="123"/>
      <c r="EP180" s="124"/>
      <c r="EQ180" s="122">
        <v>1467.89</v>
      </c>
      <c r="ER180" s="123"/>
      <c r="ES180" s="123"/>
      <c r="ET180" s="123"/>
      <c r="EU180" s="123"/>
      <c r="EV180" s="123"/>
      <c r="EW180" s="124"/>
      <c r="EX180" s="122">
        <v>1545.63</v>
      </c>
      <c r="EY180" s="123"/>
      <c r="EZ180" s="123"/>
      <c r="FA180" s="123"/>
      <c r="FB180" s="123"/>
      <c r="FC180" s="123"/>
      <c r="FD180" s="124"/>
      <c r="FE180" s="122">
        <v>1445.25</v>
      </c>
      <c r="FF180" s="123"/>
      <c r="FG180" s="123"/>
      <c r="FH180" s="123"/>
      <c r="FI180" s="123"/>
      <c r="FJ180" s="123"/>
      <c r="FK180" s="124"/>
    </row>
    <row r="181" spans="1:167" s="2" customFormat="1" ht="15.75" customHeight="1" x14ac:dyDescent="0.2">
      <c r="A181" s="125" t="s">
        <v>89</v>
      </c>
      <c r="B181" s="125"/>
      <c r="C181" s="125"/>
      <c r="D181" s="125"/>
      <c r="E181" s="125"/>
      <c r="F181" s="125"/>
      <c r="G181" s="125"/>
      <c r="H181" s="126"/>
      <c r="I181" s="122">
        <v>1341.7</v>
      </c>
      <c r="J181" s="123"/>
      <c r="K181" s="123"/>
      <c r="L181" s="123"/>
      <c r="M181" s="123"/>
      <c r="N181" s="124"/>
      <c r="O181" s="122">
        <v>1177.0899999999999</v>
      </c>
      <c r="P181" s="123"/>
      <c r="Q181" s="123"/>
      <c r="R181" s="123"/>
      <c r="S181" s="123"/>
      <c r="T181" s="124"/>
      <c r="U181" s="122">
        <v>1099.58</v>
      </c>
      <c r="V181" s="123"/>
      <c r="W181" s="123"/>
      <c r="X181" s="123"/>
      <c r="Y181" s="123"/>
      <c r="Z181" s="124"/>
      <c r="AA181" s="122">
        <v>1076.8900000000001</v>
      </c>
      <c r="AB181" s="123"/>
      <c r="AC181" s="123"/>
      <c r="AD181" s="123"/>
      <c r="AE181" s="123"/>
      <c r="AF181" s="124"/>
      <c r="AG181" s="122">
        <v>1061.73</v>
      </c>
      <c r="AH181" s="123"/>
      <c r="AI181" s="123"/>
      <c r="AJ181" s="123"/>
      <c r="AK181" s="123"/>
      <c r="AL181" s="124"/>
      <c r="AM181" s="122">
        <v>1069.8499999999999</v>
      </c>
      <c r="AN181" s="123"/>
      <c r="AO181" s="123"/>
      <c r="AP181" s="123"/>
      <c r="AQ181" s="123"/>
      <c r="AR181" s="124"/>
      <c r="AS181" s="122">
        <v>1064.93</v>
      </c>
      <c r="AT181" s="123"/>
      <c r="AU181" s="123"/>
      <c r="AV181" s="123"/>
      <c r="AW181" s="123"/>
      <c r="AX181" s="124"/>
      <c r="AY181" s="122">
        <v>1035.33</v>
      </c>
      <c r="AZ181" s="123"/>
      <c r="BA181" s="123"/>
      <c r="BB181" s="123"/>
      <c r="BC181" s="123"/>
      <c r="BD181" s="123"/>
      <c r="BE181" s="122">
        <v>1117.57</v>
      </c>
      <c r="BF181" s="123"/>
      <c r="BG181" s="123"/>
      <c r="BH181" s="123"/>
      <c r="BI181" s="123"/>
      <c r="BJ181" s="124"/>
      <c r="BK181" s="122">
        <v>1361.33</v>
      </c>
      <c r="BL181" s="123"/>
      <c r="BM181" s="123"/>
      <c r="BN181" s="123"/>
      <c r="BO181" s="123"/>
      <c r="BP181" s="123"/>
      <c r="BQ181" s="124"/>
      <c r="BR181" s="122">
        <v>1476.59</v>
      </c>
      <c r="BS181" s="123"/>
      <c r="BT181" s="123"/>
      <c r="BU181" s="123"/>
      <c r="BV181" s="123"/>
      <c r="BW181" s="123"/>
      <c r="BX181" s="124"/>
      <c r="BY181" s="122">
        <v>1528.68</v>
      </c>
      <c r="BZ181" s="123"/>
      <c r="CA181" s="123"/>
      <c r="CB181" s="123"/>
      <c r="CC181" s="123"/>
      <c r="CD181" s="123"/>
      <c r="CE181" s="124"/>
      <c r="CF181" s="122">
        <v>1546.09</v>
      </c>
      <c r="CG181" s="123"/>
      <c r="CH181" s="123"/>
      <c r="CI181" s="123"/>
      <c r="CJ181" s="123"/>
      <c r="CK181" s="123"/>
      <c r="CL181" s="124"/>
      <c r="CM181" s="122">
        <v>1549.49</v>
      </c>
      <c r="CN181" s="123"/>
      <c r="CO181" s="123"/>
      <c r="CP181" s="123"/>
      <c r="CQ181" s="123"/>
      <c r="CR181" s="123"/>
      <c r="CS181" s="124"/>
      <c r="CT181" s="122">
        <v>1576</v>
      </c>
      <c r="CU181" s="123"/>
      <c r="CV181" s="123"/>
      <c r="CW181" s="123"/>
      <c r="CX181" s="123"/>
      <c r="CY181" s="123"/>
      <c r="CZ181" s="124"/>
      <c r="DA181" s="122">
        <v>1558.38</v>
      </c>
      <c r="DB181" s="123"/>
      <c r="DC181" s="123"/>
      <c r="DD181" s="123"/>
      <c r="DE181" s="123"/>
      <c r="DF181" s="123"/>
      <c r="DG181" s="124"/>
      <c r="DH181" s="122">
        <v>1561.31</v>
      </c>
      <c r="DI181" s="123"/>
      <c r="DJ181" s="123"/>
      <c r="DK181" s="123"/>
      <c r="DL181" s="123"/>
      <c r="DM181" s="123"/>
      <c r="DN181" s="124"/>
      <c r="DO181" s="122">
        <v>1546.37</v>
      </c>
      <c r="DP181" s="123"/>
      <c r="DQ181" s="123"/>
      <c r="DR181" s="123"/>
      <c r="DS181" s="123"/>
      <c r="DT181" s="123"/>
      <c r="DU181" s="124"/>
      <c r="DV181" s="122">
        <v>1564.48</v>
      </c>
      <c r="DW181" s="123"/>
      <c r="DX181" s="123"/>
      <c r="DY181" s="123"/>
      <c r="DZ181" s="123"/>
      <c r="EA181" s="123"/>
      <c r="EB181" s="124"/>
      <c r="EC181" s="122">
        <v>1529.73</v>
      </c>
      <c r="ED181" s="123"/>
      <c r="EE181" s="123"/>
      <c r="EF181" s="123"/>
      <c r="EG181" s="123"/>
      <c r="EH181" s="123"/>
      <c r="EI181" s="124"/>
      <c r="EJ181" s="122">
        <v>1509.85</v>
      </c>
      <c r="EK181" s="123"/>
      <c r="EL181" s="123"/>
      <c r="EM181" s="123"/>
      <c r="EN181" s="123"/>
      <c r="EO181" s="123"/>
      <c r="EP181" s="124"/>
      <c r="EQ181" s="122">
        <v>1510.77</v>
      </c>
      <c r="ER181" s="123"/>
      <c r="ES181" s="123"/>
      <c r="ET181" s="123"/>
      <c r="EU181" s="123"/>
      <c r="EV181" s="123"/>
      <c r="EW181" s="124"/>
      <c r="EX181" s="122">
        <v>1516.52</v>
      </c>
      <c r="EY181" s="123"/>
      <c r="EZ181" s="123"/>
      <c r="FA181" s="123"/>
      <c r="FB181" s="123"/>
      <c r="FC181" s="123"/>
      <c r="FD181" s="124"/>
      <c r="FE181" s="122">
        <v>1382.68</v>
      </c>
      <c r="FF181" s="123"/>
      <c r="FG181" s="123"/>
      <c r="FH181" s="123"/>
      <c r="FI181" s="123"/>
      <c r="FJ181" s="123"/>
      <c r="FK181" s="124"/>
    </row>
    <row r="182" spans="1:167" s="2" customFormat="1" ht="15.75" customHeight="1" x14ac:dyDescent="0.2">
      <c r="A182" s="125" t="s">
        <v>90</v>
      </c>
      <c r="B182" s="125"/>
      <c r="C182" s="125"/>
      <c r="D182" s="125"/>
      <c r="E182" s="125"/>
      <c r="F182" s="125"/>
      <c r="G182" s="125"/>
      <c r="H182" s="126"/>
      <c r="I182" s="122">
        <v>1330.06</v>
      </c>
      <c r="J182" s="123"/>
      <c r="K182" s="123"/>
      <c r="L182" s="123"/>
      <c r="M182" s="123"/>
      <c r="N182" s="124"/>
      <c r="O182" s="122">
        <v>1122.3699999999999</v>
      </c>
      <c r="P182" s="123"/>
      <c r="Q182" s="123"/>
      <c r="R182" s="123"/>
      <c r="S182" s="123"/>
      <c r="T182" s="124"/>
      <c r="U182" s="122">
        <v>1073.3800000000001</v>
      </c>
      <c r="V182" s="123"/>
      <c r="W182" s="123"/>
      <c r="X182" s="123"/>
      <c r="Y182" s="123"/>
      <c r="Z182" s="124"/>
      <c r="AA182" s="122">
        <v>1040.83</v>
      </c>
      <c r="AB182" s="123"/>
      <c r="AC182" s="123"/>
      <c r="AD182" s="123"/>
      <c r="AE182" s="123"/>
      <c r="AF182" s="124"/>
      <c r="AG182" s="122">
        <v>985.96</v>
      </c>
      <c r="AH182" s="123"/>
      <c r="AI182" s="123"/>
      <c r="AJ182" s="123"/>
      <c r="AK182" s="123"/>
      <c r="AL182" s="124"/>
      <c r="AM182" s="122">
        <v>946.92</v>
      </c>
      <c r="AN182" s="123"/>
      <c r="AO182" s="123"/>
      <c r="AP182" s="123"/>
      <c r="AQ182" s="123"/>
      <c r="AR182" s="124"/>
      <c r="AS182" s="122">
        <v>926.9</v>
      </c>
      <c r="AT182" s="123"/>
      <c r="AU182" s="123"/>
      <c r="AV182" s="123"/>
      <c r="AW182" s="123"/>
      <c r="AX182" s="124"/>
      <c r="AY182" s="122">
        <v>897.32</v>
      </c>
      <c r="AZ182" s="123"/>
      <c r="BA182" s="123"/>
      <c r="BB182" s="123"/>
      <c r="BC182" s="123"/>
      <c r="BD182" s="123"/>
      <c r="BE182" s="122">
        <v>1084.55</v>
      </c>
      <c r="BF182" s="123"/>
      <c r="BG182" s="123"/>
      <c r="BH182" s="123"/>
      <c r="BI182" s="123"/>
      <c r="BJ182" s="124"/>
      <c r="BK182" s="122">
        <v>1337.08</v>
      </c>
      <c r="BL182" s="123"/>
      <c r="BM182" s="123"/>
      <c r="BN182" s="123"/>
      <c r="BO182" s="123"/>
      <c r="BP182" s="123"/>
      <c r="BQ182" s="124"/>
      <c r="BR182" s="122">
        <v>1472.84</v>
      </c>
      <c r="BS182" s="123"/>
      <c r="BT182" s="123"/>
      <c r="BU182" s="123"/>
      <c r="BV182" s="123"/>
      <c r="BW182" s="123"/>
      <c r="BX182" s="124"/>
      <c r="BY182" s="122">
        <v>1509.89</v>
      </c>
      <c r="BZ182" s="123"/>
      <c r="CA182" s="123"/>
      <c r="CB182" s="123"/>
      <c r="CC182" s="123"/>
      <c r="CD182" s="123"/>
      <c r="CE182" s="124"/>
      <c r="CF182" s="122">
        <v>1532.37</v>
      </c>
      <c r="CG182" s="123"/>
      <c r="CH182" s="123"/>
      <c r="CI182" s="123"/>
      <c r="CJ182" s="123"/>
      <c r="CK182" s="123"/>
      <c r="CL182" s="124"/>
      <c r="CM182" s="122">
        <v>1542.09</v>
      </c>
      <c r="CN182" s="123"/>
      <c r="CO182" s="123"/>
      <c r="CP182" s="123"/>
      <c r="CQ182" s="123"/>
      <c r="CR182" s="123"/>
      <c r="CS182" s="124"/>
      <c r="CT182" s="122">
        <v>1541.22</v>
      </c>
      <c r="CU182" s="123"/>
      <c r="CV182" s="123"/>
      <c r="CW182" s="123"/>
      <c r="CX182" s="123"/>
      <c r="CY182" s="123"/>
      <c r="CZ182" s="124"/>
      <c r="DA182" s="122">
        <v>1536.21</v>
      </c>
      <c r="DB182" s="123"/>
      <c r="DC182" s="123"/>
      <c r="DD182" s="123"/>
      <c r="DE182" s="123"/>
      <c r="DF182" s="123"/>
      <c r="DG182" s="124"/>
      <c r="DH182" s="122">
        <v>1534.25</v>
      </c>
      <c r="DI182" s="123"/>
      <c r="DJ182" s="123"/>
      <c r="DK182" s="123"/>
      <c r="DL182" s="123"/>
      <c r="DM182" s="123"/>
      <c r="DN182" s="124"/>
      <c r="DO182" s="122">
        <v>1508.24</v>
      </c>
      <c r="DP182" s="123"/>
      <c r="DQ182" s="123"/>
      <c r="DR182" s="123"/>
      <c r="DS182" s="123"/>
      <c r="DT182" s="123"/>
      <c r="DU182" s="124"/>
      <c r="DV182" s="122">
        <v>1525.62</v>
      </c>
      <c r="DW182" s="123"/>
      <c r="DX182" s="123"/>
      <c r="DY182" s="123"/>
      <c r="DZ182" s="123"/>
      <c r="EA182" s="123"/>
      <c r="EB182" s="124"/>
      <c r="EC182" s="122">
        <v>1508.48</v>
      </c>
      <c r="ED182" s="123"/>
      <c r="EE182" s="123"/>
      <c r="EF182" s="123"/>
      <c r="EG182" s="123"/>
      <c r="EH182" s="123"/>
      <c r="EI182" s="124"/>
      <c r="EJ182" s="122">
        <v>1503.19</v>
      </c>
      <c r="EK182" s="123"/>
      <c r="EL182" s="123"/>
      <c r="EM182" s="123"/>
      <c r="EN182" s="123"/>
      <c r="EO182" s="123"/>
      <c r="EP182" s="124"/>
      <c r="EQ182" s="122">
        <v>1511.12</v>
      </c>
      <c r="ER182" s="123"/>
      <c r="ES182" s="123"/>
      <c r="ET182" s="123"/>
      <c r="EU182" s="123"/>
      <c r="EV182" s="123"/>
      <c r="EW182" s="124"/>
      <c r="EX182" s="122">
        <v>1519.16</v>
      </c>
      <c r="EY182" s="123"/>
      <c r="EZ182" s="123"/>
      <c r="FA182" s="123"/>
      <c r="FB182" s="123"/>
      <c r="FC182" s="123"/>
      <c r="FD182" s="124"/>
      <c r="FE182" s="122">
        <v>1473.13</v>
      </c>
      <c r="FF182" s="123"/>
      <c r="FG182" s="123"/>
      <c r="FH182" s="123"/>
      <c r="FI182" s="123"/>
      <c r="FJ182" s="123"/>
      <c r="FK182" s="124"/>
    </row>
    <row r="183" spans="1:167" s="2" customFormat="1" ht="15.75" customHeight="1" x14ac:dyDescent="0.2">
      <c r="A183" s="125" t="s">
        <v>91</v>
      </c>
      <c r="B183" s="125"/>
      <c r="C183" s="125"/>
      <c r="D183" s="125"/>
      <c r="E183" s="125"/>
      <c r="F183" s="125"/>
      <c r="G183" s="125"/>
      <c r="H183" s="126"/>
      <c r="I183" s="122">
        <v>1310.48</v>
      </c>
      <c r="J183" s="123"/>
      <c r="K183" s="123"/>
      <c r="L183" s="123"/>
      <c r="M183" s="123"/>
      <c r="N183" s="124"/>
      <c r="O183" s="122">
        <v>1104.17</v>
      </c>
      <c r="P183" s="123"/>
      <c r="Q183" s="123"/>
      <c r="R183" s="123"/>
      <c r="S183" s="123"/>
      <c r="T183" s="124"/>
      <c r="U183" s="122">
        <v>1056.73</v>
      </c>
      <c r="V183" s="123"/>
      <c r="W183" s="123"/>
      <c r="X183" s="123"/>
      <c r="Y183" s="123"/>
      <c r="Z183" s="124"/>
      <c r="AA183" s="122">
        <v>1008.19</v>
      </c>
      <c r="AB183" s="123"/>
      <c r="AC183" s="123"/>
      <c r="AD183" s="123"/>
      <c r="AE183" s="123"/>
      <c r="AF183" s="124"/>
      <c r="AG183" s="122">
        <v>918.26</v>
      </c>
      <c r="AH183" s="123"/>
      <c r="AI183" s="123"/>
      <c r="AJ183" s="123"/>
      <c r="AK183" s="123"/>
      <c r="AL183" s="124"/>
      <c r="AM183" s="122">
        <v>959.17</v>
      </c>
      <c r="AN183" s="123"/>
      <c r="AO183" s="123"/>
      <c r="AP183" s="123"/>
      <c r="AQ183" s="123"/>
      <c r="AR183" s="124"/>
      <c r="AS183" s="122">
        <v>1039.2</v>
      </c>
      <c r="AT183" s="123"/>
      <c r="AU183" s="123"/>
      <c r="AV183" s="123"/>
      <c r="AW183" s="123"/>
      <c r="AX183" s="124"/>
      <c r="AY183" s="122">
        <v>1242.58</v>
      </c>
      <c r="AZ183" s="123"/>
      <c r="BA183" s="123"/>
      <c r="BB183" s="123"/>
      <c r="BC183" s="123"/>
      <c r="BD183" s="123"/>
      <c r="BE183" s="122">
        <v>1454.88</v>
      </c>
      <c r="BF183" s="123"/>
      <c r="BG183" s="123"/>
      <c r="BH183" s="123"/>
      <c r="BI183" s="123"/>
      <c r="BJ183" s="124"/>
      <c r="BK183" s="122">
        <v>1606.69</v>
      </c>
      <c r="BL183" s="123"/>
      <c r="BM183" s="123"/>
      <c r="BN183" s="123"/>
      <c r="BO183" s="123"/>
      <c r="BP183" s="123"/>
      <c r="BQ183" s="124"/>
      <c r="BR183" s="122">
        <v>1653.51</v>
      </c>
      <c r="BS183" s="123"/>
      <c r="BT183" s="123"/>
      <c r="BU183" s="123"/>
      <c r="BV183" s="123"/>
      <c r="BW183" s="123"/>
      <c r="BX183" s="124"/>
      <c r="BY183" s="122">
        <v>1654.05</v>
      </c>
      <c r="BZ183" s="123"/>
      <c r="CA183" s="123"/>
      <c r="CB183" s="123"/>
      <c r="CC183" s="123"/>
      <c r="CD183" s="123"/>
      <c r="CE183" s="124"/>
      <c r="CF183" s="122">
        <v>1630.92</v>
      </c>
      <c r="CG183" s="123"/>
      <c r="CH183" s="123"/>
      <c r="CI183" s="123"/>
      <c r="CJ183" s="123"/>
      <c r="CK183" s="123"/>
      <c r="CL183" s="124"/>
      <c r="CM183" s="122">
        <v>1652.13</v>
      </c>
      <c r="CN183" s="123"/>
      <c r="CO183" s="123"/>
      <c r="CP183" s="123"/>
      <c r="CQ183" s="123"/>
      <c r="CR183" s="123"/>
      <c r="CS183" s="124"/>
      <c r="CT183" s="122">
        <v>1302.68</v>
      </c>
      <c r="CU183" s="123"/>
      <c r="CV183" s="123"/>
      <c r="CW183" s="123"/>
      <c r="CX183" s="123"/>
      <c r="CY183" s="123"/>
      <c r="CZ183" s="124"/>
      <c r="DA183" s="122">
        <v>1254.28</v>
      </c>
      <c r="DB183" s="123"/>
      <c r="DC183" s="123"/>
      <c r="DD183" s="123"/>
      <c r="DE183" s="123"/>
      <c r="DF183" s="123"/>
      <c r="DG183" s="124"/>
      <c r="DH183" s="122">
        <v>1683.66</v>
      </c>
      <c r="DI183" s="123"/>
      <c r="DJ183" s="123"/>
      <c r="DK183" s="123"/>
      <c r="DL183" s="123"/>
      <c r="DM183" s="123"/>
      <c r="DN183" s="124"/>
      <c r="DO183" s="122">
        <v>1648.12</v>
      </c>
      <c r="DP183" s="123"/>
      <c r="DQ183" s="123"/>
      <c r="DR183" s="123"/>
      <c r="DS183" s="123"/>
      <c r="DT183" s="123"/>
      <c r="DU183" s="124"/>
      <c r="DV183" s="122">
        <v>1586.34</v>
      </c>
      <c r="DW183" s="123"/>
      <c r="DX183" s="123"/>
      <c r="DY183" s="123"/>
      <c r="DZ183" s="123"/>
      <c r="EA183" s="123"/>
      <c r="EB183" s="124"/>
      <c r="EC183" s="122">
        <v>1539.68</v>
      </c>
      <c r="ED183" s="123"/>
      <c r="EE183" s="123"/>
      <c r="EF183" s="123"/>
      <c r="EG183" s="123"/>
      <c r="EH183" s="123"/>
      <c r="EI183" s="124"/>
      <c r="EJ183" s="122">
        <v>1528.99</v>
      </c>
      <c r="EK183" s="123"/>
      <c r="EL183" s="123"/>
      <c r="EM183" s="123"/>
      <c r="EN183" s="123"/>
      <c r="EO183" s="123"/>
      <c r="EP183" s="124"/>
      <c r="EQ183" s="122">
        <v>1559.51</v>
      </c>
      <c r="ER183" s="123"/>
      <c r="ES183" s="123"/>
      <c r="ET183" s="123"/>
      <c r="EU183" s="123"/>
      <c r="EV183" s="123"/>
      <c r="EW183" s="124"/>
      <c r="EX183" s="122">
        <v>1536.08</v>
      </c>
      <c r="EY183" s="123"/>
      <c r="EZ183" s="123"/>
      <c r="FA183" s="123"/>
      <c r="FB183" s="123"/>
      <c r="FC183" s="123"/>
      <c r="FD183" s="124"/>
      <c r="FE183" s="122">
        <v>1290.1099999999999</v>
      </c>
      <c r="FF183" s="123"/>
      <c r="FG183" s="123"/>
      <c r="FH183" s="123"/>
      <c r="FI183" s="123"/>
      <c r="FJ183" s="123"/>
      <c r="FK183" s="124"/>
    </row>
    <row r="184" spans="1:167" s="2" customFormat="1" ht="15.75" customHeight="1" x14ac:dyDescent="0.2">
      <c r="A184" s="125" t="s">
        <v>92</v>
      </c>
      <c r="B184" s="125"/>
      <c r="C184" s="125"/>
      <c r="D184" s="125"/>
      <c r="E184" s="125"/>
      <c r="F184" s="125"/>
      <c r="G184" s="125"/>
      <c r="H184" s="126"/>
      <c r="I184" s="122">
        <v>1120.5999999999999</v>
      </c>
      <c r="J184" s="123"/>
      <c r="K184" s="123"/>
      <c r="L184" s="123"/>
      <c r="M184" s="123"/>
      <c r="N184" s="124"/>
      <c r="O184" s="122">
        <v>1049.23</v>
      </c>
      <c r="P184" s="123"/>
      <c r="Q184" s="123"/>
      <c r="R184" s="123"/>
      <c r="S184" s="123"/>
      <c r="T184" s="124"/>
      <c r="U184" s="122">
        <v>972.7</v>
      </c>
      <c r="V184" s="123"/>
      <c r="W184" s="123"/>
      <c r="X184" s="123"/>
      <c r="Y184" s="123"/>
      <c r="Z184" s="124"/>
      <c r="AA184" s="122">
        <v>930.17</v>
      </c>
      <c r="AB184" s="123"/>
      <c r="AC184" s="123"/>
      <c r="AD184" s="123"/>
      <c r="AE184" s="123"/>
      <c r="AF184" s="124"/>
      <c r="AG184" s="122">
        <v>856.3</v>
      </c>
      <c r="AH184" s="123"/>
      <c r="AI184" s="123"/>
      <c r="AJ184" s="123"/>
      <c r="AK184" s="123"/>
      <c r="AL184" s="124"/>
      <c r="AM184" s="122">
        <v>931.03</v>
      </c>
      <c r="AN184" s="123"/>
      <c r="AO184" s="123"/>
      <c r="AP184" s="123"/>
      <c r="AQ184" s="123"/>
      <c r="AR184" s="124"/>
      <c r="AS184" s="122">
        <v>979.58</v>
      </c>
      <c r="AT184" s="123"/>
      <c r="AU184" s="123"/>
      <c r="AV184" s="123"/>
      <c r="AW184" s="123"/>
      <c r="AX184" s="124"/>
      <c r="AY184" s="122">
        <v>1123.1600000000001</v>
      </c>
      <c r="AZ184" s="123"/>
      <c r="BA184" s="123"/>
      <c r="BB184" s="123"/>
      <c r="BC184" s="123"/>
      <c r="BD184" s="123"/>
      <c r="BE184" s="122">
        <v>1221.8</v>
      </c>
      <c r="BF184" s="123"/>
      <c r="BG184" s="123"/>
      <c r="BH184" s="123"/>
      <c r="BI184" s="123"/>
      <c r="BJ184" s="124"/>
      <c r="BK184" s="122">
        <v>1530.85</v>
      </c>
      <c r="BL184" s="123"/>
      <c r="BM184" s="123"/>
      <c r="BN184" s="123"/>
      <c r="BO184" s="123"/>
      <c r="BP184" s="123"/>
      <c r="BQ184" s="124"/>
      <c r="BR184" s="122">
        <v>1585.43</v>
      </c>
      <c r="BS184" s="123"/>
      <c r="BT184" s="123"/>
      <c r="BU184" s="123"/>
      <c r="BV184" s="123"/>
      <c r="BW184" s="123"/>
      <c r="BX184" s="124"/>
      <c r="BY184" s="122">
        <v>1586.99</v>
      </c>
      <c r="BZ184" s="123"/>
      <c r="CA184" s="123"/>
      <c r="CB184" s="123"/>
      <c r="CC184" s="123"/>
      <c r="CD184" s="123"/>
      <c r="CE184" s="124"/>
      <c r="CF184" s="122">
        <v>1512.87</v>
      </c>
      <c r="CG184" s="123"/>
      <c r="CH184" s="123"/>
      <c r="CI184" s="123"/>
      <c r="CJ184" s="123"/>
      <c r="CK184" s="123"/>
      <c r="CL184" s="124"/>
      <c r="CM184" s="122">
        <v>1316.05</v>
      </c>
      <c r="CN184" s="123"/>
      <c r="CO184" s="123"/>
      <c r="CP184" s="123"/>
      <c r="CQ184" s="123"/>
      <c r="CR184" s="123"/>
      <c r="CS184" s="124"/>
      <c r="CT184" s="122">
        <v>1249.6099999999999</v>
      </c>
      <c r="CU184" s="123"/>
      <c r="CV184" s="123"/>
      <c r="CW184" s="123"/>
      <c r="CX184" s="123"/>
      <c r="CY184" s="123"/>
      <c r="CZ184" s="124"/>
      <c r="DA184" s="122">
        <v>1169.03</v>
      </c>
      <c r="DB184" s="123"/>
      <c r="DC184" s="123"/>
      <c r="DD184" s="123"/>
      <c r="DE184" s="123"/>
      <c r="DF184" s="123"/>
      <c r="DG184" s="124"/>
      <c r="DH184" s="122">
        <v>1515.12</v>
      </c>
      <c r="DI184" s="123"/>
      <c r="DJ184" s="123"/>
      <c r="DK184" s="123"/>
      <c r="DL184" s="123"/>
      <c r="DM184" s="123"/>
      <c r="DN184" s="124"/>
      <c r="DO184" s="122">
        <v>1577.75</v>
      </c>
      <c r="DP184" s="123"/>
      <c r="DQ184" s="123"/>
      <c r="DR184" s="123"/>
      <c r="DS184" s="123"/>
      <c r="DT184" s="123"/>
      <c r="DU184" s="124"/>
      <c r="DV184" s="122">
        <v>1548.67</v>
      </c>
      <c r="DW184" s="123"/>
      <c r="DX184" s="123"/>
      <c r="DY184" s="123"/>
      <c r="DZ184" s="123"/>
      <c r="EA184" s="123"/>
      <c r="EB184" s="124"/>
      <c r="EC184" s="122">
        <v>1479.09</v>
      </c>
      <c r="ED184" s="123"/>
      <c r="EE184" s="123"/>
      <c r="EF184" s="123"/>
      <c r="EG184" s="123"/>
      <c r="EH184" s="123"/>
      <c r="EI184" s="124"/>
      <c r="EJ184" s="122">
        <v>1306.04</v>
      </c>
      <c r="EK184" s="123"/>
      <c r="EL184" s="123"/>
      <c r="EM184" s="123"/>
      <c r="EN184" s="123"/>
      <c r="EO184" s="123"/>
      <c r="EP184" s="124"/>
      <c r="EQ184" s="122">
        <v>1520.51</v>
      </c>
      <c r="ER184" s="123"/>
      <c r="ES184" s="123"/>
      <c r="ET184" s="123"/>
      <c r="EU184" s="123"/>
      <c r="EV184" s="123"/>
      <c r="EW184" s="124"/>
      <c r="EX184" s="122">
        <v>1504.92</v>
      </c>
      <c r="EY184" s="123"/>
      <c r="EZ184" s="123"/>
      <c r="FA184" s="123"/>
      <c r="FB184" s="123"/>
      <c r="FC184" s="123"/>
      <c r="FD184" s="124"/>
      <c r="FE184" s="122">
        <v>1365.09</v>
      </c>
      <c r="FF184" s="123"/>
      <c r="FG184" s="123"/>
      <c r="FH184" s="123"/>
      <c r="FI184" s="123"/>
      <c r="FJ184" s="123"/>
      <c r="FK184" s="124"/>
    </row>
    <row r="185" spans="1:167" s="2" customFormat="1" ht="15.75" customHeight="1" x14ac:dyDescent="0.2">
      <c r="A185" s="125" t="s">
        <v>93</v>
      </c>
      <c r="B185" s="125"/>
      <c r="C185" s="125"/>
      <c r="D185" s="125"/>
      <c r="E185" s="125"/>
      <c r="F185" s="125"/>
      <c r="G185" s="125"/>
      <c r="H185" s="126"/>
      <c r="I185" s="122">
        <v>1125.17</v>
      </c>
      <c r="J185" s="123"/>
      <c r="K185" s="123"/>
      <c r="L185" s="123"/>
      <c r="M185" s="123"/>
      <c r="N185" s="124"/>
      <c r="O185" s="122">
        <v>1051.21</v>
      </c>
      <c r="P185" s="123"/>
      <c r="Q185" s="123"/>
      <c r="R185" s="123"/>
      <c r="S185" s="123"/>
      <c r="T185" s="124"/>
      <c r="U185" s="122">
        <v>995.74</v>
      </c>
      <c r="V185" s="123"/>
      <c r="W185" s="123"/>
      <c r="X185" s="123"/>
      <c r="Y185" s="123"/>
      <c r="Z185" s="124"/>
      <c r="AA185" s="122">
        <v>938.15</v>
      </c>
      <c r="AB185" s="123"/>
      <c r="AC185" s="123"/>
      <c r="AD185" s="123"/>
      <c r="AE185" s="123"/>
      <c r="AF185" s="124"/>
      <c r="AG185" s="122">
        <v>915.94</v>
      </c>
      <c r="AH185" s="123"/>
      <c r="AI185" s="123"/>
      <c r="AJ185" s="123"/>
      <c r="AK185" s="123"/>
      <c r="AL185" s="124"/>
      <c r="AM185" s="122">
        <v>978.51</v>
      </c>
      <c r="AN185" s="123"/>
      <c r="AO185" s="123"/>
      <c r="AP185" s="123"/>
      <c r="AQ185" s="123"/>
      <c r="AR185" s="124"/>
      <c r="AS185" s="122">
        <v>1027.95</v>
      </c>
      <c r="AT185" s="123"/>
      <c r="AU185" s="123"/>
      <c r="AV185" s="123"/>
      <c r="AW185" s="123"/>
      <c r="AX185" s="124"/>
      <c r="AY185" s="122">
        <v>1088.52</v>
      </c>
      <c r="AZ185" s="123"/>
      <c r="BA185" s="123"/>
      <c r="BB185" s="123"/>
      <c r="BC185" s="123"/>
      <c r="BD185" s="123"/>
      <c r="BE185" s="122">
        <v>1180.29</v>
      </c>
      <c r="BF185" s="123"/>
      <c r="BG185" s="123"/>
      <c r="BH185" s="123"/>
      <c r="BI185" s="123"/>
      <c r="BJ185" s="124"/>
      <c r="BK185" s="122">
        <v>1514.67</v>
      </c>
      <c r="BL185" s="123"/>
      <c r="BM185" s="123"/>
      <c r="BN185" s="123"/>
      <c r="BO185" s="123"/>
      <c r="BP185" s="123"/>
      <c r="BQ185" s="124"/>
      <c r="BR185" s="122">
        <v>1544.02</v>
      </c>
      <c r="BS185" s="123"/>
      <c r="BT185" s="123"/>
      <c r="BU185" s="123"/>
      <c r="BV185" s="123"/>
      <c r="BW185" s="123"/>
      <c r="BX185" s="124"/>
      <c r="BY185" s="122">
        <v>1443.91</v>
      </c>
      <c r="BZ185" s="123"/>
      <c r="CA185" s="123"/>
      <c r="CB185" s="123"/>
      <c r="CC185" s="123"/>
      <c r="CD185" s="123"/>
      <c r="CE185" s="124"/>
      <c r="CF185" s="122">
        <v>1214.45</v>
      </c>
      <c r="CG185" s="123"/>
      <c r="CH185" s="123"/>
      <c r="CI185" s="123"/>
      <c r="CJ185" s="123"/>
      <c r="CK185" s="123"/>
      <c r="CL185" s="124"/>
      <c r="CM185" s="122">
        <v>1019.24</v>
      </c>
      <c r="CN185" s="123"/>
      <c r="CO185" s="123"/>
      <c r="CP185" s="123"/>
      <c r="CQ185" s="123"/>
      <c r="CR185" s="123"/>
      <c r="CS185" s="124"/>
      <c r="CT185" s="122">
        <v>1069.53</v>
      </c>
      <c r="CU185" s="123"/>
      <c r="CV185" s="123"/>
      <c r="CW185" s="123"/>
      <c r="CX185" s="123"/>
      <c r="CY185" s="123"/>
      <c r="CZ185" s="124"/>
      <c r="DA185" s="122">
        <v>833.9</v>
      </c>
      <c r="DB185" s="123"/>
      <c r="DC185" s="123"/>
      <c r="DD185" s="123"/>
      <c r="DE185" s="123"/>
      <c r="DF185" s="123"/>
      <c r="DG185" s="124"/>
      <c r="DH185" s="122">
        <v>1247.6099999999999</v>
      </c>
      <c r="DI185" s="123"/>
      <c r="DJ185" s="123"/>
      <c r="DK185" s="123"/>
      <c r="DL185" s="123"/>
      <c r="DM185" s="123"/>
      <c r="DN185" s="124"/>
      <c r="DO185" s="122">
        <v>1229.58</v>
      </c>
      <c r="DP185" s="123"/>
      <c r="DQ185" s="123"/>
      <c r="DR185" s="123"/>
      <c r="DS185" s="123"/>
      <c r="DT185" s="123"/>
      <c r="DU185" s="124"/>
      <c r="DV185" s="122">
        <v>1321.71</v>
      </c>
      <c r="DW185" s="123"/>
      <c r="DX185" s="123"/>
      <c r="DY185" s="123"/>
      <c r="DZ185" s="123"/>
      <c r="EA185" s="123"/>
      <c r="EB185" s="124"/>
      <c r="EC185" s="122">
        <v>1215.05</v>
      </c>
      <c r="ED185" s="123"/>
      <c r="EE185" s="123"/>
      <c r="EF185" s="123"/>
      <c r="EG185" s="123"/>
      <c r="EH185" s="123"/>
      <c r="EI185" s="124"/>
      <c r="EJ185" s="122">
        <v>1190.76</v>
      </c>
      <c r="EK185" s="123"/>
      <c r="EL185" s="123"/>
      <c r="EM185" s="123"/>
      <c r="EN185" s="123"/>
      <c r="EO185" s="123"/>
      <c r="EP185" s="124"/>
      <c r="EQ185" s="122">
        <v>1526.39</v>
      </c>
      <c r="ER185" s="123"/>
      <c r="ES185" s="123"/>
      <c r="ET185" s="123"/>
      <c r="EU185" s="123"/>
      <c r="EV185" s="123"/>
      <c r="EW185" s="124"/>
      <c r="EX185" s="122">
        <v>1499.65</v>
      </c>
      <c r="EY185" s="123"/>
      <c r="EZ185" s="123"/>
      <c r="FA185" s="123"/>
      <c r="FB185" s="123"/>
      <c r="FC185" s="123"/>
      <c r="FD185" s="124"/>
      <c r="FE185" s="122">
        <v>1357.53</v>
      </c>
      <c r="FF185" s="123"/>
      <c r="FG185" s="123"/>
      <c r="FH185" s="123"/>
      <c r="FI185" s="123"/>
      <c r="FJ185" s="123"/>
      <c r="FK185" s="124"/>
    </row>
    <row r="186" spans="1:167" s="2" customFormat="1" ht="15.75" customHeight="1" x14ac:dyDescent="0.2">
      <c r="A186" s="125" t="s">
        <v>94</v>
      </c>
      <c r="B186" s="125"/>
      <c r="C186" s="125"/>
      <c r="D186" s="125"/>
      <c r="E186" s="125"/>
      <c r="F186" s="125"/>
      <c r="G186" s="125"/>
      <c r="H186" s="126"/>
      <c r="I186" s="122">
        <v>1153.79</v>
      </c>
      <c r="J186" s="123"/>
      <c r="K186" s="123"/>
      <c r="L186" s="123"/>
      <c r="M186" s="123"/>
      <c r="N186" s="124"/>
      <c r="O186" s="122">
        <v>1071.3</v>
      </c>
      <c r="P186" s="123"/>
      <c r="Q186" s="123"/>
      <c r="R186" s="123"/>
      <c r="S186" s="123"/>
      <c r="T186" s="124"/>
      <c r="U186" s="122">
        <v>1028.33</v>
      </c>
      <c r="V186" s="123"/>
      <c r="W186" s="123"/>
      <c r="X186" s="123"/>
      <c r="Y186" s="123"/>
      <c r="Z186" s="124"/>
      <c r="AA186" s="122">
        <v>944.5</v>
      </c>
      <c r="AB186" s="123"/>
      <c r="AC186" s="123"/>
      <c r="AD186" s="123"/>
      <c r="AE186" s="123"/>
      <c r="AF186" s="124"/>
      <c r="AG186" s="122">
        <v>946.26</v>
      </c>
      <c r="AH186" s="123"/>
      <c r="AI186" s="123"/>
      <c r="AJ186" s="123"/>
      <c r="AK186" s="123"/>
      <c r="AL186" s="124"/>
      <c r="AM186" s="122">
        <v>976.1</v>
      </c>
      <c r="AN186" s="123"/>
      <c r="AO186" s="123"/>
      <c r="AP186" s="123"/>
      <c r="AQ186" s="123"/>
      <c r="AR186" s="124"/>
      <c r="AS186" s="122">
        <v>987</v>
      </c>
      <c r="AT186" s="123"/>
      <c r="AU186" s="123"/>
      <c r="AV186" s="123"/>
      <c r="AW186" s="123"/>
      <c r="AX186" s="124"/>
      <c r="AY186" s="122">
        <v>1116.3800000000001</v>
      </c>
      <c r="AZ186" s="123"/>
      <c r="BA186" s="123"/>
      <c r="BB186" s="123"/>
      <c r="BC186" s="123"/>
      <c r="BD186" s="123"/>
      <c r="BE186" s="122">
        <v>1149.1300000000001</v>
      </c>
      <c r="BF186" s="123"/>
      <c r="BG186" s="123"/>
      <c r="BH186" s="123"/>
      <c r="BI186" s="123"/>
      <c r="BJ186" s="124"/>
      <c r="BK186" s="122">
        <v>1210.55</v>
      </c>
      <c r="BL186" s="123"/>
      <c r="BM186" s="123"/>
      <c r="BN186" s="123"/>
      <c r="BO186" s="123"/>
      <c r="BP186" s="123"/>
      <c r="BQ186" s="124"/>
      <c r="BR186" s="122">
        <v>1221.31</v>
      </c>
      <c r="BS186" s="123"/>
      <c r="BT186" s="123"/>
      <c r="BU186" s="123"/>
      <c r="BV186" s="123"/>
      <c r="BW186" s="123"/>
      <c r="BX186" s="124"/>
      <c r="BY186" s="122">
        <v>1162.3</v>
      </c>
      <c r="BZ186" s="123"/>
      <c r="CA186" s="123"/>
      <c r="CB186" s="123"/>
      <c r="CC186" s="123"/>
      <c r="CD186" s="123"/>
      <c r="CE186" s="124"/>
      <c r="CF186" s="122">
        <v>1111.2</v>
      </c>
      <c r="CG186" s="123"/>
      <c r="CH186" s="123"/>
      <c r="CI186" s="123"/>
      <c r="CJ186" s="123"/>
      <c r="CK186" s="123"/>
      <c r="CL186" s="124"/>
      <c r="CM186" s="122">
        <v>1100.42</v>
      </c>
      <c r="CN186" s="123"/>
      <c r="CO186" s="123"/>
      <c r="CP186" s="123"/>
      <c r="CQ186" s="123"/>
      <c r="CR186" s="123"/>
      <c r="CS186" s="124"/>
      <c r="CT186" s="122">
        <v>815.65</v>
      </c>
      <c r="CU186" s="123"/>
      <c r="CV186" s="123"/>
      <c r="CW186" s="123"/>
      <c r="CX186" s="123"/>
      <c r="CY186" s="123"/>
      <c r="CZ186" s="124"/>
      <c r="DA186" s="122">
        <v>619.72</v>
      </c>
      <c r="DB186" s="123"/>
      <c r="DC186" s="123"/>
      <c r="DD186" s="123"/>
      <c r="DE186" s="123"/>
      <c r="DF186" s="123"/>
      <c r="DG186" s="124"/>
      <c r="DH186" s="122">
        <v>1165.6400000000001</v>
      </c>
      <c r="DI186" s="123"/>
      <c r="DJ186" s="123"/>
      <c r="DK186" s="123"/>
      <c r="DL186" s="123"/>
      <c r="DM186" s="123"/>
      <c r="DN186" s="124"/>
      <c r="DO186" s="122">
        <v>1159.69</v>
      </c>
      <c r="DP186" s="123"/>
      <c r="DQ186" s="123"/>
      <c r="DR186" s="123"/>
      <c r="DS186" s="123"/>
      <c r="DT186" s="123"/>
      <c r="DU186" s="124"/>
      <c r="DV186" s="122">
        <v>1230.3800000000001</v>
      </c>
      <c r="DW186" s="123"/>
      <c r="DX186" s="123"/>
      <c r="DY186" s="123"/>
      <c r="DZ186" s="123"/>
      <c r="EA186" s="123"/>
      <c r="EB186" s="124"/>
      <c r="EC186" s="122">
        <v>1151.1099999999999</v>
      </c>
      <c r="ED186" s="123"/>
      <c r="EE186" s="123"/>
      <c r="EF186" s="123"/>
      <c r="EG186" s="123"/>
      <c r="EH186" s="123"/>
      <c r="EI186" s="124"/>
      <c r="EJ186" s="122">
        <v>1150.3699999999999</v>
      </c>
      <c r="EK186" s="123"/>
      <c r="EL186" s="123"/>
      <c r="EM186" s="123"/>
      <c r="EN186" s="123"/>
      <c r="EO186" s="123"/>
      <c r="EP186" s="124"/>
      <c r="EQ186" s="122">
        <v>1311.02</v>
      </c>
      <c r="ER186" s="123"/>
      <c r="ES186" s="123"/>
      <c r="ET186" s="123"/>
      <c r="EU186" s="123"/>
      <c r="EV186" s="123"/>
      <c r="EW186" s="124"/>
      <c r="EX186" s="122">
        <v>1531.01</v>
      </c>
      <c r="EY186" s="123"/>
      <c r="EZ186" s="123"/>
      <c r="FA186" s="123"/>
      <c r="FB186" s="123"/>
      <c r="FC186" s="123"/>
      <c r="FD186" s="124"/>
      <c r="FE186" s="122">
        <v>1445.34</v>
      </c>
      <c r="FF186" s="123"/>
      <c r="FG186" s="123"/>
      <c r="FH186" s="123"/>
      <c r="FI186" s="123"/>
      <c r="FJ186" s="123"/>
      <c r="FK186" s="124"/>
    </row>
    <row r="187" spans="1:167" s="2" customFormat="1" ht="15.75" customHeight="1" x14ac:dyDescent="0.2">
      <c r="A187" s="125" t="s">
        <v>95</v>
      </c>
      <c r="B187" s="125"/>
      <c r="C187" s="125"/>
      <c r="D187" s="125"/>
      <c r="E187" s="125"/>
      <c r="F187" s="125"/>
      <c r="G187" s="125"/>
      <c r="H187" s="126"/>
      <c r="I187" s="122">
        <v>1152.5899999999999</v>
      </c>
      <c r="J187" s="123"/>
      <c r="K187" s="123"/>
      <c r="L187" s="123"/>
      <c r="M187" s="123"/>
      <c r="N187" s="124"/>
      <c r="O187" s="122">
        <v>1082.57</v>
      </c>
      <c r="P187" s="123"/>
      <c r="Q187" s="123"/>
      <c r="R187" s="123"/>
      <c r="S187" s="123"/>
      <c r="T187" s="124"/>
      <c r="U187" s="122">
        <v>1005.96</v>
      </c>
      <c r="V187" s="123"/>
      <c r="W187" s="123"/>
      <c r="X187" s="123"/>
      <c r="Y187" s="123"/>
      <c r="Z187" s="124"/>
      <c r="AA187" s="122">
        <v>947.61</v>
      </c>
      <c r="AB187" s="123"/>
      <c r="AC187" s="123"/>
      <c r="AD187" s="123"/>
      <c r="AE187" s="123"/>
      <c r="AF187" s="124"/>
      <c r="AG187" s="122">
        <v>947.33</v>
      </c>
      <c r="AH187" s="123"/>
      <c r="AI187" s="123"/>
      <c r="AJ187" s="123"/>
      <c r="AK187" s="123"/>
      <c r="AL187" s="124"/>
      <c r="AM187" s="122">
        <v>989.26</v>
      </c>
      <c r="AN187" s="123"/>
      <c r="AO187" s="123"/>
      <c r="AP187" s="123"/>
      <c r="AQ187" s="123"/>
      <c r="AR187" s="124"/>
      <c r="AS187" s="122">
        <v>1037.1199999999999</v>
      </c>
      <c r="AT187" s="123"/>
      <c r="AU187" s="123"/>
      <c r="AV187" s="123"/>
      <c r="AW187" s="123"/>
      <c r="AX187" s="124"/>
      <c r="AY187" s="122">
        <v>1125.32</v>
      </c>
      <c r="AZ187" s="123"/>
      <c r="BA187" s="123"/>
      <c r="BB187" s="123"/>
      <c r="BC187" s="123"/>
      <c r="BD187" s="123"/>
      <c r="BE187" s="122">
        <v>1104.02</v>
      </c>
      <c r="BF187" s="123"/>
      <c r="BG187" s="123"/>
      <c r="BH187" s="123"/>
      <c r="BI187" s="123"/>
      <c r="BJ187" s="124"/>
      <c r="BK187" s="122">
        <v>1187.08</v>
      </c>
      <c r="BL187" s="123"/>
      <c r="BM187" s="123"/>
      <c r="BN187" s="123"/>
      <c r="BO187" s="123"/>
      <c r="BP187" s="123"/>
      <c r="BQ187" s="124"/>
      <c r="BR187" s="122">
        <v>1224.07</v>
      </c>
      <c r="BS187" s="123"/>
      <c r="BT187" s="123"/>
      <c r="BU187" s="123"/>
      <c r="BV187" s="123"/>
      <c r="BW187" s="123"/>
      <c r="BX187" s="124"/>
      <c r="BY187" s="122">
        <v>1232.6199999999999</v>
      </c>
      <c r="BZ187" s="123"/>
      <c r="CA187" s="123"/>
      <c r="CB187" s="123"/>
      <c r="CC187" s="123"/>
      <c r="CD187" s="123"/>
      <c r="CE187" s="124"/>
      <c r="CF187" s="122">
        <v>1220.68</v>
      </c>
      <c r="CG187" s="123"/>
      <c r="CH187" s="123"/>
      <c r="CI187" s="123"/>
      <c r="CJ187" s="123"/>
      <c r="CK187" s="123"/>
      <c r="CL187" s="124"/>
      <c r="CM187" s="122">
        <v>1234.28</v>
      </c>
      <c r="CN187" s="123"/>
      <c r="CO187" s="123"/>
      <c r="CP187" s="123"/>
      <c r="CQ187" s="123"/>
      <c r="CR187" s="123"/>
      <c r="CS187" s="124"/>
      <c r="CT187" s="122">
        <v>1272.77</v>
      </c>
      <c r="CU187" s="123"/>
      <c r="CV187" s="123"/>
      <c r="CW187" s="123"/>
      <c r="CX187" s="123"/>
      <c r="CY187" s="123"/>
      <c r="CZ187" s="124"/>
      <c r="DA187" s="122">
        <v>1206.0899999999999</v>
      </c>
      <c r="DB187" s="123"/>
      <c r="DC187" s="123"/>
      <c r="DD187" s="123"/>
      <c r="DE187" s="123"/>
      <c r="DF187" s="123"/>
      <c r="DG187" s="124"/>
      <c r="DH187" s="122">
        <v>1652.87</v>
      </c>
      <c r="DI187" s="123"/>
      <c r="DJ187" s="123"/>
      <c r="DK187" s="123"/>
      <c r="DL187" s="123"/>
      <c r="DM187" s="123"/>
      <c r="DN187" s="124"/>
      <c r="DO187" s="122">
        <v>1649.04</v>
      </c>
      <c r="DP187" s="123"/>
      <c r="DQ187" s="123"/>
      <c r="DR187" s="123"/>
      <c r="DS187" s="123"/>
      <c r="DT187" s="123"/>
      <c r="DU187" s="124"/>
      <c r="DV187" s="122">
        <v>1639.01</v>
      </c>
      <c r="DW187" s="123"/>
      <c r="DX187" s="123"/>
      <c r="DY187" s="123"/>
      <c r="DZ187" s="123"/>
      <c r="EA187" s="123"/>
      <c r="EB187" s="124"/>
      <c r="EC187" s="122">
        <v>1198.67</v>
      </c>
      <c r="ED187" s="123"/>
      <c r="EE187" s="123"/>
      <c r="EF187" s="123"/>
      <c r="EG187" s="123"/>
      <c r="EH187" s="123"/>
      <c r="EI187" s="124"/>
      <c r="EJ187" s="122">
        <v>1191.74</v>
      </c>
      <c r="EK187" s="123"/>
      <c r="EL187" s="123"/>
      <c r="EM187" s="123"/>
      <c r="EN187" s="123"/>
      <c r="EO187" s="123"/>
      <c r="EP187" s="124"/>
      <c r="EQ187" s="122">
        <v>1560.12</v>
      </c>
      <c r="ER187" s="123"/>
      <c r="ES187" s="123"/>
      <c r="ET187" s="123"/>
      <c r="EU187" s="123"/>
      <c r="EV187" s="123"/>
      <c r="EW187" s="124"/>
      <c r="EX187" s="122">
        <v>1546.4</v>
      </c>
      <c r="EY187" s="123"/>
      <c r="EZ187" s="123"/>
      <c r="FA187" s="123"/>
      <c r="FB187" s="123"/>
      <c r="FC187" s="123"/>
      <c r="FD187" s="124"/>
      <c r="FE187" s="122">
        <v>1342.45</v>
      </c>
      <c r="FF187" s="123"/>
      <c r="FG187" s="123"/>
      <c r="FH187" s="123"/>
      <c r="FI187" s="123"/>
      <c r="FJ187" s="123"/>
      <c r="FK187" s="124"/>
    </row>
    <row r="188" spans="1:167" s="2" customFormat="1" ht="15.75" customHeight="1" x14ac:dyDescent="0.2">
      <c r="A188" s="125" t="s">
        <v>96</v>
      </c>
      <c r="B188" s="125"/>
      <c r="C188" s="125"/>
      <c r="D188" s="125"/>
      <c r="E188" s="125"/>
      <c r="F188" s="125"/>
      <c r="G188" s="125"/>
      <c r="H188" s="126"/>
      <c r="I188" s="122">
        <v>1404</v>
      </c>
      <c r="J188" s="123"/>
      <c r="K188" s="123"/>
      <c r="L188" s="123"/>
      <c r="M188" s="123"/>
      <c r="N188" s="124"/>
      <c r="O188" s="122">
        <v>1274.1600000000001</v>
      </c>
      <c r="P188" s="123"/>
      <c r="Q188" s="123"/>
      <c r="R188" s="123"/>
      <c r="S188" s="123"/>
      <c r="T188" s="124"/>
      <c r="U188" s="122">
        <v>1164.8599999999999</v>
      </c>
      <c r="V188" s="123"/>
      <c r="W188" s="123"/>
      <c r="X188" s="123"/>
      <c r="Y188" s="123"/>
      <c r="Z188" s="124"/>
      <c r="AA188" s="122">
        <v>1130.4000000000001</v>
      </c>
      <c r="AB188" s="123"/>
      <c r="AC188" s="123"/>
      <c r="AD188" s="123"/>
      <c r="AE188" s="123"/>
      <c r="AF188" s="124"/>
      <c r="AG188" s="122">
        <v>1121.03</v>
      </c>
      <c r="AH188" s="123"/>
      <c r="AI188" s="123"/>
      <c r="AJ188" s="123"/>
      <c r="AK188" s="123"/>
      <c r="AL188" s="124"/>
      <c r="AM188" s="122">
        <v>1114.94</v>
      </c>
      <c r="AN188" s="123"/>
      <c r="AO188" s="123"/>
      <c r="AP188" s="123"/>
      <c r="AQ188" s="123"/>
      <c r="AR188" s="124"/>
      <c r="AS188" s="122">
        <v>1103.04</v>
      </c>
      <c r="AT188" s="123"/>
      <c r="AU188" s="123"/>
      <c r="AV188" s="123"/>
      <c r="AW188" s="123"/>
      <c r="AX188" s="124"/>
      <c r="AY188" s="122">
        <v>1121.43</v>
      </c>
      <c r="AZ188" s="123"/>
      <c r="BA188" s="123"/>
      <c r="BB188" s="123"/>
      <c r="BC188" s="123"/>
      <c r="BD188" s="123"/>
      <c r="BE188" s="122">
        <v>1275.42</v>
      </c>
      <c r="BF188" s="123"/>
      <c r="BG188" s="123"/>
      <c r="BH188" s="123"/>
      <c r="BI188" s="123"/>
      <c r="BJ188" s="124"/>
      <c r="BK188" s="122">
        <v>1514.45</v>
      </c>
      <c r="BL188" s="123"/>
      <c r="BM188" s="123"/>
      <c r="BN188" s="123"/>
      <c r="BO188" s="123"/>
      <c r="BP188" s="123"/>
      <c r="BQ188" s="124"/>
      <c r="BR188" s="122">
        <v>1591.81</v>
      </c>
      <c r="BS188" s="123"/>
      <c r="BT188" s="123"/>
      <c r="BU188" s="123"/>
      <c r="BV188" s="123"/>
      <c r="BW188" s="123"/>
      <c r="BX188" s="124"/>
      <c r="BY188" s="122">
        <v>1630.45</v>
      </c>
      <c r="BZ188" s="123"/>
      <c r="CA188" s="123"/>
      <c r="CB188" s="123"/>
      <c r="CC188" s="123"/>
      <c r="CD188" s="123"/>
      <c r="CE188" s="124"/>
      <c r="CF188" s="122">
        <v>1614.61</v>
      </c>
      <c r="CG188" s="123"/>
      <c r="CH188" s="123"/>
      <c r="CI188" s="123"/>
      <c r="CJ188" s="123"/>
      <c r="CK188" s="123"/>
      <c r="CL188" s="124"/>
      <c r="CM188" s="122">
        <v>1616.36</v>
      </c>
      <c r="CN188" s="123"/>
      <c r="CO188" s="123"/>
      <c r="CP188" s="123"/>
      <c r="CQ188" s="123"/>
      <c r="CR188" s="123"/>
      <c r="CS188" s="124"/>
      <c r="CT188" s="122">
        <v>1650.32</v>
      </c>
      <c r="CU188" s="123"/>
      <c r="CV188" s="123"/>
      <c r="CW188" s="123"/>
      <c r="CX188" s="123"/>
      <c r="CY188" s="123"/>
      <c r="CZ188" s="124"/>
      <c r="DA188" s="122">
        <v>1632.75</v>
      </c>
      <c r="DB188" s="123"/>
      <c r="DC188" s="123"/>
      <c r="DD188" s="123"/>
      <c r="DE188" s="123"/>
      <c r="DF188" s="123"/>
      <c r="DG188" s="124"/>
      <c r="DH188" s="122">
        <v>1620.27</v>
      </c>
      <c r="DI188" s="123"/>
      <c r="DJ188" s="123"/>
      <c r="DK188" s="123"/>
      <c r="DL188" s="123"/>
      <c r="DM188" s="123"/>
      <c r="DN188" s="124"/>
      <c r="DO188" s="122">
        <v>1606.41</v>
      </c>
      <c r="DP188" s="123"/>
      <c r="DQ188" s="123"/>
      <c r="DR188" s="123"/>
      <c r="DS188" s="123"/>
      <c r="DT188" s="123"/>
      <c r="DU188" s="124"/>
      <c r="DV188" s="122">
        <v>1594.23</v>
      </c>
      <c r="DW188" s="123"/>
      <c r="DX188" s="123"/>
      <c r="DY188" s="123"/>
      <c r="DZ188" s="123"/>
      <c r="EA188" s="123"/>
      <c r="EB188" s="124"/>
      <c r="EC188" s="122">
        <v>1568.85</v>
      </c>
      <c r="ED188" s="123"/>
      <c r="EE188" s="123"/>
      <c r="EF188" s="123"/>
      <c r="EG188" s="123"/>
      <c r="EH188" s="123"/>
      <c r="EI188" s="124"/>
      <c r="EJ188" s="122">
        <v>1560.09</v>
      </c>
      <c r="EK188" s="123"/>
      <c r="EL188" s="123"/>
      <c r="EM188" s="123"/>
      <c r="EN188" s="123"/>
      <c r="EO188" s="123"/>
      <c r="EP188" s="124"/>
      <c r="EQ188" s="122">
        <v>1598.73</v>
      </c>
      <c r="ER188" s="123"/>
      <c r="ES188" s="123"/>
      <c r="ET188" s="123"/>
      <c r="EU188" s="123"/>
      <c r="EV188" s="123"/>
      <c r="EW188" s="124"/>
      <c r="EX188" s="122">
        <v>1589.71</v>
      </c>
      <c r="EY188" s="123"/>
      <c r="EZ188" s="123"/>
      <c r="FA188" s="123"/>
      <c r="FB188" s="123"/>
      <c r="FC188" s="123"/>
      <c r="FD188" s="124"/>
      <c r="FE188" s="122">
        <v>1499.75</v>
      </c>
      <c r="FF188" s="123"/>
      <c r="FG188" s="123"/>
      <c r="FH188" s="123"/>
      <c r="FI188" s="123"/>
      <c r="FJ188" s="123"/>
      <c r="FK188" s="124"/>
    </row>
    <row r="189" spans="1:167" s="2" customFormat="1" ht="15.75" customHeight="1" x14ac:dyDescent="0.2">
      <c r="A189" s="125" t="s">
        <v>97</v>
      </c>
      <c r="B189" s="125"/>
      <c r="C189" s="125"/>
      <c r="D189" s="125"/>
      <c r="E189" s="125"/>
      <c r="F189" s="125"/>
      <c r="G189" s="125"/>
      <c r="H189" s="126"/>
      <c r="I189" s="122">
        <v>1357.79</v>
      </c>
      <c r="J189" s="123"/>
      <c r="K189" s="123"/>
      <c r="L189" s="123"/>
      <c r="M189" s="123"/>
      <c r="N189" s="124"/>
      <c r="O189" s="122">
        <v>1191.78</v>
      </c>
      <c r="P189" s="123"/>
      <c r="Q189" s="123"/>
      <c r="R189" s="123"/>
      <c r="S189" s="123"/>
      <c r="T189" s="124"/>
      <c r="U189" s="122">
        <v>1121.3699999999999</v>
      </c>
      <c r="V189" s="123"/>
      <c r="W189" s="123"/>
      <c r="X189" s="123"/>
      <c r="Y189" s="123"/>
      <c r="Z189" s="124"/>
      <c r="AA189" s="122">
        <v>1108.6500000000001</v>
      </c>
      <c r="AB189" s="123"/>
      <c r="AC189" s="123"/>
      <c r="AD189" s="123"/>
      <c r="AE189" s="123"/>
      <c r="AF189" s="124"/>
      <c r="AG189" s="122">
        <v>1096.01</v>
      </c>
      <c r="AH189" s="123"/>
      <c r="AI189" s="123"/>
      <c r="AJ189" s="123"/>
      <c r="AK189" s="123"/>
      <c r="AL189" s="124"/>
      <c r="AM189" s="122">
        <v>1082.96</v>
      </c>
      <c r="AN189" s="123"/>
      <c r="AO189" s="123"/>
      <c r="AP189" s="123"/>
      <c r="AQ189" s="123"/>
      <c r="AR189" s="124"/>
      <c r="AS189" s="122">
        <v>1050.1300000000001</v>
      </c>
      <c r="AT189" s="123"/>
      <c r="AU189" s="123"/>
      <c r="AV189" s="123"/>
      <c r="AW189" s="123"/>
      <c r="AX189" s="124"/>
      <c r="AY189" s="122">
        <v>1034.18</v>
      </c>
      <c r="AZ189" s="123"/>
      <c r="BA189" s="123"/>
      <c r="BB189" s="123"/>
      <c r="BC189" s="123"/>
      <c r="BD189" s="123"/>
      <c r="BE189" s="122">
        <v>1113.75</v>
      </c>
      <c r="BF189" s="123"/>
      <c r="BG189" s="123"/>
      <c r="BH189" s="123"/>
      <c r="BI189" s="123"/>
      <c r="BJ189" s="124"/>
      <c r="BK189" s="122">
        <v>1403.78</v>
      </c>
      <c r="BL189" s="123"/>
      <c r="BM189" s="123"/>
      <c r="BN189" s="123"/>
      <c r="BO189" s="123"/>
      <c r="BP189" s="123"/>
      <c r="BQ189" s="124"/>
      <c r="BR189" s="122">
        <v>1493.36</v>
      </c>
      <c r="BS189" s="123"/>
      <c r="BT189" s="123"/>
      <c r="BU189" s="123"/>
      <c r="BV189" s="123"/>
      <c r="BW189" s="123"/>
      <c r="BX189" s="124"/>
      <c r="BY189" s="122">
        <v>1539.55</v>
      </c>
      <c r="BZ189" s="123"/>
      <c r="CA189" s="123"/>
      <c r="CB189" s="123"/>
      <c r="CC189" s="123"/>
      <c r="CD189" s="123"/>
      <c r="CE189" s="124"/>
      <c r="CF189" s="122">
        <v>1549.17</v>
      </c>
      <c r="CG189" s="123"/>
      <c r="CH189" s="123"/>
      <c r="CI189" s="123"/>
      <c r="CJ189" s="123"/>
      <c r="CK189" s="123"/>
      <c r="CL189" s="124"/>
      <c r="CM189" s="122">
        <v>1555.91</v>
      </c>
      <c r="CN189" s="123"/>
      <c r="CO189" s="123"/>
      <c r="CP189" s="123"/>
      <c r="CQ189" s="123"/>
      <c r="CR189" s="123"/>
      <c r="CS189" s="124"/>
      <c r="CT189" s="122">
        <v>1556.08</v>
      </c>
      <c r="CU189" s="123"/>
      <c r="CV189" s="123"/>
      <c r="CW189" s="123"/>
      <c r="CX189" s="123"/>
      <c r="CY189" s="123"/>
      <c r="CZ189" s="124"/>
      <c r="DA189" s="122">
        <v>1551.42</v>
      </c>
      <c r="DB189" s="123"/>
      <c r="DC189" s="123"/>
      <c r="DD189" s="123"/>
      <c r="DE189" s="123"/>
      <c r="DF189" s="123"/>
      <c r="DG189" s="124"/>
      <c r="DH189" s="122">
        <v>1521.97</v>
      </c>
      <c r="DI189" s="123"/>
      <c r="DJ189" s="123"/>
      <c r="DK189" s="123"/>
      <c r="DL189" s="123"/>
      <c r="DM189" s="123"/>
      <c r="DN189" s="124"/>
      <c r="DO189" s="122">
        <v>1501.22</v>
      </c>
      <c r="DP189" s="123"/>
      <c r="DQ189" s="123"/>
      <c r="DR189" s="123"/>
      <c r="DS189" s="123"/>
      <c r="DT189" s="123"/>
      <c r="DU189" s="124"/>
      <c r="DV189" s="122">
        <v>1502.24</v>
      </c>
      <c r="DW189" s="123"/>
      <c r="DX189" s="123"/>
      <c r="DY189" s="123"/>
      <c r="DZ189" s="123"/>
      <c r="EA189" s="123"/>
      <c r="EB189" s="124"/>
      <c r="EC189" s="122">
        <v>1485.53</v>
      </c>
      <c r="ED189" s="123"/>
      <c r="EE189" s="123"/>
      <c r="EF189" s="123"/>
      <c r="EG189" s="123"/>
      <c r="EH189" s="123"/>
      <c r="EI189" s="124"/>
      <c r="EJ189" s="122">
        <v>1485.17</v>
      </c>
      <c r="EK189" s="123"/>
      <c r="EL189" s="123"/>
      <c r="EM189" s="123"/>
      <c r="EN189" s="123"/>
      <c r="EO189" s="123"/>
      <c r="EP189" s="124"/>
      <c r="EQ189" s="122">
        <v>1513.35</v>
      </c>
      <c r="ER189" s="123"/>
      <c r="ES189" s="123"/>
      <c r="ET189" s="123"/>
      <c r="EU189" s="123"/>
      <c r="EV189" s="123"/>
      <c r="EW189" s="124"/>
      <c r="EX189" s="122">
        <v>1540.17</v>
      </c>
      <c r="EY189" s="123"/>
      <c r="EZ189" s="123"/>
      <c r="FA189" s="123"/>
      <c r="FB189" s="123"/>
      <c r="FC189" s="123"/>
      <c r="FD189" s="124"/>
      <c r="FE189" s="122">
        <v>1501.85</v>
      </c>
      <c r="FF189" s="123"/>
      <c r="FG189" s="123"/>
      <c r="FH189" s="123"/>
      <c r="FI189" s="123"/>
      <c r="FJ189" s="123"/>
      <c r="FK189" s="124"/>
    </row>
    <row r="190" spans="1:167" s="2" customFormat="1" ht="15.75" customHeight="1" x14ac:dyDescent="0.2">
      <c r="A190" s="125" t="s">
        <v>98</v>
      </c>
      <c r="B190" s="125"/>
      <c r="C190" s="125"/>
      <c r="D190" s="125"/>
      <c r="E190" s="125"/>
      <c r="F190" s="125"/>
      <c r="G190" s="125"/>
      <c r="H190" s="126"/>
      <c r="I190" s="122">
        <v>1379.7</v>
      </c>
      <c r="J190" s="123"/>
      <c r="K190" s="123"/>
      <c r="L190" s="123"/>
      <c r="M190" s="123"/>
      <c r="N190" s="124"/>
      <c r="O190" s="122">
        <v>1165.5999999999999</v>
      </c>
      <c r="P190" s="123"/>
      <c r="Q190" s="123"/>
      <c r="R190" s="123"/>
      <c r="S190" s="123"/>
      <c r="T190" s="124"/>
      <c r="U190" s="122">
        <v>1113.27</v>
      </c>
      <c r="V190" s="123"/>
      <c r="W190" s="123"/>
      <c r="X190" s="123"/>
      <c r="Y190" s="123"/>
      <c r="Z190" s="124"/>
      <c r="AA190" s="122">
        <v>1079.5</v>
      </c>
      <c r="AB190" s="123"/>
      <c r="AC190" s="123"/>
      <c r="AD190" s="123"/>
      <c r="AE190" s="123"/>
      <c r="AF190" s="124"/>
      <c r="AG190" s="122">
        <v>1059.73</v>
      </c>
      <c r="AH190" s="123"/>
      <c r="AI190" s="123"/>
      <c r="AJ190" s="123"/>
      <c r="AK190" s="123"/>
      <c r="AL190" s="124"/>
      <c r="AM190" s="122">
        <v>1089.8499999999999</v>
      </c>
      <c r="AN190" s="123"/>
      <c r="AO190" s="123"/>
      <c r="AP190" s="123"/>
      <c r="AQ190" s="123"/>
      <c r="AR190" s="124"/>
      <c r="AS190" s="122">
        <v>1090.75</v>
      </c>
      <c r="AT190" s="123"/>
      <c r="AU190" s="123"/>
      <c r="AV190" s="123"/>
      <c r="AW190" s="123"/>
      <c r="AX190" s="124"/>
      <c r="AY190" s="122">
        <v>1278.69</v>
      </c>
      <c r="AZ190" s="123"/>
      <c r="BA190" s="123"/>
      <c r="BB190" s="123"/>
      <c r="BC190" s="123"/>
      <c r="BD190" s="123"/>
      <c r="BE190" s="122">
        <v>1509.57</v>
      </c>
      <c r="BF190" s="123"/>
      <c r="BG190" s="123"/>
      <c r="BH190" s="123"/>
      <c r="BI190" s="123"/>
      <c r="BJ190" s="124"/>
      <c r="BK190" s="122">
        <v>1654.19</v>
      </c>
      <c r="BL190" s="123"/>
      <c r="BM190" s="123"/>
      <c r="BN190" s="123"/>
      <c r="BO190" s="123"/>
      <c r="BP190" s="123"/>
      <c r="BQ190" s="124"/>
      <c r="BR190" s="122">
        <v>1664.08</v>
      </c>
      <c r="BS190" s="123"/>
      <c r="BT190" s="123"/>
      <c r="BU190" s="123"/>
      <c r="BV190" s="123"/>
      <c r="BW190" s="123"/>
      <c r="BX190" s="124"/>
      <c r="BY190" s="122">
        <v>1662.59</v>
      </c>
      <c r="BZ190" s="123"/>
      <c r="CA190" s="123"/>
      <c r="CB190" s="123"/>
      <c r="CC190" s="123"/>
      <c r="CD190" s="123"/>
      <c r="CE190" s="124"/>
      <c r="CF190" s="122">
        <v>1656.87</v>
      </c>
      <c r="CG190" s="123"/>
      <c r="CH190" s="123"/>
      <c r="CI190" s="123"/>
      <c r="CJ190" s="123"/>
      <c r="CK190" s="123"/>
      <c r="CL190" s="124"/>
      <c r="CM190" s="122">
        <v>1662.15</v>
      </c>
      <c r="CN190" s="123"/>
      <c r="CO190" s="123"/>
      <c r="CP190" s="123"/>
      <c r="CQ190" s="123"/>
      <c r="CR190" s="123"/>
      <c r="CS190" s="124"/>
      <c r="CT190" s="122">
        <v>1665.05</v>
      </c>
      <c r="CU190" s="123"/>
      <c r="CV190" s="123"/>
      <c r="CW190" s="123"/>
      <c r="CX190" s="123"/>
      <c r="CY190" s="123"/>
      <c r="CZ190" s="124"/>
      <c r="DA190" s="122">
        <v>1660.89</v>
      </c>
      <c r="DB190" s="123"/>
      <c r="DC190" s="123"/>
      <c r="DD190" s="123"/>
      <c r="DE190" s="123"/>
      <c r="DF190" s="123"/>
      <c r="DG190" s="124"/>
      <c r="DH190" s="122">
        <v>1669.59</v>
      </c>
      <c r="DI190" s="123"/>
      <c r="DJ190" s="123"/>
      <c r="DK190" s="123"/>
      <c r="DL190" s="123"/>
      <c r="DM190" s="123"/>
      <c r="DN190" s="124"/>
      <c r="DO190" s="122">
        <v>1663.6</v>
      </c>
      <c r="DP190" s="123"/>
      <c r="DQ190" s="123"/>
      <c r="DR190" s="123"/>
      <c r="DS190" s="123"/>
      <c r="DT190" s="123"/>
      <c r="DU190" s="124"/>
      <c r="DV190" s="122">
        <v>1655.54</v>
      </c>
      <c r="DW190" s="123"/>
      <c r="DX190" s="123"/>
      <c r="DY190" s="123"/>
      <c r="DZ190" s="123"/>
      <c r="EA190" s="123"/>
      <c r="EB190" s="124"/>
      <c r="EC190" s="122">
        <v>1545.19</v>
      </c>
      <c r="ED190" s="123"/>
      <c r="EE190" s="123"/>
      <c r="EF190" s="123"/>
      <c r="EG190" s="123"/>
      <c r="EH190" s="123"/>
      <c r="EI190" s="124"/>
      <c r="EJ190" s="122">
        <v>1523.17</v>
      </c>
      <c r="EK190" s="123"/>
      <c r="EL190" s="123"/>
      <c r="EM190" s="123"/>
      <c r="EN190" s="123"/>
      <c r="EO190" s="123"/>
      <c r="EP190" s="124"/>
      <c r="EQ190" s="122">
        <v>1649.32</v>
      </c>
      <c r="ER190" s="123"/>
      <c r="ES190" s="123"/>
      <c r="ET190" s="123"/>
      <c r="EU190" s="123"/>
      <c r="EV190" s="123"/>
      <c r="EW190" s="124"/>
      <c r="EX190" s="122">
        <v>1602.3</v>
      </c>
      <c r="EY190" s="123"/>
      <c r="EZ190" s="123"/>
      <c r="FA190" s="123"/>
      <c r="FB190" s="123"/>
      <c r="FC190" s="123"/>
      <c r="FD190" s="124"/>
      <c r="FE190" s="122">
        <v>1516.27</v>
      </c>
      <c r="FF190" s="123"/>
      <c r="FG190" s="123"/>
      <c r="FH190" s="123"/>
      <c r="FI190" s="123"/>
      <c r="FJ190" s="123"/>
      <c r="FK190" s="124"/>
    </row>
    <row r="191" spans="1:167" s="2" customFormat="1" ht="15.75" customHeight="1" x14ac:dyDescent="0.2">
      <c r="A191" s="125" t="s">
        <v>99</v>
      </c>
      <c r="B191" s="125"/>
      <c r="C191" s="125"/>
      <c r="D191" s="125"/>
      <c r="E191" s="125"/>
      <c r="F191" s="125"/>
      <c r="G191" s="125"/>
      <c r="H191" s="126"/>
      <c r="I191" s="122">
        <v>1270.1600000000001</v>
      </c>
      <c r="J191" s="123"/>
      <c r="K191" s="123"/>
      <c r="L191" s="123"/>
      <c r="M191" s="123"/>
      <c r="N191" s="124"/>
      <c r="O191" s="122">
        <v>1101.07</v>
      </c>
      <c r="P191" s="123"/>
      <c r="Q191" s="123"/>
      <c r="R191" s="123"/>
      <c r="S191" s="123"/>
      <c r="T191" s="124"/>
      <c r="U191" s="122">
        <v>1030.6099999999999</v>
      </c>
      <c r="V191" s="123"/>
      <c r="W191" s="123"/>
      <c r="X191" s="123"/>
      <c r="Y191" s="123"/>
      <c r="Z191" s="124"/>
      <c r="AA191" s="122">
        <v>948.1</v>
      </c>
      <c r="AB191" s="123"/>
      <c r="AC191" s="123"/>
      <c r="AD191" s="123"/>
      <c r="AE191" s="123"/>
      <c r="AF191" s="124"/>
      <c r="AG191" s="122">
        <v>984.75</v>
      </c>
      <c r="AH191" s="123"/>
      <c r="AI191" s="123"/>
      <c r="AJ191" s="123"/>
      <c r="AK191" s="123"/>
      <c r="AL191" s="124"/>
      <c r="AM191" s="122">
        <v>1013.32</v>
      </c>
      <c r="AN191" s="123"/>
      <c r="AO191" s="123"/>
      <c r="AP191" s="123"/>
      <c r="AQ191" s="123"/>
      <c r="AR191" s="124"/>
      <c r="AS191" s="122">
        <v>1011.76</v>
      </c>
      <c r="AT191" s="123"/>
      <c r="AU191" s="123"/>
      <c r="AV191" s="123"/>
      <c r="AW191" s="123"/>
      <c r="AX191" s="124"/>
      <c r="AY191" s="122">
        <v>1246.7</v>
      </c>
      <c r="AZ191" s="123"/>
      <c r="BA191" s="123"/>
      <c r="BB191" s="123"/>
      <c r="BC191" s="123"/>
      <c r="BD191" s="123"/>
      <c r="BE191" s="122">
        <v>1435.02</v>
      </c>
      <c r="BF191" s="123"/>
      <c r="BG191" s="123"/>
      <c r="BH191" s="123"/>
      <c r="BI191" s="123"/>
      <c r="BJ191" s="124"/>
      <c r="BK191" s="122">
        <v>1538.15</v>
      </c>
      <c r="BL191" s="123"/>
      <c r="BM191" s="123"/>
      <c r="BN191" s="123"/>
      <c r="BO191" s="123"/>
      <c r="BP191" s="123"/>
      <c r="BQ191" s="124"/>
      <c r="BR191" s="122">
        <v>1609.98</v>
      </c>
      <c r="BS191" s="123"/>
      <c r="BT191" s="123"/>
      <c r="BU191" s="123"/>
      <c r="BV191" s="123"/>
      <c r="BW191" s="123"/>
      <c r="BX191" s="124"/>
      <c r="BY191" s="122">
        <v>1611.05</v>
      </c>
      <c r="BZ191" s="123"/>
      <c r="CA191" s="123"/>
      <c r="CB191" s="123"/>
      <c r="CC191" s="123"/>
      <c r="CD191" s="123"/>
      <c r="CE191" s="124"/>
      <c r="CF191" s="122">
        <v>1583.15</v>
      </c>
      <c r="CG191" s="123"/>
      <c r="CH191" s="123"/>
      <c r="CI191" s="123"/>
      <c r="CJ191" s="123"/>
      <c r="CK191" s="123"/>
      <c r="CL191" s="124"/>
      <c r="CM191" s="122">
        <v>1606.12</v>
      </c>
      <c r="CN191" s="123"/>
      <c r="CO191" s="123"/>
      <c r="CP191" s="123"/>
      <c r="CQ191" s="123"/>
      <c r="CR191" s="123"/>
      <c r="CS191" s="124"/>
      <c r="CT191" s="122">
        <v>1640.39</v>
      </c>
      <c r="CU191" s="123"/>
      <c r="CV191" s="123"/>
      <c r="CW191" s="123"/>
      <c r="CX191" s="123"/>
      <c r="CY191" s="123"/>
      <c r="CZ191" s="124"/>
      <c r="DA191" s="122">
        <v>1615.22</v>
      </c>
      <c r="DB191" s="123"/>
      <c r="DC191" s="123"/>
      <c r="DD191" s="123"/>
      <c r="DE191" s="123"/>
      <c r="DF191" s="123"/>
      <c r="DG191" s="124"/>
      <c r="DH191" s="122">
        <v>1645.26</v>
      </c>
      <c r="DI191" s="123"/>
      <c r="DJ191" s="123"/>
      <c r="DK191" s="123"/>
      <c r="DL191" s="123"/>
      <c r="DM191" s="123"/>
      <c r="DN191" s="124"/>
      <c r="DO191" s="122">
        <v>1616.71</v>
      </c>
      <c r="DP191" s="123"/>
      <c r="DQ191" s="123"/>
      <c r="DR191" s="123"/>
      <c r="DS191" s="123"/>
      <c r="DT191" s="123"/>
      <c r="DU191" s="124"/>
      <c r="DV191" s="122">
        <v>1586.38</v>
      </c>
      <c r="DW191" s="123"/>
      <c r="DX191" s="123"/>
      <c r="DY191" s="123"/>
      <c r="DZ191" s="123"/>
      <c r="EA191" s="123"/>
      <c r="EB191" s="124"/>
      <c r="EC191" s="122">
        <v>1517.13</v>
      </c>
      <c r="ED191" s="123"/>
      <c r="EE191" s="123"/>
      <c r="EF191" s="123"/>
      <c r="EG191" s="123"/>
      <c r="EH191" s="123"/>
      <c r="EI191" s="124"/>
      <c r="EJ191" s="122">
        <v>1498.46</v>
      </c>
      <c r="EK191" s="123"/>
      <c r="EL191" s="123"/>
      <c r="EM191" s="123"/>
      <c r="EN191" s="123"/>
      <c r="EO191" s="123"/>
      <c r="EP191" s="124"/>
      <c r="EQ191" s="122">
        <v>1543.99</v>
      </c>
      <c r="ER191" s="123"/>
      <c r="ES191" s="123"/>
      <c r="ET191" s="123"/>
      <c r="EU191" s="123"/>
      <c r="EV191" s="123"/>
      <c r="EW191" s="124"/>
      <c r="EX191" s="122">
        <v>1522.51</v>
      </c>
      <c r="EY191" s="123"/>
      <c r="EZ191" s="123"/>
      <c r="FA191" s="123"/>
      <c r="FB191" s="123"/>
      <c r="FC191" s="123"/>
      <c r="FD191" s="124"/>
      <c r="FE191" s="122">
        <v>1417.16</v>
      </c>
      <c r="FF191" s="123"/>
      <c r="FG191" s="123"/>
      <c r="FH191" s="123"/>
      <c r="FI191" s="123"/>
      <c r="FJ191" s="123"/>
      <c r="FK191" s="124"/>
    </row>
    <row r="192" spans="1:167" s="2" customFormat="1" ht="15.75" customHeight="1" x14ac:dyDescent="0.2">
      <c r="A192" s="125" t="s">
        <v>7</v>
      </c>
      <c r="B192" s="125"/>
      <c r="C192" s="125"/>
      <c r="D192" s="125"/>
      <c r="E192" s="125"/>
      <c r="F192" s="125"/>
      <c r="G192" s="125"/>
      <c r="H192" s="126"/>
      <c r="I192" s="122">
        <v>1119.4000000000001</v>
      </c>
      <c r="J192" s="123"/>
      <c r="K192" s="123"/>
      <c r="L192" s="123"/>
      <c r="M192" s="123"/>
      <c r="N192" s="124"/>
      <c r="O192" s="122">
        <v>1048.98</v>
      </c>
      <c r="P192" s="123"/>
      <c r="Q192" s="123"/>
      <c r="R192" s="123"/>
      <c r="S192" s="123"/>
      <c r="T192" s="124"/>
      <c r="U192" s="122">
        <v>947.73</v>
      </c>
      <c r="V192" s="123"/>
      <c r="W192" s="123"/>
      <c r="X192" s="123"/>
      <c r="Y192" s="123"/>
      <c r="Z192" s="124"/>
      <c r="AA192" s="122">
        <v>921.07</v>
      </c>
      <c r="AB192" s="123"/>
      <c r="AC192" s="123"/>
      <c r="AD192" s="123"/>
      <c r="AE192" s="123"/>
      <c r="AF192" s="124"/>
      <c r="AG192" s="122">
        <v>884.87</v>
      </c>
      <c r="AH192" s="123"/>
      <c r="AI192" s="123"/>
      <c r="AJ192" s="123"/>
      <c r="AK192" s="123"/>
      <c r="AL192" s="124"/>
      <c r="AM192" s="122">
        <v>962.41</v>
      </c>
      <c r="AN192" s="123"/>
      <c r="AO192" s="123"/>
      <c r="AP192" s="123"/>
      <c r="AQ192" s="123"/>
      <c r="AR192" s="124"/>
      <c r="AS192" s="122">
        <v>962.48</v>
      </c>
      <c r="AT192" s="123"/>
      <c r="AU192" s="123"/>
      <c r="AV192" s="123"/>
      <c r="AW192" s="123"/>
      <c r="AX192" s="124"/>
      <c r="AY192" s="122">
        <v>1154.17</v>
      </c>
      <c r="AZ192" s="123"/>
      <c r="BA192" s="123"/>
      <c r="BB192" s="123"/>
      <c r="BC192" s="123"/>
      <c r="BD192" s="123"/>
      <c r="BE192" s="122">
        <v>1379.81</v>
      </c>
      <c r="BF192" s="123"/>
      <c r="BG192" s="123"/>
      <c r="BH192" s="123"/>
      <c r="BI192" s="123"/>
      <c r="BJ192" s="124"/>
      <c r="BK192" s="122">
        <v>1494.83</v>
      </c>
      <c r="BL192" s="123"/>
      <c r="BM192" s="123"/>
      <c r="BN192" s="123"/>
      <c r="BO192" s="123"/>
      <c r="BP192" s="123"/>
      <c r="BQ192" s="124"/>
      <c r="BR192" s="122">
        <v>1532.97</v>
      </c>
      <c r="BS192" s="123"/>
      <c r="BT192" s="123"/>
      <c r="BU192" s="123"/>
      <c r="BV192" s="123"/>
      <c r="BW192" s="123"/>
      <c r="BX192" s="124"/>
      <c r="BY192" s="122">
        <v>1531.73</v>
      </c>
      <c r="BZ192" s="123"/>
      <c r="CA192" s="123"/>
      <c r="CB192" s="123"/>
      <c r="CC192" s="123"/>
      <c r="CD192" s="123"/>
      <c r="CE192" s="124"/>
      <c r="CF192" s="122">
        <v>1513.02</v>
      </c>
      <c r="CG192" s="123"/>
      <c r="CH192" s="123"/>
      <c r="CI192" s="123"/>
      <c r="CJ192" s="123"/>
      <c r="CK192" s="123"/>
      <c r="CL192" s="124"/>
      <c r="CM192" s="122">
        <v>1532.97</v>
      </c>
      <c r="CN192" s="123"/>
      <c r="CO192" s="123"/>
      <c r="CP192" s="123"/>
      <c r="CQ192" s="123"/>
      <c r="CR192" s="123"/>
      <c r="CS192" s="124"/>
      <c r="CT192" s="122">
        <v>1603.27</v>
      </c>
      <c r="CU192" s="123"/>
      <c r="CV192" s="123"/>
      <c r="CW192" s="123"/>
      <c r="CX192" s="123"/>
      <c r="CY192" s="123"/>
      <c r="CZ192" s="124"/>
      <c r="DA192" s="122">
        <v>1547.55</v>
      </c>
      <c r="DB192" s="123"/>
      <c r="DC192" s="123"/>
      <c r="DD192" s="123"/>
      <c r="DE192" s="123"/>
      <c r="DF192" s="123"/>
      <c r="DG192" s="124"/>
      <c r="DH192" s="122">
        <v>1591.82</v>
      </c>
      <c r="DI192" s="123"/>
      <c r="DJ192" s="123"/>
      <c r="DK192" s="123"/>
      <c r="DL192" s="123"/>
      <c r="DM192" s="123"/>
      <c r="DN192" s="124"/>
      <c r="DO192" s="122">
        <v>1556.98</v>
      </c>
      <c r="DP192" s="123"/>
      <c r="DQ192" s="123"/>
      <c r="DR192" s="123"/>
      <c r="DS192" s="123"/>
      <c r="DT192" s="123"/>
      <c r="DU192" s="124"/>
      <c r="DV192" s="122">
        <v>1534.65</v>
      </c>
      <c r="DW192" s="123"/>
      <c r="DX192" s="123"/>
      <c r="DY192" s="123"/>
      <c r="DZ192" s="123"/>
      <c r="EA192" s="123"/>
      <c r="EB192" s="124"/>
      <c r="EC192" s="122">
        <v>1489.48</v>
      </c>
      <c r="ED192" s="123"/>
      <c r="EE192" s="123"/>
      <c r="EF192" s="123"/>
      <c r="EG192" s="123"/>
      <c r="EH192" s="123"/>
      <c r="EI192" s="124"/>
      <c r="EJ192" s="122">
        <v>1456.79</v>
      </c>
      <c r="EK192" s="123"/>
      <c r="EL192" s="123"/>
      <c r="EM192" s="123"/>
      <c r="EN192" s="123"/>
      <c r="EO192" s="123"/>
      <c r="EP192" s="124"/>
      <c r="EQ192" s="122">
        <v>1506.63</v>
      </c>
      <c r="ER192" s="123"/>
      <c r="ES192" s="123"/>
      <c r="ET192" s="123"/>
      <c r="EU192" s="123"/>
      <c r="EV192" s="123"/>
      <c r="EW192" s="124"/>
      <c r="EX192" s="122">
        <v>1487.56</v>
      </c>
      <c r="EY192" s="123"/>
      <c r="EZ192" s="123"/>
      <c r="FA192" s="123"/>
      <c r="FB192" s="123"/>
      <c r="FC192" s="123"/>
      <c r="FD192" s="124"/>
      <c r="FE192" s="122">
        <v>1404.15</v>
      </c>
      <c r="FF192" s="123"/>
      <c r="FG192" s="123"/>
      <c r="FH192" s="123"/>
      <c r="FI192" s="123"/>
      <c r="FJ192" s="123"/>
      <c r="FK192" s="124"/>
    </row>
    <row r="193" spans="1:167" s="2" customFormat="1" ht="15.75" customHeight="1" x14ac:dyDescent="0.2">
      <c r="A193" s="125" t="s">
        <v>100</v>
      </c>
      <c r="B193" s="125"/>
      <c r="C193" s="125"/>
      <c r="D193" s="125"/>
      <c r="E193" s="125"/>
      <c r="F193" s="125"/>
      <c r="G193" s="125"/>
      <c r="H193" s="126"/>
      <c r="I193" s="122">
        <v>1194.04</v>
      </c>
      <c r="J193" s="123"/>
      <c r="K193" s="123"/>
      <c r="L193" s="123"/>
      <c r="M193" s="123"/>
      <c r="N193" s="124"/>
      <c r="O193" s="122">
        <v>1101.99</v>
      </c>
      <c r="P193" s="123"/>
      <c r="Q193" s="123"/>
      <c r="R193" s="123"/>
      <c r="S193" s="123"/>
      <c r="T193" s="124"/>
      <c r="U193" s="122">
        <v>1052.31</v>
      </c>
      <c r="V193" s="123"/>
      <c r="W193" s="123"/>
      <c r="X193" s="123"/>
      <c r="Y193" s="123"/>
      <c r="Z193" s="124"/>
      <c r="AA193" s="122">
        <v>1007.15</v>
      </c>
      <c r="AB193" s="123"/>
      <c r="AC193" s="123"/>
      <c r="AD193" s="123"/>
      <c r="AE193" s="123"/>
      <c r="AF193" s="124"/>
      <c r="AG193" s="122">
        <v>1000.61</v>
      </c>
      <c r="AH193" s="123"/>
      <c r="AI193" s="123"/>
      <c r="AJ193" s="123"/>
      <c r="AK193" s="123"/>
      <c r="AL193" s="124"/>
      <c r="AM193" s="122">
        <v>1046.3</v>
      </c>
      <c r="AN193" s="123"/>
      <c r="AO193" s="123"/>
      <c r="AP193" s="123"/>
      <c r="AQ193" s="123"/>
      <c r="AR193" s="124"/>
      <c r="AS193" s="122">
        <v>1020.04</v>
      </c>
      <c r="AT193" s="123"/>
      <c r="AU193" s="123"/>
      <c r="AV193" s="123"/>
      <c r="AW193" s="123"/>
      <c r="AX193" s="124"/>
      <c r="AY193" s="122">
        <v>1180.9000000000001</v>
      </c>
      <c r="AZ193" s="123"/>
      <c r="BA193" s="123"/>
      <c r="BB193" s="123"/>
      <c r="BC193" s="123"/>
      <c r="BD193" s="123"/>
      <c r="BE193" s="122">
        <v>1414.89</v>
      </c>
      <c r="BF193" s="123"/>
      <c r="BG193" s="123"/>
      <c r="BH193" s="123"/>
      <c r="BI193" s="123"/>
      <c r="BJ193" s="124"/>
      <c r="BK193" s="122">
        <v>1506.11</v>
      </c>
      <c r="BL193" s="123"/>
      <c r="BM193" s="123"/>
      <c r="BN193" s="123"/>
      <c r="BO193" s="123"/>
      <c r="BP193" s="123"/>
      <c r="BQ193" s="124"/>
      <c r="BR193" s="122">
        <v>1631.45</v>
      </c>
      <c r="BS193" s="123"/>
      <c r="BT193" s="123"/>
      <c r="BU193" s="123"/>
      <c r="BV193" s="123"/>
      <c r="BW193" s="123"/>
      <c r="BX193" s="124"/>
      <c r="BY193" s="122">
        <v>1644.7</v>
      </c>
      <c r="BZ193" s="123"/>
      <c r="CA193" s="123"/>
      <c r="CB193" s="123"/>
      <c r="CC193" s="123"/>
      <c r="CD193" s="123"/>
      <c r="CE193" s="124"/>
      <c r="CF193" s="122">
        <v>1634.06</v>
      </c>
      <c r="CG193" s="123"/>
      <c r="CH193" s="123"/>
      <c r="CI193" s="123"/>
      <c r="CJ193" s="123"/>
      <c r="CK193" s="123"/>
      <c r="CL193" s="124"/>
      <c r="CM193" s="122">
        <v>1652.97</v>
      </c>
      <c r="CN193" s="123"/>
      <c r="CO193" s="123"/>
      <c r="CP193" s="123"/>
      <c r="CQ193" s="123"/>
      <c r="CR193" s="123"/>
      <c r="CS193" s="124"/>
      <c r="CT193" s="122">
        <v>1662.67</v>
      </c>
      <c r="CU193" s="123"/>
      <c r="CV193" s="123"/>
      <c r="CW193" s="123"/>
      <c r="CX193" s="123"/>
      <c r="CY193" s="123"/>
      <c r="CZ193" s="124"/>
      <c r="DA193" s="122">
        <v>1653.56</v>
      </c>
      <c r="DB193" s="123"/>
      <c r="DC193" s="123"/>
      <c r="DD193" s="123"/>
      <c r="DE193" s="123"/>
      <c r="DF193" s="123"/>
      <c r="DG193" s="124"/>
      <c r="DH193" s="122">
        <v>1662.51</v>
      </c>
      <c r="DI193" s="123"/>
      <c r="DJ193" s="123"/>
      <c r="DK193" s="123"/>
      <c r="DL193" s="123"/>
      <c r="DM193" s="123"/>
      <c r="DN193" s="124"/>
      <c r="DO193" s="122">
        <v>1701.77</v>
      </c>
      <c r="DP193" s="123"/>
      <c r="DQ193" s="123"/>
      <c r="DR193" s="123"/>
      <c r="DS193" s="123"/>
      <c r="DT193" s="123"/>
      <c r="DU193" s="124"/>
      <c r="DV193" s="122">
        <v>1673.85</v>
      </c>
      <c r="DW193" s="123"/>
      <c r="DX193" s="123"/>
      <c r="DY193" s="123"/>
      <c r="DZ193" s="123"/>
      <c r="EA193" s="123"/>
      <c r="EB193" s="124"/>
      <c r="EC193" s="122">
        <v>1633.5</v>
      </c>
      <c r="ED193" s="123"/>
      <c r="EE193" s="123"/>
      <c r="EF193" s="123"/>
      <c r="EG193" s="123"/>
      <c r="EH193" s="123"/>
      <c r="EI193" s="124"/>
      <c r="EJ193" s="122">
        <v>1534.18</v>
      </c>
      <c r="EK193" s="123"/>
      <c r="EL193" s="123"/>
      <c r="EM193" s="123"/>
      <c r="EN193" s="123"/>
      <c r="EO193" s="123"/>
      <c r="EP193" s="124"/>
      <c r="EQ193" s="122">
        <v>1645.97</v>
      </c>
      <c r="ER193" s="123"/>
      <c r="ES193" s="123"/>
      <c r="ET193" s="123"/>
      <c r="EU193" s="123"/>
      <c r="EV193" s="123"/>
      <c r="EW193" s="124"/>
      <c r="EX193" s="122">
        <v>1637.31</v>
      </c>
      <c r="EY193" s="123"/>
      <c r="EZ193" s="123"/>
      <c r="FA193" s="123"/>
      <c r="FB193" s="123"/>
      <c r="FC193" s="123"/>
      <c r="FD193" s="124"/>
      <c r="FE193" s="122">
        <v>1460.06</v>
      </c>
      <c r="FF193" s="123"/>
      <c r="FG193" s="123"/>
      <c r="FH193" s="123"/>
      <c r="FI193" s="123"/>
      <c r="FJ193" s="123"/>
      <c r="FK193" s="124"/>
    </row>
    <row r="194" spans="1:167" s="2" customFormat="1" ht="15.75" customHeight="1" x14ac:dyDescent="0.2">
      <c r="A194" s="125" t="s">
        <v>101</v>
      </c>
      <c r="B194" s="125"/>
      <c r="C194" s="125"/>
      <c r="D194" s="125"/>
      <c r="E194" s="125"/>
      <c r="F194" s="125"/>
      <c r="G194" s="125"/>
      <c r="H194" s="126"/>
      <c r="I194" s="122">
        <v>1165.77</v>
      </c>
      <c r="J194" s="123"/>
      <c r="K194" s="123"/>
      <c r="L194" s="123"/>
      <c r="M194" s="123"/>
      <c r="N194" s="124"/>
      <c r="O194" s="122">
        <v>1096.68</v>
      </c>
      <c r="P194" s="123"/>
      <c r="Q194" s="123"/>
      <c r="R194" s="123"/>
      <c r="S194" s="123"/>
      <c r="T194" s="124"/>
      <c r="U194" s="122">
        <v>1046.45</v>
      </c>
      <c r="V194" s="123"/>
      <c r="W194" s="123"/>
      <c r="X194" s="123"/>
      <c r="Y194" s="123"/>
      <c r="Z194" s="124"/>
      <c r="AA194" s="122">
        <v>1030.96</v>
      </c>
      <c r="AB194" s="123"/>
      <c r="AC194" s="123"/>
      <c r="AD194" s="123"/>
      <c r="AE194" s="123"/>
      <c r="AF194" s="124"/>
      <c r="AG194" s="122">
        <v>1026.76</v>
      </c>
      <c r="AH194" s="123"/>
      <c r="AI194" s="123"/>
      <c r="AJ194" s="123"/>
      <c r="AK194" s="123"/>
      <c r="AL194" s="124"/>
      <c r="AM194" s="122">
        <v>1047.02</v>
      </c>
      <c r="AN194" s="123"/>
      <c r="AO194" s="123"/>
      <c r="AP194" s="123"/>
      <c r="AQ194" s="123"/>
      <c r="AR194" s="124"/>
      <c r="AS194" s="122">
        <v>1045.55</v>
      </c>
      <c r="AT194" s="123"/>
      <c r="AU194" s="123"/>
      <c r="AV194" s="123"/>
      <c r="AW194" s="123"/>
      <c r="AX194" s="124"/>
      <c r="AY194" s="122">
        <v>1201.05</v>
      </c>
      <c r="AZ194" s="123"/>
      <c r="BA194" s="123"/>
      <c r="BB194" s="123"/>
      <c r="BC194" s="123"/>
      <c r="BD194" s="123"/>
      <c r="BE194" s="122">
        <v>1421.8</v>
      </c>
      <c r="BF194" s="123"/>
      <c r="BG194" s="123"/>
      <c r="BH194" s="123"/>
      <c r="BI194" s="123"/>
      <c r="BJ194" s="124"/>
      <c r="BK194" s="122">
        <v>1530.8</v>
      </c>
      <c r="BL194" s="123"/>
      <c r="BM194" s="123"/>
      <c r="BN194" s="123"/>
      <c r="BO194" s="123"/>
      <c r="BP194" s="123"/>
      <c r="BQ194" s="124"/>
      <c r="BR194" s="122">
        <v>1761.82</v>
      </c>
      <c r="BS194" s="123"/>
      <c r="BT194" s="123"/>
      <c r="BU194" s="123"/>
      <c r="BV194" s="123"/>
      <c r="BW194" s="123"/>
      <c r="BX194" s="124"/>
      <c r="BY194" s="122">
        <v>1763.54</v>
      </c>
      <c r="BZ194" s="123"/>
      <c r="CA194" s="123"/>
      <c r="CB194" s="123"/>
      <c r="CC194" s="123"/>
      <c r="CD194" s="123"/>
      <c r="CE194" s="124"/>
      <c r="CF194" s="122">
        <v>1726.13</v>
      </c>
      <c r="CG194" s="123"/>
      <c r="CH194" s="123"/>
      <c r="CI194" s="123"/>
      <c r="CJ194" s="123"/>
      <c r="CK194" s="123"/>
      <c r="CL194" s="124"/>
      <c r="CM194" s="122">
        <v>1770.15</v>
      </c>
      <c r="CN194" s="123"/>
      <c r="CO194" s="123"/>
      <c r="CP194" s="123"/>
      <c r="CQ194" s="123"/>
      <c r="CR194" s="123"/>
      <c r="CS194" s="124"/>
      <c r="CT194" s="122">
        <v>1836.38</v>
      </c>
      <c r="CU194" s="123"/>
      <c r="CV194" s="123"/>
      <c r="CW194" s="123"/>
      <c r="CX194" s="123"/>
      <c r="CY194" s="123"/>
      <c r="CZ194" s="124"/>
      <c r="DA194" s="122">
        <v>1811.15</v>
      </c>
      <c r="DB194" s="123"/>
      <c r="DC194" s="123"/>
      <c r="DD194" s="123"/>
      <c r="DE194" s="123"/>
      <c r="DF194" s="123"/>
      <c r="DG194" s="124"/>
      <c r="DH194" s="122">
        <v>1849.1</v>
      </c>
      <c r="DI194" s="123"/>
      <c r="DJ194" s="123"/>
      <c r="DK194" s="123"/>
      <c r="DL194" s="123"/>
      <c r="DM194" s="123"/>
      <c r="DN194" s="124"/>
      <c r="DO194" s="122">
        <v>1815.42</v>
      </c>
      <c r="DP194" s="123"/>
      <c r="DQ194" s="123"/>
      <c r="DR194" s="123"/>
      <c r="DS194" s="123"/>
      <c r="DT194" s="123"/>
      <c r="DU194" s="124"/>
      <c r="DV194" s="122">
        <v>1765.66</v>
      </c>
      <c r="DW194" s="123"/>
      <c r="DX194" s="123"/>
      <c r="DY194" s="123"/>
      <c r="DZ194" s="123"/>
      <c r="EA194" s="123"/>
      <c r="EB194" s="124"/>
      <c r="EC194" s="122">
        <v>1661.14</v>
      </c>
      <c r="ED194" s="123"/>
      <c r="EE194" s="123"/>
      <c r="EF194" s="123"/>
      <c r="EG194" s="123"/>
      <c r="EH194" s="123"/>
      <c r="EI194" s="124"/>
      <c r="EJ194" s="122">
        <v>1483.22</v>
      </c>
      <c r="EK194" s="123"/>
      <c r="EL194" s="123"/>
      <c r="EM194" s="123"/>
      <c r="EN194" s="123"/>
      <c r="EO194" s="123"/>
      <c r="EP194" s="124"/>
      <c r="EQ194" s="122">
        <v>1646.36</v>
      </c>
      <c r="ER194" s="123"/>
      <c r="ES194" s="123"/>
      <c r="ET194" s="123"/>
      <c r="EU194" s="123"/>
      <c r="EV194" s="123"/>
      <c r="EW194" s="124"/>
      <c r="EX194" s="122">
        <v>1598.54</v>
      </c>
      <c r="EY194" s="123"/>
      <c r="EZ194" s="123"/>
      <c r="FA194" s="123"/>
      <c r="FB194" s="123"/>
      <c r="FC194" s="123"/>
      <c r="FD194" s="124"/>
      <c r="FE194" s="122">
        <v>1414.01</v>
      </c>
      <c r="FF194" s="123"/>
      <c r="FG194" s="123"/>
      <c r="FH194" s="123"/>
      <c r="FI194" s="123"/>
      <c r="FJ194" s="123"/>
      <c r="FK194" s="124"/>
    </row>
    <row r="195" spans="1:167" s="2" customFormat="1" ht="15.75" customHeight="1" x14ac:dyDescent="0.2">
      <c r="A195" s="125" t="s">
        <v>102</v>
      </c>
      <c r="B195" s="125"/>
      <c r="C195" s="125"/>
      <c r="D195" s="125"/>
      <c r="E195" s="125"/>
      <c r="F195" s="125"/>
      <c r="G195" s="125"/>
      <c r="H195" s="126"/>
      <c r="I195" s="122">
        <v>1315.53</v>
      </c>
      <c r="J195" s="123"/>
      <c r="K195" s="123"/>
      <c r="L195" s="123"/>
      <c r="M195" s="123"/>
      <c r="N195" s="124"/>
      <c r="O195" s="122">
        <v>1116.2</v>
      </c>
      <c r="P195" s="123"/>
      <c r="Q195" s="123"/>
      <c r="R195" s="123"/>
      <c r="S195" s="123"/>
      <c r="T195" s="124"/>
      <c r="U195" s="122">
        <v>1102.1099999999999</v>
      </c>
      <c r="V195" s="123"/>
      <c r="W195" s="123"/>
      <c r="X195" s="123"/>
      <c r="Y195" s="123"/>
      <c r="Z195" s="124"/>
      <c r="AA195" s="122">
        <v>1058.8699999999999</v>
      </c>
      <c r="AB195" s="123"/>
      <c r="AC195" s="123"/>
      <c r="AD195" s="123"/>
      <c r="AE195" s="123"/>
      <c r="AF195" s="124"/>
      <c r="AG195" s="122">
        <v>1053.83</v>
      </c>
      <c r="AH195" s="123"/>
      <c r="AI195" s="123"/>
      <c r="AJ195" s="123"/>
      <c r="AK195" s="123"/>
      <c r="AL195" s="124"/>
      <c r="AM195" s="122">
        <v>1035.52</v>
      </c>
      <c r="AN195" s="123"/>
      <c r="AO195" s="123"/>
      <c r="AP195" s="123"/>
      <c r="AQ195" s="123"/>
      <c r="AR195" s="124"/>
      <c r="AS195" s="122">
        <v>1023.74</v>
      </c>
      <c r="AT195" s="123"/>
      <c r="AU195" s="123"/>
      <c r="AV195" s="123"/>
      <c r="AW195" s="123"/>
      <c r="AX195" s="124"/>
      <c r="AY195" s="122">
        <v>1034.57</v>
      </c>
      <c r="AZ195" s="123"/>
      <c r="BA195" s="123"/>
      <c r="BB195" s="123"/>
      <c r="BC195" s="123"/>
      <c r="BD195" s="123"/>
      <c r="BE195" s="122">
        <v>1227.77</v>
      </c>
      <c r="BF195" s="123"/>
      <c r="BG195" s="123"/>
      <c r="BH195" s="123"/>
      <c r="BI195" s="123"/>
      <c r="BJ195" s="124"/>
      <c r="BK195" s="122">
        <v>1373.4</v>
      </c>
      <c r="BL195" s="123"/>
      <c r="BM195" s="123"/>
      <c r="BN195" s="123"/>
      <c r="BO195" s="123"/>
      <c r="BP195" s="123"/>
      <c r="BQ195" s="124"/>
      <c r="BR195" s="122">
        <v>1459.27</v>
      </c>
      <c r="BS195" s="123"/>
      <c r="BT195" s="123"/>
      <c r="BU195" s="123"/>
      <c r="BV195" s="123"/>
      <c r="BW195" s="123"/>
      <c r="BX195" s="124"/>
      <c r="BY195" s="122">
        <v>1486.49</v>
      </c>
      <c r="BZ195" s="123"/>
      <c r="CA195" s="123"/>
      <c r="CB195" s="123"/>
      <c r="CC195" s="123"/>
      <c r="CD195" s="123"/>
      <c r="CE195" s="124"/>
      <c r="CF195" s="122">
        <v>1474.5</v>
      </c>
      <c r="CG195" s="123"/>
      <c r="CH195" s="123"/>
      <c r="CI195" s="123"/>
      <c r="CJ195" s="123"/>
      <c r="CK195" s="123"/>
      <c r="CL195" s="124"/>
      <c r="CM195" s="122">
        <v>1479.5</v>
      </c>
      <c r="CN195" s="123"/>
      <c r="CO195" s="123"/>
      <c r="CP195" s="123"/>
      <c r="CQ195" s="123"/>
      <c r="CR195" s="123"/>
      <c r="CS195" s="124"/>
      <c r="CT195" s="122">
        <v>1504.81</v>
      </c>
      <c r="CU195" s="123"/>
      <c r="CV195" s="123"/>
      <c r="CW195" s="123"/>
      <c r="CX195" s="123"/>
      <c r="CY195" s="123"/>
      <c r="CZ195" s="124"/>
      <c r="DA195" s="122">
        <v>1501.54</v>
      </c>
      <c r="DB195" s="123"/>
      <c r="DC195" s="123"/>
      <c r="DD195" s="123"/>
      <c r="DE195" s="123"/>
      <c r="DF195" s="123"/>
      <c r="DG195" s="124"/>
      <c r="DH195" s="122">
        <v>1508.72</v>
      </c>
      <c r="DI195" s="123"/>
      <c r="DJ195" s="123"/>
      <c r="DK195" s="123"/>
      <c r="DL195" s="123"/>
      <c r="DM195" s="123"/>
      <c r="DN195" s="124"/>
      <c r="DO195" s="122">
        <v>1468.79</v>
      </c>
      <c r="DP195" s="123"/>
      <c r="DQ195" s="123"/>
      <c r="DR195" s="123"/>
      <c r="DS195" s="123"/>
      <c r="DT195" s="123"/>
      <c r="DU195" s="124"/>
      <c r="DV195" s="122">
        <v>1470.63</v>
      </c>
      <c r="DW195" s="123"/>
      <c r="DX195" s="123"/>
      <c r="DY195" s="123"/>
      <c r="DZ195" s="123"/>
      <c r="EA195" s="123"/>
      <c r="EB195" s="124"/>
      <c r="EC195" s="122">
        <v>1476.16</v>
      </c>
      <c r="ED195" s="123"/>
      <c r="EE195" s="123"/>
      <c r="EF195" s="123"/>
      <c r="EG195" s="123"/>
      <c r="EH195" s="123"/>
      <c r="EI195" s="124"/>
      <c r="EJ195" s="122">
        <v>1468.28</v>
      </c>
      <c r="EK195" s="123"/>
      <c r="EL195" s="123"/>
      <c r="EM195" s="123"/>
      <c r="EN195" s="123"/>
      <c r="EO195" s="123"/>
      <c r="EP195" s="124"/>
      <c r="EQ195" s="122">
        <v>1507.82</v>
      </c>
      <c r="ER195" s="123"/>
      <c r="ES195" s="123"/>
      <c r="ET195" s="123"/>
      <c r="EU195" s="123"/>
      <c r="EV195" s="123"/>
      <c r="EW195" s="124"/>
      <c r="EX195" s="122">
        <v>1495.18</v>
      </c>
      <c r="EY195" s="123"/>
      <c r="EZ195" s="123"/>
      <c r="FA195" s="123"/>
      <c r="FB195" s="123"/>
      <c r="FC195" s="123"/>
      <c r="FD195" s="124"/>
      <c r="FE195" s="122">
        <v>1392.16</v>
      </c>
      <c r="FF195" s="123"/>
      <c r="FG195" s="123"/>
      <c r="FH195" s="123"/>
      <c r="FI195" s="123"/>
      <c r="FJ195" s="123"/>
      <c r="FK195" s="124"/>
    </row>
    <row r="196" spans="1:167" s="2" customFormat="1" ht="15.75" customHeight="1" x14ac:dyDescent="0.2">
      <c r="A196" s="125" t="s">
        <v>103</v>
      </c>
      <c r="B196" s="125"/>
      <c r="C196" s="125"/>
      <c r="D196" s="125"/>
      <c r="E196" s="125"/>
      <c r="F196" s="125"/>
      <c r="G196" s="125"/>
      <c r="H196" s="126"/>
      <c r="I196" s="122">
        <v>1310.79</v>
      </c>
      <c r="J196" s="123"/>
      <c r="K196" s="123"/>
      <c r="L196" s="123"/>
      <c r="M196" s="123"/>
      <c r="N196" s="124"/>
      <c r="O196" s="122">
        <v>1194.92</v>
      </c>
      <c r="P196" s="123"/>
      <c r="Q196" s="123"/>
      <c r="R196" s="123"/>
      <c r="S196" s="123"/>
      <c r="T196" s="124"/>
      <c r="U196" s="122">
        <v>1093.8699999999999</v>
      </c>
      <c r="V196" s="123"/>
      <c r="W196" s="123"/>
      <c r="X196" s="123"/>
      <c r="Y196" s="123"/>
      <c r="Z196" s="124"/>
      <c r="AA196" s="122">
        <v>1050.8399999999999</v>
      </c>
      <c r="AB196" s="123"/>
      <c r="AC196" s="123"/>
      <c r="AD196" s="123"/>
      <c r="AE196" s="123"/>
      <c r="AF196" s="124"/>
      <c r="AG196" s="122">
        <v>1043.6199999999999</v>
      </c>
      <c r="AH196" s="123"/>
      <c r="AI196" s="123"/>
      <c r="AJ196" s="123"/>
      <c r="AK196" s="123"/>
      <c r="AL196" s="124"/>
      <c r="AM196" s="122">
        <v>1007.85</v>
      </c>
      <c r="AN196" s="123"/>
      <c r="AO196" s="123"/>
      <c r="AP196" s="123"/>
      <c r="AQ196" s="123"/>
      <c r="AR196" s="124"/>
      <c r="AS196" s="122">
        <v>904.55</v>
      </c>
      <c r="AT196" s="123"/>
      <c r="AU196" s="123"/>
      <c r="AV196" s="123"/>
      <c r="AW196" s="123"/>
      <c r="AX196" s="124"/>
      <c r="AY196" s="122">
        <v>935.02</v>
      </c>
      <c r="AZ196" s="123"/>
      <c r="BA196" s="123"/>
      <c r="BB196" s="123"/>
      <c r="BC196" s="123"/>
      <c r="BD196" s="123"/>
      <c r="BE196" s="122">
        <v>1079.8900000000001</v>
      </c>
      <c r="BF196" s="123"/>
      <c r="BG196" s="123"/>
      <c r="BH196" s="123"/>
      <c r="BI196" s="123"/>
      <c r="BJ196" s="124"/>
      <c r="BK196" s="122">
        <v>1311.63</v>
      </c>
      <c r="BL196" s="123"/>
      <c r="BM196" s="123"/>
      <c r="BN196" s="123"/>
      <c r="BO196" s="123"/>
      <c r="BP196" s="123"/>
      <c r="BQ196" s="124"/>
      <c r="BR196" s="122">
        <v>1392.07</v>
      </c>
      <c r="BS196" s="123"/>
      <c r="BT196" s="123"/>
      <c r="BU196" s="123"/>
      <c r="BV196" s="123"/>
      <c r="BW196" s="123"/>
      <c r="BX196" s="124"/>
      <c r="BY196" s="122">
        <v>1409.95</v>
      </c>
      <c r="BZ196" s="123"/>
      <c r="CA196" s="123"/>
      <c r="CB196" s="123"/>
      <c r="CC196" s="123"/>
      <c r="CD196" s="123"/>
      <c r="CE196" s="124"/>
      <c r="CF196" s="122">
        <v>1409.55</v>
      </c>
      <c r="CG196" s="123"/>
      <c r="CH196" s="123"/>
      <c r="CI196" s="123"/>
      <c r="CJ196" s="123"/>
      <c r="CK196" s="123"/>
      <c r="CL196" s="124"/>
      <c r="CM196" s="122">
        <v>1413.58</v>
      </c>
      <c r="CN196" s="123"/>
      <c r="CO196" s="123"/>
      <c r="CP196" s="123"/>
      <c r="CQ196" s="123"/>
      <c r="CR196" s="123"/>
      <c r="CS196" s="124"/>
      <c r="CT196" s="122">
        <v>1435.07</v>
      </c>
      <c r="CU196" s="123"/>
      <c r="CV196" s="123"/>
      <c r="CW196" s="123"/>
      <c r="CX196" s="123"/>
      <c r="CY196" s="123"/>
      <c r="CZ196" s="124"/>
      <c r="DA196" s="122">
        <v>1433.02</v>
      </c>
      <c r="DB196" s="123"/>
      <c r="DC196" s="123"/>
      <c r="DD196" s="123"/>
      <c r="DE196" s="123"/>
      <c r="DF196" s="123"/>
      <c r="DG196" s="124"/>
      <c r="DH196" s="122">
        <v>1435.52</v>
      </c>
      <c r="DI196" s="123"/>
      <c r="DJ196" s="123"/>
      <c r="DK196" s="123"/>
      <c r="DL196" s="123"/>
      <c r="DM196" s="123"/>
      <c r="DN196" s="124"/>
      <c r="DO196" s="122">
        <v>1423.36</v>
      </c>
      <c r="DP196" s="123"/>
      <c r="DQ196" s="123"/>
      <c r="DR196" s="123"/>
      <c r="DS196" s="123"/>
      <c r="DT196" s="123"/>
      <c r="DU196" s="124"/>
      <c r="DV196" s="122">
        <v>1423.14</v>
      </c>
      <c r="DW196" s="123"/>
      <c r="DX196" s="123"/>
      <c r="DY196" s="123"/>
      <c r="DZ196" s="123"/>
      <c r="EA196" s="123"/>
      <c r="EB196" s="124"/>
      <c r="EC196" s="122">
        <v>1425.96</v>
      </c>
      <c r="ED196" s="123"/>
      <c r="EE196" s="123"/>
      <c r="EF196" s="123"/>
      <c r="EG196" s="123"/>
      <c r="EH196" s="123"/>
      <c r="EI196" s="124"/>
      <c r="EJ196" s="122">
        <v>1430.58</v>
      </c>
      <c r="EK196" s="123"/>
      <c r="EL196" s="123"/>
      <c r="EM196" s="123"/>
      <c r="EN196" s="123"/>
      <c r="EO196" s="123"/>
      <c r="EP196" s="124"/>
      <c r="EQ196" s="122">
        <v>1450.69</v>
      </c>
      <c r="ER196" s="123"/>
      <c r="ES196" s="123"/>
      <c r="ET196" s="123"/>
      <c r="EU196" s="123"/>
      <c r="EV196" s="123"/>
      <c r="EW196" s="124"/>
      <c r="EX196" s="122">
        <v>1448.53</v>
      </c>
      <c r="EY196" s="123"/>
      <c r="EZ196" s="123"/>
      <c r="FA196" s="123"/>
      <c r="FB196" s="123"/>
      <c r="FC196" s="123"/>
      <c r="FD196" s="124"/>
      <c r="FE196" s="122">
        <v>1419.49</v>
      </c>
      <c r="FF196" s="123"/>
      <c r="FG196" s="123"/>
      <c r="FH196" s="123"/>
      <c r="FI196" s="123"/>
      <c r="FJ196" s="123"/>
      <c r="FK196" s="124"/>
    </row>
    <row r="197" spans="1:167" s="2" customFormat="1" ht="15.75" customHeight="1" x14ac:dyDescent="0.2">
      <c r="A197" s="125" t="s">
        <v>8</v>
      </c>
      <c r="B197" s="125"/>
      <c r="C197" s="125"/>
      <c r="D197" s="125"/>
      <c r="E197" s="125"/>
      <c r="F197" s="125"/>
      <c r="G197" s="125"/>
      <c r="H197" s="126"/>
      <c r="I197" s="122">
        <v>1311.56</v>
      </c>
      <c r="J197" s="123"/>
      <c r="K197" s="123"/>
      <c r="L197" s="123"/>
      <c r="M197" s="123"/>
      <c r="N197" s="124"/>
      <c r="O197" s="122">
        <v>1097.83</v>
      </c>
      <c r="P197" s="123"/>
      <c r="Q197" s="123"/>
      <c r="R197" s="123"/>
      <c r="S197" s="123"/>
      <c r="T197" s="124"/>
      <c r="U197" s="122">
        <v>1004.91</v>
      </c>
      <c r="V197" s="123"/>
      <c r="W197" s="123"/>
      <c r="X197" s="123"/>
      <c r="Y197" s="123"/>
      <c r="Z197" s="124"/>
      <c r="AA197" s="122">
        <v>899.38</v>
      </c>
      <c r="AB197" s="123"/>
      <c r="AC197" s="123"/>
      <c r="AD197" s="123"/>
      <c r="AE197" s="123"/>
      <c r="AF197" s="124"/>
      <c r="AG197" s="122">
        <v>887.81</v>
      </c>
      <c r="AH197" s="123"/>
      <c r="AI197" s="123"/>
      <c r="AJ197" s="123"/>
      <c r="AK197" s="123"/>
      <c r="AL197" s="124"/>
      <c r="AM197" s="122">
        <v>946.59</v>
      </c>
      <c r="AN197" s="123"/>
      <c r="AO197" s="123"/>
      <c r="AP197" s="123"/>
      <c r="AQ197" s="123"/>
      <c r="AR197" s="124"/>
      <c r="AS197" s="122">
        <v>949.36</v>
      </c>
      <c r="AT197" s="123"/>
      <c r="AU197" s="123"/>
      <c r="AV197" s="123"/>
      <c r="AW197" s="123"/>
      <c r="AX197" s="124"/>
      <c r="AY197" s="122">
        <v>1147.79</v>
      </c>
      <c r="AZ197" s="123"/>
      <c r="BA197" s="123"/>
      <c r="BB197" s="123"/>
      <c r="BC197" s="123"/>
      <c r="BD197" s="123"/>
      <c r="BE197" s="122">
        <v>1406.76</v>
      </c>
      <c r="BF197" s="123"/>
      <c r="BG197" s="123"/>
      <c r="BH197" s="123"/>
      <c r="BI197" s="123"/>
      <c r="BJ197" s="124"/>
      <c r="BK197" s="122">
        <v>1483.23</v>
      </c>
      <c r="BL197" s="123"/>
      <c r="BM197" s="123"/>
      <c r="BN197" s="123"/>
      <c r="BO197" s="123"/>
      <c r="BP197" s="123"/>
      <c r="BQ197" s="124"/>
      <c r="BR197" s="122">
        <v>1578.31</v>
      </c>
      <c r="BS197" s="123"/>
      <c r="BT197" s="123"/>
      <c r="BU197" s="123"/>
      <c r="BV197" s="123"/>
      <c r="BW197" s="123"/>
      <c r="BX197" s="124"/>
      <c r="BY197" s="122">
        <v>1570.46</v>
      </c>
      <c r="BZ197" s="123"/>
      <c r="CA197" s="123"/>
      <c r="CB197" s="123"/>
      <c r="CC197" s="123"/>
      <c r="CD197" s="123"/>
      <c r="CE197" s="124"/>
      <c r="CF197" s="122">
        <v>1538.82</v>
      </c>
      <c r="CG197" s="123"/>
      <c r="CH197" s="123"/>
      <c r="CI197" s="123"/>
      <c r="CJ197" s="123"/>
      <c r="CK197" s="123"/>
      <c r="CL197" s="124"/>
      <c r="CM197" s="122">
        <v>1562.37</v>
      </c>
      <c r="CN197" s="123"/>
      <c r="CO197" s="123"/>
      <c r="CP197" s="123"/>
      <c r="CQ197" s="123"/>
      <c r="CR197" s="123"/>
      <c r="CS197" s="124"/>
      <c r="CT197" s="122">
        <v>1588.96</v>
      </c>
      <c r="CU197" s="123"/>
      <c r="CV197" s="123"/>
      <c r="CW197" s="123"/>
      <c r="CX197" s="123"/>
      <c r="CY197" s="123"/>
      <c r="CZ197" s="124"/>
      <c r="DA197" s="122">
        <v>1558.5</v>
      </c>
      <c r="DB197" s="123"/>
      <c r="DC197" s="123"/>
      <c r="DD197" s="123"/>
      <c r="DE197" s="123"/>
      <c r="DF197" s="123"/>
      <c r="DG197" s="124"/>
      <c r="DH197" s="122">
        <v>1567.91</v>
      </c>
      <c r="DI197" s="123"/>
      <c r="DJ197" s="123"/>
      <c r="DK197" s="123"/>
      <c r="DL197" s="123"/>
      <c r="DM197" s="123"/>
      <c r="DN197" s="124"/>
      <c r="DO197" s="122">
        <v>1546.56</v>
      </c>
      <c r="DP197" s="123"/>
      <c r="DQ197" s="123"/>
      <c r="DR197" s="123"/>
      <c r="DS197" s="123"/>
      <c r="DT197" s="123"/>
      <c r="DU197" s="124"/>
      <c r="DV197" s="122">
        <v>1526.49</v>
      </c>
      <c r="DW197" s="123"/>
      <c r="DX197" s="123"/>
      <c r="DY197" s="123"/>
      <c r="DZ197" s="123"/>
      <c r="EA197" s="123"/>
      <c r="EB197" s="124"/>
      <c r="EC197" s="122">
        <v>1462.14</v>
      </c>
      <c r="ED197" s="123"/>
      <c r="EE197" s="123"/>
      <c r="EF197" s="123"/>
      <c r="EG197" s="123"/>
      <c r="EH197" s="123"/>
      <c r="EI197" s="124"/>
      <c r="EJ197" s="122">
        <v>1433.82</v>
      </c>
      <c r="EK197" s="123"/>
      <c r="EL197" s="123"/>
      <c r="EM197" s="123"/>
      <c r="EN197" s="123"/>
      <c r="EO197" s="123"/>
      <c r="EP197" s="124"/>
      <c r="EQ197" s="122">
        <v>1509.6</v>
      </c>
      <c r="ER197" s="123"/>
      <c r="ES197" s="123"/>
      <c r="ET197" s="123"/>
      <c r="EU197" s="123"/>
      <c r="EV197" s="123"/>
      <c r="EW197" s="124"/>
      <c r="EX197" s="122">
        <v>1444.73</v>
      </c>
      <c r="EY197" s="123"/>
      <c r="EZ197" s="123"/>
      <c r="FA197" s="123"/>
      <c r="FB197" s="123"/>
      <c r="FC197" s="123"/>
      <c r="FD197" s="124"/>
      <c r="FE197" s="122">
        <v>1382.3</v>
      </c>
      <c r="FF197" s="123"/>
      <c r="FG197" s="123"/>
      <c r="FH197" s="123"/>
      <c r="FI197" s="123"/>
      <c r="FJ197" s="123"/>
      <c r="FK197" s="124"/>
    </row>
    <row r="198" spans="1:167" s="2" customFormat="1" ht="15.75" customHeight="1" x14ac:dyDescent="0.2">
      <c r="A198" s="125" t="s">
        <v>104</v>
      </c>
      <c r="B198" s="125"/>
      <c r="C198" s="125"/>
      <c r="D198" s="125"/>
      <c r="E198" s="125"/>
      <c r="F198" s="125"/>
      <c r="G198" s="125"/>
      <c r="H198" s="126"/>
      <c r="I198" s="122">
        <v>1092.94</v>
      </c>
      <c r="J198" s="123"/>
      <c r="K198" s="123"/>
      <c r="L198" s="123"/>
      <c r="M198" s="123"/>
      <c r="N198" s="124"/>
      <c r="O198" s="122">
        <v>1043.23</v>
      </c>
      <c r="P198" s="123"/>
      <c r="Q198" s="123"/>
      <c r="R198" s="123"/>
      <c r="S198" s="123"/>
      <c r="T198" s="124"/>
      <c r="U198" s="122">
        <v>878.76</v>
      </c>
      <c r="V198" s="123"/>
      <c r="W198" s="123"/>
      <c r="X198" s="123"/>
      <c r="Y198" s="123"/>
      <c r="Z198" s="124"/>
      <c r="AA198" s="122">
        <v>842.86</v>
      </c>
      <c r="AB198" s="123"/>
      <c r="AC198" s="123"/>
      <c r="AD198" s="123"/>
      <c r="AE198" s="123"/>
      <c r="AF198" s="124"/>
      <c r="AG198" s="122">
        <v>843.29</v>
      </c>
      <c r="AH198" s="123"/>
      <c r="AI198" s="123"/>
      <c r="AJ198" s="123"/>
      <c r="AK198" s="123"/>
      <c r="AL198" s="124"/>
      <c r="AM198" s="122">
        <v>935.14</v>
      </c>
      <c r="AN198" s="123"/>
      <c r="AO198" s="123"/>
      <c r="AP198" s="123"/>
      <c r="AQ198" s="123"/>
      <c r="AR198" s="124"/>
      <c r="AS198" s="122">
        <v>917.4</v>
      </c>
      <c r="AT198" s="123"/>
      <c r="AU198" s="123"/>
      <c r="AV198" s="123"/>
      <c r="AW198" s="123"/>
      <c r="AX198" s="124"/>
      <c r="AY198" s="122">
        <v>1161.02</v>
      </c>
      <c r="AZ198" s="123"/>
      <c r="BA198" s="123"/>
      <c r="BB198" s="123"/>
      <c r="BC198" s="123"/>
      <c r="BD198" s="123"/>
      <c r="BE198" s="122">
        <v>1323.35</v>
      </c>
      <c r="BF198" s="123"/>
      <c r="BG198" s="123"/>
      <c r="BH198" s="123"/>
      <c r="BI198" s="123"/>
      <c r="BJ198" s="124"/>
      <c r="BK198" s="122">
        <v>1399.53</v>
      </c>
      <c r="BL198" s="123"/>
      <c r="BM198" s="123"/>
      <c r="BN198" s="123"/>
      <c r="BO198" s="123"/>
      <c r="BP198" s="123"/>
      <c r="BQ198" s="124"/>
      <c r="BR198" s="122">
        <v>1428.31</v>
      </c>
      <c r="BS198" s="123"/>
      <c r="BT198" s="123"/>
      <c r="BU198" s="123"/>
      <c r="BV198" s="123"/>
      <c r="BW198" s="123"/>
      <c r="BX198" s="124"/>
      <c r="BY198" s="122">
        <v>1425.22</v>
      </c>
      <c r="BZ198" s="123"/>
      <c r="CA198" s="123"/>
      <c r="CB198" s="123"/>
      <c r="CC198" s="123"/>
      <c r="CD198" s="123"/>
      <c r="CE198" s="124"/>
      <c r="CF198" s="122">
        <v>1412.09</v>
      </c>
      <c r="CG198" s="123"/>
      <c r="CH198" s="123"/>
      <c r="CI198" s="123"/>
      <c r="CJ198" s="123"/>
      <c r="CK198" s="123"/>
      <c r="CL198" s="124"/>
      <c r="CM198" s="122">
        <v>1436.4</v>
      </c>
      <c r="CN198" s="123"/>
      <c r="CO198" s="123"/>
      <c r="CP198" s="123"/>
      <c r="CQ198" s="123"/>
      <c r="CR198" s="123"/>
      <c r="CS198" s="124"/>
      <c r="CT198" s="122">
        <v>1462.07</v>
      </c>
      <c r="CU198" s="123"/>
      <c r="CV198" s="123"/>
      <c r="CW198" s="123"/>
      <c r="CX198" s="123"/>
      <c r="CY198" s="123"/>
      <c r="CZ198" s="124"/>
      <c r="DA198" s="122">
        <v>1447.38</v>
      </c>
      <c r="DB198" s="123"/>
      <c r="DC198" s="123"/>
      <c r="DD198" s="123"/>
      <c r="DE198" s="123"/>
      <c r="DF198" s="123"/>
      <c r="DG198" s="124"/>
      <c r="DH198" s="122">
        <v>1461.43</v>
      </c>
      <c r="DI198" s="123"/>
      <c r="DJ198" s="123"/>
      <c r="DK198" s="123"/>
      <c r="DL198" s="123"/>
      <c r="DM198" s="123"/>
      <c r="DN198" s="124"/>
      <c r="DO198" s="122">
        <v>1448.83</v>
      </c>
      <c r="DP198" s="123"/>
      <c r="DQ198" s="123"/>
      <c r="DR198" s="123"/>
      <c r="DS198" s="123"/>
      <c r="DT198" s="123"/>
      <c r="DU198" s="124"/>
      <c r="DV198" s="122">
        <v>1434.06</v>
      </c>
      <c r="DW198" s="123"/>
      <c r="DX198" s="123"/>
      <c r="DY198" s="123"/>
      <c r="DZ198" s="123"/>
      <c r="EA198" s="123"/>
      <c r="EB198" s="124"/>
      <c r="EC198" s="122">
        <v>1413.67</v>
      </c>
      <c r="ED198" s="123"/>
      <c r="EE198" s="123"/>
      <c r="EF198" s="123"/>
      <c r="EG198" s="123"/>
      <c r="EH198" s="123"/>
      <c r="EI198" s="124"/>
      <c r="EJ198" s="122">
        <v>1409.22</v>
      </c>
      <c r="EK198" s="123"/>
      <c r="EL198" s="123"/>
      <c r="EM198" s="123"/>
      <c r="EN198" s="123"/>
      <c r="EO198" s="123"/>
      <c r="EP198" s="124"/>
      <c r="EQ198" s="122">
        <v>1442.94</v>
      </c>
      <c r="ER198" s="123"/>
      <c r="ES198" s="123"/>
      <c r="ET198" s="123"/>
      <c r="EU198" s="123"/>
      <c r="EV198" s="123"/>
      <c r="EW198" s="124"/>
      <c r="EX198" s="122">
        <v>1404.78</v>
      </c>
      <c r="EY198" s="123"/>
      <c r="EZ198" s="123"/>
      <c r="FA198" s="123"/>
      <c r="FB198" s="123"/>
      <c r="FC198" s="123"/>
      <c r="FD198" s="124"/>
      <c r="FE198" s="122">
        <v>1264.01</v>
      </c>
      <c r="FF198" s="123"/>
      <c r="FG198" s="123"/>
      <c r="FH198" s="123"/>
      <c r="FI198" s="123"/>
      <c r="FJ198" s="123"/>
      <c r="FK198" s="124"/>
    </row>
    <row r="199" spans="1:167" s="2" customFormat="1" ht="15.75" customHeight="1" x14ac:dyDescent="0.2">
      <c r="A199" s="125" t="s">
        <v>105</v>
      </c>
      <c r="B199" s="125"/>
      <c r="C199" s="125"/>
      <c r="D199" s="125"/>
      <c r="E199" s="125"/>
      <c r="F199" s="125"/>
      <c r="G199" s="125"/>
      <c r="H199" s="126"/>
      <c r="I199" s="122">
        <v>1084.5899999999999</v>
      </c>
      <c r="J199" s="123"/>
      <c r="K199" s="123"/>
      <c r="L199" s="123"/>
      <c r="M199" s="123"/>
      <c r="N199" s="124"/>
      <c r="O199" s="122">
        <v>1027.76</v>
      </c>
      <c r="P199" s="123"/>
      <c r="Q199" s="123"/>
      <c r="R199" s="123"/>
      <c r="S199" s="123"/>
      <c r="T199" s="124"/>
      <c r="U199" s="122">
        <v>912.6</v>
      </c>
      <c r="V199" s="123"/>
      <c r="W199" s="123"/>
      <c r="X199" s="123"/>
      <c r="Y199" s="123"/>
      <c r="Z199" s="124"/>
      <c r="AA199" s="122">
        <v>813.39</v>
      </c>
      <c r="AB199" s="123"/>
      <c r="AC199" s="123"/>
      <c r="AD199" s="123"/>
      <c r="AE199" s="123"/>
      <c r="AF199" s="124"/>
      <c r="AG199" s="122">
        <v>801.42</v>
      </c>
      <c r="AH199" s="123"/>
      <c r="AI199" s="123"/>
      <c r="AJ199" s="123"/>
      <c r="AK199" s="123"/>
      <c r="AL199" s="124"/>
      <c r="AM199" s="122">
        <v>925.96</v>
      </c>
      <c r="AN199" s="123"/>
      <c r="AO199" s="123"/>
      <c r="AP199" s="123"/>
      <c r="AQ199" s="123"/>
      <c r="AR199" s="124"/>
      <c r="AS199" s="122">
        <v>615.28</v>
      </c>
      <c r="AT199" s="123"/>
      <c r="AU199" s="123"/>
      <c r="AV199" s="123"/>
      <c r="AW199" s="123"/>
      <c r="AX199" s="124"/>
      <c r="AY199" s="122">
        <v>1063.56</v>
      </c>
      <c r="AZ199" s="123"/>
      <c r="BA199" s="123"/>
      <c r="BB199" s="123"/>
      <c r="BC199" s="123"/>
      <c r="BD199" s="123"/>
      <c r="BE199" s="122">
        <v>1306.5899999999999</v>
      </c>
      <c r="BF199" s="123"/>
      <c r="BG199" s="123"/>
      <c r="BH199" s="123"/>
      <c r="BI199" s="123"/>
      <c r="BJ199" s="124"/>
      <c r="BK199" s="122">
        <v>1398.32</v>
      </c>
      <c r="BL199" s="123"/>
      <c r="BM199" s="123"/>
      <c r="BN199" s="123"/>
      <c r="BO199" s="123"/>
      <c r="BP199" s="123"/>
      <c r="BQ199" s="124"/>
      <c r="BR199" s="122">
        <v>1434.38</v>
      </c>
      <c r="BS199" s="123"/>
      <c r="BT199" s="123"/>
      <c r="BU199" s="123"/>
      <c r="BV199" s="123"/>
      <c r="BW199" s="123"/>
      <c r="BX199" s="124"/>
      <c r="BY199" s="122">
        <v>1428.78</v>
      </c>
      <c r="BZ199" s="123"/>
      <c r="CA199" s="123"/>
      <c r="CB199" s="123"/>
      <c r="CC199" s="123"/>
      <c r="CD199" s="123"/>
      <c r="CE199" s="124"/>
      <c r="CF199" s="122">
        <v>1410.4</v>
      </c>
      <c r="CG199" s="123"/>
      <c r="CH199" s="123"/>
      <c r="CI199" s="123"/>
      <c r="CJ199" s="123"/>
      <c r="CK199" s="123"/>
      <c r="CL199" s="124"/>
      <c r="CM199" s="122">
        <v>1434.73</v>
      </c>
      <c r="CN199" s="123"/>
      <c r="CO199" s="123"/>
      <c r="CP199" s="123"/>
      <c r="CQ199" s="123"/>
      <c r="CR199" s="123"/>
      <c r="CS199" s="124"/>
      <c r="CT199" s="122">
        <v>1459.46</v>
      </c>
      <c r="CU199" s="123"/>
      <c r="CV199" s="123"/>
      <c r="CW199" s="123"/>
      <c r="CX199" s="123"/>
      <c r="CY199" s="123"/>
      <c r="CZ199" s="124"/>
      <c r="DA199" s="122">
        <v>1442.91</v>
      </c>
      <c r="DB199" s="123"/>
      <c r="DC199" s="123"/>
      <c r="DD199" s="123"/>
      <c r="DE199" s="123"/>
      <c r="DF199" s="123"/>
      <c r="DG199" s="124"/>
      <c r="DH199" s="122">
        <v>1431.24</v>
      </c>
      <c r="DI199" s="123"/>
      <c r="DJ199" s="123"/>
      <c r="DK199" s="123"/>
      <c r="DL199" s="123"/>
      <c r="DM199" s="123"/>
      <c r="DN199" s="124"/>
      <c r="DO199" s="122">
        <v>1404.78</v>
      </c>
      <c r="DP199" s="123"/>
      <c r="DQ199" s="123"/>
      <c r="DR199" s="123"/>
      <c r="DS199" s="123"/>
      <c r="DT199" s="123"/>
      <c r="DU199" s="124"/>
      <c r="DV199" s="122">
        <v>1382.59</v>
      </c>
      <c r="DW199" s="123"/>
      <c r="DX199" s="123"/>
      <c r="DY199" s="123"/>
      <c r="DZ199" s="123"/>
      <c r="EA199" s="123"/>
      <c r="EB199" s="124"/>
      <c r="EC199" s="122">
        <v>1286.82</v>
      </c>
      <c r="ED199" s="123"/>
      <c r="EE199" s="123"/>
      <c r="EF199" s="123"/>
      <c r="EG199" s="123"/>
      <c r="EH199" s="123"/>
      <c r="EI199" s="124"/>
      <c r="EJ199" s="122">
        <v>1341.77</v>
      </c>
      <c r="EK199" s="123"/>
      <c r="EL199" s="123"/>
      <c r="EM199" s="123"/>
      <c r="EN199" s="123"/>
      <c r="EO199" s="123"/>
      <c r="EP199" s="124"/>
      <c r="EQ199" s="122">
        <v>1401.38</v>
      </c>
      <c r="ER199" s="123"/>
      <c r="ES199" s="123"/>
      <c r="ET199" s="123"/>
      <c r="EU199" s="123"/>
      <c r="EV199" s="123"/>
      <c r="EW199" s="124"/>
      <c r="EX199" s="122">
        <v>1337.92</v>
      </c>
      <c r="EY199" s="123"/>
      <c r="EZ199" s="123"/>
      <c r="FA199" s="123"/>
      <c r="FB199" s="123"/>
      <c r="FC199" s="123"/>
      <c r="FD199" s="124"/>
      <c r="FE199" s="122">
        <v>1142.46</v>
      </c>
      <c r="FF199" s="123"/>
      <c r="FG199" s="123"/>
      <c r="FH199" s="123"/>
      <c r="FI199" s="123"/>
      <c r="FJ199" s="123"/>
      <c r="FK199" s="124"/>
    </row>
    <row r="200" spans="1:167" s="2" customFormat="1" ht="15.75" customHeight="1" x14ac:dyDescent="0.2">
      <c r="A200" s="125" t="s">
        <v>106</v>
      </c>
      <c r="B200" s="125"/>
      <c r="C200" s="125"/>
      <c r="D200" s="125"/>
      <c r="E200" s="125"/>
      <c r="F200" s="125"/>
      <c r="G200" s="125"/>
      <c r="H200" s="126"/>
      <c r="I200" s="122">
        <v>1085.49</v>
      </c>
      <c r="J200" s="123"/>
      <c r="K200" s="123"/>
      <c r="L200" s="123"/>
      <c r="M200" s="123"/>
      <c r="N200" s="124"/>
      <c r="O200" s="122">
        <v>1054.51</v>
      </c>
      <c r="P200" s="123"/>
      <c r="Q200" s="123"/>
      <c r="R200" s="123"/>
      <c r="S200" s="123"/>
      <c r="T200" s="124"/>
      <c r="U200" s="122">
        <v>949.77</v>
      </c>
      <c r="V200" s="123"/>
      <c r="W200" s="123"/>
      <c r="X200" s="123"/>
      <c r="Y200" s="123"/>
      <c r="Z200" s="124"/>
      <c r="AA200" s="122">
        <v>846.8</v>
      </c>
      <c r="AB200" s="123"/>
      <c r="AC200" s="123"/>
      <c r="AD200" s="123"/>
      <c r="AE200" s="123"/>
      <c r="AF200" s="124"/>
      <c r="AG200" s="122">
        <v>869.81</v>
      </c>
      <c r="AH200" s="123"/>
      <c r="AI200" s="123"/>
      <c r="AJ200" s="123"/>
      <c r="AK200" s="123"/>
      <c r="AL200" s="124"/>
      <c r="AM200" s="122">
        <v>954.22</v>
      </c>
      <c r="AN200" s="123"/>
      <c r="AO200" s="123"/>
      <c r="AP200" s="123"/>
      <c r="AQ200" s="123"/>
      <c r="AR200" s="124"/>
      <c r="AS200" s="122">
        <v>729.02</v>
      </c>
      <c r="AT200" s="123"/>
      <c r="AU200" s="123"/>
      <c r="AV200" s="123"/>
      <c r="AW200" s="123"/>
      <c r="AX200" s="124"/>
      <c r="AY200" s="122">
        <v>1057.98</v>
      </c>
      <c r="AZ200" s="123"/>
      <c r="BA200" s="123"/>
      <c r="BB200" s="123"/>
      <c r="BC200" s="123"/>
      <c r="BD200" s="123"/>
      <c r="BE200" s="122">
        <v>1340.8</v>
      </c>
      <c r="BF200" s="123"/>
      <c r="BG200" s="123"/>
      <c r="BH200" s="123"/>
      <c r="BI200" s="123"/>
      <c r="BJ200" s="124"/>
      <c r="BK200" s="122">
        <v>1455.6</v>
      </c>
      <c r="BL200" s="123"/>
      <c r="BM200" s="123"/>
      <c r="BN200" s="123"/>
      <c r="BO200" s="123"/>
      <c r="BP200" s="123"/>
      <c r="BQ200" s="124"/>
      <c r="BR200" s="122">
        <v>1504.14</v>
      </c>
      <c r="BS200" s="123"/>
      <c r="BT200" s="123"/>
      <c r="BU200" s="123"/>
      <c r="BV200" s="123"/>
      <c r="BW200" s="123"/>
      <c r="BX200" s="124"/>
      <c r="BY200" s="122">
        <v>1496.48</v>
      </c>
      <c r="BZ200" s="123"/>
      <c r="CA200" s="123"/>
      <c r="CB200" s="123"/>
      <c r="CC200" s="123"/>
      <c r="CD200" s="123"/>
      <c r="CE200" s="124"/>
      <c r="CF200" s="122">
        <v>1466.21</v>
      </c>
      <c r="CG200" s="123"/>
      <c r="CH200" s="123"/>
      <c r="CI200" s="123"/>
      <c r="CJ200" s="123"/>
      <c r="CK200" s="123"/>
      <c r="CL200" s="124"/>
      <c r="CM200" s="122">
        <v>1503.76</v>
      </c>
      <c r="CN200" s="123"/>
      <c r="CO200" s="123"/>
      <c r="CP200" s="123"/>
      <c r="CQ200" s="123"/>
      <c r="CR200" s="123"/>
      <c r="CS200" s="124"/>
      <c r="CT200" s="122">
        <v>1543.92</v>
      </c>
      <c r="CU200" s="123"/>
      <c r="CV200" s="123"/>
      <c r="CW200" s="123"/>
      <c r="CX200" s="123"/>
      <c r="CY200" s="123"/>
      <c r="CZ200" s="124"/>
      <c r="DA200" s="122">
        <v>1349.91</v>
      </c>
      <c r="DB200" s="123"/>
      <c r="DC200" s="123"/>
      <c r="DD200" s="123"/>
      <c r="DE200" s="123"/>
      <c r="DF200" s="123"/>
      <c r="DG200" s="124"/>
      <c r="DH200" s="122">
        <v>1516.04</v>
      </c>
      <c r="DI200" s="123"/>
      <c r="DJ200" s="123"/>
      <c r="DK200" s="123"/>
      <c r="DL200" s="123"/>
      <c r="DM200" s="123"/>
      <c r="DN200" s="124"/>
      <c r="DO200" s="122">
        <v>1479.04</v>
      </c>
      <c r="DP200" s="123"/>
      <c r="DQ200" s="123"/>
      <c r="DR200" s="123"/>
      <c r="DS200" s="123"/>
      <c r="DT200" s="123"/>
      <c r="DU200" s="124"/>
      <c r="DV200" s="122">
        <v>1461.41</v>
      </c>
      <c r="DW200" s="123"/>
      <c r="DX200" s="123"/>
      <c r="DY200" s="123"/>
      <c r="DZ200" s="123"/>
      <c r="EA200" s="123"/>
      <c r="EB200" s="124"/>
      <c r="EC200" s="122">
        <v>1436.18</v>
      </c>
      <c r="ED200" s="123"/>
      <c r="EE200" s="123"/>
      <c r="EF200" s="123"/>
      <c r="EG200" s="123"/>
      <c r="EH200" s="123"/>
      <c r="EI200" s="124"/>
      <c r="EJ200" s="122">
        <v>1433.73</v>
      </c>
      <c r="EK200" s="123"/>
      <c r="EL200" s="123"/>
      <c r="EM200" s="123"/>
      <c r="EN200" s="123"/>
      <c r="EO200" s="123"/>
      <c r="EP200" s="124"/>
      <c r="EQ200" s="122">
        <v>1472.98</v>
      </c>
      <c r="ER200" s="123"/>
      <c r="ES200" s="123"/>
      <c r="ET200" s="123"/>
      <c r="EU200" s="123"/>
      <c r="EV200" s="123"/>
      <c r="EW200" s="124"/>
      <c r="EX200" s="122">
        <v>1434.98</v>
      </c>
      <c r="EY200" s="123"/>
      <c r="EZ200" s="123"/>
      <c r="FA200" s="123"/>
      <c r="FB200" s="123"/>
      <c r="FC200" s="123"/>
      <c r="FD200" s="124"/>
      <c r="FE200" s="122">
        <v>1335.9</v>
      </c>
      <c r="FF200" s="123"/>
      <c r="FG200" s="123"/>
      <c r="FH200" s="123"/>
      <c r="FI200" s="123"/>
      <c r="FJ200" s="123"/>
      <c r="FK200" s="124"/>
    </row>
    <row r="201" spans="1:167" s="2" customFormat="1" ht="15.75" customHeight="1" x14ac:dyDescent="0.2">
      <c r="A201" s="125" t="s">
        <v>107</v>
      </c>
      <c r="B201" s="125"/>
      <c r="C201" s="125"/>
      <c r="D201" s="125"/>
      <c r="E201" s="125"/>
      <c r="F201" s="125"/>
      <c r="G201" s="125"/>
      <c r="H201" s="126"/>
      <c r="I201" s="122">
        <v>1087.51</v>
      </c>
      <c r="J201" s="123"/>
      <c r="K201" s="123"/>
      <c r="L201" s="123"/>
      <c r="M201" s="123"/>
      <c r="N201" s="124"/>
      <c r="O201" s="122">
        <v>1053.2</v>
      </c>
      <c r="P201" s="123"/>
      <c r="Q201" s="123"/>
      <c r="R201" s="123"/>
      <c r="S201" s="123"/>
      <c r="T201" s="124"/>
      <c r="U201" s="122">
        <v>961.44</v>
      </c>
      <c r="V201" s="123"/>
      <c r="W201" s="123"/>
      <c r="X201" s="123"/>
      <c r="Y201" s="123"/>
      <c r="Z201" s="124"/>
      <c r="AA201" s="122">
        <v>924.23</v>
      </c>
      <c r="AB201" s="123"/>
      <c r="AC201" s="123"/>
      <c r="AD201" s="123"/>
      <c r="AE201" s="123"/>
      <c r="AF201" s="124"/>
      <c r="AG201" s="122">
        <v>912.73</v>
      </c>
      <c r="AH201" s="123"/>
      <c r="AI201" s="123"/>
      <c r="AJ201" s="123"/>
      <c r="AK201" s="123"/>
      <c r="AL201" s="124"/>
      <c r="AM201" s="122">
        <v>961.79</v>
      </c>
      <c r="AN201" s="123"/>
      <c r="AO201" s="123"/>
      <c r="AP201" s="123"/>
      <c r="AQ201" s="123"/>
      <c r="AR201" s="124"/>
      <c r="AS201" s="122">
        <v>942.74</v>
      </c>
      <c r="AT201" s="123"/>
      <c r="AU201" s="123"/>
      <c r="AV201" s="123"/>
      <c r="AW201" s="123"/>
      <c r="AX201" s="124"/>
      <c r="AY201" s="122">
        <v>1144.8699999999999</v>
      </c>
      <c r="AZ201" s="123"/>
      <c r="BA201" s="123"/>
      <c r="BB201" s="123"/>
      <c r="BC201" s="123"/>
      <c r="BD201" s="123"/>
      <c r="BE201" s="122">
        <v>1391.91</v>
      </c>
      <c r="BF201" s="123"/>
      <c r="BG201" s="123"/>
      <c r="BH201" s="123"/>
      <c r="BI201" s="123"/>
      <c r="BJ201" s="124"/>
      <c r="BK201" s="122">
        <v>1476.18</v>
      </c>
      <c r="BL201" s="123"/>
      <c r="BM201" s="123"/>
      <c r="BN201" s="123"/>
      <c r="BO201" s="123"/>
      <c r="BP201" s="123"/>
      <c r="BQ201" s="124"/>
      <c r="BR201" s="122">
        <v>1527.88</v>
      </c>
      <c r="BS201" s="123"/>
      <c r="BT201" s="123"/>
      <c r="BU201" s="123"/>
      <c r="BV201" s="123"/>
      <c r="BW201" s="123"/>
      <c r="BX201" s="124"/>
      <c r="BY201" s="122">
        <v>1527.37</v>
      </c>
      <c r="BZ201" s="123"/>
      <c r="CA201" s="123"/>
      <c r="CB201" s="123"/>
      <c r="CC201" s="123"/>
      <c r="CD201" s="123"/>
      <c r="CE201" s="124"/>
      <c r="CF201" s="122">
        <v>1503.64</v>
      </c>
      <c r="CG201" s="123"/>
      <c r="CH201" s="123"/>
      <c r="CI201" s="123"/>
      <c r="CJ201" s="123"/>
      <c r="CK201" s="123"/>
      <c r="CL201" s="124"/>
      <c r="CM201" s="122">
        <v>1516.89</v>
      </c>
      <c r="CN201" s="123"/>
      <c r="CO201" s="123"/>
      <c r="CP201" s="123"/>
      <c r="CQ201" s="123"/>
      <c r="CR201" s="123"/>
      <c r="CS201" s="124"/>
      <c r="CT201" s="122">
        <v>1541.77</v>
      </c>
      <c r="CU201" s="123"/>
      <c r="CV201" s="123"/>
      <c r="CW201" s="123"/>
      <c r="CX201" s="123"/>
      <c r="CY201" s="123"/>
      <c r="CZ201" s="124"/>
      <c r="DA201" s="122">
        <v>1523.18</v>
      </c>
      <c r="DB201" s="123"/>
      <c r="DC201" s="123"/>
      <c r="DD201" s="123"/>
      <c r="DE201" s="123"/>
      <c r="DF201" s="123"/>
      <c r="DG201" s="124"/>
      <c r="DH201" s="122">
        <v>1538.15</v>
      </c>
      <c r="DI201" s="123"/>
      <c r="DJ201" s="123"/>
      <c r="DK201" s="123"/>
      <c r="DL201" s="123"/>
      <c r="DM201" s="123"/>
      <c r="DN201" s="124"/>
      <c r="DO201" s="122">
        <v>1511.8</v>
      </c>
      <c r="DP201" s="123"/>
      <c r="DQ201" s="123"/>
      <c r="DR201" s="123"/>
      <c r="DS201" s="123"/>
      <c r="DT201" s="123"/>
      <c r="DU201" s="124"/>
      <c r="DV201" s="122">
        <v>1493.61</v>
      </c>
      <c r="DW201" s="123"/>
      <c r="DX201" s="123"/>
      <c r="DY201" s="123"/>
      <c r="DZ201" s="123"/>
      <c r="EA201" s="123"/>
      <c r="EB201" s="124"/>
      <c r="EC201" s="122">
        <v>1475.13</v>
      </c>
      <c r="ED201" s="123"/>
      <c r="EE201" s="123"/>
      <c r="EF201" s="123"/>
      <c r="EG201" s="123"/>
      <c r="EH201" s="123"/>
      <c r="EI201" s="124"/>
      <c r="EJ201" s="122">
        <v>1495.77</v>
      </c>
      <c r="EK201" s="123"/>
      <c r="EL201" s="123"/>
      <c r="EM201" s="123"/>
      <c r="EN201" s="123"/>
      <c r="EO201" s="123"/>
      <c r="EP201" s="124"/>
      <c r="EQ201" s="122">
        <v>1545.72</v>
      </c>
      <c r="ER201" s="123"/>
      <c r="ES201" s="123"/>
      <c r="ET201" s="123"/>
      <c r="EU201" s="123"/>
      <c r="EV201" s="123"/>
      <c r="EW201" s="124"/>
      <c r="EX201" s="122">
        <v>1546.4</v>
      </c>
      <c r="EY201" s="123"/>
      <c r="EZ201" s="123"/>
      <c r="FA201" s="123"/>
      <c r="FB201" s="123"/>
      <c r="FC201" s="123"/>
      <c r="FD201" s="124"/>
      <c r="FE201" s="122">
        <v>1477.18</v>
      </c>
      <c r="FF201" s="123"/>
      <c r="FG201" s="123"/>
      <c r="FH201" s="123"/>
      <c r="FI201" s="123"/>
      <c r="FJ201" s="123"/>
      <c r="FK201" s="124"/>
    </row>
    <row r="202" spans="1:167" s="2" customFormat="1" ht="15.75" customHeight="1" x14ac:dyDescent="0.2">
      <c r="A202" s="125" t="s">
        <v>10</v>
      </c>
      <c r="B202" s="125"/>
      <c r="C202" s="125"/>
      <c r="D202" s="125"/>
      <c r="E202" s="125"/>
      <c r="F202" s="125"/>
      <c r="G202" s="125"/>
      <c r="H202" s="126"/>
      <c r="I202" s="122">
        <v>1242.45</v>
      </c>
      <c r="J202" s="123"/>
      <c r="K202" s="123"/>
      <c r="L202" s="123"/>
      <c r="M202" s="123"/>
      <c r="N202" s="124"/>
      <c r="O202" s="122">
        <v>1100.6099999999999</v>
      </c>
      <c r="P202" s="123"/>
      <c r="Q202" s="123"/>
      <c r="R202" s="123"/>
      <c r="S202" s="123"/>
      <c r="T202" s="124"/>
      <c r="U202" s="122">
        <v>1091.22</v>
      </c>
      <c r="V202" s="123"/>
      <c r="W202" s="123"/>
      <c r="X202" s="123"/>
      <c r="Y202" s="123"/>
      <c r="Z202" s="124"/>
      <c r="AA202" s="122">
        <v>1032.21</v>
      </c>
      <c r="AB202" s="123"/>
      <c r="AC202" s="123"/>
      <c r="AD202" s="123"/>
      <c r="AE202" s="123"/>
      <c r="AF202" s="124"/>
      <c r="AG202" s="122">
        <v>1028.03</v>
      </c>
      <c r="AH202" s="123"/>
      <c r="AI202" s="123"/>
      <c r="AJ202" s="123"/>
      <c r="AK202" s="123"/>
      <c r="AL202" s="124"/>
      <c r="AM202" s="122">
        <v>1005.65</v>
      </c>
      <c r="AN202" s="123"/>
      <c r="AO202" s="123"/>
      <c r="AP202" s="123"/>
      <c r="AQ202" s="123"/>
      <c r="AR202" s="124"/>
      <c r="AS202" s="122">
        <v>622.9</v>
      </c>
      <c r="AT202" s="123"/>
      <c r="AU202" s="123"/>
      <c r="AV202" s="123"/>
      <c r="AW202" s="123"/>
      <c r="AX202" s="124"/>
      <c r="AY202" s="122">
        <v>941.79</v>
      </c>
      <c r="AZ202" s="123"/>
      <c r="BA202" s="123"/>
      <c r="BB202" s="123"/>
      <c r="BC202" s="123"/>
      <c r="BD202" s="123"/>
      <c r="BE202" s="122">
        <v>1091.1600000000001</v>
      </c>
      <c r="BF202" s="123"/>
      <c r="BG202" s="123"/>
      <c r="BH202" s="123"/>
      <c r="BI202" s="123"/>
      <c r="BJ202" s="124"/>
      <c r="BK202" s="122">
        <v>1237.8900000000001</v>
      </c>
      <c r="BL202" s="123"/>
      <c r="BM202" s="123"/>
      <c r="BN202" s="123"/>
      <c r="BO202" s="123"/>
      <c r="BP202" s="123"/>
      <c r="BQ202" s="124"/>
      <c r="BR202" s="122">
        <v>1301.04</v>
      </c>
      <c r="BS202" s="123"/>
      <c r="BT202" s="123"/>
      <c r="BU202" s="123"/>
      <c r="BV202" s="123"/>
      <c r="BW202" s="123"/>
      <c r="BX202" s="124"/>
      <c r="BY202" s="122">
        <v>1358.09</v>
      </c>
      <c r="BZ202" s="123"/>
      <c r="CA202" s="123"/>
      <c r="CB202" s="123"/>
      <c r="CC202" s="123"/>
      <c r="CD202" s="123"/>
      <c r="CE202" s="124"/>
      <c r="CF202" s="122">
        <v>1334</v>
      </c>
      <c r="CG202" s="123"/>
      <c r="CH202" s="123"/>
      <c r="CI202" s="123"/>
      <c r="CJ202" s="123"/>
      <c r="CK202" s="123"/>
      <c r="CL202" s="124"/>
      <c r="CM202" s="122">
        <v>1332.11</v>
      </c>
      <c r="CN202" s="123"/>
      <c r="CO202" s="123"/>
      <c r="CP202" s="123"/>
      <c r="CQ202" s="123"/>
      <c r="CR202" s="123"/>
      <c r="CS202" s="124"/>
      <c r="CT202" s="122">
        <v>1396.26</v>
      </c>
      <c r="CU202" s="123"/>
      <c r="CV202" s="123"/>
      <c r="CW202" s="123"/>
      <c r="CX202" s="123"/>
      <c r="CY202" s="123"/>
      <c r="CZ202" s="124"/>
      <c r="DA202" s="122">
        <v>1385.6</v>
      </c>
      <c r="DB202" s="123"/>
      <c r="DC202" s="123"/>
      <c r="DD202" s="123"/>
      <c r="DE202" s="123"/>
      <c r="DF202" s="123"/>
      <c r="DG202" s="124"/>
      <c r="DH202" s="122">
        <v>1380.18</v>
      </c>
      <c r="DI202" s="123"/>
      <c r="DJ202" s="123"/>
      <c r="DK202" s="123"/>
      <c r="DL202" s="123"/>
      <c r="DM202" s="123"/>
      <c r="DN202" s="124"/>
      <c r="DO202" s="122">
        <v>1368.21</v>
      </c>
      <c r="DP202" s="123"/>
      <c r="DQ202" s="123"/>
      <c r="DR202" s="123"/>
      <c r="DS202" s="123"/>
      <c r="DT202" s="123"/>
      <c r="DU202" s="124"/>
      <c r="DV202" s="122">
        <v>1375.38</v>
      </c>
      <c r="DW202" s="123"/>
      <c r="DX202" s="123"/>
      <c r="DY202" s="123"/>
      <c r="DZ202" s="123"/>
      <c r="EA202" s="123"/>
      <c r="EB202" s="124"/>
      <c r="EC202" s="122">
        <v>1371.17</v>
      </c>
      <c r="ED202" s="123"/>
      <c r="EE202" s="123"/>
      <c r="EF202" s="123"/>
      <c r="EG202" s="123"/>
      <c r="EH202" s="123"/>
      <c r="EI202" s="124"/>
      <c r="EJ202" s="122">
        <v>1398.82</v>
      </c>
      <c r="EK202" s="123"/>
      <c r="EL202" s="123"/>
      <c r="EM202" s="123"/>
      <c r="EN202" s="123"/>
      <c r="EO202" s="123"/>
      <c r="EP202" s="124"/>
      <c r="EQ202" s="122">
        <v>1431.69</v>
      </c>
      <c r="ER202" s="123"/>
      <c r="ES202" s="123"/>
      <c r="ET202" s="123"/>
      <c r="EU202" s="123"/>
      <c r="EV202" s="123"/>
      <c r="EW202" s="124"/>
      <c r="EX202" s="122">
        <v>1401.32</v>
      </c>
      <c r="EY202" s="123"/>
      <c r="EZ202" s="123"/>
      <c r="FA202" s="123"/>
      <c r="FB202" s="123"/>
      <c r="FC202" s="123"/>
      <c r="FD202" s="124"/>
      <c r="FE202" s="122">
        <v>1198.44</v>
      </c>
      <c r="FF202" s="123"/>
      <c r="FG202" s="123"/>
      <c r="FH202" s="123"/>
      <c r="FI202" s="123"/>
      <c r="FJ202" s="123"/>
      <c r="FK202" s="124"/>
    </row>
    <row r="203" spans="1:167" s="2" customFormat="1" ht="15.75" customHeight="1" x14ac:dyDescent="0.2">
      <c r="A203" s="125" t="s">
        <v>108</v>
      </c>
      <c r="B203" s="125"/>
      <c r="C203" s="125"/>
      <c r="D203" s="125"/>
      <c r="E203" s="125"/>
      <c r="F203" s="125"/>
      <c r="G203" s="125"/>
      <c r="H203" s="126"/>
      <c r="I203" s="122">
        <v>1257.3599999999999</v>
      </c>
      <c r="J203" s="123"/>
      <c r="K203" s="123"/>
      <c r="L203" s="123"/>
      <c r="M203" s="123"/>
      <c r="N203" s="124"/>
      <c r="O203" s="122">
        <v>1084.0999999999999</v>
      </c>
      <c r="P203" s="123"/>
      <c r="Q203" s="123"/>
      <c r="R203" s="123"/>
      <c r="S203" s="123"/>
      <c r="T203" s="124"/>
      <c r="U203" s="122">
        <v>1047.8699999999999</v>
      </c>
      <c r="V203" s="123"/>
      <c r="W203" s="123"/>
      <c r="X203" s="123"/>
      <c r="Y203" s="123"/>
      <c r="Z203" s="124"/>
      <c r="AA203" s="122">
        <v>1016.38</v>
      </c>
      <c r="AB203" s="123"/>
      <c r="AC203" s="123"/>
      <c r="AD203" s="123"/>
      <c r="AE203" s="123"/>
      <c r="AF203" s="124"/>
      <c r="AG203" s="122">
        <v>959.34</v>
      </c>
      <c r="AH203" s="123"/>
      <c r="AI203" s="123"/>
      <c r="AJ203" s="123"/>
      <c r="AK203" s="123"/>
      <c r="AL203" s="124"/>
      <c r="AM203" s="122">
        <v>907.58</v>
      </c>
      <c r="AN203" s="123"/>
      <c r="AO203" s="123"/>
      <c r="AP203" s="123"/>
      <c r="AQ203" s="123"/>
      <c r="AR203" s="124"/>
      <c r="AS203" s="122">
        <v>619.23</v>
      </c>
      <c r="AT203" s="123"/>
      <c r="AU203" s="123"/>
      <c r="AV203" s="123"/>
      <c r="AW203" s="123"/>
      <c r="AX203" s="124"/>
      <c r="AY203" s="122">
        <v>619.49</v>
      </c>
      <c r="AZ203" s="123"/>
      <c r="BA203" s="123"/>
      <c r="BB203" s="123"/>
      <c r="BC203" s="123"/>
      <c r="BD203" s="123"/>
      <c r="BE203" s="122">
        <v>1008.18</v>
      </c>
      <c r="BF203" s="123"/>
      <c r="BG203" s="123"/>
      <c r="BH203" s="123"/>
      <c r="BI203" s="123"/>
      <c r="BJ203" s="124"/>
      <c r="BK203" s="122">
        <v>1162.02</v>
      </c>
      <c r="BL203" s="123"/>
      <c r="BM203" s="123"/>
      <c r="BN203" s="123"/>
      <c r="BO203" s="123"/>
      <c r="BP203" s="123"/>
      <c r="BQ203" s="124"/>
      <c r="BR203" s="122">
        <v>1270.24</v>
      </c>
      <c r="BS203" s="123"/>
      <c r="BT203" s="123"/>
      <c r="BU203" s="123"/>
      <c r="BV203" s="123"/>
      <c r="BW203" s="123"/>
      <c r="BX203" s="124"/>
      <c r="BY203" s="122">
        <v>1282.56</v>
      </c>
      <c r="BZ203" s="123"/>
      <c r="CA203" s="123"/>
      <c r="CB203" s="123"/>
      <c r="CC203" s="123"/>
      <c r="CD203" s="123"/>
      <c r="CE203" s="124"/>
      <c r="CF203" s="122">
        <v>1282.0899999999999</v>
      </c>
      <c r="CG203" s="123"/>
      <c r="CH203" s="123"/>
      <c r="CI203" s="123"/>
      <c r="CJ203" s="123"/>
      <c r="CK203" s="123"/>
      <c r="CL203" s="124"/>
      <c r="CM203" s="122">
        <v>1288.6500000000001</v>
      </c>
      <c r="CN203" s="123"/>
      <c r="CO203" s="123"/>
      <c r="CP203" s="123"/>
      <c r="CQ203" s="123"/>
      <c r="CR203" s="123"/>
      <c r="CS203" s="124"/>
      <c r="CT203" s="122">
        <v>1311.74</v>
      </c>
      <c r="CU203" s="123"/>
      <c r="CV203" s="123"/>
      <c r="CW203" s="123"/>
      <c r="CX203" s="123"/>
      <c r="CY203" s="123"/>
      <c r="CZ203" s="124"/>
      <c r="DA203" s="122">
        <v>1311.85</v>
      </c>
      <c r="DB203" s="123"/>
      <c r="DC203" s="123"/>
      <c r="DD203" s="123"/>
      <c r="DE203" s="123"/>
      <c r="DF203" s="123"/>
      <c r="DG203" s="124"/>
      <c r="DH203" s="122">
        <v>1313.25</v>
      </c>
      <c r="DI203" s="123"/>
      <c r="DJ203" s="123"/>
      <c r="DK203" s="123"/>
      <c r="DL203" s="123"/>
      <c r="DM203" s="123"/>
      <c r="DN203" s="124"/>
      <c r="DO203" s="122">
        <v>1320.03</v>
      </c>
      <c r="DP203" s="123"/>
      <c r="DQ203" s="123"/>
      <c r="DR203" s="123"/>
      <c r="DS203" s="123"/>
      <c r="DT203" s="123"/>
      <c r="DU203" s="124"/>
      <c r="DV203" s="122">
        <v>1329.15</v>
      </c>
      <c r="DW203" s="123"/>
      <c r="DX203" s="123"/>
      <c r="DY203" s="123"/>
      <c r="DZ203" s="123"/>
      <c r="EA203" s="123"/>
      <c r="EB203" s="124"/>
      <c r="EC203" s="122">
        <v>1329.25</v>
      </c>
      <c r="ED203" s="123"/>
      <c r="EE203" s="123"/>
      <c r="EF203" s="123"/>
      <c r="EG203" s="123"/>
      <c r="EH203" s="123"/>
      <c r="EI203" s="124"/>
      <c r="EJ203" s="122">
        <v>1353.16</v>
      </c>
      <c r="EK203" s="123"/>
      <c r="EL203" s="123"/>
      <c r="EM203" s="123"/>
      <c r="EN203" s="123"/>
      <c r="EO203" s="123"/>
      <c r="EP203" s="124"/>
      <c r="EQ203" s="122">
        <v>1434.76</v>
      </c>
      <c r="ER203" s="123"/>
      <c r="ES203" s="123"/>
      <c r="ET203" s="123"/>
      <c r="EU203" s="123"/>
      <c r="EV203" s="123"/>
      <c r="EW203" s="124"/>
      <c r="EX203" s="122">
        <v>1365.79</v>
      </c>
      <c r="EY203" s="123"/>
      <c r="EZ203" s="123"/>
      <c r="FA203" s="123"/>
      <c r="FB203" s="123"/>
      <c r="FC203" s="123"/>
      <c r="FD203" s="124"/>
      <c r="FE203" s="122">
        <v>1178.8399999999999</v>
      </c>
      <c r="FF203" s="123"/>
      <c r="FG203" s="123"/>
      <c r="FH203" s="123"/>
      <c r="FI203" s="123"/>
      <c r="FJ203" s="123"/>
      <c r="FK203" s="124"/>
    </row>
    <row r="204" spans="1:167" s="2" customFormat="1" ht="15.75" customHeight="1" x14ac:dyDescent="0.2">
      <c r="A204" s="125" t="s">
        <v>109</v>
      </c>
      <c r="B204" s="125"/>
      <c r="C204" s="125"/>
      <c r="D204" s="125"/>
      <c r="E204" s="125"/>
      <c r="F204" s="125"/>
      <c r="G204" s="125"/>
      <c r="H204" s="126"/>
      <c r="I204" s="122">
        <v>1170.54</v>
      </c>
      <c r="J204" s="123"/>
      <c r="K204" s="123"/>
      <c r="L204" s="123"/>
      <c r="M204" s="123"/>
      <c r="N204" s="124"/>
      <c r="O204" s="122">
        <v>1095.6300000000001</v>
      </c>
      <c r="P204" s="123"/>
      <c r="Q204" s="123"/>
      <c r="R204" s="123"/>
      <c r="S204" s="123"/>
      <c r="T204" s="124"/>
      <c r="U204" s="122">
        <v>1065.79</v>
      </c>
      <c r="V204" s="123"/>
      <c r="W204" s="123"/>
      <c r="X204" s="123"/>
      <c r="Y204" s="123"/>
      <c r="Z204" s="124"/>
      <c r="AA204" s="122">
        <v>1054.51</v>
      </c>
      <c r="AB204" s="123"/>
      <c r="AC204" s="123"/>
      <c r="AD204" s="123"/>
      <c r="AE204" s="123"/>
      <c r="AF204" s="124"/>
      <c r="AG204" s="122">
        <v>1052.5899999999999</v>
      </c>
      <c r="AH204" s="123"/>
      <c r="AI204" s="123"/>
      <c r="AJ204" s="123"/>
      <c r="AK204" s="123"/>
      <c r="AL204" s="124"/>
      <c r="AM204" s="122">
        <v>1065.48</v>
      </c>
      <c r="AN204" s="123"/>
      <c r="AO204" s="123"/>
      <c r="AP204" s="123"/>
      <c r="AQ204" s="123"/>
      <c r="AR204" s="124"/>
      <c r="AS204" s="122">
        <v>951.9</v>
      </c>
      <c r="AT204" s="123"/>
      <c r="AU204" s="123"/>
      <c r="AV204" s="123"/>
      <c r="AW204" s="123"/>
      <c r="AX204" s="124"/>
      <c r="AY204" s="122">
        <v>1162.9100000000001</v>
      </c>
      <c r="AZ204" s="123"/>
      <c r="BA204" s="123"/>
      <c r="BB204" s="123"/>
      <c r="BC204" s="123"/>
      <c r="BD204" s="123"/>
      <c r="BE204" s="122">
        <v>1443.95</v>
      </c>
      <c r="BF204" s="123"/>
      <c r="BG204" s="123"/>
      <c r="BH204" s="123"/>
      <c r="BI204" s="123"/>
      <c r="BJ204" s="124"/>
      <c r="BK204" s="122">
        <v>1536.85</v>
      </c>
      <c r="BL204" s="123"/>
      <c r="BM204" s="123"/>
      <c r="BN204" s="123"/>
      <c r="BO204" s="123"/>
      <c r="BP204" s="123"/>
      <c r="BQ204" s="124"/>
      <c r="BR204" s="122">
        <v>1598.59</v>
      </c>
      <c r="BS204" s="123"/>
      <c r="BT204" s="123"/>
      <c r="BU204" s="123"/>
      <c r="BV204" s="123"/>
      <c r="BW204" s="123"/>
      <c r="BX204" s="124"/>
      <c r="BY204" s="122">
        <v>1578.17</v>
      </c>
      <c r="BZ204" s="123"/>
      <c r="CA204" s="123"/>
      <c r="CB204" s="123"/>
      <c r="CC204" s="123"/>
      <c r="CD204" s="123"/>
      <c r="CE204" s="124"/>
      <c r="CF204" s="122">
        <v>1551.64</v>
      </c>
      <c r="CG204" s="123"/>
      <c r="CH204" s="123"/>
      <c r="CI204" s="123"/>
      <c r="CJ204" s="123"/>
      <c r="CK204" s="123"/>
      <c r="CL204" s="124"/>
      <c r="CM204" s="122">
        <v>1581.02</v>
      </c>
      <c r="CN204" s="123"/>
      <c r="CO204" s="123"/>
      <c r="CP204" s="123"/>
      <c r="CQ204" s="123"/>
      <c r="CR204" s="123"/>
      <c r="CS204" s="124"/>
      <c r="CT204" s="122">
        <v>1588.05</v>
      </c>
      <c r="CU204" s="123"/>
      <c r="CV204" s="123"/>
      <c r="CW204" s="123"/>
      <c r="CX204" s="123"/>
      <c r="CY204" s="123"/>
      <c r="CZ204" s="124"/>
      <c r="DA204" s="122">
        <v>1573.89</v>
      </c>
      <c r="DB204" s="123"/>
      <c r="DC204" s="123"/>
      <c r="DD204" s="123"/>
      <c r="DE204" s="123"/>
      <c r="DF204" s="123"/>
      <c r="DG204" s="124"/>
      <c r="DH204" s="122">
        <v>1566.77</v>
      </c>
      <c r="DI204" s="123"/>
      <c r="DJ204" s="123"/>
      <c r="DK204" s="123"/>
      <c r="DL204" s="123"/>
      <c r="DM204" s="123"/>
      <c r="DN204" s="124"/>
      <c r="DO204" s="122">
        <v>1512.5</v>
      </c>
      <c r="DP204" s="123"/>
      <c r="DQ204" s="123"/>
      <c r="DR204" s="123"/>
      <c r="DS204" s="123"/>
      <c r="DT204" s="123"/>
      <c r="DU204" s="124"/>
      <c r="DV204" s="122">
        <v>1493.37</v>
      </c>
      <c r="DW204" s="123"/>
      <c r="DX204" s="123"/>
      <c r="DY204" s="123"/>
      <c r="DZ204" s="123"/>
      <c r="EA204" s="123"/>
      <c r="EB204" s="124"/>
      <c r="EC204" s="122">
        <v>1483.49</v>
      </c>
      <c r="ED204" s="123"/>
      <c r="EE204" s="123"/>
      <c r="EF204" s="123"/>
      <c r="EG204" s="123"/>
      <c r="EH204" s="123"/>
      <c r="EI204" s="124"/>
      <c r="EJ204" s="122">
        <v>1494.05</v>
      </c>
      <c r="EK204" s="123"/>
      <c r="EL204" s="123"/>
      <c r="EM204" s="123"/>
      <c r="EN204" s="123"/>
      <c r="EO204" s="123"/>
      <c r="EP204" s="124"/>
      <c r="EQ204" s="122">
        <v>1542.41</v>
      </c>
      <c r="ER204" s="123"/>
      <c r="ES204" s="123"/>
      <c r="ET204" s="123"/>
      <c r="EU204" s="123"/>
      <c r="EV204" s="123"/>
      <c r="EW204" s="124"/>
      <c r="EX204" s="122">
        <v>1440.3</v>
      </c>
      <c r="EY204" s="123"/>
      <c r="EZ204" s="123"/>
      <c r="FA204" s="123"/>
      <c r="FB204" s="123"/>
      <c r="FC204" s="123"/>
      <c r="FD204" s="124"/>
      <c r="FE204" s="122">
        <v>1273.54</v>
      </c>
      <c r="FF204" s="123"/>
      <c r="FG204" s="123"/>
      <c r="FH204" s="123"/>
      <c r="FI204" s="123"/>
      <c r="FJ204" s="123"/>
      <c r="FK204" s="124"/>
    </row>
    <row r="205" spans="1:167" s="2" customFormat="1" ht="15.75" customHeight="1" x14ac:dyDescent="0.2">
      <c r="A205" s="125" t="s">
        <v>110</v>
      </c>
      <c r="B205" s="125"/>
      <c r="C205" s="125"/>
      <c r="D205" s="125"/>
      <c r="E205" s="125"/>
      <c r="F205" s="125"/>
      <c r="G205" s="125"/>
      <c r="H205" s="126"/>
      <c r="I205" s="122">
        <v>1122.3399999999999</v>
      </c>
      <c r="J205" s="123"/>
      <c r="K205" s="123"/>
      <c r="L205" s="123"/>
      <c r="M205" s="123"/>
      <c r="N205" s="124"/>
      <c r="O205" s="122">
        <v>1059.3399999999999</v>
      </c>
      <c r="P205" s="123"/>
      <c r="Q205" s="123"/>
      <c r="R205" s="123"/>
      <c r="S205" s="123"/>
      <c r="T205" s="124"/>
      <c r="U205" s="122">
        <v>961.69</v>
      </c>
      <c r="V205" s="123"/>
      <c r="W205" s="123"/>
      <c r="X205" s="123"/>
      <c r="Y205" s="123"/>
      <c r="Z205" s="124"/>
      <c r="AA205" s="122">
        <v>909.26</v>
      </c>
      <c r="AB205" s="123"/>
      <c r="AC205" s="123"/>
      <c r="AD205" s="123"/>
      <c r="AE205" s="123"/>
      <c r="AF205" s="124"/>
      <c r="AG205" s="122">
        <v>946.14</v>
      </c>
      <c r="AH205" s="123"/>
      <c r="AI205" s="123"/>
      <c r="AJ205" s="123"/>
      <c r="AK205" s="123"/>
      <c r="AL205" s="124"/>
      <c r="AM205" s="122">
        <v>1045.4000000000001</v>
      </c>
      <c r="AN205" s="123"/>
      <c r="AO205" s="123"/>
      <c r="AP205" s="123"/>
      <c r="AQ205" s="123"/>
      <c r="AR205" s="124"/>
      <c r="AS205" s="122">
        <v>1038.51</v>
      </c>
      <c r="AT205" s="123"/>
      <c r="AU205" s="123"/>
      <c r="AV205" s="123"/>
      <c r="AW205" s="123"/>
      <c r="AX205" s="124"/>
      <c r="AY205" s="122">
        <v>1123.3399999999999</v>
      </c>
      <c r="AZ205" s="123"/>
      <c r="BA205" s="123"/>
      <c r="BB205" s="123"/>
      <c r="BC205" s="123"/>
      <c r="BD205" s="123"/>
      <c r="BE205" s="122">
        <v>1402.3</v>
      </c>
      <c r="BF205" s="123"/>
      <c r="BG205" s="123"/>
      <c r="BH205" s="123"/>
      <c r="BI205" s="123"/>
      <c r="BJ205" s="124"/>
      <c r="BK205" s="122">
        <v>1466.62</v>
      </c>
      <c r="BL205" s="123"/>
      <c r="BM205" s="123"/>
      <c r="BN205" s="123"/>
      <c r="BO205" s="123"/>
      <c r="BP205" s="123"/>
      <c r="BQ205" s="124"/>
      <c r="BR205" s="122">
        <v>1505.51</v>
      </c>
      <c r="BS205" s="123"/>
      <c r="BT205" s="123"/>
      <c r="BU205" s="123"/>
      <c r="BV205" s="123"/>
      <c r="BW205" s="123"/>
      <c r="BX205" s="124"/>
      <c r="BY205" s="122">
        <v>1503.43</v>
      </c>
      <c r="BZ205" s="123"/>
      <c r="CA205" s="123"/>
      <c r="CB205" s="123"/>
      <c r="CC205" s="123"/>
      <c r="CD205" s="123"/>
      <c r="CE205" s="124"/>
      <c r="CF205" s="122">
        <v>1481.54</v>
      </c>
      <c r="CG205" s="123"/>
      <c r="CH205" s="123"/>
      <c r="CI205" s="123"/>
      <c r="CJ205" s="123"/>
      <c r="CK205" s="123"/>
      <c r="CL205" s="124"/>
      <c r="CM205" s="122">
        <v>1502.58</v>
      </c>
      <c r="CN205" s="123"/>
      <c r="CO205" s="123"/>
      <c r="CP205" s="123"/>
      <c r="CQ205" s="123"/>
      <c r="CR205" s="123"/>
      <c r="CS205" s="124"/>
      <c r="CT205" s="122">
        <v>1531.49</v>
      </c>
      <c r="CU205" s="123"/>
      <c r="CV205" s="123"/>
      <c r="CW205" s="123"/>
      <c r="CX205" s="123"/>
      <c r="CY205" s="123"/>
      <c r="CZ205" s="124"/>
      <c r="DA205" s="122">
        <v>1514.94</v>
      </c>
      <c r="DB205" s="123"/>
      <c r="DC205" s="123"/>
      <c r="DD205" s="123"/>
      <c r="DE205" s="123"/>
      <c r="DF205" s="123"/>
      <c r="DG205" s="124"/>
      <c r="DH205" s="122">
        <v>1507.98</v>
      </c>
      <c r="DI205" s="123"/>
      <c r="DJ205" s="123"/>
      <c r="DK205" s="123"/>
      <c r="DL205" s="123"/>
      <c r="DM205" s="123"/>
      <c r="DN205" s="124"/>
      <c r="DO205" s="122">
        <v>1486.36</v>
      </c>
      <c r="DP205" s="123"/>
      <c r="DQ205" s="123"/>
      <c r="DR205" s="123"/>
      <c r="DS205" s="123"/>
      <c r="DT205" s="123"/>
      <c r="DU205" s="124"/>
      <c r="DV205" s="122">
        <v>1464.58</v>
      </c>
      <c r="DW205" s="123"/>
      <c r="DX205" s="123"/>
      <c r="DY205" s="123"/>
      <c r="DZ205" s="123"/>
      <c r="EA205" s="123"/>
      <c r="EB205" s="124"/>
      <c r="EC205" s="122">
        <v>1459.77</v>
      </c>
      <c r="ED205" s="123"/>
      <c r="EE205" s="123"/>
      <c r="EF205" s="123"/>
      <c r="EG205" s="123"/>
      <c r="EH205" s="123"/>
      <c r="EI205" s="124"/>
      <c r="EJ205" s="122">
        <v>1474.13</v>
      </c>
      <c r="EK205" s="123"/>
      <c r="EL205" s="123"/>
      <c r="EM205" s="123"/>
      <c r="EN205" s="123"/>
      <c r="EO205" s="123"/>
      <c r="EP205" s="124"/>
      <c r="EQ205" s="122">
        <v>1534.49</v>
      </c>
      <c r="ER205" s="123"/>
      <c r="ES205" s="123"/>
      <c r="ET205" s="123"/>
      <c r="EU205" s="123"/>
      <c r="EV205" s="123"/>
      <c r="EW205" s="124"/>
      <c r="EX205" s="122">
        <v>1473.18</v>
      </c>
      <c r="EY205" s="123"/>
      <c r="EZ205" s="123"/>
      <c r="FA205" s="123"/>
      <c r="FB205" s="123"/>
      <c r="FC205" s="123"/>
      <c r="FD205" s="124"/>
      <c r="FE205" s="122">
        <v>1270.45</v>
      </c>
      <c r="FF205" s="123"/>
      <c r="FG205" s="123"/>
      <c r="FH205" s="123"/>
      <c r="FI205" s="123"/>
      <c r="FJ205" s="123"/>
      <c r="FK205" s="124"/>
    </row>
    <row r="206" spans="1:167" s="2" customFormat="1" ht="15.75" customHeight="1" x14ac:dyDescent="0.2">
      <c r="A206" s="125" t="s">
        <v>111</v>
      </c>
      <c r="B206" s="125"/>
      <c r="C206" s="125"/>
      <c r="D206" s="125"/>
      <c r="E206" s="125"/>
      <c r="F206" s="125"/>
      <c r="G206" s="125"/>
      <c r="H206" s="126"/>
      <c r="I206" s="122">
        <v>1118.81</v>
      </c>
      <c r="J206" s="123"/>
      <c r="K206" s="123"/>
      <c r="L206" s="123"/>
      <c r="M206" s="123"/>
      <c r="N206" s="124"/>
      <c r="O206" s="122">
        <v>989.76</v>
      </c>
      <c r="P206" s="123"/>
      <c r="Q206" s="123"/>
      <c r="R206" s="123"/>
      <c r="S206" s="123"/>
      <c r="T206" s="124"/>
      <c r="U206" s="122">
        <v>902.42</v>
      </c>
      <c r="V206" s="123"/>
      <c r="W206" s="123"/>
      <c r="X206" s="123"/>
      <c r="Y206" s="123"/>
      <c r="Z206" s="124"/>
      <c r="AA206" s="122">
        <v>859.56</v>
      </c>
      <c r="AB206" s="123"/>
      <c r="AC206" s="123"/>
      <c r="AD206" s="123"/>
      <c r="AE206" s="123"/>
      <c r="AF206" s="124"/>
      <c r="AG206" s="122">
        <v>873.69</v>
      </c>
      <c r="AH206" s="123"/>
      <c r="AI206" s="123"/>
      <c r="AJ206" s="123"/>
      <c r="AK206" s="123"/>
      <c r="AL206" s="124"/>
      <c r="AM206" s="122">
        <v>1003.17</v>
      </c>
      <c r="AN206" s="123"/>
      <c r="AO206" s="123"/>
      <c r="AP206" s="123"/>
      <c r="AQ206" s="123"/>
      <c r="AR206" s="124"/>
      <c r="AS206" s="122">
        <v>994.78</v>
      </c>
      <c r="AT206" s="123"/>
      <c r="AU206" s="123"/>
      <c r="AV206" s="123"/>
      <c r="AW206" s="123"/>
      <c r="AX206" s="124"/>
      <c r="AY206" s="122">
        <v>1102.4100000000001</v>
      </c>
      <c r="AZ206" s="123"/>
      <c r="BA206" s="123"/>
      <c r="BB206" s="123"/>
      <c r="BC206" s="123"/>
      <c r="BD206" s="123"/>
      <c r="BE206" s="122">
        <v>1235.76</v>
      </c>
      <c r="BF206" s="123"/>
      <c r="BG206" s="123"/>
      <c r="BH206" s="123"/>
      <c r="BI206" s="123"/>
      <c r="BJ206" s="124"/>
      <c r="BK206" s="122">
        <v>1330.24</v>
      </c>
      <c r="BL206" s="123"/>
      <c r="BM206" s="123"/>
      <c r="BN206" s="123"/>
      <c r="BO206" s="123"/>
      <c r="BP206" s="123"/>
      <c r="BQ206" s="124"/>
      <c r="BR206" s="122">
        <v>1406.1</v>
      </c>
      <c r="BS206" s="123"/>
      <c r="BT206" s="123"/>
      <c r="BU206" s="123"/>
      <c r="BV206" s="123"/>
      <c r="BW206" s="123"/>
      <c r="BX206" s="124"/>
      <c r="BY206" s="122">
        <v>1404.62</v>
      </c>
      <c r="BZ206" s="123"/>
      <c r="CA206" s="123"/>
      <c r="CB206" s="123"/>
      <c r="CC206" s="123"/>
      <c r="CD206" s="123"/>
      <c r="CE206" s="124"/>
      <c r="CF206" s="122">
        <v>1385.37</v>
      </c>
      <c r="CG206" s="123"/>
      <c r="CH206" s="123"/>
      <c r="CI206" s="123"/>
      <c r="CJ206" s="123"/>
      <c r="CK206" s="123"/>
      <c r="CL206" s="124"/>
      <c r="CM206" s="122">
        <v>1405.66</v>
      </c>
      <c r="CN206" s="123"/>
      <c r="CO206" s="123"/>
      <c r="CP206" s="123"/>
      <c r="CQ206" s="123"/>
      <c r="CR206" s="123"/>
      <c r="CS206" s="124"/>
      <c r="CT206" s="122">
        <v>1410.18</v>
      </c>
      <c r="CU206" s="123"/>
      <c r="CV206" s="123"/>
      <c r="CW206" s="123"/>
      <c r="CX206" s="123"/>
      <c r="CY206" s="123"/>
      <c r="CZ206" s="124"/>
      <c r="DA206" s="122">
        <v>1405.63</v>
      </c>
      <c r="DB206" s="123"/>
      <c r="DC206" s="123"/>
      <c r="DD206" s="123"/>
      <c r="DE206" s="123"/>
      <c r="DF206" s="123"/>
      <c r="DG206" s="124"/>
      <c r="DH206" s="122">
        <v>1449.12</v>
      </c>
      <c r="DI206" s="123"/>
      <c r="DJ206" s="123"/>
      <c r="DK206" s="123"/>
      <c r="DL206" s="123"/>
      <c r="DM206" s="123"/>
      <c r="DN206" s="124"/>
      <c r="DO206" s="122">
        <v>1413.56</v>
      </c>
      <c r="DP206" s="123"/>
      <c r="DQ206" s="123"/>
      <c r="DR206" s="123"/>
      <c r="DS206" s="123"/>
      <c r="DT206" s="123"/>
      <c r="DU206" s="124"/>
      <c r="DV206" s="122">
        <v>1399.57</v>
      </c>
      <c r="DW206" s="123"/>
      <c r="DX206" s="123"/>
      <c r="DY206" s="123"/>
      <c r="DZ206" s="123"/>
      <c r="EA206" s="123"/>
      <c r="EB206" s="124"/>
      <c r="EC206" s="122">
        <v>1325.91</v>
      </c>
      <c r="ED206" s="123"/>
      <c r="EE206" s="123"/>
      <c r="EF206" s="123"/>
      <c r="EG206" s="123"/>
      <c r="EH206" s="123"/>
      <c r="EI206" s="124"/>
      <c r="EJ206" s="122">
        <v>1342.32</v>
      </c>
      <c r="EK206" s="123"/>
      <c r="EL206" s="123"/>
      <c r="EM206" s="123"/>
      <c r="EN206" s="123"/>
      <c r="EO206" s="123"/>
      <c r="EP206" s="124"/>
      <c r="EQ206" s="122">
        <v>1474.05</v>
      </c>
      <c r="ER206" s="123"/>
      <c r="ES206" s="123"/>
      <c r="ET206" s="123"/>
      <c r="EU206" s="123"/>
      <c r="EV206" s="123"/>
      <c r="EW206" s="124"/>
      <c r="EX206" s="122">
        <v>1390.67</v>
      </c>
      <c r="EY206" s="123"/>
      <c r="EZ206" s="123"/>
      <c r="FA206" s="123"/>
      <c r="FB206" s="123"/>
      <c r="FC206" s="123"/>
      <c r="FD206" s="124"/>
      <c r="FE206" s="122">
        <v>1160.23</v>
      </c>
      <c r="FF206" s="123"/>
      <c r="FG206" s="123"/>
      <c r="FH206" s="123"/>
      <c r="FI206" s="123"/>
      <c r="FJ206" s="123"/>
      <c r="FK206" s="124"/>
    </row>
    <row r="207" spans="1:167" s="2" customFormat="1" ht="15.75" customHeight="1" x14ac:dyDescent="0.2">
      <c r="A207" s="125" t="s">
        <v>112</v>
      </c>
      <c r="B207" s="125"/>
      <c r="C207" s="125"/>
      <c r="D207" s="125"/>
      <c r="E207" s="125"/>
      <c r="F207" s="125"/>
      <c r="G207" s="125"/>
      <c r="H207" s="126"/>
      <c r="I207" s="122">
        <v>1086.96</v>
      </c>
      <c r="J207" s="123"/>
      <c r="K207" s="123"/>
      <c r="L207" s="123"/>
      <c r="M207" s="123"/>
      <c r="N207" s="124"/>
      <c r="O207" s="122">
        <v>1015.36</v>
      </c>
      <c r="P207" s="123"/>
      <c r="Q207" s="123"/>
      <c r="R207" s="123"/>
      <c r="S207" s="123"/>
      <c r="T207" s="124"/>
      <c r="U207" s="122">
        <v>975.77</v>
      </c>
      <c r="V207" s="123"/>
      <c r="W207" s="123"/>
      <c r="X207" s="123"/>
      <c r="Y207" s="123"/>
      <c r="Z207" s="124"/>
      <c r="AA207" s="122">
        <v>878.69</v>
      </c>
      <c r="AB207" s="123"/>
      <c r="AC207" s="123"/>
      <c r="AD207" s="123"/>
      <c r="AE207" s="123"/>
      <c r="AF207" s="124"/>
      <c r="AG207" s="122">
        <v>948.29</v>
      </c>
      <c r="AH207" s="123"/>
      <c r="AI207" s="123"/>
      <c r="AJ207" s="123"/>
      <c r="AK207" s="123"/>
      <c r="AL207" s="124"/>
      <c r="AM207" s="122">
        <v>991.94</v>
      </c>
      <c r="AN207" s="123"/>
      <c r="AO207" s="123"/>
      <c r="AP207" s="123"/>
      <c r="AQ207" s="123"/>
      <c r="AR207" s="124"/>
      <c r="AS207" s="122">
        <v>1014.24</v>
      </c>
      <c r="AT207" s="123"/>
      <c r="AU207" s="123"/>
      <c r="AV207" s="123"/>
      <c r="AW207" s="123"/>
      <c r="AX207" s="124"/>
      <c r="AY207" s="122">
        <v>1160.3399999999999</v>
      </c>
      <c r="AZ207" s="123"/>
      <c r="BA207" s="123"/>
      <c r="BB207" s="123"/>
      <c r="BC207" s="123"/>
      <c r="BD207" s="123"/>
      <c r="BE207" s="122">
        <v>1305.7</v>
      </c>
      <c r="BF207" s="123"/>
      <c r="BG207" s="123"/>
      <c r="BH207" s="123"/>
      <c r="BI207" s="123"/>
      <c r="BJ207" s="124"/>
      <c r="BK207" s="122">
        <v>1373.93</v>
      </c>
      <c r="BL207" s="123"/>
      <c r="BM207" s="123"/>
      <c r="BN207" s="123"/>
      <c r="BO207" s="123"/>
      <c r="BP207" s="123"/>
      <c r="BQ207" s="124"/>
      <c r="BR207" s="122">
        <v>1427.75</v>
      </c>
      <c r="BS207" s="123"/>
      <c r="BT207" s="123"/>
      <c r="BU207" s="123"/>
      <c r="BV207" s="123"/>
      <c r="BW207" s="123"/>
      <c r="BX207" s="124"/>
      <c r="BY207" s="122">
        <v>1413.6</v>
      </c>
      <c r="BZ207" s="123"/>
      <c r="CA207" s="123"/>
      <c r="CB207" s="123"/>
      <c r="CC207" s="123"/>
      <c r="CD207" s="123"/>
      <c r="CE207" s="124"/>
      <c r="CF207" s="122">
        <v>1391.86</v>
      </c>
      <c r="CG207" s="123"/>
      <c r="CH207" s="123"/>
      <c r="CI207" s="123"/>
      <c r="CJ207" s="123"/>
      <c r="CK207" s="123"/>
      <c r="CL207" s="124"/>
      <c r="CM207" s="122">
        <v>1404.06</v>
      </c>
      <c r="CN207" s="123"/>
      <c r="CO207" s="123"/>
      <c r="CP207" s="123"/>
      <c r="CQ207" s="123"/>
      <c r="CR207" s="123"/>
      <c r="CS207" s="124"/>
      <c r="CT207" s="122">
        <v>1427.32</v>
      </c>
      <c r="CU207" s="123"/>
      <c r="CV207" s="123"/>
      <c r="CW207" s="123"/>
      <c r="CX207" s="123"/>
      <c r="CY207" s="123"/>
      <c r="CZ207" s="124"/>
      <c r="DA207" s="122">
        <v>1389.45</v>
      </c>
      <c r="DB207" s="123"/>
      <c r="DC207" s="123"/>
      <c r="DD207" s="123"/>
      <c r="DE207" s="123"/>
      <c r="DF207" s="123"/>
      <c r="DG207" s="124"/>
      <c r="DH207" s="122">
        <v>1442.26</v>
      </c>
      <c r="DI207" s="123"/>
      <c r="DJ207" s="123"/>
      <c r="DK207" s="123"/>
      <c r="DL207" s="123"/>
      <c r="DM207" s="123"/>
      <c r="DN207" s="124"/>
      <c r="DO207" s="122">
        <v>1443.43</v>
      </c>
      <c r="DP207" s="123"/>
      <c r="DQ207" s="123"/>
      <c r="DR207" s="123"/>
      <c r="DS207" s="123"/>
      <c r="DT207" s="123"/>
      <c r="DU207" s="124"/>
      <c r="DV207" s="122">
        <v>1437.76</v>
      </c>
      <c r="DW207" s="123"/>
      <c r="DX207" s="123"/>
      <c r="DY207" s="123"/>
      <c r="DZ207" s="123"/>
      <c r="EA207" s="123"/>
      <c r="EB207" s="124"/>
      <c r="EC207" s="122">
        <v>1342.21</v>
      </c>
      <c r="ED207" s="123"/>
      <c r="EE207" s="123"/>
      <c r="EF207" s="123"/>
      <c r="EG207" s="123"/>
      <c r="EH207" s="123"/>
      <c r="EI207" s="124"/>
      <c r="EJ207" s="122">
        <v>1367.43</v>
      </c>
      <c r="EK207" s="123"/>
      <c r="EL207" s="123"/>
      <c r="EM207" s="123"/>
      <c r="EN207" s="123"/>
      <c r="EO207" s="123"/>
      <c r="EP207" s="124"/>
      <c r="EQ207" s="122">
        <v>1518.27</v>
      </c>
      <c r="ER207" s="123"/>
      <c r="ES207" s="123"/>
      <c r="ET207" s="123"/>
      <c r="EU207" s="123"/>
      <c r="EV207" s="123"/>
      <c r="EW207" s="124"/>
      <c r="EX207" s="122">
        <v>1460.28</v>
      </c>
      <c r="EY207" s="123"/>
      <c r="EZ207" s="123"/>
      <c r="FA207" s="123"/>
      <c r="FB207" s="123"/>
      <c r="FC207" s="123"/>
      <c r="FD207" s="124"/>
      <c r="FE207" s="122">
        <v>1240.51</v>
      </c>
      <c r="FF207" s="123"/>
      <c r="FG207" s="123"/>
      <c r="FH207" s="123"/>
      <c r="FI207" s="123"/>
      <c r="FJ207" s="123"/>
      <c r="FK207" s="124"/>
    </row>
    <row r="208" spans="1:167" s="2" customFormat="1" ht="15.75" customHeight="1" x14ac:dyDescent="0.2">
      <c r="A208" s="125" t="s">
        <v>314</v>
      </c>
      <c r="B208" s="125"/>
      <c r="C208" s="125"/>
      <c r="D208" s="125"/>
      <c r="E208" s="125"/>
      <c r="F208" s="125"/>
      <c r="G208" s="125"/>
      <c r="H208" s="126"/>
      <c r="I208" s="122">
        <v>1137.75</v>
      </c>
      <c r="J208" s="123"/>
      <c r="K208" s="123"/>
      <c r="L208" s="123"/>
      <c r="M208" s="123"/>
      <c r="N208" s="124"/>
      <c r="O208" s="122">
        <v>1076.3</v>
      </c>
      <c r="P208" s="123"/>
      <c r="Q208" s="123"/>
      <c r="R208" s="123"/>
      <c r="S208" s="123"/>
      <c r="T208" s="124"/>
      <c r="U208" s="122">
        <v>1004.89</v>
      </c>
      <c r="V208" s="123"/>
      <c r="W208" s="123"/>
      <c r="X208" s="123"/>
      <c r="Y208" s="123"/>
      <c r="Z208" s="124"/>
      <c r="AA208" s="122">
        <v>942.77</v>
      </c>
      <c r="AB208" s="123"/>
      <c r="AC208" s="123"/>
      <c r="AD208" s="123"/>
      <c r="AE208" s="123"/>
      <c r="AF208" s="124"/>
      <c r="AG208" s="122">
        <v>965.79</v>
      </c>
      <c r="AH208" s="123"/>
      <c r="AI208" s="123"/>
      <c r="AJ208" s="123"/>
      <c r="AK208" s="123"/>
      <c r="AL208" s="124"/>
      <c r="AM208" s="122">
        <v>985.34</v>
      </c>
      <c r="AN208" s="123"/>
      <c r="AO208" s="123"/>
      <c r="AP208" s="123"/>
      <c r="AQ208" s="123"/>
      <c r="AR208" s="124"/>
      <c r="AS208" s="122">
        <v>1014.75</v>
      </c>
      <c r="AT208" s="123"/>
      <c r="AU208" s="123"/>
      <c r="AV208" s="123"/>
      <c r="AW208" s="123"/>
      <c r="AX208" s="124"/>
      <c r="AY208" s="122">
        <v>1168.3399999999999</v>
      </c>
      <c r="AZ208" s="123"/>
      <c r="BA208" s="123"/>
      <c r="BB208" s="123"/>
      <c r="BC208" s="123"/>
      <c r="BD208" s="123"/>
      <c r="BE208" s="122">
        <v>1263.05</v>
      </c>
      <c r="BF208" s="123"/>
      <c r="BG208" s="123"/>
      <c r="BH208" s="123"/>
      <c r="BI208" s="123"/>
      <c r="BJ208" s="124"/>
      <c r="BK208" s="122">
        <v>1353.84</v>
      </c>
      <c r="BL208" s="123"/>
      <c r="BM208" s="123"/>
      <c r="BN208" s="123"/>
      <c r="BO208" s="123"/>
      <c r="BP208" s="123"/>
      <c r="BQ208" s="124"/>
      <c r="BR208" s="122">
        <v>1395.14</v>
      </c>
      <c r="BS208" s="123"/>
      <c r="BT208" s="123"/>
      <c r="BU208" s="123"/>
      <c r="BV208" s="123"/>
      <c r="BW208" s="123"/>
      <c r="BX208" s="124"/>
      <c r="BY208" s="122">
        <v>1388.56</v>
      </c>
      <c r="BZ208" s="123"/>
      <c r="CA208" s="123"/>
      <c r="CB208" s="123"/>
      <c r="CC208" s="123"/>
      <c r="CD208" s="123"/>
      <c r="CE208" s="124"/>
      <c r="CF208" s="122">
        <v>1361.54</v>
      </c>
      <c r="CG208" s="123"/>
      <c r="CH208" s="123"/>
      <c r="CI208" s="123"/>
      <c r="CJ208" s="123"/>
      <c r="CK208" s="123"/>
      <c r="CL208" s="124"/>
      <c r="CM208" s="122">
        <v>1376.16</v>
      </c>
      <c r="CN208" s="123"/>
      <c r="CO208" s="123"/>
      <c r="CP208" s="123"/>
      <c r="CQ208" s="123"/>
      <c r="CR208" s="123"/>
      <c r="CS208" s="124"/>
      <c r="CT208" s="122">
        <v>1378.8</v>
      </c>
      <c r="CU208" s="123"/>
      <c r="CV208" s="123"/>
      <c r="CW208" s="123"/>
      <c r="CX208" s="123"/>
      <c r="CY208" s="123"/>
      <c r="CZ208" s="124"/>
      <c r="DA208" s="122">
        <v>1359.69</v>
      </c>
      <c r="DB208" s="123"/>
      <c r="DC208" s="123"/>
      <c r="DD208" s="123"/>
      <c r="DE208" s="123"/>
      <c r="DF208" s="123"/>
      <c r="DG208" s="124"/>
      <c r="DH208" s="122">
        <v>1391.15</v>
      </c>
      <c r="DI208" s="123"/>
      <c r="DJ208" s="123"/>
      <c r="DK208" s="123"/>
      <c r="DL208" s="123"/>
      <c r="DM208" s="123"/>
      <c r="DN208" s="124"/>
      <c r="DO208" s="122">
        <v>1367.82</v>
      </c>
      <c r="DP208" s="123"/>
      <c r="DQ208" s="123"/>
      <c r="DR208" s="123"/>
      <c r="DS208" s="123"/>
      <c r="DT208" s="123"/>
      <c r="DU208" s="124"/>
      <c r="DV208" s="122">
        <v>1359.23</v>
      </c>
      <c r="DW208" s="123"/>
      <c r="DX208" s="123"/>
      <c r="DY208" s="123"/>
      <c r="DZ208" s="123"/>
      <c r="EA208" s="123"/>
      <c r="EB208" s="124"/>
      <c r="EC208" s="122">
        <v>1318.53</v>
      </c>
      <c r="ED208" s="123"/>
      <c r="EE208" s="123"/>
      <c r="EF208" s="123"/>
      <c r="EG208" s="123"/>
      <c r="EH208" s="123"/>
      <c r="EI208" s="124"/>
      <c r="EJ208" s="122">
        <v>1335.2</v>
      </c>
      <c r="EK208" s="123"/>
      <c r="EL208" s="123"/>
      <c r="EM208" s="123"/>
      <c r="EN208" s="123"/>
      <c r="EO208" s="123"/>
      <c r="EP208" s="124"/>
      <c r="EQ208" s="122">
        <v>1496.68</v>
      </c>
      <c r="ER208" s="123"/>
      <c r="ES208" s="123"/>
      <c r="ET208" s="123"/>
      <c r="EU208" s="123"/>
      <c r="EV208" s="123"/>
      <c r="EW208" s="124"/>
      <c r="EX208" s="122">
        <v>1499.27</v>
      </c>
      <c r="EY208" s="123"/>
      <c r="EZ208" s="123"/>
      <c r="FA208" s="123"/>
      <c r="FB208" s="123"/>
      <c r="FC208" s="123"/>
      <c r="FD208" s="124"/>
      <c r="FE208" s="122">
        <v>1327.36</v>
      </c>
      <c r="FF208" s="123"/>
      <c r="FG208" s="123"/>
      <c r="FH208" s="123"/>
      <c r="FI208" s="123"/>
      <c r="FJ208" s="123"/>
      <c r="FK208" s="124"/>
    </row>
    <row r="209" spans="1:167" s="2" customFormat="1" ht="15.75" customHeight="1" x14ac:dyDescent="0.2">
      <c r="A209" s="125" t="s">
        <v>315</v>
      </c>
      <c r="B209" s="125"/>
      <c r="C209" s="125"/>
      <c r="D209" s="125"/>
      <c r="E209" s="125"/>
      <c r="F209" s="125"/>
      <c r="G209" s="125"/>
      <c r="H209" s="126"/>
      <c r="I209" s="122">
        <v>1240.6400000000001</v>
      </c>
      <c r="J209" s="123"/>
      <c r="K209" s="123"/>
      <c r="L209" s="123"/>
      <c r="M209" s="123"/>
      <c r="N209" s="124"/>
      <c r="O209" s="122">
        <v>1095.1300000000001</v>
      </c>
      <c r="P209" s="123"/>
      <c r="Q209" s="123"/>
      <c r="R209" s="123"/>
      <c r="S209" s="123"/>
      <c r="T209" s="124"/>
      <c r="U209" s="122">
        <v>1083.07</v>
      </c>
      <c r="V209" s="123"/>
      <c r="W209" s="123"/>
      <c r="X209" s="123"/>
      <c r="Y209" s="123"/>
      <c r="Z209" s="124"/>
      <c r="AA209" s="122">
        <v>1082.6600000000001</v>
      </c>
      <c r="AB209" s="123"/>
      <c r="AC209" s="123"/>
      <c r="AD209" s="123"/>
      <c r="AE209" s="123"/>
      <c r="AF209" s="124"/>
      <c r="AG209" s="122">
        <v>1079.5899999999999</v>
      </c>
      <c r="AH209" s="123"/>
      <c r="AI209" s="123"/>
      <c r="AJ209" s="123"/>
      <c r="AK209" s="123"/>
      <c r="AL209" s="124"/>
      <c r="AM209" s="122">
        <v>1068.4100000000001</v>
      </c>
      <c r="AN209" s="123"/>
      <c r="AO209" s="123"/>
      <c r="AP209" s="123"/>
      <c r="AQ209" s="123"/>
      <c r="AR209" s="124"/>
      <c r="AS209" s="122">
        <v>1026.3599999999999</v>
      </c>
      <c r="AT209" s="123"/>
      <c r="AU209" s="123"/>
      <c r="AV209" s="123"/>
      <c r="AW209" s="123"/>
      <c r="AX209" s="124"/>
      <c r="AY209" s="122">
        <v>1048.52</v>
      </c>
      <c r="AZ209" s="123"/>
      <c r="BA209" s="123"/>
      <c r="BB209" s="123"/>
      <c r="BC209" s="123"/>
      <c r="BD209" s="123"/>
      <c r="BE209" s="122">
        <v>1111.82</v>
      </c>
      <c r="BF209" s="123"/>
      <c r="BG209" s="123"/>
      <c r="BH209" s="123"/>
      <c r="BI209" s="123"/>
      <c r="BJ209" s="124"/>
      <c r="BK209" s="122">
        <v>1356.67</v>
      </c>
      <c r="BL209" s="123"/>
      <c r="BM209" s="123"/>
      <c r="BN209" s="123"/>
      <c r="BO209" s="123"/>
      <c r="BP209" s="123"/>
      <c r="BQ209" s="124"/>
      <c r="BR209" s="122">
        <v>1403.11</v>
      </c>
      <c r="BS209" s="123"/>
      <c r="BT209" s="123"/>
      <c r="BU209" s="123"/>
      <c r="BV209" s="123"/>
      <c r="BW209" s="123"/>
      <c r="BX209" s="124"/>
      <c r="BY209" s="122">
        <v>1425.88</v>
      </c>
      <c r="BZ209" s="123"/>
      <c r="CA209" s="123"/>
      <c r="CB209" s="123"/>
      <c r="CC209" s="123"/>
      <c r="CD209" s="123"/>
      <c r="CE209" s="124"/>
      <c r="CF209" s="122">
        <v>1418.07</v>
      </c>
      <c r="CG209" s="123"/>
      <c r="CH209" s="123"/>
      <c r="CI209" s="123"/>
      <c r="CJ209" s="123"/>
      <c r="CK209" s="123"/>
      <c r="CL209" s="124"/>
      <c r="CM209" s="122">
        <v>1408.24</v>
      </c>
      <c r="CN209" s="123"/>
      <c r="CO209" s="123"/>
      <c r="CP209" s="123"/>
      <c r="CQ209" s="123"/>
      <c r="CR209" s="123"/>
      <c r="CS209" s="124"/>
      <c r="CT209" s="122">
        <v>1439.82</v>
      </c>
      <c r="CU209" s="123"/>
      <c r="CV209" s="123"/>
      <c r="CW209" s="123"/>
      <c r="CX209" s="123"/>
      <c r="CY209" s="123"/>
      <c r="CZ209" s="124"/>
      <c r="DA209" s="122">
        <v>1422.16</v>
      </c>
      <c r="DB209" s="123"/>
      <c r="DC209" s="123"/>
      <c r="DD209" s="123"/>
      <c r="DE209" s="123"/>
      <c r="DF209" s="123"/>
      <c r="DG209" s="124"/>
      <c r="DH209" s="122">
        <v>1412.73</v>
      </c>
      <c r="DI209" s="123"/>
      <c r="DJ209" s="123"/>
      <c r="DK209" s="123"/>
      <c r="DL209" s="123"/>
      <c r="DM209" s="123"/>
      <c r="DN209" s="124"/>
      <c r="DO209" s="122">
        <v>1390.09</v>
      </c>
      <c r="DP209" s="123"/>
      <c r="DQ209" s="123"/>
      <c r="DR209" s="123"/>
      <c r="DS209" s="123"/>
      <c r="DT209" s="123"/>
      <c r="DU209" s="124"/>
      <c r="DV209" s="122">
        <v>1377.72</v>
      </c>
      <c r="DW209" s="123"/>
      <c r="DX209" s="123"/>
      <c r="DY209" s="123"/>
      <c r="DZ209" s="123"/>
      <c r="EA209" s="123"/>
      <c r="EB209" s="124"/>
      <c r="EC209" s="122">
        <v>1375.8</v>
      </c>
      <c r="ED209" s="123"/>
      <c r="EE209" s="123"/>
      <c r="EF209" s="123"/>
      <c r="EG209" s="123"/>
      <c r="EH209" s="123"/>
      <c r="EI209" s="124"/>
      <c r="EJ209" s="122">
        <v>1406.59</v>
      </c>
      <c r="EK209" s="123"/>
      <c r="EL209" s="123"/>
      <c r="EM209" s="123"/>
      <c r="EN209" s="123"/>
      <c r="EO209" s="123"/>
      <c r="EP209" s="124"/>
      <c r="EQ209" s="122">
        <v>1451.78</v>
      </c>
      <c r="ER209" s="123"/>
      <c r="ES209" s="123"/>
      <c r="ET209" s="123"/>
      <c r="EU209" s="123"/>
      <c r="EV209" s="123"/>
      <c r="EW209" s="124"/>
      <c r="EX209" s="122">
        <v>1391.25</v>
      </c>
      <c r="EY209" s="123"/>
      <c r="EZ209" s="123"/>
      <c r="FA209" s="123"/>
      <c r="FB209" s="123"/>
      <c r="FC209" s="123"/>
      <c r="FD209" s="124"/>
      <c r="FE209" s="122">
        <v>1162.1600000000001</v>
      </c>
      <c r="FF209" s="123"/>
      <c r="FG209" s="123"/>
      <c r="FH209" s="123"/>
      <c r="FI209" s="123"/>
      <c r="FJ209" s="123"/>
      <c r="FK209" s="124"/>
    </row>
    <row r="210" spans="1:167" s="2" customFormat="1" ht="15.75" customHeight="1" x14ac:dyDescent="0.2">
      <c r="A210" s="125" t="s">
        <v>318</v>
      </c>
      <c r="B210" s="125"/>
      <c r="C210" s="125"/>
      <c r="D210" s="125"/>
      <c r="E210" s="125"/>
      <c r="F210" s="125"/>
      <c r="G210" s="125"/>
      <c r="H210" s="126"/>
      <c r="I210" s="122">
        <v>1227.52</v>
      </c>
      <c r="J210" s="123"/>
      <c r="K210" s="123"/>
      <c r="L210" s="123"/>
      <c r="M210" s="123"/>
      <c r="N210" s="124"/>
      <c r="O210" s="122">
        <v>1128.03</v>
      </c>
      <c r="P210" s="123"/>
      <c r="Q210" s="123"/>
      <c r="R210" s="123"/>
      <c r="S210" s="123"/>
      <c r="T210" s="124"/>
      <c r="U210" s="122">
        <v>1128.03</v>
      </c>
      <c r="V210" s="123"/>
      <c r="W210" s="123"/>
      <c r="X210" s="123"/>
      <c r="Y210" s="123"/>
      <c r="Z210" s="124"/>
      <c r="AA210" s="122">
        <v>1050.78</v>
      </c>
      <c r="AB210" s="123"/>
      <c r="AC210" s="123"/>
      <c r="AD210" s="123"/>
      <c r="AE210" s="123"/>
      <c r="AF210" s="124"/>
      <c r="AG210" s="122">
        <v>1030.52</v>
      </c>
      <c r="AH210" s="123"/>
      <c r="AI210" s="123"/>
      <c r="AJ210" s="123"/>
      <c r="AK210" s="123"/>
      <c r="AL210" s="124"/>
      <c r="AM210" s="122">
        <v>892</v>
      </c>
      <c r="AN210" s="123"/>
      <c r="AO210" s="123"/>
      <c r="AP210" s="123"/>
      <c r="AQ210" s="123"/>
      <c r="AR210" s="124"/>
      <c r="AS210" s="122">
        <v>639.27</v>
      </c>
      <c r="AT210" s="123"/>
      <c r="AU210" s="123"/>
      <c r="AV210" s="123"/>
      <c r="AW210" s="123"/>
      <c r="AX210" s="124"/>
      <c r="AY210" s="122">
        <v>638.75</v>
      </c>
      <c r="AZ210" s="123"/>
      <c r="BA210" s="123"/>
      <c r="BB210" s="123"/>
      <c r="BC210" s="123"/>
      <c r="BD210" s="123"/>
      <c r="BE210" s="122">
        <v>1103.3499999999999</v>
      </c>
      <c r="BF210" s="123"/>
      <c r="BG210" s="123"/>
      <c r="BH210" s="123"/>
      <c r="BI210" s="123"/>
      <c r="BJ210" s="124"/>
      <c r="BK210" s="122">
        <v>1170.52</v>
      </c>
      <c r="BL210" s="123"/>
      <c r="BM210" s="123"/>
      <c r="BN210" s="123"/>
      <c r="BO210" s="123"/>
      <c r="BP210" s="123"/>
      <c r="BQ210" s="124"/>
      <c r="BR210" s="122">
        <v>1300.67</v>
      </c>
      <c r="BS210" s="123"/>
      <c r="BT210" s="123"/>
      <c r="BU210" s="123"/>
      <c r="BV210" s="123"/>
      <c r="BW210" s="123"/>
      <c r="BX210" s="124"/>
      <c r="BY210" s="122">
        <v>1329.05</v>
      </c>
      <c r="BZ210" s="123"/>
      <c r="CA210" s="123"/>
      <c r="CB210" s="123"/>
      <c r="CC210" s="123"/>
      <c r="CD210" s="123"/>
      <c r="CE210" s="124"/>
      <c r="CF210" s="122">
        <v>1330.56</v>
      </c>
      <c r="CG210" s="123"/>
      <c r="CH210" s="123"/>
      <c r="CI210" s="123"/>
      <c r="CJ210" s="123"/>
      <c r="CK210" s="123"/>
      <c r="CL210" s="124"/>
      <c r="CM210" s="122">
        <v>1329.11</v>
      </c>
      <c r="CN210" s="123"/>
      <c r="CO210" s="123"/>
      <c r="CP210" s="123"/>
      <c r="CQ210" s="123"/>
      <c r="CR210" s="123"/>
      <c r="CS210" s="124"/>
      <c r="CT210" s="122">
        <v>1351.14</v>
      </c>
      <c r="CU210" s="123"/>
      <c r="CV210" s="123"/>
      <c r="CW210" s="123"/>
      <c r="CX210" s="123"/>
      <c r="CY210" s="123"/>
      <c r="CZ210" s="124"/>
      <c r="DA210" s="122">
        <v>1347.21</v>
      </c>
      <c r="DB210" s="123"/>
      <c r="DC210" s="123"/>
      <c r="DD210" s="123"/>
      <c r="DE210" s="123"/>
      <c r="DF210" s="123"/>
      <c r="DG210" s="124"/>
      <c r="DH210" s="122">
        <v>1342.72</v>
      </c>
      <c r="DI210" s="123"/>
      <c r="DJ210" s="123"/>
      <c r="DK210" s="123"/>
      <c r="DL210" s="123"/>
      <c r="DM210" s="123"/>
      <c r="DN210" s="124"/>
      <c r="DO210" s="122">
        <v>1340.58</v>
      </c>
      <c r="DP210" s="123"/>
      <c r="DQ210" s="123"/>
      <c r="DR210" s="123"/>
      <c r="DS210" s="123"/>
      <c r="DT210" s="123"/>
      <c r="DU210" s="124"/>
      <c r="DV210" s="122">
        <v>1339.41</v>
      </c>
      <c r="DW210" s="123"/>
      <c r="DX210" s="123"/>
      <c r="DY210" s="123"/>
      <c r="DZ210" s="123"/>
      <c r="EA210" s="123"/>
      <c r="EB210" s="124"/>
      <c r="EC210" s="122">
        <v>1359.27</v>
      </c>
      <c r="ED210" s="123"/>
      <c r="EE210" s="123"/>
      <c r="EF210" s="123"/>
      <c r="EG210" s="123"/>
      <c r="EH210" s="123"/>
      <c r="EI210" s="124"/>
      <c r="EJ210" s="122">
        <v>1440.75</v>
      </c>
      <c r="EK210" s="123"/>
      <c r="EL210" s="123"/>
      <c r="EM210" s="123"/>
      <c r="EN210" s="123"/>
      <c r="EO210" s="123"/>
      <c r="EP210" s="124"/>
      <c r="EQ210" s="122">
        <v>1505.46</v>
      </c>
      <c r="ER210" s="123"/>
      <c r="ES210" s="123"/>
      <c r="ET210" s="123"/>
      <c r="EU210" s="123"/>
      <c r="EV210" s="123"/>
      <c r="EW210" s="124"/>
      <c r="EX210" s="122">
        <v>1386.14</v>
      </c>
      <c r="EY210" s="123"/>
      <c r="EZ210" s="123"/>
      <c r="FA210" s="123"/>
      <c r="FB210" s="123"/>
      <c r="FC210" s="123"/>
      <c r="FD210" s="124"/>
      <c r="FE210" s="122">
        <v>1287.6199999999999</v>
      </c>
      <c r="FF210" s="123"/>
      <c r="FG210" s="123"/>
      <c r="FH210" s="123"/>
      <c r="FI210" s="123"/>
      <c r="FJ210" s="123"/>
      <c r="FK210" s="124"/>
    </row>
    <row r="211" spans="1:167" ht="3" customHeight="1" x14ac:dyDescent="0.25"/>
    <row r="212" spans="1:167" s="2" customFormat="1" ht="12" x14ac:dyDescent="0.2"/>
    <row r="213" spans="1:167" s="2" customFormat="1" ht="12" x14ac:dyDescent="0.2">
      <c r="A213" s="140" t="s">
        <v>63</v>
      </c>
      <c r="B213" s="140"/>
      <c r="C213" s="140"/>
      <c r="D213" s="140"/>
      <c r="E213" s="140"/>
      <c r="F213" s="140"/>
      <c r="G213" s="140"/>
      <c r="H213" s="141"/>
      <c r="I213" s="144" t="s">
        <v>113</v>
      </c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  <c r="AA213" s="145"/>
      <c r="AB213" s="145"/>
      <c r="AC213" s="145"/>
      <c r="AD213" s="145"/>
      <c r="AE213" s="145"/>
      <c r="AF213" s="145"/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45"/>
      <c r="BX213" s="145"/>
      <c r="BY213" s="145"/>
      <c r="BZ213" s="145"/>
      <c r="CA213" s="145"/>
      <c r="CB213" s="145"/>
      <c r="CC213" s="145"/>
      <c r="CD213" s="145"/>
      <c r="CE213" s="145"/>
      <c r="CF213" s="145"/>
      <c r="CG213" s="145"/>
      <c r="CH213" s="145"/>
      <c r="CI213" s="145"/>
      <c r="CJ213" s="145"/>
      <c r="CK213" s="145"/>
      <c r="CL213" s="145"/>
      <c r="CM213" s="145"/>
      <c r="CN213" s="145"/>
      <c r="CO213" s="145"/>
      <c r="CP213" s="145"/>
      <c r="CQ213" s="145"/>
      <c r="CR213" s="145"/>
      <c r="CS213" s="145"/>
      <c r="CT213" s="145"/>
      <c r="CU213" s="145"/>
      <c r="CV213" s="145"/>
      <c r="CW213" s="145"/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45"/>
      <c r="DI213" s="145"/>
      <c r="DJ213" s="145"/>
      <c r="DK213" s="145"/>
      <c r="DL213" s="145"/>
      <c r="DM213" s="145"/>
      <c r="DN213" s="145"/>
      <c r="DO213" s="145"/>
      <c r="DP213" s="145"/>
      <c r="DQ213" s="145"/>
      <c r="DR213" s="145"/>
      <c r="DS213" s="145"/>
      <c r="DT213" s="145"/>
      <c r="DU213" s="145"/>
      <c r="DV213" s="145"/>
      <c r="DW213" s="145"/>
      <c r="DX213" s="145"/>
      <c r="DY213" s="145"/>
      <c r="DZ213" s="145"/>
      <c r="EA213" s="145"/>
      <c r="EB213" s="145"/>
      <c r="EC213" s="145"/>
      <c r="ED213" s="145"/>
      <c r="EE213" s="145"/>
      <c r="EF213" s="145"/>
      <c r="EG213" s="145"/>
      <c r="EH213" s="145"/>
      <c r="EI213" s="145"/>
      <c r="EJ213" s="145"/>
      <c r="EK213" s="145"/>
      <c r="EL213" s="145"/>
      <c r="EM213" s="145"/>
      <c r="EN213" s="145"/>
      <c r="EO213" s="145"/>
      <c r="EP213" s="145"/>
      <c r="EQ213" s="145"/>
      <c r="ER213" s="145"/>
      <c r="ES213" s="145"/>
      <c r="ET213" s="145"/>
      <c r="EU213" s="145"/>
      <c r="EV213" s="145"/>
      <c r="EW213" s="145"/>
      <c r="EX213" s="145"/>
      <c r="EY213" s="145"/>
      <c r="EZ213" s="145"/>
      <c r="FA213" s="145"/>
      <c r="FB213" s="145"/>
      <c r="FC213" s="145"/>
      <c r="FD213" s="145"/>
      <c r="FE213" s="145"/>
      <c r="FF213" s="145"/>
      <c r="FG213" s="145"/>
      <c r="FH213" s="145"/>
      <c r="FI213" s="145"/>
      <c r="FJ213" s="145"/>
      <c r="FK213" s="146"/>
    </row>
    <row r="214" spans="1:167" s="2" customFormat="1" ht="27" customHeight="1" x14ac:dyDescent="0.2">
      <c r="A214" s="142"/>
      <c r="B214" s="142"/>
      <c r="C214" s="142"/>
      <c r="D214" s="142"/>
      <c r="E214" s="142"/>
      <c r="F214" s="142"/>
      <c r="G214" s="142"/>
      <c r="H214" s="143"/>
      <c r="I214" s="127" t="s">
        <v>65</v>
      </c>
      <c r="J214" s="128"/>
      <c r="K214" s="128"/>
      <c r="L214" s="128"/>
      <c r="M214" s="128"/>
      <c r="N214" s="129"/>
      <c r="O214" s="127" t="s">
        <v>66</v>
      </c>
      <c r="P214" s="128"/>
      <c r="Q214" s="128"/>
      <c r="R214" s="128"/>
      <c r="S214" s="128"/>
      <c r="T214" s="129"/>
      <c r="U214" s="127" t="s">
        <v>67</v>
      </c>
      <c r="V214" s="128"/>
      <c r="W214" s="128"/>
      <c r="X214" s="128"/>
      <c r="Y214" s="128"/>
      <c r="Z214" s="129"/>
      <c r="AA214" s="127" t="s">
        <v>68</v>
      </c>
      <c r="AB214" s="128"/>
      <c r="AC214" s="128"/>
      <c r="AD214" s="128"/>
      <c r="AE214" s="128"/>
      <c r="AF214" s="129"/>
      <c r="AG214" s="127" t="s">
        <v>69</v>
      </c>
      <c r="AH214" s="128"/>
      <c r="AI214" s="128"/>
      <c r="AJ214" s="128"/>
      <c r="AK214" s="128"/>
      <c r="AL214" s="129"/>
      <c r="AM214" s="127" t="s">
        <v>70</v>
      </c>
      <c r="AN214" s="128"/>
      <c r="AO214" s="128"/>
      <c r="AP214" s="128"/>
      <c r="AQ214" s="128"/>
      <c r="AR214" s="129"/>
      <c r="AS214" s="127" t="s">
        <v>71</v>
      </c>
      <c r="AT214" s="128"/>
      <c r="AU214" s="128"/>
      <c r="AV214" s="128"/>
      <c r="AW214" s="128"/>
      <c r="AX214" s="129"/>
      <c r="AY214" s="127" t="s">
        <v>72</v>
      </c>
      <c r="AZ214" s="128"/>
      <c r="BA214" s="128"/>
      <c r="BB214" s="128"/>
      <c r="BC214" s="128"/>
      <c r="BD214" s="128"/>
      <c r="BE214" s="127" t="s">
        <v>73</v>
      </c>
      <c r="BF214" s="128"/>
      <c r="BG214" s="128"/>
      <c r="BH214" s="128"/>
      <c r="BI214" s="128"/>
      <c r="BJ214" s="129"/>
      <c r="BK214" s="127" t="s">
        <v>74</v>
      </c>
      <c r="BL214" s="128"/>
      <c r="BM214" s="128"/>
      <c r="BN214" s="128"/>
      <c r="BO214" s="128"/>
      <c r="BP214" s="128"/>
      <c r="BQ214" s="129"/>
      <c r="BR214" s="127" t="s">
        <v>75</v>
      </c>
      <c r="BS214" s="128"/>
      <c r="BT214" s="128"/>
      <c r="BU214" s="128"/>
      <c r="BV214" s="128"/>
      <c r="BW214" s="128"/>
      <c r="BX214" s="129"/>
      <c r="BY214" s="127" t="s">
        <v>76</v>
      </c>
      <c r="BZ214" s="128"/>
      <c r="CA214" s="128"/>
      <c r="CB214" s="128"/>
      <c r="CC214" s="128"/>
      <c r="CD214" s="128"/>
      <c r="CE214" s="129"/>
      <c r="CF214" s="127" t="s">
        <v>77</v>
      </c>
      <c r="CG214" s="128"/>
      <c r="CH214" s="128"/>
      <c r="CI214" s="128"/>
      <c r="CJ214" s="128"/>
      <c r="CK214" s="128"/>
      <c r="CL214" s="129"/>
      <c r="CM214" s="127" t="s">
        <v>78</v>
      </c>
      <c r="CN214" s="128"/>
      <c r="CO214" s="128"/>
      <c r="CP214" s="128"/>
      <c r="CQ214" s="128"/>
      <c r="CR214" s="128"/>
      <c r="CS214" s="129"/>
      <c r="CT214" s="127" t="s">
        <v>79</v>
      </c>
      <c r="CU214" s="128"/>
      <c r="CV214" s="128"/>
      <c r="CW214" s="128"/>
      <c r="CX214" s="128"/>
      <c r="CY214" s="128"/>
      <c r="CZ214" s="129"/>
      <c r="DA214" s="127" t="s">
        <v>80</v>
      </c>
      <c r="DB214" s="128"/>
      <c r="DC214" s="128"/>
      <c r="DD214" s="128"/>
      <c r="DE214" s="128"/>
      <c r="DF214" s="128"/>
      <c r="DG214" s="129"/>
      <c r="DH214" s="127" t="s">
        <v>81</v>
      </c>
      <c r="DI214" s="128"/>
      <c r="DJ214" s="128"/>
      <c r="DK214" s="128"/>
      <c r="DL214" s="128"/>
      <c r="DM214" s="128"/>
      <c r="DN214" s="129"/>
      <c r="DO214" s="127" t="s">
        <v>82</v>
      </c>
      <c r="DP214" s="128"/>
      <c r="DQ214" s="128"/>
      <c r="DR214" s="128"/>
      <c r="DS214" s="128"/>
      <c r="DT214" s="128"/>
      <c r="DU214" s="129"/>
      <c r="DV214" s="127" t="s">
        <v>83</v>
      </c>
      <c r="DW214" s="128"/>
      <c r="DX214" s="128"/>
      <c r="DY214" s="128"/>
      <c r="DZ214" s="128"/>
      <c r="EA214" s="128"/>
      <c r="EB214" s="129"/>
      <c r="EC214" s="127" t="s">
        <v>84</v>
      </c>
      <c r="ED214" s="128"/>
      <c r="EE214" s="128"/>
      <c r="EF214" s="128"/>
      <c r="EG214" s="128"/>
      <c r="EH214" s="128"/>
      <c r="EI214" s="129"/>
      <c r="EJ214" s="127" t="s">
        <v>85</v>
      </c>
      <c r="EK214" s="128"/>
      <c r="EL214" s="128"/>
      <c r="EM214" s="128"/>
      <c r="EN214" s="128"/>
      <c r="EO214" s="128"/>
      <c r="EP214" s="129"/>
      <c r="EQ214" s="127" t="s">
        <v>86</v>
      </c>
      <c r="ER214" s="128"/>
      <c r="ES214" s="128"/>
      <c r="ET214" s="128"/>
      <c r="EU214" s="128"/>
      <c r="EV214" s="128"/>
      <c r="EW214" s="129"/>
      <c r="EX214" s="127" t="s">
        <v>87</v>
      </c>
      <c r="EY214" s="128"/>
      <c r="EZ214" s="128"/>
      <c r="FA214" s="128"/>
      <c r="FB214" s="128"/>
      <c r="FC214" s="128"/>
      <c r="FD214" s="129"/>
      <c r="FE214" s="127" t="s">
        <v>88</v>
      </c>
      <c r="FF214" s="128"/>
      <c r="FG214" s="128"/>
      <c r="FH214" s="128"/>
      <c r="FI214" s="128"/>
      <c r="FJ214" s="128"/>
      <c r="FK214" s="129"/>
    </row>
    <row r="215" spans="1:167" s="2" customFormat="1" ht="15.75" customHeight="1" x14ac:dyDescent="0.2">
      <c r="A215" s="125" t="s">
        <v>4</v>
      </c>
      <c r="B215" s="125"/>
      <c r="C215" s="125"/>
      <c r="D215" s="125"/>
      <c r="E215" s="125"/>
      <c r="F215" s="125"/>
      <c r="G215" s="125"/>
      <c r="H215" s="126"/>
      <c r="I215" s="122">
        <v>1332.64</v>
      </c>
      <c r="J215" s="123"/>
      <c r="K215" s="123"/>
      <c r="L215" s="123"/>
      <c r="M215" s="123"/>
      <c r="N215" s="124"/>
      <c r="O215" s="122">
        <v>1175.44</v>
      </c>
      <c r="P215" s="123"/>
      <c r="Q215" s="123"/>
      <c r="R215" s="123"/>
      <c r="S215" s="123"/>
      <c r="T215" s="124"/>
      <c r="U215" s="122">
        <v>1136.6199999999999</v>
      </c>
      <c r="V215" s="123"/>
      <c r="W215" s="123"/>
      <c r="X215" s="123"/>
      <c r="Y215" s="123"/>
      <c r="Z215" s="124"/>
      <c r="AA215" s="122">
        <v>1063.23</v>
      </c>
      <c r="AB215" s="123"/>
      <c r="AC215" s="123"/>
      <c r="AD215" s="123"/>
      <c r="AE215" s="123"/>
      <c r="AF215" s="124"/>
      <c r="AG215" s="122">
        <v>1057.58</v>
      </c>
      <c r="AH215" s="123"/>
      <c r="AI215" s="123"/>
      <c r="AJ215" s="123"/>
      <c r="AK215" s="123"/>
      <c r="AL215" s="124"/>
      <c r="AM215" s="122">
        <v>1116.1099999999999</v>
      </c>
      <c r="AN215" s="123"/>
      <c r="AO215" s="123"/>
      <c r="AP215" s="123"/>
      <c r="AQ215" s="123"/>
      <c r="AR215" s="124"/>
      <c r="AS215" s="122">
        <v>1142.95</v>
      </c>
      <c r="AT215" s="123"/>
      <c r="AU215" s="123"/>
      <c r="AV215" s="123"/>
      <c r="AW215" s="123"/>
      <c r="AX215" s="124"/>
      <c r="AY215" s="122">
        <v>1216.6300000000001</v>
      </c>
      <c r="AZ215" s="123"/>
      <c r="BA215" s="123"/>
      <c r="BB215" s="123"/>
      <c r="BC215" s="123"/>
      <c r="BD215" s="123"/>
      <c r="BE215" s="122">
        <v>1549.58</v>
      </c>
      <c r="BF215" s="123"/>
      <c r="BG215" s="123"/>
      <c r="BH215" s="123"/>
      <c r="BI215" s="123"/>
      <c r="BJ215" s="124"/>
      <c r="BK215" s="122">
        <v>1355.15</v>
      </c>
      <c r="BL215" s="123"/>
      <c r="BM215" s="123"/>
      <c r="BN215" s="123"/>
      <c r="BO215" s="123"/>
      <c r="BP215" s="123"/>
      <c r="BQ215" s="124"/>
      <c r="BR215" s="122">
        <v>1291.1300000000001</v>
      </c>
      <c r="BS215" s="123"/>
      <c r="BT215" s="123"/>
      <c r="BU215" s="123"/>
      <c r="BV215" s="123"/>
      <c r="BW215" s="123"/>
      <c r="BX215" s="124"/>
      <c r="BY215" s="122">
        <v>1240.7</v>
      </c>
      <c r="BZ215" s="123"/>
      <c r="CA215" s="123"/>
      <c r="CB215" s="123"/>
      <c r="CC215" s="123"/>
      <c r="CD215" s="123"/>
      <c r="CE215" s="124"/>
      <c r="CF215" s="122">
        <v>1265.92</v>
      </c>
      <c r="CG215" s="123"/>
      <c r="CH215" s="123"/>
      <c r="CI215" s="123"/>
      <c r="CJ215" s="123"/>
      <c r="CK215" s="123"/>
      <c r="CL215" s="124"/>
      <c r="CM215" s="122">
        <v>1212</v>
      </c>
      <c r="CN215" s="123"/>
      <c r="CO215" s="123"/>
      <c r="CP215" s="123"/>
      <c r="CQ215" s="123"/>
      <c r="CR215" s="123"/>
      <c r="CS215" s="124"/>
      <c r="CT215" s="122">
        <v>1240.55</v>
      </c>
      <c r="CU215" s="123"/>
      <c r="CV215" s="123"/>
      <c r="CW215" s="123"/>
      <c r="CX215" s="123"/>
      <c r="CY215" s="123"/>
      <c r="CZ215" s="124"/>
      <c r="DA215" s="122">
        <v>1217.99</v>
      </c>
      <c r="DB215" s="123"/>
      <c r="DC215" s="123"/>
      <c r="DD215" s="123"/>
      <c r="DE215" s="123"/>
      <c r="DF215" s="123"/>
      <c r="DG215" s="124"/>
      <c r="DH215" s="122">
        <v>1395.31</v>
      </c>
      <c r="DI215" s="123"/>
      <c r="DJ215" s="123"/>
      <c r="DK215" s="123"/>
      <c r="DL215" s="123"/>
      <c r="DM215" s="123"/>
      <c r="DN215" s="124"/>
      <c r="DO215" s="122">
        <v>1305.6300000000001</v>
      </c>
      <c r="DP215" s="123"/>
      <c r="DQ215" s="123"/>
      <c r="DR215" s="123"/>
      <c r="DS215" s="123"/>
      <c r="DT215" s="123"/>
      <c r="DU215" s="124"/>
      <c r="DV215" s="122">
        <v>1378.15</v>
      </c>
      <c r="DW215" s="123"/>
      <c r="DX215" s="123"/>
      <c r="DY215" s="123"/>
      <c r="DZ215" s="123"/>
      <c r="EA215" s="123"/>
      <c r="EB215" s="124"/>
      <c r="EC215" s="122">
        <v>1288.03</v>
      </c>
      <c r="ED215" s="123"/>
      <c r="EE215" s="123"/>
      <c r="EF215" s="123"/>
      <c r="EG215" s="123"/>
      <c r="EH215" s="123"/>
      <c r="EI215" s="124"/>
      <c r="EJ215" s="122">
        <v>1338.36</v>
      </c>
      <c r="EK215" s="123"/>
      <c r="EL215" s="123"/>
      <c r="EM215" s="123"/>
      <c r="EN215" s="123"/>
      <c r="EO215" s="123"/>
      <c r="EP215" s="124"/>
      <c r="EQ215" s="122">
        <v>1599</v>
      </c>
      <c r="ER215" s="123"/>
      <c r="ES215" s="123"/>
      <c r="ET215" s="123"/>
      <c r="EU215" s="123"/>
      <c r="EV215" s="123"/>
      <c r="EW215" s="124"/>
      <c r="EX215" s="122">
        <v>1676.74</v>
      </c>
      <c r="EY215" s="123"/>
      <c r="EZ215" s="123"/>
      <c r="FA215" s="123"/>
      <c r="FB215" s="123"/>
      <c r="FC215" s="123"/>
      <c r="FD215" s="124"/>
      <c r="FE215" s="122">
        <v>1576.36</v>
      </c>
      <c r="FF215" s="123"/>
      <c r="FG215" s="123"/>
      <c r="FH215" s="123"/>
      <c r="FI215" s="123"/>
      <c r="FJ215" s="123"/>
      <c r="FK215" s="124"/>
    </row>
    <row r="216" spans="1:167" s="2" customFormat="1" ht="15.75" customHeight="1" x14ac:dyDescent="0.2">
      <c r="A216" s="125" t="s">
        <v>89</v>
      </c>
      <c r="B216" s="125"/>
      <c r="C216" s="125"/>
      <c r="D216" s="125"/>
      <c r="E216" s="125"/>
      <c r="F216" s="125"/>
      <c r="G216" s="125"/>
      <c r="H216" s="126"/>
      <c r="I216" s="122">
        <v>1472.81</v>
      </c>
      <c r="J216" s="123"/>
      <c r="K216" s="123"/>
      <c r="L216" s="123"/>
      <c r="M216" s="123"/>
      <c r="N216" s="124"/>
      <c r="O216" s="122">
        <v>1308.2</v>
      </c>
      <c r="P216" s="123"/>
      <c r="Q216" s="123"/>
      <c r="R216" s="123"/>
      <c r="S216" s="123"/>
      <c r="T216" s="124"/>
      <c r="U216" s="122">
        <v>1230.69</v>
      </c>
      <c r="V216" s="123"/>
      <c r="W216" s="123"/>
      <c r="X216" s="123"/>
      <c r="Y216" s="123"/>
      <c r="Z216" s="124"/>
      <c r="AA216" s="122">
        <v>1208</v>
      </c>
      <c r="AB216" s="123"/>
      <c r="AC216" s="123"/>
      <c r="AD216" s="123"/>
      <c r="AE216" s="123"/>
      <c r="AF216" s="124"/>
      <c r="AG216" s="122">
        <v>1192.8399999999999</v>
      </c>
      <c r="AH216" s="123"/>
      <c r="AI216" s="123"/>
      <c r="AJ216" s="123"/>
      <c r="AK216" s="123"/>
      <c r="AL216" s="124"/>
      <c r="AM216" s="122">
        <v>1200.96</v>
      </c>
      <c r="AN216" s="123"/>
      <c r="AO216" s="123"/>
      <c r="AP216" s="123"/>
      <c r="AQ216" s="123"/>
      <c r="AR216" s="124"/>
      <c r="AS216" s="122">
        <v>1196.04</v>
      </c>
      <c r="AT216" s="123"/>
      <c r="AU216" s="123"/>
      <c r="AV216" s="123"/>
      <c r="AW216" s="123"/>
      <c r="AX216" s="124"/>
      <c r="AY216" s="122">
        <v>1166.44</v>
      </c>
      <c r="AZ216" s="123"/>
      <c r="BA216" s="123"/>
      <c r="BB216" s="123"/>
      <c r="BC216" s="123"/>
      <c r="BD216" s="123"/>
      <c r="BE216" s="122">
        <v>1248.68</v>
      </c>
      <c r="BF216" s="123"/>
      <c r="BG216" s="123"/>
      <c r="BH216" s="123"/>
      <c r="BI216" s="123"/>
      <c r="BJ216" s="124"/>
      <c r="BK216" s="122">
        <v>1492.44</v>
      </c>
      <c r="BL216" s="123"/>
      <c r="BM216" s="123"/>
      <c r="BN216" s="123"/>
      <c r="BO216" s="123"/>
      <c r="BP216" s="123"/>
      <c r="BQ216" s="124"/>
      <c r="BR216" s="122">
        <v>1607.7</v>
      </c>
      <c r="BS216" s="123"/>
      <c r="BT216" s="123"/>
      <c r="BU216" s="123"/>
      <c r="BV216" s="123"/>
      <c r="BW216" s="123"/>
      <c r="BX216" s="124"/>
      <c r="BY216" s="122">
        <v>1659.79</v>
      </c>
      <c r="BZ216" s="123"/>
      <c r="CA216" s="123"/>
      <c r="CB216" s="123"/>
      <c r="CC216" s="123"/>
      <c r="CD216" s="123"/>
      <c r="CE216" s="124"/>
      <c r="CF216" s="122">
        <v>1677.2</v>
      </c>
      <c r="CG216" s="123"/>
      <c r="CH216" s="123"/>
      <c r="CI216" s="123"/>
      <c r="CJ216" s="123"/>
      <c r="CK216" s="123"/>
      <c r="CL216" s="124"/>
      <c r="CM216" s="122">
        <v>1680.6</v>
      </c>
      <c r="CN216" s="123"/>
      <c r="CO216" s="123"/>
      <c r="CP216" s="123"/>
      <c r="CQ216" s="123"/>
      <c r="CR216" s="123"/>
      <c r="CS216" s="124"/>
      <c r="CT216" s="122">
        <v>1707.11</v>
      </c>
      <c r="CU216" s="123"/>
      <c r="CV216" s="123"/>
      <c r="CW216" s="123"/>
      <c r="CX216" s="123"/>
      <c r="CY216" s="123"/>
      <c r="CZ216" s="124"/>
      <c r="DA216" s="122">
        <v>1689.49</v>
      </c>
      <c r="DB216" s="123"/>
      <c r="DC216" s="123"/>
      <c r="DD216" s="123"/>
      <c r="DE216" s="123"/>
      <c r="DF216" s="123"/>
      <c r="DG216" s="124"/>
      <c r="DH216" s="122">
        <v>1692.42</v>
      </c>
      <c r="DI216" s="123"/>
      <c r="DJ216" s="123"/>
      <c r="DK216" s="123"/>
      <c r="DL216" s="123"/>
      <c r="DM216" s="123"/>
      <c r="DN216" s="124"/>
      <c r="DO216" s="122">
        <v>1677.48</v>
      </c>
      <c r="DP216" s="123"/>
      <c r="DQ216" s="123"/>
      <c r="DR216" s="123"/>
      <c r="DS216" s="123"/>
      <c r="DT216" s="123"/>
      <c r="DU216" s="124"/>
      <c r="DV216" s="122">
        <v>1695.59</v>
      </c>
      <c r="DW216" s="123"/>
      <c r="DX216" s="123"/>
      <c r="DY216" s="123"/>
      <c r="DZ216" s="123"/>
      <c r="EA216" s="123"/>
      <c r="EB216" s="124"/>
      <c r="EC216" s="122">
        <v>1660.84</v>
      </c>
      <c r="ED216" s="123"/>
      <c r="EE216" s="123"/>
      <c r="EF216" s="123"/>
      <c r="EG216" s="123"/>
      <c r="EH216" s="123"/>
      <c r="EI216" s="124"/>
      <c r="EJ216" s="122">
        <v>1640.96</v>
      </c>
      <c r="EK216" s="123"/>
      <c r="EL216" s="123"/>
      <c r="EM216" s="123"/>
      <c r="EN216" s="123"/>
      <c r="EO216" s="123"/>
      <c r="EP216" s="124"/>
      <c r="EQ216" s="122">
        <v>1641.88</v>
      </c>
      <c r="ER216" s="123"/>
      <c r="ES216" s="123"/>
      <c r="ET216" s="123"/>
      <c r="EU216" s="123"/>
      <c r="EV216" s="123"/>
      <c r="EW216" s="124"/>
      <c r="EX216" s="122">
        <v>1647.63</v>
      </c>
      <c r="EY216" s="123"/>
      <c r="EZ216" s="123"/>
      <c r="FA216" s="123"/>
      <c r="FB216" s="123"/>
      <c r="FC216" s="123"/>
      <c r="FD216" s="124"/>
      <c r="FE216" s="122">
        <v>1513.79</v>
      </c>
      <c r="FF216" s="123"/>
      <c r="FG216" s="123"/>
      <c r="FH216" s="123"/>
      <c r="FI216" s="123"/>
      <c r="FJ216" s="123"/>
      <c r="FK216" s="124"/>
    </row>
    <row r="217" spans="1:167" s="2" customFormat="1" ht="15.75" customHeight="1" x14ac:dyDescent="0.2">
      <c r="A217" s="125" t="s">
        <v>90</v>
      </c>
      <c r="B217" s="125"/>
      <c r="C217" s="125"/>
      <c r="D217" s="125"/>
      <c r="E217" s="125"/>
      <c r="F217" s="125"/>
      <c r="G217" s="125"/>
      <c r="H217" s="126"/>
      <c r="I217" s="122">
        <v>1461.17</v>
      </c>
      <c r="J217" s="123"/>
      <c r="K217" s="123"/>
      <c r="L217" s="123"/>
      <c r="M217" s="123"/>
      <c r="N217" s="124"/>
      <c r="O217" s="122">
        <v>1253.48</v>
      </c>
      <c r="P217" s="123"/>
      <c r="Q217" s="123"/>
      <c r="R217" s="123"/>
      <c r="S217" s="123"/>
      <c r="T217" s="124"/>
      <c r="U217" s="122">
        <v>1204.49</v>
      </c>
      <c r="V217" s="123"/>
      <c r="W217" s="123"/>
      <c r="X217" s="123"/>
      <c r="Y217" s="123"/>
      <c r="Z217" s="124"/>
      <c r="AA217" s="122">
        <v>1171.94</v>
      </c>
      <c r="AB217" s="123"/>
      <c r="AC217" s="123"/>
      <c r="AD217" s="123"/>
      <c r="AE217" s="123"/>
      <c r="AF217" s="124"/>
      <c r="AG217" s="122">
        <v>1117.07</v>
      </c>
      <c r="AH217" s="123"/>
      <c r="AI217" s="123"/>
      <c r="AJ217" s="123"/>
      <c r="AK217" s="123"/>
      <c r="AL217" s="124"/>
      <c r="AM217" s="122">
        <v>1078.03</v>
      </c>
      <c r="AN217" s="123"/>
      <c r="AO217" s="123"/>
      <c r="AP217" s="123"/>
      <c r="AQ217" s="123"/>
      <c r="AR217" s="124"/>
      <c r="AS217" s="122">
        <v>1058.01</v>
      </c>
      <c r="AT217" s="123"/>
      <c r="AU217" s="123"/>
      <c r="AV217" s="123"/>
      <c r="AW217" s="123"/>
      <c r="AX217" s="124"/>
      <c r="AY217" s="122">
        <v>1028.43</v>
      </c>
      <c r="AZ217" s="123"/>
      <c r="BA217" s="123"/>
      <c r="BB217" s="123"/>
      <c r="BC217" s="123"/>
      <c r="BD217" s="123"/>
      <c r="BE217" s="122">
        <v>1215.6600000000001</v>
      </c>
      <c r="BF217" s="123"/>
      <c r="BG217" s="123"/>
      <c r="BH217" s="123"/>
      <c r="BI217" s="123"/>
      <c r="BJ217" s="124"/>
      <c r="BK217" s="122">
        <v>1468.19</v>
      </c>
      <c r="BL217" s="123"/>
      <c r="BM217" s="123"/>
      <c r="BN217" s="123"/>
      <c r="BO217" s="123"/>
      <c r="BP217" s="123"/>
      <c r="BQ217" s="124"/>
      <c r="BR217" s="122">
        <v>1603.95</v>
      </c>
      <c r="BS217" s="123"/>
      <c r="BT217" s="123"/>
      <c r="BU217" s="123"/>
      <c r="BV217" s="123"/>
      <c r="BW217" s="123"/>
      <c r="BX217" s="124"/>
      <c r="BY217" s="122">
        <v>1641</v>
      </c>
      <c r="BZ217" s="123"/>
      <c r="CA217" s="123"/>
      <c r="CB217" s="123"/>
      <c r="CC217" s="123"/>
      <c r="CD217" s="123"/>
      <c r="CE217" s="124"/>
      <c r="CF217" s="122">
        <v>1663.48</v>
      </c>
      <c r="CG217" s="123"/>
      <c r="CH217" s="123"/>
      <c r="CI217" s="123"/>
      <c r="CJ217" s="123"/>
      <c r="CK217" s="123"/>
      <c r="CL217" s="124"/>
      <c r="CM217" s="122">
        <v>1673.2</v>
      </c>
      <c r="CN217" s="123"/>
      <c r="CO217" s="123"/>
      <c r="CP217" s="123"/>
      <c r="CQ217" s="123"/>
      <c r="CR217" s="123"/>
      <c r="CS217" s="124"/>
      <c r="CT217" s="122">
        <v>1672.33</v>
      </c>
      <c r="CU217" s="123"/>
      <c r="CV217" s="123"/>
      <c r="CW217" s="123"/>
      <c r="CX217" s="123"/>
      <c r="CY217" s="123"/>
      <c r="CZ217" s="124"/>
      <c r="DA217" s="122">
        <v>1667.32</v>
      </c>
      <c r="DB217" s="123"/>
      <c r="DC217" s="123"/>
      <c r="DD217" s="123"/>
      <c r="DE217" s="123"/>
      <c r="DF217" s="123"/>
      <c r="DG217" s="124"/>
      <c r="DH217" s="122">
        <v>1665.36</v>
      </c>
      <c r="DI217" s="123"/>
      <c r="DJ217" s="123"/>
      <c r="DK217" s="123"/>
      <c r="DL217" s="123"/>
      <c r="DM217" s="123"/>
      <c r="DN217" s="124"/>
      <c r="DO217" s="122">
        <v>1639.35</v>
      </c>
      <c r="DP217" s="123"/>
      <c r="DQ217" s="123"/>
      <c r="DR217" s="123"/>
      <c r="DS217" s="123"/>
      <c r="DT217" s="123"/>
      <c r="DU217" s="124"/>
      <c r="DV217" s="122">
        <v>1656.73</v>
      </c>
      <c r="DW217" s="123"/>
      <c r="DX217" s="123"/>
      <c r="DY217" s="123"/>
      <c r="DZ217" s="123"/>
      <c r="EA217" s="123"/>
      <c r="EB217" s="124"/>
      <c r="EC217" s="122">
        <v>1639.59</v>
      </c>
      <c r="ED217" s="123"/>
      <c r="EE217" s="123"/>
      <c r="EF217" s="123"/>
      <c r="EG217" s="123"/>
      <c r="EH217" s="123"/>
      <c r="EI217" s="124"/>
      <c r="EJ217" s="122">
        <v>1634.3</v>
      </c>
      <c r="EK217" s="123"/>
      <c r="EL217" s="123"/>
      <c r="EM217" s="123"/>
      <c r="EN217" s="123"/>
      <c r="EO217" s="123"/>
      <c r="EP217" s="124"/>
      <c r="EQ217" s="122">
        <v>1642.23</v>
      </c>
      <c r="ER217" s="123"/>
      <c r="ES217" s="123"/>
      <c r="ET217" s="123"/>
      <c r="EU217" s="123"/>
      <c r="EV217" s="123"/>
      <c r="EW217" s="124"/>
      <c r="EX217" s="122">
        <v>1650.27</v>
      </c>
      <c r="EY217" s="123"/>
      <c r="EZ217" s="123"/>
      <c r="FA217" s="123"/>
      <c r="FB217" s="123"/>
      <c r="FC217" s="123"/>
      <c r="FD217" s="124"/>
      <c r="FE217" s="122">
        <v>1604.24</v>
      </c>
      <c r="FF217" s="123"/>
      <c r="FG217" s="123"/>
      <c r="FH217" s="123"/>
      <c r="FI217" s="123"/>
      <c r="FJ217" s="123"/>
      <c r="FK217" s="124"/>
    </row>
    <row r="218" spans="1:167" s="2" customFormat="1" ht="15.75" customHeight="1" x14ac:dyDescent="0.2">
      <c r="A218" s="125" t="s">
        <v>91</v>
      </c>
      <c r="B218" s="125"/>
      <c r="C218" s="125"/>
      <c r="D218" s="125"/>
      <c r="E218" s="125"/>
      <c r="F218" s="125"/>
      <c r="G218" s="125"/>
      <c r="H218" s="126"/>
      <c r="I218" s="122">
        <v>1441.59</v>
      </c>
      <c r="J218" s="123"/>
      <c r="K218" s="123"/>
      <c r="L218" s="123"/>
      <c r="M218" s="123"/>
      <c r="N218" s="124"/>
      <c r="O218" s="122">
        <v>1235.28</v>
      </c>
      <c r="P218" s="123"/>
      <c r="Q218" s="123"/>
      <c r="R218" s="123"/>
      <c r="S218" s="123"/>
      <c r="T218" s="124"/>
      <c r="U218" s="122">
        <v>1187.8399999999999</v>
      </c>
      <c r="V218" s="123"/>
      <c r="W218" s="123"/>
      <c r="X218" s="123"/>
      <c r="Y218" s="123"/>
      <c r="Z218" s="124"/>
      <c r="AA218" s="122">
        <v>1139.3</v>
      </c>
      <c r="AB218" s="123"/>
      <c r="AC218" s="123"/>
      <c r="AD218" s="123"/>
      <c r="AE218" s="123"/>
      <c r="AF218" s="124"/>
      <c r="AG218" s="122">
        <v>1049.3699999999999</v>
      </c>
      <c r="AH218" s="123"/>
      <c r="AI218" s="123"/>
      <c r="AJ218" s="123"/>
      <c r="AK218" s="123"/>
      <c r="AL218" s="124"/>
      <c r="AM218" s="122">
        <v>1090.28</v>
      </c>
      <c r="AN218" s="123"/>
      <c r="AO218" s="123"/>
      <c r="AP218" s="123"/>
      <c r="AQ218" s="123"/>
      <c r="AR218" s="124"/>
      <c r="AS218" s="122">
        <v>1170.31</v>
      </c>
      <c r="AT218" s="123"/>
      <c r="AU218" s="123"/>
      <c r="AV218" s="123"/>
      <c r="AW218" s="123"/>
      <c r="AX218" s="124"/>
      <c r="AY218" s="122">
        <v>1373.69</v>
      </c>
      <c r="AZ218" s="123"/>
      <c r="BA218" s="123"/>
      <c r="BB218" s="123"/>
      <c r="BC218" s="123"/>
      <c r="BD218" s="123"/>
      <c r="BE218" s="122">
        <v>1585.99</v>
      </c>
      <c r="BF218" s="123"/>
      <c r="BG218" s="123"/>
      <c r="BH218" s="123"/>
      <c r="BI218" s="123"/>
      <c r="BJ218" s="124"/>
      <c r="BK218" s="122">
        <v>1737.8</v>
      </c>
      <c r="BL218" s="123"/>
      <c r="BM218" s="123"/>
      <c r="BN218" s="123"/>
      <c r="BO218" s="123"/>
      <c r="BP218" s="123"/>
      <c r="BQ218" s="124"/>
      <c r="BR218" s="122">
        <v>1784.62</v>
      </c>
      <c r="BS218" s="123"/>
      <c r="BT218" s="123"/>
      <c r="BU218" s="123"/>
      <c r="BV218" s="123"/>
      <c r="BW218" s="123"/>
      <c r="BX218" s="124"/>
      <c r="BY218" s="122">
        <v>1785.16</v>
      </c>
      <c r="BZ218" s="123"/>
      <c r="CA218" s="123"/>
      <c r="CB218" s="123"/>
      <c r="CC218" s="123"/>
      <c r="CD218" s="123"/>
      <c r="CE218" s="124"/>
      <c r="CF218" s="122">
        <v>1762.03</v>
      </c>
      <c r="CG218" s="123"/>
      <c r="CH218" s="123"/>
      <c r="CI218" s="123"/>
      <c r="CJ218" s="123"/>
      <c r="CK218" s="123"/>
      <c r="CL218" s="124"/>
      <c r="CM218" s="122">
        <v>1783.24</v>
      </c>
      <c r="CN218" s="123"/>
      <c r="CO218" s="123"/>
      <c r="CP218" s="123"/>
      <c r="CQ218" s="123"/>
      <c r="CR218" s="123"/>
      <c r="CS218" s="124"/>
      <c r="CT218" s="122">
        <v>1433.79</v>
      </c>
      <c r="CU218" s="123"/>
      <c r="CV218" s="123"/>
      <c r="CW218" s="123"/>
      <c r="CX218" s="123"/>
      <c r="CY218" s="123"/>
      <c r="CZ218" s="124"/>
      <c r="DA218" s="122">
        <v>1385.39</v>
      </c>
      <c r="DB218" s="123"/>
      <c r="DC218" s="123"/>
      <c r="DD218" s="123"/>
      <c r="DE218" s="123"/>
      <c r="DF218" s="123"/>
      <c r="DG218" s="124"/>
      <c r="DH218" s="122">
        <v>1814.77</v>
      </c>
      <c r="DI218" s="123"/>
      <c r="DJ218" s="123"/>
      <c r="DK218" s="123"/>
      <c r="DL218" s="123"/>
      <c r="DM218" s="123"/>
      <c r="DN218" s="124"/>
      <c r="DO218" s="122">
        <v>1779.23</v>
      </c>
      <c r="DP218" s="123"/>
      <c r="DQ218" s="123"/>
      <c r="DR218" s="123"/>
      <c r="DS218" s="123"/>
      <c r="DT218" s="123"/>
      <c r="DU218" s="124"/>
      <c r="DV218" s="122">
        <v>1717.45</v>
      </c>
      <c r="DW218" s="123"/>
      <c r="DX218" s="123"/>
      <c r="DY218" s="123"/>
      <c r="DZ218" s="123"/>
      <c r="EA218" s="123"/>
      <c r="EB218" s="124"/>
      <c r="EC218" s="122">
        <v>1670.79</v>
      </c>
      <c r="ED218" s="123"/>
      <c r="EE218" s="123"/>
      <c r="EF218" s="123"/>
      <c r="EG218" s="123"/>
      <c r="EH218" s="123"/>
      <c r="EI218" s="124"/>
      <c r="EJ218" s="122">
        <v>1660.1</v>
      </c>
      <c r="EK218" s="123"/>
      <c r="EL218" s="123"/>
      <c r="EM218" s="123"/>
      <c r="EN218" s="123"/>
      <c r="EO218" s="123"/>
      <c r="EP218" s="124"/>
      <c r="EQ218" s="122">
        <v>1690.62</v>
      </c>
      <c r="ER218" s="123"/>
      <c r="ES218" s="123"/>
      <c r="ET218" s="123"/>
      <c r="EU218" s="123"/>
      <c r="EV218" s="123"/>
      <c r="EW218" s="124"/>
      <c r="EX218" s="122">
        <v>1667.19</v>
      </c>
      <c r="EY218" s="123"/>
      <c r="EZ218" s="123"/>
      <c r="FA218" s="123"/>
      <c r="FB218" s="123"/>
      <c r="FC218" s="123"/>
      <c r="FD218" s="124"/>
      <c r="FE218" s="122">
        <v>1421.22</v>
      </c>
      <c r="FF218" s="123"/>
      <c r="FG218" s="123"/>
      <c r="FH218" s="123"/>
      <c r="FI218" s="123"/>
      <c r="FJ218" s="123"/>
      <c r="FK218" s="124"/>
    </row>
    <row r="219" spans="1:167" s="2" customFormat="1" ht="15.75" customHeight="1" x14ac:dyDescent="0.2">
      <c r="A219" s="125" t="s">
        <v>92</v>
      </c>
      <c r="B219" s="125"/>
      <c r="C219" s="125"/>
      <c r="D219" s="125"/>
      <c r="E219" s="125"/>
      <c r="F219" s="125"/>
      <c r="G219" s="125"/>
      <c r="H219" s="126"/>
      <c r="I219" s="122">
        <v>1251.71</v>
      </c>
      <c r="J219" s="123"/>
      <c r="K219" s="123"/>
      <c r="L219" s="123"/>
      <c r="M219" s="123"/>
      <c r="N219" s="124"/>
      <c r="O219" s="122">
        <v>1180.3399999999999</v>
      </c>
      <c r="P219" s="123"/>
      <c r="Q219" s="123"/>
      <c r="R219" s="123"/>
      <c r="S219" s="123"/>
      <c r="T219" s="124"/>
      <c r="U219" s="122">
        <v>1103.81</v>
      </c>
      <c r="V219" s="123"/>
      <c r="W219" s="123"/>
      <c r="X219" s="123"/>
      <c r="Y219" s="123"/>
      <c r="Z219" s="124"/>
      <c r="AA219" s="122">
        <v>1061.28</v>
      </c>
      <c r="AB219" s="123"/>
      <c r="AC219" s="123"/>
      <c r="AD219" s="123"/>
      <c r="AE219" s="123"/>
      <c r="AF219" s="124"/>
      <c r="AG219" s="122">
        <v>987.41</v>
      </c>
      <c r="AH219" s="123"/>
      <c r="AI219" s="123"/>
      <c r="AJ219" s="123"/>
      <c r="AK219" s="123"/>
      <c r="AL219" s="124"/>
      <c r="AM219" s="122">
        <v>1062.1400000000001</v>
      </c>
      <c r="AN219" s="123"/>
      <c r="AO219" s="123"/>
      <c r="AP219" s="123"/>
      <c r="AQ219" s="123"/>
      <c r="AR219" s="124"/>
      <c r="AS219" s="122">
        <v>1110.69</v>
      </c>
      <c r="AT219" s="123"/>
      <c r="AU219" s="123"/>
      <c r="AV219" s="123"/>
      <c r="AW219" s="123"/>
      <c r="AX219" s="124"/>
      <c r="AY219" s="122">
        <v>1254.27</v>
      </c>
      <c r="AZ219" s="123"/>
      <c r="BA219" s="123"/>
      <c r="BB219" s="123"/>
      <c r="BC219" s="123"/>
      <c r="BD219" s="123"/>
      <c r="BE219" s="122">
        <v>1352.91</v>
      </c>
      <c r="BF219" s="123"/>
      <c r="BG219" s="123"/>
      <c r="BH219" s="123"/>
      <c r="BI219" s="123"/>
      <c r="BJ219" s="124"/>
      <c r="BK219" s="122">
        <v>1661.96</v>
      </c>
      <c r="BL219" s="123"/>
      <c r="BM219" s="123"/>
      <c r="BN219" s="123"/>
      <c r="BO219" s="123"/>
      <c r="BP219" s="123"/>
      <c r="BQ219" s="124"/>
      <c r="BR219" s="122">
        <v>1716.54</v>
      </c>
      <c r="BS219" s="123"/>
      <c r="BT219" s="123"/>
      <c r="BU219" s="123"/>
      <c r="BV219" s="123"/>
      <c r="BW219" s="123"/>
      <c r="BX219" s="124"/>
      <c r="BY219" s="122">
        <v>1718.1</v>
      </c>
      <c r="BZ219" s="123"/>
      <c r="CA219" s="123"/>
      <c r="CB219" s="123"/>
      <c r="CC219" s="123"/>
      <c r="CD219" s="123"/>
      <c r="CE219" s="124"/>
      <c r="CF219" s="122">
        <v>1643.98</v>
      </c>
      <c r="CG219" s="123"/>
      <c r="CH219" s="123"/>
      <c r="CI219" s="123"/>
      <c r="CJ219" s="123"/>
      <c r="CK219" s="123"/>
      <c r="CL219" s="124"/>
      <c r="CM219" s="122">
        <v>1447.16</v>
      </c>
      <c r="CN219" s="123"/>
      <c r="CO219" s="123"/>
      <c r="CP219" s="123"/>
      <c r="CQ219" s="123"/>
      <c r="CR219" s="123"/>
      <c r="CS219" s="124"/>
      <c r="CT219" s="122">
        <v>1380.72</v>
      </c>
      <c r="CU219" s="123"/>
      <c r="CV219" s="123"/>
      <c r="CW219" s="123"/>
      <c r="CX219" s="123"/>
      <c r="CY219" s="123"/>
      <c r="CZ219" s="124"/>
      <c r="DA219" s="122">
        <v>1300.1400000000001</v>
      </c>
      <c r="DB219" s="123"/>
      <c r="DC219" s="123"/>
      <c r="DD219" s="123"/>
      <c r="DE219" s="123"/>
      <c r="DF219" s="123"/>
      <c r="DG219" s="124"/>
      <c r="DH219" s="122">
        <v>1646.23</v>
      </c>
      <c r="DI219" s="123"/>
      <c r="DJ219" s="123"/>
      <c r="DK219" s="123"/>
      <c r="DL219" s="123"/>
      <c r="DM219" s="123"/>
      <c r="DN219" s="124"/>
      <c r="DO219" s="122">
        <v>1708.86</v>
      </c>
      <c r="DP219" s="123"/>
      <c r="DQ219" s="123"/>
      <c r="DR219" s="123"/>
      <c r="DS219" s="123"/>
      <c r="DT219" s="123"/>
      <c r="DU219" s="124"/>
      <c r="DV219" s="122">
        <v>1679.78</v>
      </c>
      <c r="DW219" s="123"/>
      <c r="DX219" s="123"/>
      <c r="DY219" s="123"/>
      <c r="DZ219" s="123"/>
      <c r="EA219" s="123"/>
      <c r="EB219" s="124"/>
      <c r="EC219" s="122">
        <v>1610.2</v>
      </c>
      <c r="ED219" s="123"/>
      <c r="EE219" s="123"/>
      <c r="EF219" s="123"/>
      <c r="EG219" s="123"/>
      <c r="EH219" s="123"/>
      <c r="EI219" s="124"/>
      <c r="EJ219" s="122">
        <v>1437.15</v>
      </c>
      <c r="EK219" s="123"/>
      <c r="EL219" s="123"/>
      <c r="EM219" s="123"/>
      <c r="EN219" s="123"/>
      <c r="EO219" s="123"/>
      <c r="EP219" s="124"/>
      <c r="EQ219" s="122">
        <v>1651.62</v>
      </c>
      <c r="ER219" s="123"/>
      <c r="ES219" s="123"/>
      <c r="ET219" s="123"/>
      <c r="EU219" s="123"/>
      <c r="EV219" s="123"/>
      <c r="EW219" s="124"/>
      <c r="EX219" s="122">
        <v>1636.03</v>
      </c>
      <c r="EY219" s="123"/>
      <c r="EZ219" s="123"/>
      <c r="FA219" s="123"/>
      <c r="FB219" s="123"/>
      <c r="FC219" s="123"/>
      <c r="FD219" s="124"/>
      <c r="FE219" s="122">
        <v>1496.2</v>
      </c>
      <c r="FF219" s="123"/>
      <c r="FG219" s="123"/>
      <c r="FH219" s="123"/>
      <c r="FI219" s="123"/>
      <c r="FJ219" s="123"/>
      <c r="FK219" s="124"/>
    </row>
    <row r="220" spans="1:167" s="2" customFormat="1" ht="15.75" customHeight="1" x14ac:dyDescent="0.2">
      <c r="A220" s="125" t="s">
        <v>93</v>
      </c>
      <c r="B220" s="125"/>
      <c r="C220" s="125"/>
      <c r="D220" s="125"/>
      <c r="E220" s="125"/>
      <c r="F220" s="125"/>
      <c r="G220" s="125"/>
      <c r="H220" s="126"/>
      <c r="I220" s="122">
        <v>1256.28</v>
      </c>
      <c r="J220" s="123"/>
      <c r="K220" s="123"/>
      <c r="L220" s="123"/>
      <c r="M220" s="123"/>
      <c r="N220" s="124"/>
      <c r="O220" s="122">
        <v>1182.32</v>
      </c>
      <c r="P220" s="123"/>
      <c r="Q220" s="123"/>
      <c r="R220" s="123"/>
      <c r="S220" s="123"/>
      <c r="T220" s="124"/>
      <c r="U220" s="122">
        <v>1126.8499999999999</v>
      </c>
      <c r="V220" s="123"/>
      <c r="W220" s="123"/>
      <c r="X220" s="123"/>
      <c r="Y220" s="123"/>
      <c r="Z220" s="124"/>
      <c r="AA220" s="122">
        <v>1069.26</v>
      </c>
      <c r="AB220" s="123"/>
      <c r="AC220" s="123"/>
      <c r="AD220" s="123"/>
      <c r="AE220" s="123"/>
      <c r="AF220" s="124"/>
      <c r="AG220" s="122">
        <v>1047.05</v>
      </c>
      <c r="AH220" s="123"/>
      <c r="AI220" s="123"/>
      <c r="AJ220" s="123"/>
      <c r="AK220" s="123"/>
      <c r="AL220" s="124"/>
      <c r="AM220" s="122">
        <v>1109.6199999999999</v>
      </c>
      <c r="AN220" s="123"/>
      <c r="AO220" s="123"/>
      <c r="AP220" s="123"/>
      <c r="AQ220" s="123"/>
      <c r="AR220" s="124"/>
      <c r="AS220" s="122">
        <v>1159.06</v>
      </c>
      <c r="AT220" s="123"/>
      <c r="AU220" s="123"/>
      <c r="AV220" s="123"/>
      <c r="AW220" s="123"/>
      <c r="AX220" s="124"/>
      <c r="AY220" s="122">
        <v>1219.6300000000001</v>
      </c>
      <c r="AZ220" s="123"/>
      <c r="BA220" s="123"/>
      <c r="BB220" s="123"/>
      <c r="BC220" s="123"/>
      <c r="BD220" s="123"/>
      <c r="BE220" s="122">
        <v>1311.4</v>
      </c>
      <c r="BF220" s="123"/>
      <c r="BG220" s="123"/>
      <c r="BH220" s="123"/>
      <c r="BI220" s="123"/>
      <c r="BJ220" s="124"/>
      <c r="BK220" s="122">
        <v>1645.78</v>
      </c>
      <c r="BL220" s="123"/>
      <c r="BM220" s="123"/>
      <c r="BN220" s="123"/>
      <c r="BO220" s="123"/>
      <c r="BP220" s="123"/>
      <c r="BQ220" s="124"/>
      <c r="BR220" s="122">
        <v>1675.13</v>
      </c>
      <c r="BS220" s="123"/>
      <c r="BT220" s="123"/>
      <c r="BU220" s="123"/>
      <c r="BV220" s="123"/>
      <c r="BW220" s="123"/>
      <c r="BX220" s="124"/>
      <c r="BY220" s="122">
        <v>1575.02</v>
      </c>
      <c r="BZ220" s="123"/>
      <c r="CA220" s="123"/>
      <c r="CB220" s="123"/>
      <c r="CC220" s="123"/>
      <c r="CD220" s="123"/>
      <c r="CE220" s="124"/>
      <c r="CF220" s="122">
        <v>1345.56</v>
      </c>
      <c r="CG220" s="123"/>
      <c r="CH220" s="123"/>
      <c r="CI220" s="123"/>
      <c r="CJ220" s="123"/>
      <c r="CK220" s="123"/>
      <c r="CL220" s="124"/>
      <c r="CM220" s="122">
        <v>1150.3499999999999</v>
      </c>
      <c r="CN220" s="123"/>
      <c r="CO220" s="123"/>
      <c r="CP220" s="123"/>
      <c r="CQ220" s="123"/>
      <c r="CR220" s="123"/>
      <c r="CS220" s="124"/>
      <c r="CT220" s="122">
        <v>1200.6400000000001</v>
      </c>
      <c r="CU220" s="123"/>
      <c r="CV220" s="123"/>
      <c r="CW220" s="123"/>
      <c r="CX220" s="123"/>
      <c r="CY220" s="123"/>
      <c r="CZ220" s="124"/>
      <c r="DA220" s="122">
        <v>965.01</v>
      </c>
      <c r="DB220" s="123"/>
      <c r="DC220" s="123"/>
      <c r="DD220" s="123"/>
      <c r="DE220" s="123"/>
      <c r="DF220" s="123"/>
      <c r="DG220" s="124"/>
      <c r="DH220" s="122">
        <v>1378.72</v>
      </c>
      <c r="DI220" s="123"/>
      <c r="DJ220" s="123"/>
      <c r="DK220" s="123"/>
      <c r="DL220" s="123"/>
      <c r="DM220" s="123"/>
      <c r="DN220" s="124"/>
      <c r="DO220" s="122">
        <v>1360.69</v>
      </c>
      <c r="DP220" s="123"/>
      <c r="DQ220" s="123"/>
      <c r="DR220" s="123"/>
      <c r="DS220" s="123"/>
      <c r="DT220" s="123"/>
      <c r="DU220" s="124"/>
      <c r="DV220" s="122">
        <v>1452.82</v>
      </c>
      <c r="DW220" s="123"/>
      <c r="DX220" s="123"/>
      <c r="DY220" s="123"/>
      <c r="DZ220" s="123"/>
      <c r="EA220" s="123"/>
      <c r="EB220" s="124"/>
      <c r="EC220" s="122">
        <v>1346.16</v>
      </c>
      <c r="ED220" s="123"/>
      <c r="EE220" s="123"/>
      <c r="EF220" s="123"/>
      <c r="EG220" s="123"/>
      <c r="EH220" s="123"/>
      <c r="EI220" s="124"/>
      <c r="EJ220" s="122">
        <v>1321.87</v>
      </c>
      <c r="EK220" s="123"/>
      <c r="EL220" s="123"/>
      <c r="EM220" s="123"/>
      <c r="EN220" s="123"/>
      <c r="EO220" s="123"/>
      <c r="EP220" s="124"/>
      <c r="EQ220" s="122">
        <v>1657.5</v>
      </c>
      <c r="ER220" s="123"/>
      <c r="ES220" s="123"/>
      <c r="ET220" s="123"/>
      <c r="EU220" s="123"/>
      <c r="EV220" s="123"/>
      <c r="EW220" s="124"/>
      <c r="EX220" s="122">
        <v>1630.76</v>
      </c>
      <c r="EY220" s="123"/>
      <c r="EZ220" s="123"/>
      <c r="FA220" s="123"/>
      <c r="FB220" s="123"/>
      <c r="FC220" s="123"/>
      <c r="FD220" s="124"/>
      <c r="FE220" s="122">
        <v>1488.64</v>
      </c>
      <c r="FF220" s="123"/>
      <c r="FG220" s="123"/>
      <c r="FH220" s="123"/>
      <c r="FI220" s="123"/>
      <c r="FJ220" s="123"/>
      <c r="FK220" s="124"/>
    </row>
    <row r="221" spans="1:167" s="2" customFormat="1" ht="15.75" customHeight="1" x14ac:dyDescent="0.2">
      <c r="A221" s="125" t="s">
        <v>94</v>
      </c>
      <c r="B221" s="125"/>
      <c r="C221" s="125"/>
      <c r="D221" s="125"/>
      <c r="E221" s="125"/>
      <c r="F221" s="125"/>
      <c r="G221" s="125"/>
      <c r="H221" s="126"/>
      <c r="I221" s="122">
        <v>1284.9000000000001</v>
      </c>
      <c r="J221" s="123"/>
      <c r="K221" s="123"/>
      <c r="L221" s="123"/>
      <c r="M221" s="123"/>
      <c r="N221" s="124"/>
      <c r="O221" s="122">
        <v>1202.4100000000001</v>
      </c>
      <c r="P221" s="123"/>
      <c r="Q221" s="123"/>
      <c r="R221" s="123"/>
      <c r="S221" s="123"/>
      <c r="T221" s="124"/>
      <c r="U221" s="122">
        <v>1159.44</v>
      </c>
      <c r="V221" s="123"/>
      <c r="W221" s="123"/>
      <c r="X221" s="123"/>
      <c r="Y221" s="123"/>
      <c r="Z221" s="124"/>
      <c r="AA221" s="122">
        <v>1075.6099999999999</v>
      </c>
      <c r="AB221" s="123"/>
      <c r="AC221" s="123"/>
      <c r="AD221" s="123"/>
      <c r="AE221" s="123"/>
      <c r="AF221" s="124"/>
      <c r="AG221" s="122">
        <v>1077.3699999999999</v>
      </c>
      <c r="AH221" s="123"/>
      <c r="AI221" s="123"/>
      <c r="AJ221" s="123"/>
      <c r="AK221" s="123"/>
      <c r="AL221" s="124"/>
      <c r="AM221" s="122">
        <v>1107.21</v>
      </c>
      <c r="AN221" s="123"/>
      <c r="AO221" s="123"/>
      <c r="AP221" s="123"/>
      <c r="AQ221" s="123"/>
      <c r="AR221" s="124"/>
      <c r="AS221" s="122">
        <v>1118.1099999999999</v>
      </c>
      <c r="AT221" s="123"/>
      <c r="AU221" s="123"/>
      <c r="AV221" s="123"/>
      <c r="AW221" s="123"/>
      <c r="AX221" s="124"/>
      <c r="AY221" s="122">
        <v>1247.49</v>
      </c>
      <c r="AZ221" s="123"/>
      <c r="BA221" s="123"/>
      <c r="BB221" s="123"/>
      <c r="BC221" s="123"/>
      <c r="BD221" s="123"/>
      <c r="BE221" s="122">
        <v>1280.24</v>
      </c>
      <c r="BF221" s="123"/>
      <c r="BG221" s="123"/>
      <c r="BH221" s="123"/>
      <c r="BI221" s="123"/>
      <c r="BJ221" s="124"/>
      <c r="BK221" s="122">
        <v>1341.66</v>
      </c>
      <c r="BL221" s="123"/>
      <c r="BM221" s="123"/>
      <c r="BN221" s="123"/>
      <c r="BO221" s="123"/>
      <c r="BP221" s="123"/>
      <c r="BQ221" s="124"/>
      <c r="BR221" s="122">
        <v>1352.42</v>
      </c>
      <c r="BS221" s="123"/>
      <c r="BT221" s="123"/>
      <c r="BU221" s="123"/>
      <c r="BV221" s="123"/>
      <c r="BW221" s="123"/>
      <c r="BX221" s="124"/>
      <c r="BY221" s="122">
        <v>1293.4100000000001</v>
      </c>
      <c r="BZ221" s="123"/>
      <c r="CA221" s="123"/>
      <c r="CB221" s="123"/>
      <c r="CC221" s="123"/>
      <c r="CD221" s="123"/>
      <c r="CE221" s="124"/>
      <c r="CF221" s="122">
        <v>1242.31</v>
      </c>
      <c r="CG221" s="123"/>
      <c r="CH221" s="123"/>
      <c r="CI221" s="123"/>
      <c r="CJ221" s="123"/>
      <c r="CK221" s="123"/>
      <c r="CL221" s="124"/>
      <c r="CM221" s="122">
        <v>1231.53</v>
      </c>
      <c r="CN221" s="123"/>
      <c r="CO221" s="123"/>
      <c r="CP221" s="123"/>
      <c r="CQ221" s="123"/>
      <c r="CR221" s="123"/>
      <c r="CS221" s="124"/>
      <c r="CT221" s="122">
        <v>946.76</v>
      </c>
      <c r="CU221" s="123"/>
      <c r="CV221" s="123"/>
      <c r="CW221" s="123"/>
      <c r="CX221" s="123"/>
      <c r="CY221" s="123"/>
      <c r="CZ221" s="124"/>
      <c r="DA221" s="122">
        <v>750.83</v>
      </c>
      <c r="DB221" s="123"/>
      <c r="DC221" s="123"/>
      <c r="DD221" s="123"/>
      <c r="DE221" s="123"/>
      <c r="DF221" s="123"/>
      <c r="DG221" s="124"/>
      <c r="DH221" s="122">
        <v>1296.75</v>
      </c>
      <c r="DI221" s="123"/>
      <c r="DJ221" s="123"/>
      <c r="DK221" s="123"/>
      <c r="DL221" s="123"/>
      <c r="DM221" s="123"/>
      <c r="DN221" s="124"/>
      <c r="DO221" s="122">
        <v>1290.8</v>
      </c>
      <c r="DP221" s="123"/>
      <c r="DQ221" s="123"/>
      <c r="DR221" s="123"/>
      <c r="DS221" s="123"/>
      <c r="DT221" s="123"/>
      <c r="DU221" s="124"/>
      <c r="DV221" s="122">
        <v>1361.49</v>
      </c>
      <c r="DW221" s="123"/>
      <c r="DX221" s="123"/>
      <c r="DY221" s="123"/>
      <c r="DZ221" s="123"/>
      <c r="EA221" s="123"/>
      <c r="EB221" s="124"/>
      <c r="EC221" s="122">
        <v>1282.22</v>
      </c>
      <c r="ED221" s="123"/>
      <c r="EE221" s="123"/>
      <c r="EF221" s="123"/>
      <c r="EG221" s="123"/>
      <c r="EH221" s="123"/>
      <c r="EI221" s="124"/>
      <c r="EJ221" s="122">
        <v>1281.48</v>
      </c>
      <c r="EK221" s="123"/>
      <c r="EL221" s="123"/>
      <c r="EM221" s="123"/>
      <c r="EN221" s="123"/>
      <c r="EO221" s="123"/>
      <c r="EP221" s="124"/>
      <c r="EQ221" s="122">
        <v>1442.13</v>
      </c>
      <c r="ER221" s="123"/>
      <c r="ES221" s="123"/>
      <c r="ET221" s="123"/>
      <c r="EU221" s="123"/>
      <c r="EV221" s="123"/>
      <c r="EW221" s="124"/>
      <c r="EX221" s="122">
        <v>1662.12</v>
      </c>
      <c r="EY221" s="123"/>
      <c r="EZ221" s="123"/>
      <c r="FA221" s="123"/>
      <c r="FB221" s="123"/>
      <c r="FC221" s="123"/>
      <c r="FD221" s="124"/>
      <c r="FE221" s="122">
        <v>1576.45</v>
      </c>
      <c r="FF221" s="123"/>
      <c r="FG221" s="123"/>
      <c r="FH221" s="123"/>
      <c r="FI221" s="123"/>
      <c r="FJ221" s="123"/>
      <c r="FK221" s="124"/>
    </row>
    <row r="222" spans="1:167" s="2" customFormat="1" ht="15.75" customHeight="1" x14ac:dyDescent="0.2">
      <c r="A222" s="125" t="s">
        <v>95</v>
      </c>
      <c r="B222" s="125"/>
      <c r="C222" s="125"/>
      <c r="D222" s="125"/>
      <c r="E222" s="125"/>
      <c r="F222" s="125"/>
      <c r="G222" s="125"/>
      <c r="H222" s="126"/>
      <c r="I222" s="122">
        <v>1283.7</v>
      </c>
      <c r="J222" s="123"/>
      <c r="K222" s="123"/>
      <c r="L222" s="123"/>
      <c r="M222" s="123"/>
      <c r="N222" s="124"/>
      <c r="O222" s="122">
        <v>1213.68</v>
      </c>
      <c r="P222" s="123"/>
      <c r="Q222" s="123"/>
      <c r="R222" s="123"/>
      <c r="S222" s="123"/>
      <c r="T222" s="124"/>
      <c r="U222" s="122">
        <v>1137.07</v>
      </c>
      <c r="V222" s="123"/>
      <c r="W222" s="123"/>
      <c r="X222" s="123"/>
      <c r="Y222" s="123"/>
      <c r="Z222" s="124"/>
      <c r="AA222" s="122">
        <v>1078.72</v>
      </c>
      <c r="AB222" s="123"/>
      <c r="AC222" s="123"/>
      <c r="AD222" s="123"/>
      <c r="AE222" s="123"/>
      <c r="AF222" s="124"/>
      <c r="AG222" s="122">
        <v>1078.44</v>
      </c>
      <c r="AH222" s="123"/>
      <c r="AI222" s="123"/>
      <c r="AJ222" s="123"/>
      <c r="AK222" s="123"/>
      <c r="AL222" s="124"/>
      <c r="AM222" s="122">
        <v>1120.3699999999999</v>
      </c>
      <c r="AN222" s="123"/>
      <c r="AO222" s="123"/>
      <c r="AP222" s="123"/>
      <c r="AQ222" s="123"/>
      <c r="AR222" s="124"/>
      <c r="AS222" s="122">
        <v>1168.23</v>
      </c>
      <c r="AT222" s="123"/>
      <c r="AU222" s="123"/>
      <c r="AV222" s="123"/>
      <c r="AW222" s="123"/>
      <c r="AX222" s="124"/>
      <c r="AY222" s="122">
        <v>1256.43</v>
      </c>
      <c r="AZ222" s="123"/>
      <c r="BA222" s="123"/>
      <c r="BB222" s="123"/>
      <c r="BC222" s="123"/>
      <c r="BD222" s="123"/>
      <c r="BE222" s="122">
        <v>1235.1300000000001</v>
      </c>
      <c r="BF222" s="123"/>
      <c r="BG222" s="123"/>
      <c r="BH222" s="123"/>
      <c r="BI222" s="123"/>
      <c r="BJ222" s="124"/>
      <c r="BK222" s="122">
        <v>1318.19</v>
      </c>
      <c r="BL222" s="123"/>
      <c r="BM222" s="123"/>
      <c r="BN222" s="123"/>
      <c r="BO222" s="123"/>
      <c r="BP222" s="123"/>
      <c r="BQ222" s="124"/>
      <c r="BR222" s="122">
        <v>1355.18</v>
      </c>
      <c r="BS222" s="123"/>
      <c r="BT222" s="123"/>
      <c r="BU222" s="123"/>
      <c r="BV222" s="123"/>
      <c r="BW222" s="123"/>
      <c r="BX222" s="124"/>
      <c r="BY222" s="122">
        <v>1363.73</v>
      </c>
      <c r="BZ222" s="123"/>
      <c r="CA222" s="123"/>
      <c r="CB222" s="123"/>
      <c r="CC222" s="123"/>
      <c r="CD222" s="123"/>
      <c r="CE222" s="124"/>
      <c r="CF222" s="122">
        <v>1351.79</v>
      </c>
      <c r="CG222" s="123"/>
      <c r="CH222" s="123"/>
      <c r="CI222" s="123"/>
      <c r="CJ222" s="123"/>
      <c r="CK222" s="123"/>
      <c r="CL222" s="124"/>
      <c r="CM222" s="122">
        <v>1365.39</v>
      </c>
      <c r="CN222" s="123"/>
      <c r="CO222" s="123"/>
      <c r="CP222" s="123"/>
      <c r="CQ222" s="123"/>
      <c r="CR222" s="123"/>
      <c r="CS222" s="124"/>
      <c r="CT222" s="122">
        <v>1403.88</v>
      </c>
      <c r="CU222" s="123"/>
      <c r="CV222" s="123"/>
      <c r="CW222" s="123"/>
      <c r="CX222" s="123"/>
      <c r="CY222" s="123"/>
      <c r="CZ222" s="124"/>
      <c r="DA222" s="122">
        <v>1337.2</v>
      </c>
      <c r="DB222" s="123"/>
      <c r="DC222" s="123"/>
      <c r="DD222" s="123"/>
      <c r="DE222" s="123"/>
      <c r="DF222" s="123"/>
      <c r="DG222" s="124"/>
      <c r="DH222" s="122">
        <v>1783.98</v>
      </c>
      <c r="DI222" s="123"/>
      <c r="DJ222" s="123"/>
      <c r="DK222" s="123"/>
      <c r="DL222" s="123"/>
      <c r="DM222" s="123"/>
      <c r="DN222" s="124"/>
      <c r="DO222" s="122">
        <v>1780.15</v>
      </c>
      <c r="DP222" s="123"/>
      <c r="DQ222" s="123"/>
      <c r="DR222" s="123"/>
      <c r="DS222" s="123"/>
      <c r="DT222" s="123"/>
      <c r="DU222" s="124"/>
      <c r="DV222" s="122">
        <v>1770.12</v>
      </c>
      <c r="DW222" s="123"/>
      <c r="DX222" s="123"/>
      <c r="DY222" s="123"/>
      <c r="DZ222" s="123"/>
      <c r="EA222" s="123"/>
      <c r="EB222" s="124"/>
      <c r="EC222" s="122">
        <v>1329.78</v>
      </c>
      <c r="ED222" s="123"/>
      <c r="EE222" s="123"/>
      <c r="EF222" s="123"/>
      <c r="EG222" s="123"/>
      <c r="EH222" s="123"/>
      <c r="EI222" s="124"/>
      <c r="EJ222" s="122">
        <v>1322.85</v>
      </c>
      <c r="EK222" s="123"/>
      <c r="EL222" s="123"/>
      <c r="EM222" s="123"/>
      <c r="EN222" s="123"/>
      <c r="EO222" s="123"/>
      <c r="EP222" s="124"/>
      <c r="EQ222" s="122">
        <v>1691.23</v>
      </c>
      <c r="ER222" s="123"/>
      <c r="ES222" s="123"/>
      <c r="ET222" s="123"/>
      <c r="EU222" s="123"/>
      <c r="EV222" s="123"/>
      <c r="EW222" s="124"/>
      <c r="EX222" s="122">
        <v>1677.51</v>
      </c>
      <c r="EY222" s="123"/>
      <c r="EZ222" s="123"/>
      <c r="FA222" s="123"/>
      <c r="FB222" s="123"/>
      <c r="FC222" s="123"/>
      <c r="FD222" s="124"/>
      <c r="FE222" s="122">
        <v>1473.56</v>
      </c>
      <c r="FF222" s="123"/>
      <c r="FG222" s="123"/>
      <c r="FH222" s="123"/>
      <c r="FI222" s="123"/>
      <c r="FJ222" s="123"/>
      <c r="FK222" s="124"/>
    </row>
    <row r="223" spans="1:167" s="2" customFormat="1" ht="15.75" customHeight="1" x14ac:dyDescent="0.2">
      <c r="A223" s="125" t="s">
        <v>96</v>
      </c>
      <c r="B223" s="125"/>
      <c r="C223" s="125"/>
      <c r="D223" s="125"/>
      <c r="E223" s="125"/>
      <c r="F223" s="125"/>
      <c r="G223" s="125"/>
      <c r="H223" s="126"/>
      <c r="I223" s="122">
        <v>1535.11</v>
      </c>
      <c r="J223" s="123"/>
      <c r="K223" s="123"/>
      <c r="L223" s="123"/>
      <c r="M223" s="123"/>
      <c r="N223" s="124"/>
      <c r="O223" s="122">
        <v>1405.27</v>
      </c>
      <c r="P223" s="123"/>
      <c r="Q223" s="123"/>
      <c r="R223" s="123"/>
      <c r="S223" s="123"/>
      <c r="T223" s="124"/>
      <c r="U223" s="122">
        <v>1295.97</v>
      </c>
      <c r="V223" s="123"/>
      <c r="W223" s="123"/>
      <c r="X223" s="123"/>
      <c r="Y223" s="123"/>
      <c r="Z223" s="124"/>
      <c r="AA223" s="122">
        <v>1261.51</v>
      </c>
      <c r="AB223" s="123"/>
      <c r="AC223" s="123"/>
      <c r="AD223" s="123"/>
      <c r="AE223" s="123"/>
      <c r="AF223" s="124"/>
      <c r="AG223" s="122">
        <v>1252.1400000000001</v>
      </c>
      <c r="AH223" s="123"/>
      <c r="AI223" s="123"/>
      <c r="AJ223" s="123"/>
      <c r="AK223" s="123"/>
      <c r="AL223" s="124"/>
      <c r="AM223" s="122">
        <v>1246.05</v>
      </c>
      <c r="AN223" s="123"/>
      <c r="AO223" s="123"/>
      <c r="AP223" s="123"/>
      <c r="AQ223" s="123"/>
      <c r="AR223" s="124"/>
      <c r="AS223" s="122">
        <v>1234.1500000000001</v>
      </c>
      <c r="AT223" s="123"/>
      <c r="AU223" s="123"/>
      <c r="AV223" s="123"/>
      <c r="AW223" s="123"/>
      <c r="AX223" s="124"/>
      <c r="AY223" s="122">
        <v>1252.54</v>
      </c>
      <c r="AZ223" s="123"/>
      <c r="BA223" s="123"/>
      <c r="BB223" s="123"/>
      <c r="BC223" s="123"/>
      <c r="BD223" s="123"/>
      <c r="BE223" s="122">
        <v>1406.53</v>
      </c>
      <c r="BF223" s="123"/>
      <c r="BG223" s="123"/>
      <c r="BH223" s="123"/>
      <c r="BI223" s="123"/>
      <c r="BJ223" s="124"/>
      <c r="BK223" s="122">
        <v>1645.56</v>
      </c>
      <c r="BL223" s="123"/>
      <c r="BM223" s="123"/>
      <c r="BN223" s="123"/>
      <c r="BO223" s="123"/>
      <c r="BP223" s="123"/>
      <c r="BQ223" s="124"/>
      <c r="BR223" s="122">
        <v>1722.92</v>
      </c>
      <c r="BS223" s="123"/>
      <c r="BT223" s="123"/>
      <c r="BU223" s="123"/>
      <c r="BV223" s="123"/>
      <c r="BW223" s="123"/>
      <c r="BX223" s="124"/>
      <c r="BY223" s="122">
        <v>1761.56</v>
      </c>
      <c r="BZ223" s="123"/>
      <c r="CA223" s="123"/>
      <c r="CB223" s="123"/>
      <c r="CC223" s="123"/>
      <c r="CD223" s="123"/>
      <c r="CE223" s="124"/>
      <c r="CF223" s="122">
        <v>1745.72</v>
      </c>
      <c r="CG223" s="123"/>
      <c r="CH223" s="123"/>
      <c r="CI223" s="123"/>
      <c r="CJ223" s="123"/>
      <c r="CK223" s="123"/>
      <c r="CL223" s="124"/>
      <c r="CM223" s="122">
        <v>1747.47</v>
      </c>
      <c r="CN223" s="123"/>
      <c r="CO223" s="123"/>
      <c r="CP223" s="123"/>
      <c r="CQ223" s="123"/>
      <c r="CR223" s="123"/>
      <c r="CS223" s="124"/>
      <c r="CT223" s="122">
        <v>1781.43</v>
      </c>
      <c r="CU223" s="123"/>
      <c r="CV223" s="123"/>
      <c r="CW223" s="123"/>
      <c r="CX223" s="123"/>
      <c r="CY223" s="123"/>
      <c r="CZ223" s="124"/>
      <c r="DA223" s="122">
        <v>1763.86</v>
      </c>
      <c r="DB223" s="123"/>
      <c r="DC223" s="123"/>
      <c r="DD223" s="123"/>
      <c r="DE223" s="123"/>
      <c r="DF223" s="123"/>
      <c r="DG223" s="124"/>
      <c r="DH223" s="122">
        <v>1751.38</v>
      </c>
      <c r="DI223" s="123"/>
      <c r="DJ223" s="123"/>
      <c r="DK223" s="123"/>
      <c r="DL223" s="123"/>
      <c r="DM223" s="123"/>
      <c r="DN223" s="124"/>
      <c r="DO223" s="122">
        <v>1737.52</v>
      </c>
      <c r="DP223" s="123"/>
      <c r="DQ223" s="123"/>
      <c r="DR223" s="123"/>
      <c r="DS223" s="123"/>
      <c r="DT223" s="123"/>
      <c r="DU223" s="124"/>
      <c r="DV223" s="122">
        <v>1725.34</v>
      </c>
      <c r="DW223" s="123"/>
      <c r="DX223" s="123"/>
      <c r="DY223" s="123"/>
      <c r="DZ223" s="123"/>
      <c r="EA223" s="123"/>
      <c r="EB223" s="124"/>
      <c r="EC223" s="122">
        <v>1699.96</v>
      </c>
      <c r="ED223" s="123"/>
      <c r="EE223" s="123"/>
      <c r="EF223" s="123"/>
      <c r="EG223" s="123"/>
      <c r="EH223" s="123"/>
      <c r="EI223" s="124"/>
      <c r="EJ223" s="122">
        <v>1691.2</v>
      </c>
      <c r="EK223" s="123"/>
      <c r="EL223" s="123"/>
      <c r="EM223" s="123"/>
      <c r="EN223" s="123"/>
      <c r="EO223" s="123"/>
      <c r="EP223" s="124"/>
      <c r="EQ223" s="122">
        <v>1729.84</v>
      </c>
      <c r="ER223" s="123"/>
      <c r="ES223" s="123"/>
      <c r="ET223" s="123"/>
      <c r="EU223" s="123"/>
      <c r="EV223" s="123"/>
      <c r="EW223" s="124"/>
      <c r="EX223" s="122">
        <v>1720.82</v>
      </c>
      <c r="EY223" s="123"/>
      <c r="EZ223" s="123"/>
      <c r="FA223" s="123"/>
      <c r="FB223" s="123"/>
      <c r="FC223" s="123"/>
      <c r="FD223" s="124"/>
      <c r="FE223" s="122">
        <v>1630.86</v>
      </c>
      <c r="FF223" s="123"/>
      <c r="FG223" s="123"/>
      <c r="FH223" s="123"/>
      <c r="FI223" s="123"/>
      <c r="FJ223" s="123"/>
      <c r="FK223" s="124"/>
    </row>
    <row r="224" spans="1:167" s="2" customFormat="1" ht="15.75" customHeight="1" x14ac:dyDescent="0.2">
      <c r="A224" s="125" t="s">
        <v>97</v>
      </c>
      <c r="B224" s="125"/>
      <c r="C224" s="125"/>
      <c r="D224" s="125"/>
      <c r="E224" s="125"/>
      <c r="F224" s="125"/>
      <c r="G224" s="125"/>
      <c r="H224" s="126"/>
      <c r="I224" s="122">
        <v>1488.9</v>
      </c>
      <c r="J224" s="123"/>
      <c r="K224" s="123"/>
      <c r="L224" s="123"/>
      <c r="M224" s="123"/>
      <c r="N224" s="124"/>
      <c r="O224" s="122">
        <v>1322.89</v>
      </c>
      <c r="P224" s="123"/>
      <c r="Q224" s="123"/>
      <c r="R224" s="123"/>
      <c r="S224" s="123"/>
      <c r="T224" s="124"/>
      <c r="U224" s="122">
        <v>1252.48</v>
      </c>
      <c r="V224" s="123"/>
      <c r="W224" s="123"/>
      <c r="X224" s="123"/>
      <c r="Y224" s="123"/>
      <c r="Z224" s="124"/>
      <c r="AA224" s="122">
        <v>1239.76</v>
      </c>
      <c r="AB224" s="123"/>
      <c r="AC224" s="123"/>
      <c r="AD224" s="123"/>
      <c r="AE224" s="123"/>
      <c r="AF224" s="124"/>
      <c r="AG224" s="122">
        <v>1227.1199999999999</v>
      </c>
      <c r="AH224" s="123"/>
      <c r="AI224" s="123"/>
      <c r="AJ224" s="123"/>
      <c r="AK224" s="123"/>
      <c r="AL224" s="124"/>
      <c r="AM224" s="122">
        <v>1214.07</v>
      </c>
      <c r="AN224" s="123"/>
      <c r="AO224" s="123"/>
      <c r="AP224" s="123"/>
      <c r="AQ224" s="123"/>
      <c r="AR224" s="124"/>
      <c r="AS224" s="122">
        <v>1181.24</v>
      </c>
      <c r="AT224" s="123"/>
      <c r="AU224" s="123"/>
      <c r="AV224" s="123"/>
      <c r="AW224" s="123"/>
      <c r="AX224" s="124"/>
      <c r="AY224" s="122">
        <v>1165.29</v>
      </c>
      <c r="AZ224" s="123"/>
      <c r="BA224" s="123"/>
      <c r="BB224" s="123"/>
      <c r="BC224" s="123"/>
      <c r="BD224" s="123"/>
      <c r="BE224" s="122">
        <v>1244.8599999999999</v>
      </c>
      <c r="BF224" s="123"/>
      <c r="BG224" s="123"/>
      <c r="BH224" s="123"/>
      <c r="BI224" s="123"/>
      <c r="BJ224" s="124"/>
      <c r="BK224" s="122">
        <v>1534.89</v>
      </c>
      <c r="BL224" s="123"/>
      <c r="BM224" s="123"/>
      <c r="BN224" s="123"/>
      <c r="BO224" s="123"/>
      <c r="BP224" s="123"/>
      <c r="BQ224" s="124"/>
      <c r="BR224" s="122">
        <v>1624.47</v>
      </c>
      <c r="BS224" s="123"/>
      <c r="BT224" s="123"/>
      <c r="BU224" s="123"/>
      <c r="BV224" s="123"/>
      <c r="BW224" s="123"/>
      <c r="BX224" s="124"/>
      <c r="BY224" s="122">
        <v>1670.66</v>
      </c>
      <c r="BZ224" s="123"/>
      <c r="CA224" s="123"/>
      <c r="CB224" s="123"/>
      <c r="CC224" s="123"/>
      <c r="CD224" s="123"/>
      <c r="CE224" s="124"/>
      <c r="CF224" s="122">
        <v>1680.28</v>
      </c>
      <c r="CG224" s="123"/>
      <c r="CH224" s="123"/>
      <c r="CI224" s="123"/>
      <c r="CJ224" s="123"/>
      <c r="CK224" s="123"/>
      <c r="CL224" s="124"/>
      <c r="CM224" s="122">
        <v>1687.02</v>
      </c>
      <c r="CN224" s="123"/>
      <c r="CO224" s="123"/>
      <c r="CP224" s="123"/>
      <c r="CQ224" s="123"/>
      <c r="CR224" s="123"/>
      <c r="CS224" s="124"/>
      <c r="CT224" s="122">
        <v>1687.19</v>
      </c>
      <c r="CU224" s="123"/>
      <c r="CV224" s="123"/>
      <c r="CW224" s="123"/>
      <c r="CX224" s="123"/>
      <c r="CY224" s="123"/>
      <c r="CZ224" s="124"/>
      <c r="DA224" s="122">
        <v>1682.53</v>
      </c>
      <c r="DB224" s="123"/>
      <c r="DC224" s="123"/>
      <c r="DD224" s="123"/>
      <c r="DE224" s="123"/>
      <c r="DF224" s="123"/>
      <c r="DG224" s="124"/>
      <c r="DH224" s="122">
        <v>1653.08</v>
      </c>
      <c r="DI224" s="123"/>
      <c r="DJ224" s="123"/>
      <c r="DK224" s="123"/>
      <c r="DL224" s="123"/>
      <c r="DM224" s="123"/>
      <c r="DN224" s="124"/>
      <c r="DO224" s="122">
        <v>1632.33</v>
      </c>
      <c r="DP224" s="123"/>
      <c r="DQ224" s="123"/>
      <c r="DR224" s="123"/>
      <c r="DS224" s="123"/>
      <c r="DT224" s="123"/>
      <c r="DU224" s="124"/>
      <c r="DV224" s="122">
        <v>1633.35</v>
      </c>
      <c r="DW224" s="123"/>
      <c r="DX224" s="123"/>
      <c r="DY224" s="123"/>
      <c r="DZ224" s="123"/>
      <c r="EA224" s="123"/>
      <c r="EB224" s="124"/>
      <c r="EC224" s="122">
        <v>1616.64</v>
      </c>
      <c r="ED224" s="123"/>
      <c r="EE224" s="123"/>
      <c r="EF224" s="123"/>
      <c r="EG224" s="123"/>
      <c r="EH224" s="123"/>
      <c r="EI224" s="124"/>
      <c r="EJ224" s="122">
        <v>1616.28</v>
      </c>
      <c r="EK224" s="123"/>
      <c r="EL224" s="123"/>
      <c r="EM224" s="123"/>
      <c r="EN224" s="123"/>
      <c r="EO224" s="123"/>
      <c r="EP224" s="124"/>
      <c r="EQ224" s="122">
        <v>1644.46</v>
      </c>
      <c r="ER224" s="123"/>
      <c r="ES224" s="123"/>
      <c r="ET224" s="123"/>
      <c r="EU224" s="123"/>
      <c r="EV224" s="123"/>
      <c r="EW224" s="124"/>
      <c r="EX224" s="122">
        <v>1671.28</v>
      </c>
      <c r="EY224" s="123"/>
      <c r="EZ224" s="123"/>
      <c r="FA224" s="123"/>
      <c r="FB224" s="123"/>
      <c r="FC224" s="123"/>
      <c r="FD224" s="124"/>
      <c r="FE224" s="122">
        <v>1632.96</v>
      </c>
      <c r="FF224" s="123"/>
      <c r="FG224" s="123"/>
      <c r="FH224" s="123"/>
      <c r="FI224" s="123"/>
      <c r="FJ224" s="123"/>
      <c r="FK224" s="124"/>
    </row>
    <row r="225" spans="1:167" s="2" customFormat="1" ht="15.75" customHeight="1" x14ac:dyDescent="0.2">
      <c r="A225" s="125" t="s">
        <v>98</v>
      </c>
      <c r="B225" s="125"/>
      <c r="C225" s="125"/>
      <c r="D225" s="125"/>
      <c r="E225" s="125"/>
      <c r="F225" s="125"/>
      <c r="G225" s="125"/>
      <c r="H225" s="126"/>
      <c r="I225" s="122">
        <v>1510.81</v>
      </c>
      <c r="J225" s="123"/>
      <c r="K225" s="123"/>
      <c r="L225" s="123"/>
      <c r="M225" s="123"/>
      <c r="N225" s="124"/>
      <c r="O225" s="122">
        <v>1296.71</v>
      </c>
      <c r="P225" s="123"/>
      <c r="Q225" s="123"/>
      <c r="R225" s="123"/>
      <c r="S225" s="123"/>
      <c r="T225" s="124"/>
      <c r="U225" s="122">
        <v>1244.3800000000001</v>
      </c>
      <c r="V225" s="123"/>
      <c r="W225" s="123"/>
      <c r="X225" s="123"/>
      <c r="Y225" s="123"/>
      <c r="Z225" s="124"/>
      <c r="AA225" s="122">
        <v>1210.6099999999999</v>
      </c>
      <c r="AB225" s="123"/>
      <c r="AC225" s="123"/>
      <c r="AD225" s="123"/>
      <c r="AE225" s="123"/>
      <c r="AF225" s="124"/>
      <c r="AG225" s="122">
        <v>1190.8399999999999</v>
      </c>
      <c r="AH225" s="123"/>
      <c r="AI225" s="123"/>
      <c r="AJ225" s="123"/>
      <c r="AK225" s="123"/>
      <c r="AL225" s="124"/>
      <c r="AM225" s="122">
        <v>1220.96</v>
      </c>
      <c r="AN225" s="123"/>
      <c r="AO225" s="123"/>
      <c r="AP225" s="123"/>
      <c r="AQ225" s="123"/>
      <c r="AR225" s="124"/>
      <c r="AS225" s="122">
        <v>1221.8599999999999</v>
      </c>
      <c r="AT225" s="123"/>
      <c r="AU225" s="123"/>
      <c r="AV225" s="123"/>
      <c r="AW225" s="123"/>
      <c r="AX225" s="124"/>
      <c r="AY225" s="122">
        <v>1409.8</v>
      </c>
      <c r="AZ225" s="123"/>
      <c r="BA225" s="123"/>
      <c r="BB225" s="123"/>
      <c r="BC225" s="123"/>
      <c r="BD225" s="123"/>
      <c r="BE225" s="122">
        <v>1640.68</v>
      </c>
      <c r="BF225" s="123"/>
      <c r="BG225" s="123"/>
      <c r="BH225" s="123"/>
      <c r="BI225" s="123"/>
      <c r="BJ225" s="124"/>
      <c r="BK225" s="122">
        <v>1785.3</v>
      </c>
      <c r="BL225" s="123"/>
      <c r="BM225" s="123"/>
      <c r="BN225" s="123"/>
      <c r="BO225" s="123"/>
      <c r="BP225" s="123"/>
      <c r="BQ225" s="124"/>
      <c r="BR225" s="122">
        <v>1795.19</v>
      </c>
      <c r="BS225" s="123"/>
      <c r="BT225" s="123"/>
      <c r="BU225" s="123"/>
      <c r="BV225" s="123"/>
      <c r="BW225" s="123"/>
      <c r="BX225" s="124"/>
      <c r="BY225" s="122">
        <v>1793.7</v>
      </c>
      <c r="BZ225" s="123"/>
      <c r="CA225" s="123"/>
      <c r="CB225" s="123"/>
      <c r="CC225" s="123"/>
      <c r="CD225" s="123"/>
      <c r="CE225" s="124"/>
      <c r="CF225" s="122">
        <v>1787.98</v>
      </c>
      <c r="CG225" s="123"/>
      <c r="CH225" s="123"/>
      <c r="CI225" s="123"/>
      <c r="CJ225" s="123"/>
      <c r="CK225" s="123"/>
      <c r="CL225" s="124"/>
      <c r="CM225" s="122">
        <v>1793.26</v>
      </c>
      <c r="CN225" s="123"/>
      <c r="CO225" s="123"/>
      <c r="CP225" s="123"/>
      <c r="CQ225" s="123"/>
      <c r="CR225" s="123"/>
      <c r="CS225" s="124"/>
      <c r="CT225" s="122">
        <v>1796.16</v>
      </c>
      <c r="CU225" s="123"/>
      <c r="CV225" s="123"/>
      <c r="CW225" s="123"/>
      <c r="CX225" s="123"/>
      <c r="CY225" s="123"/>
      <c r="CZ225" s="124"/>
      <c r="DA225" s="122">
        <v>1792</v>
      </c>
      <c r="DB225" s="123"/>
      <c r="DC225" s="123"/>
      <c r="DD225" s="123"/>
      <c r="DE225" s="123"/>
      <c r="DF225" s="123"/>
      <c r="DG225" s="124"/>
      <c r="DH225" s="122">
        <v>1800.7</v>
      </c>
      <c r="DI225" s="123"/>
      <c r="DJ225" s="123"/>
      <c r="DK225" s="123"/>
      <c r="DL225" s="123"/>
      <c r="DM225" s="123"/>
      <c r="DN225" s="124"/>
      <c r="DO225" s="122">
        <v>1794.71</v>
      </c>
      <c r="DP225" s="123"/>
      <c r="DQ225" s="123"/>
      <c r="DR225" s="123"/>
      <c r="DS225" s="123"/>
      <c r="DT225" s="123"/>
      <c r="DU225" s="124"/>
      <c r="DV225" s="122">
        <v>1786.65</v>
      </c>
      <c r="DW225" s="123"/>
      <c r="DX225" s="123"/>
      <c r="DY225" s="123"/>
      <c r="DZ225" s="123"/>
      <c r="EA225" s="123"/>
      <c r="EB225" s="124"/>
      <c r="EC225" s="122">
        <v>1676.3</v>
      </c>
      <c r="ED225" s="123"/>
      <c r="EE225" s="123"/>
      <c r="EF225" s="123"/>
      <c r="EG225" s="123"/>
      <c r="EH225" s="123"/>
      <c r="EI225" s="124"/>
      <c r="EJ225" s="122">
        <v>1654.28</v>
      </c>
      <c r="EK225" s="123"/>
      <c r="EL225" s="123"/>
      <c r="EM225" s="123"/>
      <c r="EN225" s="123"/>
      <c r="EO225" s="123"/>
      <c r="EP225" s="124"/>
      <c r="EQ225" s="122">
        <v>1780.43</v>
      </c>
      <c r="ER225" s="123"/>
      <c r="ES225" s="123"/>
      <c r="ET225" s="123"/>
      <c r="EU225" s="123"/>
      <c r="EV225" s="123"/>
      <c r="EW225" s="124"/>
      <c r="EX225" s="122">
        <v>1733.41</v>
      </c>
      <c r="EY225" s="123"/>
      <c r="EZ225" s="123"/>
      <c r="FA225" s="123"/>
      <c r="FB225" s="123"/>
      <c r="FC225" s="123"/>
      <c r="FD225" s="124"/>
      <c r="FE225" s="122">
        <v>1647.38</v>
      </c>
      <c r="FF225" s="123"/>
      <c r="FG225" s="123"/>
      <c r="FH225" s="123"/>
      <c r="FI225" s="123"/>
      <c r="FJ225" s="123"/>
      <c r="FK225" s="124"/>
    </row>
    <row r="226" spans="1:167" s="2" customFormat="1" ht="15.75" customHeight="1" x14ac:dyDescent="0.2">
      <c r="A226" s="125" t="s">
        <v>99</v>
      </c>
      <c r="B226" s="125"/>
      <c r="C226" s="125"/>
      <c r="D226" s="125"/>
      <c r="E226" s="125"/>
      <c r="F226" s="125"/>
      <c r="G226" s="125"/>
      <c r="H226" s="126"/>
      <c r="I226" s="122">
        <v>1401.27</v>
      </c>
      <c r="J226" s="123"/>
      <c r="K226" s="123"/>
      <c r="L226" s="123"/>
      <c r="M226" s="123"/>
      <c r="N226" s="124"/>
      <c r="O226" s="122">
        <v>1232.18</v>
      </c>
      <c r="P226" s="123"/>
      <c r="Q226" s="123"/>
      <c r="R226" s="123"/>
      <c r="S226" s="123"/>
      <c r="T226" s="124"/>
      <c r="U226" s="122">
        <v>1161.72</v>
      </c>
      <c r="V226" s="123"/>
      <c r="W226" s="123"/>
      <c r="X226" s="123"/>
      <c r="Y226" s="123"/>
      <c r="Z226" s="124"/>
      <c r="AA226" s="122">
        <v>1079.21</v>
      </c>
      <c r="AB226" s="123"/>
      <c r="AC226" s="123"/>
      <c r="AD226" s="123"/>
      <c r="AE226" s="123"/>
      <c r="AF226" s="124"/>
      <c r="AG226" s="122">
        <v>1115.8599999999999</v>
      </c>
      <c r="AH226" s="123"/>
      <c r="AI226" s="123"/>
      <c r="AJ226" s="123"/>
      <c r="AK226" s="123"/>
      <c r="AL226" s="124"/>
      <c r="AM226" s="122">
        <v>1144.43</v>
      </c>
      <c r="AN226" s="123"/>
      <c r="AO226" s="123"/>
      <c r="AP226" s="123"/>
      <c r="AQ226" s="123"/>
      <c r="AR226" s="124"/>
      <c r="AS226" s="122">
        <v>1142.8699999999999</v>
      </c>
      <c r="AT226" s="123"/>
      <c r="AU226" s="123"/>
      <c r="AV226" s="123"/>
      <c r="AW226" s="123"/>
      <c r="AX226" s="124"/>
      <c r="AY226" s="122">
        <v>1377.81</v>
      </c>
      <c r="AZ226" s="123"/>
      <c r="BA226" s="123"/>
      <c r="BB226" s="123"/>
      <c r="BC226" s="123"/>
      <c r="BD226" s="123"/>
      <c r="BE226" s="122">
        <v>1566.13</v>
      </c>
      <c r="BF226" s="123"/>
      <c r="BG226" s="123"/>
      <c r="BH226" s="123"/>
      <c r="BI226" s="123"/>
      <c r="BJ226" s="124"/>
      <c r="BK226" s="122">
        <v>1669.26</v>
      </c>
      <c r="BL226" s="123"/>
      <c r="BM226" s="123"/>
      <c r="BN226" s="123"/>
      <c r="BO226" s="123"/>
      <c r="BP226" s="123"/>
      <c r="BQ226" s="124"/>
      <c r="BR226" s="122">
        <v>1741.09</v>
      </c>
      <c r="BS226" s="123"/>
      <c r="BT226" s="123"/>
      <c r="BU226" s="123"/>
      <c r="BV226" s="123"/>
      <c r="BW226" s="123"/>
      <c r="BX226" s="124"/>
      <c r="BY226" s="122">
        <v>1742.16</v>
      </c>
      <c r="BZ226" s="123"/>
      <c r="CA226" s="123"/>
      <c r="CB226" s="123"/>
      <c r="CC226" s="123"/>
      <c r="CD226" s="123"/>
      <c r="CE226" s="124"/>
      <c r="CF226" s="122">
        <v>1714.26</v>
      </c>
      <c r="CG226" s="123"/>
      <c r="CH226" s="123"/>
      <c r="CI226" s="123"/>
      <c r="CJ226" s="123"/>
      <c r="CK226" s="123"/>
      <c r="CL226" s="124"/>
      <c r="CM226" s="122">
        <v>1737.23</v>
      </c>
      <c r="CN226" s="123"/>
      <c r="CO226" s="123"/>
      <c r="CP226" s="123"/>
      <c r="CQ226" s="123"/>
      <c r="CR226" s="123"/>
      <c r="CS226" s="124"/>
      <c r="CT226" s="122">
        <v>1771.5</v>
      </c>
      <c r="CU226" s="123"/>
      <c r="CV226" s="123"/>
      <c r="CW226" s="123"/>
      <c r="CX226" s="123"/>
      <c r="CY226" s="123"/>
      <c r="CZ226" s="124"/>
      <c r="DA226" s="122">
        <v>1746.33</v>
      </c>
      <c r="DB226" s="123"/>
      <c r="DC226" s="123"/>
      <c r="DD226" s="123"/>
      <c r="DE226" s="123"/>
      <c r="DF226" s="123"/>
      <c r="DG226" s="124"/>
      <c r="DH226" s="122">
        <v>1776.37</v>
      </c>
      <c r="DI226" s="123"/>
      <c r="DJ226" s="123"/>
      <c r="DK226" s="123"/>
      <c r="DL226" s="123"/>
      <c r="DM226" s="123"/>
      <c r="DN226" s="124"/>
      <c r="DO226" s="122">
        <v>1747.82</v>
      </c>
      <c r="DP226" s="123"/>
      <c r="DQ226" s="123"/>
      <c r="DR226" s="123"/>
      <c r="DS226" s="123"/>
      <c r="DT226" s="123"/>
      <c r="DU226" s="124"/>
      <c r="DV226" s="122">
        <v>1717.49</v>
      </c>
      <c r="DW226" s="123"/>
      <c r="DX226" s="123"/>
      <c r="DY226" s="123"/>
      <c r="DZ226" s="123"/>
      <c r="EA226" s="123"/>
      <c r="EB226" s="124"/>
      <c r="EC226" s="122">
        <v>1648.24</v>
      </c>
      <c r="ED226" s="123"/>
      <c r="EE226" s="123"/>
      <c r="EF226" s="123"/>
      <c r="EG226" s="123"/>
      <c r="EH226" s="123"/>
      <c r="EI226" s="124"/>
      <c r="EJ226" s="122">
        <v>1629.57</v>
      </c>
      <c r="EK226" s="123"/>
      <c r="EL226" s="123"/>
      <c r="EM226" s="123"/>
      <c r="EN226" s="123"/>
      <c r="EO226" s="123"/>
      <c r="EP226" s="124"/>
      <c r="EQ226" s="122">
        <v>1675.1</v>
      </c>
      <c r="ER226" s="123"/>
      <c r="ES226" s="123"/>
      <c r="ET226" s="123"/>
      <c r="EU226" s="123"/>
      <c r="EV226" s="123"/>
      <c r="EW226" s="124"/>
      <c r="EX226" s="122">
        <v>1653.62</v>
      </c>
      <c r="EY226" s="123"/>
      <c r="EZ226" s="123"/>
      <c r="FA226" s="123"/>
      <c r="FB226" s="123"/>
      <c r="FC226" s="123"/>
      <c r="FD226" s="124"/>
      <c r="FE226" s="122">
        <v>1548.27</v>
      </c>
      <c r="FF226" s="123"/>
      <c r="FG226" s="123"/>
      <c r="FH226" s="123"/>
      <c r="FI226" s="123"/>
      <c r="FJ226" s="123"/>
      <c r="FK226" s="124"/>
    </row>
    <row r="227" spans="1:167" s="2" customFormat="1" ht="15.75" customHeight="1" x14ac:dyDescent="0.2">
      <c r="A227" s="125" t="s">
        <v>7</v>
      </c>
      <c r="B227" s="125"/>
      <c r="C227" s="125"/>
      <c r="D227" s="125"/>
      <c r="E227" s="125"/>
      <c r="F227" s="125"/>
      <c r="G227" s="125"/>
      <c r="H227" s="126"/>
      <c r="I227" s="122">
        <v>1250.51</v>
      </c>
      <c r="J227" s="123"/>
      <c r="K227" s="123"/>
      <c r="L227" s="123"/>
      <c r="M227" s="123"/>
      <c r="N227" s="124"/>
      <c r="O227" s="122">
        <v>1180.0899999999999</v>
      </c>
      <c r="P227" s="123"/>
      <c r="Q227" s="123"/>
      <c r="R227" s="123"/>
      <c r="S227" s="123"/>
      <c r="T227" s="124"/>
      <c r="U227" s="122">
        <v>1078.8399999999999</v>
      </c>
      <c r="V227" s="123"/>
      <c r="W227" s="123"/>
      <c r="X227" s="123"/>
      <c r="Y227" s="123"/>
      <c r="Z227" s="124"/>
      <c r="AA227" s="122">
        <v>1052.18</v>
      </c>
      <c r="AB227" s="123"/>
      <c r="AC227" s="123"/>
      <c r="AD227" s="123"/>
      <c r="AE227" s="123"/>
      <c r="AF227" s="124"/>
      <c r="AG227" s="122">
        <v>1015.98</v>
      </c>
      <c r="AH227" s="123"/>
      <c r="AI227" s="123"/>
      <c r="AJ227" s="123"/>
      <c r="AK227" s="123"/>
      <c r="AL227" s="124"/>
      <c r="AM227" s="122">
        <v>1093.52</v>
      </c>
      <c r="AN227" s="123"/>
      <c r="AO227" s="123"/>
      <c r="AP227" s="123"/>
      <c r="AQ227" s="123"/>
      <c r="AR227" s="124"/>
      <c r="AS227" s="122">
        <v>1093.5899999999999</v>
      </c>
      <c r="AT227" s="123"/>
      <c r="AU227" s="123"/>
      <c r="AV227" s="123"/>
      <c r="AW227" s="123"/>
      <c r="AX227" s="124"/>
      <c r="AY227" s="122">
        <v>1285.28</v>
      </c>
      <c r="AZ227" s="123"/>
      <c r="BA227" s="123"/>
      <c r="BB227" s="123"/>
      <c r="BC227" s="123"/>
      <c r="BD227" s="123"/>
      <c r="BE227" s="122">
        <v>1510.92</v>
      </c>
      <c r="BF227" s="123"/>
      <c r="BG227" s="123"/>
      <c r="BH227" s="123"/>
      <c r="BI227" s="123"/>
      <c r="BJ227" s="124"/>
      <c r="BK227" s="122">
        <v>1625.94</v>
      </c>
      <c r="BL227" s="123"/>
      <c r="BM227" s="123"/>
      <c r="BN227" s="123"/>
      <c r="BO227" s="123"/>
      <c r="BP227" s="123"/>
      <c r="BQ227" s="124"/>
      <c r="BR227" s="122">
        <v>1664.08</v>
      </c>
      <c r="BS227" s="123"/>
      <c r="BT227" s="123"/>
      <c r="BU227" s="123"/>
      <c r="BV227" s="123"/>
      <c r="BW227" s="123"/>
      <c r="BX227" s="124"/>
      <c r="BY227" s="122">
        <v>1662.84</v>
      </c>
      <c r="BZ227" s="123"/>
      <c r="CA227" s="123"/>
      <c r="CB227" s="123"/>
      <c r="CC227" s="123"/>
      <c r="CD227" s="123"/>
      <c r="CE227" s="124"/>
      <c r="CF227" s="122">
        <v>1644.13</v>
      </c>
      <c r="CG227" s="123"/>
      <c r="CH227" s="123"/>
      <c r="CI227" s="123"/>
      <c r="CJ227" s="123"/>
      <c r="CK227" s="123"/>
      <c r="CL227" s="124"/>
      <c r="CM227" s="122">
        <v>1664.08</v>
      </c>
      <c r="CN227" s="123"/>
      <c r="CO227" s="123"/>
      <c r="CP227" s="123"/>
      <c r="CQ227" s="123"/>
      <c r="CR227" s="123"/>
      <c r="CS227" s="124"/>
      <c r="CT227" s="122">
        <v>1734.38</v>
      </c>
      <c r="CU227" s="123"/>
      <c r="CV227" s="123"/>
      <c r="CW227" s="123"/>
      <c r="CX227" s="123"/>
      <c r="CY227" s="123"/>
      <c r="CZ227" s="124"/>
      <c r="DA227" s="122">
        <v>1678.66</v>
      </c>
      <c r="DB227" s="123"/>
      <c r="DC227" s="123"/>
      <c r="DD227" s="123"/>
      <c r="DE227" s="123"/>
      <c r="DF227" s="123"/>
      <c r="DG227" s="124"/>
      <c r="DH227" s="122">
        <v>1722.93</v>
      </c>
      <c r="DI227" s="123"/>
      <c r="DJ227" s="123"/>
      <c r="DK227" s="123"/>
      <c r="DL227" s="123"/>
      <c r="DM227" s="123"/>
      <c r="DN227" s="124"/>
      <c r="DO227" s="122">
        <v>1688.09</v>
      </c>
      <c r="DP227" s="123"/>
      <c r="DQ227" s="123"/>
      <c r="DR227" s="123"/>
      <c r="DS227" s="123"/>
      <c r="DT227" s="123"/>
      <c r="DU227" s="124"/>
      <c r="DV227" s="122">
        <v>1665.76</v>
      </c>
      <c r="DW227" s="123"/>
      <c r="DX227" s="123"/>
      <c r="DY227" s="123"/>
      <c r="DZ227" s="123"/>
      <c r="EA227" s="123"/>
      <c r="EB227" s="124"/>
      <c r="EC227" s="122">
        <v>1620.59</v>
      </c>
      <c r="ED227" s="123"/>
      <c r="EE227" s="123"/>
      <c r="EF227" s="123"/>
      <c r="EG227" s="123"/>
      <c r="EH227" s="123"/>
      <c r="EI227" s="124"/>
      <c r="EJ227" s="122">
        <v>1587.9</v>
      </c>
      <c r="EK227" s="123"/>
      <c r="EL227" s="123"/>
      <c r="EM227" s="123"/>
      <c r="EN227" s="123"/>
      <c r="EO227" s="123"/>
      <c r="EP227" s="124"/>
      <c r="EQ227" s="122">
        <v>1637.74</v>
      </c>
      <c r="ER227" s="123"/>
      <c r="ES227" s="123"/>
      <c r="ET227" s="123"/>
      <c r="EU227" s="123"/>
      <c r="EV227" s="123"/>
      <c r="EW227" s="124"/>
      <c r="EX227" s="122">
        <v>1618.67</v>
      </c>
      <c r="EY227" s="123"/>
      <c r="EZ227" s="123"/>
      <c r="FA227" s="123"/>
      <c r="FB227" s="123"/>
      <c r="FC227" s="123"/>
      <c r="FD227" s="124"/>
      <c r="FE227" s="122">
        <v>1535.26</v>
      </c>
      <c r="FF227" s="123"/>
      <c r="FG227" s="123"/>
      <c r="FH227" s="123"/>
      <c r="FI227" s="123"/>
      <c r="FJ227" s="123"/>
      <c r="FK227" s="124"/>
    </row>
    <row r="228" spans="1:167" s="2" customFormat="1" ht="15.75" customHeight="1" x14ac:dyDescent="0.2">
      <c r="A228" s="125" t="s">
        <v>100</v>
      </c>
      <c r="B228" s="125"/>
      <c r="C228" s="125"/>
      <c r="D228" s="125"/>
      <c r="E228" s="125"/>
      <c r="F228" s="125"/>
      <c r="G228" s="125"/>
      <c r="H228" s="126"/>
      <c r="I228" s="122">
        <v>1325.15</v>
      </c>
      <c r="J228" s="123"/>
      <c r="K228" s="123"/>
      <c r="L228" s="123"/>
      <c r="M228" s="123"/>
      <c r="N228" s="124"/>
      <c r="O228" s="122">
        <v>1233.0999999999999</v>
      </c>
      <c r="P228" s="123"/>
      <c r="Q228" s="123"/>
      <c r="R228" s="123"/>
      <c r="S228" s="123"/>
      <c r="T228" s="124"/>
      <c r="U228" s="122">
        <v>1183.42</v>
      </c>
      <c r="V228" s="123"/>
      <c r="W228" s="123"/>
      <c r="X228" s="123"/>
      <c r="Y228" s="123"/>
      <c r="Z228" s="124"/>
      <c r="AA228" s="122">
        <v>1138.26</v>
      </c>
      <c r="AB228" s="123"/>
      <c r="AC228" s="123"/>
      <c r="AD228" s="123"/>
      <c r="AE228" s="123"/>
      <c r="AF228" s="124"/>
      <c r="AG228" s="122">
        <v>1131.72</v>
      </c>
      <c r="AH228" s="123"/>
      <c r="AI228" s="123"/>
      <c r="AJ228" s="123"/>
      <c r="AK228" s="123"/>
      <c r="AL228" s="124"/>
      <c r="AM228" s="122">
        <v>1177.4100000000001</v>
      </c>
      <c r="AN228" s="123"/>
      <c r="AO228" s="123"/>
      <c r="AP228" s="123"/>
      <c r="AQ228" s="123"/>
      <c r="AR228" s="124"/>
      <c r="AS228" s="122">
        <v>1151.1500000000001</v>
      </c>
      <c r="AT228" s="123"/>
      <c r="AU228" s="123"/>
      <c r="AV228" s="123"/>
      <c r="AW228" s="123"/>
      <c r="AX228" s="124"/>
      <c r="AY228" s="122">
        <v>1312.01</v>
      </c>
      <c r="AZ228" s="123"/>
      <c r="BA228" s="123"/>
      <c r="BB228" s="123"/>
      <c r="BC228" s="123"/>
      <c r="BD228" s="123"/>
      <c r="BE228" s="122">
        <v>1546</v>
      </c>
      <c r="BF228" s="123"/>
      <c r="BG228" s="123"/>
      <c r="BH228" s="123"/>
      <c r="BI228" s="123"/>
      <c r="BJ228" s="124"/>
      <c r="BK228" s="122">
        <v>1637.22</v>
      </c>
      <c r="BL228" s="123"/>
      <c r="BM228" s="123"/>
      <c r="BN228" s="123"/>
      <c r="BO228" s="123"/>
      <c r="BP228" s="123"/>
      <c r="BQ228" s="124"/>
      <c r="BR228" s="122">
        <v>1762.56</v>
      </c>
      <c r="BS228" s="123"/>
      <c r="BT228" s="123"/>
      <c r="BU228" s="123"/>
      <c r="BV228" s="123"/>
      <c r="BW228" s="123"/>
      <c r="BX228" s="124"/>
      <c r="BY228" s="122">
        <v>1775.81</v>
      </c>
      <c r="BZ228" s="123"/>
      <c r="CA228" s="123"/>
      <c r="CB228" s="123"/>
      <c r="CC228" s="123"/>
      <c r="CD228" s="123"/>
      <c r="CE228" s="124"/>
      <c r="CF228" s="122">
        <v>1765.17</v>
      </c>
      <c r="CG228" s="123"/>
      <c r="CH228" s="123"/>
      <c r="CI228" s="123"/>
      <c r="CJ228" s="123"/>
      <c r="CK228" s="123"/>
      <c r="CL228" s="124"/>
      <c r="CM228" s="122">
        <v>1784.08</v>
      </c>
      <c r="CN228" s="123"/>
      <c r="CO228" s="123"/>
      <c r="CP228" s="123"/>
      <c r="CQ228" s="123"/>
      <c r="CR228" s="123"/>
      <c r="CS228" s="124"/>
      <c r="CT228" s="122">
        <v>1793.78</v>
      </c>
      <c r="CU228" s="123"/>
      <c r="CV228" s="123"/>
      <c r="CW228" s="123"/>
      <c r="CX228" s="123"/>
      <c r="CY228" s="123"/>
      <c r="CZ228" s="124"/>
      <c r="DA228" s="122">
        <v>1784.67</v>
      </c>
      <c r="DB228" s="123"/>
      <c r="DC228" s="123"/>
      <c r="DD228" s="123"/>
      <c r="DE228" s="123"/>
      <c r="DF228" s="123"/>
      <c r="DG228" s="124"/>
      <c r="DH228" s="122">
        <v>1793.62</v>
      </c>
      <c r="DI228" s="123"/>
      <c r="DJ228" s="123"/>
      <c r="DK228" s="123"/>
      <c r="DL228" s="123"/>
      <c r="DM228" s="123"/>
      <c r="DN228" s="124"/>
      <c r="DO228" s="122">
        <v>1832.88</v>
      </c>
      <c r="DP228" s="123"/>
      <c r="DQ228" s="123"/>
      <c r="DR228" s="123"/>
      <c r="DS228" s="123"/>
      <c r="DT228" s="123"/>
      <c r="DU228" s="124"/>
      <c r="DV228" s="122">
        <v>1804.96</v>
      </c>
      <c r="DW228" s="123"/>
      <c r="DX228" s="123"/>
      <c r="DY228" s="123"/>
      <c r="DZ228" s="123"/>
      <c r="EA228" s="123"/>
      <c r="EB228" s="124"/>
      <c r="EC228" s="122">
        <v>1764.61</v>
      </c>
      <c r="ED228" s="123"/>
      <c r="EE228" s="123"/>
      <c r="EF228" s="123"/>
      <c r="EG228" s="123"/>
      <c r="EH228" s="123"/>
      <c r="EI228" s="124"/>
      <c r="EJ228" s="122">
        <v>1665.29</v>
      </c>
      <c r="EK228" s="123"/>
      <c r="EL228" s="123"/>
      <c r="EM228" s="123"/>
      <c r="EN228" s="123"/>
      <c r="EO228" s="123"/>
      <c r="EP228" s="124"/>
      <c r="EQ228" s="122">
        <v>1777.08</v>
      </c>
      <c r="ER228" s="123"/>
      <c r="ES228" s="123"/>
      <c r="ET228" s="123"/>
      <c r="EU228" s="123"/>
      <c r="EV228" s="123"/>
      <c r="EW228" s="124"/>
      <c r="EX228" s="122">
        <v>1768.42</v>
      </c>
      <c r="EY228" s="123"/>
      <c r="EZ228" s="123"/>
      <c r="FA228" s="123"/>
      <c r="FB228" s="123"/>
      <c r="FC228" s="123"/>
      <c r="FD228" s="124"/>
      <c r="FE228" s="122">
        <v>1591.17</v>
      </c>
      <c r="FF228" s="123"/>
      <c r="FG228" s="123"/>
      <c r="FH228" s="123"/>
      <c r="FI228" s="123"/>
      <c r="FJ228" s="123"/>
      <c r="FK228" s="124"/>
    </row>
    <row r="229" spans="1:167" s="2" customFormat="1" ht="15.75" customHeight="1" x14ac:dyDescent="0.2">
      <c r="A229" s="125" t="s">
        <v>101</v>
      </c>
      <c r="B229" s="125"/>
      <c r="C229" s="125"/>
      <c r="D229" s="125"/>
      <c r="E229" s="125"/>
      <c r="F229" s="125"/>
      <c r="G229" s="125"/>
      <c r="H229" s="126"/>
      <c r="I229" s="122">
        <v>1296.8800000000001</v>
      </c>
      <c r="J229" s="123"/>
      <c r="K229" s="123"/>
      <c r="L229" s="123"/>
      <c r="M229" s="123"/>
      <c r="N229" s="124"/>
      <c r="O229" s="122">
        <v>1227.79</v>
      </c>
      <c r="P229" s="123"/>
      <c r="Q229" s="123"/>
      <c r="R229" s="123"/>
      <c r="S229" s="123"/>
      <c r="T229" s="124"/>
      <c r="U229" s="122">
        <v>1177.56</v>
      </c>
      <c r="V229" s="123"/>
      <c r="W229" s="123"/>
      <c r="X229" s="123"/>
      <c r="Y229" s="123"/>
      <c r="Z229" s="124"/>
      <c r="AA229" s="122">
        <v>1162.07</v>
      </c>
      <c r="AB229" s="123"/>
      <c r="AC229" s="123"/>
      <c r="AD229" s="123"/>
      <c r="AE229" s="123"/>
      <c r="AF229" s="124"/>
      <c r="AG229" s="122">
        <v>1157.8699999999999</v>
      </c>
      <c r="AH229" s="123"/>
      <c r="AI229" s="123"/>
      <c r="AJ229" s="123"/>
      <c r="AK229" s="123"/>
      <c r="AL229" s="124"/>
      <c r="AM229" s="122">
        <v>1178.1300000000001</v>
      </c>
      <c r="AN229" s="123"/>
      <c r="AO229" s="123"/>
      <c r="AP229" s="123"/>
      <c r="AQ229" s="123"/>
      <c r="AR229" s="124"/>
      <c r="AS229" s="122">
        <v>1176.6600000000001</v>
      </c>
      <c r="AT229" s="123"/>
      <c r="AU229" s="123"/>
      <c r="AV229" s="123"/>
      <c r="AW229" s="123"/>
      <c r="AX229" s="124"/>
      <c r="AY229" s="122">
        <v>1332.16</v>
      </c>
      <c r="AZ229" s="123"/>
      <c r="BA229" s="123"/>
      <c r="BB229" s="123"/>
      <c r="BC229" s="123"/>
      <c r="BD229" s="123"/>
      <c r="BE229" s="122">
        <v>1552.91</v>
      </c>
      <c r="BF229" s="123"/>
      <c r="BG229" s="123"/>
      <c r="BH229" s="123"/>
      <c r="BI229" s="123"/>
      <c r="BJ229" s="124"/>
      <c r="BK229" s="122">
        <v>1661.91</v>
      </c>
      <c r="BL229" s="123"/>
      <c r="BM229" s="123"/>
      <c r="BN229" s="123"/>
      <c r="BO229" s="123"/>
      <c r="BP229" s="123"/>
      <c r="BQ229" s="124"/>
      <c r="BR229" s="122">
        <v>1892.93</v>
      </c>
      <c r="BS229" s="123"/>
      <c r="BT229" s="123"/>
      <c r="BU229" s="123"/>
      <c r="BV229" s="123"/>
      <c r="BW229" s="123"/>
      <c r="BX229" s="124"/>
      <c r="BY229" s="122">
        <v>1894.65</v>
      </c>
      <c r="BZ229" s="123"/>
      <c r="CA229" s="123"/>
      <c r="CB229" s="123"/>
      <c r="CC229" s="123"/>
      <c r="CD229" s="123"/>
      <c r="CE229" s="124"/>
      <c r="CF229" s="122">
        <v>1857.24</v>
      </c>
      <c r="CG229" s="123"/>
      <c r="CH229" s="123"/>
      <c r="CI229" s="123"/>
      <c r="CJ229" s="123"/>
      <c r="CK229" s="123"/>
      <c r="CL229" s="124"/>
      <c r="CM229" s="122">
        <v>1901.26</v>
      </c>
      <c r="CN229" s="123"/>
      <c r="CO229" s="123"/>
      <c r="CP229" s="123"/>
      <c r="CQ229" s="123"/>
      <c r="CR229" s="123"/>
      <c r="CS229" s="124"/>
      <c r="CT229" s="122">
        <v>1967.49</v>
      </c>
      <c r="CU229" s="123"/>
      <c r="CV229" s="123"/>
      <c r="CW229" s="123"/>
      <c r="CX229" s="123"/>
      <c r="CY229" s="123"/>
      <c r="CZ229" s="124"/>
      <c r="DA229" s="122">
        <v>1942.26</v>
      </c>
      <c r="DB229" s="123"/>
      <c r="DC229" s="123"/>
      <c r="DD229" s="123"/>
      <c r="DE229" s="123"/>
      <c r="DF229" s="123"/>
      <c r="DG229" s="124"/>
      <c r="DH229" s="122">
        <v>1980.21</v>
      </c>
      <c r="DI229" s="123"/>
      <c r="DJ229" s="123"/>
      <c r="DK229" s="123"/>
      <c r="DL229" s="123"/>
      <c r="DM229" s="123"/>
      <c r="DN229" s="124"/>
      <c r="DO229" s="122">
        <v>1946.53</v>
      </c>
      <c r="DP229" s="123"/>
      <c r="DQ229" s="123"/>
      <c r="DR229" s="123"/>
      <c r="DS229" s="123"/>
      <c r="DT229" s="123"/>
      <c r="DU229" s="124"/>
      <c r="DV229" s="122">
        <v>1896.77</v>
      </c>
      <c r="DW229" s="123"/>
      <c r="DX229" s="123"/>
      <c r="DY229" s="123"/>
      <c r="DZ229" s="123"/>
      <c r="EA229" s="123"/>
      <c r="EB229" s="124"/>
      <c r="EC229" s="122">
        <v>1792.25</v>
      </c>
      <c r="ED229" s="123"/>
      <c r="EE229" s="123"/>
      <c r="EF229" s="123"/>
      <c r="EG229" s="123"/>
      <c r="EH229" s="123"/>
      <c r="EI229" s="124"/>
      <c r="EJ229" s="122">
        <v>1614.33</v>
      </c>
      <c r="EK229" s="123"/>
      <c r="EL229" s="123"/>
      <c r="EM229" s="123"/>
      <c r="EN229" s="123"/>
      <c r="EO229" s="123"/>
      <c r="EP229" s="124"/>
      <c r="EQ229" s="122">
        <v>1777.47</v>
      </c>
      <c r="ER229" s="123"/>
      <c r="ES229" s="123"/>
      <c r="ET229" s="123"/>
      <c r="EU229" s="123"/>
      <c r="EV229" s="123"/>
      <c r="EW229" s="124"/>
      <c r="EX229" s="122">
        <v>1729.65</v>
      </c>
      <c r="EY229" s="123"/>
      <c r="EZ229" s="123"/>
      <c r="FA229" s="123"/>
      <c r="FB229" s="123"/>
      <c r="FC229" s="123"/>
      <c r="FD229" s="124"/>
      <c r="FE229" s="122">
        <v>1545.12</v>
      </c>
      <c r="FF229" s="123"/>
      <c r="FG229" s="123"/>
      <c r="FH229" s="123"/>
      <c r="FI229" s="123"/>
      <c r="FJ229" s="123"/>
      <c r="FK229" s="124"/>
    </row>
    <row r="230" spans="1:167" s="2" customFormat="1" ht="15.75" customHeight="1" x14ac:dyDescent="0.2">
      <c r="A230" s="125" t="s">
        <v>102</v>
      </c>
      <c r="B230" s="125"/>
      <c r="C230" s="125"/>
      <c r="D230" s="125"/>
      <c r="E230" s="125"/>
      <c r="F230" s="125"/>
      <c r="G230" s="125"/>
      <c r="H230" s="126"/>
      <c r="I230" s="122">
        <v>1446.64</v>
      </c>
      <c r="J230" s="123"/>
      <c r="K230" s="123"/>
      <c r="L230" s="123"/>
      <c r="M230" s="123"/>
      <c r="N230" s="124"/>
      <c r="O230" s="122">
        <v>1247.31</v>
      </c>
      <c r="P230" s="123"/>
      <c r="Q230" s="123"/>
      <c r="R230" s="123"/>
      <c r="S230" s="123"/>
      <c r="T230" s="124"/>
      <c r="U230" s="122">
        <v>1233.22</v>
      </c>
      <c r="V230" s="123"/>
      <c r="W230" s="123"/>
      <c r="X230" s="123"/>
      <c r="Y230" s="123"/>
      <c r="Z230" s="124"/>
      <c r="AA230" s="122">
        <v>1189.98</v>
      </c>
      <c r="AB230" s="123"/>
      <c r="AC230" s="123"/>
      <c r="AD230" s="123"/>
      <c r="AE230" s="123"/>
      <c r="AF230" s="124"/>
      <c r="AG230" s="122">
        <v>1184.94</v>
      </c>
      <c r="AH230" s="123"/>
      <c r="AI230" s="123"/>
      <c r="AJ230" s="123"/>
      <c r="AK230" s="123"/>
      <c r="AL230" s="124"/>
      <c r="AM230" s="122">
        <v>1166.6300000000001</v>
      </c>
      <c r="AN230" s="123"/>
      <c r="AO230" s="123"/>
      <c r="AP230" s="123"/>
      <c r="AQ230" s="123"/>
      <c r="AR230" s="124"/>
      <c r="AS230" s="122">
        <v>1154.8499999999999</v>
      </c>
      <c r="AT230" s="123"/>
      <c r="AU230" s="123"/>
      <c r="AV230" s="123"/>
      <c r="AW230" s="123"/>
      <c r="AX230" s="124"/>
      <c r="AY230" s="122">
        <v>1165.68</v>
      </c>
      <c r="AZ230" s="123"/>
      <c r="BA230" s="123"/>
      <c r="BB230" s="123"/>
      <c r="BC230" s="123"/>
      <c r="BD230" s="123"/>
      <c r="BE230" s="122">
        <v>1358.88</v>
      </c>
      <c r="BF230" s="123"/>
      <c r="BG230" s="123"/>
      <c r="BH230" s="123"/>
      <c r="BI230" s="123"/>
      <c r="BJ230" s="124"/>
      <c r="BK230" s="122">
        <v>1504.51</v>
      </c>
      <c r="BL230" s="123"/>
      <c r="BM230" s="123"/>
      <c r="BN230" s="123"/>
      <c r="BO230" s="123"/>
      <c r="BP230" s="123"/>
      <c r="BQ230" s="124"/>
      <c r="BR230" s="122">
        <v>1590.38</v>
      </c>
      <c r="BS230" s="123"/>
      <c r="BT230" s="123"/>
      <c r="BU230" s="123"/>
      <c r="BV230" s="123"/>
      <c r="BW230" s="123"/>
      <c r="BX230" s="124"/>
      <c r="BY230" s="122">
        <v>1617.6</v>
      </c>
      <c r="BZ230" s="123"/>
      <c r="CA230" s="123"/>
      <c r="CB230" s="123"/>
      <c r="CC230" s="123"/>
      <c r="CD230" s="123"/>
      <c r="CE230" s="124"/>
      <c r="CF230" s="122">
        <v>1605.61</v>
      </c>
      <c r="CG230" s="123"/>
      <c r="CH230" s="123"/>
      <c r="CI230" s="123"/>
      <c r="CJ230" s="123"/>
      <c r="CK230" s="123"/>
      <c r="CL230" s="124"/>
      <c r="CM230" s="122">
        <v>1610.61</v>
      </c>
      <c r="CN230" s="123"/>
      <c r="CO230" s="123"/>
      <c r="CP230" s="123"/>
      <c r="CQ230" s="123"/>
      <c r="CR230" s="123"/>
      <c r="CS230" s="124"/>
      <c r="CT230" s="122">
        <v>1635.92</v>
      </c>
      <c r="CU230" s="123"/>
      <c r="CV230" s="123"/>
      <c r="CW230" s="123"/>
      <c r="CX230" s="123"/>
      <c r="CY230" s="123"/>
      <c r="CZ230" s="124"/>
      <c r="DA230" s="122">
        <v>1632.65</v>
      </c>
      <c r="DB230" s="123"/>
      <c r="DC230" s="123"/>
      <c r="DD230" s="123"/>
      <c r="DE230" s="123"/>
      <c r="DF230" s="123"/>
      <c r="DG230" s="124"/>
      <c r="DH230" s="122">
        <v>1639.83</v>
      </c>
      <c r="DI230" s="123"/>
      <c r="DJ230" s="123"/>
      <c r="DK230" s="123"/>
      <c r="DL230" s="123"/>
      <c r="DM230" s="123"/>
      <c r="DN230" s="124"/>
      <c r="DO230" s="122">
        <v>1599.9</v>
      </c>
      <c r="DP230" s="123"/>
      <c r="DQ230" s="123"/>
      <c r="DR230" s="123"/>
      <c r="DS230" s="123"/>
      <c r="DT230" s="123"/>
      <c r="DU230" s="124"/>
      <c r="DV230" s="122">
        <v>1601.74</v>
      </c>
      <c r="DW230" s="123"/>
      <c r="DX230" s="123"/>
      <c r="DY230" s="123"/>
      <c r="DZ230" s="123"/>
      <c r="EA230" s="123"/>
      <c r="EB230" s="124"/>
      <c r="EC230" s="122">
        <v>1607.27</v>
      </c>
      <c r="ED230" s="123"/>
      <c r="EE230" s="123"/>
      <c r="EF230" s="123"/>
      <c r="EG230" s="123"/>
      <c r="EH230" s="123"/>
      <c r="EI230" s="124"/>
      <c r="EJ230" s="122">
        <v>1599.39</v>
      </c>
      <c r="EK230" s="123"/>
      <c r="EL230" s="123"/>
      <c r="EM230" s="123"/>
      <c r="EN230" s="123"/>
      <c r="EO230" s="123"/>
      <c r="EP230" s="124"/>
      <c r="EQ230" s="122">
        <v>1638.93</v>
      </c>
      <c r="ER230" s="123"/>
      <c r="ES230" s="123"/>
      <c r="ET230" s="123"/>
      <c r="EU230" s="123"/>
      <c r="EV230" s="123"/>
      <c r="EW230" s="124"/>
      <c r="EX230" s="122">
        <v>1626.29</v>
      </c>
      <c r="EY230" s="123"/>
      <c r="EZ230" s="123"/>
      <c r="FA230" s="123"/>
      <c r="FB230" s="123"/>
      <c r="FC230" s="123"/>
      <c r="FD230" s="124"/>
      <c r="FE230" s="122">
        <v>1523.27</v>
      </c>
      <c r="FF230" s="123"/>
      <c r="FG230" s="123"/>
      <c r="FH230" s="123"/>
      <c r="FI230" s="123"/>
      <c r="FJ230" s="123"/>
      <c r="FK230" s="124"/>
    </row>
    <row r="231" spans="1:167" s="2" customFormat="1" ht="15.75" customHeight="1" x14ac:dyDescent="0.2">
      <c r="A231" s="125" t="s">
        <v>103</v>
      </c>
      <c r="B231" s="125"/>
      <c r="C231" s="125"/>
      <c r="D231" s="125"/>
      <c r="E231" s="125"/>
      <c r="F231" s="125"/>
      <c r="G231" s="125"/>
      <c r="H231" s="126"/>
      <c r="I231" s="122">
        <v>1441.9</v>
      </c>
      <c r="J231" s="123"/>
      <c r="K231" s="123"/>
      <c r="L231" s="123"/>
      <c r="M231" s="123"/>
      <c r="N231" s="124"/>
      <c r="O231" s="122">
        <v>1326.03</v>
      </c>
      <c r="P231" s="123"/>
      <c r="Q231" s="123"/>
      <c r="R231" s="123"/>
      <c r="S231" s="123"/>
      <c r="T231" s="124"/>
      <c r="U231" s="122">
        <v>1224.98</v>
      </c>
      <c r="V231" s="123"/>
      <c r="W231" s="123"/>
      <c r="X231" s="123"/>
      <c r="Y231" s="123"/>
      <c r="Z231" s="124"/>
      <c r="AA231" s="122">
        <v>1181.95</v>
      </c>
      <c r="AB231" s="123"/>
      <c r="AC231" s="123"/>
      <c r="AD231" s="123"/>
      <c r="AE231" s="123"/>
      <c r="AF231" s="124"/>
      <c r="AG231" s="122">
        <v>1174.73</v>
      </c>
      <c r="AH231" s="123"/>
      <c r="AI231" s="123"/>
      <c r="AJ231" s="123"/>
      <c r="AK231" s="123"/>
      <c r="AL231" s="124"/>
      <c r="AM231" s="122">
        <v>1138.96</v>
      </c>
      <c r="AN231" s="123"/>
      <c r="AO231" s="123"/>
      <c r="AP231" s="123"/>
      <c r="AQ231" s="123"/>
      <c r="AR231" s="124"/>
      <c r="AS231" s="122">
        <v>1035.6600000000001</v>
      </c>
      <c r="AT231" s="123"/>
      <c r="AU231" s="123"/>
      <c r="AV231" s="123"/>
      <c r="AW231" s="123"/>
      <c r="AX231" s="124"/>
      <c r="AY231" s="122">
        <v>1066.1300000000001</v>
      </c>
      <c r="AZ231" s="123"/>
      <c r="BA231" s="123"/>
      <c r="BB231" s="123"/>
      <c r="BC231" s="123"/>
      <c r="BD231" s="123"/>
      <c r="BE231" s="122">
        <v>1211</v>
      </c>
      <c r="BF231" s="123"/>
      <c r="BG231" s="123"/>
      <c r="BH231" s="123"/>
      <c r="BI231" s="123"/>
      <c r="BJ231" s="124"/>
      <c r="BK231" s="122">
        <v>1442.74</v>
      </c>
      <c r="BL231" s="123"/>
      <c r="BM231" s="123"/>
      <c r="BN231" s="123"/>
      <c r="BO231" s="123"/>
      <c r="BP231" s="123"/>
      <c r="BQ231" s="124"/>
      <c r="BR231" s="122">
        <v>1523.18</v>
      </c>
      <c r="BS231" s="123"/>
      <c r="BT231" s="123"/>
      <c r="BU231" s="123"/>
      <c r="BV231" s="123"/>
      <c r="BW231" s="123"/>
      <c r="BX231" s="124"/>
      <c r="BY231" s="122">
        <v>1541.06</v>
      </c>
      <c r="BZ231" s="123"/>
      <c r="CA231" s="123"/>
      <c r="CB231" s="123"/>
      <c r="CC231" s="123"/>
      <c r="CD231" s="123"/>
      <c r="CE231" s="124"/>
      <c r="CF231" s="122">
        <v>1540.66</v>
      </c>
      <c r="CG231" s="123"/>
      <c r="CH231" s="123"/>
      <c r="CI231" s="123"/>
      <c r="CJ231" s="123"/>
      <c r="CK231" s="123"/>
      <c r="CL231" s="124"/>
      <c r="CM231" s="122">
        <v>1544.69</v>
      </c>
      <c r="CN231" s="123"/>
      <c r="CO231" s="123"/>
      <c r="CP231" s="123"/>
      <c r="CQ231" s="123"/>
      <c r="CR231" s="123"/>
      <c r="CS231" s="124"/>
      <c r="CT231" s="122">
        <v>1566.18</v>
      </c>
      <c r="CU231" s="123"/>
      <c r="CV231" s="123"/>
      <c r="CW231" s="123"/>
      <c r="CX231" s="123"/>
      <c r="CY231" s="123"/>
      <c r="CZ231" s="124"/>
      <c r="DA231" s="122">
        <v>1564.13</v>
      </c>
      <c r="DB231" s="123"/>
      <c r="DC231" s="123"/>
      <c r="DD231" s="123"/>
      <c r="DE231" s="123"/>
      <c r="DF231" s="123"/>
      <c r="DG231" s="124"/>
      <c r="DH231" s="122">
        <v>1566.63</v>
      </c>
      <c r="DI231" s="123"/>
      <c r="DJ231" s="123"/>
      <c r="DK231" s="123"/>
      <c r="DL231" s="123"/>
      <c r="DM231" s="123"/>
      <c r="DN231" s="124"/>
      <c r="DO231" s="122">
        <v>1554.47</v>
      </c>
      <c r="DP231" s="123"/>
      <c r="DQ231" s="123"/>
      <c r="DR231" s="123"/>
      <c r="DS231" s="123"/>
      <c r="DT231" s="123"/>
      <c r="DU231" s="124"/>
      <c r="DV231" s="122">
        <v>1554.25</v>
      </c>
      <c r="DW231" s="123"/>
      <c r="DX231" s="123"/>
      <c r="DY231" s="123"/>
      <c r="DZ231" s="123"/>
      <c r="EA231" s="123"/>
      <c r="EB231" s="124"/>
      <c r="EC231" s="122">
        <v>1557.07</v>
      </c>
      <c r="ED231" s="123"/>
      <c r="EE231" s="123"/>
      <c r="EF231" s="123"/>
      <c r="EG231" s="123"/>
      <c r="EH231" s="123"/>
      <c r="EI231" s="124"/>
      <c r="EJ231" s="122">
        <v>1561.69</v>
      </c>
      <c r="EK231" s="123"/>
      <c r="EL231" s="123"/>
      <c r="EM231" s="123"/>
      <c r="EN231" s="123"/>
      <c r="EO231" s="123"/>
      <c r="EP231" s="124"/>
      <c r="EQ231" s="122">
        <v>1581.8</v>
      </c>
      <c r="ER231" s="123"/>
      <c r="ES231" s="123"/>
      <c r="ET231" s="123"/>
      <c r="EU231" s="123"/>
      <c r="EV231" s="123"/>
      <c r="EW231" s="124"/>
      <c r="EX231" s="122">
        <v>1579.64</v>
      </c>
      <c r="EY231" s="123"/>
      <c r="EZ231" s="123"/>
      <c r="FA231" s="123"/>
      <c r="FB231" s="123"/>
      <c r="FC231" s="123"/>
      <c r="FD231" s="124"/>
      <c r="FE231" s="122">
        <v>1550.6</v>
      </c>
      <c r="FF231" s="123"/>
      <c r="FG231" s="123"/>
      <c r="FH231" s="123"/>
      <c r="FI231" s="123"/>
      <c r="FJ231" s="123"/>
      <c r="FK231" s="124"/>
    </row>
    <row r="232" spans="1:167" s="2" customFormat="1" ht="15.75" customHeight="1" x14ac:dyDescent="0.2">
      <c r="A232" s="125" t="s">
        <v>8</v>
      </c>
      <c r="B232" s="125"/>
      <c r="C232" s="125"/>
      <c r="D232" s="125"/>
      <c r="E232" s="125"/>
      <c r="F232" s="125"/>
      <c r="G232" s="125"/>
      <c r="H232" s="126"/>
      <c r="I232" s="122">
        <v>1442.67</v>
      </c>
      <c r="J232" s="123"/>
      <c r="K232" s="123"/>
      <c r="L232" s="123"/>
      <c r="M232" s="123"/>
      <c r="N232" s="124"/>
      <c r="O232" s="122">
        <v>1228.94</v>
      </c>
      <c r="P232" s="123"/>
      <c r="Q232" s="123"/>
      <c r="R232" s="123"/>
      <c r="S232" s="123"/>
      <c r="T232" s="124"/>
      <c r="U232" s="122">
        <v>1136.02</v>
      </c>
      <c r="V232" s="123"/>
      <c r="W232" s="123"/>
      <c r="X232" s="123"/>
      <c r="Y232" s="123"/>
      <c r="Z232" s="124"/>
      <c r="AA232" s="122">
        <v>1030.49</v>
      </c>
      <c r="AB232" s="123"/>
      <c r="AC232" s="123"/>
      <c r="AD232" s="123"/>
      <c r="AE232" s="123"/>
      <c r="AF232" s="124"/>
      <c r="AG232" s="122">
        <v>1018.92</v>
      </c>
      <c r="AH232" s="123"/>
      <c r="AI232" s="123"/>
      <c r="AJ232" s="123"/>
      <c r="AK232" s="123"/>
      <c r="AL232" s="124"/>
      <c r="AM232" s="122">
        <v>1077.7</v>
      </c>
      <c r="AN232" s="123"/>
      <c r="AO232" s="123"/>
      <c r="AP232" s="123"/>
      <c r="AQ232" s="123"/>
      <c r="AR232" s="124"/>
      <c r="AS232" s="122">
        <v>1080.47</v>
      </c>
      <c r="AT232" s="123"/>
      <c r="AU232" s="123"/>
      <c r="AV232" s="123"/>
      <c r="AW232" s="123"/>
      <c r="AX232" s="124"/>
      <c r="AY232" s="122">
        <v>1278.9000000000001</v>
      </c>
      <c r="AZ232" s="123"/>
      <c r="BA232" s="123"/>
      <c r="BB232" s="123"/>
      <c r="BC232" s="123"/>
      <c r="BD232" s="123"/>
      <c r="BE232" s="122">
        <v>1537.87</v>
      </c>
      <c r="BF232" s="123"/>
      <c r="BG232" s="123"/>
      <c r="BH232" s="123"/>
      <c r="BI232" s="123"/>
      <c r="BJ232" s="124"/>
      <c r="BK232" s="122">
        <v>1614.34</v>
      </c>
      <c r="BL232" s="123"/>
      <c r="BM232" s="123"/>
      <c r="BN232" s="123"/>
      <c r="BO232" s="123"/>
      <c r="BP232" s="123"/>
      <c r="BQ232" s="124"/>
      <c r="BR232" s="122">
        <v>1709.42</v>
      </c>
      <c r="BS232" s="123"/>
      <c r="BT232" s="123"/>
      <c r="BU232" s="123"/>
      <c r="BV232" s="123"/>
      <c r="BW232" s="123"/>
      <c r="BX232" s="124"/>
      <c r="BY232" s="122">
        <v>1701.57</v>
      </c>
      <c r="BZ232" s="123"/>
      <c r="CA232" s="123"/>
      <c r="CB232" s="123"/>
      <c r="CC232" s="123"/>
      <c r="CD232" s="123"/>
      <c r="CE232" s="124"/>
      <c r="CF232" s="122">
        <v>1669.93</v>
      </c>
      <c r="CG232" s="123"/>
      <c r="CH232" s="123"/>
      <c r="CI232" s="123"/>
      <c r="CJ232" s="123"/>
      <c r="CK232" s="123"/>
      <c r="CL232" s="124"/>
      <c r="CM232" s="122">
        <v>1693.48</v>
      </c>
      <c r="CN232" s="123"/>
      <c r="CO232" s="123"/>
      <c r="CP232" s="123"/>
      <c r="CQ232" s="123"/>
      <c r="CR232" s="123"/>
      <c r="CS232" s="124"/>
      <c r="CT232" s="122">
        <v>1720.07</v>
      </c>
      <c r="CU232" s="123"/>
      <c r="CV232" s="123"/>
      <c r="CW232" s="123"/>
      <c r="CX232" s="123"/>
      <c r="CY232" s="123"/>
      <c r="CZ232" s="124"/>
      <c r="DA232" s="122">
        <v>1689.61</v>
      </c>
      <c r="DB232" s="123"/>
      <c r="DC232" s="123"/>
      <c r="DD232" s="123"/>
      <c r="DE232" s="123"/>
      <c r="DF232" s="123"/>
      <c r="DG232" s="124"/>
      <c r="DH232" s="122">
        <v>1699.02</v>
      </c>
      <c r="DI232" s="123"/>
      <c r="DJ232" s="123"/>
      <c r="DK232" s="123"/>
      <c r="DL232" s="123"/>
      <c r="DM232" s="123"/>
      <c r="DN232" s="124"/>
      <c r="DO232" s="122">
        <v>1677.67</v>
      </c>
      <c r="DP232" s="123"/>
      <c r="DQ232" s="123"/>
      <c r="DR232" s="123"/>
      <c r="DS232" s="123"/>
      <c r="DT232" s="123"/>
      <c r="DU232" s="124"/>
      <c r="DV232" s="122">
        <v>1657.6</v>
      </c>
      <c r="DW232" s="123"/>
      <c r="DX232" s="123"/>
      <c r="DY232" s="123"/>
      <c r="DZ232" s="123"/>
      <c r="EA232" s="123"/>
      <c r="EB232" s="124"/>
      <c r="EC232" s="122">
        <v>1593.25</v>
      </c>
      <c r="ED232" s="123"/>
      <c r="EE232" s="123"/>
      <c r="EF232" s="123"/>
      <c r="EG232" s="123"/>
      <c r="EH232" s="123"/>
      <c r="EI232" s="124"/>
      <c r="EJ232" s="122">
        <v>1564.93</v>
      </c>
      <c r="EK232" s="123"/>
      <c r="EL232" s="123"/>
      <c r="EM232" s="123"/>
      <c r="EN232" s="123"/>
      <c r="EO232" s="123"/>
      <c r="EP232" s="124"/>
      <c r="EQ232" s="122">
        <v>1640.71</v>
      </c>
      <c r="ER232" s="123"/>
      <c r="ES232" s="123"/>
      <c r="ET232" s="123"/>
      <c r="EU232" s="123"/>
      <c r="EV232" s="123"/>
      <c r="EW232" s="124"/>
      <c r="EX232" s="122">
        <v>1575.84</v>
      </c>
      <c r="EY232" s="123"/>
      <c r="EZ232" s="123"/>
      <c r="FA232" s="123"/>
      <c r="FB232" s="123"/>
      <c r="FC232" s="123"/>
      <c r="FD232" s="124"/>
      <c r="FE232" s="122">
        <v>1513.41</v>
      </c>
      <c r="FF232" s="123"/>
      <c r="FG232" s="123"/>
      <c r="FH232" s="123"/>
      <c r="FI232" s="123"/>
      <c r="FJ232" s="123"/>
      <c r="FK232" s="124"/>
    </row>
    <row r="233" spans="1:167" s="2" customFormat="1" ht="15.75" customHeight="1" x14ac:dyDescent="0.2">
      <c r="A233" s="125" t="s">
        <v>104</v>
      </c>
      <c r="B233" s="125"/>
      <c r="C233" s="125"/>
      <c r="D233" s="125"/>
      <c r="E233" s="125"/>
      <c r="F233" s="125"/>
      <c r="G233" s="125"/>
      <c r="H233" s="126"/>
      <c r="I233" s="122">
        <v>1224.05</v>
      </c>
      <c r="J233" s="123"/>
      <c r="K233" s="123"/>
      <c r="L233" s="123"/>
      <c r="M233" s="123"/>
      <c r="N233" s="124"/>
      <c r="O233" s="122">
        <v>1174.3399999999999</v>
      </c>
      <c r="P233" s="123"/>
      <c r="Q233" s="123"/>
      <c r="R233" s="123"/>
      <c r="S233" s="123"/>
      <c r="T233" s="124"/>
      <c r="U233" s="122">
        <v>1009.87</v>
      </c>
      <c r="V233" s="123"/>
      <c r="W233" s="123"/>
      <c r="X233" s="123"/>
      <c r="Y233" s="123"/>
      <c r="Z233" s="124"/>
      <c r="AA233" s="122">
        <v>973.97</v>
      </c>
      <c r="AB233" s="123"/>
      <c r="AC233" s="123"/>
      <c r="AD233" s="123"/>
      <c r="AE233" s="123"/>
      <c r="AF233" s="124"/>
      <c r="AG233" s="122">
        <v>974.4</v>
      </c>
      <c r="AH233" s="123"/>
      <c r="AI233" s="123"/>
      <c r="AJ233" s="123"/>
      <c r="AK233" s="123"/>
      <c r="AL233" s="124"/>
      <c r="AM233" s="122">
        <v>1066.25</v>
      </c>
      <c r="AN233" s="123"/>
      <c r="AO233" s="123"/>
      <c r="AP233" s="123"/>
      <c r="AQ233" s="123"/>
      <c r="AR233" s="124"/>
      <c r="AS233" s="122">
        <v>1048.51</v>
      </c>
      <c r="AT233" s="123"/>
      <c r="AU233" s="123"/>
      <c r="AV233" s="123"/>
      <c r="AW233" s="123"/>
      <c r="AX233" s="124"/>
      <c r="AY233" s="122">
        <v>1292.1300000000001</v>
      </c>
      <c r="AZ233" s="123"/>
      <c r="BA233" s="123"/>
      <c r="BB233" s="123"/>
      <c r="BC233" s="123"/>
      <c r="BD233" s="123"/>
      <c r="BE233" s="122">
        <v>1454.46</v>
      </c>
      <c r="BF233" s="123"/>
      <c r="BG233" s="123"/>
      <c r="BH233" s="123"/>
      <c r="BI233" s="123"/>
      <c r="BJ233" s="124"/>
      <c r="BK233" s="122">
        <v>1530.64</v>
      </c>
      <c r="BL233" s="123"/>
      <c r="BM233" s="123"/>
      <c r="BN233" s="123"/>
      <c r="BO233" s="123"/>
      <c r="BP233" s="123"/>
      <c r="BQ233" s="124"/>
      <c r="BR233" s="122">
        <v>1559.42</v>
      </c>
      <c r="BS233" s="123"/>
      <c r="BT233" s="123"/>
      <c r="BU233" s="123"/>
      <c r="BV233" s="123"/>
      <c r="BW233" s="123"/>
      <c r="BX233" s="124"/>
      <c r="BY233" s="122">
        <v>1556.33</v>
      </c>
      <c r="BZ233" s="123"/>
      <c r="CA233" s="123"/>
      <c r="CB233" s="123"/>
      <c r="CC233" s="123"/>
      <c r="CD233" s="123"/>
      <c r="CE233" s="124"/>
      <c r="CF233" s="122">
        <v>1543.2</v>
      </c>
      <c r="CG233" s="123"/>
      <c r="CH233" s="123"/>
      <c r="CI233" s="123"/>
      <c r="CJ233" s="123"/>
      <c r="CK233" s="123"/>
      <c r="CL233" s="124"/>
      <c r="CM233" s="122">
        <v>1567.51</v>
      </c>
      <c r="CN233" s="123"/>
      <c r="CO233" s="123"/>
      <c r="CP233" s="123"/>
      <c r="CQ233" s="123"/>
      <c r="CR233" s="123"/>
      <c r="CS233" s="124"/>
      <c r="CT233" s="122">
        <v>1593.18</v>
      </c>
      <c r="CU233" s="123"/>
      <c r="CV233" s="123"/>
      <c r="CW233" s="123"/>
      <c r="CX233" s="123"/>
      <c r="CY233" s="123"/>
      <c r="CZ233" s="124"/>
      <c r="DA233" s="122">
        <v>1578.49</v>
      </c>
      <c r="DB233" s="123"/>
      <c r="DC233" s="123"/>
      <c r="DD233" s="123"/>
      <c r="DE233" s="123"/>
      <c r="DF233" s="123"/>
      <c r="DG233" s="124"/>
      <c r="DH233" s="122">
        <v>1592.54</v>
      </c>
      <c r="DI233" s="123"/>
      <c r="DJ233" s="123"/>
      <c r="DK233" s="123"/>
      <c r="DL233" s="123"/>
      <c r="DM233" s="123"/>
      <c r="DN233" s="124"/>
      <c r="DO233" s="122">
        <v>1579.94</v>
      </c>
      <c r="DP233" s="123"/>
      <c r="DQ233" s="123"/>
      <c r="DR233" s="123"/>
      <c r="DS233" s="123"/>
      <c r="DT233" s="123"/>
      <c r="DU233" s="124"/>
      <c r="DV233" s="122">
        <v>1565.17</v>
      </c>
      <c r="DW233" s="123"/>
      <c r="DX233" s="123"/>
      <c r="DY233" s="123"/>
      <c r="DZ233" s="123"/>
      <c r="EA233" s="123"/>
      <c r="EB233" s="124"/>
      <c r="EC233" s="122">
        <v>1544.78</v>
      </c>
      <c r="ED233" s="123"/>
      <c r="EE233" s="123"/>
      <c r="EF233" s="123"/>
      <c r="EG233" s="123"/>
      <c r="EH233" s="123"/>
      <c r="EI233" s="124"/>
      <c r="EJ233" s="122">
        <v>1540.33</v>
      </c>
      <c r="EK233" s="123"/>
      <c r="EL233" s="123"/>
      <c r="EM233" s="123"/>
      <c r="EN233" s="123"/>
      <c r="EO233" s="123"/>
      <c r="EP233" s="124"/>
      <c r="EQ233" s="122">
        <v>1574.05</v>
      </c>
      <c r="ER233" s="123"/>
      <c r="ES233" s="123"/>
      <c r="ET233" s="123"/>
      <c r="EU233" s="123"/>
      <c r="EV233" s="123"/>
      <c r="EW233" s="124"/>
      <c r="EX233" s="122">
        <v>1535.89</v>
      </c>
      <c r="EY233" s="123"/>
      <c r="EZ233" s="123"/>
      <c r="FA233" s="123"/>
      <c r="FB233" s="123"/>
      <c r="FC233" s="123"/>
      <c r="FD233" s="124"/>
      <c r="FE233" s="122">
        <v>1395.12</v>
      </c>
      <c r="FF233" s="123"/>
      <c r="FG233" s="123"/>
      <c r="FH233" s="123"/>
      <c r="FI233" s="123"/>
      <c r="FJ233" s="123"/>
      <c r="FK233" s="124"/>
    </row>
    <row r="234" spans="1:167" s="2" customFormat="1" ht="15.75" customHeight="1" x14ac:dyDescent="0.2">
      <c r="A234" s="125" t="s">
        <v>105</v>
      </c>
      <c r="B234" s="125"/>
      <c r="C234" s="125"/>
      <c r="D234" s="125"/>
      <c r="E234" s="125"/>
      <c r="F234" s="125"/>
      <c r="G234" s="125"/>
      <c r="H234" s="126"/>
      <c r="I234" s="122">
        <v>1215.7</v>
      </c>
      <c r="J234" s="123"/>
      <c r="K234" s="123"/>
      <c r="L234" s="123"/>
      <c r="M234" s="123"/>
      <c r="N234" s="124"/>
      <c r="O234" s="122">
        <v>1158.8699999999999</v>
      </c>
      <c r="P234" s="123"/>
      <c r="Q234" s="123"/>
      <c r="R234" s="123"/>
      <c r="S234" s="123"/>
      <c r="T234" s="124"/>
      <c r="U234" s="122">
        <v>1043.71</v>
      </c>
      <c r="V234" s="123"/>
      <c r="W234" s="123"/>
      <c r="X234" s="123"/>
      <c r="Y234" s="123"/>
      <c r="Z234" s="124"/>
      <c r="AA234" s="122">
        <v>944.5</v>
      </c>
      <c r="AB234" s="123"/>
      <c r="AC234" s="123"/>
      <c r="AD234" s="123"/>
      <c r="AE234" s="123"/>
      <c r="AF234" s="124"/>
      <c r="AG234" s="122">
        <v>932.53</v>
      </c>
      <c r="AH234" s="123"/>
      <c r="AI234" s="123"/>
      <c r="AJ234" s="123"/>
      <c r="AK234" s="123"/>
      <c r="AL234" s="124"/>
      <c r="AM234" s="122">
        <v>1057.07</v>
      </c>
      <c r="AN234" s="123"/>
      <c r="AO234" s="123"/>
      <c r="AP234" s="123"/>
      <c r="AQ234" s="123"/>
      <c r="AR234" s="124"/>
      <c r="AS234" s="122">
        <v>746.39</v>
      </c>
      <c r="AT234" s="123"/>
      <c r="AU234" s="123"/>
      <c r="AV234" s="123"/>
      <c r="AW234" s="123"/>
      <c r="AX234" s="124"/>
      <c r="AY234" s="122">
        <v>1194.67</v>
      </c>
      <c r="AZ234" s="123"/>
      <c r="BA234" s="123"/>
      <c r="BB234" s="123"/>
      <c r="BC234" s="123"/>
      <c r="BD234" s="123"/>
      <c r="BE234" s="122">
        <v>1437.7</v>
      </c>
      <c r="BF234" s="123"/>
      <c r="BG234" s="123"/>
      <c r="BH234" s="123"/>
      <c r="BI234" s="123"/>
      <c r="BJ234" s="124"/>
      <c r="BK234" s="122">
        <v>1529.43</v>
      </c>
      <c r="BL234" s="123"/>
      <c r="BM234" s="123"/>
      <c r="BN234" s="123"/>
      <c r="BO234" s="123"/>
      <c r="BP234" s="123"/>
      <c r="BQ234" s="124"/>
      <c r="BR234" s="122">
        <v>1565.49</v>
      </c>
      <c r="BS234" s="123"/>
      <c r="BT234" s="123"/>
      <c r="BU234" s="123"/>
      <c r="BV234" s="123"/>
      <c r="BW234" s="123"/>
      <c r="BX234" s="124"/>
      <c r="BY234" s="122">
        <v>1559.89</v>
      </c>
      <c r="BZ234" s="123"/>
      <c r="CA234" s="123"/>
      <c r="CB234" s="123"/>
      <c r="CC234" s="123"/>
      <c r="CD234" s="123"/>
      <c r="CE234" s="124"/>
      <c r="CF234" s="122">
        <v>1541.51</v>
      </c>
      <c r="CG234" s="123"/>
      <c r="CH234" s="123"/>
      <c r="CI234" s="123"/>
      <c r="CJ234" s="123"/>
      <c r="CK234" s="123"/>
      <c r="CL234" s="124"/>
      <c r="CM234" s="122">
        <v>1565.84</v>
      </c>
      <c r="CN234" s="123"/>
      <c r="CO234" s="123"/>
      <c r="CP234" s="123"/>
      <c r="CQ234" s="123"/>
      <c r="CR234" s="123"/>
      <c r="CS234" s="124"/>
      <c r="CT234" s="122">
        <v>1590.57</v>
      </c>
      <c r="CU234" s="123"/>
      <c r="CV234" s="123"/>
      <c r="CW234" s="123"/>
      <c r="CX234" s="123"/>
      <c r="CY234" s="123"/>
      <c r="CZ234" s="124"/>
      <c r="DA234" s="122">
        <v>1574.02</v>
      </c>
      <c r="DB234" s="123"/>
      <c r="DC234" s="123"/>
      <c r="DD234" s="123"/>
      <c r="DE234" s="123"/>
      <c r="DF234" s="123"/>
      <c r="DG234" s="124"/>
      <c r="DH234" s="122">
        <v>1562.35</v>
      </c>
      <c r="DI234" s="123"/>
      <c r="DJ234" s="123"/>
      <c r="DK234" s="123"/>
      <c r="DL234" s="123"/>
      <c r="DM234" s="123"/>
      <c r="DN234" s="124"/>
      <c r="DO234" s="122">
        <v>1535.89</v>
      </c>
      <c r="DP234" s="123"/>
      <c r="DQ234" s="123"/>
      <c r="DR234" s="123"/>
      <c r="DS234" s="123"/>
      <c r="DT234" s="123"/>
      <c r="DU234" s="124"/>
      <c r="DV234" s="122">
        <v>1513.7</v>
      </c>
      <c r="DW234" s="123"/>
      <c r="DX234" s="123"/>
      <c r="DY234" s="123"/>
      <c r="DZ234" s="123"/>
      <c r="EA234" s="123"/>
      <c r="EB234" s="124"/>
      <c r="EC234" s="122">
        <v>1417.93</v>
      </c>
      <c r="ED234" s="123"/>
      <c r="EE234" s="123"/>
      <c r="EF234" s="123"/>
      <c r="EG234" s="123"/>
      <c r="EH234" s="123"/>
      <c r="EI234" s="124"/>
      <c r="EJ234" s="122">
        <v>1472.88</v>
      </c>
      <c r="EK234" s="123"/>
      <c r="EL234" s="123"/>
      <c r="EM234" s="123"/>
      <c r="EN234" s="123"/>
      <c r="EO234" s="123"/>
      <c r="EP234" s="124"/>
      <c r="EQ234" s="122">
        <v>1532.49</v>
      </c>
      <c r="ER234" s="123"/>
      <c r="ES234" s="123"/>
      <c r="ET234" s="123"/>
      <c r="EU234" s="123"/>
      <c r="EV234" s="123"/>
      <c r="EW234" s="124"/>
      <c r="EX234" s="122">
        <v>1469.03</v>
      </c>
      <c r="EY234" s="123"/>
      <c r="EZ234" s="123"/>
      <c r="FA234" s="123"/>
      <c r="FB234" s="123"/>
      <c r="FC234" s="123"/>
      <c r="FD234" s="124"/>
      <c r="FE234" s="122">
        <v>1273.57</v>
      </c>
      <c r="FF234" s="123"/>
      <c r="FG234" s="123"/>
      <c r="FH234" s="123"/>
      <c r="FI234" s="123"/>
      <c r="FJ234" s="123"/>
      <c r="FK234" s="124"/>
    </row>
    <row r="235" spans="1:167" s="2" customFormat="1" ht="15.75" customHeight="1" x14ac:dyDescent="0.2">
      <c r="A235" s="125" t="s">
        <v>106</v>
      </c>
      <c r="B235" s="125"/>
      <c r="C235" s="125"/>
      <c r="D235" s="125"/>
      <c r="E235" s="125"/>
      <c r="F235" s="125"/>
      <c r="G235" s="125"/>
      <c r="H235" s="126"/>
      <c r="I235" s="122">
        <v>1216.5999999999999</v>
      </c>
      <c r="J235" s="123"/>
      <c r="K235" s="123"/>
      <c r="L235" s="123"/>
      <c r="M235" s="123"/>
      <c r="N235" s="124"/>
      <c r="O235" s="122">
        <v>1185.6199999999999</v>
      </c>
      <c r="P235" s="123"/>
      <c r="Q235" s="123"/>
      <c r="R235" s="123"/>
      <c r="S235" s="123"/>
      <c r="T235" s="124"/>
      <c r="U235" s="122">
        <v>1080.8800000000001</v>
      </c>
      <c r="V235" s="123"/>
      <c r="W235" s="123"/>
      <c r="X235" s="123"/>
      <c r="Y235" s="123"/>
      <c r="Z235" s="124"/>
      <c r="AA235" s="122">
        <v>977.91</v>
      </c>
      <c r="AB235" s="123"/>
      <c r="AC235" s="123"/>
      <c r="AD235" s="123"/>
      <c r="AE235" s="123"/>
      <c r="AF235" s="124"/>
      <c r="AG235" s="122">
        <v>1000.92</v>
      </c>
      <c r="AH235" s="123"/>
      <c r="AI235" s="123"/>
      <c r="AJ235" s="123"/>
      <c r="AK235" s="123"/>
      <c r="AL235" s="124"/>
      <c r="AM235" s="122">
        <v>1085.33</v>
      </c>
      <c r="AN235" s="123"/>
      <c r="AO235" s="123"/>
      <c r="AP235" s="123"/>
      <c r="AQ235" s="123"/>
      <c r="AR235" s="124"/>
      <c r="AS235" s="122">
        <v>860.13</v>
      </c>
      <c r="AT235" s="123"/>
      <c r="AU235" s="123"/>
      <c r="AV235" s="123"/>
      <c r="AW235" s="123"/>
      <c r="AX235" s="124"/>
      <c r="AY235" s="122">
        <v>1189.0899999999999</v>
      </c>
      <c r="AZ235" s="123"/>
      <c r="BA235" s="123"/>
      <c r="BB235" s="123"/>
      <c r="BC235" s="123"/>
      <c r="BD235" s="123"/>
      <c r="BE235" s="122">
        <v>1471.91</v>
      </c>
      <c r="BF235" s="123"/>
      <c r="BG235" s="123"/>
      <c r="BH235" s="123"/>
      <c r="BI235" s="123"/>
      <c r="BJ235" s="124"/>
      <c r="BK235" s="122">
        <v>1586.71</v>
      </c>
      <c r="BL235" s="123"/>
      <c r="BM235" s="123"/>
      <c r="BN235" s="123"/>
      <c r="BO235" s="123"/>
      <c r="BP235" s="123"/>
      <c r="BQ235" s="124"/>
      <c r="BR235" s="122">
        <v>1635.25</v>
      </c>
      <c r="BS235" s="123"/>
      <c r="BT235" s="123"/>
      <c r="BU235" s="123"/>
      <c r="BV235" s="123"/>
      <c r="BW235" s="123"/>
      <c r="BX235" s="124"/>
      <c r="BY235" s="122">
        <v>1627.59</v>
      </c>
      <c r="BZ235" s="123"/>
      <c r="CA235" s="123"/>
      <c r="CB235" s="123"/>
      <c r="CC235" s="123"/>
      <c r="CD235" s="123"/>
      <c r="CE235" s="124"/>
      <c r="CF235" s="122">
        <v>1597.32</v>
      </c>
      <c r="CG235" s="123"/>
      <c r="CH235" s="123"/>
      <c r="CI235" s="123"/>
      <c r="CJ235" s="123"/>
      <c r="CK235" s="123"/>
      <c r="CL235" s="124"/>
      <c r="CM235" s="122">
        <v>1634.87</v>
      </c>
      <c r="CN235" s="123"/>
      <c r="CO235" s="123"/>
      <c r="CP235" s="123"/>
      <c r="CQ235" s="123"/>
      <c r="CR235" s="123"/>
      <c r="CS235" s="124"/>
      <c r="CT235" s="122">
        <v>1675.03</v>
      </c>
      <c r="CU235" s="123"/>
      <c r="CV235" s="123"/>
      <c r="CW235" s="123"/>
      <c r="CX235" s="123"/>
      <c r="CY235" s="123"/>
      <c r="CZ235" s="124"/>
      <c r="DA235" s="122">
        <v>1481.02</v>
      </c>
      <c r="DB235" s="123"/>
      <c r="DC235" s="123"/>
      <c r="DD235" s="123"/>
      <c r="DE235" s="123"/>
      <c r="DF235" s="123"/>
      <c r="DG235" s="124"/>
      <c r="DH235" s="122">
        <v>1647.15</v>
      </c>
      <c r="DI235" s="123"/>
      <c r="DJ235" s="123"/>
      <c r="DK235" s="123"/>
      <c r="DL235" s="123"/>
      <c r="DM235" s="123"/>
      <c r="DN235" s="124"/>
      <c r="DO235" s="122">
        <v>1610.15</v>
      </c>
      <c r="DP235" s="123"/>
      <c r="DQ235" s="123"/>
      <c r="DR235" s="123"/>
      <c r="DS235" s="123"/>
      <c r="DT235" s="123"/>
      <c r="DU235" s="124"/>
      <c r="DV235" s="122">
        <v>1592.52</v>
      </c>
      <c r="DW235" s="123"/>
      <c r="DX235" s="123"/>
      <c r="DY235" s="123"/>
      <c r="DZ235" s="123"/>
      <c r="EA235" s="123"/>
      <c r="EB235" s="124"/>
      <c r="EC235" s="122">
        <v>1567.29</v>
      </c>
      <c r="ED235" s="123"/>
      <c r="EE235" s="123"/>
      <c r="EF235" s="123"/>
      <c r="EG235" s="123"/>
      <c r="EH235" s="123"/>
      <c r="EI235" s="124"/>
      <c r="EJ235" s="122">
        <v>1564.84</v>
      </c>
      <c r="EK235" s="123"/>
      <c r="EL235" s="123"/>
      <c r="EM235" s="123"/>
      <c r="EN235" s="123"/>
      <c r="EO235" s="123"/>
      <c r="EP235" s="124"/>
      <c r="EQ235" s="122">
        <v>1604.09</v>
      </c>
      <c r="ER235" s="123"/>
      <c r="ES235" s="123"/>
      <c r="ET235" s="123"/>
      <c r="EU235" s="123"/>
      <c r="EV235" s="123"/>
      <c r="EW235" s="124"/>
      <c r="EX235" s="122">
        <v>1566.09</v>
      </c>
      <c r="EY235" s="123"/>
      <c r="EZ235" s="123"/>
      <c r="FA235" s="123"/>
      <c r="FB235" s="123"/>
      <c r="FC235" s="123"/>
      <c r="FD235" s="124"/>
      <c r="FE235" s="122">
        <v>1467.01</v>
      </c>
      <c r="FF235" s="123"/>
      <c r="FG235" s="123"/>
      <c r="FH235" s="123"/>
      <c r="FI235" s="123"/>
      <c r="FJ235" s="123"/>
      <c r="FK235" s="124"/>
    </row>
    <row r="236" spans="1:167" s="2" customFormat="1" ht="15.75" customHeight="1" x14ac:dyDescent="0.2">
      <c r="A236" s="125" t="s">
        <v>107</v>
      </c>
      <c r="B236" s="125"/>
      <c r="C236" s="125"/>
      <c r="D236" s="125"/>
      <c r="E236" s="125"/>
      <c r="F236" s="125"/>
      <c r="G236" s="125"/>
      <c r="H236" s="126"/>
      <c r="I236" s="122">
        <v>1218.6199999999999</v>
      </c>
      <c r="J236" s="123"/>
      <c r="K236" s="123"/>
      <c r="L236" s="123"/>
      <c r="M236" s="123"/>
      <c r="N236" s="124"/>
      <c r="O236" s="122">
        <v>1184.31</v>
      </c>
      <c r="P236" s="123"/>
      <c r="Q236" s="123"/>
      <c r="R236" s="123"/>
      <c r="S236" s="123"/>
      <c r="T236" s="124"/>
      <c r="U236" s="122">
        <v>1092.55</v>
      </c>
      <c r="V236" s="123"/>
      <c r="W236" s="123"/>
      <c r="X236" s="123"/>
      <c r="Y236" s="123"/>
      <c r="Z236" s="124"/>
      <c r="AA236" s="122">
        <v>1055.3399999999999</v>
      </c>
      <c r="AB236" s="123"/>
      <c r="AC236" s="123"/>
      <c r="AD236" s="123"/>
      <c r="AE236" s="123"/>
      <c r="AF236" s="124"/>
      <c r="AG236" s="122">
        <v>1043.8399999999999</v>
      </c>
      <c r="AH236" s="123"/>
      <c r="AI236" s="123"/>
      <c r="AJ236" s="123"/>
      <c r="AK236" s="123"/>
      <c r="AL236" s="124"/>
      <c r="AM236" s="122">
        <v>1092.9000000000001</v>
      </c>
      <c r="AN236" s="123"/>
      <c r="AO236" s="123"/>
      <c r="AP236" s="123"/>
      <c r="AQ236" s="123"/>
      <c r="AR236" s="124"/>
      <c r="AS236" s="122">
        <v>1073.8499999999999</v>
      </c>
      <c r="AT236" s="123"/>
      <c r="AU236" s="123"/>
      <c r="AV236" s="123"/>
      <c r="AW236" s="123"/>
      <c r="AX236" s="124"/>
      <c r="AY236" s="122">
        <v>1275.98</v>
      </c>
      <c r="AZ236" s="123"/>
      <c r="BA236" s="123"/>
      <c r="BB236" s="123"/>
      <c r="BC236" s="123"/>
      <c r="BD236" s="123"/>
      <c r="BE236" s="122">
        <v>1523.02</v>
      </c>
      <c r="BF236" s="123"/>
      <c r="BG236" s="123"/>
      <c r="BH236" s="123"/>
      <c r="BI236" s="123"/>
      <c r="BJ236" s="124"/>
      <c r="BK236" s="122">
        <v>1607.29</v>
      </c>
      <c r="BL236" s="123"/>
      <c r="BM236" s="123"/>
      <c r="BN236" s="123"/>
      <c r="BO236" s="123"/>
      <c r="BP236" s="123"/>
      <c r="BQ236" s="124"/>
      <c r="BR236" s="122">
        <v>1658.99</v>
      </c>
      <c r="BS236" s="123"/>
      <c r="BT236" s="123"/>
      <c r="BU236" s="123"/>
      <c r="BV236" s="123"/>
      <c r="BW236" s="123"/>
      <c r="BX236" s="124"/>
      <c r="BY236" s="122">
        <v>1658.48</v>
      </c>
      <c r="BZ236" s="123"/>
      <c r="CA236" s="123"/>
      <c r="CB236" s="123"/>
      <c r="CC236" s="123"/>
      <c r="CD236" s="123"/>
      <c r="CE236" s="124"/>
      <c r="CF236" s="122">
        <v>1634.75</v>
      </c>
      <c r="CG236" s="123"/>
      <c r="CH236" s="123"/>
      <c r="CI236" s="123"/>
      <c r="CJ236" s="123"/>
      <c r="CK236" s="123"/>
      <c r="CL236" s="124"/>
      <c r="CM236" s="122">
        <v>1648</v>
      </c>
      <c r="CN236" s="123"/>
      <c r="CO236" s="123"/>
      <c r="CP236" s="123"/>
      <c r="CQ236" s="123"/>
      <c r="CR236" s="123"/>
      <c r="CS236" s="124"/>
      <c r="CT236" s="122">
        <v>1672.88</v>
      </c>
      <c r="CU236" s="123"/>
      <c r="CV236" s="123"/>
      <c r="CW236" s="123"/>
      <c r="CX236" s="123"/>
      <c r="CY236" s="123"/>
      <c r="CZ236" s="124"/>
      <c r="DA236" s="122">
        <v>1654.29</v>
      </c>
      <c r="DB236" s="123"/>
      <c r="DC236" s="123"/>
      <c r="DD236" s="123"/>
      <c r="DE236" s="123"/>
      <c r="DF236" s="123"/>
      <c r="DG236" s="124"/>
      <c r="DH236" s="122">
        <v>1669.26</v>
      </c>
      <c r="DI236" s="123"/>
      <c r="DJ236" s="123"/>
      <c r="DK236" s="123"/>
      <c r="DL236" s="123"/>
      <c r="DM236" s="123"/>
      <c r="DN236" s="124"/>
      <c r="DO236" s="122">
        <v>1642.91</v>
      </c>
      <c r="DP236" s="123"/>
      <c r="DQ236" s="123"/>
      <c r="DR236" s="123"/>
      <c r="DS236" s="123"/>
      <c r="DT236" s="123"/>
      <c r="DU236" s="124"/>
      <c r="DV236" s="122">
        <v>1624.72</v>
      </c>
      <c r="DW236" s="123"/>
      <c r="DX236" s="123"/>
      <c r="DY236" s="123"/>
      <c r="DZ236" s="123"/>
      <c r="EA236" s="123"/>
      <c r="EB236" s="124"/>
      <c r="EC236" s="122">
        <v>1606.24</v>
      </c>
      <c r="ED236" s="123"/>
      <c r="EE236" s="123"/>
      <c r="EF236" s="123"/>
      <c r="EG236" s="123"/>
      <c r="EH236" s="123"/>
      <c r="EI236" s="124"/>
      <c r="EJ236" s="122">
        <v>1626.88</v>
      </c>
      <c r="EK236" s="123"/>
      <c r="EL236" s="123"/>
      <c r="EM236" s="123"/>
      <c r="EN236" s="123"/>
      <c r="EO236" s="123"/>
      <c r="EP236" s="124"/>
      <c r="EQ236" s="122">
        <v>1676.83</v>
      </c>
      <c r="ER236" s="123"/>
      <c r="ES236" s="123"/>
      <c r="ET236" s="123"/>
      <c r="EU236" s="123"/>
      <c r="EV236" s="123"/>
      <c r="EW236" s="124"/>
      <c r="EX236" s="122">
        <v>1677.51</v>
      </c>
      <c r="EY236" s="123"/>
      <c r="EZ236" s="123"/>
      <c r="FA236" s="123"/>
      <c r="FB236" s="123"/>
      <c r="FC236" s="123"/>
      <c r="FD236" s="124"/>
      <c r="FE236" s="122">
        <v>1608.29</v>
      </c>
      <c r="FF236" s="123"/>
      <c r="FG236" s="123"/>
      <c r="FH236" s="123"/>
      <c r="FI236" s="123"/>
      <c r="FJ236" s="123"/>
      <c r="FK236" s="124"/>
    </row>
    <row r="237" spans="1:167" s="2" customFormat="1" ht="15.75" customHeight="1" x14ac:dyDescent="0.2">
      <c r="A237" s="125" t="s">
        <v>10</v>
      </c>
      <c r="B237" s="125"/>
      <c r="C237" s="125"/>
      <c r="D237" s="125"/>
      <c r="E237" s="125"/>
      <c r="F237" s="125"/>
      <c r="G237" s="125"/>
      <c r="H237" s="126"/>
      <c r="I237" s="122">
        <v>1373.56</v>
      </c>
      <c r="J237" s="123"/>
      <c r="K237" s="123"/>
      <c r="L237" s="123"/>
      <c r="M237" s="123"/>
      <c r="N237" s="124"/>
      <c r="O237" s="122">
        <v>1231.72</v>
      </c>
      <c r="P237" s="123"/>
      <c r="Q237" s="123"/>
      <c r="R237" s="123"/>
      <c r="S237" s="123"/>
      <c r="T237" s="124"/>
      <c r="U237" s="122">
        <v>1222.33</v>
      </c>
      <c r="V237" s="123"/>
      <c r="W237" s="123"/>
      <c r="X237" s="123"/>
      <c r="Y237" s="123"/>
      <c r="Z237" s="124"/>
      <c r="AA237" s="122">
        <v>1163.32</v>
      </c>
      <c r="AB237" s="123"/>
      <c r="AC237" s="123"/>
      <c r="AD237" s="123"/>
      <c r="AE237" s="123"/>
      <c r="AF237" s="124"/>
      <c r="AG237" s="122">
        <v>1159.1400000000001</v>
      </c>
      <c r="AH237" s="123"/>
      <c r="AI237" s="123"/>
      <c r="AJ237" s="123"/>
      <c r="AK237" s="123"/>
      <c r="AL237" s="124"/>
      <c r="AM237" s="122">
        <v>1136.76</v>
      </c>
      <c r="AN237" s="123"/>
      <c r="AO237" s="123"/>
      <c r="AP237" s="123"/>
      <c r="AQ237" s="123"/>
      <c r="AR237" s="124"/>
      <c r="AS237" s="122">
        <v>754.01</v>
      </c>
      <c r="AT237" s="123"/>
      <c r="AU237" s="123"/>
      <c r="AV237" s="123"/>
      <c r="AW237" s="123"/>
      <c r="AX237" s="124"/>
      <c r="AY237" s="122">
        <v>1072.9000000000001</v>
      </c>
      <c r="AZ237" s="123"/>
      <c r="BA237" s="123"/>
      <c r="BB237" s="123"/>
      <c r="BC237" s="123"/>
      <c r="BD237" s="123"/>
      <c r="BE237" s="122">
        <v>1222.27</v>
      </c>
      <c r="BF237" s="123"/>
      <c r="BG237" s="123"/>
      <c r="BH237" s="123"/>
      <c r="BI237" s="123"/>
      <c r="BJ237" s="124"/>
      <c r="BK237" s="122">
        <v>1369</v>
      </c>
      <c r="BL237" s="123"/>
      <c r="BM237" s="123"/>
      <c r="BN237" s="123"/>
      <c r="BO237" s="123"/>
      <c r="BP237" s="123"/>
      <c r="BQ237" s="124"/>
      <c r="BR237" s="122">
        <v>1432.15</v>
      </c>
      <c r="BS237" s="123"/>
      <c r="BT237" s="123"/>
      <c r="BU237" s="123"/>
      <c r="BV237" s="123"/>
      <c r="BW237" s="123"/>
      <c r="BX237" s="124"/>
      <c r="BY237" s="122">
        <v>1489.2</v>
      </c>
      <c r="BZ237" s="123"/>
      <c r="CA237" s="123"/>
      <c r="CB237" s="123"/>
      <c r="CC237" s="123"/>
      <c r="CD237" s="123"/>
      <c r="CE237" s="124"/>
      <c r="CF237" s="122">
        <v>1465.11</v>
      </c>
      <c r="CG237" s="123"/>
      <c r="CH237" s="123"/>
      <c r="CI237" s="123"/>
      <c r="CJ237" s="123"/>
      <c r="CK237" s="123"/>
      <c r="CL237" s="124"/>
      <c r="CM237" s="122">
        <v>1463.22</v>
      </c>
      <c r="CN237" s="123"/>
      <c r="CO237" s="123"/>
      <c r="CP237" s="123"/>
      <c r="CQ237" s="123"/>
      <c r="CR237" s="123"/>
      <c r="CS237" s="124"/>
      <c r="CT237" s="122">
        <v>1527.37</v>
      </c>
      <c r="CU237" s="123"/>
      <c r="CV237" s="123"/>
      <c r="CW237" s="123"/>
      <c r="CX237" s="123"/>
      <c r="CY237" s="123"/>
      <c r="CZ237" s="124"/>
      <c r="DA237" s="122">
        <v>1516.71</v>
      </c>
      <c r="DB237" s="123"/>
      <c r="DC237" s="123"/>
      <c r="DD237" s="123"/>
      <c r="DE237" s="123"/>
      <c r="DF237" s="123"/>
      <c r="DG237" s="124"/>
      <c r="DH237" s="122">
        <v>1511.29</v>
      </c>
      <c r="DI237" s="123"/>
      <c r="DJ237" s="123"/>
      <c r="DK237" s="123"/>
      <c r="DL237" s="123"/>
      <c r="DM237" s="123"/>
      <c r="DN237" s="124"/>
      <c r="DO237" s="122">
        <v>1499.32</v>
      </c>
      <c r="DP237" s="123"/>
      <c r="DQ237" s="123"/>
      <c r="DR237" s="123"/>
      <c r="DS237" s="123"/>
      <c r="DT237" s="123"/>
      <c r="DU237" s="124"/>
      <c r="DV237" s="122">
        <v>1506.49</v>
      </c>
      <c r="DW237" s="123"/>
      <c r="DX237" s="123"/>
      <c r="DY237" s="123"/>
      <c r="DZ237" s="123"/>
      <c r="EA237" s="123"/>
      <c r="EB237" s="124"/>
      <c r="EC237" s="122">
        <v>1502.28</v>
      </c>
      <c r="ED237" s="123"/>
      <c r="EE237" s="123"/>
      <c r="EF237" s="123"/>
      <c r="EG237" s="123"/>
      <c r="EH237" s="123"/>
      <c r="EI237" s="124"/>
      <c r="EJ237" s="122">
        <v>1529.93</v>
      </c>
      <c r="EK237" s="123"/>
      <c r="EL237" s="123"/>
      <c r="EM237" s="123"/>
      <c r="EN237" s="123"/>
      <c r="EO237" s="123"/>
      <c r="EP237" s="124"/>
      <c r="EQ237" s="122">
        <v>1562.8</v>
      </c>
      <c r="ER237" s="123"/>
      <c r="ES237" s="123"/>
      <c r="ET237" s="123"/>
      <c r="EU237" s="123"/>
      <c r="EV237" s="123"/>
      <c r="EW237" s="124"/>
      <c r="EX237" s="122">
        <v>1532.43</v>
      </c>
      <c r="EY237" s="123"/>
      <c r="EZ237" s="123"/>
      <c r="FA237" s="123"/>
      <c r="FB237" s="123"/>
      <c r="FC237" s="123"/>
      <c r="FD237" s="124"/>
      <c r="FE237" s="122">
        <v>1329.55</v>
      </c>
      <c r="FF237" s="123"/>
      <c r="FG237" s="123"/>
      <c r="FH237" s="123"/>
      <c r="FI237" s="123"/>
      <c r="FJ237" s="123"/>
      <c r="FK237" s="124"/>
    </row>
    <row r="238" spans="1:167" s="2" customFormat="1" ht="15.75" customHeight="1" x14ac:dyDescent="0.2">
      <c r="A238" s="125" t="s">
        <v>108</v>
      </c>
      <c r="B238" s="125"/>
      <c r="C238" s="125"/>
      <c r="D238" s="125"/>
      <c r="E238" s="125"/>
      <c r="F238" s="125"/>
      <c r="G238" s="125"/>
      <c r="H238" s="126"/>
      <c r="I238" s="122">
        <v>1388.47</v>
      </c>
      <c r="J238" s="123"/>
      <c r="K238" s="123"/>
      <c r="L238" s="123"/>
      <c r="M238" s="123"/>
      <c r="N238" s="124"/>
      <c r="O238" s="122">
        <v>1215.21</v>
      </c>
      <c r="P238" s="123"/>
      <c r="Q238" s="123"/>
      <c r="R238" s="123"/>
      <c r="S238" s="123"/>
      <c r="T238" s="124"/>
      <c r="U238" s="122">
        <v>1178.98</v>
      </c>
      <c r="V238" s="123"/>
      <c r="W238" s="123"/>
      <c r="X238" s="123"/>
      <c r="Y238" s="123"/>
      <c r="Z238" s="124"/>
      <c r="AA238" s="122">
        <v>1147.49</v>
      </c>
      <c r="AB238" s="123"/>
      <c r="AC238" s="123"/>
      <c r="AD238" s="123"/>
      <c r="AE238" s="123"/>
      <c r="AF238" s="124"/>
      <c r="AG238" s="122">
        <v>1090.45</v>
      </c>
      <c r="AH238" s="123"/>
      <c r="AI238" s="123"/>
      <c r="AJ238" s="123"/>
      <c r="AK238" s="123"/>
      <c r="AL238" s="124"/>
      <c r="AM238" s="122">
        <v>1038.69</v>
      </c>
      <c r="AN238" s="123"/>
      <c r="AO238" s="123"/>
      <c r="AP238" s="123"/>
      <c r="AQ238" s="123"/>
      <c r="AR238" s="124"/>
      <c r="AS238" s="122">
        <v>750.34</v>
      </c>
      <c r="AT238" s="123"/>
      <c r="AU238" s="123"/>
      <c r="AV238" s="123"/>
      <c r="AW238" s="123"/>
      <c r="AX238" s="124"/>
      <c r="AY238" s="122">
        <v>750.6</v>
      </c>
      <c r="AZ238" s="123"/>
      <c r="BA238" s="123"/>
      <c r="BB238" s="123"/>
      <c r="BC238" s="123"/>
      <c r="BD238" s="123"/>
      <c r="BE238" s="122">
        <v>1139.29</v>
      </c>
      <c r="BF238" s="123"/>
      <c r="BG238" s="123"/>
      <c r="BH238" s="123"/>
      <c r="BI238" s="123"/>
      <c r="BJ238" s="124"/>
      <c r="BK238" s="122">
        <v>1293.1300000000001</v>
      </c>
      <c r="BL238" s="123"/>
      <c r="BM238" s="123"/>
      <c r="BN238" s="123"/>
      <c r="BO238" s="123"/>
      <c r="BP238" s="123"/>
      <c r="BQ238" s="124"/>
      <c r="BR238" s="122">
        <v>1401.35</v>
      </c>
      <c r="BS238" s="123"/>
      <c r="BT238" s="123"/>
      <c r="BU238" s="123"/>
      <c r="BV238" s="123"/>
      <c r="BW238" s="123"/>
      <c r="BX238" s="124"/>
      <c r="BY238" s="122">
        <v>1413.67</v>
      </c>
      <c r="BZ238" s="123"/>
      <c r="CA238" s="123"/>
      <c r="CB238" s="123"/>
      <c r="CC238" s="123"/>
      <c r="CD238" s="123"/>
      <c r="CE238" s="124"/>
      <c r="CF238" s="122">
        <v>1413.2</v>
      </c>
      <c r="CG238" s="123"/>
      <c r="CH238" s="123"/>
      <c r="CI238" s="123"/>
      <c r="CJ238" s="123"/>
      <c r="CK238" s="123"/>
      <c r="CL238" s="124"/>
      <c r="CM238" s="122">
        <v>1419.76</v>
      </c>
      <c r="CN238" s="123"/>
      <c r="CO238" s="123"/>
      <c r="CP238" s="123"/>
      <c r="CQ238" s="123"/>
      <c r="CR238" s="123"/>
      <c r="CS238" s="124"/>
      <c r="CT238" s="122">
        <v>1442.85</v>
      </c>
      <c r="CU238" s="123"/>
      <c r="CV238" s="123"/>
      <c r="CW238" s="123"/>
      <c r="CX238" s="123"/>
      <c r="CY238" s="123"/>
      <c r="CZ238" s="124"/>
      <c r="DA238" s="122">
        <v>1442.96</v>
      </c>
      <c r="DB238" s="123"/>
      <c r="DC238" s="123"/>
      <c r="DD238" s="123"/>
      <c r="DE238" s="123"/>
      <c r="DF238" s="123"/>
      <c r="DG238" s="124"/>
      <c r="DH238" s="122">
        <v>1444.36</v>
      </c>
      <c r="DI238" s="123"/>
      <c r="DJ238" s="123"/>
      <c r="DK238" s="123"/>
      <c r="DL238" s="123"/>
      <c r="DM238" s="123"/>
      <c r="DN238" s="124"/>
      <c r="DO238" s="122">
        <v>1451.14</v>
      </c>
      <c r="DP238" s="123"/>
      <c r="DQ238" s="123"/>
      <c r="DR238" s="123"/>
      <c r="DS238" s="123"/>
      <c r="DT238" s="123"/>
      <c r="DU238" s="124"/>
      <c r="DV238" s="122">
        <v>1460.26</v>
      </c>
      <c r="DW238" s="123"/>
      <c r="DX238" s="123"/>
      <c r="DY238" s="123"/>
      <c r="DZ238" s="123"/>
      <c r="EA238" s="123"/>
      <c r="EB238" s="124"/>
      <c r="EC238" s="122">
        <v>1460.36</v>
      </c>
      <c r="ED238" s="123"/>
      <c r="EE238" s="123"/>
      <c r="EF238" s="123"/>
      <c r="EG238" s="123"/>
      <c r="EH238" s="123"/>
      <c r="EI238" s="124"/>
      <c r="EJ238" s="122">
        <v>1484.27</v>
      </c>
      <c r="EK238" s="123"/>
      <c r="EL238" s="123"/>
      <c r="EM238" s="123"/>
      <c r="EN238" s="123"/>
      <c r="EO238" s="123"/>
      <c r="EP238" s="124"/>
      <c r="EQ238" s="122">
        <v>1565.87</v>
      </c>
      <c r="ER238" s="123"/>
      <c r="ES238" s="123"/>
      <c r="ET238" s="123"/>
      <c r="EU238" s="123"/>
      <c r="EV238" s="123"/>
      <c r="EW238" s="124"/>
      <c r="EX238" s="122">
        <v>1496.9</v>
      </c>
      <c r="EY238" s="123"/>
      <c r="EZ238" s="123"/>
      <c r="FA238" s="123"/>
      <c r="FB238" s="123"/>
      <c r="FC238" s="123"/>
      <c r="FD238" s="124"/>
      <c r="FE238" s="122">
        <v>1309.95</v>
      </c>
      <c r="FF238" s="123"/>
      <c r="FG238" s="123"/>
      <c r="FH238" s="123"/>
      <c r="FI238" s="123"/>
      <c r="FJ238" s="123"/>
      <c r="FK238" s="124"/>
    </row>
    <row r="239" spans="1:167" s="2" customFormat="1" ht="15.75" customHeight="1" x14ac:dyDescent="0.2">
      <c r="A239" s="125" t="s">
        <v>109</v>
      </c>
      <c r="B239" s="125"/>
      <c r="C239" s="125"/>
      <c r="D239" s="125"/>
      <c r="E239" s="125"/>
      <c r="F239" s="125"/>
      <c r="G239" s="125"/>
      <c r="H239" s="126"/>
      <c r="I239" s="122">
        <v>1301.6500000000001</v>
      </c>
      <c r="J239" s="123"/>
      <c r="K239" s="123"/>
      <c r="L239" s="123"/>
      <c r="M239" s="123"/>
      <c r="N239" s="124"/>
      <c r="O239" s="122">
        <v>1226.74</v>
      </c>
      <c r="P239" s="123"/>
      <c r="Q239" s="123"/>
      <c r="R239" s="123"/>
      <c r="S239" s="123"/>
      <c r="T239" s="124"/>
      <c r="U239" s="122">
        <v>1196.9000000000001</v>
      </c>
      <c r="V239" s="123"/>
      <c r="W239" s="123"/>
      <c r="X239" s="123"/>
      <c r="Y239" s="123"/>
      <c r="Z239" s="124"/>
      <c r="AA239" s="122">
        <v>1185.6199999999999</v>
      </c>
      <c r="AB239" s="123"/>
      <c r="AC239" s="123"/>
      <c r="AD239" s="123"/>
      <c r="AE239" s="123"/>
      <c r="AF239" s="124"/>
      <c r="AG239" s="122">
        <v>1183.7</v>
      </c>
      <c r="AH239" s="123"/>
      <c r="AI239" s="123"/>
      <c r="AJ239" s="123"/>
      <c r="AK239" s="123"/>
      <c r="AL239" s="124"/>
      <c r="AM239" s="122">
        <v>1196.5899999999999</v>
      </c>
      <c r="AN239" s="123"/>
      <c r="AO239" s="123"/>
      <c r="AP239" s="123"/>
      <c r="AQ239" s="123"/>
      <c r="AR239" s="124"/>
      <c r="AS239" s="122">
        <v>1083.01</v>
      </c>
      <c r="AT239" s="123"/>
      <c r="AU239" s="123"/>
      <c r="AV239" s="123"/>
      <c r="AW239" s="123"/>
      <c r="AX239" s="124"/>
      <c r="AY239" s="122">
        <v>1294.02</v>
      </c>
      <c r="AZ239" s="123"/>
      <c r="BA239" s="123"/>
      <c r="BB239" s="123"/>
      <c r="BC239" s="123"/>
      <c r="BD239" s="123"/>
      <c r="BE239" s="122">
        <v>1575.06</v>
      </c>
      <c r="BF239" s="123"/>
      <c r="BG239" s="123"/>
      <c r="BH239" s="123"/>
      <c r="BI239" s="123"/>
      <c r="BJ239" s="124"/>
      <c r="BK239" s="122">
        <v>1667.96</v>
      </c>
      <c r="BL239" s="123"/>
      <c r="BM239" s="123"/>
      <c r="BN239" s="123"/>
      <c r="BO239" s="123"/>
      <c r="BP239" s="123"/>
      <c r="BQ239" s="124"/>
      <c r="BR239" s="122">
        <v>1729.7</v>
      </c>
      <c r="BS239" s="123"/>
      <c r="BT239" s="123"/>
      <c r="BU239" s="123"/>
      <c r="BV239" s="123"/>
      <c r="BW239" s="123"/>
      <c r="BX239" s="124"/>
      <c r="BY239" s="122">
        <v>1709.28</v>
      </c>
      <c r="BZ239" s="123"/>
      <c r="CA239" s="123"/>
      <c r="CB239" s="123"/>
      <c r="CC239" s="123"/>
      <c r="CD239" s="123"/>
      <c r="CE239" s="124"/>
      <c r="CF239" s="122">
        <v>1682.75</v>
      </c>
      <c r="CG239" s="123"/>
      <c r="CH239" s="123"/>
      <c r="CI239" s="123"/>
      <c r="CJ239" s="123"/>
      <c r="CK239" s="123"/>
      <c r="CL239" s="124"/>
      <c r="CM239" s="122">
        <v>1712.13</v>
      </c>
      <c r="CN239" s="123"/>
      <c r="CO239" s="123"/>
      <c r="CP239" s="123"/>
      <c r="CQ239" s="123"/>
      <c r="CR239" s="123"/>
      <c r="CS239" s="124"/>
      <c r="CT239" s="122">
        <v>1719.16</v>
      </c>
      <c r="CU239" s="123"/>
      <c r="CV239" s="123"/>
      <c r="CW239" s="123"/>
      <c r="CX239" s="123"/>
      <c r="CY239" s="123"/>
      <c r="CZ239" s="124"/>
      <c r="DA239" s="122">
        <v>1705</v>
      </c>
      <c r="DB239" s="123"/>
      <c r="DC239" s="123"/>
      <c r="DD239" s="123"/>
      <c r="DE239" s="123"/>
      <c r="DF239" s="123"/>
      <c r="DG239" s="124"/>
      <c r="DH239" s="122">
        <v>1697.88</v>
      </c>
      <c r="DI239" s="123"/>
      <c r="DJ239" s="123"/>
      <c r="DK239" s="123"/>
      <c r="DL239" s="123"/>
      <c r="DM239" s="123"/>
      <c r="DN239" s="124"/>
      <c r="DO239" s="122">
        <v>1643.61</v>
      </c>
      <c r="DP239" s="123"/>
      <c r="DQ239" s="123"/>
      <c r="DR239" s="123"/>
      <c r="DS239" s="123"/>
      <c r="DT239" s="123"/>
      <c r="DU239" s="124"/>
      <c r="DV239" s="122">
        <v>1624.48</v>
      </c>
      <c r="DW239" s="123"/>
      <c r="DX239" s="123"/>
      <c r="DY239" s="123"/>
      <c r="DZ239" s="123"/>
      <c r="EA239" s="123"/>
      <c r="EB239" s="124"/>
      <c r="EC239" s="122">
        <v>1614.6</v>
      </c>
      <c r="ED239" s="123"/>
      <c r="EE239" s="123"/>
      <c r="EF239" s="123"/>
      <c r="EG239" s="123"/>
      <c r="EH239" s="123"/>
      <c r="EI239" s="124"/>
      <c r="EJ239" s="122">
        <v>1625.16</v>
      </c>
      <c r="EK239" s="123"/>
      <c r="EL239" s="123"/>
      <c r="EM239" s="123"/>
      <c r="EN239" s="123"/>
      <c r="EO239" s="123"/>
      <c r="EP239" s="124"/>
      <c r="EQ239" s="122">
        <v>1673.52</v>
      </c>
      <c r="ER239" s="123"/>
      <c r="ES239" s="123"/>
      <c r="ET239" s="123"/>
      <c r="EU239" s="123"/>
      <c r="EV239" s="123"/>
      <c r="EW239" s="124"/>
      <c r="EX239" s="122">
        <v>1571.41</v>
      </c>
      <c r="EY239" s="123"/>
      <c r="EZ239" s="123"/>
      <c r="FA239" s="123"/>
      <c r="FB239" s="123"/>
      <c r="FC239" s="123"/>
      <c r="FD239" s="124"/>
      <c r="FE239" s="122">
        <v>1404.65</v>
      </c>
      <c r="FF239" s="123"/>
      <c r="FG239" s="123"/>
      <c r="FH239" s="123"/>
      <c r="FI239" s="123"/>
      <c r="FJ239" s="123"/>
      <c r="FK239" s="124"/>
    </row>
    <row r="240" spans="1:167" s="2" customFormat="1" ht="15.75" customHeight="1" x14ac:dyDescent="0.2">
      <c r="A240" s="125" t="s">
        <v>110</v>
      </c>
      <c r="B240" s="125"/>
      <c r="C240" s="125"/>
      <c r="D240" s="125"/>
      <c r="E240" s="125"/>
      <c r="F240" s="125"/>
      <c r="G240" s="125"/>
      <c r="H240" s="126"/>
      <c r="I240" s="122">
        <v>1253.45</v>
      </c>
      <c r="J240" s="123"/>
      <c r="K240" s="123"/>
      <c r="L240" s="123"/>
      <c r="M240" s="123"/>
      <c r="N240" s="124"/>
      <c r="O240" s="122">
        <v>1190.45</v>
      </c>
      <c r="P240" s="123"/>
      <c r="Q240" s="123"/>
      <c r="R240" s="123"/>
      <c r="S240" s="123"/>
      <c r="T240" s="124"/>
      <c r="U240" s="122">
        <v>1092.8</v>
      </c>
      <c r="V240" s="123"/>
      <c r="W240" s="123"/>
      <c r="X240" s="123"/>
      <c r="Y240" s="123"/>
      <c r="Z240" s="124"/>
      <c r="AA240" s="122">
        <v>1040.3699999999999</v>
      </c>
      <c r="AB240" s="123"/>
      <c r="AC240" s="123"/>
      <c r="AD240" s="123"/>
      <c r="AE240" s="123"/>
      <c r="AF240" s="124"/>
      <c r="AG240" s="122">
        <v>1077.25</v>
      </c>
      <c r="AH240" s="123"/>
      <c r="AI240" s="123"/>
      <c r="AJ240" s="123"/>
      <c r="AK240" s="123"/>
      <c r="AL240" s="124"/>
      <c r="AM240" s="122">
        <v>1176.51</v>
      </c>
      <c r="AN240" s="123"/>
      <c r="AO240" s="123"/>
      <c r="AP240" s="123"/>
      <c r="AQ240" s="123"/>
      <c r="AR240" s="124"/>
      <c r="AS240" s="122">
        <v>1169.6199999999999</v>
      </c>
      <c r="AT240" s="123"/>
      <c r="AU240" s="123"/>
      <c r="AV240" s="123"/>
      <c r="AW240" s="123"/>
      <c r="AX240" s="124"/>
      <c r="AY240" s="122">
        <v>1254.45</v>
      </c>
      <c r="AZ240" s="123"/>
      <c r="BA240" s="123"/>
      <c r="BB240" s="123"/>
      <c r="BC240" s="123"/>
      <c r="BD240" s="123"/>
      <c r="BE240" s="122">
        <v>1533.41</v>
      </c>
      <c r="BF240" s="123"/>
      <c r="BG240" s="123"/>
      <c r="BH240" s="123"/>
      <c r="BI240" s="123"/>
      <c r="BJ240" s="124"/>
      <c r="BK240" s="122">
        <v>1597.73</v>
      </c>
      <c r="BL240" s="123"/>
      <c r="BM240" s="123"/>
      <c r="BN240" s="123"/>
      <c r="BO240" s="123"/>
      <c r="BP240" s="123"/>
      <c r="BQ240" s="124"/>
      <c r="BR240" s="122">
        <v>1636.62</v>
      </c>
      <c r="BS240" s="123"/>
      <c r="BT240" s="123"/>
      <c r="BU240" s="123"/>
      <c r="BV240" s="123"/>
      <c r="BW240" s="123"/>
      <c r="BX240" s="124"/>
      <c r="BY240" s="122">
        <v>1634.54</v>
      </c>
      <c r="BZ240" s="123"/>
      <c r="CA240" s="123"/>
      <c r="CB240" s="123"/>
      <c r="CC240" s="123"/>
      <c r="CD240" s="123"/>
      <c r="CE240" s="124"/>
      <c r="CF240" s="122">
        <v>1612.65</v>
      </c>
      <c r="CG240" s="123"/>
      <c r="CH240" s="123"/>
      <c r="CI240" s="123"/>
      <c r="CJ240" s="123"/>
      <c r="CK240" s="123"/>
      <c r="CL240" s="124"/>
      <c r="CM240" s="122">
        <v>1633.69</v>
      </c>
      <c r="CN240" s="123"/>
      <c r="CO240" s="123"/>
      <c r="CP240" s="123"/>
      <c r="CQ240" s="123"/>
      <c r="CR240" s="123"/>
      <c r="CS240" s="124"/>
      <c r="CT240" s="122">
        <v>1662.6</v>
      </c>
      <c r="CU240" s="123"/>
      <c r="CV240" s="123"/>
      <c r="CW240" s="123"/>
      <c r="CX240" s="123"/>
      <c r="CY240" s="123"/>
      <c r="CZ240" s="124"/>
      <c r="DA240" s="122">
        <v>1646.05</v>
      </c>
      <c r="DB240" s="123"/>
      <c r="DC240" s="123"/>
      <c r="DD240" s="123"/>
      <c r="DE240" s="123"/>
      <c r="DF240" s="123"/>
      <c r="DG240" s="124"/>
      <c r="DH240" s="122">
        <v>1639.09</v>
      </c>
      <c r="DI240" s="123"/>
      <c r="DJ240" s="123"/>
      <c r="DK240" s="123"/>
      <c r="DL240" s="123"/>
      <c r="DM240" s="123"/>
      <c r="DN240" s="124"/>
      <c r="DO240" s="122">
        <v>1617.47</v>
      </c>
      <c r="DP240" s="123"/>
      <c r="DQ240" s="123"/>
      <c r="DR240" s="123"/>
      <c r="DS240" s="123"/>
      <c r="DT240" s="123"/>
      <c r="DU240" s="124"/>
      <c r="DV240" s="122">
        <v>1595.69</v>
      </c>
      <c r="DW240" s="123"/>
      <c r="DX240" s="123"/>
      <c r="DY240" s="123"/>
      <c r="DZ240" s="123"/>
      <c r="EA240" s="123"/>
      <c r="EB240" s="124"/>
      <c r="EC240" s="122">
        <v>1590.88</v>
      </c>
      <c r="ED240" s="123"/>
      <c r="EE240" s="123"/>
      <c r="EF240" s="123"/>
      <c r="EG240" s="123"/>
      <c r="EH240" s="123"/>
      <c r="EI240" s="124"/>
      <c r="EJ240" s="122">
        <v>1605.24</v>
      </c>
      <c r="EK240" s="123"/>
      <c r="EL240" s="123"/>
      <c r="EM240" s="123"/>
      <c r="EN240" s="123"/>
      <c r="EO240" s="123"/>
      <c r="EP240" s="124"/>
      <c r="EQ240" s="122">
        <v>1665.6</v>
      </c>
      <c r="ER240" s="123"/>
      <c r="ES240" s="123"/>
      <c r="ET240" s="123"/>
      <c r="EU240" s="123"/>
      <c r="EV240" s="123"/>
      <c r="EW240" s="124"/>
      <c r="EX240" s="122">
        <v>1604.29</v>
      </c>
      <c r="EY240" s="123"/>
      <c r="EZ240" s="123"/>
      <c r="FA240" s="123"/>
      <c r="FB240" s="123"/>
      <c r="FC240" s="123"/>
      <c r="FD240" s="124"/>
      <c r="FE240" s="122">
        <v>1401.56</v>
      </c>
      <c r="FF240" s="123"/>
      <c r="FG240" s="123"/>
      <c r="FH240" s="123"/>
      <c r="FI240" s="123"/>
      <c r="FJ240" s="123"/>
      <c r="FK240" s="124"/>
    </row>
    <row r="241" spans="1:167" s="2" customFormat="1" ht="15.75" customHeight="1" x14ac:dyDescent="0.2">
      <c r="A241" s="125" t="s">
        <v>111</v>
      </c>
      <c r="B241" s="125"/>
      <c r="C241" s="125"/>
      <c r="D241" s="125"/>
      <c r="E241" s="125"/>
      <c r="F241" s="125"/>
      <c r="G241" s="125"/>
      <c r="H241" s="126"/>
      <c r="I241" s="122">
        <v>1249.92</v>
      </c>
      <c r="J241" s="123"/>
      <c r="K241" s="123"/>
      <c r="L241" s="123"/>
      <c r="M241" s="123"/>
      <c r="N241" s="124"/>
      <c r="O241" s="122">
        <v>1120.8699999999999</v>
      </c>
      <c r="P241" s="123"/>
      <c r="Q241" s="123"/>
      <c r="R241" s="123"/>
      <c r="S241" s="123"/>
      <c r="T241" s="124"/>
      <c r="U241" s="122">
        <v>1033.53</v>
      </c>
      <c r="V241" s="123"/>
      <c r="W241" s="123"/>
      <c r="X241" s="123"/>
      <c r="Y241" s="123"/>
      <c r="Z241" s="124"/>
      <c r="AA241" s="122">
        <v>990.67</v>
      </c>
      <c r="AB241" s="123"/>
      <c r="AC241" s="123"/>
      <c r="AD241" s="123"/>
      <c r="AE241" s="123"/>
      <c r="AF241" s="124"/>
      <c r="AG241" s="122">
        <v>1004.8</v>
      </c>
      <c r="AH241" s="123"/>
      <c r="AI241" s="123"/>
      <c r="AJ241" s="123"/>
      <c r="AK241" s="123"/>
      <c r="AL241" s="124"/>
      <c r="AM241" s="122">
        <v>1134.28</v>
      </c>
      <c r="AN241" s="123"/>
      <c r="AO241" s="123"/>
      <c r="AP241" s="123"/>
      <c r="AQ241" s="123"/>
      <c r="AR241" s="124"/>
      <c r="AS241" s="122">
        <v>1125.8900000000001</v>
      </c>
      <c r="AT241" s="123"/>
      <c r="AU241" s="123"/>
      <c r="AV241" s="123"/>
      <c r="AW241" s="123"/>
      <c r="AX241" s="124"/>
      <c r="AY241" s="122">
        <v>1233.52</v>
      </c>
      <c r="AZ241" s="123"/>
      <c r="BA241" s="123"/>
      <c r="BB241" s="123"/>
      <c r="BC241" s="123"/>
      <c r="BD241" s="123"/>
      <c r="BE241" s="122">
        <v>1366.87</v>
      </c>
      <c r="BF241" s="123"/>
      <c r="BG241" s="123"/>
      <c r="BH241" s="123"/>
      <c r="BI241" s="123"/>
      <c r="BJ241" s="124"/>
      <c r="BK241" s="122">
        <v>1461.35</v>
      </c>
      <c r="BL241" s="123"/>
      <c r="BM241" s="123"/>
      <c r="BN241" s="123"/>
      <c r="BO241" s="123"/>
      <c r="BP241" s="123"/>
      <c r="BQ241" s="124"/>
      <c r="BR241" s="122">
        <v>1537.21</v>
      </c>
      <c r="BS241" s="123"/>
      <c r="BT241" s="123"/>
      <c r="BU241" s="123"/>
      <c r="BV241" s="123"/>
      <c r="BW241" s="123"/>
      <c r="BX241" s="124"/>
      <c r="BY241" s="122">
        <v>1535.73</v>
      </c>
      <c r="BZ241" s="123"/>
      <c r="CA241" s="123"/>
      <c r="CB241" s="123"/>
      <c r="CC241" s="123"/>
      <c r="CD241" s="123"/>
      <c r="CE241" s="124"/>
      <c r="CF241" s="122">
        <v>1516.48</v>
      </c>
      <c r="CG241" s="123"/>
      <c r="CH241" s="123"/>
      <c r="CI241" s="123"/>
      <c r="CJ241" s="123"/>
      <c r="CK241" s="123"/>
      <c r="CL241" s="124"/>
      <c r="CM241" s="122">
        <v>1536.77</v>
      </c>
      <c r="CN241" s="123"/>
      <c r="CO241" s="123"/>
      <c r="CP241" s="123"/>
      <c r="CQ241" s="123"/>
      <c r="CR241" s="123"/>
      <c r="CS241" s="124"/>
      <c r="CT241" s="122">
        <v>1541.29</v>
      </c>
      <c r="CU241" s="123"/>
      <c r="CV241" s="123"/>
      <c r="CW241" s="123"/>
      <c r="CX241" s="123"/>
      <c r="CY241" s="123"/>
      <c r="CZ241" s="124"/>
      <c r="DA241" s="122">
        <v>1536.74</v>
      </c>
      <c r="DB241" s="123"/>
      <c r="DC241" s="123"/>
      <c r="DD241" s="123"/>
      <c r="DE241" s="123"/>
      <c r="DF241" s="123"/>
      <c r="DG241" s="124"/>
      <c r="DH241" s="122">
        <v>1580.23</v>
      </c>
      <c r="DI241" s="123"/>
      <c r="DJ241" s="123"/>
      <c r="DK241" s="123"/>
      <c r="DL241" s="123"/>
      <c r="DM241" s="123"/>
      <c r="DN241" s="124"/>
      <c r="DO241" s="122">
        <v>1544.67</v>
      </c>
      <c r="DP241" s="123"/>
      <c r="DQ241" s="123"/>
      <c r="DR241" s="123"/>
      <c r="DS241" s="123"/>
      <c r="DT241" s="123"/>
      <c r="DU241" s="124"/>
      <c r="DV241" s="122">
        <v>1530.68</v>
      </c>
      <c r="DW241" s="123"/>
      <c r="DX241" s="123"/>
      <c r="DY241" s="123"/>
      <c r="DZ241" s="123"/>
      <c r="EA241" s="123"/>
      <c r="EB241" s="124"/>
      <c r="EC241" s="122">
        <v>1457.02</v>
      </c>
      <c r="ED241" s="123"/>
      <c r="EE241" s="123"/>
      <c r="EF241" s="123"/>
      <c r="EG241" s="123"/>
      <c r="EH241" s="123"/>
      <c r="EI241" s="124"/>
      <c r="EJ241" s="122">
        <v>1473.43</v>
      </c>
      <c r="EK241" s="123"/>
      <c r="EL241" s="123"/>
      <c r="EM241" s="123"/>
      <c r="EN241" s="123"/>
      <c r="EO241" s="123"/>
      <c r="EP241" s="124"/>
      <c r="EQ241" s="122">
        <v>1605.16</v>
      </c>
      <c r="ER241" s="123"/>
      <c r="ES241" s="123"/>
      <c r="ET241" s="123"/>
      <c r="EU241" s="123"/>
      <c r="EV241" s="123"/>
      <c r="EW241" s="124"/>
      <c r="EX241" s="122">
        <v>1521.78</v>
      </c>
      <c r="EY241" s="123"/>
      <c r="EZ241" s="123"/>
      <c r="FA241" s="123"/>
      <c r="FB241" s="123"/>
      <c r="FC241" s="123"/>
      <c r="FD241" s="124"/>
      <c r="FE241" s="122">
        <v>1291.3399999999999</v>
      </c>
      <c r="FF241" s="123"/>
      <c r="FG241" s="123"/>
      <c r="FH241" s="123"/>
      <c r="FI241" s="123"/>
      <c r="FJ241" s="123"/>
      <c r="FK241" s="124"/>
    </row>
    <row r="242" spans="1:167" s="2" customFormat="1" ht="15.75" customHeight="1" x14ac:dyDescent="0.2">
      <c r="A242" s="125" t="s">
        <v>112</v>
      </c>
      <c r="B242" s="125"/>
      <c r="C242" s="125"/>
      <c r="D242" s="125"/>
      <c r="E242" s="125"/>
      <c r="F242" s="125"/>
      <c r="G242" s="125"/>
      <c r="H242" s="126"/>
      <c r="I242" s="122">
        <v>1218.07</v>
      </c>
      <c r="J242" s="123"/>
      <c r="K242" s="123"/>
      <c r="L242" s="123"/>
      <c r="M242" s="123"/>
      <c r="N242" s="124"/>
      <c r="O242" s="122">
        <v>1146.47</v>
      </c>
      <c r="P242" s="123"/>
      <c r="Q242" s="123"/>
      <c r="R242" s="123"/>
      <c r="S242" s="123"/>
      <c r="T242" s="124"/>
      <c r="U242" s="122">
        <v>1106.8800000000001</v>
      </c>
      <c r="V242" s="123"/>
      <c r="W242" s="123"/>
      <c r="X242" s="123"/>
      <c r="Y242" s="123"/>
      <c r="Z242" s="124"/>
      <c r="AA242" s="122">
        <v>1009.8</v>
      </c>
      <c r="AB242" s="123"/>
      <c r="AC242" s="123"/>
      <c r="AD242" s="123"/>
      <c r="AE242" s="123"/>
      <c r="AF242" s="124"/>
      <c r="AG242" s="122">
        <v>1079.4000000000001</v>
      </c>
      <c r="AH242" s="123"/>
      <c r="AI242" s="123"/>
      <c r="AJ242" s="123"/>
      <c r="AK242" s="123"/>
      <c r="AL242" s="124"/>
      <c r="AM242" s="122">
        <v>1123.05</v>
      </c>
      <c r="AN242" s="123"/>
      <c r="AO242" s="123"/>
      <c r="AP242" s="123"/>
      <c r="AQ242" s="123"/>
      <c r="AR242" s="124"/>
      <c r="AS242" s="122">
        <v>1145.3499999999999</v>
      </c>
      <c r="AT242" s="123"/>
      <c r="AU242" s="123"/>
      <c r="AV242" s="123"/>
      <c r="AW242" s="123"/>
      <c r="AX242" s="124"/>
      <c r="AY242" s="122">
        <v>1291.45</v>
      </c>
      <c r="AZ242" s="123"/>
      <c r="BA242" s="123"/>
      <c r="BB242" s="123"/>
      <c r="BC242" s="123"/>
      <c r="BD242" s="123"/>
      <c r="BE242" s="122">
        <v>1436.81</v>
      </c>
      <c r="BF242" s="123"/>
      <c r="BG242" s="123"/>
      <c r="BH242" s="123"/>
      <c r="BI242" s="123"/>
      <c r="BJ242" s="124"/>
      <c r="BK242" s="122">
        <v>1505.04</v>
      </c>
      <c r="BL242" s="123"/>
      <c r="BM242" s="123"/>
      <c r="BN242" s="123"/>
      <c r="BO242" s="123"/>
      <c r="BP242" s="123"/>
      <c r="BQ242" s="124"/>
      <c r="BR242" s="122">
        <v>1558.86</v>
      </c>
      <c r="BS242" s="123"/>
      <c r="BT242" s="123"/>
      <c r="BU242" s="123"/>
      <c r="BV242" s="123"/>
      <c r="BW242" s="123"/>
      <c r="BX242" s="124"/>
      <c r="BY242" s="122">
        <v>1544.71</v>
      </c>
      <c r="BZ242" s="123"/>
      <c r="CA242" s="123"/>
      <c r="CB242" s="123"/>
      <c r="CC242" s="123"/>
      <c r="CD242" s="123"/>
      <c r="CE242" s="124"/>
      <c r="CF242" s="122">
        <v>1522.97</v>
      </c>
      <c r="CG242" s="123"/>
      <c r="CH242" s="123"/>
      <c r="CI242" s="123"/>
      <c r="CJ242" s="123"/>
      <c r="CK242" s="123"/>
      <c r="CL242" s="124"/>
      <c r="CM242" s="122">
        <v>1535.17</v>
      </c>
      <c r="CN242" s="123"/>
      <c r="CO242" s="123"/>
      <c r="CP242" s="123"/>
      <c r="CQ242" s="123"/>
      <c r="CR242" s="123"/>
      <c r="CS242" s="124"/>
      <c r="CT242" s="122">
        <v>1558.43</v>
      </c>
      <c r="CU242" s="123"/>
      <c r="CV242" s="123"/>
      <c r="CW242" s="123"/>
      <c r="CX242" s="123"/>
      <c r="CY242" s="123"/>
      <c r="CZ242" s="124"/>
      <c r="DA242" s="122">
        <v>1520.56</v>
      </c>
      <c r="DB242" s="123"/>
      <c r="DC242" s="123"/>
      <c r="DD242" s="123"/>
      <c r="DE242" s="123"/>
      <c r="DF242" s="123"/>
      <c r="DG242" s="124"/>
      <c r="DH242" s="122">
        <v>1573.37</v>
      </c>
      <c r="DI242" s="123"/>
      <c r="DJ242" s="123"/>
      <c r="DK242" s="123"/>
      <c r="DL242" s="123"/>
      <c r="DM242" s="123"/>
      <c r="DN242" s="124"/>
      <c r="DO242" s="122">
        <v>1574.54</v>
      </c>
      <c r="DP242" s="123"/>
      <c r="DQ242" s="123"/>
      <c r="DR242" s="123"/>
      <c r="DS242" s="123"/>
      <c r="DT242" s="123"/>
      <c r="DU242" s="124"/>
      <c r="DV242" s="122">
        <v>1568.87</v>
      </c>
      <c r="DW242" s="123"/>
      <c r="DX242" s="123"/>
      <c r="DY242" s="123"/>
      <c r="DZ242" s="123"/>
      <c r="EA242" s="123"/>
      <c r="EB242" s="124"/>
      <c r="EC242" s="122">
        <v>1473.32</v>
      </c>
      <c r="ED242" s="123"/>
      <c r="EE242" s="123"/>
      <c r="EF242" s="123"/>
      <c r="EG242" s="123"/>
      <c r="EH242" s="123"/>
      <c r="EI242" s="124"/>
      <c r="EJ242" s="122">
        <v>1498.54</v>
      </c>
      <c r="EK242" s="123"/>
      <c r="EL242" s="123"/>
      <c r="EM242" s="123"/>
      <c r="EN242" s="123"/>
      <c r="EO242" s="123"/>
      <c r="EP242" s="124"/>
      <c r="EQ242" s="122">
        <v>1649.38</v>
      </c>
      <c r="ER242" s="123"/>
      <c r="ES242" s="123"/>
      <c r="ET242" s="123"/>
      <c r="EU242" s="123"/>
      <c r="EV242" s="123"/>
      <c r="EW242" s="124"/>
      <c r="EX242" s="122">
        <v>1591.39</v>
      </c>
      <c r="EY242" s="123"/>
      <c r="EZ242" s="123"/>
      <c r="FA242" s="123"/>
      <c r="FB242" s="123"/>
      <c r="FC242" s="123"/>
      <c r="FD242" s="124"/>
      <c r="FE242" s="122">
        <v>1371.62</v>
      </c>
      <c r="FF242" s="123"/>
      <c r="FG242" s="123"/>
      <c r="FH242" s="123"/>
      <c r="FI242" s="123"/>
      <c r="FJ242" s="123"/>
      <c r="FK242" s="124"/>
    </row>
    <row r="243" spans="1:167" s="2" customFormat="1" ht="15.75" customHeight="1" x14ac:dyDescent="0.2">
      <c r="A243" s="125" t="s">
        <v>314</v>
      </c>
      <c r="B243" s="125"/>
      <c r="C243" s="125"/>
      <c r="D243" s="125"/>
      <c r="E243" s="125"/>
      <c r="F243" s="125"/>
      <c r="G243" s="125"/>
      <c r="H243" s="126"/>
      <c r="I243" s="122">
        <v>1268.8599999999999</v>
      </c>
      <c r="J243" s="123"/>
      <c r="K243" s="123"/>
      <c r="L243" s="123"/>
      <c r="M243" s="123"/>
      <c r="N243" s="124"/>
      <c r="O243" s="122">
        <v>1207.4100000000001</v>
      </c>
      <c r="P243" s="123"/>
      <c r="Q243" s="123"/>
      <c r="R243" s="123"/>
      <c r="S243" s="123"/>
      <c r="T243" s="124"/>
      <c r="U243" s="122">
        <v>1136</v>
      </c>
      <c r="V243" s="123"/>
      <c r="W243" s="123"/>
      <c r="X243" s="123"/>
      <c r="Y243" s="123"/>
      <c r="Z243" s="124"/>
      <c r="AA243" s="122">
        <v>1073.8800000000001</v>
      </c>
      <c r="AB243" s="123"/>
      <c r="AC243" s="123"/>
      <c r="AD243" s="123"/>
      <c r="AE243" s="123"/>
      <c r="AF243" s="124"/>
      <c r="AG243" s="122">
        <v>1096.9000000000001</v>
      </c>
      <c r="AH243" s="123"/>
      <c r="AI243" s="123"/>
      <c r="AJ243" s="123"/>
      <c r="AK243" s="123"/>
      <c r="AL243" s="124"/>
      <c r="AM243" s="122">
        <v>1116.45</v>
      </c>
      <c r="AN243" s="123"/>
      <c r="AO243" s="123"/>
      <c r="AP243" s="123"/>
      <c r="AQ243" s="123"/>
      <c r="AR243" s="124"/>
      <c r="AS243" s="122">
        <v>1145.8599999999999</v>
      </c>
      <c r="AT243" s="123"/>
      <c r="AU243" s="123"/>
      <c r="AV243" s="123"/>
      <c r="AW243" s="123"/>
      <c r="AX243" s="124"/>
      <c r="AY243" s="122">
        <v>1299.45</v>
      </c>
      <c r="AZ243" s="123"/>
      <c r="BA243" s="123"/>
      <c r="BB243" s="123"/>
      <c r="BC243" s="123"/>
      <c r="BD243" s="123"/>
      <c r="BE243" s="122">
        <v>1394.16</v>
      </c>
      <c r="BF243" s="123"/>
      <c r="BG243" s="123"/>
      <c r="BH243" s="123"/>
      <c r="BI243" s="123"/>
      <c r="BJ243" s="124"/>
      <c r="BK243" s="122">
        <v>1484.95</v>
      </c>
      <c r="BL243" s="123"/>
      <c r="BM243" s="123"/>
      <c r="BN243" s="123"/>
      <c r="BO243" s="123"/>
      <c r="BP243" s="123"/>
      <c r="BQ243" s="124"/>
      <c r="BR243" s="122">
        <v>1526.25</v>
      </c>
      <c r="BS243" s="123"/>
      <c r="BT243" s="123"/>
      <c r="BU243" s="123"/>
      <c r="BV243" s="123"/>
      <c r="BW243" s="123"/>
      <c r="BX243" s="124"/>
      <c r="BY243" s="122">
        <v>1519.67</v>
      </c>
      <c r="BZ243" s="123"/>
      <c r="CA243" s="123"/>
      <c r="CB243" s="123"/>
      <c r="CC243" s="123"/>
      <c r="CD243" s="123"/>
      <c r="CE243" s="124"/>
      <c r="CF243" s="122">
        <v>1492.65</v>
      </c>
      <c r="CG243" s="123"/>
      <c r="CH243" s="123"/>
      <c r="CI243" s="123"/>
      <c r="CJ243" s="123"/>
      <c r="CK243" s="123"/>
      <c r="CL243" s="124"/>
      <c r="CM243" s="122">
        <v>1507.27</v>
      </c>
      <c r="CN243" s="123"/>
      <c r="CO243" s="123"/>
      <c r="CP243" s="123"/>
      <c r="CQ243" s="123"/>
      <c r="CR243" s="123"/>
      <c r="CS243" s="124"/>
      <c r="CT243" s="122">
        <v>1509.91</v>
      </c>
      <c r="CU243" s="123"/>
      <c r="CV243" s="123"/>
      <c r="CW243" s="123"/>
      <c r="CX243" s="123"/>
      <c r="CY243" s="123"/>
      <c r="CZ243" s="124"/>
      <c r="DA243" s="122">
        <v>1490.8</v>
      </c>
      <c r="DB243" s="123"/>
      <c r="DC243" s="123"/>
      <c r="DD243" s="123"/>
      <c r="DE243" s="123"/>
      <c r="DF243" s="123"/>
      <c r="DG243" s="124"/>
      <c r="DH243" s="122">
        <v>1522.26</v>
      </c>
      <c r="DI243" s="123"/>
      <c r="DJ243" s="123"/>
      <c r="DK243" s="123"/>
      <c r="DL243" s="123"/>
      <c r="DM243" s="123"/>
      <c r="DN243" s="124"/>
      <c r="DO243" s="122">
        <v>1498.93</v>
      </c>
      <c r="DP243" s="123"/>
      <c r="DQ243" s="123"/>
      <c r="DR243" s="123"/>
      <c r="DS243" s="123"/>
      <c r="DT243" s="123"/>
      <c r="DU243" s="124"/>
      <c r="DV243" s="122">
        <v>1490.34</v>
      </c>
      <c r="DW243" s="123"/>
      <c r="DX243" s="123"/>
      <c r="DY243" s="123"/>
      <c r="DZ243" s="123"/>
      <c r="EA243" s="123"/>
      <c r="EB243" s="124"/>
      <c r="EC243" s="122">
        <v>1449.64</v>
      </c>
      <c r="ED243" s="123"/>
      <c r="EE243" s="123"/>
      <c r="EF243" s="123"/>
      <c r="EG243" s="123"/>
      <c r="EH243" s="123"/>
      <c r="EI243" s="124"/>
      <c r="EJ243" s="122">
        <v>1466.31</v>
      </c>
      <c r="EK243" s="123"/>
      <c r="EL243" s="123"/>
      <c r="EM243" s="123"/>
      <c r="EN243" s="123"/>
      <c r="EO243" s="123"/>
      <c r="EP243" s="124"/>
      <c r="EQ243" s="122">
        <v>1627.79</v>
      </c>
      <c r="ER243" s="123"/>
      <c r="ES243" s="123"/>
      <c r="ET243" s="123"/>
      <c r="EU243" s="123"/>
      <c r="EV243" s="123"/>
      <c r="EW243" s="124"/>
      <c r="EX243" s="122">
        <v>1630.38</v>
      </c>
      <c r="EY243" s="123"/>
      <c r="EZ243" s="123"/>
      <c r="FA243" s="123"/>
      <c r="FB243" s="123"/>
      <c r="FC243" s="123"/>
      <c r="FD243" s="124"/>
      <c r="FE243" s="122">
        <v>1458.47</v>
      </c>
      <c r="FF243" s="123"/>
      <c r="FG243" s="123"/>
      <c r="FH243" s="123"/>
      <c r="FI243" s="123"/>
      <c r="FJ243" s="123"/>
      <c r="FK243" s="124"/>
    </row>
    <row r="244" spans="1:167" s="2" customFormat="1" ht="15.75" customHeight="1" x14ac:dyDescent="0.2">
      <c r="A244" s="125" t="s">
        <v>315</v>
      </c>
      <c r="B244" s="125"/>
      <c r="C244" s="125"/>
      <c r="D244" s="125"/>
      <c r="E244" s="125"/>
      <c r="F244" s="125"/>
      <c r="G244" s="125"/>
      <c r="H244" s="126"/>
      <c r="I244" s="122">
        <v>1371.75</v>
      </c>
      <c r="J244" s="123"/>
      <c r="K244" s="123"/>
      <c r="L244" s="123"/>
      <c r="M244" s="123"/>
      <c r="N244" s="124"/>
      <c r="O244" s="122">
        <v>1226.24</v>
      </c>
      <c r="P244" s="123"/>
      <c r="Q244" s="123"/>
      <c r="R244" s="123"/>
      <c r="S244" s="123"/>
      <c r="T244" s="124"/>
      <c r="U244" s="122">
        <v>1214.18</v>
      </c>
      <c r="V244" s="123"/>
      <c r="W244" s="123"/>
      <c r="X244" s="123"/>
      <c r="Y244" s="123"/>
      <c r="Z244" s="124"/>
      <c r="AA244" s="122">
        <v>1213.77</v>
      </c>
      <c r="AB244" s="123"/>
      <c r="AC244" s="123"/>
      <c r="AD244" s="123"/>
      <c r="AE244" s="123"/>
      <c r="AF244" s="124"/>
      <c r="AG244" s="122">
        <v>1210.7</v>
      </c>
      <c r="AH244" s="123"/>
      <c r="AI244" s="123"/>
      <c r="AJ244" s="123"/>
      <c r="AK244" s="123"/>
      <c r="AL244" s="124"/>
      <c r="AM244" s="122">
        <v>1199.52</v>
      </c>
      <c r="AN244" s="123"/>
      <c r="AO244" s="123"/>
      <c r="AP244" s="123"/>
      <c r="AQ244" s="123"/>
      <c r="AR244" s="124"/>
      <c r="AS244" s="122">
        <v>1157.47</v>
      </c>
      <c r="AT244" s="123"/>
      <c r="AU244" s="123"/>
      <c r="AV244" s="123"/>
      <c r="AW244" s="123"/>
      <c r="AX244" s="124"/>
      <c r="AY244" s="122">
        <v>1179.6300000000001</v>
      </c>
      <c r="AZ244" s="123"/>
      <c r="BA244" s="123"/>
      <c r="BB244" s="123"/>
      <c r="BC244" s="123"/>
      <c r="BD244" s="123"/>
      <c r="BE244" s="122">
        <v>1242.93</v>
      </c>
      <c r="BF244" s="123"/>
      <c r="BG244" s="123"/>
      <c r="BH244" s="123"/>
      <c r="BI244" s="123"/>
      <c r="BJ244" s="124"/>
      <c r="BK244" s="122">
        <v>1487.78</v>
      </c>
      <c r="BL244" s="123"/>
      <c r="BM244" s="123"/>
      <c r="BN244" s="123"/>
      <c r="BO244" s="123"/>
      <c r="BP244" s="123"/>
      <c r="BQ244" s="124"/>
      <c r="BR244" s="122">
        <v>1534.22</v>
      </c>
      <c r="BS244" s="123"/>
      <c r="BT244" s="123"/>
      <c r="BU244" s="123"/>
      <c r="BV244" s="123"/>
      <c r="BW244" s="123"/>
      <c r="BX244" s="124"/>
      <c r="BY244" s="122">
        <v>1556.99</v>
      </c>
      <c r="BZ244" s="123"/>
      <c r="CA244" s="123"/>
      <c r="CB244" s="123"/>
      <c r="CC244" s="123"/>
      <c r="CD244" s="123"/>
      <c r="CE244" s="124"/>
      <c r="CF244" s="122">
        <v>1549.18</v>
      </c>
      <c r="CG244" s="123"/>
      <c r="CH244" s="123"/>
      <c r="CI244" s="123"/>
      <c r="CJ244" s="123"/>
      <c r="CK244" s="123"/>
      <c r="CL244" s="124"/>
      <c r="CM244" s="122">
        <v>1539.35</v>
      </c>
      <c r="CN244" s="123"/>
      <c r="CO244" s="123"/>
      <c r="CP244" s="123"/>
      <c r="CQ244" s="123"/>
      <c r="CR244" s="123"/>
      <c r="CS244" s="124"/>
      <c r="CT244" s="122">
        <v>1570.93</v>
      </c>
      <c r="CU244" s="123"/>
      <c r="CV244" s="123"/>
      <c r="CW244" s="123"/>
      <c r="CX244" s="123"/>
      <c r="CY244" s="123"/>
      <c r="CZ244" s="124"/>
      <c r="DA244" s="122">
        <v>1553.27</v>
      </c>
      <c r="DB244" s="123"/>
      <c r="DC244" s="123"/>
      <c r="DD244" s="123"/>
      <c r="DE244" s="123"/>
      <c r="DF244" s="123"/>
      <c r="DG244" s="124"/>
      <c r="DH244" s="122">
        <v>1543.84</v>
      </c>
      <c r="DI244" s="123"/>
      <c r="DJ244" s="123"/>
      <c r="DK244" s="123"/>
      <c r="DL244" s="123"/>
      <c r="DM244" s="123"/>
      <c r="DN244" s="124"/>
      <c r="DO244" s="122">
        <v>1521.2</v>
      </c>
      <c r="DP244" s="123"/>
      <c r="DQ244" s="123"/>
      <c r="DR244" s="123"/>
      <c r="DS244" s="123"/>
      <c r="DT244" s="123"/>
      <c r="DU244" s="124"/>
      <c r="DV244" s="122">
        <v>1508.83</v>
      </c>
      <c r="DW244" s="123"/>
      <c r="DX244" s="123"/>
      <c r="DY244" s="123"/>
      <c r="DZ244" s="123"/>
      <c r="EA244" s="123"/>
      <c r="EB244" s="124"/>
      <c r="EC244" s="122">
        <v>1506.91</v>
      </c>
      <c r="ED244" s="123"/>
      <c r="EE244" s="123"/>
      <c r="EF244" s="123"/>
      <c r="EG244" s="123"/>
      <c r="EH244" s="123"/>
      <c r="EI244" s="124"/>
      <c r="EJ244" s="122">
        <v>1537.7</v>
      </c>
      <c r="EK244" s="123"/>
      <c r="EL244" s="123"/>
      <c r="EM244" s="123"/>
      <c r="EN244" s="123"/>
      <c r="EO244" s="123"/>
      <c r="EP244" s="124"/>
      <c r="EQ244" s="122">
        <v>1582.89</v>
      </c>
      <c r="ER244" s="123"/>
      <c r="ES244" s="123"/>
      <c r="ET244" s="123"/>
      <c r="EU244" s="123"/>
      <c r="EV244" s="123"/>
      <c r="EW244" s="124"/>
      <c r="EX244" s="122">
        <v>1522.36</v>
      </c>
      <c r="EY244" s="123"/>
      <c r="EZ244" s="123"/>
      <c r="FA244" s="123"/>
      <c r="FB244" s="123"/>
      <c r="FC244" s="123"/>
      <c r="FD244" s="124"/>
      <c r="FE244" s="122">
        <v>1293.27</v>
      </c>
      <c r="FF244" s="123"/>
      <c r="FG244" s="123"/>
      <c r="FH244" s="123"/>
      <c r="FI244" s="123"/>
      <c r="FJ244" s="123"/>
      <c r="FK244" s="124"/>
    </row>
    <row r="245" spans="1:167" s="2" customFormat="1" ht="15.75" customHeight="1" x14ac:dyDescent="0.2">
      <c r="A245" s="125" t="s">
        <v>318</v>
      </c>
      <c r="B245" s="125"/>
      <c r="C245" s="125"/>
      <c r="D245" s="125"/>
      <c r="E245" s="125"/>
      <c r="F245" s="125"/>
      <c r="G245" s="125"/>
      <c r="H245" s="126"/>
      <c r="I245" s="122">
        <v>1358.63</v>
      </c>
      <c r="J245" s="123"/>
      <c r="K245" s="123"/>
      <c r="L245" s="123"/>
      <c r="M245" s="123"/>
      <c r="N245" s="124"/>
      <c r="O245" s="122">
        <v>1259.1400000000001</v>
      </c>
      <c r="P245" s="123"/>
      <c r="Q245" s="123"/>
      <c r="R245" s="123"/>
      <c r="S245" s="123"/>
      <c r="T245" s="124"/>
      <c r="U245" s="122">
        <v>1259.1400000000001</v>
      </c>
      <c r="V245" s="123"/>
      <c r="W245" s="123"/>
      <c r="X245" s="123"/>
      <c r="Y245" s="123"/>
      <c r="Z245" s="124"/>
      <c r="AA245" s="122">
        <v>1181.8900000000001</v>
      </c>
      <c r="AB245" s="123"/>
      <c r="AC245" s="123"/>
      <c r="AD245" s="123"/>
      <c r="AE245" s="123"/>
      <c r="AF245" s="124"/>
      <c r="AG245" s="122">
        <v>1161.6300000000001</v>
      </c>
      <c r="AH245" s="123"/>
      <c r="AI245" s="123"/>
      <c r="AJ245" s="123"/>
      <c r="AK245" s="123"/>
      <c r="AL245" s="124"/>
      <c r="AM245" s="122">
        <v>1023.11</v>
      </c>
      <c r="AN245" s="123"/>
      <c r="AO245" s="123"/>
      <c r="AP245" s="123"/>
      <c r="AQ245" s="123"/>
      <c r="AR245" s="124"/>
      <c r="AS245" s="122">
        <v>770.38</v>
      </c>
      <c r="AT245" s="123"/>
      <c r="AU245" s="123"/>
      <c r="AV245" s="123"/>
      <c r="AW245" s="123"/>
      <c r="AX245" s="124"/>
      <c r="AY245" s="122">
        <v>769.86</v>
      </c>
      <c r="AZ245" s="123"/>
      <c r="BA245" s="123"/>
      <c r="BB245" s="123"/>
      <c r="BC245" s="123"/>
      <c r="BD245" s="123"/>
      <c r="BE245" s="122">
        <v>1234.46</v>
      </c>
      <c r="BF245" s="123"/>
      <c r="BG245" s="123"/>
      <c r="BH245" s="123"/>
      <c r="BI245" s="123"/>
      <c r="BJ245" s="124"/>
      <c r="BK245" s="122">
        <v>1301.6300000000001</v>
      </c>
      <c r="BL245" s="123"/>
      <c r="BM245" s="123"/>
      <c r="BN245" s="123"/>
      <c r="BO245" s="123"/>
      <c r="BP245" s="123"/>
      <c r="BQ245" s="124"/>
      <c r="BR245" s="122">
        <v>1431.78</v>
      </c>
      <c r="BS245" s="123"/>
      <c r="BT245" s="123"/>
      <c r="BU245" s="123"/>
      <c r="BV245" s="123"/>
      <c r="BW245" s="123"/>
      <c r="BX245" s="124"/>
      <c r="BY245" s="122">
        <v>1460.16</v>
      </c>
      <c r="BZ245" s="123"/>
      <c r="CA245" s="123"/>
      <c r="CB245" s="123"/>
      <c r="CC245" s="123"/>
      <c r="CD245" s="123"/>
      <c r="CE245" s="124"/>
      <c r="CF245" s="122">
        <v>1461.67</v>
      </c>
      <c r="CG245" s="123"/>
      <c r="CH245" s="123"/>
      <c r="CI245" s="123"/>
      <c r="CJ245" s="123"/>
      <c r="CK245" s="123"/>
      <c r="CL245" s="124"/>
      <c r="CM245" s="122">
        <v>1460.22</v>
      </c>
      <c r="CN245" s="123"/>
      <c r="CO245" s="123"/>
      <c r="CP245" s="123"/>
      <c r="CQ245" s="123"/>
      <c r="CR245" s="123"/>
      <c r="CS245" s="124"/>
      <c r="CT245" s="122">
        <v>1482.25</v>
      </c>
      <c r="CU245" s="123"/>
      <c r="CV245" s="123"/>
      <c r="CW245" s="123"/>
      <c r="CX245" s="123"/>
      <c r="CY245" s="123"/>
      <c r="CZ245" s="124"/>
      <c r="DA245" s="122">
        <v>1478.32</v>
      </c>
      <c r="DB245" s="123"/>
      <c r="DC245" s="123"/>
      <c r="DD245" s="123"/>
      <c r="DE245" s="123"/>
      <c r="DF245" s="123"/>
      <c r="DG245" s="124"/>
      <c r="DH245" s="122">
        <v>1473.83</v>
      </c>
      <c r="DI245" s="123"/>
      <c r="DJ245" s="123"/>
      <c r="DK245" s="123"/>
      <c r="DL245" s="123"/>
      <c r="DM245" s="123"/>
      <c r="DN245" s="124"/>
      <c r="DO245" s="122">
        <v>1471.69</v>
      </c>
      <c r="DP245" s="123"/>
      <c r="DQ245" s="123"/>
      <c r="DR245" s="123"/>
      <c r="DS245" s="123"/>
      <c r="DT245" s="123"/>
      <c r="DU245" s="124"/>
      <c r="DV245" s="122">
        <v>1470.52</v>
      </c>
      <c r="DW245" s="123"/>
      <c r="DX245" s="123"/>
      <c r="DY245" s="123"/>
      <c r="DZ245" s="123"/>
      <c r="EA245" s="123"/>
      <c r="EB245" s="124"/>
      <c r="EC245" s="122">
        <v>1490.38</v>
      </c>
      <c r="ED245" s="123"/>
      <c r="EE245" s="123"/>
      <c r="EF245" s="123"/>
      <c r="EG245" s="123"/>
      <c r="EH245" s="123"/>
      <c r="EI245" s="124"/>
      <c r="EJ245" s="122">
        <v>1571.86</v>
      </c>
      <c r="EK245" s="123"/>
      <c r="EL245" s="123"/>
      <c r="EM245" s="123"/>
      <c r="EN245" s="123"/>
      <c r="EO245" s="123"/>
      <c r="EP245" s="124"/>
      <c r="EQ245" s="122">
        <v>1636.57</v>
      </c>
      <c r="ER245" s="123"/>
      <c r="ES245" s="123"/>
      <c r="ET245" s="123"/>
      <c r="EU245" s="123"/>
      <c r="EV245" s="123"/>
      <c r="EW245" s="124"/>
      <c r="EX245" s="122">
        <v>1517.25</v>
      </c>
      <c r="EY245" s="123"/>
      <c r="EZ245" s="123"/>
      <c r="FA245" s="123"/>
      <c r="FB245" s="123"/>
      <c r="FC245" s="123"/>
      <c r="FD245" s="124"/>
      <c r="FE245" s="122">
        <v>1418.73</v>
      </c>
      <c r="FF245" s="123"/>
      <c r="FG245" s="123"/>
      <c r="FH245" s="123"/>
      <c r="FI245" s="123"/>
      <c r="FJ245" s="123"/>
      <c r="FK245" s="124"/>
    </row>
    <row r="246" spans="1:167" ht="15.75" customHeight="1" x14ac:dyDescent="0.25"/>
    <row r="247" spans="1:167" s="2" customFormat="1" ht="12" x14ac:dyDescent="0.2">
      <c r="A247" s="140" t="s">
        <v>63</v>
      </c>
      <c r="B247" s="140"/>
      <c r="C247" s="140"/>
      <c r="D247" s="140"/>
      <c r="E247" s="140"/>
      <c r="F247" s="140"/>
      <c r="G247" s="140"/>
      <c r="H247" s="141"/>
      <c r="I247" s="144" t="s">
        <v>114</v>
      </c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  <c r="AA247" s="145"/>
      <c r="AB247" s="145"/>
      <c r="AC247" s="145"/>
      <c r="AD247" s="145"/>
      <c r="AE247" s="145"/>
      <c r="AF247" s="145"/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  <c r="BI247" s="145"/>
      <c r="BJ247" s="145"/>
      <c r="BK247" s="145"/>
      <c r="BL247" s="145"/>
      <c r="BM247" s="145"/>
      <c r="BN247" s="145"/>
      <c r="BO247" s="145"/>
      <c r="BP247" s="145"/>
      <c r="BQ247" s="145"/>
      <c r="BR247" s="145"/>
      <c r="BS247" s="145"/>
      <c r="BT247" s="145"/>
      <c r="BU247" s="145"/>
      <c r="BV247" s="145"/>
      <c r="BW247" s="145"/>
      <c r="BX247" s="145"/>
      <c r="BY247" s="145"/>
      <c r="BZ247" s="145"/>
      <c r="CA247" s="145"/>
      <c r="CB247" s="145"/>
      <c r="CC247" s="145"/>
      <c r="CD247" s="145"/>
      <c r="CE247" s="145"/>
      <c r="CF247" s="145"/>
      <c r="CG247" s="145"/>
      <c r="CH247" s="145"/>
      <c r="CI247" s="145"/>
      <c r="CJ247" s="145"/>
      <c r="CK247" s="145"/>
      <c r="CL247" s="145"/>
      <c r="CM247" s="145"/>
      <c r="CN247" s="145"/>
      <c r="CO247" s="145"/>
      <c r="CP247" s="145"/>
      <c r="CQ247" s="145"/>
      <c r="CR247" s="145"/>
      <c r="CS247" s="145"/>
      <c r="CT247" s="145"/>
      <c r="CU247" s="145"/>
      <c r="CV247" s="145"/>
      <c r="CW247" s="145"/>
      <c r="CX247" s="145"/>
      <c r="CY247" s="145"/>
      <c r="CZ247" s="145"/>
      <c r="DA247" s="145"/>
      <c r="DB247" s="145"/>
      <c r="DC247" s="145"/>
      <c r="DD247" s="145"/>
      <c r="DE247" s="145"/>
      <c r="DF247" s="145"/>
      <c r="DG247" s="145"/>
      <c r="DH247" s="145"/>
      <c r="DI247" s="145"/>
      <c r="DJ247" s="145"/>
      <c r="DK247" s="145"/>
      <c r="DL247" s="145"/>
      <c r="DM247" s="145"/>
      <c r="DN247" s="145"/>
      <c r="DO247" s="145"/>
      <c r="DP247" s="145"/>
      <c r="DQ247" s="145"/>
      <c r="DR247" s="145"/>
      <c r="DS247" s="145"/>
      <c r="DT247" s="145"/>
      <c r="DU247" s="145"/>
      <c r="DV247" s="145"/>
      <c r="DW247" s="145"/>
      <c r="DX247" s="145"/>
      <c r="DY247" s="145"/>
      <c r="DZ247" s="145"/>
      <c r="EA247" s="145"/>
      <c r="EB247" s="145"/>
      <c r="EC247" s="145"/>
      <c r="ED247" s="145"/>
      <c r="EE247" s="145"/>
      <c r="EF247" s="145"/>
      <c r="EG247" s="145"/>
      <c r="EH247" s="145"/>
      <c r="EI247" s="145"/>
      <c r="EJ247" s="145"/>
      <c r="EK247" s="145"/>
      <c r="EL247" s="145"/>
      <c r="EM247" s="145"/>
      <c r="EN247" s="145"/>
      <c r="EO247" s="145"/>
      <c r="EP247" s="145"/>
      <c r="EQ247" s="145"/>
      <c r="ER247" s="145"/>
      <c r="ES247" s="145"/>
      <c r="ET247" s="145"/>
      <c r="EU247" s="145"/>
      <c r="EV247" s="145"/>
      <c r="EW247" s="145"/>
      <c r="EX247" s="145"/>
      <c r="EY247" s="145"/>
      <c r="EZ247" s="145"/>
      <c r="FA247" s="145"/>
      <c r="FB247" s="145"/>
      <c r="FC247" s="145"/>
      <c r="FD247" s="145"/>
      <c r="FE247" s="145"/>
      <c r="FF247" s="145"/>
      <c r="FG247" s="145"/>
      <c r="FH247" s="145"/>
      <c r="FI247" s="145"/>
      <c r="FJ247" s="145"/>
      <c r="FK247" s="146"/>
    </row>
    <row r="248" spans="1:167" s="2" customFormat="1" ht="27" customHeight="1" x14ac:dyDescent="0.2">
      <c r="A248" s="142"/>
      <c r="B248" s="142"/>
      <c r="C248" s="142"/>
      <c r="D248" s="142"/>
      <c r="E248" s="142"/>
      <c r="F248" s="142"/>
      <c r="G248" s="142"/>
      <c r="H248" s="143"/>
      <c r="I248" s="127" t="s">
        <v>65</v>
      </c>
      <c r="J248" s="128"/>
      <c r="K248" s="128"/>
      <c r="L248" s="128"/>
      <c r="M248" s="128"/>
      <c r="N248" s="129"/>
      <c r="O248" s="127" t="s">
        <v>66</v>
      </c>
      <c r="P248" s="128"/>
      <c r="Q248" s="128"/>
      <c r="R248" s="128"/>
      <c r="S248" s="128"/>
      <c r="T248" s="129"/>
      <c r="U248" s="127" t="s">
        <v>67</v>
      </c>
      <c r="V248" s="128"/>
      <c r="W248" s="128"/>
      <c r="X248" s="128"/>
      <c r="Y248" s="128"/>
      <c r="Z248" s="129"/>
      <c r="AA248" s="127" t="s">
        <v>68</v>
      </c>
      <c r="AB248" s="128"/>
      <c r="AC248" s="128"/>
      <c r="AD248" s="128"/>
      <c r="AE248" s="128"/>
      <c r="AF248" s="129"/>
      <c r="AG248" s="127" t="s">
        <v>69</v>
      </c>
      <c r="AH248" s="128"/>
      <c r="AI248" s="128"/>
      <c r="AJ248" s="128"/>
      <c r="AK248" s="128"/>
      <c r="AL248" s="129"/>
      <c r="AM248" s="127" t="s">
        <v>70</v>
      </c>
      <c r="AN248" s="128"/>
      <c r="AO248" s="128"/>
      <c r="AP248" s="128"/>
      <c r="AQ248" s="128"/>
      <c r="AR248" s="129"/>
      <c r="AS248" s="127" t="s">
        <v>71</v>
      </c>
      <c r="AT248" s="128"/>
      <c r="AU248" s="128"/>
      <c r="AV248" s="128"/>
      <c r="AW248" s="128"/>
      <c r="AX248" s="129"/>
      <c r="AY248" s="127" t="s">
        <v>72</v>
      </c>
      <c r="AZ248" s="128"/>
      <c r="BA248" s="128"/>
      <c r="BB248" s="128"/>
      <c r="BC248" s="128"/>
      <c r="BD248" s="128"/>
      <c r="BE248" s="127" t="s">
        <v>73</v>
      </c>
      <c r="BF248" s="128"/>
      <c r="BG248" s="128"/>
      <c r="BH248" s="128"/>
      <c r="BI248" s="128"/>
      <c r="BJ248" s="129"/>
      <c r="BK248" s="127" t="s">
        <v>74</v>
      </c>
      <c r="BL248" s="128"/>
      <c r="BM248" s="128"/>
      <c r="BN248" s="128"/>
      <c r="BO248" s="128"/>
      <c r="BP248" s="128"/>
      <c r="BQ248" s="129"/>
      <c r="BR248" s="127" t="s">
        <v>75</v>
      </c>
      <c r="BS248" s="128"/>
      <c r="BT248" s="128"/>
      <c r="BU248" s="128"/>
      <c r="BV248" s="128"/>
      <c r="BW248" s="128"/>
      <c r="BX248" s="129"/>
      <c r="BY248" s="127" t="s">
        <v>76</v>
      </c>
      <c r="BZ248" s="128"/>
      <c r="CA248" s="128"/>
      <c r="CB248" s="128"/>
      <c r="CC248" s="128"/>
      <c r="CD248" s="128"/>
      <c r="CE248" s="129"/>
      <c r="CF248" s="127" t="s">
        <v>77</v>
      </c>
      <c r="CG248" s="128"/>
      <c r="CH248" s="128"/>
      <c r="CI248" s="128"/>
      <c r="CJ248" s="128"/>
      <c r="CK248" s="128"/>
      <c r="CL248" s="129"/>
      <c r="CM248" s="127" t="s">
        <v>78</v>
      </c>
      <c r="CN248" s="128"/>
      <c r="CO248" s="128"/>
      <c r="CP248" s="128"/>
      <c r="CQ248" s="128"/>
      <c r="CR248" s="128"/>
      <c r="CS248" s="129"/>
      <c r="CT248" s="127" t="s">
        <v>79</v>
      </c>
      <c r="CU248" s="128"/>
      <c r="CV248" s="128"/>
      <c r="CW248" s="128"/>
      <c r="CX248" s="128"/>
      <c r="CY248" s="128"/>
      <c r="CZ248" s="129"/>
      <c r="DA248" s="127" t="s">
        <v>80</v>
      </c>
      <c r="DB248" s="128"/>
      <c r="DC248" s="128"/>
      <c r="DD248" s="128"/>
      <c r="DE248" s="128"/>
      <c r="DF248" s="128"/>
      <c r="DG248" s="129"/>
      <c r="DH248" s="127" t="s">
        <v>81</v>
      </c>
      <c r="DI248" s="128"/>
      <c r="DJ248" s="128"/>
      <c r="DK248" s="128"/>
      <c r="DL248" s="128"/>
      <c r="DM248" s="128"/>
      <c r="DN248" s="129"/>
      <c r="DO248" s="127" t="s">
        <v>82</v>
      </c>
      <c r="DP248" s="128"/>
      <c r="DQ248" s="128"/>
      <c r="DR248" s="128"/>
      <c r="DS248" s="128"/>
      <c r="DT248" s="128"/>
      <c r="DU248" s="129"/>
      <c r="DV248" s="127" t="s">
        <v>83</v>
      </c>
      <c r="DW248" s="128"/>
      <c r="DX248" s="128"/>
      <c r="DY248" s="128"/>
      <c r="DZ248" s="128"/>
      <c r="EA248" s="128"/>
      <c r="EB248" s="129"/>
      <c r="EC248" s="127" t="s">
        <v>84</v>
      </c>
      <c r="ED248" s="128"/>
      <c r="EE248" s="128"/>
      <c r="EF248" s="128"/>
      <c r="EG248" s="128"/>
      <c r="EH248" s="128"/>
      <c r="EI248" s="129"/>
      <c r="EJ248" s="127" t="s">
        <v>85</v>
      </c>
      <c r="EK248" s="128"/>
      <c r="EL248" s="128"/>
      <c r="EM248" s="128"/>
      <c r="EN248" s="128"/>
      <c r="EO248" s="128"/>
      <c r="EP248" s="129"/>
      <c r="EQ248" s="127" t="s">
        <v>86</v>
      </c>
      <c r="ER248" s="128"/>
      <c r="ES248" s="128"/>
      <c r="ET248" s="128"/>
      <c r="EU248" s="128"/>
      <c r="EV248" s="128"/>
      <c r="EW248" s="129"/>
      <c r="EX248" s="127" t="s">
        <v>87</v>
      </c>
      <c r="EY248" s="128"/>
      <c r="EZ248" s="128"/>
      <c r="FA248" s="128"/>
      <c r="FB248" s="128"/>
      <c r="FC248" s="128"/>
      <c r="FD248" s="129"/>
      <c r="FE248" s="127" t="s">
        <v>88</v>
      </c>
      <c r="FF248" s="128"/>
      <c r="FG248" s="128"/>
      <c r="FH248" s="128"/>
      <c r="FI248" s="128"/>
      <c r="FJ248" s="128"/>
      <c r="FK248" s="129"/>
    </row>
    <row r="249" spans="1:167" s="2" customFormat="1" ht="15.75" customHeight="1" x14ac:dyDescent="0.2">
      <c r="A249" s="125" t="s">
        <v>4</v>
      </c>
      <c r="B249" s="125"/>
      <c r="C249" s="125"/>
      <c r="D249" s="125"/>
      <c r="E249" s="125"/>
      <c r="F249" s="125"/>
      <c r="G249" s="125"/>
      <c r="H249" s="126"/>
      <c r="I249" s="122">
        <v>1393.67</v>
      </c>
      <c r="J249" s="123"/>
      <c r="K249" s="123"/>
      <c r="L249" s="123"/>
      <c r="M249" s="123"/>
      <c r="N249" s="124"/>
      <c r="O249" s="122">
        <v>1236.47</v>
      </c>
      <c r="P249" s="123"/>
      <c r="Q249" s="123"/>
      <c r="R249" s="123"/>
      <c r="S249" s="123"/>
      <c r="T249" s="124"/>
      <c r="U249" s="122">
        <v>1197.6500000000001</v>
      </c>
      <c r="V249" s="123"/>
      <c r="W249" s="123"/>
      <c r="X249" s="123"/>
      <c r="Y249" s="123"/>
      <c r="Z249" s="124"/>
      <c r="AA249" s="122">
        <v>1124.26</v>
      </c>
      <c r="AB249" s="123"/>
      <c r="AC249" s="123"/>
      <c r="AD249" s="123"/>
      <c r="AE249" s="123"/>
      <c r="AF249" s="124"/>
      <c r="AG249" s="122">
        <v>1118.6099999999999</v>
      </c>
      <c r="AH249" s="123"/>
      <c r="AI249" s="123"/>
      <c r="AJ249" s="123"/>
      <c r="AK249" s="123"/>
      <c r="AL249" s="124"/>
      <c r="AM249" s="122">
        <v>1177.1400000000001</v>
      </c>
      <c r="AN249" s="123"/>
      <c r="AO249" s="123"/>
      <c r="AP249" s="123"/>
      <c r="AQ249" s="123"/>
      <c r="AR249" s="124"/>
      <c r="AS249" s="122">
        <v>1203.98</v>
      </c>
      <c r="AT249" s="123"/>
      <c r="AU249" s="123"/>
      <c r="AV249" s="123"/>
      <c r="AW249" s="123"/>
      <c r="AX249" s="124"/>
      <c r="AY249" s="122">
        <v>1277.6600000000001</v>
      </c>
      <c r="AZ249" s="123"/>
      <c r="BA249" s="123"/>
      <c r="BB249" s="123"/>
      <c r="BC249" s="123"/>
      <c r="BD249" s="123"/>
      <c r="BE249" s="122">
        <v>1610.61</v>
      </c>
      <c r="BF249" s="123"/>
      <c r="BG249" s="123"/>
      <c r="BH249" s="123"/>
      <c r="BI249" s="123"/>
      <c r="BJ249" s="124"/>
      <c r="BK249" s="122">
        <v>1416.18</v>
      </c>
      <c r="BL249" s="123"/>
      <c r="BM249" s="123"/>
      <c r="BN249" s="123"/>
      <c r="BO249" s="123"/>
      <c r="BP249" s="123"/>
      <c r="BQ249" s="124"/>
      <c r="BR249" s="122">
        <v>1352.16</v>
      </c>
      <c r="BS249" s="123"/>
      <c r="BT249" s="123"/>
      <c r="BU249" s="123"/>
      <c r="BV249" s="123"/>
      <c r="BW249" s="123"/>
      <c r="BX249" s="124"/>
      <c r="BY249" s="122">
        <v>1301.73</v>
      </c>
      <c r="BZ249" s="123"/>
      <c r="CA249" s="123"/>
      <c r="CB249" s="123"/>
      <c r="CC249" s="123"/>
      <c r="CD249" s="123"/>
      <c r="CE249" s="124"/>
      <c r="CF249" s="122">
        <v>1326.95</v>
      </c>
      <c r="CG249" s="123"/>
      <c r="CH249" s="123"/>
      <c r="CI249" s="123"/>
      <c r="CJ249" s="123"/>
      <c r="CK249" s="123"/>
      <c r="CL249" s="124"/>
      <c r="CM249" s="122">
        <v>1273.03</v>
      </c>
      <c r="CN249" s="123"/>
      <c r="CO249" s="123"/>
      <c r="CP249" s="123"/>
      <c r="CQ249" s="123"/>
      <c r="CR249" s="123"/>
      <c r="CS249" s="124"/>
      <c r="CT249" s="122">
        <v>1301.58</v>
      </c>
      <c r="CU249" s="123"/>
      <c r="CV249" s="123"/>
      <c r="CW249" s="123"/>
      <c r="CX249" s="123"/>
      <c r="CY249" s="123"/>
      <c r="CZ249" s="124"/>
      <c r="DA249" s="122">
        <v>1279.02</v>
      </c>
      <c r="DB249" s="123"/>
      <c r="DC249" s="123"/>
      <c r="DD249" s="123"/>
      <c r="DE249" s="123"/>
      <c r="DF249" s="123"/>
      <c r="DG249" s="124"/>
      <c r="DH249" s="122">
        <v>1456.34</v>
      </c>
      <c r="DI249" s="123"/>
      <c r="DJ249" s="123"/>
      <c r="DK249" s="123"/>
      <c r="DL249" s="123"/>
      <c r="DM249" s="123"/>
      <c r="DN249" s="124"/>
      <c r="DO249" s="122">
        <v>1366.66</v>
      </c>
      <c r="DP249" s="123"/>
      <c r="DQ249" s="123"/>
      <c r="DR249" s="123"/>
      <c r="DS249" s="123"/>
      <c r="DT249" s="123"/>
      <c r="DU249" s="124"/>
      <c r="DV249" s="122">
        <v>1439.18</v>
      </c>
      <c r="DW249" s="123"/>
      <c r="DX249" s="123"/>
      <c r="DY249" s="123"/>
      <c r="DZ249" s="123"/>
      <c r="EA249" s="123"/>
      <c r="EB249" s="124"/>
      <c r="EC249" s="122">
        <v>1349.06</v>
      </c>
      <c r="ED249" s="123"/>
      <c r="EE249" s="123"/>
      <c r="EF249" s="123"/>
      <c r="EG249" s="123"/>
      <c r="EH249" s="123"/>
      <c r="EI249" s="124"/>
      <c r="EJ249" s="122">
        <v>1399.39</v>
      </c>
      <c r="EK249" s="123"/>
      <c r="EL249" s="123"/>
      <c r="EM249" s="123"/>
      <c r="EN249" s="123"/>
      <c r="EO249" s="123"/>
      <c r="EP249" s="124"/>
      <c r="EQ249" s="122">
        <v>1660.03</v>
      </c>
      <c r="ER249" s="123"/>
      <c r="ES249" s="123"/>
      <c r="ET249" s="123"/>
      <c r="EU249" s="123"/>
      <c r="EV249" s="123"/>
      <c r="EW249" s="124"/>
      <c r="EX249" s="122">
        <v>1737.77</v>
      </c>
      <c r="EY249" s="123"/>
      <c r="EZ249" s="123"/>
      <c r="FA249" s="123"/>
      <c r="FB249" s="123"/>
      <c r="FC249" s="123"/>
      <c r="FD249" s="124"/>
      <c r="FE249" s="122">
        <v>1637.39</v>
      </c>
      <c r="FF249" s="123"/>
      <c r="FG249" s="123"/>
      <c r="FH249" s="123"/>
      <c r="FI249" s="123"/>
      <c r="FJ249" s="123"/>
      <c r="FK249" s="124"/>
    </row>
    <row r="250" spans="1:167" s="2" customFormat="1" ht="15.75" customHeight="1" x14ac:dyDescent="0.2">
      <c r="A250" s="125" t="s">
        <v>89</v>
      </c>
      <c r="B250" s="125"/>
      <c r="C250" s="125"/>
      <c r="D250" s="125"/>
      <c r="E250" s="125"/>
      <c r="F250" s="125"/>
      <c r="G250" s="125"/>
      <c r="H250" s="126"/>
      <c r="I250" s="122">
        <v>1533.84</v>
      </c>
      <c r="J250" s="123"/>
      <c r="K250" s="123"/>
      <c r="L250" s="123"/>
      <c r="M250" s="123"/>
      <c r="N250" s="124"/>
      <c r="O250" s="122">
        <v>1369.23</v>
      </c>
      <c r="P250" s="123"/>
      <c r="Q250" s="123"/>
      <c r="R250" s="123"/>
      <c r="S250" s="123"/>
      <c r="T250" s="124"/>
      <c r="U250" s="122">
        <v>1291.72</v>
      </c>
      <c r="V250" s="123"/>
      <c r="W250" s="123"/>
      <c r="X250" s="123"/>
      <c r="Y250" s="123"/>
      <c r="Z250" s="124"/>
      <c r="AA250" s="122">
        <v>1269.03</v>
      </c>
      <c r="AB250" s="123"/>
      <c r="AC250" s="123"/>
      <c r="AD250" s="123"/>
      <c r="AE250" s="123"/>
      <c r="AF250" s="124"/>
      <c r="AG250" s="122">
        <v>1253.8699999999999</v>
      </c>
      <c r="AH250" s="123"/>
      <c r="AI250" s="123"/>
      <c r="AJ250" s="123"/>
      <c r="AK250" s="123"/>
      <c r="AL250" s="124"/>
      <c r="AM250" s="122">
        <v>1261.99</v>
      </c>
      <c r="AN250" s="123"/>
      <c r="AO250" s="123"/>
      <c r="AP250" s="123"/>
      <c r="AQ250" s="123"/>
      <c r="AR250" s="124"/>
      <c r="AS250" s="122">
        <v>1257.07</v>
      </c>
      <c r="AT250" s="123"/>
      <c r="AU250" s="123"/>
      <c r="AV250" s="123"/>
      <c r="AW250" s="123"/>
      <c r="AX250" s="124"/>
      <c r="AY250" s="122">
        <v>1227.47</v>
      </c>
      <c r="AZ250" s="123"/>
      <c r="BA250" s="123"/>
      <c r="BB250" s="123"/>
      <c r="BC250" s="123"/>
      <c r="BD250" s="123"/>
      <c r="BE250" s="122">
        <v>1309.71</v>
      </c>
      <c r="BF250" s="123"/>
      <c r="BG250" s="123"/>
      <c r="BH250" s="123"/>
      <c r="BI250" s="123"/>
      <c r="BJ250" s="124"/>
      <c r="BK250" s="122">
        <v>1553.47</v>
      </c>
      <c r="BL250" s="123"/>
      <c r="BM250" s="123"/>
      <c r="BN250" s="123"/>
      <c r="BO250" s="123"/>
      <c r="BP250" s="123"/>
      <c r="BQ250" s="124"/>
      <c r="BR250" s="122">
        <v>1668.73</v>
      </c>
      <c r="BS250" s="123"/>
      <c r="BT250" s="123"/>
      <c r="BU250" s="123"/>
      <c r="BV250" s="123"/>
      <c r="BW250" s="123"/>
      <c r="BX250" s="124"/>
      <c r="BY250" s="122">
        <v>1720.82</v>
      </c>
      <c r="BZ250" s="123"/>
      <c r="CA250" s="123"/>
      <c r="CB250" s="123"/>
      <c r="CC250" s="123"/>
      <c r="CD250" s="123"/>
      <c r="CE250" s="124"/>
      <c r="CF250" s="122">
        <v>1738.23</v>
      </c>
      <c r="CG250" s="123"/>
      <c r="CH250" s="123"/>
      <c r="CI250" s="123"/>
      <c r="CJ250" s="123"/>
      <c r="CK250" s="123"/>
      <c r="CL250" s="124"/>
      <c r="CM250" s="122">
        <v>1741.63</v>
      </c>
      <c r="CN250" s="123"/>
      <c r="CO250" s="123"/>
      <c r="CP250" s="123"/>
      <c r="CQ250" s="123"/>
      <c r="CR250" s="123"/>
      <c r="CS250" s="124"/>
      <c r="CT250" s="122">
        <v>1768.14</v>
      </c>
      <c r="CU250" s="123"/>
      <c r="CV250" s="123"/>
      <c r="CW250" s="123"/>
      <c r="CX250" s="123"/>
      <c r="CY250" s="123"/>
      <c r="CZ250" s="124"/>
      <c r="DA250" s="122">
        <v>1750.52</v>
      </c>
      <c r="DB250" s="123"/>
      <c r="DC250" s="123"/>
      <c r="DD250" s="123"/>
      <c r="DE250" s="123"/>
      <c r="DF250" s="123"/>
      <c r="DG250" s="124"/>
      <c r="DH250" s="122">
        <v>1753.45</v>
      </c>
      <c r="DI250" s="123"/>
      <c r="DJ250" s="123"/>
      <c r="DK250" s="123"/>
      <c r="DL250" s="123"/>
      <c r="DM250" s="123"/>
      <c r="DN250" s="124"/>
      <c r="DO250" s="122">
        <v>1738.51</v>
      </c>
      <c r="DP250" s="123"/>
      <c r="DQ250" s="123"/>
      <c r="DR250" s="123"/>
      <c r="DS250" s="123"/>
      <c r="DT250" s="123"/>
      <c r="DU250" s="124"/>
      <c r="DV250" s="122">
        <v>1756.62</v>
      </c>
      <c r="DW250" s="123"/>
      <c r="DX250" s="123"/>
      <c r="DY250" s="123"/>
      <c r="DZ250" s="123"/>
      <c r="EA250" s="123"/>
      <c r="EB250" s="124"/>
      <c r="EC250" s="122">
        <v>1721.87</v>
      </c>
      <c r="ED250" s="123"/>
      <c r="EE250" s="123"/>
      <c r="EF250" s="123"/>
      <c r="EG250" s="123"/>
      <c r="EH250" s="123"/>
      <c r="EI250" s="124"/>
      <c r="EJ250" s="122">
        <v>1701.99</v>
      </c>
      <c r="EK250" s="123"/>
      <c r="EL250" s="123"/>
      <c r="EM250" s="123"/>
      <c r="EN250" s="123"/>
      <c r="EO250" s="123"/>
      <c r="EP250" s="124"/>
      <c r="EQ250" s="122">
        <v>1702.91</v>
      </c>
      <c r="ER250" s="123"/>
      <c r="ES250" s="123"/>
      <c r="ET250" s="123"/>
      <c r="EU250" s="123"/>
      <c r="EV250" s="123"/>
      <c r="EW250" s="124"/>
      <c r="EX250" s="122">
        <v>1708.66</v>
      </c>
      <c r="EY250" s="123"/>
      <c r="EZ250" s="123"/>
      <c r="FA250" s="123"/>
      <c r="FB250" s="123"/>
      <c r="FC250" s="123"/>
      <c r="FD250" s="124"/>
      <c r="FE250" s="122">
        <v>1574.82</v>
      </c>
      <c r="FF250" s="123"/>
      <c r="FG250" s="123"/>
      <c r="FH250" s="123"/>
      <c r="FI250" s="123"/>
      <c r="FJ250" s="123"/>
      <c r="FK250" s="124"/>
    </row>
    <row r="251" spans="1:167" s="2" customFormat="1" ht="15.75" customHeight="1" x14ac:dyDescent="0.2">
      <c r="A251" s="125" t="s">
        <v>90</v>
      </c>
      <c r="B251" s="125"/>
      <c r="C251" s="125"/>
      <c r="D251" s="125"/>
      <c r="E251" s="125"/>
      <c r="F251" s="125"/>
      <c r="G251" s="125"/>
      <c r="H251" s="126"/>
      <c r="I251" s="122">
        <v>1522.2</v>
      </c>
      <c r="J251" s="123"/>
      <c r="K251" s="123"/>
      <c r="L251" s="123"/>
      <c r="M251" s="123"/>
      <c r="N251" s="124"/>
      <c r="O251" s="122">
        <v>1314.51</v>
      </c>
      <c r="P251" s="123"/>
      <c r="Q251" s="123"/>
      <c r="R251" s="123"/>
      <c r="S251" s="123"/>
      <c r="T251" s="124"/>
      <c r="U251" s="122">
        <v>1265.52</v>
      </c>
      <c r="V251" s="123"/>
      <c r="W251" s="123"/>
      <c r="X251" s="123"/>
      <c r="Y251" s="123"/>
      <c r="Z251" s="124"/>
      <c r="AA251" s="122">
        <v>1232.97</v>
      </c>
      <c r="AB251" s="123"/>
      <c r="AC251" s="123"/>
      <c r="AD251" s="123"/>
      <c r="AE251" s="123"/>
      <c r="AF251" s="124"/>
      <c r="AG251" s="122">
        <v>1178.0999999999999</v>
      </c>
      <c r="AH251" s="123"/>
      <c r="AI251" s="123"/>
      <c r="AJ251" s="123"/>
      <c r="AK251" s="123"/>
      <c r="AL251" s="124"/>
      <c r="AM251" s="122">
        <v>1139.06</v>
      </c>
      <c r="AN251" s="123"/>
      <c r="AO251" s="123"/>
      <c r="AP251" s="123"/>
      <c r="AQ251" s="123"/>
      <c r="AR251" s="124"/>
      <c r="AS251" s="122">
        <v>1119.04</v>
      </c>
      <c r="AT251" s="123"/>
      <c r="AU251" s="123"/>
      <c r="AV251" s="123"/>
      <c r="AW251" s="123"/>
      <c r="AX251" s="124"/>
      <c r="AY251" s="122">
        <v>1089.46</v>
      </c>
      <c r="AZ251" s="123"/>
      <c r="BA251" s="123"/>
      <c r="BB251" s="123"/>
      <c r="BC251" s="123"/>
      <c r="BD251" s="123"/>
      <c r="BE251" s="122">
        <v>1276.69</v>
      </c>
      <c r="BF251" s="123"/>
      <c r="BG251" s="123"/>
      <c r="BH251" s="123"/>
      <c r="BI251" s="123"/>
      <c r="BJ251" s="124"/>
      <c r="BK251" s="122">
        <v>1529.22</v>
      </c>
      <c r="BL251" s="123"/>
      <c r="BM251" s="123"/>
      <c r="BN251" s="123"/>
      <c r="BO251" s="123"/>
      <c r="BP251" s="123"/>
      <c r="BQ251" s="124"/>
      <c r="BR251" s="122">
        <v>1664.98</v>
      </c>
      <c r="BS251" s="123"/>
      <c r="BT251" s="123"/>
      <c r="BU251" s="123"/>
      <c r="BV251" s="123"/>
      <c r="BW251" s="123"/>
      <c r="BX251" s="124"/>
      <c r="BY251" s="122">
        <v>1702.03</v>
      </c>
      <c r="BZ251" s="123"/>
      <c r="CA251" s="123"/>
      <c r="CB251" s="123"/>
      <c r="CC251" s="123"/>
      <c r="CD251" s="123"/>
      <c r="CE251" s="124"/>
      <c r="CF251" s="122">
        <v>1724.51</v>
      </c>
      <c r="CG251" s="123"/>
      <c r="CH251" s="123"/>
      <c r="CI251" s="123"/>
      <c r="CJ251" s="123"/>
      <c r="CK251" s="123"/>
      <c r="CL251" s="124"/>
      <c r="CM251" s="122">
        <v>1734.23</v>
      </c>
      <c r="CN251" s="123"/>
      <c r="CO251" s="123"/>
      <c r="CP251" s="123"/>
      <c r="CQ251" s="123"/>
      <c r="CR251" s="123"/>
      <c r="CS251" s="124"/>
      <c r="CT251" s="122">
        <v>1733.36</v>
      </c>
      <c r="CU251" s="123"/>
      <c r="CV251" s="123"/>
      <c r="CW251" s="123"/>
      <c r="CX251" s="123"/>
      <c r="CY251" s="123"/>
      <c r="CZ251" s="124"/>
      <c r="DA251" s="122">
        <v>1728.35</v>
      </c>
      <c r="DB251" s="123"/>
      <c r="DC251" s="123"/>
      <c r="DD251" s="123"/>
      <c r="DE251" s="123"/>
      <c r="DF251" s="123"/>
      <c r="DG251" s="124"/>
      <c r="DH251" s="122">
        <v>1726.39</v>
      </c>
      <c r="DI251" s="123"/>
      <c r="DJ251" s="123"/>
      <c r="DK251" s="123"/>
      <c r="DL251" s="123"/>
      <c r="DM251" s="123"/>
      <c r="DN251" s="124"/>
      <c r="DO251" s="122">
        <v>1700.38</v>
      </c>
      <c r="DP251" s="123"/>
      <c r="DQ251" s="123"/>
      <c r="DR251" s="123"/>
      <c r="DS251" s="123"/>
      <c r="DT251" s="123"/>
      <c r="DU251" s="124"/>
      <c r="DV251" s="122">
        <v>1717.76</v>
      </c>
      <c r="DW251" s="123"/>
      <c r="DX251" s="123"/>
      <c r="DY251" s="123"/>
      <c r="DZ251" s="123"/>
      <c r="EA251" s="123"/>
      <c r="EB251" s="124"/>
      <c r="EC251" s="122">
        <v>1700.62</v>
      </c>
      <c r="ED251" s="123"/>
      <c r="EE251" s="123"/>
      <c r="EF251" s="123"/>
      <c r="EG251" s="123"/>
      <c r="EH251" s="123"/>
      <c r="EI251" s="124"/>
      <c r="EJ251" s="122">
        <v>1695.33</v>
      </c>
      <c r="EK251" s="123"/>
      <c r="EL251" s="123"/>
      <c r="EM251" s="123"/>
      <c r="EN251" s="123"/>
      <c r="EO251" s="123"/>
      <c r="EP251" s="124"/>
      <c r="EQ251" s="122">
        <v>1703.26</v>
      </c>
      <c r="ER251" s="123"/>
      <c r="ES251" s="123"/>
      <c r="ET251" s="123"/>
      <c r="EU251" s="123"/>
      <c r="EV251" s="123"/>
      <c r="EW251" s="124"/>
      <c r="EX251" s="122">
        <v>1711.3</v>
      </c>
      <c r="EY251" s="123"/>
      <c r="EZ251" s="123"/>
      <c r="FA251" s="123"/>
      <c r="FB251" s="123"/>
      <c r="FC251" s="123"/>
      <c r="FD251" s="124"/>
      <c r="FE251" s="122">
        <v>1665.27</v>
      </c>
      <c r="FF251" s="123"/>
      <c r="FG251" s="123"/>
      <c r="FH251" s="123"/>
      <c r="FI251" s="123"/>
      <c r="FJ251" s="123"/>
      <c r="FK251" s="124"/>
    </row>
    <row r="252" spans="1:167" s="2" customFormat="1" ht="15.75" customHeight="1" x14ac:dyDescent="0.2">
      <c r="A252" s="125" t="s">
        <v>91</v>
      </c>
      <c r="B252" s="125"/>
      <c r="C252" s="125"/>
      <c r="D252" s="125"/>
      <c r="E252" s="125"/>
      <c r="F252" s="125"/>
      <c r="G252" s="125"/>
      <c r="H252" s="126"/>
      <c r="I252" s="122">
        <v>1502.62</v>
      </c>
      <c r="J252" s="123"/>
      <c r="K252" s="123"/>
      <c r="L252" s="123"/>
      <c r="M252" s="123"/>
      <c r="N252" s="124"/>
      <c r="O252" s="122">
        <v>1296.31</v>
      </c>
      <c r="P252" s="123"/>
      <c r="Q252" s="123"/>
      <c r="R252" s="123"/>
      <c r="S252" s="123"/>
      <c r="T252" s="124"/>
      <c r="U252" s="122">
        <v>1248.8699999999999</v>
      </c>
      <c r="V252" s="123"/>
      <c r="W252" s="123"/>
      <c r="X252" s="123"/>
      <c r="Y252" s="123"/>
      <c r="Z252" s="124"/>
      <c r="AA252" s="122">
        <v>1200.33</v>
      </c>
      <c r="AB252" s="123"/>
      <c r="AC252" s="123"/>
      <c r="AD252" s="123"/>
      <c r="AE252" s="123"/>
      <c r="AF252" s="124"/>
      <c r="AG252" s="122">
        <v>1110.4000000000001</v>
      </c>
      <c r="AH252" s="123"/>
      <c r="AI252" s="123"/>
      <c r="AJ252" s="123"/>
      <c r="AK252" s="123"/>
      <c r="AL252" s="124"/>
      <c r="AM252" s="122">
        <v>1151.31</v>
      </c>
      <c r="AN252" s="123"/>
      <c r="AO252" s="123"/>
      <c r="AP252" s="123"/>
      <c r="AQ252" s="123"/>
      <c r="AR252" s="124"/>
      <c r="AS252" s="122">
        <v>1231.3399999999999</v>
      </c>
      <c r="AT252" s="123"/>
      <c r="AU252" s="123"/>
      <c r="AV252" s="123"/>
      <c r="AW252" s="123"/>
      <c r="AX252" s="124"/>
      <c r="AY252" s="122">
        <v>1434.72</v>
      </c>
      <c r="AZ252" s="123"/>
      <c r="BA252" s="123"/>
      <c r="BB252" s="123"/>
      <c r="BC252" s="123"/>
      <c r="BD252" s="123"/>
      <c r="BE252" s="122">
        <v>1647.02</v>
      </c>
      <c r="BF252" s="123"/>
      <c r="BG252" s="123"/>
      <c r="BH252" s="123"/>
      <c r="BI252" s="123"/>
      <c r="BJ252" s="124"/>
      <c r="BK252" s="122">
        <v>1798.83</v>
      </c>
      <c r="BL252" s="123"/>
      <c r="BM252" s="123"/>
      <c r="BN252" s="123"/>
      <c r="BO252" s="123"/>
      <c r="BP252" s="123"/>
      <c r="BQ252" s="124"/>
      <c r="BR252" s="122">
        <v>1845.65</v>
      </c>
      <c r="BS252" s="123"/>
      <c r="BT252" s="123"/>
      <c r="BU252" s="123"/>
      <c r="BV252" s="123"/>
      <c r="BW252" s="123"/>
      <c r="BX252" s="124"/>
      <c r="BY252" s="122">
        <v>1846.19</v>
      </c>
      <c r="BZ252" s="123"/>
      <c r="CA252" s="123"/>
      <c r="CB252" s="123"/>
      <c r="CC252" s="123"/>
      <c r="CD252" s="123"/>
      <c r="CE252" s="124"/>
      <c r="CF252" s="122">
        <v>1823.06</v>
      </c>
      <c r="CG252" s="123"/>
      <c r="CH252" s="123"/>
      <c r="CI252" s="123"/>
      <c r="CJ252" s="123"/>
      <c r="CK252" s="123"/>
      <c r="CL252" s="124"/>
      <c r="CM252" s="122">
        <v>1844.27</v>
      </c>
      <c r="CN252" s="123"/>
      <c r="CO252" s="123"/>
      <c r="CP252" s="123"/>
      <c r="CQ252" s="123"/>
      <c r="CR252" s="123"/>
      <c r="CS252" s="124"/>
      <c r="CT252" s="122">
        <v>1494.82</v>
      </c>
      <c r="CU252" s="123"/>
      <c r="CV252" s="123"/>
      <c r="CW252" s="123"/>
      <c r="CX252" s="123"/>
      <c r="CY252" s="123"/>
      <c r="CZ252" s="124"/>
      <c r="DA252" s="122">
        <v>1446.42</v>
      </c>
      <c r="DB252" s="123"/>
      <c r="DC252" s="123"/>
      <c r="DD252" s="123"/>
      <c r="DE252" s="123"/>
      <c r="DF252" s="123"/>
      <c r="DG252" s="124"/>
      <c r="DH252" s="122">
        <v>1875.8</v>
      </c>
      <c r="DI252" s="123"/>
      <c r="DJ252" s="123"/>
      <c r="DK252" s="123"/>
      <c r="DL252" s="123"/>
      <c r="DM252" s="123"/>
      <c r="DN252" s="124"/>
      <c r="DO252" s="122">
        <v>1840.26</v>
      </c>
      <c r="DP252" s="123"/>
      <c r="DQ252" s="123"/>
      <c r="DR252" s="123"/>
      <c r="DS252" s="123"/>
      <c r="DT252" s="123"/>
      <c r="DU252" s="124"/>
      <c r="DV252" s="122">
        <v>1778.48</v>
      </c>
      <c r="DW252" s="123"/>
      <c r="DX252" s="123"/>
      <c r="DY252" s="123"/>
      <c r="DZ252" s="123"/>
      <c r="EA252" s="123"/>
      <c r="EB252" s="124"/>
      <c r="EC252" s="122">
        <v>1731.82</v>
      </c>
      <c r="ED252" s="123"/>
      <c r="EE252" s="123"/>
      <c r="EF252" s="123"/>
      <c r="EG252" s="123"/>
      <c r="EH252" s="123"/>
      <c r="EI252" s="124"/>
      <c r="EJ252" s="122">
        <v>1721.13</v>
      </c>
      <c r="EK252" s="123"/>
      <c r="EL252" s="123"/>
      <c r="EM252" s="123"/>
      <c r="EN252" s="123"/>
      <c r="EO252" s="123"/>
      <c r="EP252" s="124"/>
      <c r="EQ252" s="122">
        <v>1751.65</v>
      </c>
      <c r="ER252" s="123"/>
      <c r="ES252" s="123"/>
      <c r="ET252" s="123"/>
      <c r="EU252" s="123"/>
      <c r="EV252" s="123"/>
      <c r="EW252" s="124"/>
      <c r="EX252" s="122">
        <v>1728.22</v>
      </c>
      <c r="EY252" s="123"/>
      <c r="EZ252" s="123"/>
      <c r="FA252" s="123"/>
      <c r="FB252" s="123"/>
      <c r="FC252" s="123"/>
      <c r="FD252" s="124"/>
      <c r="FE252" s="122">
        <v>1482.25</v>
      </c>
      <c r="FF252" s="123"/>
      <c r="FG252" s="123"/>
      <c r="FH252" s="123"/>
      <c r="FI252" s="123"/>
      <c r="FJ252" s="123"/>
      <c r="FK252" s="124"/>
    </row>
    <row r="253" spans="1:167" s="2" customFormat="1" ht="15.75" customHeight="1" x14ac:dyDescent="0.2">
      <c r="A253" s="125" t="s">
        <v>92</v>
      </c>
      <c r="B253" s="125"/>
      <c r="C253" s="125"/>
      <c r="D253" s="125"/>
      <c r="E253" s="125"/>
      <c r="F253" s="125"/>
      <c r="G253" s="125"/>
      <c r="H253" s="126"/>
      <c r="I253" s="122">
        <v>1312.74</v>
      </c>
      <c r="J253" s="123"/>
      <c r="K253" s="123"/>
      <c r="L253" s="123"/>
      <c r="M253" s="123"/>
      <c r="N253" s="124"/>
      <c r="O253" s="122">
        <v>1241.3699999999999</v>
      </c>
      <c r="P253" s="123"/>
      <c r="Q253" s="123"/>
      <c r="R253" s="123"/>
      <c r="S253" s="123"/>
      <c r="T253" s="124"/>
      <c r="U253" s="122">
        <v>1164.8399999999999</v>
      </c>
      <c r="V253" s="123"/>
      <c r="W253" s="123"/>
      <c r="X253" s="123"/>
      <c r="Y253" s="123"/>
      <c r="Z253" s="124"/>
      <c r="AA253" s="122">
        <v>1122.31</v>
      </c>
      <c r="AB253" s="123"/>
      <c r="AC253" s="123"/>
      <c r="AD253" s="123"/>
      <c r="AE253" s="123"/>
      <c r="AF253" s="124"/>
      <c r="AG253" s="122">
        <v>1048.44</v>
      </c>
      <c r="AH253" s="123"/>
      <c r="AI253" s="123"/>
      <c r="AJ253" s="123"/>
      <c r="AK253" s="123"/>
      <c r="AL253" s="124"/>
      <c r="AM253" s="122">
        <v>1123.17</v>
      </c>
      <c r="AN253" s="123"/>
      <c r="AO253" s="123"/>
      <c r="AP253" s="123"/>
      <c r="AQ253" s="123"/>
      <c r="AR253" s="124"/>
      <c r="AS253" s="122">
        <v>1171.72</v>
      </c>
      <c r="AT253" s="123"/>
      <c r="AU253" s="123"/>
      <c r="AV253" s="123"/>
      <c r="AW253" s="123"/>
      <c r="AX253" s="124"/>
      <c r="AY253" s="122">
        <v>1315.3</v>
      </c>
      <c r="AZ253" s="123"/>
      <c r="BA253" s="123"/>
      <c r="BB253" s="123"/>
      <c r="BC253" s="123"/>
      <c r="BD253" s="123"/>
      <c r="BE253" s="122">
        <v>1413.94</v>
      </c>
      <c r="BF253" s="123"/>
      <c r="BG253" s="123"/>
      <c r="BH253" s="123"/>
      <c r="BI253" s="123"/>
      <c r="BJ253" s="124"/>
      <c r="BK253" s="122">
        <v>1722.99</v>
      </c>
      <c r="BL253" s="123"/>
      <c r="BM253" s="123"/>
      <c r="BN253" s="123"/>
      <c r="BO253" s="123"/>
      <c r="BP253" s="123"/>
      <c r="BQ253" s="124"/>
      <c r="BR253" s="122">
        <v>1777.57</v>
      </c>
      <c r="BS253" s="123"/>
      <c r="BT253" s="123"/>
      <c r="BU253" s="123"/>
      <c r="BV253" s="123"/>
      <c r="BW253" s="123"/>
      <c r="BX253" s="124"/>
      <c r="BY253" s="122">
        <v>1779.13</v>
      </c>
      <c r="BZ253" s="123"/>
      <c r="CA253" s="123"/>
      <c r="CB253" s="123"/>
      <c r="CC253" s="123"/>
      <c r="CD253" s="123"/>
      <c r="CE253" s="124"/>
      <c r="CF253" s="122">
        <v>1705.01</v>
      </c>
      <c r="CG253" s="123"/>
      <c r="CH253" s="123"/>
      <c r="CI253" s="123"/>
      <c r="CJ253" s="123"/>
      <c r="CK253" s="123"/>
      <c r="CL253" s="124"/>
      <c r="CM253" s="122">
        <v>1508.19</v>
      </c>
      <c r="CN253" s="123"/>
      <c r="CO253" s="123"/>
      <c r="CP253" s="123"/>
      <c r="CQ253" s="123"/>
      <c r="CR253" s="123"/>
      <c r="CS253" s="124"/>
      <c r="CT253" s="122">
        <v>1441.75</v>
      </c>
      <c r="CU253" s="123"/>
      <c r="CV253" s="123"/>
      <c r="CW253" s="123"/>
      <c r="CX253" s="123"/>
      <c r="CY253" s="123"/>
      <c r="CZ253" s="124"/>
      <c r="DA253" s="122">
        <v>1361.17</v>
      </c>
      <c r="DB253" s="123"/>
      <c r="DC253" s="123"/>
      <c r="DD253" s="123"/>
      <c r="DE253" s="123"/>
      <c r="DF253" s="123"/>
      <c r="DG253" s="124"/>
      <c r="DH253" s="122">
        <v>1707.26</v>
      </c>
      <c r="DI253" s="123"/>
      <c r="DJ253" s="123"/>
      <c r="DK253" s="123"/>
      <c r="DL253" s="123"/>
      <c r="DM253" s="123"/>
      <c r="DN253" s="124"/>
      <c r="DO253" s="122">
        <v>1769.89</v>
      </c>
      <c r="DP253" s="123"/>
      <c r="DQ253" s="123"/>
      <c r="DR253" s="123"/>
      <c r="DS253" s="123"/>
      <c r="DT253" s="123"/>
      <c r="DU253" s="124"/>
      <c r="DV253" s="122">
        <v>1740.81</v>
      </c>
      <c r="DW253" s="123"/>
      <c r="DX253" s="123"/>
      <c r="DY253" s="123"/>
      <c r="DZ253" s="123"/>
      <c r="EA253" s="123"/>
      <c r="EB253" s="124"/>
      <c r="EC253" s="122">
        <v>1671.23</v>
      </c>
      <c r="ED253" s="123"/>
      <c r="EE253" s="123"/>
      <c r="EF253" s="123"/>
      <c r="EG253" s="123"/>
      <c r="EH253" s="123"/>
      <c r="EI253" s="124"/>
      <c r="EJ253" s="122">
        <v>1498.18</v>
      </c>
      <c r="EK253" s="123"/>
      <c r="EL253" s="123"/>
      <c r="EM253" s="123"/>
      <c r="EN253" s="123"/>
      <c r="EO253" s="123"/>
      <c r="EP253" s="124"/>
      <c r="EQ253" s="122">
        <v>1712.65</v>
      </c>
      <c r="ER253" s="123"/>
      <c r="ES253" s="123"/>
      <c r="ET253" s="123"/>
      <c r="EU253" s="123"/>
      <c r="EV253" s="123"/>
      <c r="EW253" s="124"/>
      <c r="EX253" s="122">
        <v>1697.06</v>
      </c>
      <c r="EY253" s="123"/>
      <c r="EZ253" s="123"/>
      <c r="FA253" s="123"/>
      <c r="FB253" s="123"/>
      <c r="FC253" s="123"/>
      <c r="FD253" s="124"/>
      <c r="FE253" s="122">
        <v>1557.23</v>
      </c>
      <c r="FF253" s="123"/>
      <c r="FG253" s="123"/>
      <c r="FH253" s="123"/>
      <c r="FI253" s="123"/>
      <c r="FJ253" s="123"/>
      <c r="FK253" s="124"/>
    </row>
    <row r="254" spans="1:167" s="2" customFormat="1" ht="15.75" customHeight="1" x14ac:dyDescent="0.2">
      <c r="A254" s="125" t="s">
        <v>93</v>
      </c>
      <c r="B254" s="125"/>
      <c r="C254" s="125"/>
      <c r="D254" s="125"/>
      <c r="E254" s="125"/>
      <c r="F254" s="125"/>
      <c r="G254" s="125"/>
      <c r="H254" s="126"/>
      <c r="I254" s="122">
        <v>1317.31</v>
      </c>
      <c r="J254" s="123"/>
      <c r="K254" s="123"/>
      <c r="L254" s="123"/>
      <c r="M254" s="123"/>
      <c r="N254" s="124"/>
      <c r="O254" s="122">
        <v>1243.3499999999999</v>
      </c>
      <c r="P254" s="123"/>
      <c r="Q254" s="123"/>
      <c r="R254" s="123"/>
      <c r="S254" s="123"/>
      <c r="T254" s="124"/>
      <c r="U254" s="122">
        <v>1187.8800000000001</v>
      </c>
      <c r="V254" s="123"/>
      <c r="W254" s="123"/>
      <c r="X254" s="123"/>
      <c r="Y254" s="123"/>
      <c r="Z254" s="124"/>
      <c r="AA254" s="122">
        <v>1130.29</v>
      </c>
      <c r="AB254" s="123"/>
      <c r="AC254" s="123"/>
      <c r="AD254" s="123"/>
      <c r="AE254" s="123"/>
      <c r="AF254" s="124"/>
      <c r="AG254" s="122">
        <v>1108.08</v>
      </c>
      <c r="AH254" s="123"/>
      <c r="AI254" s="123"/>
      <c r="AJ254" s="123"/>
      <c r="AK254" s="123"/>
      <c r="AL254" s="124"/>
      <c r="AM254" s="122">
        <v>1170.6500000000001</v>
      </c>
      <c r="AN254" s="123"/>
      <c r="AO254" s="123"/>
      <c r="AP254" s="123"/>
      <c r="AQ254" s="123"/>
      <c r="AR254" s="124"/>
      <c r="AS254" s="122">
        <v>1220.0899999999999</v>
      </c>
      <c r="AT254" s="123"/>
      <c r="AU254" s="123"/>
      <c r="AV254" s="123"/>
      <c r="AW254" s="123"/>
      <c r="AX254" s="124"/>
      <c r="AY254" s="122">
        <v>1280.6600000000001</v>
      </c>
      <c r="AZ254" s="123"/>
      <c r="BA254" s="123"/>
      <c r="BB254" s="123"/>
      <c r="BC254" s="123"/>
      <c r="BD254" s="123"/>
      <c r="BE254" s="122">
        <v>1372.43</v>
      </c>
      <c r="BF254" s="123"/>
      <c r="BG254" s="123"/>
      <c r="BH254" s="123"/>
      <c r="BI254" s="123"/>
      <c r="BJ254" s="124"/>
      <c r="BK254" s="122">
        <v>1706.81</v>
      </c>
      <c r="BL254" s="123"/>
      <c r="BM254" s="123"/>
      <c r="BN254" s="123"/>
      <c r="BO254" s="123"/>
      <c r="BP254" s="123"/>
      <c r="BQ254" s="124"/>
      <c r="BR254" s="122">
        <v>1736.16</v>
      </c>
      <c r="BS254" s="123"/>
      <c r="BT254" s="123"/>
      <c r="BU254" s="123"/>
      <c r="BV254" s="123"/>
      <c r="BW254" s="123"/>
      <c r="BX254" s="124"/>
      <c r="BY254" s="122">
        <v>1636.05</v>
      </c>
      <c r="BZ254" s="123"/>
      <c r="CA254" s="123"/>
      <c r="CB254" s="123"/>
      <c r="CC254" s="123"/>
      <c r="CD254" s="123"/>
      <c r="CE254" s="124"/>
      <c r="CF254" s="122">
        <v>1406.59</v>
      </c>
      <c r="CG254" s="123"/>
      <c r="CH254" s="123"/>
      <c r="CI254" s="123"/>
      <c r="CJ254" s="123"/>
      <c r="CK254" s="123"/>
      <c r="CL254" s="124"/>
      <c r="CM254" s="122">
        <v>1211.3800000000001</v>
      </c>
      <c r="CN254" s="123"/>
      <c r="CO254" s="123"/>
      <c r="CP254" s="123"/>
      <c r="CQ254" s="123"/>
      <c r="CR254" s="123"/>
      <c r="CS254" s="124"/>
      <c r="CT254" s="122">
        <v>1261.67</v>
      </c>
      <c r="CU254" s="123"/>
      <c r="CV254" s="123"/>
      <c r="CW254" s="123"/>
      <c r="CX254" s="123"/>
      <c r="CY254" s="123"/>
      <c r="CZ254" s="124"/>
      <c r="DA254" s="122">
        <v>1026.04</v>
      </c>
      <c r="DB254" s="123"/>
      <c r="DC254" s="123"/>
      <c r="DD254" s="123"/>
      <c r="DE254" s="123"/>
      <c r="DF254" s="123"/>
      <c r="DG254" s="124"/>
      <c r="DH254" s="122">
        <v>1439.75</v>
      </c>
      <c r="DI254" s="123"/>
      <c r="DJ254" s="123"/>
      <c r="DK254" s="123"/>
      <c r="DL254" s="123"/>
      <c r="DM254" s="123"/>
      <c r="DN254" s="124"/>
      <c r="DO254" s="122">
        <v>1421.72</v>
      </c>
      <c r="DP254" s="123"/>
      <c r="DQ254" s="123"/>
      <c r="DR254" s="123"/>
      <c r="DS254" s="123"/>
      <c r="DT254" s="123"/>
      <c r="DU254" s="124"/>
      <c r="DV254" s="122">
        <v>1513.85</v>
      </c>
      <c r="DW254" s="123"/>
      <c r="DX254" s="123"/>
      <c r="DY254" s="123"/>
      <c r="DZ254" s="123"/>
      <c r="EA254" s="123"/>
      <c r="EB254" s="124"/>
      <c r="EC254" s="122">
        <v>1407.19</v>
      </c>
      <c r="ED254" s="123"/>
      <c r="EE254" s="123"/>
      <c r="EF254" s="123"/>
      <c r="EG254" s="123"/>
      <c r="EH254" s="123"/>
      <c r="EI254" s="124"/>
      <c r="EJ254" s="122">
        <v>1382.9</v>
      </c>
      <c r="EK254" s="123"/>
      <c r="EL254" s="123"/>
      <c r="EM254" s="123"/>
      <c r="EN254" s="123"/>
      <c r="EO254" s="123"/>
      <c r="EP254" s="124"/>
      <c r="EQ254" s="122">
        <v>1718.53</v>
      </c>
      <c r="ER254" s="123"/>
      <c r="ES254" s="123"/>
      <c r="ET254" s="123"/>
      <c r="EU254" s="123"/>
      <c r="EV254" s="123"/>
      <c r="EW254" s="124"/>
      <c r="EX254" s="122">
        <v>1691.79</v>
      </c>
      <c r="EY254" s="123"/>
      <c r="EZ254" s="123"/>
      <c r="FA254" s="123"/>
      <c r="FB254" s="123"/>
      <c r="FC254" s="123"/>
      <c r="FD254" s="124"/>
      <c r="FE254" s="122">
        <v>1549.67</v>
      </c>
      <c r="FF254" s="123"/>
      <c r="FG254" s="123"/>
      <c r="FH254" s="123"/>
      <c r="FI254" s="123"/>
      <c r="FJ254" s="123"/>
      <c r="FK254" s="124"/>
    </row>
    <row r="255" spans="1:167" s="2" customFormat="1" ht="15.75" customHeight="1" x14ac:dyDescent="0.2">
      <c r="A255" s="125" t="s">
        <v>94</v>
      </c>
      <c r="B255" s="125"/>
      <c r="C255" s="125"/>
      <c r="D255" s="125"/>
      <c r="E255" s="125"/>
      <c r="F255" s="125"/>
      <c r="G255" s="125"/>
      <c r="H255" s="126"/>
      <c r="I255" s="122">
        <v>1345.93</v>
      </c>
      <c r="J255" s="123"/>
      <c r="K255" s="123"/>
      <c r="L255" s="123"/>
      <c r="M255" s="123"/>
      <c r="N255" s="124"/>
      <c r="O255" s="122">
        <v>1263.44</v>
      </c>
      <c r="P255" s="123"/>
      <c r="Q255" s="123"/>
      <c r="R255" s="123"/>
      <c r="S255" s="123"/>
      <c r="T255" s="124"/>
      <c r="U255" s="122">
        <v>1220.47</v>
      </c>
      <c r="V255" s="123"/>
      <c r="W255" s="123"/>
      <c r="X255" s="123"/>
      <c r="Y255" s="123"/>
      <c r="Z255" s="124"/>
      <c r="AA255" s="122">
        <v>1136.6400000000001</v>
      </c>
      <c r="AB255" s="123"/>
      <c r="AC255" s="123"/>
      <c r="AD255" s="123"/>
      <c r="AE255" s="123"/>
      <c r="AF255" s="124"/>
      <c r="AG255" s="122">
        <v>1138.4000000000001</v>
      </c>
      <c r="AH255" s="123"/>
      <c r="AI255" s="123"/>
      <c r="AJ255" s="123"/>
      <c r="AK255" s="123"/>
      <c r="AL255" s="124"/>
      <c r="AM255" s="122">
        <v>1168.24</v>
      </c>
      <c r="AN255" s="123"/>
      <c r="AO255" s="123"/>
      <c r="AP255" s="123"/>
      <c r="AQ255" s="123"/>
      <c r="AR255" s="124"/>
      <c r="AS255" s="122">
        <v>1179.1400000000001</v>
      </c>
      <c r="AT255" s="123"/>
      <c r="AU255" s="123"/>
      <c r="AV255" s="123"/>
      <c r="AW255" s="123"/>
      <c r="AX255" s="124"/>
      <c r="AY255" s="122">
        <v>1308.52</v>
      </c>
      <c r="AZ255" s="123"/>
      <c r="BA255" s="123"/>
      <c r="BB255" s="123"/>
      <c r="BC255" s="123"/>
      <c r="BD255" s="123"/>
      <c r="BE255" s="122">
        <v>1341.27</v>
      </c>
      <c r="BF255" s="123"/>
      <c r="BG255" s="123"/>
      <c r="BH255" s="123"/>
      <c r="BI255" s="123"/>
      <c r="BJ255" s="124"/>
      <c r="BK255" s="122">
        <v>1402.69</v>
      </c>
      <c r="BL255" s="123"/>
      <c r="BM255" s="123"/>
      <c r="BN255" s="123"/>
      <c r="BO255" s="123"/>
      <c r="BP255" s="123"/>
      <c r="BQ255" s="124"/>
      <c r="BR255" s="122">
        <v>1413.45</v>
      </c>
      <c r="BS255" s="123"/>
      <c r="BT255" s="123"/>
      <c r="BU255" s="123"/>
      <c r="BV255" s="123"/>
      <c r="BW255" s="123"/>
      <c r="BX255" s="124"/>
      <c r="BY255" s="122">
        <v>1354.44</v>
      </c>
      <c r="BZ255" s="123"/>
      <c r="CA255" s="123"/>
      <c r="CB255" s="123"/>
      <c r="CC255" s="123"/>
      <c r="CD255" s="123"/>
      <c r="CE255" s="124"/>
      <c r="CF255" s="122">
        <v>1303.3399999999999</v>
      </c>
      <c r="CG255" s="123"/>
      <c r="CH255" s="123"/>
      <c r="CI255" s="123"/>
      <c r="CJ255" s="123"/>
      <c r="CK255" s="123"/>
      <c r="CL255" s="124"/>
      <c r="CM255" s="122">
        <v>1292.56</v>
      </c>
      <c r="CN255" s="123"/>
      <c r="CO255" s="123"/>
      <c r="CP255" s="123"/>
      <c r="CQ255" s="123"/>
      <c r="CR255" s="123"/>
      <c r="CS255" s="124"/>
      <c r="CT255" s="122">
        <v>1007.79</v>
      </c>
      <c r="CU255" s="123"/>
      <c r="CV255" s="123"/>
      <c r="CW255" s="123"/>
      <c r="CX255" s="123"/>
      <c r="CY255" s="123"/>
      <c r="CZ255" s="124"/>
      <c r="DA255" s="122">
        <v>811.86</v>
      </c>
      <c r="DB255" s="123"/>
      <c r="DC255" s="123"/>
      <c r="DD255" s="123"/>
      <c r="DE255" s="123"/>
      <c r="DF255" s="123"/>
      <c r="DG255" s="124"/>
      <c r="DH255" s="122">
        <v>1357.78</v>
      </c>
      <c r="DI255" s="123"/>
      <c r="DJ255" s="123"/>
      <c r="DK255" s="123"/>
      <c r="DL255" s="123"/>
      <c r="DM255" s="123"/>
      <c r="DN255" s="124"/>
      <c r="DO255" s="122">
        <v>1351.83</v>
      </c>
      <c r="DP255" s="123"/>
      <c r="DQ255" s="123"/>
      <c r="DR255" s="123"/>
      <c r="DS255" s="123"/>
      <c r="DT255" s="123"/>
      <c r="DU255" s="124"/>
      <c r="DV255" s="122">
        <v>1422.52</v>
      </c>
      <c r="DW255" s="123"/>
      <c r="DX255" s="123"/>
      <c r="DY255" s="123"/>
      <c r="DZ255" s="123"/>
      <c r="EA255" s="123"/>
      <c r="EB255" s="124"/>
      <c r="EC255" s="122">
        <v>1343.25</v>
      </c>
      <c r="ED255" s="123"/>
      <c r="EE255" s="123"/>
      <c r="EF255" s="123"/>
      <c r="EG255" s="123"/>
      <c r="EH255" s="123"/>
      <c r="EI255" s="124"/>
      <c r="EJ255" s="122">
        <v>1342.51</v>
      </c>
      <c r="EK255" s="123"/>
      <c r="EL255" s="123"/>
      <c r="EM255" s="123"/>
      <c r="EN255" s="123"/>
      <c r="EO255" s="123"/>
      <c r="EP255" s="124"/>
      <c r="EQ255" s="122">
        <v>1503.16</v>
      </c>
      <c r="ER255" s="123"/>
      <c r="ES255" s="123"/>
      <c r="ET255" s="123"/>
      <c r="EU255" s="123"/>
      <c r="EV255" s="123"/>
      <c r="EW255" s="124"/>
      <c r="EX255" s="122">
        <v>1723.15</v>
      </c>
      <c r="EY255" s="123"/>
      <c r="EZ255" s="123"/>
      <c r="FA255" s="123"/>
      <c r="FB255" s="123"/>
      <c r="FC255" s="123"/>
      <c r="FD255" s="124"/>
      <c r="FE255" s="122">
        <v>1637.48</v>
      </c>
      <c r="FF255" s="123"/>
      <c r="FG255" s="123"/>
      <c r="FH255" s="123"/>
      <c r="FI255" s="123"/>
      <c r="FJ255" s="123"/>
      <c r="FK255" s="124"/>
    </row>
    <row r="256" spans="1:167" s="2" customFormat="1" ht="15.75" customHeight="1" x14ac:dyDescent="0.2">
      <c r="A256" s="125" t="s">
        <v>95</v>
      </c>
      <c r="B256" s="125"/>
      <c r="C256" s="125"/>
      <c r="D256" s="125"/>
      <c r="E256" s="125"/>
      <c r="F256" s="125"/>
      <c r="G256" s="125"/>
      <c r="H256" s="126"/>
      <c r="I256" s="122">
        <v>1344.73</v>
      </c>
      <c r="J256" s="123"/>
      <c r="K256" s="123"/>
      <c r="L256" s="123"/>
      <c r="M256" s="123"/>
      <c r="N256" s="124"/>
      <c r="O256" s="122">
        <v>1274.71</v>
      </c>
      <c r="P256" s="123"/>
      <c r="Q256" s="123"/>
      <c r="R256" s="123"/>
      <c r="S256" s="123"/>
      <c r="T256" s="124"/>
      <c r="U256" s="122">
        <v>1198.0999999999999</v>
      </c>
      <c r="V256" s="123"/>
      <c r="W256" s="123"/>
      <c r="X256" s="123"/>
      <c r="Y256" s="123"/>
      <c r="Z256" s="124"/>
      <c r="AA256" s="122">
        <v>1139.75</v>
      </c>
      <c r="AB256" s="123"/>
      <c r="AC256" s="123"/>
      <c r="AD256" s="123"/>
      <c r="AE256" s="123"/>
      <c r="AF256" s="124"/>
      <c r="AG256" s="122">
        <v>1139.47</v>
      </c>
      <c r="AH256" s="123"/>
      <c r="AI256" s="123"/>
      <c r="AJ256" s="123"/>
      <c r="AK256" s="123"/>
      <c r="AL256" s="124"/>
      <c r="AM256" s="122">
        <v>1181.4000000000001</v>
      </c>
      <c r="AN256" s="123"/>
      <c r="AO256" s="123"/>
      <c r="AP256" s="123"/>
      <c r="AQ256" s="123"/>
      <c r="AR256" s="124"/>
      <c r="AS256" s="122">
        <v>1229.26</v>
      </c>
      <c r="AT256" s="123"/>
      <c r="AU256" s="123"/>
      <c r="AV256" s="123"/>
      <c r="AW256" s="123"/>
      <c r="AX256" s="124"/>
      <c r="AY256" s="122">
        <v>1317.46</v>
      </c>
      <c r="AZ256" s="123"/>
      <c r="BA256" s="123"/>
      <c r="BB256" s="123"/>
      <c r="BC256" s="123"/>
      <c r="BD256" s="123"/>
      <c r="BE256" s="122">
        <v>1296.1600000000001</v>
      </c>
      <c r="BF256" s="123"/>
      <c r="BG256" s="123"/>
      <c r="BH256" s="123"/>
      <c r="BI256" s="123"/>
      <c r="BJ256" s="124"/>
      <c r="BK256" s="122">
        <v>1379.22</v>
      </c>
      <c r="BL256" s="123"/>
      <c r="BM256" s="123"/>
      <c r="BN256" s="123"/>
      <c r="BO256" s="123"/>
      <c r="BP256" s="123"/>
      <c r="BQ256" s="124"/>
      <c r="BR256" s="122">
        <v>1416.21</v>
      </c>
      <c r="BS256" s="123"/>
      <c r="BT256" s="123"/>
      <c r="BU256" s="123"/>
      <c r="BV256" s="123"/>
      <c r="BW256" s="123"/>
      <c r="BX256" s="124"/>
      <c r="BY256" s="122">
        <v>1424.76</v>
      </c>
      <c r="BZ256" s="123"/>
      <c r="CA256" s="123"/>
      <c r="CB256" s="123"/>
      <c r="CC256" s="123"/>
      <c r="CD256" s="123"/>
      <c r="CE256" s="124"/>
      <c r="CF256" s="122">
        <v>1412.82</v>
      </c>
      <c r="CG256" s="123"/>
      <c r="CH256" s="123"/>
      <c r="CI256" s="123"/>
      <c r="CJ256" s="123"/>
      <c r="CK256" s="123"/>
      <c r="CL256" s="124"/>
      <c r="CM256" s="122">
        <v>1426.42</v>
      </c>
      <c r="CN256" s="123"/>
      <c r="CO256" s="123"/>
      <c r="CP256" s="123"/>
      <c r="CQ256" s="123"/>
      <c r="CR256" s="123"/>
      <c r="CS256" s="124"/>
      <c r="CT256" s="122">
        <v>1464.91</v>
      </c>
      <c r="CU256" s="123"/>
      <c r="CV256" s="123"/>
      <c r="CW256" s="123"/>
      <c r="CX256" s="123"/>
      <c r="CY256" s="123"/>
      <c r="CZ256" s="124"/>
      <c r="DA256" s="122">
        <v>1398.23</v>
      </c>
      <c r="DB256" s="123"/>
      <c r="DC256" s="123"/>
      <c r="DD256" s="123"/>
      <c r="DE256" s="123"/>
      <c r="DF256" s="123"/>
      <c r="DG256" s="124"/>
      <c r="DH256" s="122">
        <v>1845.01</v>
      </c>
      <c r="DI256" s="123"/>
      <c r="DJ256" s="123"/>
      <c r="DK256" s="123"/>
      <c r="DL256" s="123"/>
      <c r="DM256" s="123"/>
      <c r="DN256" s="124"/>
      <c r="DO256" s="122">
        <v>1841.18</v>
      </c>
      <c r="DP256" s="123"/>
      <c r="DQ256" s="123"/>
      <c r="DR256" s="123"/>
      <c r="DS256" s="123"/>
      <c r="DT256" s="123"/>
      <c r="DU256" s="124"/>
      <c r="DV256" s="122">
        <v>1831.15</v>
      </c>
      <c r="DW256" s="123"/>
      <c r="DX256" s="123"/>
      <c r="DY256" s="123"/>
      <c r="DZ256" s="123"/>
      <c r="EA256" s="123"/>
      <c r="EB256" s="124"/>
      <c r="EC256" s="122">
        <v>1390.81</v>
      </c>
      <c r="ED256" s="123"/>
      <c r="EE256" s="123"/>
      <c r="EF256" s="123"/>
      <c r="EG256" s="123"/>
      <c r="EH256" s="123"/>
      <c r="EI256" s="124"/>
      <c r="EJ256" s="122">
        <v>1383.88</v>
      </c>
      <c r="EK256" s="123"/>
      <c r="EL256" s="123"/>
      <c r="EM256" s="123"/>
      <c r="EN256" s="123"/>
      <c r="EO256" s="123"/>
      <c r="EP256" s="124"/>
      <c r="EQ256" s="122">
        <v>1752.26</v>
      </c>
      <c r="ER256" s="123"/>
      <c r="ES256" s="123"/>
      <c r="ET256" s="123"/>
      <c r="EU256" s="123"/>
      <c r="EV256" s="123"/>
      <c r="EW256" s="124"/>
      <c r="EX256" s="122">
        <v>1738.54</v>
      </c>
      <c r="EY256" s="123"/>
      <c r="EZ256" s="123"/>
      <c r="FA256" s="123"/>
      <c r="FB256" s="123"/>
      <c r="FC256" s="123"/>
      <c r="FD256" s="124"/>
      <c r="FE256" s="122">
        <v>1534.59</v>
      </c>
      <c r="FF256" s="123"/>
      <c r="FG256" s="123"/>
      <c r="FH256" s="123"/>
      <c r="FI256" s="123"/>
      <c r="FJ256" s="123"/>
      <c r="FK256" s="124"/>
    </row>
    <row r="257" spans="1:167" s="2" customFormat="1" ht="15.75" customHeight="1" x14ac:dyDescent="0.2">
      <c r="A257" s="125" t="s">
        <v>96</v>
      </c>
      <c r="B257" s="125"/>
      <c r="C257" s="125"/>
      <c r="D257" s="125"/>
      <c r="E257" s="125"/>
      <c r="F257" s="125"/>
      <c r="G257" s="125"/>
      <c r="H257" s="126"/>
      <c r="I257" s="122">
        <v>1596.14</v>
      </c>
      <c r="J257" s="123"/>
      <c r="K257" s="123"/>
      <c r="L257" s="123"/>
      <c r="M257" s="123"/>
      <c r="N257" s="124"/>
      <c r="O257" s="122">
        <v>1466.3</v>
      </c>
      <c r="P257" s="123"/>
      <c r="Q257" s="123"/>
      <c r="R257" s="123"/>
      <c r="S257" s="123"/>
      <c r="T257" s="124"/>
      <c r="U257" s="122">
        <v>1357</v>
      </c>
      <c r="V257" s="123"/>
      <c r="W257" s="123"/>
      <c r="X257" s="123"/>
      <c r="Y257" s="123"/>
      <c r="Z257" s="124"/>
      <c r="AA257" s="122">
        <v>1322.54</v>
      </c>
      <c r="AB257" s="123"/>
      <c r="AC257" s="123"/>
      <c r="AD257" s="123"/>
      <c r="AE257" s="123"/>
      <c r="AF257" s="124"/>
      <c r="AG257" s="122">
        <v>1313.17</v>
      </c>
      <c r="AH257" s="123"/>
      <c r="AI257" s="123"/>
      <c r="AJ257" s="123"/>
      <c r="AK257" s="123"/>
      <c r="AL257" s="124"/>
      <c r="AM257" s="122">
        <v>1307.08</v>
      </c>
      <c r="AN257" s="123"/>
      <c r="AO257" s="123"/>
      <c r="AP257" s="123"/>
      <c r="AQ257" s="123"/>
      <c r="AR257" s="124"/>
      <c r="AS257" s="122">
        <v>1295.18</v>
      </c>
      <c r="AT257" s="123"/>
      <c r="AU257" s="123"/>
      <c r="AV257" s="123"/>
      <c r="AW257" s="123"/>
      <c r="AX257" s="124"/>
      <c r="AY257" s="122">
        <v>1313.57</v>
      </c>
      <c r="AZ257" s="123"/>
      <c r="BA257" s="123"/>
      <c r="BB257" s="123"/>
      <c r="BC257" s="123"/>
      <c r="BD257" s="123"/>
      <c r="BE257" s="122">
        <v>1467.56</v>
      </c>
      <c r="BF257" s="123"/>
      <c r="BG257" s="123"/>
      <c r="BH257" s="123"/>
      <c r="BI257" s="123"/>
      <c r="BJ257" s="124"/>
      <c r="BK257" s="122">
        <v>1706.59</v>
      </c>
      <c r="BL257" s="123"/>
      <c r="BM257" s="123"/>
      <c r="BN257" s="123"/>
      <c r="BO257" s="123"/>
      <c r="BP257" s="123"/>
      <c r="BQ257" s="124"/>
      <c r="BR257" s="122">
        <v>1783.95</v>
      </c>
      <c r="BS257" s="123"/>
      <c r="BT257" s="123"/>
      <c r="BU257" s="123"/>
      <c r="BV257" s="123"/>
      <c r="BW257" s="123"/>
      <c r="BX257" s="124"/>
      <c r="BY257" s="122">
        <v>1822.59</v>
      </c>
      <c r="BZ257" s="123"/>
      <c r="CA257" s="123"/>
      <c r="CB257" s="123"/>
      <c r="CC257" s="123"/>
      <c r="CD257" s="123"/>
      <c r="CE257" s="124"/>
      <c r="CF257" s="122">
        <v>1806.75</v>
      </c>
      <c r="CG257" s="123"/>
      <c r="CH257" s="123"/>
      <c r="CI257" s="123"/>
      <c r="CJ257" s="123"/>
      <c r="CK257" s="123"/>
      <c r="CL257" s="124"/>
      <c r="CM257" s="122">
        <v>1808.5</v>
      </c>
      <c r="CN257" s="123"/>
      <c r="CO257" s="123"/>
      <c r="CP257" s="123"/>
      <c r="CQ257" s="123"/>
      <c r="CR257" s="123"/>
      <c r="CS257" s="124"/>
      <c r="CT257" s="122">
        <v>1842.46</v>
      </c>
      <c r="CU257" s="123"/>
      <c r="CV257" s="123"/>
      <c r="CW257" s="123"/>
      <c r="CX257" s="123"/>
      <c r="CY257" s="123"/>
      <c r="CZ257" s="124"/>
      <c r="DA257" s="122">
        <v>1824.89</v>
      </c>
      <c r="DB257" s="123"/>
      <c r="DC257" s="123"/>
      <c r="DD257" s="123"/>
      <c r="DE257" s="123"/>
      <c r="DF257" s="123"/>
      <c r="DG257" s="124"/>
      <c r="DH257" s="122">
        <v>1812.41</v>
      </c>
      <c r="DI257" s="123"/>
      <c r="DJ257" s="123"/>
      <c r="DK257" s="123"/>
      <c r="DL257" s="123"/>
      <c r="DM257" s="123"/>
      <c r="DN257" s="124"/>
      <c r="DO257" s="122">
        <v>1798.55</v>
      </c>
      <c r="DP257" s="123"/>
      <c r="DQ257" s="123"/>
      <c r="DR257" s="123"/>
      <c r="DS257" s="123"/>
      <c r="DT257" s="123"/>
      <c r="DU257" s="124"/>
      <c r="DV257" s="122">
        <v>1786.37</v>
      </c>
      <c r="DW257" s="123"/>
      <c r="DX257" s="123"/>
      <c r="DY257" s="123"/>
      <c r="DZ257" s="123"/>
      <c r="EA257" s="123"/>
      <c r="EB257" s="124"/>
      <c r="EC257" s="122">
        <v>1760.99</v>
      </c>
      <c r="ED257" s="123"/>
      <c r="EE257" s="123"/>
      <c r="EF257" s="123"/>
      <c r="EG257" s="123"/>
      <c r="EH257" s="123"/>
      <c r="EI257" s="124"/>
      <c r="EJ257" s="122">
        <v>1752.23</v>
      </c>
      <c r="EK257" s="123"/>
      <c r="EL257" s="123"/>
      <c r="EM257" s="123"/>
      <c r="EN257" s="123"/>
      <c r="EO257" s="123"/>
      <c r="EP257" s="124"/>
      <c r="EQ257" s="122">
        <v>1790.87</v>
      </c>
      <c r="ER257" s="123"/>
      <c r="ES257" s="123"/>
      <c r="ET257" s="123"/>
      <c r="EU257" s="123"/>
      <c r="EV257" s="123"/>
      <c r="EW257" s="124"/>
      <c r="EX257" s="122">
        <v>1781.85</v>
      </c>
      <c r="EY257" s="123"/>
      <c r="EZ257" s="123"/>
      <c r="FA257" s="123"/>
      <c r="FB257" s="123"/>
      <c r="FC257" s="123"/>
      <c r="FD257" s="124"/>
      <c r="FE257" s="122">
        <v>1691.89</v>
      </c>
      <c r="FF257" s="123"/>
      <c r="FG257" s="123"/>
      <c r="FH257" s="123"/>
      <c r="FI257" s="123"/>
      <c r="FJ257" s="123"/>
      <c r="FK257" s="124"/>
    </row>
    <row r="258" spans="1:167" s="2" customFormat="1" ht="15.75" customHeight="1" x14ac:dyDescent="0.2">
      <c r="A258" s="125" t="s">
        <v>97</v>
      </c>
      <c r="B258" s="125"/>
      <c r="C258" s="125"/>
      <c r="D258" s="125"/>
      <c r="E258" s="125"/>
      <c r="F258" s="125"/>
      <c r="G258" s="125"/>
      <c r="H258" s="126"/>
      <c r="I258" s="122">
        <v>1549.93</v>
      </c>
      <c r="J258" s="123"/>
      <c r="K258" s="123"/>
      <c r="L258" s="123"/>
      <c r="M258" s="123"/>
      <c r="N258" s="124"/>
      <c r="O258" s="122">
        <v>1383.92</v>
      </c>
      <c r="P258" s="123"/>
      <c r="Q258" s="123"/>
      <c r="R258" s="123"/>
      <c r="S258" s="123"/>
      <c r="T258" s="124"/>
      <c r="U258" s="122">
        <v>1313.51</v>
      </c>
      <c r="V258" s="123"/>
      <c r="W258" s="123"/>
      <c r="X258" s="123"/>
      <c r="Y258" s="123"/>
      <c r="Z258" s="124"/>
      <c r="AA258" s="122">
        <v>1300.79</v>
      </c>
      <c r="AB258" s="123"/>
      <c r="AC258" s="123"/>
      <c r="AD258" s="123"/>
      <c r="AE258" s="123"/>
      <c r="AF258" s="124"/>
      <c r="AG258" s="122">
        <v>1288.1500000000001</v>
      </c>
      <c r="AH258" s="123"/>
      <c r="AI258" s="123"/>
      <c r="AJ258" s="123"/>
      <c r="AK258" s="123"/>
      <c r="AL258" s="124"/>
      <c r="AM258" s="122">
        <v>1275.0999999999999</v>
      </c>
      <c r="AN258" s="123"/>
      <c r="AO258" s="123"/>
      <c r="AP258" s="123"/>
      <c r="AQ258" s="123"/>
      <c r="AR258" s="124"/>
      <c r="AS258" s="122">
        <v>1242.27</v>
      </c>
      <c r="AT258" s="123"/>
      <c r="AU258" s="123"/>
      <c r="AV258" s="123"/>
      <c r="AW258" s="123"/>
      <c r="AX258" s="124"/>
      <c r="AY258" s="122">
        <v>1226.32</v>
      </c>
      <c r="AZ258" s="123"/>
      <c r="BA258" s="123"/>
      <c r="BB258" s="123"/>
      <c r="BC258" s="123"/>
      <c r="BD258" s="123"/>
      <c r="BE258" s="122">
        <v>1305.8900000000001</v>
      </c>
      <c r="BF258" s="123"/>
      <c r="BG258" s="123"/>
      <c r="BH258" s="123"/>
      <c r="BI258" s="123"/>
      <c r="BJ258" s="124"/>
      <c r="BK258" s="122">
        <v>1595.92</v>
      </c>
      <c r="BL258" s="123"/>
      <c r="BM258" s="123"/>
      <c r="BN258" s="123"/>
      <c r="BO258" s="123"/>
      <c r="BP258" s="123"/>
      <c r="BQ258" s="124"/>
      <c r="BR258" s="122">
        <v>1685.5</v>
      </c>
      <c r="BS258" s="123"/>
      <c r="BT258" s="123"/>
      <c r="BU258" s="123"/>
      <c r="BV258" s="123"/>
      <c r="BW258" s="123"/>
      <c r="BX258" s="124"/>
      <c r="BY258" s="122">
        <v>1731.69</v>
      </c>
      <c r="BZ258" s="123"/>
      <c r="CA258" s="123"/>
      <c r="CB258" s="123"/>
      <c r="CC258" s="123"/>
      <c r="CD258" s="123"/>
      <c r="CE258" s="124"/>
      <c r="CF258" s="122">
        <v>1741.31</v>
      </c>
      <c r="CG258" s="123"/>
      <c r="CH258" s="123"/>
      <c r="CI258" s="123"/>
      <c r="CJ258" s="123"/>
      <c r="CK258" s="123"/>
      <c r="CL258" s="124"/>
      <c r="CM258" s="122">
        <v>1748.05</v>
      </c>
      <c r="CN258" s="123"/>
      <c r="CO258" s="123"/>
      <c r="CP258" s="123"/>
      <c r="CQ258" s="123"/>
      <c r="CR258" s="123"/>
      <c r="CS258" s="124"/>
      <c r="CT258" s="122">
        <v>1748.22</v>
      </c>
      <c r="CU258" s="123"/>
      <c r="CV258" s="123"/>
      <c r="CW258" s="123"/>
      <c r="CX258" s="123"/>
      <c r="CY258" s="123"/>
      <c r="CZ258" s="124"/>
      <c r="DA258" s="122">
        <v>1743.56</v>
      </c>
      <c r="DB258" s="123"/>
      <c r="DC258" s="123"/>
      <c r="DD258" s="123"/>
      <c r="DE258" s="123"/>
      <c r="DF258" s="123"/>
      <c r="DG258" s="124"/>
      <c r="DH258" s="122">
        <v>1714.11</v>
      </c>
      <c r="DI258" s="123"/>
      <c r="DJ258" s="123"/>
      <c r="DK258" s="123"/>
      <c r="DL258" s="123"/>
      <c r="DM258" s="123"/>
      <c r="DN258" s="124"/>
      <c r="DO258" s="122">
        <v>1693.36</v>
      </c>
      <c r="DP258" s="123"/>
      <c r="DQ258" s="123"/>
      <c r="DR258" s="123"/>
      <c r="DS258" s="123"/>
      <c r="DT258" s="123"/>
      <c r="DU258" s="124"/>
      <c r="DV258" s="122">
        <v>1694.38</v>
      </c>
      <c r="DW258" s="123"/>
      <c r="DX258" s="123"/>
      <c r="DY258" s="123"/>
      <c r="DZ258" s="123"/>
      <c r="EA258" s="123"/>
      <c r="EB258" s="124"/>
      <c r="EC258" s="122">
        <v>1677.67</v>
      </c>
      <c r="ED258" s="123"/>
      <c r="EE258" s="123"/>
      <c r="EF258" s="123"/>
      <c r="EG258" s="123"/>
      <c r="EH258" s="123"/>
      <c r="EI258" s="124"/>
      <c r="EJ258" s="122">
        <v>1677.31</v>
      </c>
      <c r="EK258" s="123"/>
      <c r="EL258" s="123"/>
      <c r="EM258" s="123"/>
      <c r="EN258" s="123"/>
      <c r="EO258" s="123"/>
      <c r="EP258" s="124"/>
      <c r="EQ258" s="122">
        <v>1705.49</v>
      </c>
      <c r="ER258" s="123"/>
      <c r="ES258" s="123"/>
      <c r="ET258" s="123"/>
      <c r="EU258" s="123"/>
      <c r="EV258" s="123"/>
      <c r="EW258" s="124"/>
      <c r="EX258" s="122">
        <v>1732.31</v>
      </c>
      <c r="EY258" s="123"/>
      <c r="EZ258" s="123"/>
      <c r="FA258" s="123"/>
      <c r="FB258" s="123"/>
      <c r="FC258" s="123"/>
      <c r="FD258" s="124"/>
      <c r="FE258" s="122">
        <v>1693.99</v>
      </c>
      <c r="FF258" s="123"/>
      <c r="FG258" s="123"/>
      <c r="FH258" s="123"/>
      <c r="FI258" s="123"/>
      <c r="FJ258" s="123"/>
      <c r="FK258" s="124"/>
    </row>
    <row r="259" spans="1:167" s="2" customFormat="1" ht="15.75" customHeight="1" x14ac:dyDescent="0.2">
      <c r="A259" s="125" t="s">
        <v>98</v>
      </c>
      <c r="B259" s="125"/>
      <c r="C259" s="125"/>
      <c r="D259" s="125"/>
      <c r="E259" s="125"/>
      <c r="F259" s="125"/>
      <c r="G259" s="125"/>
      <c r="H259" s="126"/>
      <c r="I259" s="122">
        <v>1571.84</v>
      </c>
      <c r="J259" s="123"/>
      <c r="K259" s="123"/>
      <c r="L259" s="123"/>
      <c r="M259" s="123"/>
      <c r="N259" s="124"/>
      <c r="O259" s="122">
        <v>1357.74</v>
      </c>
      <c r="P259" s="123"/>
      <c r="Q259" s="123"/>
      <c r="R259" s="123"/>
      <c r="S259" s="123"/>
      <c r="T259" s="124"/>
      <c r="U259" s="122">
        <v>1305.4100000000001</v>
      </c>
      <c r="V259" s="123"/>
      <c r="W259" s="123"/>
      <c r="X259" s="123"/>
      <c r="Y259" s="123"/>
      <c r="Z259" s="124"/>
      <c r="AA259" s="122">
        <v>1271.6400000000001</v>
      </c>
      <c r="AB259" s="123"/>
      <c r="AC259" s="123"/>
      <c r="AD259" s="123"/>
      <c r="AE259" s="123"/>
      <c r="AF259" s="124"/>
      <c r="AG259" s="122">
        <v>1251.8699999999999</v>
      </c>
      <c r="AH259" s="123"/>
      <c r="AI259" s="123"/>
      <c r="AJ259" s="123"/>
      <c r="AK259" s="123"/>
      <c r="AL259" s="124"/>
      <c r="AM259" s="122">
        <v>1281.99</v>
      </c>
      <c r="AN259" s="123"/>
      <c r="AO259" s="123"/>
      <c r="AP259" s="123"/>
      <c r="AQ259" s="123"/>
      <c r="AR259" s="124"/>
      <c r="AS259" s="122">
        <v>1282.8900000000001</v>
      </c>
      <c r="AT259" s="123"/>
      <c r="AU259" s="123"/>
      <c r="AV259" s="123"/>
      <c r="AW259" s="123"/>
      <c r="AX259" s="124"/>
      <c r="AY259" s="122">
        <v>1470.83</v>
      </c>
      <c r="AZ259" s="123"/>
      <c r="BA259" s="123"/>
      <c r="BB259" s="123"/>
      <c r="BC259" s="123"/>
      <c r="BD259" s="123"/>
      <c r="BE259" s="122">
        <v>1701.71</v>
      </c>
      <c r="BF259" s="123"/>
      <c r="BG259" s="123"/>
      <c r="BH259" s="123"/>
      <c r="BI259" s="123"/>
      <c r="BJ259" s="124"/>
      <c r="BK259" s="122">
        <v>1846.33</v>
      </c>
      <c r="BL259" s="123"/>
      <c r="BM259" s="123"/>
      <c r="BN259" s="123"/>
      <c r="BO259" s="123"/>
      <c r="BP259" s="123"/>
      <c r="BQ259" s="124"/>
      <c r="BR259" s="122">
        <v>1856.22</v>
      </c>
      <c r="BS259" s="123"/>
      <c r="BT259" s="123"/>
      <c r="BU259" s="123"/>
      <c r="BV259" s="123"/>
      <c r="BW259" s="123"/>
      <c r="BX259" s="124"/>
      <c r="BY259" s="122">
        <v>1854.73</v>
      </c>
      <c r="BZ259" s="123"/>
      <c r="CA259" s="123"/>
      <c r="CB259" s="123"/>
      <c r="CC259" s="123"/>
      <c r="CD259" s="123"/>
      <c r="CE259" s="124"/>
      <c r="CF259" s="122">
        <v>1849.01</v>
      </c>
      <c r="CG259" s="123"/>
      <c r="CH259" s="123"/>
      <c r="CI259" s="123"/>
      <c r="CJ259" s="123"/>
      <c r="CK259" s="123"/>
      <c r="CL259" s="124"/>
      <c r="CM259" s="122">
        <v>1854.29</v>
      </c>
      <c r="CN259" s="123"/>
      <c r="CO259" s="123"/>
      <c r="CP259" s="123"/>
      <c r="CQ259" s="123"/>
      <c r="CR259" s="123"/>
      <c r="CS259" s="124"/>
      <c r="CT259" s="122">
        <v>1857.19</v>
      </c>
      <c r="CU259" s="123"/>
      <c r="CV259" s="123"/>
      <c r="CW259" s="123"/>
      <c r="CX259" s="123"/>
      <c r="CY259" s="123"/>
      <c r="CZ259" s="124"/>
      <c r="DA259" s="122">
        <v>1853.03</v>
      </c>
      <c r="DB259" s="123"/>
      <c r="DC259" s="123"/>
      <c r="DD259" s="123"/>
      <c r="DE259" s="123"/>
      <c r="DF259" s="123"/>
      <c r="DG259" s="124"/>
      <c r="DH259" s="122">
        <v>1861.73</v>
      </c>
      <c r="DI259" s="123"/>
      <c r="DJ259" s="123"/>
      <c r="DK259" s="123"/>
      <c r="DL259" s="123"/>
      <c r="DM259" s="123"/>
      <c r="DN259" s="124"/>
      <c r="DO259" s="122">
        <v>1855.74</v>
      </c>
      <c r="DP259" s="123"/>
      <c r="DQ259" s="123"/>
      <c r="DR259" s="123"/>
      <c r="DS259" s="123"/>
      <c r="DT259" s="123"/>
      <c r="DU259" s="124"/>
      <c r="DV259" s="122">
        <v>1847.68</v>
      </c>
      <c r="DW259" s="123"/>
      <c r="DX259" s="123"/>
      <c r="DY259" s="123"/>
      <c r="DZ259" s="123"/>
      <c r="EA259" s="123"/>
      <c r="EB259" s="124"/>
      <c r="EC259" s="122">
        <v>1737.33</v>
      </c>
      <c r="ED259" s="123"/>
      <c r="EE259" s="123"/>
      <c r="EF259" s="123"/>
      <c r="EG259" s="123"/>
      <c r="EH259" s="123"/>
      <c r="EI259" s="124"/>
      <c r="EJ259" s="122">
        <v>1715.31</v>
      </c>
      <c r="EK259" s="123"/>
      <c r="EL259" s="123"/>
      <c r="EM259" s="123"/>
      <c r="EN259" s="123"/>
      <c r="EO259" s="123"/>
      <c r="EP259" s="124"/>
      <c r="EQ259" s="122">
        <v>1841.46</v>
      </c>
      <c r="ER259" s="123"/>
      <c r="ES259" s="123"/>
      <c r="ET259" s="123"/>
      <c r="EU259" s="123"/>
      <c r="EV259" s="123"/>
      <c r="EW259" s="124"/>
      <c r="EX259" s="122">
        <v>1794.44</v>
      </c>
      <c r="EY259" s="123"/>
      <c r="EZ259" s="123"/>
      <c r="FA259" s="123"/>
      <c r="FB259" s="123"/>
      <c r="FC259" s="123"/>
      <c r="FD259" s="124"/>
      <c r="FE259" s="122">
        <v>1708.41</v>
      </c>
      <c r="FF259" s="123"/>
      <c r="FG259" s="123"/>
      <c r="FH259" s="123"/>
      <c r="FI259" s="123"/>
      <c r="FJ259" s="123"/>
      <c r="FK259" s="124"/>
    </row>
    <row r="260" spans="1:167" s="2" customFormat="1" ht="15.75" customHeight="1" x14ac:dyDescent="0.2">
      <c r="A260" s="125" t="s">
        <v>99</v>
      </c>
      <c r="B260" s="125"/>
      <c r="C260" s="125"/>
      <c r="D260" s="125"/>
      <c r="E260" s="125"/>
      <c r="F260" s="125"/>
      <c r="G260" s="125"/>
      <c r="H260" s="126"/>
      <c r="I260" s="122">
        <v>1462.3</v>
      </c>
      <c r="J260" s="123"/>
      <c r="K260" s="123"/>
      <c r="L260" s="123"/>
      <c r="M260" s="123"/>
      <c r="N260" s="124"/>
      <c r="O260" s="122">
        <v>1293.21</v>
      </c>
      <c r="P260" s="123"/>
      <c r="Q260" s="123"/>
      <c r="R260" s="123"/>
      <c r="S260" s="123"/>
      <c r="T260" s="124"/>
      <c r="U260" s="122">
        <v>1222.75</v>
      </c>
      <c r="V260" s="123"/>
      <c r="W260" s="123"/>
      <c r="X260" s="123"/>
      <c r="Y260" s="123"/>
      <c r="Z260" s="124"/>
      <c r="AA260" s="122">
        <v>1140.24</v>
      </c>
      <c r="AB260" s="123"/>
      <c r="AC260" s="123"/>
      <c r="AD260" s="123"/>
      <c r="AE260" s="123"/>
      <c r="AF260" s="124"/>
      <c r="AG260" s="122">
        <v>1176.8900000000001</v>
      </c>
      <c r="AH260" s="123"/>
      <c r="AI260" s="123"/>
      <c r="AJ260" s="123"/>
      <c r="AK260" s="123"/>
      <c r="AL260" s="124"/>
      <c r="AM260" s="122">
        <v>1205.46</v>
      </c>
      <c r="AN260" s="123"/>
      <c r="AO260" s="123"/>
      <c r="AP260" s="123"/>
      <c r="AQ260" s="123"/>
      <c r="AR260" s="124"/>
      <c r="AS260" s="122">
        <v>1203.9000000000001</v>
      </c>
      <c r="AT260" s="123"/>
      <c r="AU260" s="123"/>
      <c r="AV260" s="123"/>
      <c r="AW260" s="123"/>
      <c r="AX260" s="124"/>
      <c r="AY260" s="122">
        <v>1438.84</v>
      </c>
      <c r="AZ260" s="123"/>
      <c r="BA260" s="123"/>
      <c r="BB260" s="123"/>
      <c r="BC260" s="123"/>
      <c r="BD260" s="123"/>
      <c r="BE260" s="122">
        <v>1627.16</v>
      </c>
      <c r="BF260" s="123"/>
      <c r="BG260" s="123"/>
      <c r="BH260" s="123"/>
      <c r="BI260" s="123"/>
      <c r="BJ260" s="124"/>
      <c r="BK260" s="122">
        <v>1730.29</v>
      </c>
      <c r="BL260" s="123"/>
      <c r="BM260" s="123"/>
      <c r="BN260" s="123"/>
      <c r="BO260" s="123"/>
      <c r="BP260" s="123"/>
      <c r="BQ260" s="124"/>
      <c r="BR260" s="122">
        <v>1802.12</v>
      </c>
      <c r="BS260" s="123"/>
      <c r="BT260" s="123"/>
      <c r="BU260" s="123"/>
      <c r="BV260" s="123"/>
      <c r="BW260" s="123"/>
      <c r="BX260" s="124"/>
      <c r="BY260" s="122">
        <v>1803.19</v>
      </c>
      <c r="BZ260" s="123"/>
      <c r="CA260" s="123"/>
      <c r="CB260" s="123"/>
      <c r="CC260" s="123"/>
      <c r="CD260" s="123"/>
      <c r="CE260" s="124"/>
      <c r="CF260" s="122">
        <v>1775.29</v>
      </c>
      <c r="CG260" s="123"/>
      <c r="CH260" s="123"/>
      <c r="CI260" s="123"/>
      <c r="CJ260" s="123"/>
      <c r="CK260" s="123"/>
      <c r="CL260" s="124"/>
      <c r="CM260" s="122">
        <v>1798.26</v>
      </c>
      <c r="CN260" s="123"/>
      <c r="CO260" s="123"/>
      <c r="CP260" s="123"/>
      <c r="CQ260" s="123"/>
      <c r="CR260" s="123"/>
      <c r="CS260" s="124"/>
      <c r="CT260" s="122">
        <v>1832.53</v>
      </c>
      <c r="CU260" s="123"/>
      <c r="CV260" s="123"/>
      <c r="CW260" s="123"/>
      <c r="CX260" s="123"/>
      <c r="CY260" s="123"/>
      <c r="CZ260" s="124"/>
      <c r="DA260" s="122">
        <v>1807.36</v>
      </c>
      <c r="DB260" s="123"/>
      <c r="DC260" s="123"/>
      <c r="DD260" s="123"/>
      <c r="DE260" s="123"/>
      <c r="DF260" s="123"/>
      <c r="DG260" s="124"/>
      <c r="DH260" s="122">
        <v>1837.4</v>
      </c>
      <c r="DI260" s="123"/>
      <c r="DJ260" s="123"/>
      <c r="DK260" s="123"/>
      <c r="DL260" s="123"/>
      <c r="DM260" s="123"/>
      <c r="DN260" s="124"/>
      <c r="DO260" s="122">
        <v>1808.85</v>
      </c>
      <c r="DP260" s="123"/>
      <c r="DQ260" s="123"/>
      <c r="DR260" s="123"/>
      <c r="DS260" s="123"/>
      <c r="DT260" s="123"/>
      <c r="DU260" s="124"/>
      <c r="DV260" s="122">
        <v>1778.52</v>
      </c>
      <c r="DW260" s="123"/>
      <c r="DX260" s="123"/>
      <c r="DY260" s="123"/>
      <c r="DZ260" s="123"/>
      <c r="EA260" s="123"/>
      <c r="EB260" s="124"/>
      <c r="EC260" s="122">
        <v>1709.27</v>
      </c>
      <c r="ED260" s="123"/>
      <c r="EE260" s="123"/>
      <c r="EF260" s="123"/>
      <c r="EG260" s="123"/>
      <c r="EH260" s="123"/>
      <c r="EI260" s="124"/>
      <c r="EJ260" s="122">
        <v>1690.6</v>
      </c>
      <c r="EK260" s="123"/>
      <c r="EL260" s="123"/>
      <c r="EM260" s="123"/>
      <c r="EN260" s="123"/>
      <c r="EO260" s="123"/>
      <c r="EP260" s="124"/>
      <c r="EQ260" s="122">
        <v>1736.13</v>
      </c>
      <c r="ER260" s="123"/>
      <c r="ES260" s="123"/>
      <c r="ET260" s="123"/>
      <c r="EU260" s="123"/>
      <c r="EV260" s="123"/>
      <c r="EW260" s="124"/>
      <c r="EX260" s="122">
        <v>1714.65</v>
      </c>
      <c r="EY260" s="123"/>
      <c r="EZ260" s="123"/>
      <c r="FA260" s="123"/>
      <c r="FB260" s="123"/>
      <c r="FC260" s="123"/>
      <c r="FD260" s="124"/>
      <c r="FE260" s="122">
        <v>1609.3</v>
      </c>
      <c r="FF260" s="123"/>
      <c r="FG260" s="123"/>
      <c r="FH260" s="123"/>
      <c r="FI260" s="123"/>
      <c r="FJ260" s="123"/>
      <c r="FK260" s="124"/>
    </row>
    <row r="261" spans="1:167" s="2" customFormat="1" ht="15.75" customHeight="1" x14ac:dyDescent="0.2">
      <c r="A261" s="125" t="s">
        <v>7</v>
      </c>
      <c r="B261" s="125"/>
      <c r="C261" s="125"/>
      <c r="D261" s="125"/>
      <c r="E261" s="125"/>
      <c r="F261" s="125"/>
      <c r="G261" s="125"/>
      <c r="H261" s="126"/>
      <c r="I261" s="122">
        <v>1311.54</v>
      </c>
      <c r="J261" s="123"/>
      <c r="K261" s="123"/>
      <c r="L261" s="123"/>
      <c r="M261" s="123"/>
      <c r="N261" s="124"/>
      <c r="O261" s="122">
        <v>1241.1199999999999</v>
      </c>
      <c r="P261" s="123"/>
      <c r="Q261" s="123"/>
      <c r="R261" s="123"/>
      <c r="S261" s="123"/>
      <c r="T261" s="124"/>
      <c r="U261" s="122">
        <v>1139.8699999999999</v>
      </c>
      <c r="V261" s="123"/>
      <c r="W261" s="123"/>
      <c r="X261" s="123"/>
      <c r="Y261" s="123"/>
      <c r="Z261" s="124"/>
      <c r="AA261" s="122">
        <v>1113.21</v>
      </c>
      <c r="AB261" s="123"/>
      <c r="AC261" s="123"/>
      <c r="AD261" s="123"/>
      <c r="AE261" s="123"/>
      <c r="AF261" s="124"/>
      <c r="AG261" s="122">
        <v>1077.01</v>
      </c>
      <c r="AH261" s="123"/>
      <c r="AI261" s="123"/>
      <c r="AJ261" s="123"/>
      <c r="AK261" s="123"/>
      <c r="AL261" s="124"/>
      <c r="AM261" s="122">
        <v>1154.55</v>
      </c>
      <c r="AN261" s="123"/>
      <c r="AO261" s="123"/>
      <c r="AP261" s="123"/>
      <c r="AQ261" s="123"/>
      <c r="AR261" s="124"/>
      <c r="AS261" s="122">
        <v>1154.6199999999999</v>
      </c>
      <c r="AT261" s="123"/>
      <c r="AU261" s="123"/>
      <c r="AV261" s="123"/>
      <c r="AW261" s="123"/>
      <c r="AX261" s="124"/>
      <c r="AY261" s="122">
        <v>1346.31</v>
      </c>
      <c r="AZ261" s="123"/>
      <c r="BA261" s="123"/>
      <c r="BB261" s="123"/>
      <c r="BC261" s="123"/>
      <c r="BD261" s="123"/>
      <c r="BE261" s="122">
        <v>1571.95</v>
      </c>
      <c r="BF261" s="123"/>
      <c r="BG261" s="123"/>
      <c r="BH261" s="123"/>
      <c r="BI261" s="123"/>
      <c r="BJ261" s="124"/>
      <c r="BK261" s="122">
        <v>1686.97</v>
      </c>
      <c r="BL261" s="123"/>
      <c r="BM261" s="123"/>
      <c r="BN261" s="123"/>
      <c r="BO261" s="123"/>
      <c r="BP261" s="123"/>
      <c r="BQ261" s="124"/>
      <c r="BR261" s="122">
        <v>1725.11</v>
      </c>
      <c r="BS261" s="123"/>
      <c r="BT261" s="123"/>
      <c r="BU261" s="123"/>
      <c r="BV261" s="123"/>
      <c r="BW261" s="123"/>
      <c r="BX261" s="124"/>
      <c r="BY261" s="122">
        <v>1723.87</v>
      </c>
      <c r="BZ261" s="123"/>
      <c r="CA261" s="123"/>
      <c r="CB261" s="123"/>
      <c r="CC261" s="123"/>
      <c r="CD261" s="123"/>
      <c r="CE261" s="124"/>
      <c r="CF261" s="122">
        <v>1705.16</v>
      </c>
      <c r="CG261" s="123"/>
      <c r="CH261" s="123"/>
      <c r="CI261" s="123"/>
      <c r="CJ261" s="123"/>
      <c r="CK261" s="123"/>
      <c r="CL261" s="124"/>
      <c r="CM261" s="122">
        <v>1725.11</v>
      </c>
      <c r="CN261" s="123"/>
      <c r="CO261" s="123"/>
      <c r="CP261" s="123"/>
      <c r="CQ261" s="123"/>
      <c r="CR261" s="123"/>
      <c r="CS261" s="124"/>
      <c r="CT261" s="122">
        <v>1795.41</v>
      </c>
      <c r="CU261" s="123"/>
      <c r="CV261" s="123"/>
      <c r="CW261" s="123"/>
      <c r="CX261" s="123"/>
      <c r="CY261" s="123"/>
      <c r="CZ261" s="124"/>
      <c r="DA261" s="122">
        <v>1739.69</v>
      </c>
      <c r="DB261" s="123"/>
      <c r="DC261" s="123"/>
      <c r="DD261" s="123"/>
      <c r="DE261" s="123"/>
      <c r="DF261" s="123"/>
      <c r="DG261" s="124"/>
      <c r="DH261" s="122">
        <v>1783.96</v>
      </c>
      <c r="DI261" s="123"/>
      <c r="DJ261" s="123"/>
      <c r="DK261" s="123"/>
      <c r="DL261" s="123"/>
      <c r="DM261" s="123"/>
      <c r="DN261" s="124"/>
      <c r="DO261" s="122">
        <v>1749.12</v>
      </c>
      <c r="DP261" s="123"/>
      <c r="DQ261" s="123"/>
      <c r="DR261" s="123"/>
      <c r="DS261" s="123"/>
      <c r="DT261" s="123"/>
      <c r="DU261" s="124"/>
      <c r="DV261" s="122">
        <v>1726.79</v>
      </c>
      <c r="DW261" s="123"/>
      <c r="DX261" s="123"/>
      <c r="DY261" s="123"/>
      <c r="DZ261" s="123"/>
      <c r="EA261" s="123"/>
      <c r="EB261" s="124"/>
      <c r="EC261" s="122">
        <v>1681.62</v>
      </c>
      <c r="ED261" s="123"/>
      <c r="EE261" s="123"/>
      <c r="EF261" s="123"/>
      <c r="EG261" s="123"/>
      <c r="EH261" s="123"/>
      <c r="EI261" s="124"/>
      <c r="EJ261" s="122">
        <v>1648.93</v>
      </c>
      <c r="EK261" s="123"/>
      <c r="EL261" s="123"/>
      <c r="EM261" s="123"/>
      <c r="EN261" s="123"/>
      <c r="EO261" s="123"/>
      <c r="EP261" s="124"/>
      <c r="EQ261" s="122">
        <v>1698.77</v>
      </c>
      <c r="ER261" s="123"/>
      <c r="ES261" s="123"/>
      <c r="ET261" s="123"/>
      <c r="EU261" s="123"/>
      <c r="EV261" s="123"/>
      <c r="EW261" s="124"/>
      <c r="EX261" s="122">
        <v>1679.7</v>
      </c>
      <c r="EY261" s="123"/>
      <c r="EZ261" s="123"/>
      <c r="FA261" s="123"/>
      <c r="FB261" s="123"/>
      <c r="FC261" s="123"/>
      <c r="FD261" s="124"/>
      <c r="FE261" s="122">
        <v>1596.29</v>
      </c>
      <c r="FF261" s="123"/>
      <c r="FG261" s="123"/>
      <c r="FH261" s="123"/>
      <c r="FI261" s="123"/>
      <c r="FJ261" s="123"/>
      <c r="FK261" s="124"/>
    </row>
    <row r="262" spans="1:167" s="2" customFormat="1" ht="15.75" customHeight="1" x14ac:dyDescent="0.2">
      <c r="A262" s="125" t="s">
        <v>100</v>
      </c>
      <c r="B262" s="125"/>
      <c r="C262" s="125"/>
      <c r="D262" s="125"/>
      <c r="E262" s="125"/>
      <c r="F262" s="125"/>
      <c r="G262" s="125"/>
      <c r="H262" s="126"/>
      <c r="I262" s="122">
        <v>1386.18</v>
      </c>
      <c r="J262" s="123"/>
      <c r="K262" s="123"/>
      <c r="L262" s="123"/>
      <c r="M262" s="123"/>
      <c r="N262" s="124"/>
      <c r="O262" s="122">
        <v>1294.1300000000001</v>
      </c>
      <c r="P262" s="123"/>
      <c r="Q262" s="123"/>
      <c r="R262" s="123"/>
      <c r="S262" s="123"/>
      <c r="T262" s="124"/>
      <c r="U262" s="122">
        <v>1244.45</v>
      </c>
      <c r="V262" s="123"/>
      <c r="W262" s="123"/>
      <c r="X262" s="123"/>
      <c r="Y262" s="123"/>
      <c r="Z262" s="124"/>
      <c r="AA262" s="122">
        <v>1199.29</v>
      </c>
      <c r="AB262" s="123"/>
      <c r="AC262" s="123"/>
      <c r="AD262" s="123"/>
      <c r="AE262" s="123"/>
      <c r="AF262" s="124"/>
      <c r="AG262" s="122">
        <v>1192.75</v>
      </c>
      <c r="AH262" s="123"/>
      <c r="AI262" s="123"/>
      <c r="AJ262" s="123"/>
      <c r="AK262" s="123"/>
      <c r="AL262" s="124"/>
      <c r="AM262" s="122">
        <v>1238.44</v>
      </c>
      <c r="AN262" s="123"/>
      <c r="AO262" s="123"/>
      <c r="AP262" s="123"/>
      <c r="AQ262" s="123"/>
      <c r="AR262" s="124"/>
      <c r="AS262" s="122">
        <v>1212.18</v>
      </c>
      <c r="AT262" s="123"/>
      <c r="AU262" s="123"/>
      <c r="AV262" s="123"/>
      <c r="AW262" s="123"/>
      <c r="AX262" s="124"/>
      <c r="AY262" s="122">
        <v>1373.04</v>
      </c>
      <c r="AZ262" s="123"/>
      <c r="BA262" s="123"/>
      <c r="BB262" s="123"/>
      <c r="BC262" s="123"/>
      <c r="BD262" s="123"/>
      <c r="BE262" s="122">
        <v>1607.03</v>
      </c>
      <c r="BF262" s="123"/>
      <c r="BG262" s="123"/>
      <c r="BH262" s="123"/>
      <c r="BI262" s="123"/>
      <c r="BJ262" s="124"/>
      <c r="BK262" s="122">
        <v>1698.25</v>
      </c>
      <c r="BL262" s="123"/>
      <c r="BM262" s="123"/>
      <c r="BN262" s="123"/>
      <c r="BO262" s="123"/>
      <c r="BP262" s="123"/>
      <c r="BQ262" s="124"/>
      <c r="BR262" s="122">
        <v>1823.59</v>
      </c>
      <c r="BS262" s="123"/>
      <c r="BT262" s="123"/>
      <c r="BU262" s="123"/>
      <c r="BV262" s="123"/>
      <c r="BW262" s="123"/>
      <c r="BX262" s="124"/>
      <c r="BY262" s="122">
        <v>1836.84</v>
      </c>
      <c r="BZ262" s="123"/>
      <c r="CA262" s="123"/>
      <c r="CB262" s="123"/>
      <c r="CC262" s="123"/>
      <c r="CD262" s="123"/>
      <c r="CE262" s="124"/>
      <c r="CF262" s="122">
        <v>1826.2</v>
      </c>
      <c r="CG262" s="123"/>
      <c r="CH262" s="123"/>
      <c r="CI262" s="123"/>
      <c r="CJ262" s="123"/>
      <c r="CK262" s="123"/>
      <c r="CL262" s="124"/>
      <c r="CM262" s="122">
        <v>1845.11</v>
      </c>
      <c r="CN262" s="123"/>
      <c r="CO262" s="123"/>
      <c r="CP262" s="123"/>
      <c r="CQ262" s="123"/>
      <c r="CR262" s="123"/>
      <c r="CS262" s="124"/>
      <c r="CT262" s="122">
        <v>1854.81</v>
      </c>
      <c r="CU262" s="123"/>
      <c r="CV262" s="123"/>
      <c r="CW262" s="123"/>
      <c r="CX262" s="123"/>
      <c r="CY262" s="123"/>
      <c r="CZ262" s="124"/>
      <c r="DA262" s="122">
        <v>1845.7</v>
      </c>
      <c r="DB262" s="123"/>
      <c r="DC262" s="123"/>
      <c r="DD262" s="123"/>
      <c r="DE262" s="123"/>
      <c r="DF262" s="123"/>
      <c r="DG262" s="124"/>
      <c r="DH262" s="122">
        <v>1854.65</v>
      </c>
      <c r="DI262" s="123"/>
      <c r="DJ262" s="123"/>
      <c r="DK262" s="123"/>
      <c r="DL262" s="123"/>
      <c r="DM262" s="123"/>
      <c r="DN262" s="124"/>
      <c r="DO262" s="122">
        <v>1893.91</v>
      </c>
      <c r="DP262" s="123"/>
      <c r="DQ262" s="123"/>
      <c r="DR262" s="123"/>
      <c r="DS262" s="123"/>
      <c r="DT262" s="123"/>
      <c r="DU262" s="124"/>
      <c r="DV262" s="122">
        <v>1865.99</v>
      </c>
      <c r="DW262" s="123"/>
      <c r="DX262" s="123"/>
      <c r="DY262" s="123"/>
      <c r="DZ262" s="123"/>
      <c r="EA262" s="123"/>
      <c r="EB262" s="124"/>
      <c r="EC262" s="122">
        <v>1825.64</v>
      </c>
      <c r="ED262" s="123"/>
      <c r="EE262" s="123"/>
      <c r="EF262" s="123"/>
      <c r="EG262" s="123"/>
      <c r="EH262" s="123"/>
      <c r="EI262" s="124"/>
      <c r="EJ262" s="122">
        <v>1726.32</v>
      </c>
      <c r="EK262" s="123"/>
      <c r="EL262" s="123"/>
      <c r="EM262" s="123"/>
      <c r="EN262" s="123"/>
      <c r="EO262" s="123"/>
      <c r="EP262" s="124"/>
      <c r="EQ262" s="122">
        <v>1838.11</v>
      </c>
      <c r="ER262" s="123"/>
      <c r="ES262" s="123"/>
      <c r="ET262" s="123"/>
      <c r="EU262" s="123"/>
      <c r="EV262" s="123"/>
      <c r="EW262" s="124"/>
      <c r="EX262" s="122">
        <v>1829.45</v>
      </c>
      <c r="EY262" s="123"/>
      <c r="EZ262" s="123"/>
      <c r="FA262" s="123"/>
      <c r="FB262" s="123"/>
      <c r="FC262" s="123"/>
      <c r="FD262" s="124"/>
      <c r="FE262" s="122">
        <v>1652.2</v>
      </c>
      <c r="FF262" s="123"/>
      <c r="FG262" s="123"/>
      <c r="FH262" s="123"/>
      <c r="FI262" s="123"/>
      <c r="FJ262" s="123"/>
      <c r="FK262" s="124"/>
    </row>
    <row r="263" spans="1:167" s="2" customFormat="1" ht="15.75" customHeight="1" x14ac:dyDescent="0.2">
      <c r="A263" s="125" t="s">
        <v>101</v>
      </c>
      <c r="B263" s="125"/>
      <c r="C263" s="125"/>
      <c r="D263" s="125"/>
      <c r="E263" s="125"/>
      <c r="F263" s="125"/>
      <c r="G263" s="125"/>
      <c r="H263" s="126"/>
      <c r="I263" s="122">
        <v>1357.91</v>
      </c>
      <c r="J263" s="123"/>
      <c r="K263" s="123"/>
      <c r="L263" s="123"/>
      <c r="M263" s="123"/>
      <c r="N263" s="124"/>
      <c r="O263" s="122">
        <v>1288.82</v>
      </c>
      <c r="P263" s="123"/>
      <c r="Q263" s="123"/>
      <c r="R263" s="123"/>
      <c r="S263" s="123"/>
      <c r="T263" s="124"/>
      <c r="U263" s="122">
        <v>1238.5899999999999</v>
      </c>
      <c r="V263" s="123"/>
      <c r="W263" s="123"/>
      <c r="X263" s="123"/>
      <c r="Y263" s="123"/>
      <c r="Z263" s="124"/>
      <c r="AA263" s="122">
        <v>1223.0999999999999</v>
      </c>
      <c r="AB263" s="123"/>
      <c r="AC263" s="123"/>
      <c r="AD263" s="123"/>
      <c r="AE263" s="123"/>
      <c r="AF263" s="124"/>
      <c r="AG263" s="122">
        <v>1218.9000000000001</v>
      </c>
      <c r="AH263" s="123"/>
      <c r="AI263" s="123"/>
      <c r="AJ263" s="123"/>
      <c r="AK263" s="123"/>
      <c r="AL263" s="124"/>
      <c r="AM263" s="122">
        <v>1239.1600000000001</v>
      </c>
      <c r="AN263" s="123"/>
      <c r="AO263" s="123"/>
      <c r="AP263" s="123"/>
      <c r="AQ263" s="123"/>
      <c r="AR263" s="124"/>
      <c r="AS263" s="122">
        <v>1237.69</v>
      </c>
      <c r="AT263" s="123"/>
      <c r="AU263" s="123"/>
      <c r="AV263" s="123"/>
      <c r="AW263" s="123"/>
      <c r="AX263" s="124"/>
      <c r="AY263" s="122">
        <v>1393.19</v>
      </c>
      <c r="AZ263" s="123"/>
      <c r="BA263" s="123"/>
      <c r="BB263" s="123"/>
      <c r="BC263" s="123"/>
      <c r="BD263" s="123"/>
      <c r="BE263" s="122">
        <v>1613.94</v>
      </c>
      <c r="BF263" s="123"/>
      <c r="BG263" s="123"/>
      <c r="BH263" s="123"/>
      <c r="BI263" s="123"/>
      <c r="BJ263" s="124"/>
      <c r="BK263" s="122">
        <v>1722.94</v>
      </c>
      <c r="BL263" s="123"/>
      <c r="BM263" s="123"/>
      <c r="BN263" s="123"/>
      <c r="BO263" s="123"/>
      <c r="BP263" s="123"/>
      <c r="BQ263" s="124"/>
      <c r="BR263" s="122">
        <v>1953.96</v>
      </c>
      <c r="BS263" s="123"/>
      <c r="BT263" s="123"/>
      <c r="BU263" s="123"/>
      <c r="BV263" s="123"/>
      <c r="BW263" s="123"/>
      <c r="BX263" s="124"/>
      <c r="BY263" s="122">
        <v>1955.68</v>
      </c>
      <c r="BZ263" s="123"/>
      <c r="CA263" s="123"/>
      <c r="CB263" s="123"/>
      <c r="CC263" s="123"/>
      <c r="CD263" s="123"/>
      <c r="CE263" s="124"/>
      <c r="CF263" s="122">
        <v>1918.27</v>
      </c>
      <c r="CG263" s="123"/>
      <c r="CH263" s="123"/>
      <c r="CI263" s="123"/>
      <c r="CJ263" s="123"/>
      <c r="CK263" s="123"/>
      <c r="CL263" s="124"/>
      <c r="CM263" s="122">
        <v>1962.29</v>
      </c>
      <c r="CN263" s="123"/>
      <c r="CO263" s="123"/>
      <c r="CP263" s="123"/>
      <c r="CQ263" s="123"/>
      <c r="CR263" s="123"/>
      <c r="CS263" s="124"/>
      <c r="CT263" s="122">
        <v>2028.52</v>
      </c>
      <c r="CU263" s="123"/>
      <c r="CV263" s="123"/>
      <c r="CW263" s="123"/>
      <c r="CX263" s="123"/>
      <c r="CY263" s="123"/>
      <c r="CZ263" s="124"/>
      <c r="DA263" s="122">
        <v>2003.29</v>
      </c>
      <c r="DB263" s="123"/>
      <c r="DC263" s="123"/>
      <c r="DD263" s="123"/>
      <c r="DE263" s="123"/>
      <c r="DF263" s="123"/>
      <c r="DG263" s="124"/>
      <c r="DH263" s="122">
        <v>2041.24</v>
      </c>
      <c r="DI263" s="123"/>
      <c r="DJ263" s="123"/>
      <c r="DK263" s="123"/>
      <c r="DL263" s="123"/>
      <c r="DM263" s="123"/>
      <c r="DN263" s="124"/>
      <c r="DO263" s="122">
        <v>2007.56</v>
      </c>
      <c r="DP263" s="123"/>
      <c r="DQ263" s="123"/>
      <c r="DR263" s="123"/>
      <c r="DS263" s="123"/>
      <c r="DT263" s="123"/>
      <c r="DU263" s="124"/>
      <c r="DV263" s="122">
        <v>1957.8</v>
      </c>
      <c r="DW263" s="123"/>
      <c r="DX263" s="123"/>
      <c r="DY263" s="123"/>
      <c r="DZ263" s="123"/>
      <c r="EA263" s="123"/>
      <c r="EB263" s="124"/>
      <c r="EC263" s="122">
        <v>1853.28</v>
      </c>
      <c r="ED263" s="123"/>
      <c r="EE263" s="123"/>
      <c r="EF263" s="123"/>
      <c r="EG263" s="123"/>
      <c r="EH263" s="123"/>
      <c r="EI263" s="124"/>
      <c r="EJ263" s="122">
        <v>1675.36</v>
      </c>
      <c r="EK263" s="123"/>
      <c r="EL263" s="123"/>
      <c r="EM263" s="123"/>
      <c r="EN263" s="123"/>
      <c r="EO263" s="123"/>
      <c r="EP263" s="124"/>
      <c r="EQ263" s="122">
        <v>1838.5</v>
      </c>
      <c r="ER263" s="123"/>
      <c r="ES263" s="123"/>
      <c r="ET263" s="123"/>
      <c r="EU263" s="123"/>
      <c r="EV263" s="123"/>
      <c r="EW263" s="124"/>
      <c r="EX263" s="122">
        <v>1790.68</v>
      </c>
      <c r="EY263" s="123"/>
      <c r="EZ263" s="123"/>
      <c r="FA263" s="123"/>
      <c r="FB263" s="123"/>
      <c r="FC263" s="123"/>
      <c r="FD263" s="124"/>
      <c r="FE263" s="122">
        <v>1606.15</v>
      </c>
      <c r="FF263" s="123"/>
      <c r="FG263" s="123"/>
      <c r="FH263" s="123"/>
      <c r="FI263" s="123"/>
      <c r="FJ263" s="123"/>
      <c r="FK263" s="124"/>
    </row>
    <row r="264" spans="1:167" s="2" customFormat="1" ht="15.75" customHeight="1" x14ac:dyDescent="0.2">
      <c r="A264" s="125" t="s">
        <v>102</v>
      </c>
      <c r="B264" s="125"/>
      <c r="C264" s="125"/>
      <c r="D264" s="125"/>
      <c r="E264" s="125"/>
      <c r="F264" s="125"/>
      <c r="G264" s="125"/>
      <c r="H264" s="126"/>
      <c r="I264" s="122">
        <v>1507.67</v>
      </c>
      <c r="J264" s="123"/>
      <c r="K264" s="123"/>
      <c r="L264" s="123"/>
      <c r="M264" s="123"/>
      <c r="N264" s="124"/>
      <c r="O264" s="122">
        <v>1308.3399999999999</v>
      </c>
      <c r="P264" s="123"/>
      <c r="Q264" s="123"/>
      <c r="R264" s="123"/>
      <c r="S264" s="123"/>
      <c r="T264" s="124"/>
      <c r="U264" s="122">
        <v>1294.25</v>
      </c>
      <c r="V264" s="123"/>
      <c r="W264" s="123"/>
      <c r="X264" s="123"/>
      <c r="Y264" s="123"/>
      <c r="Z264" s="124"/>
      <c r="AA264" s="122">
        <v>1251.01</v>
      </c>
      <c r="AB264" s="123"/>
      <c r="AC264" s="123"/>
      <c r="AD264" s="123"/>
      <c r="AE264" s="123"/>
      <c r="AF264" s="124"/>
      <c r="AG264" s="122">
        <v>1245.97</v>
      </c>
      <c r="AH264" s="123"/>
      <c r="AI264" s="123"/>
      <c r="AJ264" s="123"/>
      <c r="AK264" s="123"/>
      <c r="AL264" s="124"/>
      <c r="AM264" s="122">
        <v>1227.6600000000001</v>
      </c>
      <c r="AN264" s="123"/>
      <c r="AO264" s="123"/>
      <c r="AP264" s="123"/>
      <c r="AQ264" s="123"/>
      <c r="AR264" s="124"/>
      <c r="AS264" s="122">
        <v>1215.8800000000001</v>
      </c>
      <c r="AT264" s="123"/>
      <c r="AU264" s="123"/>
      <c r="AV264" s="123"/>
      <c r="AW264" s="123"/>
      <c r="AX264" s="124"/>
      <c r="AY264" s="122">
        <v>1226.71</v>
      </c>
      <c r="AZ264" s="123"/>
      <c r="BA264" s="123"/>
      <c r="BB264" s="123"/>
      <c r="BC264" s="123"/>
      <c r="BD264" s="123"/>
      <c r="BE264" s="122">
        <v>1419.91</v>
      </c>
      <c r="BF264" s="123"/>
      <c r="BG264" s="123"/>
      <c r="BH264" s="123"/>
      <c r="BI264" s="123"/>
      <c r="BJ264" s="124"/>
      <c r="BK264" s="122">
        <v>1565.54</v>
      </c>
      <c r="BL264" s="123"/>
      <c r="BM264" s="123"/>
      <c r="BN264" s="123"/>
      <c r="BO264" s="123"/>
      <c r="BP264" s="123"/>
      <c r="BQ264" s="124"/>
      <c r="BR264" s="122">
        <v>1651.41</v>
      </c>
      <c r="BS264" s="123"/>
      <c r="BT264" s="123"/>
      <c r="BU264" s="123"/>
      <c r="BV264" s="123"/>
      <c r="BW264" s="123"/>
      <c r="BX264" s="124"/>
      <c r="BY264" s="122">
        <v>1678.63</v>
      </c>
      <c r="BZ264" s="123"/>
      <c r="CA264" s="123"/>
      <c r="CB264" s="123"/>
      <c r="CC264" s="123"/>
      <c r="CD264" s="123"/>
      <c r="CE264" s="124"/>
      <c r="CF264" s="122">
        <v>1666.64</v>
      </c>
      <c r="CG264" s="123"/>
      <c r="CH264" s="123"/>
      <c r="CI264" s="123"/>
      <c r="CJ264" s="123"/>
      <c r="CK264" s="123"/>
      <c r="CL264" s="124"/>
      <c r="CM264" s="122">
        <v>1671.64</v>
      </c>
      <c r="CN264" s="123"/>
      <c r="CO264" s="123"/>
      <c r="CP264" s="123"/>
      <c r="CQ264" s="123"/>
      <c r="CR264" s="123"/>
      <c r="CS264" s="124"/>
      <c r="CT264" s="122">
        <v>1696.95</v>
      </c>
      <c r="CU264" s="123"/>
      <c r="CV264" s="123"/>
      <c r="CW264" s="123"/>
      <c r="CX264" s="123"/>
      <c r="CY264" s="123"/>
      <c r="CZ264" s="124"/>
      <c r="DA264" s="122">
        <v>1693.68</v>
      </c>
      <c r="DB264" s="123"/>
      <c r="DC264" s="123"/>
      <c r="DD264" s="123"/>
      <c r="DE264" s="123"/>
      <c r="DF264" s="123"/>
      <c r="DG264" s="124"/>
      <c r="DH264" s="122">
        <v>1700.86</v>
      </c>
      <c r="DI264" s="123"/>
      <c r="DJ264" s="123"/>
      <c r="DK264" s="123"/>
      <c r="DL264" s="123"/>
      <c r="DM264" s="123"/>
      <c r="DN264" s="124"/>
      <c r="DO264" s="122">
        <v>1660.93</v>
      </c>
      <c r="DP264" s="123"/>
      <c r="DQ264" s="123"/>
      <c r="DR264" s="123"/>
      <c r="DS264" s="123"/>
      <c r="DT264" s="123"/>
      <c r="DU264" s="124"/>
      <c r="DV264" s="122">
        <v>1662.77</v>
      </c>
      <c r="DW264" s="123"/>
      <c r="DX264" s="123"/>
      <c r="DY264" s="123"/>
      <c r="DZ264" s="123"/>
      <c r="EA264" s="123"/>
      <c r="EB264" s="124"/>
      <c r="EC264" s="122">
        <v>1668.3</v>
      </c>
      <c r="ED264" s="123"/>
      <c r="EE264" s="123"/>
      <c r="EF264" s="123"/>
      <c r="EG264" s="123"/>
      <c r="EH264" s="123"/>
      <c r="EI264" s="124"/>
      <c r="EJ264" s="122">
        <v>1660.42</v>
      </c>
      <c r="EK264" s="123"/>
      <c r="EL264" s="123"/>
      <c r="EM264" s="123"/>
      <c r="EN264" s="123"/>
      <c r="EO264" s="123"/>
      <c r="EP264" s="124"/>
      <c r="EQ264" s="122">
        <v>1699.96</v>
      </c>
      <c r="ER264" s="123"/>
      <c r="ES264" s="123"/>
      <c r="ET264" s="123"/>
      <c r="EU264" s="123"/>
      <c r="EV264" s="123"/>
      <c r="EW264" s="124"/>
      <c r="EX264" s="122">
        <v>1687.32</v>
      </c>
      <c r="EY264" s="123"/>
      <c r="EZ264" s="123"/>
      <c r="FA264" s="123"/>
      <c r="FB264" s="123"/>
      <c r="FC264" s="123"/>
      <c r="FD264" s="124"/>
      <c r="FE264" s="122">
        <v>1584.3</v>
      </c>
      <c r="FF264" s="123"/>
      <c r="FG264" s="123"/>
      <c r="FH264" s="123"/>
      <c r="FI264" s="123"/>
      <c r="FJ264" s="123"/>
      <c r="FK264" s="124"/>
    </row>
    <row r="265" spans="1:167" s="2" customFormat="1" ht="15.75" customHeight="1" x14ac:dyDescent="0.2">
      <c r="A265" s="125" t="s">
        <v>103</v>
      </c>
      <c r="B265" s="125"/>
      <c r="C265" s="125"/>
      <c r="D265" s="125"/>
      <c r="E265" s="125"/>
      <c r="F265" s="125"/>
      <c r="G265" s="125"/>
      <c r="H265" s="126"/>
      <c r="I265" s="122">
        <v>1502.93</v>
      </c>
      <c r="J265" s="123"/>
      <c r="K265" s="123"/>
      <c r="L265" s="123"/>
      <c r="M265" s="123"/>
      <c r="N265" s="124"/>
      <c r="O265" s="122">
        <v>1387.06</v>
      </c>
      <c r="P265" s="123"/>
      <c r="Q265" s="123"/>
      <c r="R265" s="123"/>
      <c r="S265" s="123"/>
      <c r="T265" s="124"/>
      <c r="U265" s="122">
        <v>1286.01</v>
      </c>
      <c r="V265" s="123"/>
      <c r="W265" s="123"/>
      <c r="X265" s="123"/>
      <c r="Y265" s="123"/>
      <c r="Z265" s="124"/>
      <c r="AA265" s="122">
        <v>1242.98</v>
      </c>
      <c r="AB265" s="123"/>
      <c r="AC265" s="123"/>
      <c r="AD265" s="123"/>
      <c r="AE265" s="123"/>
      <c r="AF265" s="124"/>
      <c r="AG265" s="122">
        <v>1235.76</v>
      </c>
      <c r="AH265" s="123"/>
      <c r="AI265" s="123"/>
      <c r="AJ265" s="123"/>
      <c r="AK265" s="123"/>
      <c r="AL265" s="124"/>
      <c r="AM265" s="122">
        <v>1199.99</v>
      </c>
      <c r="AN265" s="123"/>
      <c r="AO265" s="123"/>
      <c r="AP265" s="123"/>
      <c r="AQ265" s="123"/>
      <c r="AR265" s="124"/>
      <c r="AS265" s="122">
        <v>1096.69</v>
      </c>
      <c r="AT265" s="123"/>
      <c r="AU265" s="123"/>
      <c r="AV265" s="123"/>
      <c r="AW265" s="123"/>
      <c r="AX265" s="124"/>
      <c r="AY265" s="122">
        <v>1127.1600000000001</v>
      </c>
      <c r="AZ265" s="123"/>
      <c r="BA265" s="123"/>
      <c r="BB265" s="123"/>
      <c r="BC265" s="123"/>
      <c r="BD265" s="123"/>
      <c r="BE265" s="122">
        <v>1272.03</v>
      </c>
      <c r="BF265" s="123"/>
      <c r="BG265" s="123"/>
      <c r="BH265" s="123"/>
      <c r="BI265" s="123"/>
      <c r="BJ265" s="124"/>
      <c r="BK265" s="122">
        <v>1503.77</v>
      </c>
      <c r="BL265" s="123"/>
      <c r="BM265" s="123"/>
      <c r="BN265" s="123"/>
      <c r="BO265" s="123"/>
      <c r="BP265" s="123"/>
      <c r="BQ265" s="124"/>
      <c r="BR265" s="122">
        <v>1584.21</v>
      </c>
      <c r="BS265" s="123"/>
      <c r="BT265" s="123"/>
      <c r="BU265" s="123"/>
      <c r="BV265" s="123"/>
      <c r="BW265" s="123"/>
      <c r="BX265" s="124"/>
      <c r="BY265" s="122">
        <v>1602.09</v>
      </c>
      <c r="BZ265" s="123"/>
      <c r="CA265" s="123"/>
      <c r="CB265" s="123"/>
      <c r="CC265" s="123"/>
      <c r="CD265" s="123"/>
      <c r="CE265" s="124"/>
      <c r="CF265" s="122">
        <v>1601.69</v>
      </c>
      <c r="CG265" s="123"/>
      <c r="CH265" s="123"/>
      <c r="CI265" s="123"/>
      <c r="CJ265" s="123"/>
      <c r="CK265" s="123"/>
      <c r="CL265" s="124"/>
      <c r="CM265" s="122">
        <v>1605.72</v>
      </c>
      <c r="CN265" s="123"/>
      <c r="CO265" s="123"/>
      <c r="CP265" s="123"/>
      <c r="CQ265" s="123"/>
      <c r="CR265" s="123"/>
      <c r="CS265" s="124"/>
      <c r="CT265" s="122">
        <v>1627.21</v>
      </c>
      <c r="CU265" s="123"/>
      <c r="CV265" s="123"/>
      <c r="CW265" s="123"/>
      <c r="CX265" s="123"/>
      <c r="CY265" s="123"/>
      <c r="CZ265" s="124"/>
      <c r="DA265" s="122">
        <v>1625.16</v>
      </c>
      <c r="DB265" s="123"/>
      <c r="DC265" s="123"/>
      <c r="DD265" s="123"/>
      <c r="DE265" s="123"/>
      <c r="DF265" s="123"/>
      <c r="DG265" s="124"/>
      <c r="DH265" s="122">
        <v>1627.66</v>
      </c>
      <c r="DI265" s="123"/>
      <c r="DJ265" s="123"/>
      <c r="DK265" s="123"/>
      <c r="DL265" s="123"/>
      <c r="DM265" s="123"/>
      <c r="DN265" s="124"/>
      <c r="DO265" s="122">
        <v>1615.5</v>
      </c>
      <c r="DP265" s="123"/>
      <c r="DQ265" s="123"/>
      <c r="DR265" s="123"/>
      <c r="DS265" s="123"/>
      <c r="DT265" s="123"/>
      <c r="DU265" s="124"/>
      <c r="DV265" s="122">
        <v>1615.28</v>
      </c>
      <c r="DW265" s="123"/>
      <c r="DX265" s="123"/>
      <c r="DY265" s="123"/>
      <c r="DZ265" s="123"/>
      <c r="EA265" s="123"/>
      <c r="EB265" s="124"/>
      <c r="EC265" s="122">
        <v>1618.1</v>
      </c>
      <c r="ED265" s="123"/>
      <c r="EE265" s="123"/>
      <c r="EF265" s="123"/>
      <c r="EG265" s="123"/>
      <c r="EH265" s="123"/>
      <c r="EI265" s="124"/>
      <c r="EJ265" s="122">
        <v>1622.72</v>
      </c>
      <c r="EK265" s="123"/>
      <c r="EL265" s="123"/>
      <c r="EM265" s="123"/>
      <c r="EN265" s="123"/>
      <c r="EO265" s="123"/>
      <c r="EP265" s="124"/>
      <c r="EQ265" s="122">
        <v>1642.83</v>
      </c>
      <c r="ER265" s="123"/>
      <c r="ES265" s="123"/>
      <c r="ET265" s="123"/>
      <c r="EU265" s="123"/>
      <c r="EV265" s="123"/>
      <c r="EW265" s="124"/>
      <c r="EX265" s="122">
        <v>1640.67</v>
      </c>
      <c r="EY265" s="123"/>
      <c r="EZ265" s="123"/>
      <c r="FA265" s="123"/>
      <c r="FB265" s="123"/>
      <c r="FC265" s="123"/>
      <c r="FD265" s="124"/>
      <c r="FE265" s="122">
        <v>1611.63</v>
      </c>
      <c r="FF265" s="123"/>
      <c r="FG265" s="123"/>
      <c r="FH265" s="123"/>
      <c r="FI265" s="123"/>
      <c r="FJ265" s="123"/>
      <c r="FK265" s="124"/>
    </row>
    <row r="266" spans="1:167" s="2" customFormat="1" ht="15.75" customHeight="1" x14ac:dyDescent="0.2">
      <c r="A266" s="125" t="s">
        <v>8</v>
      </c>
      <c r="B266" s="125"/>
      <c r="C266" s="125"/>
      <c r="D266" s="125"/>
      <c r="E266" s="125"/>
      <c r="F266" s="125"/>
      <c r="G266" s="125"/>
      <c r="H266" s="126"/>
      <c r="I266" s="122">
        <v>1503.7</v>
      </c>
      <c r="J266" s="123"/>
      <c r="K266" s="123"/>
      <c r="L266" s="123"/>
      <c r="M266" s="123"/>
      <c r="N266" s="124"/>
      <c r="O266" s="122">
        <v>1289.97</v>
      </c>
      <c r="P266" s="123"/>
      <c r="Q266" s="123"/>
      <c r="R266" s="123"/>
      <c r="S266" s="123"/>
      <c r="T266" s="124"/>
      <c r="U266" s="122">
        <v>1197.05</v>
      </c>
      <c r="V266" s="123"/>
      <c r="W266" s="123"/>
      <c r="X266" s="123"/>
      <c r="Y266" s="123"/>
      <c r="Z266" s="124"/>
      <c r="AA266" s="122">
        <v>1091.52</v>
      </c>
      <c r="AB266" s="123"/>
      <c r="AC266" s="123"/>
      <c r="AD266" s="123"/>
      <c r="AE266" s="123"/>
      <c r="AF266" s="124"/>
      <c r="AG266" s="122">
        <v>1079.95</v>
      </c>
      <c r="AH266" s="123"/>
      <c r="AI266" s="123"/>
      <c r="AJ266" s="123"/>
      <c r="AK266" s="123"/>
      <c r="AL266" s="124"/>
      <c r="AM266" s="122">
        <v>1138.73</v>
      </c>
      <c r="AN266" s="123"/>
      <c r="AO266" s="123"/>
      <c r="AP266" s="123"/>
      <c r="AQ266" s="123"/>
      <c r="AR266" s="124"/>
      <c r="AS266" s="122">
        <v>1141.5</v>
      </c>
      <c r="AT266" s="123"/>
      <c r="AU266" s="123"/>
      <c r="AV266" s="123"/>
      <c r="AW266" s="123"/>
      <c r="AX266" s="124"/>
      <c r="AY266" s="122">
        <v>1339.93</v>
      </c>
      <c r="AZ266" s="123"/>
      <c r="BA266" s="123"/>
      <c r="BB266" s="123"/>
      <c r="BC266" s="123"/>
      <c r="BD266" s="123"/>
      <c r="BE266" s="122">
        <v>1598.9</v>
      </c>
      <c r="BF266" s="123"/>
      <c r="BG266" s="123"/>
      <c r="BH266" s="123"/>
      <c r="BI266" s="123"/>
      <c r="BJ266" s="124"/>
      <c r="BK266" s="122">
        <v>1675.37</v>
      </c>
      <c r="BL266" s="123"/>
      <c r="BM266" s="123"/>
      <c r="BN266" s="123"/>
      <c r="BO266" s="123"/>
      <c r="BP266" s="123"/>
      <c r="BQ266" s="124"/>
      <c r="BR266" s="122">
        <v>1770.45</v>
      </c>
      <c r="BS266" s="123"/>
      <c r="BT266" s="123"/>
      <c r="BU266" s="123"/>
      <c r="BV266" s="123"/>
      <c r="BW266" s="123"/>
      <c r="BX266" s="124"/>
      <c r="BY266" s="122">
        <v>1762.6</v>
      </c>
      <c r="BZ266" s="123"/>
      <c r="CA266" s="123"/>
      <c r="CB266" s="123"/>
      <c r="CC266" s="123"/>
      <c r="CD266" s="123"/>
      <c r="CE266" s="124"/>
      <c r="CF266" s="122">
        <v>1730.96</v>
      </c>
      <c r="CG266" s="123"/>
      <c r="CH266" s="123"/>
      <c r="CI266" s="123"/>
      <c r="CJ266" s="123"/>
      <c r="CK266" s="123"/>
      <c r="CL266" s="124"/>
      <c r="CM266" s="122">
        <v>1754.51</v>
      </c>
      <c r="CN266" s="123"/>
      <c r="CO266" s="123"/>
      <c r="CP266" s="123"/>
      <c r="CQ266" s="123"/>
      <c r="CR266" s="123"/>
      <c r="CS266" s="124"/>
      <c r="CT266" s="122">
        <v>1781.1</v>
      </c>
      <c r="CU266" s="123"/>
      <c r="CV266" s="123"/>
      <c r="CW266" s="123"/>
      <c r="CX266" s="123"/>
      <c r="CY266" s="123"/>
      <c r="CZ266" s="124"/>
      <c r="DA266" s="122">
        <v>1750.64</v>
      </c>
      <c r="DB266" s="123"/>
      <c r="DC266" s="123"/>
      <c r="DD266" s="123"/>
      <c r="DE266" s="123"/>
      <c r="DF266" s="123"/>
      <c r="DG266" s="124"/>
      <c r="DH266" s="122">
        <v>1760.05</v>
      </c>
      <c r="DI266" s="123"/>
      <c r="DJ266" s="123"/>
      <c r="DK266" s="123"/>
      <c r="DL266" s="123"/>
      <c r="DM266" s="123"/>
      <c r="DN266" s="124"/>
      <c r="DO266" s="122">
        <v>1738.7</v>
      </c>
      <c r="DP266" s="123"/>
      <c r="DQ266" s="123"/>
      <c r="DR266" s="123"/>
      <c r="DS266" s="123"/>
      <c r="DT266" s="123"/>
      <c r="DU266" s="124"/>
      <c r="DV266" s="122">
        <v>1718.63</v>
      </c>
      <c r="DW266" s="123"/>
      <c r="DX266" s="123"/>
      <c r="DY266" s="123"/>
      <c r="DZ266" s="123"/>
      <c r="EA266" s="123"/>
      <c r="EB266" s="124"/>
      <c r="EC266" s="122">
        <v>1654.28</v>
      </c>
      <c r="ED266" s="123"/>
      <c r="EE266" s="123"/>
      <c r="EF266" s="123"/>
      <c r="EG266" s="123"/>
      <c r="EH266" s="123"/>
      <c r="EI266" s="124"/>
      <c r="EJ266" s="122">
        <v>1625.96</v>
      </c>
      <c r="EK266" s="123"/>
      <c r="EL266" s="123"/>
      <c r="EM266" s="123"/>
      <c r="EN266" s="123"/>
      <c r="EO266" s="123"/>
      <c r="EP266" s="124"/>
      <c r="EQ266" s="122">
        <v>1701.74</v>
      </c>
      <c r="ER266" s="123"/>
      <c r="ES266" s="123"/>
      <c r="ET266" s="123"/>
      <c r="EU266" s="123"/>
      <c r="EV266" s="123"/>
      <c r="EW266" s="124"/>
      <c r="EX266" s="122">
        <v>1636.87</v>
      </c>
      <c r="EY266" s="123"/>
      <c r="EZ266" s="123"/>
      <c r="FA266" s="123"/>
      <c r="FB266" s="123"/>
      <c r="FC266" s="123"/>
      <c r="FD266" s="124"/>
      <c r="FE266" s="122">
        <v>1574.44</v>
      </c>
      <c r="FF266" s="123"/>
      <c r="FG266" s="123"/>
      <c r="FH266" s="123"/>
      <c r="FI266" s="123"/>
      <c r="FJ266" s="123"/>
      <c r="FK266" s="124"/>
    </row>
    <row r="267" spans="1:167" s="2" customFormat="1" ht="15.75" customHeight="1" x14ac:dyDescent="0.2">
      <c r="A267" s="125" t="s">
        <v>104</v>
      </c>
      <c r="B267" s="125"/>
      <c r="C267" s="125"/>
      <c r="D267" s="125"/>
      <c r="E267" s="125"/>
      <c r="F267" s="125"/>
      <c r="G267" s="125"/>
      <c r="H267" s="126"/>
      <c r="I267" s="122">
        <v>1285.08</v>
      </c>
      <c r="J267" s="123"/>
      <c r="K267" s="123"/>
      <c r="L267" s="123"/>
      <c r="M267" s="123"/>
      <c r="N267" s="124"/>
      <c r="O267" s="122">
        <v>1235.3699999999999</v>
      </c>
      <c r="P267" s="123"/>
      <c r="Q267" s="123"/>
      <c r="R267" s="123"/>
      <c r="S267" s="123"/>
      <c r="T267" s="124"/>
      <c r="U267" s="122">
        <v>1070.9000000000001</v>
      </c>
      <c r="V267" s="123"/>
      <c r="W267" s="123"/>
      <c r="X267" s="123"/>
      <c r="Y267" s="123"/>
      <c r="Z267" s="124"/>
      <c r="AA267" s="122">
        <v>1035</v>
      </c>
      <c r="AB267" s="123"/>
      <c r="AC267" s="123"/>
      <c r="AD267" s="123"/>
      <c r="AE267" s="123"/>
      <c r="AF267" s="124"/>
      <c r="AG267" s="122">
        <v>1035.43</v>
      </c>
      <c r="AH267" s="123"/>
      <c r="AI267" s="123"/>
      <c r="AJ267" s="123"/>
      <c r="AK267" s="123"/>
      <c r="AL267" s="124"/>
      <c r="AM267" s="122">
        <v>1127.28</v>
      </c>
      <c r="AN267" s="123"/>
      <c r="AO267" s="123"/>
      <c r="AP267" s="123"/>
      <c r="AQ267" s="123"/>
      <c r="AR267" s="124"/>
      <c r="AS267" s="122">
        <v>1109.54</v>
      </c>
      <c r="AT267" s="123"/>
      <c r="AU267" s="123"/>
      <c r="AV267" s="123"/>
      <c r="AW267" s="123"/>
      <c r="AX267" s="124"/>
      <c r="AY267" s="122">
        <v>1353.16</v>
      </c>
      <c r="AZ267" s="123"/>
      <c r="BA267" s="123"/>
      <c r="BB267" s="123"/>
      <c r="BC267" s="123"/>
      <c r="BD267" s="123"/>
      <c r="BE267" s="122">
        <v>1515.49</v>
      </c>
      <c r="BF267" s="123"/>
      <c r="BG267" s="123"/>
      <c r="BH267" s="123"/>
      <c r="BI267" s="123"/>
      <c r="BJ267" s="124"/>
      <c r="BK267" s="122">
        <v>1591.67</v>
      </c>
      <c r="BL267" s="123"/>
      <c r="BM267" s="123"/>
      <c r="BN267" s="123"/>
      <c r="BO267" s="123"/>
      <c r="BP267" s="123"/>
      <c r="BQ267" s="124"/>
      <c r="BR267" s="122">
        <v>1620.45</v>
      </c>
      <c r="BS267" s="123"/>
      <c r="BT267" s="123"/>
      <c r="BU267" s="123"/>
      <c r="BV267" s="123"/>
      <c r="BW267" s="123"/>
      <c r="BX267" s="124"/>
      <c r="BY267" s="122">
        <v>1617.36</v>
      </c>
      <c r="BZ267" s="123"/>
      <c r="CA267" s="123"/>
      <c r="CB267" s="123"/>
      <c r="CC267" s="123"/>
      <c r="CD267" s="123"/>
      <c r="CE267" s="124"/>
      <c r="CF267" s="122">
        <v>1604.23</v>
      </c>
      <c r="CG267" s="123"/>
      <c r="CH267" s="123"/>
      <c r="CI267" s="123"/>
      <c r="CJ267" s="123"/>
      <c r="CK267" s="123"/>
      <c r="CL267" s="124"/>
      <c r="CM267" s="122">
        <v>1628.54</v>
      </c>
      <c r="CN267" s="123"/>
      <c r="CO267" s="123"/>
      <c r="CP267" s="123"/>
      <c r="CQ267" s="123"/>
      <c r="CR267" s="123"/>
      <c r="CS267" s="124"/>
      <c r="CT267" s="122">
        <v>1654.21</v>
      </c>
      <c r="CU267" s="123"/>
      <c r="CV267" s="123"/>
      <c r="CW267" s="123"/>
      <c r="CX267" s="123"/>
      <c r="CY267" s="123"/>
      <c r="CZ267" s="124"/>
      <c r="DA267" s="122">
        <v>1639.52</v>
      </c>
      <c r="DB267" s="123"/>
      <c r="DC267" s="123"/>
      <c r="DD267" s="123"/>
      <c r="DE267" s="123"/>
      <c r="DF267" s="123"/>
      <c r="DG267" s="124"/>
      <c r="DH267" s="122">
        <v>1653.57</v>
      </c>
      <c r="DI267" s="123"/>
      <c r="DJ267" s="123"/>
      <c r="DK267" s="123"/>
      <c r="DL267" s="123"/>
      <c r="DM267" s="123"/>
      <c r="DN267" s="124"/>
      <c r="DO267" s="122">
        <v>1640.97</v>
      </c>
      <c r="DP267" s="123"/>
      <c r="DQ267" s="123"/>
      <c r="DR267" s="123"/>
      <c r="DS267" s="123"/>
      <c r="DT267" s="123"/>
      <c r="DU267" s="124"/>
      <c r="DV267" s="122">
        <v>1626.2</v>
      </c>
      <c r="DW267" s="123"/>
      <c r="DX267" s="123"/>
      <c r="DY267" s="123"/>
      <c r="DZ267" s="123"/>
      <c r="EA267" s="123"/>
      <c r="EB267" s="124"/>
      <c r="EC267" s="122">
        <v>1605.81</v>
      </c>
      <c r="ED267" s="123"/>
      <c r="EE267" s="123"/>
      <c r="EF267" s="123"/>
      <c r="EG267" s="123"/>
      <c r="EH267" s="123"/>
      <c r="EI267" s="124"/>
      <c r="EJ267" s="122">
        <v>1601.36</v>
      </c>
      <c r="EK267" s="123"/>
      <c r="EL267" s="123"/>
      <c r="EM267" s="123"/>
      <c r="EN267" s="123"/>
      <c r="EO267" s="123"/>
      <c r="EP267" s="124"/>
      <c r="EQ267" s="122">
        <v>1635.08</v>
      </c>
      <c r="ER267" s="123"/>
      <c r="ES267" s="123"/>
      <c r="ET267" s="123"/>
      <c r="EU267" s="123"/>
      <c r="EV267" s="123"/>
      <c r="EW267" s="124"/>
      <c r="EX267" s="122">
        <v>1596.92</v>
      </c>
      <c r="EY267" s="123"/>
      <c r="EZ267" s="123"/>
      <c r="FA267" s="123"/>
      <c r="FB267" s="123"/>
      <c r="FC267" s="123"/>
      <c r="FD267" s="124"/>
      <c r="FE267" s="122">
        <v>1456.15</v>
      </c>
      <c r="FF267" s="123"/>
      <c r="FG267" s="123"/>
      <c r="FH267" s="123"/>
      <c r="FI267" s="123"/>
      <c r="FJ267" s="123"/>
      <c r="FK267" s="124"/>
    </row>
    <row r="268" spans="1:167" s="2" customFormat="1" ht="15.75" customHeight="1" x14ac:dyDescent="0.2">
      <c r="A268" s="125" t="s">
        <v>105</v>
      </c>
      <c r="B268" s="125"/>
      <c r="C268" s="125"/>
      <c r="D268" s="125"/>
      <c r="E268" s="125"/>
      <c r="F268" s="125"/>
      <c r="G268" s="125"/>
      <c r="H268" s="126"/>
      <c r="I268" s="122">
        <v>1276.73</v>
      </c>
      <c r="J268" s="123"/>
      <c r="K268" s="123"/>
      <c r="L268" s="123"/>
      <c r="M268" s="123"/>
      <c r="N268" s="124"/>
      <c r="O268" s="122">
        <v>1219.9000000000001</v>
      </c>
      <c r="P268" s="123"/>
      <c r="Q268" s="123"/>
      <c r="R268" s="123"/>
      <c r="S268" s="123"/>
      <c r="T268" s="124"/>
      <c r="U268" s="122">
        <v>1104.74</v>
      </c>
      <c r="V268" s="123"/>
      <c r="W268" s="123"/>
      <c r="X268" s="123"/>
      <c r="Y268" s="123"/>
      <c r="Z268" s="124"/>
      <c r="AA268" s="122">
        <v>1005.53</v>
      </c>
      <c r="AB268" s="123"/>
      <c r="AC268" s="123"/>
      <c r="AD268" s="123"/>
      <c r="AE268" s="123"/>
      <c r="AF268" s="124"/>
      <c r="AG268" s="122">
        <v>993.56</v>
      </c>
      <c r="AH268" s="123"/>
      <c r="AI268" s="123"/>
      <c r="AJ268" s="123"/>
      <c r="AK268" s="123"/>
      <c r="AL268" s="124"/>
      <c r="AM268" s="122">
        <v>1118.0999999999999</v>
      </c>
      <c r="AN268" s="123"/>
      <c r="AO268" s="123"/>
      <c r="AP268" s="123"/>
      <c r="AQ268" s="123"/>
      <c r="AR268" s="124"/>
      <c r="AS268" s="122">
        <v>807.42</v>
      </c>
      <c r="AT268" s="123"/>
      <c r="AU268" s="123"/>
      <c r="AV268" s="123"/>
      <c r="AW268" s="123"/>
      <c r="AX268" s="124"/>
      <c r="AY268" s="122">
        <v>1255.7</v>
      </c>
      <c r="AZ268" s="123"/>
      <c r="BA268" s="123"/>
      <c r="BB268" s="123"/>
      <c r="BC268" s="123"/>
      <c r="BD268" s="123"/>
      <c r="BE268" s="122">
        <v>1498.73</v>
      </c>
      <c r="BF268" s="123"/>
      <c r="BG268" s="123"/>
      <c r="BH268" s="123"/>
      <c r="BI268" s="123"/>
      <c r="BJ268" s="124"/>
      <c r="BK268" s="122">
        <v>1590.46</v>
      </c>
      <c r="BL268" s="123"/>
      <c r="BM268" s="123"/>
      <c r="BN268" s="123"/>
      <c r="BO268" s="123"/>
      <c r="BP268" s="123"/>
      <c r="BQ268" s="124"/>
      <c r="BR268" s="122">
        <v>1626.52</v>
      </c>
      <c r="BS268" s="123"/>
      <c r="BT268" s="123"/>
      <c r="BU268" s="123"/>
      <c r="BV268" s="123"/>
      <c r="BW268" s="123"/>
      <c r="BX268" s="124"/>
      <c r="BY268" s="122">
        <v>1620.92</v>
      </c>
      <c r="BZ268" s="123"/>
      <c r="CA268" s="123"/>
      <c r="CB268" s="123"/>
      <c r="CC268" s="123"/>
      <c r="CD268" s="123"/>
      <c r="CE268" s="124"/>
      <c r="CF268" s="122">
        <v>1602.54</v>
      </c>
      <c r="CG268" s="123"/>
      <c r="CH268" s="123"/>
      <c r="CI268" s="123"/>
      <c r="CJ268" s="123"/>
      <c r="CK268" s="123"/>
      <c r="CL268" s="124"/>
      <c r="CM268" s="122">
        <v>1626.87</v>
      </c>
      <c r="CN268" s="123"/>
      <c r="CO268" s="123"/>
      <c r="CP268" s="123"/>
      <c r="CQ268" s="123"/>
      <c r="CR268" s="123"/>
      <c r="CS268" s="124"/>
      <c r="CT268" s="122">
        <v>1651.6</v>
      </c>
      <c r="CU268" s="123"/>
      <c r="CV268" s="123"/>
      <c r="CW268" s="123"/>
      <c r="CX268" s="123"/>
      <c r="CY268" s="123"/>
      <c r="CZ268" s="124"/>
      <c r="DA268" s="122">
        <v>1635.05</v>
      </c>
      <c r="DB268" s="123"/>
      <c r="DC268" s="123"/>
      <c r="DD268" s="123"/>
      <c r="DE268" s="123"/>
      <c r="DF268" s="123"/>
      <c r="DG268" s="124"/>
      <c r="DH268" s="122">
        <v>1623.38</v>
      </c>
      <c r="DI268" s="123"/>
      <c r="DJ268" s="123"/>
      <c r="DK268" s="123"/>
      <c r="DL268" s="123"/>
      <c r="DM268" s="123"/>
      <c r="DN268" s="124"/>
      <c r="DO268" s="122">
        <v>1596.92</v>
      </c>
      <c r="DP268" s="123"/>
      <c r="DQ268" s="123"/>
      <c r="DR268" s="123"/>
      <c r="DS268" s="123"/>
      <c r="DT268" s="123"/>
      <c r="DU268" s="124"/>
      <c r="DV268" s="122">
        <v>1574.73</v>
      </c>
      <c r="DW268" s="123"/>
      <c r="DX268" s="123"/>
      <c r="DY268" s="123"/>
      <c r="DZ268" s="123"/>
      <c r="EA268" s="123"/>
      <c r="EB268" s="124"/>
      <c r="EC268" s="122">
        <v>1478.96</v>
      </c>
      <c r="ED268" s="123"/>
      <c r="EE268" s="123"/>
      <c r="EF268" s="123"/>
      <c r="EG268" s="123"/>
      <c r="EH268" s="123"/>
      <c r="EI268" s="124"/>
      <c r="EJ268" s="122">
        <v>1533.91</v>
      </c>
      <c r="EK268" s="123"/>
      <c r="EL268" s="123"/>
      <c r="EM268" s="123"/>
      <c r="EN268" s="123"/>
      <c r="EO268" s="123"/>
      <c r="EP268" s="124"/>
      <c r="EQ268" s="122">
        <v>1593.52</v>
      </c>
      <c r="ER268" s="123"/>
      <c r="ES268" s="123"/>
      <c r="ET268" s="123"/>
      <c r="EU268" s="123"/>
      <c r="EV268" s="123"/>
      <c r="EW268" s="124"/>
      <c r="EX268" s="122">
        <v>1530.06</v>
      </c>
      <c r="EY268" s="123"/>
      <c r="EZ268" s="123"/>
      <c r="FA268" s="123"/>
      <c r="FB268" s="123"/>
      <c r="FC268" s="123"/>
      <c r="FD268" s="124"/>
      <c r="FE268" s="122">
        <v>1334.6</v>
      </c>
      <c r="FF268" s="123"/>
      <c r="FG268" s="123"/>
      <c r="FH268" s="123"/>
      <c r="FI268" s="123"/>
      <c r="FJ268" s="123"/>
      <c r="FK268" s="124"/>
    </row>
    <row r="269" spans="1:167" s="2" customFormat="1" ht="15.75" customHeight="1" x14ac:dyDescent="0.2">
      <c r="A269" s="125" t="s">
        <v>106</v>
      </c>
      <c r="B269" s="125"/>
      <c r="C269" s="125"/>
      <c r="D269" s="125"/>
      <c r="E269" s="125"/>
      <c r="F269" s="125"/>
      <c r="G269" s="125"/>
      <c r="H269" s="126"/>
      <c r="I269" s="122">
        <v>1277.6300000000001</v>
      </c>
      <c r="J269" s="123"/>
      <c r="K269" s="123"/>
      <c r="L269" s="123"/>
      <c r="M269" s="123"/>
      <c r="N269" s="124"/>
      <c r="O269" s="122">
        <v>1246.6500000000001</v>
      </c>
      <c r="P269" s="123"/>
      <c r="Q269" s="123"/>
      <c r="R269" s="123"/>
      <c r="S269" s="123"/>
      <c r="T269" s="124"/>
      <c r="U269" s="122">
        <v>1141.9100000000001</v>
      </c>
      <c r="V269" s="123"/>
      <c r="W269" s="123"/>
      <c r="X269" s="123"/>
      <c r="Y269" s="123"/>
      <c r="Z269" s="124"/>
      <c r="AA269" s="122">
        <v>1038.94</v>
      </c>
      <c r="AB269" s="123"/>
      <c r="AC269" s="123"/>
      <c r="AD269" s="123"/>
      <c r="AE269" s="123"/>
      <c r="AF269" s="124"/>
      <c r="AG269" s="122">
        <v>1061.95</v>
      </c>
      <c r="AH269" s="123"/>
      <c r="AI269" s="123"/>
      <c r="AJ269" s="123"/>
      <c r="AK269" s="123"/>
      <c r="AL269" s="124"/>
      <c r="AM269" s="122">
        <v>1146.3599999999999</v>
      </c>
      <c r="AN269" s="123"/>
      <c r="AO269" s="123"/>
      <c r="AP269" s="123"/>
      <c r="AQ269" s="123"/>
      <c r="AR269" s="124"/>
      <c r="AS269" s="122">
        <v>921.16</v>
      </c>
      <c r="AT269" s="123"/>
      <c r="AU269" s="123"/>
      <c r="AV269" s="123"/>
      <c r="AW269" s="123"/>
      <c r="AX269" s="124"/>
      <c r="AY269" s="122">
        <v>1250.1199999999999</v>
      </c>
      <c r="AZ269" s="123"/>
      <c r="BA269" s="123"/>
      <c r="BB269" s="123"/>
      <c r="BC269" s="123"/>
      <c r="BD269" s="123"/>
      <c r="BE269" s="122">
        <v>1532.94</v>
      </c>
      <c r="BF269" s="123"/>
      <c r="BG269" s="123"/>
      <c r="BH269" s="123"/>
      <c r="BI269" s="123"/>
      <c r="BJ269" s="124"/>
      <c r="BK269" s="122">
        <v>1647.74</v>
      </c>
      <c r="BL269" s="123"/>
      <c r="BM269" s="123"/>
      <c r="BN269" s="123"/>
      <c r="BO269" s="123"/>
      <c r="BP269" s="123"/>
      <c r="BQ269" s="124"/>
      <c r="BR269" s="122">
        <v>1696.28</v>
      </c>
      <c r="BS269" s="123"/>
      <c r="BT269" s="123"/>
      <c r="BU269" s="123"/>
      <c r="BV269" s="123"/>
      <c r="BW269" s="123"/>
      <c r="BX269" s="124"/>
      <c r="BY269" s="122">
        <v>1688.62</v>
      </c>
      <c r="BZ269" s="123"/>
      <c r="CA269" s="123"/>
      <c r="CB269" s="123"/>
      <c r="CC269" s="123"/>
      <c r="CD269" s="123"/>
      <c r="CE269" s="124"/>
      <c r="CF269" s="122">
        <v>1658.35</v>
      </c>
      <c r="CG269" s="123"/>
      <c r="CH269" s="123"/>
      <c r="CI269" s="123"/>
      <c r="CJ269" s="123"/>
      <c r="CK269" s="123"/>
      <c r="CL269" s="124"/>
      <c r="CM269" s="122">
        <v>1695.9</v>
      </c>
      <c r="CN269" s="123"/>
      <c r="CO269" s="123"/>
      <c r="CP269" s="123"/>
      <c r="CQ269" s="123"/>
      <c r="CR269" s="123"/>
      <c r="CS269" s="124"/>
      <c r="CT269" s="122">
        <v>1736.06</v>
      </c>
      <c r="CU269" s="123"/>
      <c r="CV269" s="123"/>
      <c r="CW269" s="123"/>
      <c r="CX269" s="123"/>
      <c r="CY269" s="123"/>
      <c r="CZ269" s="124"/>
      <c r="DA269" s="122">
        <v>1542.05</v>
      </c>
      <c r="DB269" s="123"/>
      <c r="DC269" s="123"/>
      <c r="DD269" s="123"/>
      <c r="DE269" s="123"/>
      <c r="DF269" s="123"/>
      <c r="DG269" s="124"/>
      <c r="DH269" s="122">
        <v>1708.18</v>
      </c>
      <c r="DI269" s="123"/>
      <c r="DJ269" s="123"/>
      <c r="DK269" s="123"/>
      <c r="DL269" s="123"/>
      <c r="DM269" s="123"/>
      <c r="DN269" s="124"/>
      <c r="DO269" s="122">
        <v>1671.18</v>
      </c>
      <c r="DP269" s="123"/>
      <c r="DQ269" s="123"/>
      <c r="DR269" s="123"/>
      <c r="DS269" s="123"/>
      <c r="DT269" s="123"/>
      <c r="DU269" s="124"/>
      <c r="DV269" s="122">
        <v>1653.55</v>
      </c>
      <c r="DW269" s="123"/>
      <c r="DX269" s="123"/>
      <c r="DY269" s="123"/>
      <c r="DZ269" s="123"/>
      <c r="EA269" s="123"/>
      <c r="EB269" s="124"/>
      <c r="EC269" s="122">
        <v>1628.32</v>
      </c>
      <c r="ED269" s="123"/>
      <c r="EE269" s="123"/>
      <c r="EF269" s="123"/>
      <c r="EG269" s="123"/>
      <c r="EH269" s="123"/>
      <c r="EI269" s="124"/>
      <c r="EJ269" s="122">
        <v>1625.87</v>
      </c>
      <c r="EK269" s="123"/>
      <c r="EL269" s="123"/>
      <c r="EM269" s="123"/>
      <c r="EN269" s="123"/>
      <c r="EO269" s="123"/>
      <c r="EP269" s="124"/>
      <c r="EQ269" s="122">
        <v>1665.12</v>
      </c>
      <c r="ER269" s="123"/>
      <c r="ES269" s="123"/>
      <c r="ET269" s="123"/>
      <c r="EU269" s="123"/>
      <c r="EV269" s="123"/>
      <c r="EW269" s="124"/>
      <c r="EX269" s="122">
        <v>1627.12</v>
      </c>
      <c r="EY269" s="123"/>
      <c r="EZ269" s="123"/>
      <c r="FA269" s="123"/>
      <c r="FB269" s="123"/>
      <c r="FC269" s="123"/>
      <c r="FD269" s="124"/>
      <c r="FE269" s="122">
        <v>1528.04</v>
      </c>
      <c r="FF269" s="123"/>
      <c r="FG269" s="123"/>
      <c r="FH269" s="123"/>
      <c r="FI269" s="123"/>
      <c r="FJ269" s="123"/>
      <c r="FK269" s="124"/>
    </row>
    <row r="270" spans="1:167" s="2" customFormat="1" ht="15.75" customHeight="1" x14ac:dyDescent="0.2">
      <c r="A270" s="125" t="s">
        <v>107</v>
      </c>
      <c r="B270" s="125"/>
      <c r="C270" s="125"/>
      <c r="D270" s="125"/>
      <c r="E270" s="125"/>
      <c r="F270" s="125"/>
      <c r="G270" s="125"/>
      <c r="H270" s="126"/>
      <c r="I270" s="122">
        <v>1279.6500000000001</v>
      </c>
      <c r="J270" s="123"/>
      <c r="K270" s="123"/>
      <c r="L270" s="123"/>
      <c r="M270" s="123"/>
      <c r="N270" s="124"/>
      <c r="O270" s="122">
        <v>1245.3399999999999</v>
      </c>
      <c r="P270" s="123"/>
      <c r="Q270" s="123"/>
      <c r="R270" s="123"/>
      <c r="S270" s="123"/>
      <c r="T270" s="124"/>
      <c r="U270" s="122">
        <v>1153.58</v>
      </c>
      <c r="V270" s="123"/>
      <c r="W270" s="123"/>
      <c r="X270" s="123"/>
      <c r="Y270" s="123"/>
      <c r="Z270" s="124"/>
      <c r="AA270" s="122">
        <v>1116.3699999999999</v>
      </c>
      <c r="AB270" s="123"/>
      <c r="AC270" s="123"/>
      <c r="AD270" s="123"/>
      <c r="AE270" s="123"/>
      <c r="AF270" s="124"/>
      <c r="AG270" s="122">
        <v>1104.8699999999999</v>
      </c>
      <c r="AH270" s="123"/>
      <c r="AI270" s="123"/>
      <c r="AJ270" s="123"/>
      <c r="AK270" s="123"/>
      <c r="AL270" s="124"/>
      <c r="AM270" s="122">
        <v>1153.93</v>
      </c>
      <c r="AN270" s="123"/>
      <c r="AO270" s="123"/>
      <c r="AP270" s="123"/>
      <c r="AQ270" s="123"/>
      <c r="AR270" s="124"/>
      <c r="AS270" s="122">
        <v>1134.8800000000001</v>
      </c>
      <c r="AT270" s="123"/>
      <c r="AU270" s="123"/>
      <c r="AV270" s="123"/>
      <c r="AW270" s="123"/>
      <c r="AX270" s="124"/>
      <c r="AY270" s="122">
        <v>1337.01</v>
      </c>
      <c r="AZ270" s="123"/>
      <c r="BA270" s="123"/>
      <c r="BB270" s="123"/>
      <c r="BC270" s="123"/>
      <c r="BD270" s="123"/>
      <c r="BE270" s="122">
        <v>1584.05</v>
      </c>
      <c r="BF270" s="123"/>
      <c r="BG270" s="123"/>
      <c r="BH270" s="123"/>
      <c r="BI270" s="123"/>
      <c r="BJ270" s="124"/>
      <c r="BK270" s="122">
        <v>1668.32</v>
      </c>
      <c r="BL270" s="123"/>
      <c r="BM270" s="123"/>
      <c r="BN270" s="123"/>
      <c r="BO270" s="123"/>
      <c r="BP270" s="123"/>
      <c r="BQ270" s="124"/>
      <c r="BR270" s="122">
        <v>1720.02</v>
      </c>
      <c r="BS270" s="123"/>
      <c r="BT270" s="123"/>
      <c r="BU270" s="123"/>
      <c r="BV270" s="123"/>
      <c r="BW270" s="123"/>
      <c r="BX270" s="124"/>
      <c r="BY270" s="122">
        <v>1719.51</v>
      </c>
      <c r="BZ270" s="123"/>
      <c r="CA270" s="123"/>
      <c r="CB270" s="123"/>
      <c r="CC270" s="123"/>
      <c r="CD270" s="123"/>
      <c r="CE270" s="124"/>
      <c r="CF270" s="122">
        <v>1695.78</v>
      </c>
      <c r="CG270" s="123"/>
      <c r="CH270" s="123"/>
      <c r="CI270" s="123"/>
      <c r="CJ270" s="123"/>
      <c r="CK270" s="123"/>
      <c r="CL270" s="124"/>
      <c r="CM270" s="122">
        <v>1709.03</v>
      </c>
      <c r="CN270" s="123"/>
      <c r="CO270" s="123"/>
      <c r="CP270" s="123"/>
      <c r="CQ270" s="123"/>
      <c r="CR270" s="123"/>
      <c r="CS270" s="124"/>
      <c r="CT270" s="122">
        <v>1733.91</v>
      </c>
      <c r="CU270" s="123"/>
      <c r="CV270" s="123"/>
      <c r="CW270" s="123"/>
      <c r="CX270" s="123"/>
      <c r="CY270" s="123"/>
      <c r="CZ270" s="124"/>
      <c r="DA270" s="122">
        <v>1715.32</v>
      </c>
      <c r="DB270" s="123"/>
      <c r="DC270" s="123"/>
      <c r="DD270" s="123"/>
      <c r="DE270" s="123"/>
      <c r="DF270" s="123"/>
      <c r="DG270" s="124"/>
      <c r="DH270" s="122">
        <v>1730.29</v>
      </c>
      <c r="DI270" s="123"/>
      <c r="DJ270" s="123"/>
      <c r="DK270" s="123"/>
      <c r="DL270" s="123"/>
      <c r="DM270" s="123"/>
      <c r="DN270" s="124"/>
      <c r="DO270" s="122">
        <v>1703.94</v>
      </c>
      <c r="DP270" s="123"/>
      <c r="DQ270" s="123"/>
      <c r="DR270" s="123"/>
      <c r="DS270" s="123"/>
      <c r="DT270" s="123"/>
      <c r="DU270" s="124"/>
      <c r="DV270" s="122">
        <v>1685.75</v>
      </c>
      <c r="DW270" s="123"/>
      <c r="DX270" s="123"/>
      <c r="DY270" s="123"/>
      <c r="DZ270" s="123"/>
      <c r="EA270" s="123"/>
      <c r="EB270" s="124"/>
      <c r="EC270" s="122">
        <v>1667.27</v>
      </c>
      <c r="ED270" s="123"/>
      <c r="EE270" s="123"/>
      <c r="EF270" s="123"/>
      <c r="EG270" s="123"/>
      <c r="EH270" s="123"/>
      <c r="EI270" s="124"/>
      <c r="EJ270" s="122">
        <v>1687.91</v>
      </c>
      <c r="EK270" s="123"/>
      <c r="EL270" s="123"/>
      <c r="EM270" s="123"/>
      <c r="EN270" s="123"/>
      <c r="EO270" s="123"/>
      <c r="EP270" s="124"/>
      <c r="EQ270" s="122">
        <v>1737.86</v>
      </c>
      <c r="ER270" s="123"/>
      <c r="ES270" s="123"/>
      <c r="ET270" s="123"/>
      <c r="EU270" s="123"/>
      <c r="EV270" s="123"/>
      <c r="EW270" s="124"/>
      <c r="EX270" s="122">
        <v>1738.54</v>
      </c>
      <c r="EY270" s="123"/>
      <c r="EZ270" s="123"/>
      <c r="FA270" s="123"/>
      <c r="FB270" s="123"/>
      <c r="FC270" s="123"/>
      <c r="FD270" s="124"/>
      <c r="FE270" s="122">
        <v>1669.32</v>
      </c>
      <c r="FF270" s="123"/>
      <c r="FG270" s="123"/>
      <c r="FH270" s="123"/>
      <c r="FI270" s="123"/>
      <c r="FJ270" s="123"/>
      <c r="FK270" s="124"/>
    </row>
    <row r="271" spans="1:167" s="2" customFormat="1" ht="15.75" customHeight="1" x14ac:dyDescent="0.2">
      <c r="A271" s="125" t="s">
        <v>10</v>
      </c>
      <c r="B271" s="125"/>
      <c r="C271" s="125"/>
      <c r="D271" s="125"/>
      <c r="E271" s="125"/>
      <c r="F271" s="125"/>
      <c r="G271" s="125"/>
      <c r="H271" s="126"/>
      <c r="I271" s="122">
        <v>1434.59</v>
      </c>
      <c r="J271" s="123"/>
      <c r="K271" s="123"/>
      <c r="L271" s="123"/>
      <c r="M271" s="123"/>
      <c r="N271" s="124"/>
      <c r="O271" s="122">
        <v>1292.75</v>
      </c>
      <c r="P271" s="123"/>
      <c r="Q271" s="123"/>
      <c r="R271" s="123"/>
      <c r="S271" s="123"/>
      <c r="T271" s="124"/>
      <c r="U271" s="122">
        <v>1283.3599999999999</v>
      </c>
      <c r="V271" s="123"/>
      <c r="W271" s="123"/>
      <c r="X271" s="123"/>
      <c r="Y271" s="123"/>
      <c r="Z271" s="124"/>
      <c r="AA271" s="122">
        <v>1224.3499999999999</v>
      </c>
      <c r="AB271" s="123"/>
      <c r="AC271" s="123"/>
      <c r="AD271" s="123"/>
      <c r="AE271" s="123"/>
      <c r="AF271" s="124"/>
      <c r="AG271" s="122">
        <v>1220.17</v>
      </c>
      <c r="AH271" s="123"/>
      <c r="AI271" s="123"/>
      <c r="AJ271" s="123"/>
      <c r="AK271" s="123"/>
      <c r="AL271" s="124"/>
      <c r="AM271" s="122">
        <v>1197.79</v>
      </c>
      <c r="AN271" s="123"/>
      <c r="AO271" s="123"/>
      <c r="AP271" s="123"/>
      <c r="AQ271" s="123"/>
      <c r="AR271" s="124"/>
      <c r="AS271" s="122">
        <v>815.04</v>
      </c>
      <c r="AT271" s="123"/>
      <c r="AU271" s="123"/>
      <c r="AV271" s="123"/>
      <c r="AW271" s="123"/>
      <c r="AX271" s="124"/>
      <c r="AY271" s="122">
        <v>1133.93</v>
      </c>
      <c r="AZ271" s="123"/>
      <c r="BA271" s="123"/>
      <c r="BB271" s="123"/>
      <c r="BC271" s="123"/>
      <c r="BD271" s="123"/>
      <c r="BE271" s="122">
        <v>1283.3</v>
      </c>
      <c r="BF271" s="123"/>
      <c r="BG271" s="123"/>
      <c r="BH271" s="123"/>
      <c r="BI271" s="123"/>
      <c r="BJ271" s="124"/>
      <c r="BK271" s="122">
        <v>1430.03</v>
      </c>
      <c r="BL271" s="123"/>
      <c r="BM271" s="123"/>
      <c r="BN271" s="123"/>
      <c r="BO271" s="123"/>
      <c r="BP271" s="123"/>
      <c r="BQ271" s="124"/>
      <c r="BR271" s="122">
        <v>1493.18</v>
      </c>
      <c r="BS271" s="123"/>
      <c r="BT271" s="123"/>
      <c r="BU271" s="123"/>
      <c r="BV271" s="123"/>
      <c r="BW271" s="123"/>
      <c r="BX271" s="124"/>
      <c r="BY271" s="122">
        <v>1550.23</v>
      </c>
      <c r="BZ271" s="123"/>
      <c r="CA271" s="123"/>
      <c r="CB271" s="123"/>
      <c r="CC271" s="123"/>
      <c r="CD271" s="123"/>
      <c r="CE271" s="124"/>
      <c r="CF271" s="122">
        <v>1526.14</v>
      </c>
      <c r="CG271" s="123"/>
      <c r="CH271" s="123"/>
      <c r="CI271" s="123"/>
      <c r="CJ271" s="123"/>
      <c r="CK271" s="123"/>
      <c r="CL271" s="124"/>
      <c r="CM271" s="122">
        <v>1524.25</v>
      </c>
      <c r="CN271" s="123"/>
      <c r="CO271" s="123"/>
      <c r="CP271" s="123"/>
      <c r="CQ271" s="123"/>
      <c r="CR271" s="123"/>
      <c r="CS271" s="124"/>
      <c r="CT271" s="122">
        <v>1588.4</v>
      </c>
      <c r="CU271" s="123"/>
      <c r="CV271" s="123"/>
      <c r="CW271" s="123"/>
      <c r="CX271" s="123"/>
      <c r="CY271" s="123"/>
      <c r="CZ271" s="124"/>
      <c r="DA271" s="122">
        <v>1577.74</v>
      </c>
      <c r="DB271" s="123"/>
      <c r="DC271" s="123"/>
      <c r="DD271" s="123"/>
      <c r="DE271" s="123"/>
      <c r="DF271" s="123"/>
      <c r="DG271" s="124"/>
      <c r="DH271" s="122">
        <v>1572.32</v>
      </c>
      <c r="DI271" s="123"/>
      <c r="DJ271" s="123"/>
      <c r="DK271" s="123"/>
      <c r="DL271" s="123"/>
      <c r="DM271" s="123"/>
      <c r="DN271" s="124"/>
      <c r="DO271" s="122">
        <v>1560.35</v>
      </c>
      <c r="DP271" s="123"/>
      <c r="DQ271" s="123"/>
      <c r="DR271" s="123"/>
      <c r="DS271" s="123"/>
      <c r="DT271" s="123"/>
      <c r="DU271" s="124"/>
      <c r="DV271" s="122">
        <v>1567.52</v>
      </c>
      <c r="DW271" s="123"/>
      <c r="DX271" s="123"/>
      <c r="DY271" s="123"/>
      <c r="DZ271" s="123"/>
      <c r="EA271" s="123"/>
      <c r="EB271" s="124"/>
      <c r="EC271" s="122">
        <v>1563.31</v>
      </c>
      <c r="ED271" s="123"/>
      <c r="EE271" s="123"/>
      <c r="EF271" s="123"/>
      <c r="EG271" s="123"/>
      <c r="EH271" s="123"/>
      <c r="EI271" s="124"/>
      <c r="EJ271" s="122">
        <v>1590.96</v>
      </c>
      <c r="EK271" s="123"/>
      <c r="EL271" s="123"/>
      <c r="EM271" s="123"/>
      <c r="EN271" s="123"/>
      <c r="EO271" s="123"/>
      <c r="EP271" s="124"/>
      <c r="EQ271" s="122">
        <v>1623.83</v>
      </c>
      <c r="ER271" s="123"/>
      <c r="ES271" s="123"/>
      <c r="ET271" s="123"/>
      <c r="EU271" s="123"/>
      <c r="EV271" s="123"/>
      <c r="EW271" s="124"/>
      <c r="EX271" s="122">
        <v>1593.46</v>
      </c>
      <c r="EY271" s="123"/>
      <c r="EZ271" s="123"/>
      <c r="FA271" s="123"/>
      <c r="FB271" s="123"/>
      <c r="FC271" s="123"/>
      <c r="FD271" s="124"/>
      <c r="FE271" s="122">
        <v>1390.58</v>
      </c>
      <c r="FF271" s="123"/>
      <c r="FG271" s="123"/>
      <c r="FH271" s="123"/>
      <c r="FI271" s="123"/>
      <c r="FJ271" s="123"/>
      <c r="FK271" s="124"/>
    </row>
    <row r="272" spans="1:167" s="2" customFormat="1" ht="15.75" customHeight="1" x14ac:dyDescent="0.2">
      <c r="A272" s="125" t="s">
        <v>108</v>
      </c>
      <c r="B272" s="125"/>
      <c r="C272" s="125"/>
      <c r="D272" s="125"/>
      <c r="E272" s="125"/>
      <c r="F272" s="125"/>
      <c r="G272" s="125"/>
      <c r="H272" s="126"/>
      <c r="I272" s="122">
        <v>1449.5</v>
      </c>
      <c r="J272" s="123"/>
      <c r="K272" s="123"/>
      <c r="L272" s="123"/>
      <c r="M272" s="123"/>
      <c r="N272" s="124"/>
      <c r="O272" s="122">
        <v>1276.24</v>
      </c>
      <c r="P272" s="123"/>
      <c r="Q272" s="123"/>
      <c r="R272" s="123"/>
      <c r="S272" s="123"/>
      <c r="T272" s="124"/>
      <c r="U272" s="122">
        <v>1240.01</v>
      </c>
      <c r="V272" s="123"/>
      <c r="W272" s="123"/>
      <c r="X272" s="123"/>
      <c r="Y272" s="123"/>
      <c r="Z272" s="124"/>
      <c r="AA272" s="122">
        <v>1208.52</v>
      </c>
      <c r="AB272" s="123"/>
      <c r="AC272" s="123"/>
      <c r="AD272" s="123"/>
      <c r="AE272" s="123"/>
      <c r="AF272" s="124"/>
      <c r="AG272" s="122">
        <v>1151.48</v>
      </c>
      <c r="AH272" s="123"/>
      <c r="AI272" s="123"/>
      <c r="AJ272" s="123"/>
      <c r="AK272" s="123"/>
      <c r="AL272" s="124"/>
      <c r="AM272" s="122">
        <v>1099.72</v>
      </c>
      <c r="AN272" s="123"/>
      <c r="AO272" s="123"/>
      <c r="AP272" s="123"/>
      <c r="AQ272" s="123"/>
      <c r="AR272" s="124"/>
      <c r="AS272" s="122">
        <v>811.37</v>
      </c>
      <c r="AT272" s="123"/>
      <c r="AU272" s="123"/>
      <c r="AV272" s="123"/>
      <c r="AW272" s="123"/>
      <c r="AX272" s="124"/>
      <c r="AY272" s="122">
        <v>811.63</v>
      </c>
      <c r="AZ272" s="123"/>
      <c r="BA272" s="123"/>
      <c r="BB272" s="123"/>
      <c r="BC272" s="123"/>
      <c r="BD272" s="123"/>
      <c r="BE272" s="122">
        <v>1200.32</v>
      </c>
      <c r="BF272" s="123"/>
      <c r="BG272" s="123"/>
      <c r="BH272" s="123"/>
      <c r="BI272" s="123"/>
      <c r="BJ272" s="124"/>
      <c r="BK272" s="122">
        <v>1354.16</v>
      </c>
      <c r="BL272" s="123"/>
      <c r="BM272" s="123"/>
      <c r="BN272" s="123"/>
      <c r="BO272" s="123"/>
      <c r="BP272" s="123"/>
      <c r="BQ272" s="124"/>
      <c r="BR272" s="122">
        <v>1462.38</v>
      </c>
      <c r="BS272" s="123"/>
      <c r="BT272" s="123"/>
      <c r="BU272" s="123"/>
      <c r="BV272" s="123"/>
      <c r="BW272" s="123"/>
      <c r="BX272" s="124"/>
      <c r="BY272" s="122">
        <v>1474.7</v>
      </c>
      <c r="BZ272" s="123"/>
      <c r="CA272" s="123"/>
      <c r="CB272" s="123"/>
      <c r="CC272" s="123"/>
      <c r="CD272" s="123"/>
      <c r="CE272" s="124"/>
      <c r="CF272" s="122">
        <v>1474.23</v>
      </c>
      <c r="CG272" s="123"/>
      <c r="CH272" s="123"/>
      <c r="CI272" s="123"/>
      <c r="CJ272" s="123"/>
      <c r="CK272" s="123"/>
      <c r="CL272" s="124"/>
      <c r="CM272" s="122">
        <v>1480.79</v>
      </c>
      <c r="CN272" s="123"/>
      <c r="CO272" s="123"/>
      <c r="CP272" s="123"/>
      <c r="CQ272" s="123"/>
      <c r="CR272" s="123"/>
      <c r="CS272" s="124"/>
      <c r="CT272" s="122">
        <v>1503.88</v>
      </c>
      <c r="CU272" s="123"/>
      <c r="CV272" s="123"/>
      <c r="CW272" s="123"/>
      <c r="CX272" s="123"/>
      <c r="CY272" s="123"/>
      <c r="CZ272" s="124"/>
      <c r="DA272" s="122">
        <v>1503.99</v>
      </c>
      <c r="DB272" s="123"/>
      <c r="DC272" s="123"/>
      <c r="DD272" s="123"/>
      <c r="DE272" s="123"/>
      <c r="DF272" s="123"/>
      <c r="DG272" s="124"/>
      <c r="DH272" s="122">
        <v>1505.39</v>
      </c>
      <c r="DI272" s="123"/>
      <c r="DJ272" s="123"/>
      <c r="DK272" s="123"/>
      <c r="DL272" s="123"/>
      <c r="DM272" s="123"/>
      <c r="DN272" s="124"/>
      <c r="DO272" s="122">
        <v>1512.17</v>
      </c>
      <c r="DP272" s="123"/>
      <c r="DQ272" s="123"/>
      <c r="DR272" s="123"/>
      <c r="DS272" s="123"/>
      <c r="DT272" s="123"/>
      <c r="DU272" s="124"/>
      <c r="DV272" s="122">
        <v>1521.29</v>
      </c>
      <c r="DW272" s="123"/>
      <c r="DX272" s="123"/>
      <c r="DY272" s="123"/>
      <c r="DZ272" s="123"/>
      <c r="EA272" s="123"/>
      <c r="EB272" s="124"/>
      <c r="EC272" s="122">
        <v>1521.39</v>
      </c>
      <c r="ED272" s="123"/>
      <c r="EE272" s="123"/>
      <c r="EF272" s="123"/>
      <c r="EG272" s="123"/>
      <c r="EH272" s="123"/>
      <c r="EI272" s="124"/>
      <c r="EJ272" s="122">
        <v>1545.3</v>
      </c>
      <c r="EK272" s="123"/>
      <c r="EL272" s="123"/>
      <c r="EM272" s="123"/>
      <c r="EN272" s="123"/>
      <c r="EO272" s="123"/>
      <c r="EP272" s="124"/>
      <c r="EQ272" s="122">
        <v>1626.9</v>
      </c>
      <c r="ER272" s="123"/>
      <c r="ES272" s="123"/>
      <c r="ET272" s="123"/>
      <c r="EU272" s="123"/>
      <c r="EV272" s="123"/>
      <c r="EW272" s="124"/>
      <c r="EX272" s="122">
        <v>1557.93</v>
      </c>
      <c r="EY272" s="123"/>
      <c r="EZ272" s="123"/>
      <c r="FA272" s="123"/>
      <c r="FB272" s="123"/>
      <c r="FC272" s="123"/>
      <c r="FD272" s="124"/>
      <c r="FE272" s="122">
        <v>1370.98</v>
      </c>
      <c r="FF272" s="123"/>
      <c r="FG272" s="123"/>
      <c r="FH272" s="123"/>
      <c r="FI272" s="123"/>
      <c r="FJ272" s="123"/>
      <c r="FK272" s="124"/>
    </row>
    <row r="273" spans="1:167" s="2" customFormat="1" ht="15.75" customHeight="1" x14ac:dyDescent="0.2">
      <c r="A273" s="125" t="s">
        <v>109</v>
      </c>
      <c r="B273" s="125"/>
      <c r="C273" s="125"/>
      <c r="D273" s="125"/>
      <c r="E273" s="125"/>
      <c r="F273" s="125"/>
      <c r="G273" s="125"/>
      <c r="H273" s="126"/>
      <c r="I273" s="122">
        <v>1362.68</v>
      </c>
      <c r="J273" s="123"/>
      <c r="K273" s="123"/>
      <c r="L273" s="123"/>
      <c r="M273" s="123"/>
      <c r="N273" s="124"/>
      <c r="O273" s="122">
        <v>1287.77</v>
      </c>
      <c r="P273" s="123"/>
      <c r="Q273" s="123"/>
      <c r="R273" s="123"/>
      <c r="S273" s="123"/>
      <c r="T273" s="124"/>
      <c r="U273" s="122">
        <v>1257.93</v>
      </c>
      <c r="V273" s="123"/>
      <c r="W273" s="123"/>
      <c r="X273" s="123"/>
      <c r="Y273" s="123"/>
      <c r="Z273" s="124"/>
      <c r="AA273" s="122">
        <v>1246.6500000000001</v>
      </c>
      <c r="AB273" s="123"/>
      <c r="AC273" s="123"/>
      <c r="AD273" s="123"/>
      <c r="AE273" s="123"/>
      <c r="AF273" s="124"/>
      <c r="AG273" s="122">
        <v>1244.73</v>
      </c>
      <c r="AH273" s="123"/>
      <c r="AI273" s="123"/>
      <c r="AJ273" s="123"/>
      <c r="AK273" s="123"/>
      <c r="AL273" s="124"/>
      <c r="AM273" s="122">
        <v>1257.6199999999999</v>
      </c>
      <c r="AN273" s="123"/>
      <c r="AO273" s="123"/>
      <c r="AP273" s="123"/>
      <c r="AQ273" s="123"/>
      <c r="AR273" s="124"/>
      <c r="AS273" s="122">
        <v>1144.04</v>
      </c>
      <c r="AT273" s="123"/>
      <c r="AU273" s="123"/>
      <c r="AV273" s="123"/>
      <c r="AW273" s="123"/>
      <c r="AX273" s="124"/>
      <c r="AY273" s="122">
        <v>1355.05</v>
      </c>
      <c r="AZ273" s="123"/>
      <c r="BA273" s="123"/>
      <c r="BB273" s="123"/>
      <c r="BC273" s="123"/>
      <c r="BD273" s="123"/>
      <c r="BE273" s="122">
        <v>1636.09</v>
      </c>
      <c r="BF273" s="123"/>
      <c r="BG273" s="123"/>
      <c r="BH273" s="123"/>
      <c r="BI273" s="123"/>
      <c r="BJ273" s="124"/>
      <c r="BK273" s="122">
        <v>1728.99</v>
      </c>
      <c r="BL273" s="123"/>
      <c r="BM273" s="123"/>
      <c r="BN273" s="123"/>
      <c r="BO273" s="123"/>
      <c r="BP273" s="123"/>
      <c r="BQ273" s="124"/>
      <c r="BR273" s="122">
        <v>1790.73</v>
      </c>
      <c r="BS273" s="123"/>
      <c r="BT273" s="123"/>
      <c r="BU273" s="123"/>
      <c r="BV273" s="123"/>
      <c r="BW273" s="123"/>
      <c r="BX273" s="124"/>
      <c r="BY273" s="122">
        <v>1770.31</v>
      </c>
      <c r="BZ273" s="123"/>
      <c r="CA273" s="123"/>
      <c r="CB273" s="123"/>
      <c r="CC273" s="123"/>
      <c r="CD273" s="123"/>
      <c r="CE273" s="124"/>
      <c r="CF273" s="122">
        <v>1743.78</v>
      </c>
      <c r="CG273" s="123"/>
      <c r="CH273" s="123"/>
      <c r="CI273" s="123"/>
      <c r="CJ273" s="123"/>
      <c r="CK273" s="123"/>
      <c r="CL273" s="124"/>
      <c r="CM273" s="122">
        <v>1773.16</v>
      </c>
      <c r="CN273" s="123"/>
      <c r="CO273" s="123"/>
      <c r="CP273" s="123"/>
      <c r="CQ273" s="123"/>
      <c r="CR273" s="123"/>
      <c r="CS273" s="124"/>
      <c r="CT273" s="122">
        <v>1780.19</v>
      </c>
      <c r="CU273" s="123"/>
      <c r="CV273" s="123"/>
      <c r="CW273" s="123"/>
      <c r="CX273" s="123"/>
      <c r="CY273" s="123"/>
      <c r="CZ273" s="124"/>
      <c r="DA273" s="122">
        <v>1766.03</v>
      </c>
      <c r="DB273" s="123"/>
      <c r="DC273" s="123"/>
      <c r="DD273" s="123"/>
      <c r="DE273" s="123"/>
      <c r="DF273" s="123"/>
      <c r="DG273" s="124"/>
      <c r="DH273" s="122">
        <v>1758.91</v>
      </c>
      <c r="DI273" s="123"/>
      <c r="DJ273" s="123"/>
      <c r="DK273" s="123"/>
      <c r="DL273" s="123"/>
      <c r="DM273" s="123"/>
      <c r="DN273" s="124"/>
      <c r="DO273" s="122">
        <v>1704.64</v>
      </c>
      <c r="DP273" s="123"/>
      <c r="DQ273" s="123"/>
      <c r="DR273" s="123"/>
      <c r="DS273" s="123"/>
      <c r="DT273" s="123"/>
      <c r="DU273" s="124"/>
      <c r="DV273" s="122">
        <v>1685.51</v>
      </c>
      <c r="DW273" s="123"/>
      <c r="DX273" s="123"/>
      <c r="DY273" s="123"/>
      <c r="DZ273" s="123"/>
      <c r="EA273" s="123"/>
      <c r="EB273" s="124"/>
      <c r="EC273" s="122">
        <v>1675.63</v>
      </c>
      <c r="ED273" s="123"/>
      <c r="EE273" s="123"/>
      <c r="EF273" s="123"/>
      <c r="EG273" s="123"/>
      <c r="EH273" s="123"/>
      <c r="EI273" s="124"/>
      <c r="EJ273" s="122">
        <v>1686.19</v>
      </c>
      <c r="EK273" s="123"/>
      <c r="EL273" s="123"/>
      <c r="EM273" s="123"/>
      <c r="EN273" s="123"/>
      <c r="EO273" s="123"/>
      <c r="EP273" s="124"/>
      <c r="EQ273" s="122">
        <v>1734.55</v>
      </c>
      <c r="ER273" s="123"/>
      <c r="ES273" s="123"/>
      <c r="ET273" s="123"/>
      <c r="EU273" s="123"/>
      <c r="EV273" s="123"/>
      <c r="EW273" s="124"/>
      <c r="EX273" s="122">
        <v>1632.44</v>
      </c>
      <c r="EY273" s="123"/>
      <c r="EZ273" s="123"/>
      <c r="FA273" s="123"/>
      <c r="FB273" s="123"/>
      <c r="FC273" s="123"/>
      <c r="FD273" s="124"/>
      <c r="FE273" s="122">
        <v>1465.68</v>
      </c>
      <c r="FF273" s="123"/>
      <c r="FG273" s="123"/>
      <c r="FH273" s="123"/>
      <c r="FI273" s="123"/>
      <c r="FJ273" s="123"/>
      <c r="FK273" s="124"/>
    </row>
    <row r="274" spans="1:167" s="2" customFormat="1" ht="15.75" customHeight="1" x14ac:dyDescent="0.2">
      <c r="A274" s="125" t="s">
        <v>110</v>
      </c>
      <c r="B274" s="125"/>
      <c r="C274" s="125"/>
      <c r="D274" s="125"/>
      <c r="E274" s="125"/>
      <c r="F274" s="125"/>
      <c r="G274" s="125"/>
      <c r="H274" s="126"/>
      <c r="I274" s="122">
        <v>1314.48</v>
      </c>
      <c r="J274" s="123"/>
      <c r="K274" s="123"/>
      <c r="L274" s="123"/>
      <c r="M274" s="123"/>
      <c r="N274" s="124"/>
      <c r="O274" s="122">
        <v>1251.48</v>
      </c>
      <c r="P274" s="123"/>
      <c r="Q274" s="123"/>
      <c r="R274" s="123"/>
      <c r="S274" s="123"/>
      <c r="T274" s="124"/>
      <c r="U274" s="122">
        <v>1153.83</v>
      </c>
      <c r="V274" s="123"/>
      <c r="W274" s="123"/>
      <c r="X274" s="123"/>
      <c r="Y274" s="123"/>
      <c r="Z274" s="124"/>
      <c r="AA274" s="122">
        <v>1101.4000000000001</v>
      </c>
      <c r="AB274" s="123"/>
      <c r="AC274" s="123"/>
      <c r="AD274" s="123"/>
      <c r="AE274" s="123"/>
      <c r="AF274" s="124"/>
      <c r="AG274" s="122">
        <v>1138.28</v>
      </c>
      <c r="AH274" s="123"/>
      <c r="AI274" s="123"/>
      <c r="AJ274" s="123"/>
      <c r="AK274" s="123"/>
      <c r="AL274" s="124"/>
      <c r="AM274" s="122">
        <v>1237.54</v>
      </c>
      <c r="AN274" s="123"/>
      <c r="AO274" s="123"/>
      <c r="AP274" s="123"/>
      <c r="AQ274" s="123"/>
      <c r="AR274" s="124"/>
      <c r="AS274" s="122">
        <v>1230.6500000000001</v>
      </c>
      <c r="AT274" s="123"/>
      <c r="AU274" s="123"/>
      <c r="AV274" s="123"/>
      <c r="AW274" s="123"/>
      <c r="AX274" s="124"/>
      <c r="AY274" s="122">
        <v>1315.48</v>
      </c>
      <c r="AZ274" s="123"/>
      <c r="BA274" s="123"/>
      <c r="BB274" s="123"/>
      <c r="BC274" s="123"/>
      <c r="BD274" s="123"/>
      <c r="BE274" s="122">
        <v>1594.44</v>
      </c>
      <c r="BF274" s="123"/>
      <c r="BG274" s="123"/>
      <c r="BH274" s="123"/>
      <c r="BI274" s="123"/>
      <c r="BJ274" s="124"/>
      <c r="BK274" s="122">
        <v>1658.76</v>
      </c>
      <c r="BL274" s="123"/>
      <c r="BM274" s="123"/>
      <c r="BN274" s="123"/>
      <c r="BO274" s="123"/>
      <c r="BP274" s="123"/>
      <c r="BQ274" s="124"/>
      <c r="BR274" s="122">
        <v>1697.65</v>
      </c>
      <c r="BS274" s="123"/>
      <c r="BT274" s="123"/>
      <c r="BU274" s="123"/>
      <c r="BV274" s="123"/>
      <c r="BW274" s="123"/>
      <c r="BX274" s="124"/>
      <c r="BY274" s="122">
        <v>1695.57</v>
      </c>
      <c r="BZ274" s="123"/>
      <c r="CA274" s="123"/>
      <c r="CB274" s="123"/>
      <c r="CC274" s="123"/>
      <c r="CD274" s="123"/>
      <c r="CE274" s="124"/>
      <c r="CF274" s="122">
        <v>1673.68</v>
      </c>
      <c r="CG274" s="123"/>
      <c r="CH274" s="123"/>
      <c r="CI274" s="123"/>
      <c r="CJ274" s="123"/>
      <c r="CK274" s="123"/>
      <c r="CL274" s="124"/>
      <c r="CM274" s="122">
        <v>1694.72</v>
      </c>
      <c r="CN274" s="123"/>
      <c r="CO274" s="123"/>
      <c r="CP274" s="123"/>
      <c r="CQ274" s="123"/>
      <c r="CR274" s="123"/>
      <c r="CS274" s="124"/>
      <c r="CT274" s="122">
        <v>1723.63</v>
      </c>
      <c r="CU274" s="123"/>
      <c r="CV274" s="123"/>
      <c r="CW274" s="123"/>
      <c r="CX274" s="123"/>
      <c r="CY274" s="123"/>
      <c r="CZ274" s="124"/>
      <c r="DA274" s="122">
        <v>1707.08</v>
      </c>
      <c r="DB274" s="123"/>
      <c r="DC274" s="123"/>
      <c r="DD274" s="123"/>
      <c r="DE274" s="123"/>
      <c r="DF274" s="123"/>
      <c r="DG274" s="124"/>
      <c r="DH274" s="122">
        <v>1700.12</v>
      </c>
      <c r="DI274" s="123"/>
      <c r="DJ274" s="123"/>
      <c r="DK274" s="123"/>
      <c r="DL274" s="123"/>
      <c r="DM274" s="123"/>
      <c r="DN274" s="124"/>
      <c r="DO274" s="122">
        <v>1678.5</v>
      </c>
      <c r="DP274" s="123"/>
      <c r="DQ274" s="123"/>
      <c r="DR274" s="123"/>
      <c r="DS274" s="123"/>
      <c r="DT274" s="123"/>
      <c r="DU274" s="124"/>
      <c r="DV274" s="122">
        <v>1656.72</v>
      </c>
      <c r="DW274" s="123"/>
      <c r="DX274" s="123"/>
      <c r="DY274" s="123"/>
      <c r="DZ274" s="123"/>
      <c r="EA274" s="123"/>
      <c r="EB274" s="124"/>
      <c r="EC274" s="122">
        <v>1651.91</v>
      </c>
      <c r="ED274" s="123"/>
      <c r="EE274" s="123"/>
      <c r="EF274" s="123"/>
      <c r="EG274" s="123"/>
      <c r="EH274" s="123"/>
      <c r="EI274" s="124"/>
      <c r="EJ274" s="122">
        <v>1666.27</v>
      </c>
      <c r="EK274" s="123"/>
      <c r="EL274" s="123"/>
      <c r="EM274" s="123"/>
      <c r="EN274" s="123"/>
      <c r="EO274" s="123"/>
      <c r="EP274" s="124"/>
      <c r="EQ274" s="122">
        <v>1726.63</v>
      </c>
      <c r="ER274" s="123"/>
      <c r="ES274" s="123"/>
      <c r="ET274" s="123"/>
      <c r="EU274" s="123"/>
      <c r="EV274" s="123"/>
      <c r="EW274" s="124"/>
      <c r="EX274" s="122">
        <v>1665.32</v>
      </c>
      <c r="EY274" s="123"/>
      <c r="EZ274" s="123"/>
      <c r="FA274" s="123"/>
      <c r="FB274" s="123"/>
      <c r="FC274" s="123"/>
      <c r="FD274" s="124"/>
      <c r="FE274" s="122">
        <v>1462.59</v>
      </c>
      <c r="FF274" s="123"/>
      <c r="FG274" s="123"/>
      <c r="FH274" s="123"/>
      <c r="FI274" s="123"/>
      <c r="FJ274" s="123"/>
      <c r="FK274" s="124"/>
    </row>
    <row r="275" spans="1:167" s="2" customFormat="1" ht="15.75" customHeight="1" x14ac:dyDescent="0.2">
      <c r="A275" s="125" t="s">
        <v>111</v>
      </c>
      <c r="B275" s="125"/>
      <c r="C275" s="125"/>
      <c r="D275" s="125"/>
      <c r="E275" s="125"/>
      <c r="F275" s="125"/>
      <c r="G275" s="125"/>
      <c r="H275" s="126"/>
      <c r="I275" s="122">
        <v>1310.95</v>
      </c>
      <c r="J275" s="123"/>
      <c r="K275" s="123"/>
      <c r="L275" s="123"/>
      <c r="M275" s="123"/>
      <c r="N275" s="124"/>
      <c r="O275" s="122">
        <v>1181.9000000000001</v>
      </c>
      <c r="P275" s="123"/>
      <c r="Q275" s="123"/>
      <c r="R275" s="123"/>
      <c r="S275" s="123"/>
      <c r="T275" s="124"/>
      <c r="U275" s="122">
        <v>1094.56</v>
      </c>
      <c r="V275" s="123"/>
      <c r="W275" s="123"/>
      <c r="X275" s="123"/>
      <c r="Y275" s="123"/>
      <c r="Z275" s="124"/>
      <c r="AA275" s="122">
        <v>1051.7</v>
      </c>
      <c r="AB275" s="123"/>
      <c r="AC275" s="123"/>
      <c r="AD275" s="123"/>
      <c r="AE275" s="123"/>
      <c r="AF275" s="124"/>
      <c r="AG275" s="122">
        <v>1065.83</v>
      </c>
      <c r="AH275" s="123"/>
      <c r="AI275" s="123"/>
      <c r="AJ275" s="123"/>
      <c r="AK275" s="123"/>
      <c r="AL275" s="124"/>
      <c r="AM275" s="122">
        <v>1195.31</v>
      </c>
      <c r="AN275" s="123"/>
      <c r="AO275" s="123"/>
      <c r="AP275" s="123"/>
      <c r="AQ275" s="123"/>
      <c r="AR275" s="124"/>
      <c r="AS275" s="122">
        <v>1186.92</v>
      </c>
      <c r="AT275" s="123"/>
      <c r="AU275" s="123"/>
      <c r="AV275" s="123"/>
      <c r="AW275" s="123"/>
      <c r="AX275" s="124"/>
      <c r="AY275" s="122">
        <v>1294.55</v>
      </c>
      <c r="AZ275" s="123"/>
      <c r="BA275" s="123"/>
      <c r="BB275" s="123"/>
      <c r="BC275" s="123"/>
      <c r="BD275" s="123"/>
      <c r="BE275" s="122">
        <v>1427.9</v>
      </c>
      <c r="BF275" s="123"/>
      <c r="BG275" s="123"/>
      <c r="BH275" s="123"/>
      <c r="BI275" s="123"/>
      <c r="BJ275" s="124"/>
      <c r="BK275" s="122">
        <v>1522.38</v>
      </c>
      <c r="BL275" s="123"/>
      <c r="BM275" s="123"/>
      <c r="BN275" s="123"/>
      <c r="BO275" s="123"/>
      <c r="BP275" s="123"/>
      <c r="BQ275" s="124"/>
      <c r="BR275" s="122">
        <v>1598.24</v>
      </c>
      <c r="BS275" s="123"/>
      <c r="BT275" s="123"/>
      <c r="BU275" s="123"/>
      <c r="BV275" s="123"/>
      <c r="BW275" s="123"/>
      <c r="BX275" s="124"/>
      <c r="BY275" s="122">
        <v>1596.76</v>
      </c>
      <c r="BZ275" s="123"/>
      <c r="CA275" s="123"/>
      <c r="CB275" s="123"/>
      <c r="CC275" s="123"/>
      <c r="CD275" s="123"/>
      <c r="CE275" s="124"/>
      <c r="CF275" s="122">
        <v>1577.51</v>
      </c>
      <c r="CG275" s="123"/>
      <c r="CH275" s="123"/>
      <c r="CI275" s="123"/>
      <c r="CJ275" s="123"/>
      <c r="CK275" s="123"/>
      <c r="CL275" s="124"/>
      <c r="CM275" s="122">
        <v>1597.8</v>
      </c>
      <c r="CN275" s="123"/>
      <c r="CO275" s="123"/>
      <c r="CP275" s="123"/>
      <c r="CQ275" s="123"/>
      <c r="CR275" s="123"/>
      <c r="CS275" s="124"/>
      <c r="CT275" s="122">
        <v>1602.32</v>
      </c>
      <c r="CU275" s="123"/>
      <c r="CV275" s="123"/>
      <c r="CW275" s="123"/>
      <c r="CX275" s="123"/>
      <c r="CY275" s="123"/>
      <c r="CZ275" s="124"/>
      <c r="DA275" s="122">
        <v>1597.77</v>
      </c>
      <c r="DB275" s="123"/>
      <c r="DC275" s="123"/>
      <c r="DD275" s="123"/>
      <c r="DE275" s="123"/>
      <c r="DF275" s="123"/>
      <c r="DG275" s="124"/>
      <c r="DH275" s="122">
        <v>1641.26</v>
      </c>
      <c r="DI275" s="123"/>
      <c r="DJ275" s="123"/>
      <c r="DK275" s="123"/>
      <c r="DL275" s="123"/>
      <c r="DM275" s="123"/>
      <c r="DN275" s="124"/>
      <c r="DO275" s="122">
        <v>1605.7</v>
      </c>
      <c r="DP275" s="123"/>
      <c r="DQ275" s="123"/>
      <c r="DR275" s="123"/>
      <c r="DS275" s="123"/>
      <c r="DT275" s="123"/>
      <c r="DU275" s="124"/>
      <c r="DV275" s="122">
        <v>1591.71</v>
      </c>
      <c r="DW275" s="123"/>
      <c r="DX275" s="123"/>
      <c r="DY275" s="123"/>
      <c r="DZ275" s="123"/>
      <c r="EA275" s="123"/>
      <c r="EB275" s="124"/>
      <c r="EC275" s="122">
        <v>1518.05</v>
      </c>
      <c r="ED275" s="123"/>
      <c r="EE275" s="123"/>
      <c r="EF275" s="123"/>
      <c r="EG275" s="123"/>
      <c r="EH275" s="123"/>
      <c r="EI275" s="124"/>
      <c r="EJ275" s="122">
        <v>1534.46</v>
      </c>
      <c r="EK275" s="123"/>
      <c r="EL275" s="123"/>
      <c r="EM275" s="123"/>
      <c r="EN275" s="123"/>
      <c r="EO275" s="123"/>
      <c r="EP275" s="124"/>
      <c r="EQ275" s="122">
        <v>1666.19</v>
      </c>
      <c r="ER275" s="123"/>
      <c r="ES275" s="123"/>
      <c r="ET275" s="123"/>
      <c r="EU275" s="123"/>
      <c r="EV275" s="123"/>
      <c r="EW275" s="124"/>
      <c r="EX275" s="122">
        <v>1582.81</v>
      </c>
      <c r="EY275" s="123"/>
      <c r="EZ275" s="123"/>
      <c r="FA275" s="123"/>
      <c r="FB275" s="123"/>
      <c r="FC275" s="123"/>
      <c r="FD275" s="124"/>
      <c r="FE275" s="122">
        <v>1352.37</v>
      </c>
      <c r="FF275" s="123"/>
      <c r="FG275" s="123"/>
      <c r="FH275" s="123"/>
      <c r="FI275" s="123"/>
      <c r="FJ275" s="123"/>
      <c r="FK275" s="124"/>
    </row>
    <row r="276" spans="1:167" s="2" customFormat="1" ht="15.75" customHeight="1" x14ac:dyDescent="0.2">
      <c r="A276" s="125" t="s">
        <v>112</v>
      </c>
      <c r="B276" s="125"/>
      <c r="C276" s="125"/>
      <c r="D276" s="125"/>
      <c r="E276" s="125"/>
      <c r="F276" s="125"/>
      <c r="G276" s="125"/>
      <c r="H276" s="126"/>
      <c r="I276" s="122">
        <v>1279.0999999999999</v>
      </c>
      <c r="J276" s="123"/>
      <c r="K276" s="123"/>
      <c r="L276" s="123"/>
      <c r="M276" s="123"/>
      <c r="N276" s="124"/>
      <c r="O276" s="122">
        <v>1207.5</v>
      </c>
      <c r="P276" s="123"/>
      <c r="Q276" s="123"/>
      <c r="R276" s="123"/>
      <c r="S276" s="123"/>
      <c r="T276" s="124"/>
      <c r="U276" s="122">
        <v>1167.9100000000001</v>
      </c>
      <c r="V276" s="123"/>
      <c r="W276" s="123"/>
      <c r="X276" s="123"/>
      <c r="Y276" s="123"/>
      <c r="Z276" s="124"/>
      <c r="AA276" s="122">
        <v>1070.83</v>
      </c>
      <c r="AB276" s="123"/>
      <c r="AC276" s="123"/>
      <c r="AD276" s="123"/>
      <c r="AE276" s="123"/>
      <c r="AF276" s="124"/>
      <c r="AG276" s="122">
        <v>1140.43</v>
      </c>
      <c r="AH276" s="123"/>
      <c r="AI276" s="123"/>
      <c r="AJ276" s="123"/>
      <c r="AK276" s="123"/>
      <c r="AL276" s="124"/>
      <c r="AM276" s="122">
        <v>1184.08</v>
      </c>
      <c r="AN276" s="123"/>
      <c r="AO276" s="123"/>
      <c r="AP276" s="123"/>
      <c r="AQ276" s="123"/>
      <c r="AR276" s="124"/>
      <c r="AS276" s="122">
        <v>1206.3800000000001</v>
      </c>
      <c r="AT276" s="123"/>
      <c r="AU276" s="123"/>
      <c r="AV276" s="123"/>
      <c r="AW276" s="123"/>
      <c r="AX276" s="124"/>
      <c r="AY276" s="122">
        <v>1352.48</v>
      </c>
      <c r="AZ276" s="123"/>
      <c r="BA276" s="123"/>
      <c r="BB276" s="123"/>
      <c r="BC276" s="123"/>
      <c r="BD276" s="123"/>
      <c r="BE276" s="122">
        <v>1497.84</v>
      </c>
      <c r="BF276" s="123"/>
      <c r="BG276" s="123"/>
      <c r="BH276" s="123"/>
      <c r="BI276" s="123"/>
      <c r="BJ276" s="124"/>
      <c r="BK276" s="122">
        <v>1566.07</v>
      </c>
      <c r="BL276" s="123"/>
      <c r="BM276" s="123"/>
      <c r="BN276" s="123"/>
      <c r="BO276" s="123"/>
      <c r="BP276" s="123"/>
      <c r="BQ276" s="124"/>
      <c r="BR276" s="122">
        <v>1619.89</v>
      </c>
      <c r="BS276" s="123"/>
      <c r="BT276" s="123"/>
      <c r="BU276" s="123"/>
      <c r="BV276" s="123"/>
      <c r="BW276" s="123"/>
      <c r="BX276" s="124"/>
      <c r="BY276" s="122">
        <v>1605.74</v>
      </c>
      <c r="BZ276" s="123"/>
      <c r="CA276" s="123"/>
      <c r="CB276" s="123"/>
      <c r="CC276" s="123"/>
      <c r="CD276" s="123"/>
      <c r="CE276" s="124"/>
      <c r="CF276" s="122">
        <v>1584</v>
      </c>
      <c r="CG276" s="123"/>
      <c r="CH276" s="123"/>
      <c r="CI276" s="123"/>
      <c r="CJ276" s="123"/>
      <c r="CK276" s="123"/>
      <c r="CL276" s="124"/>
      <c r="CM276" s="122">
        <v>1596.2</v>
      </c>
      <c r="CN276" s="123"/>
      <c r="CO276" s="123"/>
      <c r="CP276" s="123"/>
      <c r="CQ276" s="123"/>
      <c r="CR276" s="123"/>
      <c r="CS276" s="124"/>
      <c r="CT276" s="122">
        <v>1619.46</v>
      </c>
      <c r="CU276" s="123"/>
      <c r="CV276" s="123"/>
      <c r="CW276" s="123"/>
      <c r="CX276" s="123"/>
      <c r="CY276" s="123"/>
      <c r="CZ276" s="124"/>
      <c r="DA276" s="122">
        <v>1581.59</v>
      </c>
      <c r="DB276" s="123"/>
      <c r="DC276" s="123"/>
      <c r="DD276" s="123"/>
      <c r="DE276" s="123"/>
      <c r="DF276" s="123"/>
      <c r="DG276" s="124"/>
      <c r="DH276" s="122">
        <v>1634.4</v>
      </c>
      <c r="DI276" s="123"/>
      <c r="DJ276" s="123"/>
      <c r="DK276" s="123"/>
      <c r="DL276" s="123"/>
      <c r="DM276" s="123"/>
      <c r="DN276" s="124"/>
      <c r="DO276" s="122">
        <v>1635.57</v>
      </c>
      <c r="DP276" s="123"/>
      <c r="DQ276" s="123"/>
      <c r="DR276" s="123"/>
      <c r="DS276" s="123"/>
      <c r="DT276" s="123"/>
      <c r="DU276" s="124"/>
      <c r="DV276" s="122">
        <v>1629.9</v>
      </c>
      <c r="DW276" s="123"/>
      <c r="DX276" s="123"/>
      <c r="DY276" s="123"/>
      <c r="DZ276" s="123"/>
      <c r="EA276" s="123"/>
      <c r="EB276" s="124"/>
      <c r="EC276" s="122">
        <v>1534.35</v>
      </c>
      <c r="ED276" s="123"/>
      <c r="EE276" s="123"/>
      <c r="EF276" s="123"/>
      <c r="EG276" s="123"/>
      <c r="EH276" s="123"/>
      <c r="EI276" s="124"/>
      <c r="EJ276" s="122">
        <v>1559.57</v>
      </c>
      <c r="EK276" s="123"/>
      <c r="EL276" s="123"/>
      <c r="EM276" s="123"/>
      <c r="EN276" s="123"/>
      <c r="EO276" s="123"/>
      <c r="EP276" s="124"/>
      <c r="EQ276" s="122">
        <v>1710.41</v>
      </c>
      <c r="ER276" s="123"/>
      <c r="ES276" s="123"/>
      <c r="ET276" s="123"/>
      <c r="EU276" s="123"/>
      <c r="EV276" s="123"/>
      <c r="EW276" s="124"/>
      <c r="EX276" s="122">
        <v>1652.42</v>
      </c>
      <c r="EY276" s="123"/>
      <c r="EZ276" s="123"/>
      <c r="FA276" s="123"/>
      <c r="FB276" s="123"/>
      <c r="FC276" s="123"/>
      <c r="FD276" s="124"/>
      <c r="FE276" s="122">
        <v>1432.65</v>
      </c>
      <c r="FF276" s="123"/>
      <c r="FG276" s="123"/>
      <c r="FH276" s="123"/>
      <c r="FI276" s="123"/>
      <c r="FJ276" s="123"/>
      <c r="FK276" s="124"/>
    </row>
    <row r="277" spans="1:167" s="2" customFormat="1" ht="15.75" customHeight="1" x14ac:dyDescent="0.2">
      <c r="A277" s="125" t="s">
        <v>314</v>
      </c>
      <c r="B277" s="125"/>
      <c r="C277" s="125"/>
      <c r="D277" s="125"/>
      <c r="E277" s="125"/>
      <c r="F277" s="125"/>
      <c r="G277" s="125"/>
      <c r="H277" s="126"/>
      <c r="I277" s="122">
        <v>1329.89</v>
      </c>
      <c r="J277" s="123"/>
      <c r="K277" s="123"/>
      <c r="L277" s="123"/>
      <c r="M277" s="123"/>
      <c r="N277" s="124"/>
      <c r="O277" s="122">
        <v>1268.44</v>
      </c>
      <c r="P277" s="123"/>
      <c r="Q277" s="123"/>
      <c r="R277" s="123"/>
      <c r="S277" s="123"/>
      <c r="T277" s="124"/>
      <c r="U277" s="122">
        <v>1197.03</v>
      </c>
      <c r="V277" s="123"/>
      <c r="W277" s="123"/>
      <c r="X277" s="123"/>
      <c r="Y277" s="123"/>
      <c r="Z277" s="124"/>
      <c r="AA277" s="122">
        <v>1134.9100000000001</v>
      </c>
      <c r="AB277" s="123"/>
      <c r="AC277" s="123"/>
      <c r="AD277" s="123"/>
      <c r="AE277" s="123"/>
      <c r="AF277" s="124"/>
      <c r="AG277" s="122">
        <v>1157.93</v>
      </c>
      <c r="AH277" s="123"/>
      <c r="AI277" s="123"/>
      <c r="AJ277" s="123"/>
      <c r="AK277" s="123"/>
      <c r="AL277" s="124"/>
      <c r="AM277" s="122">
        <v>1177.48</v>
      </c>
      <c r="AN277" s="123"/>
      <c r="AO277" s="123"/>
      <c r="AP277" s="123"/>
      <c r="AQ277" s="123"/>
      <c r="AR277" s="124"/>
      <c r="AS277" s="122">
        <v>1206.8900000000001</v>
      </c>
      <c r="AT277" s="123"/>
      <c r="AU277" s="123"/>
      <c r="AV277" s="123"/>
      <c r="AW277" s="123"/>
      <c r="AX277" s="124"/>
      <c r="AY277" s="122">
        <v>1360.48</v>
      </c>
      <c r="AZ277" s="123"/>
      <c r="BA277" s="123"/>
      <c r="BB277" s="123"/>
      <c r="BC277" s="123"/>
      <c r="BD277" s="123"/>
      <c r="BE277" s="122">
        <v>1455.19</v>
      </c>
      <c r="BF277" s="123"/>
      <c r="BG277" s="123"/>
      <c r="BH277" s="123"/>
      <c r="BI277" s="123"/>
      <c r="BJ277" s="124"/>
      <c r="BK277" s="122">
        <v>1545.98</v>
      </c>
      <c r="BL277" s="123"/>
      <c r="BM277" s="123"/>
      <c r="BN277" s="123"/>
      <c r="BO277" s="123"/>
      <c r="BP277" s="123"/>
      <c r="BQ277" s="124"/>
      <c r="BR277" s="122">
        <v>1587.28</v>
      </c>
      <c r="BS277" s="123"/>
      <c r="BT277" s="123"/>
      <c r="BU277" s="123"/>
      <c r="BV277" s="123"/>
      <c r="BW277" s="123"/>
      <c r="BX277" s="124"/>
      <c r="BY277" s="122">
        <v>1580.7</v>
      </c>
      <c r="BZ277" s="123"/>
      <c r="CA277" s="123"/>
      <c r="CB277" s="123"/>
      <c r="CC277" s="123"/>
      <c r="CD277" s="123"/>
      <c r="CE277" s="124"/>
      <c r="CF277" s="122">
        <v>1553.68</v>
      </c>
      <c r="CG277" s="123"/>
      <c r="CH277" s="123"/>
      <c r="CI277" s="123"/>
      <c r="CJ277" s="123"/>
      <c r="CK277" s="123"/>
      <c r="CL277" s="124"/>
      <c r="CM277" s="122">
        <v>1568.3</v>
      </c>
      <c r="CN277" s="123"/>
      <c r="CO277" s="123"/>
      <c r="CP277" s="123"/>
      <c r="CQ277" s="123"/>
      <c r="CR277" s="123"/>
      <c r="CS277" s="124"/>
      <c r="CT277" s="122">
        <v>1570.94</v>
      </c>
      <c r="CU277" s="123"/>
      <c r="CV277" s="123"/>
      <c r="CW277" s="123"/>
      <c r="CX277" s="123"/>
      <c r="CY277" s="123"/>
      <c r="CZ277" s="124"/>
      <c r="DA277" s="122">
        <v>1551.83</v>
      </c>
      <c r="DB277" s="123"/>
      <c r="DC277" s="123"/>
      <c r="DD277" s="123"/>
      <c r="DE277" s="123"/>
      <c r="DF277" s="123"/>
      <c r="DG277" s="124"/>
      <c r="DH277" s="122">
        <v>1583.29</v>
      </c>
      <c r="DI277" s="123"/>
      <c r="DJ277" s="123"/>
      <c r="DK277" s="123"/>
      <c r="DL277" s="123"/>
      <c r="DM277" s="123"/>
      <c r="DN277" s="124"/>
      <c r="DO277" s="122">
        <v>1559.96</v>
      </c>
      <c r="DP277" s="123"/>
      <c r="DQ277" s="123"/>
      <c r="DR277" s="123"/>
      <c r="DS277" s="123"/>
      <c r="DT277" s="123"/>
      <c r="DU277" s="124"/>
      <c r="DV277" s="122">
        <v>1551.37</v>
      </c>
      <c r="DW277" s="123"/>
      <c r="DX277" s="123"/>
      <c r="DY277" s="123"/>
      <c r="DZ277" s="123"/>
      <c r="EA277" s="123"/>
      <c r="EB277" s="124"/>
      <c r="EC277" s="122">
        <v>1510.67</v>
      </c>
      <c r="ED277" s="123"/>
      <c r="EE277" s="123"/>
      <c r="EF277" s="123"/>
      <c r="EG277" s="123"/>
      <c r="EH277" s="123"/>
      <c r="EI277" s="124"/>
      <c r="EJ277" s="122">
        <v>1527.34</v>
      </c>
      <c r="EK277" s="123"/>
      <c r="EL277" s="123"/>
      <c r="EM277" s="123"/>
      <c r="EN277" s="123"/>
      <c r="EO277" s="123"/>
      <c r="EP277" s="124"/>
      <c r="EQ277" s="122">
        <v>1688.82</v>
      </c>
      <c r="ER277" s="123"/>
      <c r="ES277" s="123"/>
      <c r="ET277" s="123"/>
      <c r="EU277" s="123"/>
      <c r="EV277" s="123"/>
      <c r="EW277" s="124"/>
      <c r="EX277" s="122">
        <v>1691.41</v>
      </c>
      <c r="EY277" s="123"/>
      <c r="EZ277" s="123"/>
      <c r="FA277" s="123"/>
      <c r="FB277" s="123"/>
      <c r="FC277" s="123"/>
      <c r="FD277" s="124"/>
      <c r="FE277" s="122">
        <v>1519.5</v>
      </c>
      <c r="FF277" s="123"/>
      <c r="FG277" s="123"/>
      <c r="FH277" s="123"/>
      <c r="FI277" s="123"/>
      <c r="FJ277" s="123"/>
      <c r="FK277" s="124"/>
    </row>
    <row r="278" spans="1:167" s="2" customFormat="1" ht="15.75" customHeight="1" x14ac:dyDescent="0.2">
      <c r="A278" s="125" t="s">
        <v>315</v>
      </c>
      <c r="B278" s="125"/>
      <c r="C278" s="125"/>
      <c r="D278" s="125"/>
      <c r="E278" s="125"/>
      <c r="F278" s="125"/>
      <c r="G278" s="125"/>
      <c r="H278" s="126"/>
      <c r="I278" s="122">
        <v>1432.78</v>
      </c>
      <c r="J278" s="123"/>
      <c r="K278" s="123"/>
      <c r="L278" s="123"/>
      <c r="M278" s="123"/>
      <c r="N278" s="124"/>
      <c r="O278" s="122">
        <v>1287.27</v>
      </c>
      <c r="P278" s="123"/>
      <c r="Q278" s="123"/>
      <c r="R278" s="123"/>
      <c r="S278" s="123"/>
      <c r="T278" s="124"/>
      <c r="U278" s="122">
        <v>1275.21</v>
      </c>
      <c r="V278" s="123"/>
      <c r="W278" s="123"/>
      <c r="X278" s="123"/>
      <c r="Y278" s="123"/>
      <c r="Z278" s="124"/>
      <c r="AA278" s="122">
        <v>1274.8</v>
      </c>
      <c r="AB278" s="123"/>
      <c r="AC278" s="123"/>
      <c r="AD278" s="123"/>
      <c r="AE278" s="123"/>
      <c r="AF278" s="124"/>
      <c r="AG278" s="122">
        <v>1271.73</v>
      </c>
      <c r="AH278" s="123"/>
      <c r="AI278" s="123"/>
      <c r="AJ278" s="123"/>
      <c r="AK278" s="123"/>
      <c r="AL278" s="124"/>
      <c r="AM278" s="122">
        <v>1260.55</v>
      </c>
      <c r="AN278" s="123"/>
      <c r="AO278" s="123"/>
      <c r="AP278" s="123"/>
      <c r="AQ278" s="123"/>
      <c r="AR278" s="124"/>
      <c r="AS278" s="122">
        <v>1218.5</v>
      </c>
      <c r="AT278" s="123"/>
      <c r="AU278" s="123"/>
      <c r="AV278" s="123"/>
      <c r="AW278" s="123"/>
      <c r="AX278" s="124"/>
      <c r="AY278" s="122">
        <v>1240.6600000000001</v>
      </c>
      <c r="AZ278" s="123"/>
      <c r="BA278" s="123"/>
      <c r="BB278" s="123"/>
      <c r="BC278" s="123"/>
      <c r="BD278" s="123"/>
      <c r="BE278" s="122">
        <v>1303.96</v>
      </c>
      <c r="BF278" s="123"/>
      <c r="BG278" s="123"/>
      <c r="BH278" s="123"/>
      <c r="BI278" s="123"/>
      <c r="BJ278" s="124"/>
      <c r="BK278" s="122">
        <v>1548.81</v>
      </c>
      <c r="BL278" s="123"/>
      <c r="BM278" s="123"/>
      <c r="BN278" s="123"/>
      <c r="BO278" s="123"/>
      <c r="BP278" s="123"/>
      <c r="BQ278" s="124"/>
      <c r="BR278" s="122">
        <v>1595.25</v>
      </c>
      <c r="BS278" s="123"/>
      <c r="BT278" s="123"/>
      <c r="BU278" s="123"/>
      <c r="BV278" s="123"/>
      <c r="BW278" s="123"/>
      <c r="BX278" s="124"/>
      <c r="BY278" s="122">
        <v>1618.02</v>
      </c>
      <c r="BZ278" s="123"/>
      <c r="CA278" s="123"/>
      <c r="CB278" s="123"/>
      <c r="CC278" s="123"/>
      <c r="CD278" s="123"/>
      <c r="CE278" s="124"/>
      <c r="CF278" s="122">
        <v>1610.21</v>
      </c>
      <c r="CG278" s="123"/>
      <c r="CH278" s="123"/>
      <c r="CI278" s="123"/>
      <c r="CJ278" s="123"/>
      <c r="CK278" s="123"/>
      <c r="CL278" s="124"/>
      <c r="CM278" s="122">
        <v>1600.38</v>
      </c>
      <c r="CN278" s="123"/>
      <c r="CO278" s="123"/>
      <c r="CP278" s="123"/>
      <c r="CQ278" s="123"/>
      <c r="CR278" s="123"/>
      <c r="CS278" s="124"/>
      <c r="CT278" s="122">
        <v>1631.96</v>
      </c>
      <c r="CU278" s="123"/>
      <c r="CV278" s="123"/>
      <c r="CW278" s="123"/>
      <c r="CX278" s="123"/>
      <c r="CY278" s="123"/>
      <c r="CZ278" s="124"/>
      <c r="DA278" s="122">
        <v>1614.3</v>
      </c>
      <c r="DB278" s="123"/>
      <c r="DC278" s="123"/>
      <c r="DD278" s="123"/>
      <c r="DE278" s="123"/>
      <c r="DF278" s="123"/>
      <c r="DG278" s="124"/>
      <c r="DH278" s="122">
        <v>1604.87</v>
      </c>
      <c r="DI278" s="123"/>
      <c r="DJ278" s="123"/>
      <c r="DK278" s="123"/>
      <c r="DL278" s="123"/>
      <c r="DM278" s="123"/>
      <c r="DN278" s="124"/>
      <c r="DO278" s="122">
        <v>1582.23</v>
      </c>
      <c r="DP278" s="123"/>
      <c r="DQ278" s="123"/>
      <c r="DR278" s="123"/>
      <c r="DS278" s="123"/>
      <c r="DT278" s="123"/>
      <c r="DU278" s="124"/>
      <c r="DV278" s="122">
        <v>1569.86</v>
      </c>
      <c r="DW278" s="123"/>
      <c r="DX278" s="123"/>
      <c r="DY278" s="123"/>
      <c r="DZ278" s="123"/>
      <c r="EA278" s="123"/>
      <c r="EB278" s="124"/>
      <c r="EC278" s="122">
        <v>1567.94</v>
      </c>
      <c r="ED278" s="123"/>
      <c r="EE278" s="123"/>
      <c r="EF278" s="123"/>
      <c r="EG278" s="123"/>
      <c r="EH278" s="123"/>
      <c r="EI278" s="124"/>
      <c r="EJ278" s="122">
        <v>1598.73</v>
      </c>
      <c r="EK278" s="123"/>
      <c r="EL278" s="123"/>
      <c r="EM278" s="123"/>
      <c r="EN278" s="123"/>
      <c r="EO278" s="123"/>
      <c r="EP278" s="124"/>
      <c r="EQ278" s="122">
        <v>1643.92</v>
      </c>
      <c r="ER278" s="123"/>
      <c r="ES278" s="123"/>
      <c r="ET278" s="123"/>
      <c r="EU278" s="123"/>
      <c r="EV278" s="123"/>
      <c r="EW278" s="124"/>
      <c r="EX278" s="122">
        <v>1583.39</v>
      </c>
      <c r="EY278" s="123"/>
      <c r="EZ278" s="123"/>
      <c r="FA278" s="123"/>
      <c r="FB278" s="123"/>
      <c r="FC278" s="123"/>
      <c r="FD278" s="124"/>
      <c r="FE278" s="122">
        <v>1354.3</v>
      </c>
      <c r="FF278" s="123"/>
      <c r="FG278" s="123"/>
      <c r="FH278" s="123"/>
      <c r="FI278" s="123"/>
      <c r="FJ278" s="123"/>
      <c r="FK278" s="124"/>
    </row>
    <row r="279" spans="1:167" s="2" customFormat="1" ht="15.75" customHeight="1" x14ac:dyDescent="0.2">
      <c r="A279" s="125" t="s">
        <v>318</v>
      </c>
      <c r="B279" s="125"/>
      <c r="C279" s="125"/>
      <c r="D279" s="125"/>
      <c r="E279" s="125"/>
      <c r="F279" s="125"/>
      <c r="G279" s="125"/>
      <c r="H279" s="126"/>
      <c r="I279" s="122">
        <v>1419.66</v>
      </c>
      <c r="J279" s="123"/>
      <c r="K279" s="123"/>
      <c r="L279" s="123"/>
      <c r="M279" s="123"/>
      <c r="N279" s="124"/>
      <c r="O279" s="122">
        <v>1320.17</v>
      </c>
      <c r="P279" s="123"/>
      <c r="Q279" s="123"/>
      <c r="R279" s="123"/>
      <c r="S279" s="123"/>
      <c r="T279" s="124"/>
      <c r="U279" s="122">
        <v>1320.17</v>
      </c>
      <c r="V279" s="123"/>
      <c r="W279" s="123"/>
      <c r="X279" s="123"/>
      <c r="Y279" s="123"/>
      <c r="Z279" s="124"/>
      <c r="AA279" s="122">
        <v>1242.92</v>
      </c>
      <c r="AB279" s="123"/>
      <c r="AC279" s="123"/>
      <c r="AD279" s="123"/>
      <c r="AE279" s="123"/>
      <c r="AF279" s="124"/>
      <c r="AG279" s="122">
        <v>1222.6600000000001</v>
      </c>
      <c r="AH279" s="123"/>
      <c r="AI279" s="123"/>
      <c r="AJ279" s="123"/>
      <c r="AK279" s="123"/>
      <c r="AL279" s="124"/>
      <c r="AM279" s="122">
        <v>1084.1400000000001</v>
      </c>
      <c r="AN279" s="123"/>
      <c r="AO279" s="123"/>
      <c r="AP279" s="123"/>
      <c r="AQ279" s="123"/>
      <c r="AR279" s="124"/>
      <c r="AS279" s="122">
        <v>831.41</v>
      </c>
      <c r="AT279" s="123"/>
      <c r="AU279" s="123"/>
      <c r="AV279" s="123"/>
      <c r="AW279" s="123"/>
      <c r="AX279" s="124"/>
      <c r="AY279" s="122">
        <v>830.89</v>
      </c>
      <c r="AZ279" s="123"/>
      <c r="BA279" s="123"/>
      <c r="BB279" s="123"/>
      <c r="BC279" s="123"/>
      <c r="BD279" s="123"/>
      <c r="BE279" s="122">
        <v>1295.49</v>
      </c>
      <c r="BF279" s="123"/>
      <c r="BG279" s="123"/>
      <c r="BH279" s="123"/>
      <c r="BI279" s="123"/>
      <c r="BJ279" s="124"/>
      <c r="BK279" s="122">
        <v>1362.66</v>
      </c>
      <c r="BL279" s="123"/>
      <c r="BM279" s="123"/>
      <c r="BN279" s="123"/>
      <c r="BO279" s="123"/>
      <c r="BP279" s="123"/>
      <c r="BQ279" s="124"/>
      <c r="BR279" s="122">
        <v>1492.81</v>
      </c>
      <c r="BS279" s="123"/>
      <c r="BT279" s="123"/>
      <c r="BU279" s="123"/>
      <c r="BV279" s="123"/>
      <c r="BW279" s="123"/>
      <c r="BX279" s="124"/>
      <c r="BY279" s="122">
        <v>1521.19</v>
      </c>
      <c r="BZ279" s="123"/>
      <c r="CA279" s="123"/>
      <c r="CB279" s="123"/>
      <c r="CC279" s="123"/>
      <c r="CD279" s="123"/>
      <c r="CE279" s="124"/>
      <c r="CF279" s="122">
        <v>1522.7</v>
      </c>
      <c r="CG279" s="123"/>
      <c r="CH279" s="123"/>
      <c r="CI279" s="123"/>
      <c r="CJ279" s="123"/>
      <c r="CK279" s="123"/>
      <c r="CL279" s="124"/>
      <c r="CM279" s="122">
        <v>1521.25</v>
      </c>
      <c r="CN279" s="123"/>
      <c r="CO279" s="123"/>
      <c r="CP279" s="123"/>
      <c r="CQ279" s="123"/>
      <c r="CR279" s="123"/>
      <c r="CS279" s="124"/>
      <c r="CT279" s="122">
        <v>1543.28</v>
      </c>
      <c r="CU279" s="123"/>
      <c r="CV279" s="123"/>
      <c r="CW279" s="123"/>
      <c r="CX279" s="123"/>
      <c r="CY279" s="123"/>
      <c r="CZ279" s="124"/>
      <c r="DA279" s="122">
        <v>1539.35</v>
      </c>
      <c r="DB279" s="123"/>
      <c r="DC279" s="123"/>
      <c r="DD279" s="123"/>
      <c r="DE279" s="123"/>
      <c r="DF279" s="123"/>
      <c r="DG279" s="124"/>
      <c r="DH279" s="122">
        <v>1534.86</v>
      </c>
      <c r="DI279" s="123"/>
      <c r="DJ279" s="123"/>
      <c r="DK279" s="123"/>
      <c r="DL279" s="123"/>
      <c r="DM279" s="123"/>
      <c r="DN279" s="124"/>
      <c r="DO279" s="122">
        <v>1532.72</v>
      </c>
      <c r="DP279" s="123"/>
      <c r="DQ279" s="123"/>
      <c r="DR279" s="123"/>
      <c r="DS279" s="123"/>
      <c r="DT279" s="123"/>
      <c r="DU279" s="124"/>
      <c r="DV279" s="122">
        <v>1531.55</v>
      </c>
      <c r="DW279" s="123"/>
      <c r="DX279" s="123"/>
      <c r="DY279" s="123"/>
      <c r="DZ279" s="123"/>
      <c r="EA279" s="123"/>
      <c r="EB279" s="124"/>
      <c r="EC279" s="122">
        <v>1551.41</v>
      </c>
      <c r="ED279" s="123"/>
      <c r="EE279" s="123"/>
      <c r="EF279" s="123"/>
      <c r="EG279" s="123"/>
      <c r="EH279" s="123"/>
      <c r="EI279" s="124"/>
      <c r="EJ279" s="122">
        <v>1632.89</v>
      </c>
      <c r="EK279" s="123"/>
      <c r="EL279" s="123"/>
      <c r="EM279" s="123"/>
      <c r="EN279" s="123"/>
      <c r="EO279" s="123"/>
      <c r="EP279" s="124"/>
      <c r="EQ279" s="122">
        <v>1697.6</v>
      </c>
      <c r="ER279" s="123"/>
      <c r="ES279" s="123"/>
      <c r="ET279" s="123"/>
      <c r="EU279" s="123"/>
      <c r="EV279" s="123"/>
      <c r="EW279" s="124"/>
      <c r="EX279" s="122">
        <v>1578.28</v>
      </c>
      <c r="EY279" s="123"/>
      <c r="EZ279" s="123"/>
      <c r="FA279" s="123"/>
      <c r="FB279" s="123"/>
      <c r="FC279" s="123"/>
      <c r="FD279" s="124"/>
      <c r="FE279" s="122">
        <v>1479.76</v>
      </c>
      <c r="FF279" s="123"/>
      <c r="FG279" s="123"/>
      <c r="FH279" s="123"/>
      <c r="FI279" s="123"/>
      <c r="FJ279" s="123"/>
      <c r="FK279" s="124"/>
    </row>
    <row r="280" spans="1:167" ht="15.75" customHeight="1" x14ac:dyDescent="0.25"/>
    <row r="281" spans="1:167" s="2" customFormat="1" ht="12" x14ac:dyDescent="0.2">
      <c r="A281" s="140" t="s">
        <v>63</v>
      </c>
      <c r="B281" s="140"/>
      <c r="C281" s="140"/>
      <c r="D281" s="140"/>
      <c r="E281" s="140"/>
      <c r="F281" s="140"/>
      <c r="G281" s="140"/>
      <c r="H281" s="141"/>
      <c r="I281" s="144" t="s">
        <v>115</v>
      </c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  <c r="AA281" s="145"/>
      <c r="AB281" s="145"/>
      <c r="AC281" s="145"/>
      <c r="AD281" s="145"/>
      <c r="AE281" s="145"/>
      <c r="AF281" s="145"/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  <c r="BI281" s="145"/>
      <c r="BJ281" s="145"/>
      <c r="BK281" s="145"/>
      <c r="BL281" s="145"/>
      <c r="BM281" s="145"/>
      <c r="BN281" s="145"/>
      <c r="BO281" s="145"/>
      <c r="BP281" s="145"/>
      <c r="BQ281" s="145"/>
      <c r="BR281" s="145"/>
      <c r="BS281" s="145"/>
      <c r="BT281" s="145"/>
      <c r="BU281" s="145"/>
      <c r="BV281" s="145"/>
      <c r="BW281" s="145"/>
      <c r="BX281" s="145"/>
      <c r="BY281" s="145"/>
      <c r="BZ281" s="145"/>
      <c r="CA281" s="145"/>
      <c r="CB281" s="145"/>
      <c r="CC281" s="145"/>
      <c r="CD281" s="145"/>
      <c r="CE281" s="145"/>
      <c r="CF281" s="145"/>
      <c r="CG281" s="145"/>
      <c r="CH281" s="145"/>
      <c r="CI281" s="145"/>
      <c r="CJ281" s="145"/>
      <c r="CK281" s="145"/>
      <c r="CL281" s="145"/>
      <c r="CM281" s="145"/>
      <c r="CN281" s="145"/>
      <c r="CO281" s="145"/>
      <c r="CP281" s="145"/>
      <c r="CQ281" s="145"/>
      <c r="CR281" s="145"/>
      <c r="CS281" s="145"/>
      <c r="CT281" s="145"/>
      <c r="CU281" s="145"/>
      <c r="CV281" s="145"/>
      <c r="CW281" s="145"/>
      <c r="CX281" s="145"/>
      <c r="CY281" s="145"/>
      <c r="CZ281" s="145"/>
      <c r="DA281" s="145"/>
      <c r="DB281" s="145"/>
      <c r="DC281" s="145"/>
      <c r="DD281" s="145"/>
      <c r="DE281" s="145"/>
      <c r="DF281" s="145"/>
      <c r="DG281" s="145"/>
      <c r="DH281" s="145"/>
      <c r="DI281" s="145"/>
      <c r="DJ281" s="145"/>
      <c r="DK281" s="145"/>
      <c r="DL281" s="145"/>
      <c r="DM281" s="145"/>
      <c r="DN281" s="145"/>
      <c r="DO281" s="145"/>
      <c r="DP281" s="145"/>
      <c r="DQ281" s="145"/>
      <c r="DR281" s="145"/>
      <c r="DS281" s="145"/>
      <c r="DT281" s="145"/>
      <c r="DU281" s="145"/>
      <c r="DV281" s="145"/>
      <c r="DW281" s="145"/>
      <c r="DX281" s="145"/>
      <c r="DY281" s="145"/>
      <c r="DZ281" s="145"/>
      <c r="EA281" s="145"/>
      <c r="EB281" s="145"/>
      <c r="EC281" s="145"/>
      <c r="ED281" s="145"/>
      <c r="EE281" s="145"/>
      <c r="EF281" s="145"/>
      <c r="EG281" s="145"/>
      <c r="EH281" s="145"/>
      <c r="EI281" s="145"/>
      <c r="EJ281" s="145"/>
      <c r="EK281" s="145"/>
      <c r="EL281" s="145"/>
      <c r="EM281" s="145"/>
      <c r="EN281" s="145"/>
      <c r="EO281" s="145"/>
      <c r="EP281" s="145"/>
      <c r="EQ281" s="145"/>
      <c r="ER281" s="145"/>
      <c r="ES281" s="145"/>
      <c r="ET281" s="145"/>
      <c r="EU281" s="145"/>
      <c r="EV281" s="145"/>
      <c r="EW281" s="145"/>
      <c r="EX281" s="145"/>
      <c r="EY281" s="145"/>
      <c r="EZ281" s="145"/>
      <c r="FA281" s="145"/>
      <c r="FB281" s="145"/>
      <c r="FC281" s="145"/>
      <c r="FD281" s="145"/>
      <c r="FE281" s="145"/>
      <c r="FF281" s="145"/>
      <c r="FG281" s="145"/>
      <c r="FH281" s="145"/>
      <c r="FI281" s="145"/>
      <c r="FJ281" s="145"/>
      <c r="FK281" s="146"/>
    </row>
    <row r="282" spans="1:167" s="2" customFormat="1" ht="27" customHeight="1" x14ac:dyDescent="0.2">
      <c r="A282" s="142"/>
      <c r="B282" s="142"/>
      <c r="C282" s="142"/>
      <c r="D282" s="142"/>
      <c r="E282" s="142"/>
      <c r="F282" s="142"/>
      <c r="G282" s="142"/>
      <c r="H282" s="143"/>
      <c r="I282" s="127" t="s">
        <v>65</v>
      </c>
      <c r="J282" s="128"/>
      <c r="K282" s="128"/>
      <c r="L282" s="128"/>
      <c r="M282" s="128"/>
      <c r="N282" s="129"/>
      <c r="O282" s="127" t="s">
        <v>66</v>
      </c>
      <c r="P282" s="128"/>
      <c r="Q282" s="128"/>
      <c r="R282" s="128"/>
      <c r="S282" s="128"/>
      <c r="T282" s="129"/>
      <c r="U282" s="127" t="s">
        <v>67</v>
      </c>
      <c r="V282" s="128"/>
      <c r="W282" s="128"/>
      <c r="X282" s="128"/>
      <c r="Y282" s="128"/>
      <c r="Z282" s="129"/>
      <c r="AA282" s="127" t="s">
        <v>68</v>
      </c>
      <c r="AB282" s="128"/>
      <c r="AC282" s="128"/>
      <c r="AD282" s="128"/>
      <c r="AE282" s="128"/>
      <c r="AF282" s="129"/>
      <c r="AG282" s="127" t="s">
        <v>69</v>
      </c>
      <c r="AH282" s="128"/>
      <c r="AI282" s="128"/>
      <c r="AJ282" s="128"/>
      <c r="AK282" s="128"/>
      <c r="AL282" s="129"/>
      <c r="AM282" s="127" t="s">
        <v>70</v>
      </c>
      <c r="AN282" s="128"/>
      <c r="AO282" s="128"/>
      <c r="AP282" s="128"/>
      <c r="AQ282" s="128"/>
      <c r="AR282" s="129"/>
      <c r="AS282" s="127" t="s">
        <v>71</v>
      </c>
      <c r="AT282" s="128"/>
      <c r="AU282" s="128"/>
      <c r="AV282" s="128"/>
      <c r="AW282" s="128"/>
      <c r="AX282" s="129"/>
      <c r="AY282" s="127" t="s">
        <v>72</v>
      </c>
      <c r="AZ282" s="128"/>
      <c r="BA282" s="128"/>
      <c r="BB282" s="128"/>
      <c r="BC282" s="128"/>
      <c r="BD282" s="128"/>
      <c r="BE282" s="127" t="s">
        <v>73</v>
      </c>
      <c r="BF282" s="128"/>
      <c r="BG282" s="128"/>
      <c r="BH282" s="128"/>
      <c r="BI282" s="128"/>
      <c r="BJ282" s="129"/>
      <c r="BK282" s="127" t="s">
        <v>74</v>
      </c>
      <c r="BL282" s="128"/>
      <c r="BM282" s="128"/>
      <c r="BN282" s="128"/>
      <c r="BO282" s="128"/>
      <c r="BP282" s="128"/>
      <c r="BQ282" s="129"/>
      <c r="BR282" s="127" t="s">
        <v>75</v>
      </c>
      <c r="BS282" s="128"/>
      <c r="BT282" s="128"/>
      <c r="BU282" s="128"/>
      <c r="BV282" s="128"/>
      <c r="BW282" s="128"/>
      <c r="BX282" s="129"/>
      <c r="BY282" s="127" t="s">
        <v>76</v>
      </c>
      <c r="BZ282" s="128"/>
      <c r="CA282" s="128"/>
      <c r="CB282" s="128"/>
      <c r="CC282" s="128"/>
      <c r="CD282" s="128"/>
      <c r="CE282" s="129"/>
      <c r="CF282" s="127" t="s">
        <v>77</v>
      </c>
      <c r="CG282" s="128"/>
      <c r="CH282" s="128"/>
      <c r="CI282" s="128"/>
      <c r="CJ282" s="128"/>
      <c r="CK282" s="128"/>
      <c r="CL282" s="129"/>
      <c r="CM282" s="127" t="s">
        <v>78</v>
      </c>
      <c r="CN282" s="128"/>
      <c r="CO282" s="128"/>
      <c r="CP282" s="128"/>
      <c r="CQ282" s="128"/>
      <c r="CR282" s="128"/>
      <c r="CS282" s="129"/>
      <c r="CT282" s="127" t="s">
        <v>79</v>
      </c>
      <c r="CU282" s="128"/>
      <c r="CV282" s="128"/>
      <c r="CW282" s="128"/>
      <c r="CX282" s="128"/>
      <c r="CY282" s="128"/>
      <c r="CZ282" s="129"/>
      <c r="DA282" s="127" t="s">
        <v>80</v>
      </c>
      <c r="DB282" s="128"/>
      <c r="DC282" s="128"/>
      <c r="DD282" s="128"/>
      <c r="DE282" s="128"/>
      <c r="DF282" s="128"/>
      <c r="DG282" s="129"/>
      <c r="DH282" s="127" t="s">
        <v>81</v>
      </c>
      <c r="DI282" s="128"/>
      <c r="DJ282" s="128"/>
      <c r="DK282" s="128"/>
      <c r="DL282" s="128"/>
      <c r="DM282" s="128"/>
      <c r="DN282" s="129"/>
      <c r="DO282" s="127" t="s">
        <v>82</v>
      </c>
      <c r="DP282" s="128"/>
      <c r="DQ282" s="128"/>
      <c r="DR282" s="128"/>
      <c r="DS282" s="128"/>
      <c r="DT282" s="128"/>
      <c r="DU282" s="129"/>
      <c r="DV282" s="127" t="s">
        <v>83</v>
      </c>
      <c r="DW282" s="128"/>
      <c r="DX282" s="128"/>
      <c r="DY282" s="128"/>
      <c r="DZ282" s="128"/>
      <c r="EA282" s="128"/>
      <c r="EB282" s="129"/>
      <c r="EC282" s="127" t="s">
        <v>84</v>
      </c>
      <c r="ED282" s="128"/>
      <c r="EE282" s="128"/>
      <c r="EF282" s="128"/>
      <c r="EG282" s="128"/>
      <c r="EH282" s="128"/>
      <c r="EI282" s="129"/>
      <c r="EJ282" s="127" t="s">
        <v>85</v>
      </c>
      <c r="EK282" s="128"/>
      <c r="EL282" s="128"/>
      <c r="EM282" s="128"/>
      <c r="EN282" s="128"/>
      <c r="EO282" s="128"/>
      <c r="EP282" s="129"/>
      <c r="EQ282" s="127" t="s">
        <v>86</v>
      </c>
      <c r="ER282" s="128"/>
      <c r="ES282" s="128"/>
      <c r="ET282" s="128"/>
      <c r="EU282" s="128"/>
      <c r="EV282" s="128"/>
      <c r="EW282" s="129"/>
      <c r="EX282" s="127" t="s">
        <v>87</v>
      </c>
      <c r="EY282" s="128"/>
      <c r="EZ282" s="128"/>
      <c r="FA282" s="128"/>
      <c r="FB282" s="128"/>
      <c r="FC282" s="128"/>
      <c r="FD282" s="129"/>
      <c r="FE282" s="127" t="s">
        <v>88</v>
      </c>
      <c r="FF282" s="128"/>
      <c r="FG282" s="128"/>
      <c r="FH282" s="128"/>
      <c r="FI282" s="128"/>
      <c r="FJ282" s="128"/>
      <c r="FK282" s="129"/>
    </row>
    <row r="283" spans="1:167" s="2" customFormat="1" ht="15.75" customHeight="1" x14ac:dyDescent="0.2">
      <c r="A283" s="125" t="s">
        <v>4</v>
      </c>
      <c r="B283" s="125"/>
      <c r="C283" s="125"/>
      <c r="D283" s="125"/>
      <c r="E283" s="125"/>
      <c r="F283" s="125"/>
      <c r="G283" s="125"/>
      <c r="H283" s="126"/>
      <c r="I283" s="122">
        <v>1880.99</v>
      </c>
      <c r="J283" s="123"/>
      <c r="K283" s="123"/>
      <c r="L283" s="123"/>
      <c r="M283" s="123"/>
      <c r="N283" s="124"/>
      <c r="O283" s="122">
        <v>1723.79</v>
      </c>
      <c r="P283" s="123"/>
      <c r="Q283" s="123"/>
      <c r="R283" s="123"/>
      <c r="S283" s="123"/>
      <c r="T283" s="124"/>
      <c r="U283" s="122">
        <v>1684.97</v>
      </c>
      <c r="V283" s="123"/>
      <c r="W283" s="123"/>
      <c r="X283" s="123"/>
      <c r="Y283" s="123"/>
      <c r="Z283" s="124"/>
      <c r="AA283" s="122">
        <v>1611.58</v>
      </c>
      <c r="AB283" s="123"/>
      <c r="AC283" s="123"/>
      <c r="AD283" s="123"/>
      <c r="AE283" s="123"/>
      <c r="AF283" s="124"/>
      <c r="AG283" s="122">
        <v>1605.93</v>
      </c>
      <c r="AH283" s="123"/>
      <c r="AI283" s="123"/>
      <c r="AJ283" s="123"/>
      <c r="AK283" s="123"/>
      <c r="AL283" s="124"/>
      <c r="AM283" s="122">
        <v>1664.46</v>
      </c>
      <c r="AN283" s="123"/>
      <c r="AO283" s="123"/>
      <c r="AP283" s="123"/>
      <c r="AQ283" s="123"/>
      <c r="AR283" s="124"/>
      <c r="AS283" s="122">
        <v>1691.3</v>
      </c>
      <c r="AT283" s="123"/>
      <c r="AU283" s="123"/>
      <c r="AV283" s="123"/>
      <c r="AW283" s="123"/>
      <c r="AX283" s="124"/>
      <c r="AY283" s="122">
        <v>1764.98</v>
      </c>
      <c r="AZ283" s="123"/>
      <c r="BA283" s="123"/>
      <c r="BB283" s="123"/>
      <c r="BC283" s="123"/>
      <c r="BD283" s="123"/>
      <c r="BE283" s="122">
        <v>2097.9299999999998</v>
      </c>
      <c r="BF283" s="123"/>
      <c r="BG283" s="123"/>
      <c r="BH283" s="123"/>
      <c r="BI283" s="123"/>
      <c r="BJ283" s="124"/>
      <c r="BK283" s="122">
        <v>1903.5</v>
      </c>
      <c r="BL283" s="123"/>
      <c r="BM283" s="123"/>
      <c r="BN283" s="123"/>
      <c r="BO283" s="123"/>
      <c r="BP283" s="123"/>
      <c r="BQ283" s="124"/>
      <c r="BR283" s="122">
        <v>1839.48</v>
      </c>
      <c r="BS283" s="123"/>
      <c r="BT283" s="123"/>
      <c r="BU283" s="123"/>
      <c r="BV283" s="123"/>
      <c r="BW283" s="123"/>
      <c r="BX283" s="124"/>
      <c r="BY283" s="122">
        <v>1789.05</v>
      </c>
      <c r="BZ283" s="123"/>
      <c r="CA283" s="123"/>
      <c r="CB283" s="123"/>
      <c r="CC283" s="123"/>
      <c r="CD283" s="123"/>
      <c r="CE283" s="124"/>
      <c r="CF283" s="122">
        <v>1814.27</v>
      </c>
      <c r="CG283" s="123"/>
      <c r="CH283" s="123"/>
      <c r="CI283" s="123"/>
      <c r="CJ283" s="123"/>
      <c r="CK283" s="123"/>
      <c r="CL283" s="124"/>
      <c r="CM283" s="122">
        <v>1760.35</v>
      </c>
      <c r="CN283" s="123"/>
      <c r="CO283" s="123"/>
      <c r="CP283" s="123"/>
      <c r="CQ283" s="123"/>
      <c r="CR283" s="123"/>
      <c r="CS283" s="124"/>
      <c r="CT283" s="122">
        <v>1788.9</v>
      </c>
      <c r="CU283" s="123"/>
      <c r="CV283" s="123"/>
      <c r="CW283" s="123"/>
      <c r="CX283" s="123"/>
      <c r="CY283" s="123"/>
      <c r="CZ283" s="124"/>
      <c r="DA283" s="122">
        <v>1766.34</v>
      </c>
      <c r="DB283" s="123"/>
      <c r="DC283" s="123"/>
      <c r="DD283" s="123"/>
      <c r="DE283" s="123"/>
      <c r="DF283" s="123"/>
      <c r="DG283" s="124"/>
      <c r="DH283" s="122">
        <v>1943.66</v>
      </c>
      <c r="DI283" s="123"/>
      <c r="DJ283" s="123"/>
      <c r="DK283" s="123"/>
      <c r="DL283" s="123"/>
      <c r="DM283" s="123"/>
      <c r="DN283" s="124"/>
      <c r="DO283" s="122">
        <v>1853.98</v>
      </c>
      <c r="DP283" s="123"/>
      <c r="DQ283" s="123"/>
      <c r="DR283" s="123"/>
      <c r="DS283" s="123"/>
      <c r="DT283" s="123"/>
      <c r="DU283" s="124"/>
      <c r="DV283" s="122">
        <v>1926.5</v>
      </c>
      <c r="DW283" s="123"/>
      <c r="DX283" s="123"/>
      <c r="DY283" s="123"/>
      <c r="DZ283" s="123"/>
      <c r="EA283" s="123"/>
      <c r="EB283" s="124"/>
      <c r="EC283" s="122">
        <v>1836.38</v>
      </c>
      <c r="ED283" s="123"/>
      <c r="EE283" s="123"/>
      <c r="EF283" s="123"/>
      <c r="EG283" s="123"/>
      <c r="EH283" s="123"/>
      <c r="EI283" s="124"/>
      <c r="EJ283" s="122">
        <v>1886.71</v>
      </c>
      <c r="EK283" s="123"/>
      <c r="EL283" s="123"/>
      <c r="EM283" s="123"/>
      <c r="EN283" s="123"/>
      <c r="EO283" s="123"/>
      <c r="EP283" s="124"/>
      <c r="EQ283" s="122">
        <v>2147.35</v>
      </c>
      <c r="ER283" s="123"/>
      <c r="ES283" s="123"/>
      <c r="ET283" s="123"/>
      <c r="EU283" s="123"/>
      <c r="EV283" s="123"/>
      <c r="EW283" s="124"/>
      <c r="EX283" s="122">
        <v>2225.09</v>
      </c>
      <c r="EY283" s="123"/>
      <c r="EZ283" s="123"/>
      <c r="FA283" s="123"/>
      <c r="FB283" s="123"/>
      <c r="FC283" s="123"/>
      <c r="FD283" s="124"/>
      <c r="FE283" s="122">
        <v>2124.71</v>
      </c>
      <c r="FF283" s="123"/>
      <c r="FG283" s="123"/>
      <c r="FH283" s="123"/>
      <c r="FI283" s="123"/>
      <c r="FJ283" s="123"/>
      <c r="FK283" s="124"/>
    </row>
    <row r="284" spans="1:167" s="2" customFormat="1" ht="15.75" customHeight="1" x14ac:dyDescent="0.2">
      <c r="A284" s="125" t="s">
        <v>89</v>
      </c>
      <c r="B284" s="125"/>
      <c r="C284" s="125"/>
      <c r="D284" s="125"/>
      <c r="E284" s="125"/>
      <c r="F284" s="125"/>
      <c r="G284" s="125"/>
      <c r="H284" s="126"/>
      <c r="I284" s="122">
        <v>2021.16</v>
      </c>
      <c r="J284" s="123"/>
      <c r="K284" s="123"/>
      <c r="L284" s="123"/>
      <c r="M284" s="123"/>
      <c r="N284" s="124"/>
      <c r="O284" s="122">
        <v>1856.55</v>
      </c>
      <c r="P284" s="123"/>
      <c r="Q284" s="123"/>
      <c r="R284" s="123"/>
      <c r="S284" s="123"/>
      <c r="T284" s="124"/>
      <c r="U284" s="122">
        <v>1779.04</v>
      </c>
      <c r="V284" s="123"/>
      <c r="W284" s="123"/>
      <c r="X284" s="123"/>
      <c r="Y284" s="123"/>
      <c r="Z284" s="124"/>
      <c r="AA284" s="122">
        <v>1756.35</v>
      </c>
      <c r="AB284" s="123"/>
      <c r="AC284" s="123"/>
      <c r="AD284" s="123"/>
      <c r="AE284" s="123"/>
      <c r="AF284" s="124"/>
      <c r="AG284" s="122">
        <v>1741.19</v>
      </c>
      <c r="AH284" s="123"/>
      <c r="AI284" s="123"/>
      <c r="AJ284" s="123"/>
      <c r="AK284" s="123"/>
      <c r="AL284" s="124"/>
      <c r="AM284" s="122">
        <v>1749.31</v>
      </c>
      <c r="AN284" s="123"/>
      <c r="AO284" s="123"/>
      <c r="AP284" s="123"/>
      <c r="AQ284" s="123"/>
      <c r="AR284" s="124"/>
      <c r="AS284" s="122">
        <v>1744.39</v>
      </c>
      <c r="AT284" s="123"/>
      <c r="AU284" s="123"/>
      <c r="AV284" s="123"/>
      <c r="AW284" s="123"/>
      <c r="AX284" s="124"/>
      <c r="AY284" s="122">
        <v>1714.79</v>
      </c>
      <c r="AZ284" s="123"/>
      <c r="BA284" s="123"/>
      <c r="BB284" s="123"/>
      <c r="BC284" s="123"/>
      <c r="BD284" s="123"/>
      <c r="BE284" s="122">
        <v>1797.03</v>
      </c>
      <c r="BF284" s="123"/>
      <c r="BG284" s="123"/>
      <c r="BH284" s="123"/>
      <c r="BI284" s="123"/>
      <c r="BJ284" s="124"/>
      <c r="BK284" s="122">
        <v>2040.79</v>
      </c>
      <c r="BL284" s="123"/>
      <c r="BM284" s="123"/>
      <c r="BN284" s="123"/>
      <c r="BO284" s="123"/>
      <c r="BP284" s="123"/>
      <c r="BQ284" s="124"/>
      <c r="BR284" s="122">
        <v>2156.0500000000002</v>
      </c>
      <c r="BS284" s="123"/>
      <c r="BT284" s="123"/>
      <c r="BU284" s="123"/>
      <c r="BV284" s="123"/>
      <c r="BW284" s="123"/>
      <c r="BX284" s="124"/>
      <c r="BY284" s="122">
        <v>2208.14</v>
      </c>
      <c r="BZ284" s="123"/>
      <c r="CA284" s="123"/>
      <c r="CB284" s="123"/>
      <c r="CC284" s="123"/>
      <c r="CD284" s="123"/>
      <c r="CE284" s="124"/>
      <c r="CF284" s="122">
        <v>2225.5500000000002</v>
      </c>
      <c r="CG284" s="123"/>
      <c r="CH284" s="123"/>
      <c r="CI284" s="123"/>
      <c r="CJ284" s="123"/>
      <c r="CK284" s="123"/>
      <c r="CL284" s="124"/>
      <c r="CM284" s="122">
        <v>2228.9499999999998</v>
      </c>
      <c r="CN284" s="123"/>
      <c r="CO284" s="123"/>
      <c r="CP284" s="123"/>
      <c r="CQ284" s="123"/>
      <c r="CR284" s="123"/>
      <c r="CS284" s="124"/>
      <c r="CT284" s="122">
        <v>2255.46</v>
      </c>
      <c r="CU284" s="123"/>
      <c r="CV284" s="123"/>
      <c r="CW284" s="123"/>
      <c r="CX284" s="123"/>
      <c r="CY284" s="123"/>
      <c r="CZ284" s="124"/>
      <c r="DA284" s="122">
        <v>2237.84</v>
      </c>
      <c r="DB284" s="123"/>
      <c r="DC284" s="123"/>
      <c r="DD284" s="123"/>
      <c r="DE284" s="123"/>
      <c r="DF284" s="123"/>
      <c r="DG284" s="124"/>
      <c r="DH284" s="122">
        <v>2240.77</v>
      </c>
      <c r="DI284" s="123"/>
      <c r="DJ284" s="123"/>
      <c r="DK284" s="123"/>
      <c r="DL284" s="123"/>
      <c r="DM284" s="123"/>
      <c r="DN284" s="124"/>
      <c r="DO284" s="122">
        <v>2225.83</v>
      </c>
      <c r="DP284" s="123"/>
      <c r="DQ284" s="123"/>
      <c r="DR284" s="123"/>
      <c r="DS284" s="123"/>
      <c r="DT284" s="123"/>
      <c r="DU284" s="124"/>
      <c r="DV284" s="122">
        <v>2243.94</v>
      </c>
      <c r="DW284" s="123"/>
      <c r="DX284" s="123"/>
      <c r="DY284" s="123"/>
      <c r="DZ284" s="123"/>
      <c r="EA284" s="123"/>
      <c r="EB284" s="124"/>
      <c r="EC284" s="122">
        <v>2209.19</v>
      </c>
      <c r="ED284" s="123"/>
      <c r="EE284" s="123"/>
      <c r="EF284" s="123"/>
      <c r="EG284" s="123"/>
      <c r="EH284" s="123"/>
      <c r="EI284" s="124"/>
      <c r="EJ284" s="122">
        <v>2189.31</v>
      </c>
      <c r="EK284" s="123"/>
      <c r="EL284" s="123"/>
      <c r="EM284" s="123"/>
      <c r="EN284" s="123"/>
      <c r="EO284" s="123"/>
      <c r="EP284" s="124"/>
      <c r="EQ284" s="122">
        <v>2190.23</v>
      </c>
      <c r="ER284" s="123"/>
      <c r="ES284" s="123"/>
      <c r="ET284" s="123"/>
      <c r="EU284" s="123"/>
      <c r="EV284" s="123"/>
      <c r="EW284" s="124"/>
      <c r="EX284" s="122">
        <v>2195.98</v>
      </c>
      <c r="EY284" s="123"/>
      <c r="EZ284" s="123"/>
      <c r="FA284" s="123"/>
      <c r="FB284" s="123"/>
      <c r="FC284" s="123"/>
      <c r="FD284" s="124"/>
      <c r="FE284" s="122">
        <v>2062.14</v>
      </c>
      <c r="FF284" s="123"/>
      <c r="FG284" s="123"/>
      <c r="FH284" s="123"/>
      <c r="FI284" s="123"/>
      <c r="FJ284" s="123"/>
      <c r="FK284" s="124"/>
    </row>
    <row r="285" spans="1:167" s="2" customFormat="1" ht="15.75" customHeight="1" x14ac:dyDescent="0.2">
      <c r="A285" s="125" t="s">
        <v>90</v>
      </c>
      <c r="B285" s="125"/>
      <c r="C285" s="125"/>
      <c r="D285" s="125"/>
      <c r="E285" s="125"/>
      <c r="F285" s="125"/>
      <c r="G285" s="125"/>
      <c r="H285" s="126"/>
      <c r="I285" s="122">
        <v>2009.52</v>
      </c>
      <c r="J285" s="123"/>
      <c r="K285" s="123"/>
      <c r="L285" s="123"/>
      <c r="M285" s="123"/>
      <c r="N285" s="124"/>
      <c r="O285" s="122">
        <v>1801.83</v>
      </c>
      <c r="P285" s="123"/>
      <c r="Q285" s="123"/>
      <c r="R285" s="123"/>
      <c r="S285" s="123"/>
      <c r="T285" s="124"/>
      <c r="U285" s="122">
        <v>1752.84</v>
      </c>
      <c r="V285" s="123"/>
      <c r="W285" s="123"/>
      <c r="X285" s="123"/>
      <c r="Y285" s="123"/>
      <c r="Z285" s="124"/>
      <c r="AA285" s="122">
        <v>1720.29</v>
      </c>
      <c r="AB285" s="123"/>
      <c r="AC285" s="123"/>
      <c r="AD285" s="123"/>
      <c r="AE285" s="123"/>
      <c r="AF285" s="124"/>
      <c r="AG285" s="122">
        <v>1665.42</v>
      </c>
      <c r="AH285" s="123"/>
      <c r="AI285" s="123"/>
      <c r="AJ285" s="123"/>
      <c r="AK285" s="123"/>
      <c r="AL285" s="124"/>
      <c r="AM285" s="122">
        <v>1626.38</v>
      </c>
      <c r="AN285" s="123"/>
      <c r="AO285" s="123"/>
      <c r="AP285" s="123"/>
      <c r="AQ285" s="123"/>
      <c r="AR285" s="124"/>
      <c r="AS285" s="122">
        <v>1606.36</v>
      </c>
      <c r="AT285" s="123"/>
      <c r="AU285" s="123"/>
      <c r="AV285" s="123"/>
      <c r="AW285" s="123"/>
      <c r="AX285" s="124"/>
      <c r="AY285" s="122">
        <v>1576.78</v>
      </c>
      <c r="AZ285" s="123"/>
      <c r="BA285" s="123"/>
      <c r="BB285" s="123"/>
      <c r="BC285" s="123"/>
      <c r="BD285" s="123"/>
      <c r="BE285" s="122">
        <v>1764.01</v>
      </c>
      <c r="BF285" s="123"/>
      <c r="BG285" s="123"/>
      <c r="BH285" s="123"/>
      <c r="BI285" s="123"/>
      <c r="BJ285" s="124"/>
      <c r="BK285" s="122">
        <v>2016.54</v>
      </c>
      <c r="BL285" s="123"/>
      <c r="BM285" s="123"/>
      <c r="BN285" s="123"/>
      <c r="BO285" s="123"/>
      <c r="BP285" s="123"/>
      <c r="BQ285" s="124"/>
      <c r="BR285" s="122">
        <v>2152.3000000000002</v>
      </c>
      <c r="BS285" s="123"/>
      <c r="BT285" s="123"/>
      <c r="BU285" s="123"/>
      <c r="BV285" s="123"/>
      <c r="BW285" s="123"/>
      <c r="BX285" s="124"/>
      <c r="BY285" s="122">
        <v>2189.35</v>
      </c>
      <c r="BZ285" s="123"/>
      <c r="CA285" s="123"/>
      <c r="CB285" s="123"/>
      <c r="CC285" s="123"/>
      <c r="CD285" s="123"/>
      <c r="CE285" s="124"/>
      <c r="CF285" s="122">
        <v>2211.83</v>
      </c>
      <c r="CG285" s="123"/>
      <c r="CH285" s="123"/>
      <c r="CI285" s="123"/>
      <c r="CJ285" s="123"/>
      <c r="CK285" s="123"/>
      <c r="CL285" s="124"/>
      <c r="CM285" s="122">
        <v>2221.5500000000002</v>
      </c>
      <c r="CN285" s="123"/>
      <c r="CO285" s="123"/>
      <c r="CP285" s="123"/>
      <c r="CQ285" s="123"/>
      <c r="CR285" s="123"/>
      <c r="CS285" s="124"/>
      <c r="CT285" s="122">
        <v>2220.6799999999998</v>
      </c>
      <c r="CU285" s="123"/>
      <c r="CV285" s="123"/>
      <c r="CW285" s="123"/>
      <c r="CX285" s="123"/>
      <c r="CY285" s="123"/>
      <c r="CZ285" s="124"/>
      <c r="DA285" s="122">
        <v>2215.67</v>
      </c>
      <c r="DB285" s="123"/>
      <c r="DC285" s="123"/>
      <c r="DD285" s="123"/>
      <c r="DE285" s="123"/>
      <c r="DF285" s="123"/>
      <c r="DG285" s="124"/>
      <c r="DH285" s="122">
        <v>2213.71</v>
      </c>
      <c r="DI285" s="123"/>
      <c r="DJ285" s="123"/>
      <c r="DK285" s="123"/>
      <c r="DL285" s="123"/>
      <c r="DM285" s="123"/>
      <c r="DN285" s="124"/>
      <c r="DO285" s="122">
        <v>2187.6999999999998</v>
      </c>
      <c r="DP285" s="123"/>
      <c r="DQ285" s="123"/>
      <c r="DR285" s="123"/>
      <c r="DS285" s="123"/>
      <c r="DT285" s="123"/>
      <c r="DU285" s="124"/>
      <c r="DV285" s="122">
        <v>2205.08</v>
      </c>
      <c r="DW285" s="123"/>
      <c r="DX285" s="123"/>
      <c r="DY285" s="123"/>
      <c r="DZ285" s="123"/>
      <c r="EA285" s="123"/>
      <c r="EB285" s="124"/>
      <c r="EC285" s="122">
        <v>2187.94</v>
      </c>
      <c r="ED285" s="123"/>
      <c r="EE285" s="123"/>
      <c r="EF285" s="123"/>
      <c r="EG285" s="123"/>
      <c r="EH285" s="123"/>
      <c r="EI285" s="124"/>
      <c r="EJ285" s="122">
        <v>2182.65</v>
      </c>
      <c r="EK285" s="123"/>
      <c r="EL285" s="123"/>
      <c r="EM285" s="123"/>
      <c r="EN285" s="123"/>
      <c r="EO285" s="123"/>
      <c r="EP285" s="124"/>
      <c r="EQ285" s="122">
        <v>2190.58</v>
      </c>
      <c r="ER285" s="123"/>
      <c r="ES285" s="123"/>
      <c r="ET285" s="123"/>
      <c r="EU285" s="123"/>
      <c r="EV285" s="123"/>
      <c r="EW285" s="124"/>
      <c r="EX285" s="122">
        <v>2198.62</v>
      </c>
      <c r="EY285" s="123"/>
      <c r="EZ285" s="123"/>
      <c r="FA285" s="123"/>
      <c r="FB285" s="123"/>
      <c r="FC285" s="123"/>
      <c r="FD285" s="124"/>
      <c r="FE285" s="122">
        <v>2152.59</v>
      </c>
      <c r="FF285" s="123"/>
      <c r="FG285" s="123"/>
      <c r="FH285" s="123"/>
      <c r="FI285" s="123"/>
      <c r="FJ285" s="123"/>
      <c r="FK285" s="124"/>
    </row>
    <row r="286" spans="1:167" s="2" customFormat="1" ht="15.75" customHeight="1" x14ac:dyDescent="0.2">
      <c r="A286" s="125" t="s">
        <v>91</v>
      </c>
      <c r="B286" s="125"/>
      <c r="C286" s="125"/>
      <c r="D286" s="125"/>
      <c r="E286" s="125"/>
      <c r="F286" s="125"/>
      <c r="G286" s="125"/>
      <c r="H286" s="126"/>
      <c r="I286" s="122">
        <v>1989.94</v>
      </c>
      <c r="J286" s="123"/>
      <c r="K286" s="123"/>
      <c r="L286" s="123"/>
      <c r="M286" s="123"/>
      <c r="N286" s="124"/>
      <c r="O286" s="122">
        <v>1783.63</v>
      </c>
      <c r="P286" s="123"/>
      <c r="Q286" s="123"/>
      <c r="R286" s="123"/>
      <c r="S286" s="123"/>
      <c r="T286" s="124"/>
      <c r="U286" s="122">
        <v>1736.19</v>
      </c>
      <c r="V286" s="123"/>
      <c r="W286" s="123"/>
      <c r="X286" s="123"/>
      <c r="Y286" s="123"/>
      <c r="Z286" s="124"/>
      <c r="AA286" s="122">
        <v>1687.65</v>
      </c>
      <c r="AB286" s="123"/>
      <c r="AC286" s="123"/>
      <c r="AD286" s="123"/>
      <c r="AE286" s="123"/>
      <c r="AF286" s="124"/>
      <c r="AG286" s="122">
        <v>1597.72</v>
      </c>
      <c r="AH286" s="123"/>
      <c r="AI286" s="123"/>
      <c r="AJ286" s="123"/>
      <c r="AK286" s="123"/>
      <c r="AL286" s="124"/>
      <c r="AM286" s="122">
        <v>1638.63</v>
      </c>
      <c r="AN286" s="123"/>
      <c r="AO286" s="123"/>
      <c r="AP286" s="123"/>
      <c r="AQ286" s="123"/>
      <c r="AR286" s="124"/>
      <c r="AS286" s="122">
        <v>1718.66</v>
      </c>
      <c r="AT286" s="123"/>
      <c r="AU286" s="123"/>
      <c r="AV286" s="123"/>
      <c r="AW286" s="123"/>
      <c r="AX286" s="124"/>
      <c r="AY286" s="122">
        <v>1922.04</v>
      </c>
      <c r="AZ286" s="123"/>
      <c r="BA286" s="123"/>
      <c r="BB286" s="123"/>
      <c r="BC286" s="123"/>
      <c r="BD286" s="123"/>
      <c r="BE286" s="122">
        <v>2134.34</v>
      </c>
      <c r="BF286" s="123"/>
      <c r="BG286" s="123"/>
      <c r="BH286" s="123"/>
      <c r="BI286" s="123"/>
      <c r="BJ286" s="124"/>
      <c r="BK286" s="122">
        <v>2286.15</v>
      </c>
      <c r="BL286" s="123"/>
      <c r="BM286" s="123"/>
      <c r="BN286" s="123"/>
      <c r="BO286" s="123"/>
      <c r="BP286" s="123"/>
      <c r="BQ286" s="124"/>
      <c r="BR286" s="122">
        <v>2332.9699999999998</v>
      </c>
      <c r="BS286" s="123"/>
      <c r="BT286" s="123"/>
      <c r="BU286" s="123"/>
      <c r="BV286" s="123"/>
      <c r="BW286" s="123"/>
      <c r="BX286" s="124"/>
      <c r="BY286" s="122">
        <v>2333.5100000000002</v>
      </c>
      <c r="BZ286" s="123"/>
      <c r="CA286" s="123"/>
      <c r="CB286" s="123"/>
      <c r="CC286" s="123"/>
      <c r="CD286" s="123"/>
      <c r="CE286" s="124"/>
      <c r="CF286" s="122">
        <v>2310.38</v>
      </c>
      <c r="CG286" s="123"/>
      <c r="CH286" s="123"/>
      <c r="CI286" s="123"/>
      <c r="CJ286" s="123"/>
      <c r="CK286" s="123"/>
      <c r="CL286" s="124"/>
      <c r="CM286" s="122">
        <v>2331.59</v>
      </c>
      <c r="CN286" s="123"/>
      <c r="CO286" s="123"/>
      <c r="CP286" s="123"/>
      <c r="CQ286" s="123"/>
      <c r="CR286" s="123"/>
      <c r="CS286" s="124"/>
      <c r="CT286" s="122">
        <v>1982.14</v>
      </c>
      <c r="CU286" s="123"/>
      <c r="CV286" s="123"/>
      <c r="CW286" s="123"/>
      <c r="CX286" s="123"/>
      <c r="CY286" s="123"/>
      <c r="CZ286" s="124"/>
      <c r="DA286" s="122">
        <v>1933.74</v>
      </c>
      <c r="DB286" s="123"/>
      <c r="DC286" s="123"/>
      <c r="DD286" s="123"/>
      <c r="DE286" s="123"/>
      <c r="DF286" s="123"/>
      <c r="DG286" s="124"/>
      <c r="DH286" s="122">
        <v>2363.12</v>
      </c>
      <c r="DI286" s="123"/>
      <c r="DJ286" s="123"/>
      <c r="DK286" s="123"/>
      <c r="DL286" s="123"/>
      <c r="DM286" s="123"/>
      <c r="DN286" s="124"/>
      <c r="DO286" s="122">
        <v>2327.58</v>
      </c>
      <c r="DP286" s="123"/>
      <c r="DQ286" s="123"/>
      <c r="DR286" s="123"/>
      <c r="DS286" s="123"/>
      <c r="DT286" s="123"/>
      <c r="DU286" s="124"/>
      <c r="DV286" s="122">
        <v>2265.8000000000002</v>
      </c>
      <c r="DW286" s="123"/>
      <c r="DX286" s="123"/>
      <c r="DY286" s="123"/>
      <c r="DZ286" s="123"/>
      <c r="EA286" s="123"/>
      <c r="EB286" s="124"/>
      <c r="EC286" s="122">
        <v>2219.14</v>
      </c>
      <c r="ED286" s="123"/>
      <c r="EE286" s="123"/>
      <c r="EF286" s="123"/>
      <c r="EG286" s="123"/>
      <c r="EH286" s="123"/>
      <c r="EI286" s="124"/>
      <c r="EJ286" s="122">
        <v>2208.4499999999998</v>
      </c>
      <c r="EK286" s="123"/>
      <c r="EL286" s="123"/>
      <c r="EM286" s="123"/>
      <c r="EN286" s="123"/>
      <c r="EO286" s="123"/>
      <c r="EP286" s="124"/>
      <c r="EQ286" s="122">
        <v>2238.9699999999998</v>
      </c>
      <c r="ER286" s="123"/>
      <c r="ES286" s="123"/>
      <c r="ET286" s="123"/>
      <c r="EU286" s="123"/>
      <c r="EV286" s="123"/>
      <c r="EW286" s="124"/>
      <c r="EX286" s="122">
        <v>2215.54</v>
      </c>
      <c r="EY286" s="123"/>
      <c r="EZ286" s="123"/>
      <c r="FA286" s="123"/>
      <c r="FB286" s="123"/>
      <c r="FC286" s="123"/>
      <c r="FD286" s="124"/>
      <c r="FE286" s="122">
        <v>1969.57</v>
      </c>
      <c r="FF286" s="123"/>
      <c r="FG286" s="123"/>
      <c r="FH286" s="123"/>
      <c r="FI286" s="123"/>
      <c r="FJ286" s="123"/>
      <c r="FK286" s="124"/>
    </row>
    <row r="287" spans="1:167" s="2" customFormat="1" ht="15.75" customHeight="1" x14ac:dyDescent="0.2">
      <c r="A287" s="125" t="s">
        <v>92</v>
      </c>
      <c r="B287" s="125"/>
      <c r="C287" s="125"/>
      <c r="D287" s="125"/>
      <c r="E287" s="125"/>
      <c r="F287" s="125"/>
      <c r="G287" s="125"/>
      <c r="H287" s="126"/>
      <c r="I287" s="122">
        <v>1800.06</v>
      </c>
      <c r="J287" s="123"/>
      <c r="K287" s="123"/>
      <c r="L287" s="123"/>
      <c r="M287" s="123"/>
      <c r="N287" s="124"/>
      <c r="O287" s="122">
        <v>1728.69</v>
      </c>
      <c r="P287" s="123"/>
      <c r="Q287" s="123"/>
      <c r="R287" s="123"/>
      <c r="S287" s="123"/>
      <c r="T287" s="124"/>
      <c r="U287" s="122">
        <v>1652.16</v>
      </c>
      <c r="V287" s="123"/>
      <c r="W287" s="123"/>
      <c r="X287" s="123"/>
      <c r="Y287" s="123"/>
      <c r="Z287" s="124"/>
      <c r="AA287" s="122">
        <v>1609.63</v>
      </c>
      <c r="AB287" s="123"/>
      <c r="AC287" s="123"/>
      <c r="AD287" s="123"/>
      <c r="AE287" s="123"/>
      <c r="AF287" s="124"/>
      <c r="AG287" s="122">
        <v>1535.76</v>
      </c>
      <c r="AH287" s="123"/>
      <c r="AI287" s="123"/>
      <c r="AJ287" s="123"/>
      <c r="AK287" s="123"/>
      <c r="AL287" s="124"/>
      <c r="AM287" s="122">
        <v>1610.49</v>
      </c>
      <c r="AN287" s="123"/>
      <c r="AO287" s="123"/>
      <c r="AP287" s="123"/>
      <c r="AQ287" s="123"/>
      <c r="AR287" s="124"/>
      <c r="AS287" s="122">
        <v>1659.04</v>
      </c>
      <c r="AT287" s="123"/>
      <c r="AU287" s="123"/>
      <c r="AV287" s="123"/>
      <c r="AW287" s="123"/>
      <c r="AX287" s="124"/>
      <c r="AY287" s="122">
        <v>1802.62</v>
      </c>
      <c r="AZ287" s="123"/>
      <c r="BA287" s="123"/>
      <c r="BB287" s="123"/>
      <c r="BC287" s="123"/>
      <c r="BD287" s="123"/>
      <c r="BE287" s="122">
        <v>1901.26</v>
      </c>
      <c r="BF287" s="123"/>
      <c r="BG287" s="123"/>
      <c r="BH287" s="123"/>
      <c r="BI287" s="123"/>
      <c r="BJ287" s="124"/>
      <c r="BK287" s="122">
        <v>2210.31</v>
      </c>
      <c r="BL287" s="123"/>
      <c r="BM287" s="123"/>
      <c r="BN287" s="123"/>
      <c r="BO287" s="123"/>
      <c r="BP287" s="123"/>
      <c r="BQ287" s="124"/>
      <c r="BR287" s="122">
        <v>2264.89</v>
      </c>
      <c r="BS287" s="123"/>
      <c r="BT287" s="123"/>
      <c r="BU287" s="123"/>
      <c r="BV287" s="123"/>
      <c r="BW287" s="123"/>
      <c r="BX287" s="124"/>
      <c r="BY287" s="122">
        <v>2266.4499999999998</v>
      </c>
      <c r="BZ287" s="123"/>
      <c r="CA287" s="123"/>
      <c r="CB287" s="123"/>
      <c r="CC287" s="123"/>
      <c r="CD287" s="123"/>
      <c r="CE287" s="124"/>
      <c r="CF287" s="122">
        <v>2192.33</v>
      </c>
      <c r="CG287" s="123"/>
      <c r="CH287" s="123"/>
      <c r="CI287" s="123"/>
      <c r="CJ287" s="123"/>
      <c r="CK287" s="123"/>
      <c r="CL287" s="124"/>
      <c r="CM287" s="122">
        <v>1995.51</v>
      </c>
      <c r="CN287" s="123"/>
      <c r="CO287" s="123"/>
      <c r="CP287" s="123"/>
      <c r="CQ287" s="123"/>
      <c r="CR287" s="123"/>
      <c r="CS287" s="124"/>
      <c r="CT287" s="122">
        <v>1929.07</v>
      </c>
      <c r="CU287" s="123"/>
      <c r="CV287" s="123"/>
      <c r="CW287" s="123"/>
      <c r="CX287" s="123"/>
      <c r="CY287" s="123"/>
      <c r="CZ287" s="124"/>
      <c r="DA287" s="122">
        <v>1848.49</v>
      </c>
      <c r="DB287" s="123"/>
      <c r="DC287" s="123"/>
      <c r="DD287" s="123"/>
      <c r="DE287" s="123"/>
      <c r="DF287" s="123"/>
      <c r="DG287" s="124"/>
      <c r="DH287" s="122">
        <v>2194.58</v>
      </c>
      <c r="DI287" s="123"/>
      <c r="DJ287" s="123"/>
      <c r="DK287" s="123"/>
      <c r="DL287" s="123"/>
      <c r="DM287" s="123"/>
      <c r="DN287" s="124"/>
      <c r="DO287" s="122">
        <v>2257.21</v>
      </c>
      <c r="DP287" s="123"/>
      <c r="DQ287" s="123"/>
      <c r="DR287" s="123"/>
      <c r="DS287" s="123"/>
      <c r="DT287" s="123"/>
      <c r="DU287" s="124"/>
      <c r="DV287" s="122">
        <v>2228.13</v>
      </c>
      <c r="DW287" s="123"/>
      <c r="DX287" s="123"/>
      <c r="DY287" s="123"/>
      <c r="DZ287" s="123"/>
      <c r="EA287" s="123"/>
      <c r="EB287" s="124"/>
      <c r="EC287" s="122">
        <v>2158.5500000000002</v>
      </c>
      <c r="ED287" s="123"/>
      <c r="EE287" s="123"/>
      <c r="EF287" s="123"/>
      <c r="EG287" s="123"/>
      <c r="EH287" s="123"/>
      <c r="EI287" s="124"/>
      <c r="EJ287" s="122">
        <v>1985.5</v>
      </c>
      <c r="EK287" s="123"/>
      <c r="EL287" s="123"/>
      <c r="EM287" s="123"/>
      <c r="EN287" s="123"/>
      <c r="EO287" s="123"/>
      <c r="EP287" s="124"/>
      <c r="EQ287" s="122">
        <v>2199.9699999999998</v>
      </c>
      <c r="ER287" s="123"/>
      <c r="ES287" s="123"/>
      <c r="ET287" s="123"/>
      <c r="EU287" s="123"/>
      <c r="EV287" s="123"/>
      <c r="EW287" s="124"/>
      <c r="EX287" s="122">
        <v>2184.38</v>
      </c>
      <c r="EY287" s="123"/>
      <c r="EZ287" s="123"/>
      <c r="FA287" s="123"/>
      <c r="FB287" s="123"/>
      <c r="FC287" s="123"/>
      <c r="FD287" s="124"/>
      <c r="FE287" s="122">
        <v>2044.55</v>
      </c>
      <c r="FF287" s="123"/>
      <c r="FG287" s="123"/>
      <c r="FH287" s="123"/>
      <c r="FI287" s="123"/>
      <c r="FJ287" s="123"/>
      <c r="FK287" s="124"/>
    </row>
    <row r="288" spans="1:167" s="2" customFormat="1" ht="15.75" customHeight="1" x14ac:dyDescent="0.2">
      <c r="A288" s="125" t="s">
        <v>93</v>
      </c>
      <c r="B288" s="125"/>
      <c r="C288" s="125"/>
      <c r="D288" s="125"/>
      <c r="E288" s="125"/>
      <c r="F288" s="125"/>
      <c r="G288" s="125"/>
      <c r="H288" s="126"/>
      <c r="I288" s="122">
        <v>1804.63</v>
      </c>
      <c r="J288" s="123"/>
      <c r="K288" s="123"/>
      <c r="L288" s="123"/>
      <c r="M288" s="123"/>
      <c r="N288" s="124"/>
      <c r="O288" s="122">
        <v>1730.67</v>
      </c>
      <c r="P288" s="123"/>
      <c r="Q288" s="123"/>
      <c r="R288" s="123"/>
      <c r="S288" s="123"/>
      <c r="T288" s="124"/>
      <c r="U288" s="122">
        <v>1675.2</v>
      </c>
      <c r="V288" s="123"/>
      <c r="W288" s="123"/>
      <c r="X288" s="123"/>
      <c r="Y288" s="123"/>
      <c r="Z288" s="124"/>
      <c r="AA288" s="122">
        <v>1617.61</v>
      </c>
      <c r="AB288" s="123"/>
      <c r="AC288" s="123"/>
      <c r="AD288" s="123"/>
      <c r="AE288" s="123"/>
      <c r="AF288" s="124"/>
      <c r="AG288" s="122">
        <v>1595.4</v>
      </c>
      <c r="AH288" s="123"/>
      <c r="AI288" s="123"/>
      <c r="AJ288" s="123"/>
      <c r="AK288" s="123"/>
      <c r="AL288" s="124"/>
      <c r="AM288" s="122">
        <v>1657.97</v>
      </c>
      <c r="AN288" s="123"/>
      <c r="AO288" s="123"/>
      <c r="AP288" s="123"/>
      <c r="AQ288" s="123"/>
      <c r="AR288" s="124"/>
      <c r="AS288" s="122">
        <v>1707.41</v>
      </c>
      <c r="AT288" s="123"/>
      <c r="AU288" s="123"/>
      <c r="AV288" s="123"/>
      <c r="AW288" s="123"/>
      <c r="AX288" s="124"/>
      <c r="AY288" s="122">
        <v>1767.98</v>
      </c>
      <c r="AZ288" s="123"/>
      <c r="BA288" s="123"/>
      <c r="BB288" s="123"/>
      <c r="BC288" s="123"/>
      <c r="BD288" s="123"/>
      <c r="BE288" s="122">
        <v>1859.75</v>
      </c>
      <c r="BF288" s="123"/>
      <c r="BG288" s="123"/>
      <c r="BH288" s="123"/>
      <c r="BI288" s="123"/>
      <c r="BJ288" s="124"/>
      <c r="BK288" s="122">
        <v>2194.13</v>
      </c>
      <c r="BL288" s="123"/>
      <c r="BM288" s="123"/>
      <c r="BN288" s="123"/>
      <c r="BO288" s="123"/>
      <c r="BP288" s="123"/>
      <c r="BQ288" s="124"/>
      <c r="BR288" s="122">
        <v>2223.48</v>
      </c>
      <c r="BS288" s="123"/>
      <c r="BT288" s="123"/>
      <c r="BU288" s="123"/>
      <c r="BV288" s="123"/>
      <c r="BW288" s="123"/>
      <c r="BX288" s="124"/>
      <c r="BY288" s="122">
        <v>2123.37</v>
      </c>
      <c r="BZ288" s="123"/>
      <c r="CA288" s="123"/>
      <c r="CB288" s="123"/>
      <c r="CC288" s="123"/>
      <c r="CD288" s="123"/>
      <c r="CE288" s="124"/>
      <c r="CF288" s="122">
        <v>1893.91</v>
      </c>
      <c r="CG288" s="123"/>
      <c r="CH288" s="123"/>
      <c r="CI288" s="123"/>
      <c r="CJ288" s="123"/>
      <c r="CK288" s="123"/>
      <c r="CL288" s="124"/>
      <c r="CM288" s="122">
        <v>1698.7</v>
      </c>
      <c r="CN288" s="123"/>
      <c r="CO288" s="123"/>
      <c r="CP288" s="123"/>
      <c r="CQ288" s="123"/>
      <c r="CR288" s="123"/>
      <c r="CS288" s="124"/>
      <c r="CT288" s="122">
        <v>1748.99</v>
      </c>
      <c r="CU288" s="123"/>
      <c r="CV288" s="123"/>
      <c r="CW288" s="123"/>
      <c r="CX288" s="123"/>
      <c r="CY288" s="123"/>
      <c r="CZ288" s="124"/>
      <c r="DA288" s="122">
        <v>1513.36</v>
      </c>
      <c r="DB288" s="123"/>
      <c r="DC288" s="123"/>
      <c r="DD288" s="123"/>
      <c r="DE288" s="123"/>
      <c r="DF288" s="123"/>
      <c r="DG288" s="124"/>
      <c r="DH288" s="122">
        <v>1927.07</v>
      </c>
      <c r="DI288" s="123"/>
      <c r="DJ288" s="123"/>
      <c r="DK288" s="123"/>
      <c r="DL288" s="123"/>
      <c r="DM288" s="123"/>
      <c r="DN288" s="124"/>
      <c r="DO288" s="122">
        <v>1909.04</v>
      </c>
      <c r="DP288" s="123"/>
      <c r="DQ288" s="123"/>
      <c r="DR288" s="123"/>
      <c r="DS288" s="123"/>
      <c r="DT288" s="123"/>
      <c r="DU288" s="124"/>
      <c r="DV288" s="122">
        <v>2001.17</v>
      </c>
      <c r="DW288" s="123"/>
      <c r="DX288" s="123"/>
      <c r="DY288" s="123"/>
      <c r="DZ288" s="123"/>
      <c r="EA288" s="123"/>
      <c r="EB288" s="124"/>
      <c r="EC288" s="122">
        <v>1894.51</v>
      </c>
      <c r="ED288" s="123"/>
      <c r="EE288" s="123"/>
      <c r="EF288" s="123"/>
      <c r="EG288" s="123"/>
      <c r="EH288" s="123"/>
      <c r="EI288" s="124"/>
      <c r="EJ288" s="122">
        <v>1870.22</v>
      </c>
      <c r="EK288" s="123"/>
      <c r="EL288" s="123"/>
      <c r="EM288" s="123"/>
      <c r="EN288" s="123"/>
      <c r="EO288" s="123"/>
      <c r="EP288" s="124"/>
      <c r="EQ288" s="122">
        <v>2205.85</v>
      </c>
      <c r="ER288" s="123"/>
      <c r="ES288" s="123"/>
      <c r="ET288" s="123"/>
      <c r="EU288" s="123"/>
      <c r="EV288" s="123"/>
      <c r="EW288" s="124"/>
      <c r="EX288" s="122">
        <v>2179.11</v>
      </c>
      <c r="EY288" s="123"/>
      <c r="EZ288" s="123"/>
      <c r="FA288" s="123"/>
      <c r="FB288" s="123"/>
      <c r="FC288" s="123"/>
      <c r="FD288" s="124"/>
      <c r="FE288" s="122">
        <v>2036.99</v>
      </c>
      <c r="FF288" s="123"/>
      <c r="FG288" s="123"/>
      <c r="FH288" s="123"/>
      <c r="FI288" s="123"/>
      <c r="FJ288" s="123"/>
      <c r="FK288" s="124"/>
    </row>
    <row r="289" spans="1:167" s="2" customFormat="1" ht="15.75" customHeight="1" x14ac:dyDescent="0.2">
      <c r="A289" s="125" t="s">
        <v>94</v>
      </c>
      <c r="B289" s="125"/>
      <c r="C289" s="125"/>
      <c r="D289" s="125"/>
      <c r="E289" s="125"/>
      <c r="F289" s="125"/>
      <c r="G289" s="125"/>
      <c r="H289" s="126"/>
      <c r="I289" s="122">
        <v>1833.25</v>
      </c>
      <c r="J289" s="123"/>
      <c r="K289" s="123"/>
      <c r="L289" s="123"/>
      <c r="M289" s="123"/>
      <c r="N289" s="124"/>
      <c r="O289" s="122">
        <v>1750.76</v>
      </c>
      <c r="P289" s="123"/>
      <c r="Q289" s="123"/>
      <c r="R289" s="123"/>
      <c r="S289" s="123"/>
      <c r="T289" s="124"/>
      <c r="U289" s="122">
        <v>1707.79</v>
      </c>
      <c r="V289" s="123"/>
      <c r="W289" s="123"/>
      <c r="X289" s="123"/>
      <c r="Y289" s="123"/>
      <c r="Z289" s="124"/>
      <c r="AA289" s="122">
        <v>1623.96</v>
      </c>
      <c r="AB289" s="123"/>
      <c r="AC289" s="123"/>
      <c r="AD289" s="123"/>
      <c r="AE289" s="123"/>
      <c r="AF289" s="124"/>
      <c r="AG289" s="122">
        <v>1625.72</v>
      </c>
      <c r="AH289" s="123"/>
      <c r="AI289" s="123"/>
      <c r="AJ289" s="123"/>
      <c r="AK289" s="123"/>
      <c r="AL289" s="124"/>
      <c r="AM289" s="122">
        <v>1655.56</v>
      </c>
      <c r="AN289" s="123"/>
      <c r="AO289" s="123"/>
      <c r="AP289" s="123"/>
      <c r="AQ289" s="123"/>
      <c r="AR289" s="124"/>
      <c r="AS289" s="122">
        <v>1666.46</v>
      </c>
      <c r="AT289" s="123"/>
      <c r="AU289" s="123"/>
      <c r="AV289" s="123"/>
      <c r="AW289" s="123"/>
      <c r="AX289" s="124"/>
      <c r="AY289" s="122">
        <v>1795.84</v>
      </c>
      <c r="AZ289" s="123"/>
      <c r="BA289" s="123"/>
      <c r="BB289" s="123"/>
      <c r="BC289" s="123"/>
      <c r="BD289" s="123"/>
      <c r="BE289" s="122">
        <v>1828.59</v>
      </c>
      <c r="BF289" s="123"/>
      <c r="BG289" s="123"/>
      <c r="BH289" s="123"/>
      <c r="BI289" s="123"/>
      <c r="BJ289" s="124"/>
      <c r="BK289" s="122">
        <v>1890.01</v>
      </c>
      <c r="BL289" s="123"/>
      <c r="BM289" s="123"/>
      <c r="BN289" s="123"/>
      <c r="BO289" s="123"/>
      <c r="BP289" s="123"/>
      <c r="BQ289" s="124"/>
      <c r="BR289" s="122">
        <v>1900.77</v>
      </c>
      <c r="BS289" s="123"/>
      <c r="BT289" s="123"/>
      <c r="BU289" s="123"/>
      <c r="BV289" s="123"/>
      <c r="BW289" s="123"/>
      <c r="BX289" s="124"/>
      <c r="BY289" s="122">
        <v>1841.76</v>
      </c>
      <c r="BZ289" s="123"/>
      <c r="CA289" s="123"/>
      <c r="CB289" s="123"/>
      <c r="CC289" s="123"/>
      <c r="CD289" s="123"/>
      <c r="CE289" s="124"/>
      <c r="CF289" s="122">
        <v>1790.66</v>
      </c>
      <c r="CG289" s="123"/>
      <c r="CH289" s="123"/>
      <c r="CI289" s="123"/>
      <c r="CJ289" s="123"/>
      <c r="CK289" s="123"/>
      <c r="CL289" s="124"/>
      <c r="CM289" s="122">
        <v>1779.88</v>
      </c>
      <c r="CN289" s="123"/>
      <c r="CO289" s="123"/>
      <c r="CP289" s="123"/>
      <c r="CQ289" s="123"/>
      <c r="CR289" s="123"/>
      <c r="CS289" s="124"/>
      <c r="CT289" s="122">
        <v>1495.11</v>
      </c>
      <c r="CU289" s="123"/>
      <c r="CV289" s="123"/>
      <c r="CW289" s="123"/>
      <c r="CX289" s="123"/>
      <c r="CY289" s="123"/>
      <c r="CZ289" s="124"/>
      <c r="DA289" s="122">
        <v>1299.18</v>
      </c>
      <c r="DB289" s="123"/>
      <c r="DC289" s="123"/>
      <c r="DD289" s="123"/>
      <c r="DE289" s="123"/>
      <c r="DF289" s="123"/>
      <c r="DG289" s="124"/>
      <c r="DH289" s="122">
        <v>1845.1</v>
      </c>
      <c r="DI289" s="123"/>
      <c r="DJ289" s="123"/>
      <c r="DK289" s="123"/>
      <c r="DL289" s="123"/>
      <c r="DM289" s="123"/>
      <c r="DN289" s="124"/>
      <c r="DO289" s="122">
        <v>1839.15</v>
      </c>
      <c r="DP289" s="123"/>
      <c r="DQ289" s="123"/>
      <c r="DR289" s="123"/>
      <c r="DS289" s="123"/>
      <c r="DT289" s="123"/>
      <c r="DU289" s="124"/>
      <c r="DV289" s="122">
        <v>1909.84</v>
      </c>
      <c r="DW289" s="123"/>
      <c r="DX289" s="123"/>
      <c r="DY289" s="123"/>
      <c r="DZ289" s="123"/>
      <c r="EA289" s="123"/>
      <c r="EB289" s="124"/>
      <c r="EC289" s="122">
        <v>1830.57</v>
      </c>
      <c r="ED289" s="123"/>
      <c r="EE289" s="123"/>
      <c r="EF289" s="123"/>
      <c r="EG289" s="123"/>
      <c r="EH289" s="123"/>
      <c r="EI289" s="124"/>
      <c r="EJ289" s="122">
        <v>1829.83</v>
      </c>
      <c r="EK289" s="123"/>
      <c r="EL289" s="123"/>
      <c r="EM289" s="123"/>
      <c r="EN289" s="123"/>
      <c r="EO289" s="123"/>
      <c r="EP289" s="124"/>
      <c r="EQ289" s="122">
        <v>1990.48</v>
      </c>
      <c r="ER289" s="123"/>
      <c r="ES289" s="123"/>
      <c r="ET289" s="123"/>
      <c r="EU289" s="123"/>
      <c r="EV289" s="123"/>
      <c r="EW289" s="124"/>
      <c r="EX289" s="122">
        <v>2210.4699999999998</v>
      </c>
      <c r="EY289" s="123"/>
      <c r="EZ289" s="123"/>
      <c r="FA289" s="123"/>
      <c r="FB289" s="123"/>
      <c r="FC289" s="123"/>
      <c r="FD289" s="124"/>
      <c r="FE289" s="122">
        <v>2124.8000000000002</v>
      </c>
      <c r="FF289" s="123"/>
      <c r="FG289" s="123"/>
      <c r="FH289" s="123"/>
      <c r="FI289" s="123"/>
      <c r="FJ289" s="123"/>
      <c r="FK289" s="124"/>
    </row>
    <row r="290" spans="1:167" s="2" customFormat="1" ht="15.75" customHeight="1" x14ac:dyDescent="0.2">
      <c r="A290" s="125" t="s">
        <v>95</v>
      </c>
      <c r="B290" s="125"/>
      <c r="C290" s="125"/>
      <c r="D290" s="125"/>
      <c r="E290" s="125"/>
      <c r="F290" s="125"/>
      <c r="G290" s="125"/>
      <c r="H290" s="126"/>
      <c r="I290" s="122">
        <v>1832.05</v>
      </c>
      <c r="J290" s="123"/>
      <c r="K290" s="123"/>
      <c r="L290" s="123"/>
      <c r="M290" s="123"/>
      <c r="N290" s="124"/>
      <c r="O290" s="122">
        <v>1762.03</v>
      </c>
      <c r="P290" s="123"/>
      <c r="Q290" s="123"/>
      <c r="R290" s="123"/>
      <c r="S290" s="123"/>
      <c r="T290" s="124"/>
      <c r="U290" s="122">
        <v>1685.42</v>
      </c>
      <c r="V290" s="123"/>
      <c r="W290" s="123"/>
      <c r="X290" s="123"/>
      <c r="Y290" s="123"/>
      <c r="Z290" s="124"/>
      <c r="AA290" s="122">
        <v>1627.07</v>
      </c>
      <c r="AB290" s="123"/>
      <c r="AC290" s="123"/>
      <c r="AD290" s="123"/>
      <c r="AE290" s="123"/>
      <c r="AF290" s="124"/>
      <c r="AG290" s="122">
        <v>1626.79</v>
      </c>
      <c r="AH290" s="123"/>
      <c r="AI290" s="123"/>
      <c r="AJ290" s="123"/>
      <c r="AK290" s="123"/>
      <c r="AL290" s="124"/>
      <c r="AM290" s="122">
        <v>1668.72</v>
      </c>
      <c r="AN290" s="123"/>
      <c r="AO290" s="123"/>
      <c r="AP290" s="123"/>
      <c r="AQ290" s="123"/>
      <c r="AR290" s="124"/>
      <c r="AS290" s="122">
        <v>1716.58</v>
      </c>
      <c r="AT290" s="123"/>
      <c r="AU290" s="123"/>
      <c r="AV290" s="123"/>
      <c r="AW290" s="123"/>
      <c r="AX290" s="124"/>
      <c r="AY290" s="122">
        <v>1804.78</v>
      </c>
      <c r="AZ290" s="123"/>
      <c r="BA290" s="123"/>
      <c r="BB290" s="123"/>
      <c r="BC290" s="123"/>
      <c r="BD290" s="123"/>
      <c r="BE290" s="122">
        <v>1783.48</v>
      </c>
      <c r="BF290" s="123"/>
      <c r="BG290" s="123"/>
      <c r="BH290" s="123"/>
      <c r="BI290" s="123"/>
      <c r="BJ290" s="124"/>
      <c r="BK290" s="122">
        <v>1866.54</v>
      </c>
      <c r="BL290" s="123"/>
      <c r="BM290" s="123"/>
      <c r="BN290" s="123"/>
      <c r="BO290" s="123"/>
      <c r="BP290" s="123"/>
      <c r="BQ290" s="124"/>
      <c r="BR290" s="122">
        <v>1903.53</v>
      </c>
      <c r="BS290" s="123"/>
      <c r="BT290" s="123"/>
      <c r="BU290" s="123"/>
      <c r="BV290" s="123"/>
      <c r="BW290" s="123"/>
      <c r="BX290" s="124"/>
      <c r="BY290" s="122">
        <v>1912.08</v>
      </c>
      <c r="BZ290" s="123"/>
      <c r="CA290" s="123"/>
      <c r="CB290" s="123"/>
      <c r="CC290" s="123"/>
      <c r="CD290" s="123"/>
      <c r="CE290" s="124"/>
      <c r="CF290" s="122">
        <v>1900.14</v>
      </c>
      <c r="CG290" s="123"/>
      <c r="CH290" s="123"/>
      <c r="CI290" s="123"/>
      <c r="CJ290" s="123"/>
      <c r="CK290" s="123"/>
      <c r="CL290" s="124"/>
      <c r="CM290" s="122">
        <v>1913.74</v>
      </c>
      <c r="CN290" s="123"/>
      <c r="CO290" s="123"/>
      <c r="CP290" s="123"/>
      <c r="CQ290" s="123"/>
      <c r="CR290" s="123"/>
      <c r="CS290" s="124"/>
      <c r="CT290" s="122">
        <v>1952.23</v>
      </c>
      <c r="CU290" s="123"/>
      <c r="CV290" s="123"/>
      <c r="CW290" s="123"/>
      <c r="CX290" s="123"/>
      <c r="CY290" s="123"/>
      <c r="CZ290" s="124"/>
      <c r="DA290" s="122">
        <v>1885.55</v>
      </c>
      <c r="DB290" s="123"/>
      <c r="DC290" s="123"/>
      <c r="DD290" s="123"/>
      <c r="DE290" s="123"/>
      <c r="DF290" s="123"/>
      <c r="DG290" s="124"/>
      <c r="DH290" s="122">
        <v>2332.33</v>
      </c>
      <c r="DI290" s="123"/>
      <c r="DJ290" s="123"/>
      <c r="DK290" s="123"/>
      <c r="DL290" s="123"/>
      <c r="DM290" s="123"/>
      <c r="DN290" s="124"/>
      <c r="DO290" s="122">
        <v>2328.5</v>
      </c>
      <c r="DP290" s="123"/>
      <c r="DQ290" s="123"/>
      <c r="DR290" s="123"/>
      <c r="DS290" s="123"/>
      <c r="DT290" s="123"/>
      <c r="DU290" s="124"/>
      <c r="DV290" s="122">
        <v>2318.4699999999998</v>
      </c>
      <c r="DW290" s="123"/>
      <c r="DX290" s="123"/>
      <c r="DY290" s="123"/>
      <c r="DZ290" s="123"/>
      <c r="EA290" s="123"/>
      <c r="EB290" s="124"/>
      <c r="EC290" s="122">
        <v>1878.13</v>
      </c>
      <c r="ED290" s="123"/>
      <c r="EE290" s="123"/>
      <c r="EF290" s="123"/>
      <c r="EG290" s="123"/>
      <c r="EH290" s="123"/>
      <c r="EI290" s="124"/>
      <c r="EJ290" s="122">
        <v>1871.2</v>
      </c>
      <c r="EK290" s="123"/>
      <c r="EL290" s="123"/>
      <c r="EM290" s="123"/>
      <c r="EN290" s="123"/>
      <c r="EO290" s="123"/>
      <c r="EP290" s="124"/>
      <c r="EQ290" s="122">
        <v>2239.58</v>
      </c>
      <c r="ER290" s="123"/>
      <c r="ES290" s="123"/>
      <c r="ET290" s="123"/>
      <c r="EU290" s="123"/>
      <c r="EV290" s="123"/>
      <c r="EW290" s="124"/>
      <c r="EX290" s="122">
        <v>2225.86</v>
      </c>
      <c r="EY290" s="123"/>
      <c r="EZ290" s="123"/>
      <c r="FA290" s="123"/>
      <c r="FB290" s="123"/>
      <c r="FC290" s="123"/>
      <c r="FD290" s="124"/>
      <c r="FE290" s="122">
        <v>2021.91</v>
      </c>
      <c r="FF290" s="123"/>
      <c r="FG290" s="123"/>
      <c r="FH290" s="123"/>
      <c r="FI290" s="123"/>
      <c r="FJ290" s="123"/>
      <c r="FK290" s="124"/>
    </row>
    <row r="291" spans="1:167" s="2" customFormat="1" ht="15.75" customHeight="1" x14ac:dyDescent="0.2">
      <c r="A291" s="125" t="s">
        <v>96</v>
      </c>
      <c r="B291" s="125"/>
      <c r="C291" s="125"/>
      <c r="D291" s="125"/>
      <c r="E291" s="125"/>
      <c r="F291" s="125"/>
      <c r="G291" s="125"/>
      <c r="H291" s="126"/>
      <c r="I291" s="122">
        <v>2083.46</v>
      </c>
      <c r="J291" s="123"/>
      <c r="K291" s="123"/>
      <c r="L291" s="123"/>
      <c r="M291" s="123"/>
      <c r="N291" s="124"/>
      <c r="O291" s="122">
        <v>1953.62</v>
      </c>
      <c r="P291" s="123"/>
      <c r="Q291" s="123"/>
      <c r="R291" s="123"/>
      <c r="S291" s="123"/>
      <c r="T291" s="124"/>
      <c r="U291" s="122">
        <v>1844.32</v>
      </c>
      <c r="V291" s="123"/>
      <c r="W291" s="123"/>
      <c r="X291" s="123"/>
      <c r="Y291" s="123"/>
      <c r="Z291" s="124"/>
      <c r="AA291" s="122">
        <v>1809.86</v>
      </c>
      <c r="AB291" s="123"/>
      <c r="AC291" s="123"/>
      <c r="AD291" s="123"/>
      <c r="AE291" s="123"/>
      <c r="AF291" s="124"/>
      <c r="AG291" s="122">
        <v>1800.49</v>
      </c>
      <c r="AH291" s="123"/>
      <c r="AI291" s="123"/>
      <c r="AJ291" s="123"/>
      <c r="AK291" s="123"/>
      <c r="AL291" s="124"/>
      <c r="AM291" s="122">
        <v>1794.4</v>
      </c>
      <c r="AN291" s="123"/>
      <c r="AO291" s="123"/>
      <c r="AP291" s="123"/>
      <c r="AQ291" s="123"/>
      <c r="AR291" s="124"/>
      <c r="AS291" s="122">
        <v>1782.5</v>
      </c>
      <c r="AT291" s="123"/>
      <c r="AU291" s="123"/>
      <c r="AV291" s="123"/>
      <c r="AW291" s="123"/>
      <c r="AX291" s="124"/>
      <c r="AY291" s="122">
        <v>1800.89</v>
      </c>
      <c r="AZ291" s="123"/>
      <c r="BA291" s="123"/>
      <c r="BB291" s="123"/>
      <c r="BC291" s="123"/>
      <c r="BD291" s="123"/>
      <c r="BE291" s="122">
        <v>1954.88</v>
      </c>
      <c r="BF291" s="123"/>
      <c r="BG291" s="123"/>
      <c r="BH291" s="123"/>
      <c r="BI291" s="123"/>
      <c r="BJ291" s="124"/>
      <c r="BK291" s="122">
        <v>2193.91</v>
      </c>
      <c r="BL291" s="123"/>
      <c r="BM291" s="123"/>
      <c r="BN291" s="123"/>
      <c r="BO291" s="123"/>
      <c r="BP291" s="123"/>
      <c r="BQ291" s="124"/>
      <c r="BR291" s="122">
        <v>2271.27</v>
      </c>
      <c r="BS291" s="123"/>
      <c r="BT291" s="123"/>
      <c r="BU291" s="123"/>
      <c r="BV291" s="123"/>
      <c r="BW291" s="123"/>
      <c r="BX291" s="124"/>
      <c r="BY291" s="122">
        <v>2309.91</v>
      </c>
      <c r="BZ291" s="123"/>
      <c r="CA291" s="123"/>
      <c r="CB291" s="123"/>
      <c r="CC291" s="123"/>
      <c r="CD291" s="123"/>
      <c r="CE291" s="124"/>
      <c r="CF291" s="122">
        <v>2294.0700000000002</v>
      </c>
      <c r="CG291" s="123"/>
      <c r="CH291" s="123"/>
      <c r="CI291" s="123"/>
      <c r="CJ291" s="123"/>
      <c r="CK291" s="123"/>
      <c r="CL291" s="124"/>
      <c r="CM291" s="122">
        <v>2295.8200000000002</v>
      </c>
      <c r="CN291" s="123"/>
      <c r="CO291" s="123"/>
      <c r="CP291" s="123"/>
      <c r="CQ291" s="123"/>
      <c r="CR291" s="123"/>
      <c r="CS291" s="124"/>
      <c r="CT291" s="122">
        <v>2329.7800000000002</v>
      </c>
      <c r="CU291" s="123"/>
      <c r="CV291" s="123"/>
      <c r="CW291" s="123"/>
      <c r="CX291" s="123"/>
      <c r="CY291" s="123"/>
      <c r="CZ291" s="124"/>
      <c r="DA291" s="122">
        <v>2312.21</v>
      </c>
      <c r="DB291" s="123"/>
      <c r="DC291" s="123"/>
      <c r="DD291" s="123"/>
      <c r="DE291" s="123"/>
      <c r="DF291" s="123"/>
      <c r="DG291" s="124"/>
      <c r="DH291" s="122">
        <v>2299.73</v>
      </c>
      <c r="DI291" s="123"/>
      <c r="DJ291" s="123"/>
      <c r="DK291" s="123"/>
      <c r="DL291" s="123"/>
      <c r="DM291" s="123"/>
      <c r="DN291" s="124"/>
      <c r="DO291" s="122">
        <v>2285.87</v>
      </c>
      <c r="DP291" s="123"/>
      <c r="DQ291" s="123"/>
      <c r="DR291" s="123"/>
      <c r="DS291" s="123"/>
      <c r="DT291" s="123"/>
      <c r="DU291" s="124"/>
      <c r="DV291" s="122">
        <v>2273.69</v>
      </c>
      <c r="DW291" s="123"/>
      <c r="DX291" s="123"/>
      <c r="DY291" s="123"/>
      <c r="DZ291" s="123"/>
      <c r="EA291" s="123"/>
      <c r="EB291" s="124"/>
      <c r="EC291" s="122">
        <v>2248.31</v>
      </c>
      <c r="ED291" s="123"/>
      <c r="EE291" s="123"/>
      <c r="EF291" s="123"/>
      <c r="EG291" s="123"/>
      <c r="EH291" s="123"/>
      <c r="EI291" s="124"/>
      <c r="EJ291" s="122">
        <v>2239.5500000000002</v>
      </c>
      <c r="EK291" s="123"/>
      <c r="EL291" s="123"/>
      <c r="EM291" s="123"/>
      <c r="EN291" s="123"/>
      <c r="EO291" s="123"/>
      <c r="EP291" s="124"/>
      <c r="EQ291" s="122">
        <v>2278.19</v>
      </c>
      <c r="ER291" s="123"/>
      <c r="ES291" s="123"/>
      <c r="ET291" s="123"/>
      <c r="EU291" s="123"/>
      <c r="EV291" s="123"/>
      <c r="EW291" s="124"/>
      <c r="EX291" s="122">
        <v>2269.17</v>
      </c>
      <c r="EY291" s="123"/>
      <c r="EZ291" s="123"/>
      <c r="FA291" s="123"/>
      <c r="FB291" s="123"/>
      <c r="FC291" s="123"/>
      <c r="FD291" s="124"/>
      <c r="FE291" s="122">
        <v>2179.21</v>
      </c>
      <c r="FF291" s="123"/>
      <c r="FG291" s="123"/>
      <c r="FH291" s="123"/>
      <c r="FI291" s="123"/>
      <c r="FJ291" s="123"/>
      <c r="FK291" s="124"/>
    </row>
    <row r="292" spans="1:167" s="2" customFormat="1" ht="15.75" customHeight="1" x14ac:dyDescent="0.2">
      <c r="A292" s="125" t="s">
        <v>97</v>
      </c>
      <c r="B292" s="125"/>
      <c r="C292" s="125"/>
      <c r="D292" s="125"/>
      <c r="E292" s="125"/>
      <c r="F292" s="125"/>
      <c r="G292" s="125"/>
      <c r="H292" s="126"/>
      <c r="I292" s="122">
        <v>2037.25</v>
      </c>
      <c r="J292" s="123"/>
      <c r="K292" s="123"/>
      <c r="L292" s="123"/>
      <c r="M292" s="123"/>
      <c r="N292" s="124"/>
      <c r="O292" s="122">
        <v>1871.24</v>
      </c>
      <c r="P292" s="123"/>
      <c r="Q292" s="123"/>
      <c r="R292" s="123"/>
      <c r="S292" s="123"/>
      <c r="T292" s="124"/>
      <c r="U292" s="122">
        <v>1800.83</v>
      </c>
      <c r="V292" s="123"/>
      <c r="W292" s="123"/>
      <c r="X292" s="123"/>
      <c r="Y292" s="123"/>
      <c r="Z292" s="124"/>
      <c r="AA292" s="122">
        <v>1788.11</v>
      </c>
      <c r="AB292" s="123"/>
      <c r="AC292" s="123"/>
      <c r="AD292" s="123"/>
      <c r="AE292" s="123"/>
      <c r="AF292" s="124"/>
      <c r="AG292" s="122">
        <v>1775.47</v>
      </c>
      <c r="AH292" s="123"/>
      <c r="AI292" s="123"/>
      <c r="AJ292" s="123"/>
      <c r="AK292" s="123"/>
      <c r="AL292" s="124"/>
      <c r="AM292" s="122">
        <v>1762.42</v>
      </c>
      <c r="AN292" s="123"/>
      <c r="AO292" s="123"/>
      <c r="AP292" s="123"/>
      <c r="AQ292" s="123"/>
      <c r="AR292" s="124"/>
      <c r="AS292" s="122">
        <v>1729.59</v>
      </c>
      <c r="AT292" s="123"/>
      <c r="AU292" s="123"/>
      <c r="AV292" s="123"/>
      <c r="AW292" s="123"/>
      <c r="AX292" s="124"/>
      <c r="AY292" s="122">
        <v>1713.64</v>
      </c>
      <c r="AZ292" s="123"/>
      <c r="BA292" s="123"/>
      <c r="BB292" s="123"/>
      <c r="BC292" s="123"/>
      <c r="BD292" s="123"/>
      <c r="BE292" s="122">
        <v>1793.21</v>
      </c>
      <c r="BF292" s="123"/>
      <c r="BG292" s="123"/>
      <c r="BH292" s="123"/>
      <c r="BI292" s="123"/>
      <c r="BJ292" s="124"/>
      <c r="BK292" s="122">
        <v>2083.2399999999998</v>
      </c>
      <c r="BL292" s="123"/>
      <c r="BM292" s="123"/>
      <c r="BN292" s="123"/>
      <c r="BO292" s="123"/>
      <c r="BP292" s="123"/>
      <c r="BQ292" s="124"/>
      <c r="BR292" s="122">
        <v>2172.8200000000002</v>
      </c>
      <c r="BS292" s="123"/>
      <c r="BT292" s="123"/>
      <c r="BU292" s="123"/>
      <c r="BV292" s="123"/>
      <c r="BW292" s="123"/>
      <c r="BX292" s="124"/>
      <c r="BY292" s="122">
        <v>2219.0100000000002</v>
      </c>
      <c r="BZ292" s="123"/>
      <c r="CA292" s="123"/>
      <c r="CB292" s="123"/>
      <c r="CC292" s="123"/>
      <c r="CD292" s="123"/>
      <c r="CE292" s="124"/>
      <c r="CF292" s="122">
        <v>2228.63</v>
      </c>
      <c r="CG292" s="123"/>
      <c r="CH292" s="123"/>
      <c r="CI292" s="123"/>
      <c r="CJ292" s="123"/>
      <c r="CK292" s="123"/>
      <c r="CL292" s="124"/>
      <c r="CM292" s="122">
        <v>2235.37</v>
      </c>
      <c r="CN292" s="123"/>
      <c r="CO292" s="123"/>
      <c r="CP292" s="123"/>
      <c r="CQ292" s="123"/>
      <c r="CR292" s="123"/>
      <c r="CS292" s="124"/>
      <c r="CT292" s="122">
        <v>2235.54</v>
      </c>
      <c r="CU292" s="123"/>
      <c r="CV292" s="123"/>
      <c r="CW292" s="123"/>
      <c r="CX292" s="123"/>
      <c r="CY292" s="123"/>
      <c r="CZ292" s="124"/>
      <c r="DA292" s="122">
        <v>2230.88</v>
      </c>
      <c r="DB292" s="123"/>
      <c r="DC292" s="123"/>
      <c r="DD292" s="123"/>
      <c r="DE292" s="123"/>
      <c r="DF292" s="123"/>
      <c r="DG292" s="124"/>
      <c r="DH292" s="122">
        <v>2201.4299999999998</v>
      </c>
      <c r="DI292" s="123"/>
      <c r="DJ292" s="123"/>
      <c r="DK292" s="123"/>
      <c r="DL292" s="123"/>
      <c r="DM292" s="123"/>
      <c r="DN292" s="124"/>
      <c r="DO292" s="122">
        <v>2180.6799999999998</v>
      </c>
      <c r="DP292" s="123"/>
      <c r="DQ292" s="123"/>
      <c r="DR292" s="123"/>
      <c r="DS292" s="123"/>
      <c r="DT292" s="123"/>
      <c r="DU292" s="124"/>
      <c r="DV292" s="122">
        <v>2181.6999999999998</v>
      </c>
      <c r="DW292" s="123"/>
      <c r="DX292" s="123"/>
      <c r="DY292" s="123"/>
      <c r="DZ292" s="123"/>
      <c r="EA292" s="123"/>
      <c r="EB292" s="124"/>
      <c r="EC292" s="122">
        <v>2164.9899999999998</v>
      </c>
      <c r="ED292" s="123"/>
      <c r="EE292" s="123"/>
      <c r="EF292" s="123"/>
      <c r="EG292" s="123"/>
      <c r="EH292" s="123"/>
      <c r="EI292" s="124"/>
      <c r="EJ292" s="122">
        <v>2164.63</v>
      </c>
      <c r="EK292" s="123"/>
      <c r="EL292" s="123"/>
      <c r="EM292" s="123"/>
      <c r="EN292" s="123"/>
      <c r="EO292" s="123"/>
      <c r="EP292" s="124"/>
      <c r="EQ292" s="122">
        <v>2192.81</v>
      </c>
      <c r="ER292" s="123"/>
      <c r="ES292" s="123"/>
      <c r="ET292" s="123"/>
      <c r="EU292" s="123"/>
      <c r="EV292" s="123"/>
      <c r="EW292" s="124"/>
      <c r="EX292" s="122">
        <v>2219.63</v>
      </c>
      <c r="EY292" s="123"/>
      <c r="EZ292" s="123"/>
      <c r="FA292" s="123"/>
      <c r="FB292" s="123"/>
      <c r="FC292" s="123"/>
      <c r="FD292" s="124"/>
      <c r="FE292" s="122">
        <v>2181.31</v>
      </c>
      <c r="FF292" s="123"/>
      <c r="FG292" s="123"/>
      <c r="FH292" s="123"/>
      <c r="FI292" s="123"/>
      <c r="FJ292" s="123"/>
      <c r="FK292" s="124"/>
    </row>
    <row r="293" spans="1:167" s="2" customFormat="1" ht="15.75" customHeight="1" x14ac:dyDescent="0.2">
      <c r="A293" s="125" t="s">
        <v>98</v>
      </c>
      <c r="B293" s="125"/>
      <c r="C293" s="125"/>
      <c r="D293" s="125"/>
      <c r="E293" s="125"/>
      <c r="F293" s="125"/>
      <c r="G293" s="125"/>
      <c r="H293" s="126"/>
      <c r="I293" s="122">
        <v>2059.16</v>
      </c>
      <c r="J293" s="123"/>
      <c r="K293" s="123"/>
      <c r="L293" s="123"/>
      <c r="M293" s="123"/>
      <c r="N293" s="124"/>
      <c r="O293" s="122">
        <v>1845.06</v>
      </c>
      <c r="P293" s="123"/>
      <c r="Q293" s="123"/>
      <c r="R293" s="123"/>
      <c r="S293" s="123"/>
      <c r="T293" s="124"/>
      <c r="U293" s="122">
        <v>1792.73</v>
      </c>
      <c r="V293" s="123"/>
      <c r="W293" s="123"/>
      <c r="X293" s="123"/>
      <c r="Y293" s="123"/>
      <c r="Z293" s="124"/>
      <c r="AA293" s="122">
        <v>1758.96</v>
      </c>
      <c r="AB293" s="123"/>
      <c r="AC293" s="123"/>
      <c r="AD293" s="123"/>
      <c r="AE293" s="123"/>
      <c r="AF293" s="124"/>
      <c r="AG293" s="122">
        <v>1739.19</v>
      </c>
      <c r="AH293" s="123"/>
      <c r="AI293" s="123"/>
      <c r="AJ293" s="123"/>
      <c r="AK293" s="123"/>
      <c r="AL293" s="124"/>
      <c r="AM293" s="122">
        <v>1769.31</v>
      </c>
      <c r="AN293" s="123"/>
      <c r="AO293" s="123"/>
      <c r="AP293" s="123"/>
      <c r="AQ293" s="123"/>
      <c r="AR293" s="124"/>
      <c r="AS293" s="122">
        <v>1770.21</v>
      </c>
      <c r="AT293" s="123"/>
      <c r="AU293" s="123"/>
      <c r="AV293" s="123"/>
      <c r="AW293" s="123"/>
      <c r="AX293" s="124"/>
      <c r="AY293" s="122">
        <v>1958.15</v>
      </c>
      <c r="AZ293" s="123"/>
      <c r="BA293" s="123"/>
      <c r="BB293" s="123"/>
      <c r="BC293" s="123"/>
      <c r="BD293" s="123"/>
      <c r="BE293" s="122">
        <v>2189.0300000000002</v>
      </c>
      <c r="BF293" s="123"/>
      <c r="BG293" s="123"/>
      <c r="BH293" s="123"/>
      <c r="BI293" s="123"/>
      <c r="BJ293" s="124"/>
      <c r="BK293" s="122">
        <v>2333.65</v>
      </c>
      <c r="BL293" s="123"/>
      <c r="BM293" s="123"/>
      <c r="BN293" s="123"/>
      <c r="BO293" s="123"/>
      <c r="BP293" s="123"/>
      <c r="BQ293" s="124"/>
      <c r="BR293" s="122">
        <v>2343.54</v>
      </c>
      <c r="BS293" s="123"/>
      <c r="BT293" s="123"/>
      <c r="BU293" s="123"/>
      <c r="BV293" s="123"/>
      <c r="BW293" s="123"/>
      <c r="BX293" s="124"/>
      <c r="BY293" s="122">
        <v>2342.0500000000002</v>
      </c>
      <c r="BZ293" s="123"/>
      <c r="CA293" s="123"/>
      <c r="CB293" s="123"/>
      <c r="CC293" s="123"/>
      <c r="CD293" s="123"/>
      <c r="CE293" s="124"/>
      <c r="CF293" s="122">
        <v>2336.33</v>
      </c>
      <c r="CG293" s="123"/>
      <c r="CH293" s="123"/>
      <c r="CI293" s="123"/>
      <c r="CJ293" s="123"/>
      <c r="CK293" s="123"/>
      <c r="CL293" s="124"/>
      <c r="CM293" s="122">
        <v>2341.61</v>
      </c>
      <c r="CN293" s="123"/>
      <c r="CO293" s="123"/>
      <c r="CP293" s="123"/>
      <c r="CQ293" s="123"/>
      <c r="CR293" s="123"/>
      <c r="CS293" s="124"/>
      <c r="CT293" s="122">
        <v>2344.5100000000002</v>
      </c>
      <c r="CU293" s="123"/>
      <c r="CV293" s="123"/>
      <c r="CW293" s="123"/>
      <c r="CX293" s="123"/>
      <c r="CY293" s="123"/>
      <c r="CZ293" s="124"/>
      <c r="DA293" s="122">
        <v>2340.35</v>
      </c>
      <c r="DB293" s="123"/>
      <c r="DC293" s="123"/>
      <c r="DD293" s="123"/>
      <c r="DE293" s="123"/>
      <c r="DF293" s="123"/>
      <c r="DG293" s="124"/>
      <c r="DH293" s="122">
        <v>2349.0500000000002</v>
      </c>
      <c r="DI293" s="123"/>
      <c r="DJ293" s="123"/>
      <c r="DK293" s="123"/>
      <c r="DL293" s="123"/>
      <c r="DM293" s="123"/>
      <c r="DN293" s="124"/>
      <c r="DO293" s="122">
        <v>2343.06</v>
      </c>
      <c r="DP293" s="123"/>
      <c r="DQ293" s="123"/>
      <c r="DR293" s="123"/>
      <c r="DS293" s="123"/>
      <c r="DT293" s="123"/>
      <c r="DU293" s="124"/>
      <c r="DV293" s="122">
        <v>2335</v>
      </c>
      <c r="DW293" s="123"/>
      <c r="DX293" s="123"/>
      <c r="DY293" s="123"/>
      <c r="DZ293" s="123"/>
      <c r="EA293" s="123"/>
      <c r="EB293" s="124"/>
      <c r="EC293" s="122">
        <v>2224.65</v>
      </c>
      <c r="ED293" s="123"/>
      <c r="EE293" s="123"/>
      <c r="EF293" s="123"/>
      <c r="EG293" s="123"/>
      <c r="EH293" s="123"/>
      <c r="EI293" s="124"/>
      <c r="EJ293" s="122">
        <v>2202.63</v>
      </c>
      <c r="EK293" s="123"/>
      <c r="EL293" s="123"/>
      <c r="EM293" s="123"/>
      <c r="EN293" s="123"/>
      <c r="EO293" s="123"/>
      <c r="EP293" s="124"/>
      <c r="EQ293" s="122">
        <v>2328.7800000000002</v>
      </c>
      <c r="ER293" s="123"/>
      <c r="ES293" s="123"/>
      <c r="ET293" s="123"/>
      <c r="EU293" s="123"/>
      <c r="EV293" s="123"/>
      <c r="EW293" s="124"/>
      <c r="EX293" s="122">
        <v>2281.7600000000002</v>
      </c>
      <c r="EY293" s="123"/>
      <c r="EZ293" s="123"/>
      <c r="FA293" s="123"/>
      <c r="FB293" s="123"/>
      <c r="FC293" s="123"/>
      <c r="FD293" s="124"/>
      <c r="FE293" s="122">
        <v>2195.73</v>
      </c>
      <c r="FF293" s="123"/>
      <c r="FG293" s="123"/>
      <c r="FH293" s="123"/>
      <c r="FI293" s="123"/>
      <c r="FJ293" s="123"/>
      <c r="FK293" s="124"/>
    </row>
    <row r="294" spans="1:167" s="2" customFormat="1" ht="15.75" customHeight="1" x14ac:dyDescent="0.2">
      <c r="A294" s="125" t="s">
        <v>99</v>
      </c>
      <c r="B294" s="125"/>
      <c r="C294" s="125"/>
      <c r="D294" s="125"/>
      <c r="E294" s="125"/>
      <c r="F294" s="125"/>
      <c r="G294" s="125"/>
      <c r="H294" s="126"/>
      <c r="I294" s="122">
        <v>1949.62</v>
      </c>
      <c r="J294" s="123"/>
      <c r="K294" s="123"/>
      <c r="L294" s="123"/>
      <c r="M294" s="123"/>
      <c r="N294" s="124"/>
      <c r="O294" s="122">
        <v>1780.53</v>
      </c>
      <c r="P294" s="123"/>
      <c r="Q294" s="123"/>
      <c r="R294" s="123"/>
      <c r="S294" s="123"/>
      <c r="T294" s="124"/>
      <c r="U294" s="122">
        <v>1710.07</v>
      </c>
      <c r="V294" s="123"/>
      <c r="W294" s="123"/>
      <c r="X294" s="123"/>
      <c r="Y294" s="123"/>
      <c r="Z294" s="124"/>
      <c r="AA294" s="122">
        <v>1627.56</v>
      </c>
      <c r="AB294" s="123"/>
      <c r="AC294" s="123"/>
      <c r="AD294" s="123"/>
      <c r="AE294" s="123"/>
      <c r="AF294" s="124"/>
      <c r="AG294" s="122">
        <v>1664.21</v>
      </c>
      <c r="AH294" s="123"/>
      <c r="AI294" s="123"/>
      <c r="AJ294" s="123"/>
      <c r="AK294" s="123"/>
      <c r="AL294" s="124"/>
      <c r="AM294" s="122">
        <v>1692.78</v>
      </c>
      <c r="AN294" s="123"/>
      <c r="AO294" s="123"/>
      <c r="AP294" s="123"/>
      <c r="AQ294" s="123"/>
      <c r="AR294" s="124"/>
      <c r="AS294" s="122">
        <v>1691.22</v>
      </c>
      <c r="AT294" s="123"/>
      <c r="AU294" s="123"/>
      <c r="AV294" s="123"/>
      <c r="AW294" s="123"/>
      <c r="AX294" s="124"/>
      <c r="AY294" s="122">
        <v>1926.16</v>
      </c>
      <c r="AZ294" s="123"/>
      <c r="BA294" s="123"/>
      <c r="BB294" s="123"/>
      <c r="BC294" s="123"/>
      <c r="BD294" s="123"/>
      <c r="BE294" s="122">
        <v>2114.48</v>
      </c>
      <c r="BF294" s="123"/>
      <c r="BG294" s="123"/>
      <c r="BH294" s="123"/>
      <c r="BI294" s="123"/>
      <c r="BJ294" s="124"/>
      <c r="BK294" s="122">
        <v>2217.61</v>
      </c>
      <c r="BL294" s="123"/>
      <c r="BM294" s="123"/>
      <c r="BN294" s="123"/>
      <c r="BO294" s="123"/>
      <c r="BP294" s="123"/>
      <c r="BQ294" s="124"/>
      <c r="BR294" s="122">
        <v>2289.44</v>
      </c>
      <c r="BS294" s="123"/>
      <c r="BT294" s="123"/>
      <c r="BU294" s="123"/>
      <c r="BV294" s="123"/>
      <c r="BW294" s="123"/>
      <c r="BX294" s="124"/>
      <c r="BY294" s="122">
        <v>2290.5100000000002</v>
      </c>
      <c r="BZ294" s="123"/>
      <c r="CA294" s="123"/>
      <c r="CB294" s="123"/>
      <c r="CC294" s="123"/>
      <c r="CD294" s="123"/>
      <c r="CE294" s="124"/>
      <c r="CF294" s="122">
        <v>2262.61</v>
      </c>
      <c r="CG294" s="123"/>
      <c r="CH294" s="123"/>
      <c r="CI294" s="123"/>
      <c r="CJ294" s="123"/>
      <c r="CK294" s="123"/>
      <c r="CL294" s="124"/>
      <c r="CM294" s="122">
        <v>2285.58</v>
      </c>
      <c r="CN294" s="123"/>
      <c r="CO294" s="123"/>
      <c r="CP294" s="123"/>
      <c r="CQ294" s="123"/>
      <c r="CR294" s="123"/>
      <c r="CS294" s="124"/>
      <c r="CT294" s="122">
        <v>2319.85</v>
      </c>
      <c r="CU294" s="123"/>
      <c r="CV294" s="123"/>
      <c r="CW294" s="123"/>
      <c r="CX294" s="123"/>
      <c r="CY294" s="123"/>
      <c r="CZ294" s="124"/>
      <c r="DA294" s="122">
        <v>2294.6799999999998</v>
      </c>
      <c r="DB294" s="123"/>
      <c r="DC294" s="123"/>
      <c r="DD294" s="123"/>
      <c r="DE294" s="123"/>
      <c r="DF294" s="123"/>
      <c r="DG294" s="124"/>
      <c r="DH294" s="122">
        <v>2324.7199999999998</v>
      </c>
      <c r="DI294" s="123"/>
      <c r="DJ294" s="123"/>
      <c r="DK294" s="123"/>
      <c r="DL294" s="123"/>
      <c r="DM294" s="123"/>
      <c r="DN294" s="124"/>
      <c r="DO294" s="122">
        <v>2296.17</v>
      </c>
      <c r="DP294" s="123"/>
      <c r="DQ294" s="123"/>
      <c r="DR294" s="123"/>
      <c r="DS294" s="123"/>
      <c r="DT294" s="123"/>
      <c r="DU294" s="124"/>
      <c r="DV294" s="122">
        <v>2265.84</v>
      </c>
      <c r="DW294" s="123"/>
      <c r="DX294" s="123"/>
      <c r="DY294" s="123"/>
      <c r="DZ294" s="123"/>
      <c r="EA294" s="123"/>
      <c r="EB294" s="124"/>
      <c r="EC294" s="122">
        <v>2196.59</v>
      </c>
      <c r="ED294" s="123"/>
      <c r="EE294" s="123"/>
      <c r="EF294" s="123"/>
      <c r="EG294" s="123"/>
      <c r="EH294" s="123"/>
      <c r="EI294" s="124"/>
      <c r="EJ294" s="122">
        <v>2177.92</v>
      </c>
      <c r="EK294" s="123"/>
      <c r="EL294" s="123"/>
      <c r="EM294" s="123"/>
      <c r="EN294" s="123"/>
      <c r="EO294" s="123"/>
      <c r="EP294" s="124"/>
      <c r="EQ294" s="122">
        <v>2223.4499999999998</v>
      </c>
      <c r="ER294" s="123"/>
      <c r="ES294" s="123"/>
      <c r="ET294" s="123"/>
      <c r="EU294" s="123"/>
      <c r="EV294" s="123"/>
      <c r="EW294" s="124"/>
      <c r="EX294" s="122">
        <v>2201.9699999999998</v>
      </c>
      <c r="EY294" s="123"/>
      <c r="EZ294" s="123"/>
      <c r="FA294" s="123"/>
      <c r="FB294" s="123"/>
      <c r="FC294" s="123"/>
      <c r="FD294" s="124"/>
      <c r="FE294" s="122">
        <v>2096.62</v>
      </c>
      <c r="FF294" s="123"/>
      <c r="FG294" s="123"/>
      <c r="FH294" s="123"/>
      <c r="FI294" s="123"/>
      <c r="FJ294" s="123"/>
      <c r="FK294" s="124"/>
    </row>
    <row r="295" spans="1:167" s="2" customFormat="1" ht="15.75" customHeight="1" x14ac:dyDescent="0.2">
      <c r="A295" s="125" t="s">
        <v>7</v>
      </c>
      <c r="B295" s="125"/>
      <c r="C295" s="125"/>
      <c r="D295" s="125"/>
      <c r="E295" s="125"/>
      <c r="F295" s="125"/>
      <c r="G295" s="125"/>
      <c r="H295" s="126"/>
      <c r="I295" s="122">
        <v>1798.86</v>
      </c>
      <c r="J295" s="123"/>
      <c r="K295" s="123"/>
      <c r="L295" s="123"/>
      <c r="M295" s="123"/>
      <c r="N295" s="124"/>
      <c r="O295" s="122">
        <v>1728.44</v>
      </c>
      <c r="P295" s="123"/>
      <c r="Q295" s="123"/>
      <c r="R295" s="123"/>
      <c r="S295" s="123"/>
      <c r="T295" s="124"/>
      <c r="U295" s="122">
        <v>1627.19</v>
      </c>
      <c r="V295" s="123"/>
      <c r="W295" s="123"/>
      <c r="X295" s="123"/>
      <c r="Y295" s="123"/>
      <c r="Z295" s="124"/>
      <c r="AA295" s="122">
        <v>1600.53</v>
      </c>
      <c r="AB295" s="123"/>
      <c r="AC295" s="123"/>
      <c r="AD295" s="123"/>
      <c r="AE295" s="123"/>
      <c r="AF295" s="124"/>
      <c r="AG295" s="122">
        <v>1564.33</v>
      </c>
      <c r="AH295" s="123"/>
      <c r="AI295" s="123"/>
      <c r="AJ295" s="123"/>
      <c r="AK295" s="123"/>
      <c r="AL295" s="124"/>
      <c r="AM295" s="122">
        <v>1641.87</v>
      </c>
      <c r="AN295" s="123"/>
      <c r="AO295" s="123"/>
      <c r="AP295" s="123"/>
      <c r="AQ295" s="123"/>
      <c r="AR295" s="124"/>
      <c r="AS295" s="122">
        <v>1641.94</v>
      </c>
      <c r="AT295" s="123"/>
      <c r="AU295" s="123"/>
      <c r="AV295" s="123"/>
      <c r="AW295" s="123"/>
      <c r="AX295" s="124"/>
      <c r="AY295" s="122">
        <v>1833.63</v>
      </c>
      <c r="AZ295" s="123"/>
      <c r="BA295" s="123"/>
      <c r="BB295" s="123"/>
      <c r="BC295" s="123"/>
      <c r="BD295" s="123"/>
      <c r="BE295" s="122">
        <v>2059.27</v>
      </c>
      <c r="BF295" s="123"/>
      <c r="BG295" s="123"/>
      <c r="BH295" s="123"/>
      <c r="BI295" s="123"/>
      <c r="BJ295" s="124"/>
      <c r="BK295" s="122">
        <v>2174.29</v>
      </c>
      <c r="BL295" s="123"/>
      <c r="BM295" s="123"/>
      <c r="BN295" s="123"/>
      <c r="BO295" s="123"/>
      <c r="BP295" s="123"/>
      <c r="BQ295" s="124"/>
      <c r="BR295" s="122">
        <v>2212.4299999999998</v>
      </c>
      <c r="BS295" s="123"/>
      <c r="BT295" s="123"/>
      <c r="BU295" s="123"/>
      <c r="BV295" s="123"/>
      <c r="BW295" s="123"/>
      <c r="BX295" s="124"/>
      <c r="BY295" s="122">
        <v>2211.19</v>
      </c>
      <c r="BZ295" s="123"/>
      <c r="CA295" s="123"/>
      <c r="CB295" s="123"/>
      <c r="CC295" s="123"/>
      <c r="CD295" s="123"/>
      <c r="CE295" s="124"/>
      <c r="CF295" s="122">
        <v>2192.48</v>
      </c>
      <c r="CG295" s="123"/>
      <c r="CH295" s="123"/>
      <c r="CI295" s="123"/>
      <c r="CJ295" s="123"/>
      <c r="CK295" s="123"/>
      <c r="CL295" s="124"/>
      <c r="CM295" s="122">
        <v>2212.4299999999998</v>
      </c>
      <c r="CN295" s="123"/>
      <c r="CO295" s="123"/>
      <c r="CP295" s="123"/>
      <c r="CQ295" s="123"/>
      <c r="CR295" s="123"/>
      <c r="CS295" s="124"/>
      <c r="CT295" s="122">
        <v>2282.73</v>
      </c>
      <c r="CU295" s="123"/>
      <c r="CV295" s="123"/>
      <c r="CW295" s="123"/>
      <c r="CX295" s="123"/>
      <c r="CY295" s="123"/>
      <c r="CZ295" s="124"/>
      <c r="DA295" s="122">
        <v>2227.0100000000002</v>
      </c>
      <c r="DB295" s="123"/>
      <c r="DC295" s="123"/>
      <c r="DD295" s="123"/>
      <c r="DE295" s="123"/>
      <c r="DF295" s="123"/>
      <c r="DG295" s="124"/>
      <c r="DH295" s="122">
        <v>2271.2800000000002</v>
      </c>
      <c r="DI295" s="123"/>
      <c r="DJ295" s="123"/>
      <c r="DK295" s="123"/>
      <c r="DL295" s="123"/>
      <c r="DM295" s="123"/>
      <c r="DN295" s="124"/>
      <c r="DO295" s="122">
        <v>2236.44</v>
      </c>
      <c r="DP295" s="123"/>
      <c r="DQ295" s="123"/>
      <c r="DR295" s="123"/>
      <c r="DS295" s="123"/>
      <c r="DT295" s="123"/>
      <c r="DU295" s="124"/>
      <c r="DV295" s="122">
        <v>2214.11</v>
      </c>
      <c r="DW295" s="123"/>
      <c r="DX295" s="123"/>
      <c r="DY295" s="123"/>
      <c r="DZ295" s="123"/>
      <c r="EA295" s="123"/>
      <c r="EB295" s="124"/>
      <c r="EC295" s="122">
        <v>2168.94</v>
      </c>
      <c r="ED295" s="123"/>
      <c r="EE295" s="123"/>
      <c r="EF295" s="123"/>
      <c r="EG295" s="123"/>
      <c r="EH295" s="123"/>
      <c r="EI295" s="124"/>
      <c r="EJ295" s="122">
        <v>2136.25</v>
      </c>
      <c r="EK295" s="123"/>
      <c r="EL295" s="123"/>
      <c r="EM295" s="123"/>
      <c r="EN295" s="123"/>
      <c r="EO295" s="123"/>
      <c r="EP295" s="124"/>
      <c r="EQ295" s="122">
        <v>2186.09</v>
      </c>
      <c r="ER295" s="123"/>
      <c r="ES295" s="123"/>
      <c r="ET295" s="123"/>
      <c r="EU295" s="123"/>
      <c r="EV295" s="123"/>
      <c r="EW295" s="124"/>
      <c r="EX295" s="122">
        <v>2167.02</v>
      </c>
      <c r="EY295" s="123"/>
      <c r="EZ295" s="123"/>
      <c r="FA295" s="123"/>
      <c r="FB295" s="123"/>
      <c r="FC295" s="123"/>
      <c r="FD295" s="124"/>
      <c r="FE295" s="122">
        <v>2083.61</v>
      </c>
      <c r="FF295" s="123"/>
      <c r="FG295" s="123"/>
      <c r="FH295" s="123"/>
      <c r="FI295" s="123"/>
      <c r="FJ295" s="123"/>
      <c r="FK295" s="124"/>
    </row>
    <row r="296" spans="1:167" s="2" customFormat="1" ht="15.75" customHeight="1" x14ac:dyDescent="0.2">
      <c r="A296" s="125" t="s">
        <v>100</v>
      </c>
      <c r="B296" s="125"/>
      <c r="C296" s="125"/>
      <c r="D296" s="125"/>
      <c r="E296" s="125"/>
      <c r="F296" s="125"/>
      <c r="G296" s="125"/>
      <c r="H296" s="126"/>
      <c r="I296" s="122">
        <v>1873.5</v>
      </c>
      <c r="J296" s="123"/>
      <c r="K296" s="123"/>
      <c r="L296" s="123"/>
      <c r="M296" s="123"/>
      <c r="N296" s="124"/>
      <c r="O296" s="122">
        <v>1781.45</v>
      </c>
      <c r="P296" s="123"/>
      <c r="Q296" s="123"/>
      <c r="R296" s="123"/>
      <c r="S296" s="123"/>
      <c r="T296" s="124"/>
      <c r="U296" s="122">
        <v>1731.77</v>
      </c>
      <c r="V296" s="123"/>
      <c r="W296" s="123"/>
      <c r="X296" s="123"/>
      <c r="Y296" s="123"/>
      <c r="Z296" s="124"/>
      <c r="AA296" s="122">
        <v>1686.61</v>
      </c>
      <c r="AB296" s="123"/>
      <c r="AC296" s="123"/>
      <c r="AD296" s="123"/>
      <c r="AE296" s="123"/>
      <c r="AF296" s="124"/>
      <c r="AG296" s="122">
        <v>1680.07</v>
      </c>
      <c r="AH296" s="123"/>
      <c r="AI296" s="123"/>
      <c r="AJ296" s="123"/>
      <c r="AK296" s="123"/>
      <c r="AL296" s="124"/>
      <c r="AM296" s="122">
        <v>1725.76</v>
      </c>
      <c r="AN296" s="123"/>
      <c r="AO296" s="123"/>
      <c r="AP296" s="123"/>
      <c r="AQ296" s="123"/>
      <c r="AR296" s="124"/>
      <c r="AS296" s="122">
        <v>1699.5</v>
      </c>
      <c r="AT296" s="123"/>
      <c r="AU296" s="123"/>
      <c r="AV296" s="123"/>
      <c r="AW296" s="123"/>
      <c r="AX296" s="124"/>
      <c r="AY296" s="122">
        <v>1860.36</v>
      </c>
      <c r="AZ296" s="123"/>
      <c r="BA296" s="123"/>
      <c r="BB296" s="123"/>
      <c r="BC296" s="123"/>
      <c r="BD296" s="123"/>
      <c r="BE296" s="122">
        <v>2094.35</v>
      </c>
      <c r="BF296" s="123"/>
      <c r="BG296" s="123"/>
      <c r="BH296" s="123"/>
      <c r="BI296" s="123"/>
      <c r="BJ296" s="124"/>
      <c r="BK296" s="122">
        <v>2185.5700000000002</v>
      </c>
      <c r="BL296" s="123"/>
      <c r="BM296" s="123"/>
      <c r="BN296" s="123"/>
      <c r="BO296" s="123"/>
      <c r="BP296" s="123"/>
      <c r="BQ296" s="124"/>
      <c r="BR296" s="122">
        <v>2310.91</v>
      </c>
      <c r="BS296" s="123"/>
      <c r="BT296" s="123"/>
      <c r="BU296" s="123"/>
      <c r="BV296" s="123"/>
      <c r="BW296" s="123"/>
      <c r="BX296" s="124"/>
      <c r="BY296" s="122">
        <v>2324.16</v>
      </c>
      <c r="BZ296" s="123"/>
      <c r="CA296" s="123"/>
      <c r="CB296" s="123"/>
      <c r="CC296" s="123"/>
      <c r="CD296" s="123"/>
      <c r="CE296" s="124"/>
      <c r="CF296" s="122">
        <v>2313.52</v>
      </c>
      <c r="CG296" s="123"/>
      <c r="CH296" s="123"/>
      <c r="CI296" s="123"/>
      <c r="CJ296" s="123"/>
      <c r="CK296" s="123"/>
      <c r="CL296" s="124"/>
      <c r="CM296" s="122">
        <v>2332.4299999999998</v>
      </c>
      <c r="CN296" s="123"/>
      <c r="CO296" s="123"/>
      <c r="CP296" s="123"/>
      <c r="CQ296" s="123"/>
      <c r="CR296" s="123"/>
      <c r="CS296" s="124"/>
      <c r="CT296" s="122">
        <v>2342.13</v>
      </c>
      <c r="CU296" s="123"/>
      <c r="CV296" s="123"/>
      <c r="CW296" s="123"/>
      <c r="CX296" s="123"/>
      <c r="CY296" s="123"/>
      <c r="CZ296" s="124"/>
      <c r="DA296" s="122">
        <v>2333.02</v>
      </c>
      <c r="DB296" s="123"/>
      <c r="DC296" s="123"/>
      <c r="DD296" s="123"/>
      <c r="DE296" s="123"/>
      <c r="DF296" s="123"/>
      <c r="DG296" s="124"/>
      <c r="DH296" s="122">
        <v>2341.9699999999998</v>
      </c>
      <c r="DI296" s="123"/>
      <c r="DJ296" s="123"/>
      <c r="DK296" s="123"/>
      <c r="DL296" s="123"/>
      <c r="DM296" s="123"/>
      <c r="DN296" s="124"/>
      <c r="DO296" s="122">
        <v>2381.23</v>
      </c>
      <c r="DP296" s="123"/>
      <c r="DQ296" s="123"/>
      <c r="DR296" s="123"/>
      <c r="DS296" s="123"/>
      <c r="DT296" s="123"/>
      <c r="DU296" s="124"/>
      <c r="DV296" s="122">
        <v>2353.31</v>
      </c>
      <c r="DW296" s="123"/>
      <c r="DX296" s="123"/>
      <c r="DY296" s="123"/>
      <c r="DZ296" s="123"/>
      <c r="EA296" s="123"/>
      <c r="EB296" s="124"/>
      <c r="EC296" s="122">
        <v>2312.96</v>
      </c>
      <c r="ED296" s="123"/>
      <c r="EE296" s="123"/>
      <c r="EF296" s="123"/>
      <c r="EG296" s="123"/>
      <c r="EH296" s="123"/>
      <c r="EI296" s="124"/>
      <c r="EJ296" s="122">
        <v>2213.64</v>
      </c>
      <c r="EK296" s="123"/>
      <c r="EL296" s="123"/>
      <c r="EM296" s="123"/>
      <c r="EN296" s="123"/>
      <c r="EO296" s="123"/>
      <c r="EP296" s="124"/>
      <c r="EQ296" s="122">
        <v>2325.4299999999998</v>
      </c>
      <c r="ER296" s="123"/>
      <c r="ES296" s="123"/>
      <c r="ET296" s="123"/>
      <c r="EU296" s="123"/>
      <c r="EV296" s="123"/>
      <c r="EW296" s="124"/>
      <c r="EX296" s="122">
        <v>2316.77</v>
      </c>
      <c r="EY296" s="123"/>
      <c r="EZ296" s="123"/>
      <c r="FA296" s="123"/>
      <c r="FB296" s="123"/>
      <c r="FC296" s="123"/>
      <c r="FD296" s="124"/>
      <c r="FE296" s="122">
        <v>2139.52</v>
      </c>
      <c r="FF296" s="123"/>
      <c r="FG296" s="123"/>
      <c r="FH296" s="123"/>
      <c r="FI296" s="123"/>
      <c r="FJ296" s="123"/>
      <c r="FK296" s="124"/>
    </row>
    <row r="297" spans="1:167" s="2" customFormat="1" ht="15.75" customHeight="1" x14ac:dyDescent="0.2">
      <c r="A297" s="125" t="s">
        <v>101</v>
      </c>
      <c r="B297" s="125"/>
      <c r="C297" s="125"/>
      <c r="D297" s="125"/>
      <c r="E297" s="125"/>
      <c r="F297" s="125"/>
      <c r="G297" s="125"/>
      <c r="H297" s="126"/>
      <c r="I297" s="122">
        <v>1845.23</v>
      </c>
      <c r="J297" s="123"/>
      <c r="K297" s="123"/>
      <c r="L297" s="123"/>
      <c r="M297" s="123"/>
      <c r="N297" s="124"/>
      <c r="O297" s="122">
        <v>1776.14</v>
      </c>
      <c r="P297" s="123"/>
      <c r="Q297" s="123"/>
      <c r="R297" s="123"/>
      <c r="S297" s="123"/>
      <c r="T297" s="124"/>
      <c r="U297" s="122">
        <v>1725.91</v>
      </c>
      <c r="V297" s="123"/>
      <c r="W297" s="123"/>
      <c r="X297" s="123"/>
      <c r="Y297" s="123"/>
      <c r="Z297" s="124"/>
      <c r="AA297" s="122">
        <v>1710.42</v>
      </c>
      <c r="AB297" s="123"/>
      <c r="AC297" s="123"/>
      <c r="AD297" s="123"/>
      <c r="AE297" s="123"/>
      <c r="AF297" s="124"/>
      <c r="AG297" s="122">
        <v>1706.22</v>
      </c>
      <c r="AH297" s="123"/>
      <c r="AI297" s="123"/>
      <c r="AJ297" s="123"/>
      <c r="AK297" s="123"/>
      <c r="AL297" s="124"/>
      <c r="AM297" s="122">
        <v>1726.48</v>
      </c>
      <c r="AN297" s="123"/>
      <c r="AO297" s="123"/>
      <c r="AP297" s="123"/>
      <c r="AQ297" s="123"/>
      <c r="AR297" s="124"/>
      <c r="AS297" s="122">
        <v>1725.01</v>
      </c>
      <c r="AT297" s="123"/>
      <c r="AU297" s="123"/>
      <c r="AV297" s="123"/>
      <c r="AW297" s="123"/>
      <c r="AX297" s="124"/>
      <c r="AY297" s="122">
        <v>1880.51</v>
      </c>
      <c r="AZ297" s="123"/>
      <c r="BA297" s="123"/>
      <c r="BB297" s="123"/>
      <c r="BC297" s="123"/>
      <c r="BD297" s="123"/>
      <c r="BE297" s="122">
        <v>2101.2600000000002</v>
      </c>
      <c r="BF297" s="123"/>
      <c r="BG297" s="123"/>
      <c r="BH297" s="123"/>
      <c r="BI297" s="123"/>
      <c r="BJ297" s="124"/>
      <c r="BK297" s="122">
        <v>2210.2600000000002</v>
      </c>
      <c r="BL297" s="123"/>
      <c r="BM297" s="123"/>
      <c r="BN297" s="123"/>
      <c r="BO297" s="123"/>
      <c r="BP297" s="123"/>
      <c r="BQ297" s="124"/>
      <c r="BR297" s="122">
        <v>2441.2800000000002</v>
      </c>
      <c r="BS297" s="123"/>
      <c r="BT297" s="123"/>
      <c r="BU297" s="123"/>
      <c r="BV297" s="123"/>
      <c r="BW297" s="123"/>
      <c r="BX297" s="124"/>
      <c r="BY297" s="122">
        <v>2443</v>
      </c>
      <c r="BZ297" s="123"/>
      <c r="CA297" s="123"/>
      <c r="CB297" s="123"/>
      <c r="CC297" s="123"/>
      <c r="CD297" s="123"/>
      <c r="CE297" s="124"/>
      <c r="CF297" s="122">
        <v>2405.59</v>
      </c>
      <c r="CG297" s="123"/>
      <c r="CH297" s="123"/>
      <c r="CI297" s="123"/>
      <c r="CJ297" s="123"/>
      <c r="CK297" s="123"/>
      <c r="CL297" s="124"/>
      <c r="CM297" s="122">
        <v>2449.61</v>
      </c>
      <c r="CN297" s="123"/>
      <c r="CO297" s="123"/>
      <c r="CP297" s="123"/>
      <c r="CQ297" s="123"/>
      <c r="CR297" s="123"/>
      <c r="CS297" s="124"/>
      <c r="CT297" s="122">
        <v>2515.84</v>
      </c>
      <c r="CU297" s="123"/>
      <c r="CV297" s="123"/>
      <c r="CW297" s="123"/>
      <c r="CX297" s="123"/>
      <c r="CY297" s="123"/>
      <c r="CZ297" s="124"/>
      <c r="DA297" s="122">
        <v>2490.61</v>
      </c>
      <c r="DB297" s="123"/>
      <c r="DC297" s="123"/>
      <c r="DD297" s="123"/>
      <c r="DE297" s="123"/>
      <c r="DF297" s="123"/>
      <c r="DG297" s="124"/>
      <c r="DH297" s="122">
        <v>2528.56</v>
      </c>
      <c r="DI297" s="123"/>
      <c r="DJ297" s="123"/>
      <c r="DK297" s="123"/>
      <c r="DL297" s="123"/>
      <c r="DM297" s="123"/>
      <c r="DN297" s="124"/>
      <c r="DO297" s="122">
        <v>2494.88</v>
      </c>
      <c r="DP297" s="123"/>
      <c r="DQ297" s="123"/>
      <c r="DR297" s="123"/>
      <c r="DS297" s="123"/>
      <c r="DT297" s="123"/>
      <c r="DU297" s="124"/>
      <c r="DV297" s="122">
        <v>2445.12</v>
      </c>
      <c r="DW297" s="123"/>
      <c r="DX297" s="123"/>
      <c r="DY297" s="123"/>
      <c r="DZ297" s="123"/>
      <c r="EA297" s="123"/>
      <c r="EB297" s="124"/>
      <c r="EC297" s="122">
        <v>2340.6</v>
      </c>
      <c r="ED297" s="123"/>
      <c r="EE297" s="123"/>
      <c r="EF297" s="123"/>
      <c r="EG297" s="123"/>
      <c r="EH297" s="123"/>
      <c r="EI297" s="124"/>
      <c r="EJ297" s="122">
        <v>2162.6799999999998</v>
      </c>
      <c r="EK297" s="123"/>
      <c r="EL297" s="123"/>
      <c r="EM297" s="123"/>
      <c r="EN297" s="123"/>
      <c r="EO297" s="123"/>
      <c r="EP297" s="124"/>
      <c r="EQ297" s="122">
        <v>2325.8200000000002</v>
      </c>
      <c r="ER297" s="123"/>
      <c r="ES297" s="123"/>
      <c r="ET297" s="123"/>
      <c r="EU297" s="123"/>
      <c r="EV297" s="123"/>
      <c r="EW297" s="124"/>
      <c r="EX297" s="122">
        <v>2278</v>
      </c>
      <c r="EY297" s="123"/>
      <c r="EZ297" s="123"/>
      <c r="FA297" s="123"/>
      <c r="FB297" s="123"/>
      <c r="FC297" s="123"/>
      <c r="FD297" s="124"/>
      <c r="FE297" s="122">
        <v>2093.4699999999998</v>
      </c>
      <c r="FF297" s="123"/>
      <c r="FG297" s="123"/>
      <c r="FH297" s="123"/>
      <c r="FI297" s="123"/>
      <c r="FJ297" s="123"/>
      <c r="FK297" s="124"/>
    </row>
    <row r="298" spans="1:167" s="2" customFormat="1" ht="15.75" customHeight="1" x14ac:dyDescent="0.2">
      <c r="A298" s="125" t="s">
        <v>102</v>
      </c>
      <c r="B298" s="125"/>
      <c r="C298" s="125"/>
      <c r="D298" s="125"/>
      <c r="E298" s="125"/>
      <c r="F298" s="125"/>
      <c r="G298" s="125"/>
      <c r="H298" s="126"/>
      <c r="I298" s="122">
        <v>1994.99</v>
      </c>
      <c r="J298" s="123"/>
      <c r="K298" s="123"/>
      <c r="L298" s="123"/>
      <c r="M298" s="123"/>
      <c r="N298" s="124"/>
      <c r="O298" s="122">
        <v>1795.66</v>
      </c>
      <c r="P298" s="123"/>
      <c r="Q298" s="123"/>
      <c r="R298" s="123"/>
      <c r="S298" s="123"/>
      <c r="T298" s="124"/>
      <c r="U298" s="122">
        <v>1781.57</v>
      </c>
      <c r="V298" s="123"/>
      <c r="W298" s="123"/>
      <c r="X298" s="123"/>
      <c r="Y298" s="123"/>
      <c r="Z298" s="124"/>
      <c r="AA298" s="122">
        <v>1738.33</v>
      </c>
      <c r="AB298" s="123"/>
      <c r="AC298" s="123"/>
      <c r="AD298" s="123"/>
      <c r="AE298" s="123"/>
      <c r="AF298" s="124"/>
      <c r="AG298" s="122">
        <v>1733.29</v>
      </c>
      <c r="AH298" s="123"/>
      <c r="AI298" s="123"/>
      <c r="AJ298" s="123"/>
      <c r="AK298" s="123"/>
      <c r="AL298" s="124"/>
      <c r="AM298" s="122">
        <v>1714.98</v>
      </c>
      <c r="AN298" s="123"/>
      <c r="AO298" s="123"/>
      <c r="AP298" s="123"/>
      <c r="AQ298" s="123"/>
      <c r="AR298" s="124"/>
      <c r="AS298" s="122">
        <v>1703.2</v>
      </c>
      <c r="AT298" s="123"/>
      <c r="AU298" s="123"/>
      <c r="AV298" s="123"/>
      <c r="AW298" s="123"/>
      <c r="AX298" s="124"/>
      <c r="AY298" s="122">
        <v>1714.03</v>
      </c>
      <c r="AZ298" s="123"/>
      <c r="BA298" s="123"/>
      <c r="BB298" s="123"/>
      <c r="BC298" s="123"/>
      <c r="BD298" s="123"/>
      <c r="BE298" s="122">
        <v>1907.23</v>
      </c>
      <c r="BF298" s="123"/>
      <c r="BG298" s="123"/>
      <c r="BH298" s="123"/>
      <c r="BI298" s="123"/>
      <c r="BJ298" s="124"/>
      <c r="BK298" s="122">
        <v>2052.86</v>
      </c>
      <c r="BL298" s="123"/>
      <c r="BM298" s="123"/>
      <c r="BN298" s="123"/>
      <c r="BO298" s="123"/>
      <c r="BP298" s="123"/>
      <c r="BQ298" s="124"/>
      <c r="BR298" s="122">
        <v>2138.73</v>
      </c>
      <c r="BS298" s="123"/>
      <c r="BT298" s="123"/>
      <c r="BU298" s="123"/>
      <c r="BV298" s="123"/>
      <c r="BW298" s="123"/>
      <c r="BX298" s="124"/>
      <c r="BY298" s="122">
        <v>2165.9499999999998</v>
      </c>
      <c r="BZ298" s="123"/>
      <c r="CA298" s="123"/>
      <c r="CB298" s="123"/>
      <c r="CC298" s="123"/>
      <c r="CD298" s="123"/>
      <c r="CE298" s="124"/>
      <c r="CF298" s="122">
        <v>2153.96</v>
      </c>
      <c r="CG298" s="123"/>
      <c r="CH298" s="123"/>
      <c r="CI298" s="123"/>
      <c r="CJ298" s="123"/>
      <c r="CK298" s="123"/>
      <c r="CL298" s="124"/>
      <c r="CM298" s="122">
        <v>2158.96</v>
      </c>
      <c r="CN298" s="123"/>
      <c r="CO298" s="123"/>
      <c r="CP298" s="123"/>
      <c r="CQ298" s="123"/>
      <c r="CR298" s="123"/>
      <c r="CS298" s="124"/>
      <c r="CT298" s="122">
        <v>2184.27</v>
      </c>
      <c r="CU298" s="123"/>
      <c r="CV298" s="123"/>
      <c r="CW298" s="123"/>
      <c r="CX298" s="123"/>
      <c r="CY298" s="123"/>
      <c r="CZ298" s="124"/>
      <c r="DA298" s="122">
        <v>2181</v>
      </c>
      <c r="DB298" s="123"/>
      <c r="DC298" s="123"/>
      <c r="DD298" s="123"/>
      <c r="DE298" s="123"/>
      <c r="DF298" s="123"/>
      <c r="DG298" s="124"/>
      <c r="DH298" s="122">
        <v>2188.1799999999998</v>
      </c>
      <c r="DI298" s="123"/>
      <c r="DJ298" s="123"/>
      <c r="DK298" s="123"/>
      <c r="DL298" s="123"/>
      <c r="DM298" s="123"/>
      <c r="DN298" s="124"/>
      <c r="DO298" s="122">
        <v>2148.25</v>
      </c>
      <c r="DP298" s="123"/>
      <c r="DQ298" s="123"/>
      <c r="DR298" s="123"/>
      <c r="DS298" s="123"/>
      <c r="DT298" s="123"/>
      <c r="DU298" s="124"/>
      <c r="DV298" s="122">
        <v>2150.09</v>
      </c>
      <c r="DW298" s="123"/>
      <c r="DX298" s="123"/>
      <c r="DY298" s="123"/>
      <c r="DZ298" s="123"/>
      <c r="EA298" s="123"/>
      <c r="EB298" s="124"/>
      <c r="EC298" s="122">
        <v>2155.62</v>
      </c>
      <c r="ED298" s="123"/>
      <c r="EE298" s="123"/>
      <c r="EF298" s="123"/>
      <c r="EG298" s="123"/>
      <c r="EH298" s="123"/>
      <c r="EI298" s="124"/>
      <c r="EJ298" s="122">
        <v>2147.7399999999998</v>
      </c>
      <c r="EK298" s="123"/>
      <c r="EL298" s="123"/>
      <c r="EM298" s="123"/>
      <c r="EN298" s="123"/>
      <c r="EO298" s="123"/>
      <c r="EP298" s="124"/>
      <c r="EQ298" s="122">
        <v>2187.2800000000002</v>
      </c>
      <c r="ER298" s="123"/>
      <c r="ES298" s="123"/>
      <c r="ET298" s="123"/>
      <c r="EU298" s="123"/>
      <c r="EV298" s="123"/>
      <c r="EW298" s="124"/>
      <c r="EX298" s="122">
        <v>2174.64</v>
      </c>
      <c r="EY298" s="123"/>
      <c r="EZ298" s="123"/>
      <c r="FA298" s="123"/>
      <c r="FB298" s="123"/>
      <c r="FC298" s="123"/>
      <c r="FD298" s="124"/>
      <c r="FE298" s="122">
        <v>2071.62</v>
      </c>
      <c r="FF298" s="123"/>
      <c r="FG298" s="123"/>
      <c r="FH298" s="123"/>
      <c r="FI298" s="123"/>
      <c r="FJ298" s="123"/>
      <c r="FK298" s="124"/>
    </row>
    <row r="299" spans="1:167" s="2" customFormat="1" ht="15.75" customHeight="1" x14ac:dyDescent="0.2">
      <c r="A299" s="125" t="s">
        <v>103</v>
      </c>
      <c r="B299" s="125"/>
      <c r="C299" s="125"/>
      <c r="D299" s="125"/>
      <c r="E299" s="125"/>
      <c r="F299" s="125"/>
      <c r="G299" s="125"/>
      <c r="H299" s="126"/>
      <c r="I299" s="122">
        <v>1990.25</v>
      </c>
      <c r="J299" s="123"/>
      <c r="K299" s="123"/>
      <c r="L299" s="123"/>
      <c r="M299" s="123"/>
      <c r="N299" s="124"/>
      <c r="O299" s="122">
        <v>1874.38</v>
      </c>
      <c r="P299" s="123"/>
      <c r="Q299" s="123"/>
      <c r="R299" s="123"/>
      <c r="S299" s="123"/>
      <c r="T299" s="124"/>
      <c r="U299" s="122">
        <v>1773.33</v>
      </c>
      <c r="V299" s="123"/>
      <c r="W299" s="123"/>
      <c r="X299" s="123"/>
      <c r="Y299" s="123"/>
      <c r="Z299" s="124"/>
      <c r="AA299" s="122">
        <v>1730.3</v>
      </c>
      <c r="AB299" s="123"/>
      <c r="AC299" s="123"/>
      <c r="AD299" s="123"/>
      <c r="AE299" s="123"/>
      <c r="AF299" s="124"/>
      <c r="AG299" s="122">
        <v>1723.08</v>
      </c>
      <c r="AH299" s="123"/>
      <c r="AI299" s="123"/>
      <c r="AJ299" s="123"/>
      <c r="AK299" s="123"/>
      <c r="AL299" s="124"/>
      <c r="AM299" s="122">
        <v>1687.31</v>
      </c>
      <c r="AN299" s="123"/>
      <c r="AO299" s="123"/>
      <c r="AP299" s="123"/>
      <c r="AQ299" s="123"/>
      <c r="AR299" s="124"/>
      <c r="AS299" s="122">
        <v>1584.01</v>
      </c>
      <c r="AT299" s="123"/>
      <c r="AU299" s="123"/>
      <c r="AV299" s="123"/>
      <c r="AW299" s="123"/>
      <c r="AX299" s="124"/>
      <c r="AY299" s="122">
        <v>1614.48</v>
      </c>
      <c r="AZ299" s="123"/>
      <c r="BA299" s="123"/>
      <c r="BB299" s="123"/>
      <c r="BC299" s="123"/>
      <c r="BD299" s="123"/>
      <c r="BE299" s="122">
        <v>1759.35</v>
      </c>
      <c r="BF299" s="123"/>
      <c r="BG299" s="123"/>
      <c r="BH299" s="123"/>
      <c r="BI299" s="123"/>
      <c r="BJ299" s="124"/>
      <c r="BK299" s="122">
        <v>1991.09</v>
      </c>
      <c r="BL299" s="123"/>
      <c r="BM299" s="123"/>
      <c r="BN299" s="123"/>
      <c r="BO299" s="123"/>
      <c r="BP299" s="123"/>
      <c r="BQ299" s="124"/>
      <c r="BR299" s="122">
        <v>2071.5300000000002</v>
      </c>
      <c r="BS299" s="123"/>
      <c r="BT299" s="123"/>
      <c r="BU299" s="123"/>
      <c r="BV299" s="123"/>
      <c r="BW299" s="123"/>
      <c r="BX299" s="124"/>
      <c r="BY299" s="122">
        <v>2089.41</v>
      </c>
      <c r="BZ299" s="123"/>
      <c r="CA299" s="123"/>
      <c r="CB299" s="123"/>
      <c r="CC299" s="123"/>
      <c r="CD299" s="123"/>
      <c r="CE299" s="124"/>
      <c r="CF299" s="122">
        <v>2089.0100000000002</v>
      </c>
      <c r="CG299" s="123"/>
      <c r="CH299" s="123"/>
      <c r="CI299" s="123"/>
      <c r="CJ299" s="123"/>
      <c r="CK299" s="123"/>
      <c r="CL299" s="124"/>
      <c r="CM299" s="122">
        <v>2093.04</v>
      </c>
      <c r="CN299" s="123"/>
      <c r="CO299" s="123"/>
      <c r="CP299" s="123"/>
      <c r="CQ299" s="123"/>
      <c r="CR299" s="123"/>
      <c r="CS299" s="124"/>
      <c r="CT299" s="122">
        <v>2114.5300000000002</v>
      </c>
      <c r="CU299" s="123"/>
      <c r="CV299" s="123"/>
      <c r="CW299" s="123"/>
      <c r="CX299" s="123"/>
      <c r="CY299" s="123"/>
      <c r="CZ299" s="124"/>
      <c r="DA299" s="122">
        <v>2112.48</v>
      </c>
      <c r="DB299" s="123"/>
      <c r="DC299" s="123"/>
      <c r="DD299" s="123"/>
      <c r="DE299" s="123"/>
      <c r="DF299" s="123"/>
      <c r="DG299" s="124"/>
      <c r="DH299" s="122">
        <v>2114.98</v>
      </c>
      <c r="DI299" s="123"/>
      <c r="DJ299" s="123"/>
      <c r="DK299" s="123"/>
      <c r="DL299" s="123"/>
      <c r="DM299" s="123"/>
      <c r="DN299" s="124"/>
      <c r="DO299" s="122">
        <v>2102.8200000000002</v>
      </c>
      <c r="DP299" s="123"/>
      <c r="DQ299" s="123"/>
      <c r="DR299" s="123"/>
      <c r="DS299" s="123"/>
      <c r="DT299" s="123"/>
      <c r="DU299" s="124"/>
      <c r="DV299" s="122">
        <v>2102.6</v>
      </c>
      <c r="DW299" s="123"/>
      <c r="DX299" s="123"/>
      <c r="DY299" s="123"/>
      <c r="DZ299" s="123"/>
      <c r="EA299" s="123"/>
      <c r="EB299" s="124"/>
      <c r="EC299" s="122">
        <v>2105.42</v>
      </c>
      <c r="ED299" s="123"/>
      <c r="EE299" s="123"/>
      <c r="EF299" s="123"/>
      <c r="EG299" s="123"/>
      <c r="EH299" s="123"/>
      <c r="EI299" s="124"/>
      <c r="EJ299" s="122">
        <v>2110.04</v>
      </c>
      <c r="EK299" s="123"/>
      <c r="EL299" s="123"/>
      <c r="EM299" s="123"/>
      <c r="EN299" s="123"/>
      <c r="EO299" s="123"/>
      <c r="EP299" s="124"/>
      <c r="EQ299" s="122">
        <v>2130.15</v>
      </c>
      <c r="ER299" s="123"/>
      <c r="ES299" s="123"/>
      <c r="ET299" s="123"/>
      <c r="EU299" s="123"/>
      <c r="EV299" s="123"/>
      <c r="EW299" s="124"/>
      <c r="EX299" s="122">
        <v>2127.9899999999998</v>
      </c>
      <c r="EY299" s="123"/>
      <c r="EZ299" s="123"/>
      <c r="FA299" s="123"/>
      <c r="FB299" s="123"/>
      <c r="FC299" s="123"/>
      <c r="FD299" s="124"/>
      <c r="FE299" s="122">
        <v>2098.9499999999998</v>
      </c>
      <c r="FF299" s="123"/>
      <c r="FG299" s="123"/>
      <c r="FH299" s="123"/>
      <c r="FI299" s="123"/>
      <c r="FJ299" s="123"/>
      <c r="FK299" s="124"/>
    </row>
    <row r="300" spans="1:167" s="2" customFormat="1" ht="15.75" customHeight="1" x14ac:dyDescent="0.2">
      <c r="A300" s="125" t="s">
        <v>8</v>
      </c>
      <c r="B300" s="125"/>
      <c r="C300" s="125"/>
      <c r="D300" s="125"/>
      <c r="E300" s="125"/>
      <c r="F300" s="125"/>
      <c r="G300" s="125"/>
      <c r="H300" s="126"/>
      <c r="I300" s="122">
        <v>1991.02</v>
      </c>
      <c r="J300" s="123"/>
      <c r="K300" s="123"/>
      <c r="L300" s="123"/>
      <c r="M300" s="123"/>
      <c r="N300" s="124"/>
      <c r="O300" s="122">
        <v>1777.29</v>
      </c>
      <c r="P300" s="123"/>
      <c r="Q300" s="123"/>
      <c r="R300" s="123"/>
      <c r="S300" s="123"/>
      <c r="T300" s="124"/>
      <c r="U300" s="122">
        <v>1684.37</v>
      </c>
      <c r="V300" s="123"/>
      <c r="W300" s="123"/>
      <c r="X300" s="123"/>
      <c r="Y300" s="123"/>
      <c r="Z300" s="124"/>
      <c r="AA300" s="122">
        <v>1578.84</v>
      </c>
      <c r="AB300" s="123"/>
      <c r="AC300" s="123"/>
      <c r="AD300" s="123"/>
      <c r="AE300" s="123"/>
      <c r="AF300" s="124"/>
      <c r="AG300" s="122">
        <v>1567.27</v>
      </c>
      <c r="AH300" s="123"/>
      <c r="AI300" s="123"/>
      <c r="AJ300" s="123"/>
      <c r="AK300" s="123"/>
      <c r="AL300" s="124"/>
      <c r="AM300" s="122">
        <v>1626.05</v>
      </c>
      <c r="AN300" s="123"/>
      <c r="AO300" s="123"/>
      <c r="AP300" s="123"/>
      <c r="AQ300" s="123"/>
      <c r="AR300" s="124"/>
      <c r="AS300" s="122">
        <v>1628.82</v>
      </c>
      <c r="AT300" s="123"/>
      <c r="AU300" s="123"/>
      <c r="AV300" s="123"/>
      <c r="AW300" s="123"/>
      <c r="AX300" s="124"/>
      <c r="AY300" s="122">
        <v>1827.25</v>
      </c>
      <c r="AZ300" s="123"/>
      <c r="BA300" s="123"/>
      <c r="BB300" s="123"/>
      <c r="BC300" s="123"/>
      <c r="BD300" s="123"/>
      <c r="BE300" s="122">
        <v>2086.2199999999998</v>
      </c>
      <c r="BF300" s="123"/>
      <c r="BG300" s="123"/>
      <c r="BH300" s="123"/>
      <c r="BI300" s="123"/>
      <c r="BJ300" s="124"/>
      <c r="BK300" s="122">
        <v>2162.69</v>
      </c>
      <c r="BL300" s="123"/>
      <c r="BM300" s="123"/>
      <c r="BN300" s="123"/>
      <c r="BO300" s="123"/>
      <c r="BP300" s="123"/>
      <c r="BQ300" s="124"/>
      <c r="BR300" s="122">
        <v>2257.77</v>
      </c>
      <c r="BS300" s="123"/>
      <c r="BT300" s="123"/>
      <c r="BU300" s="123"/>
      <c r="BV300" s="123"/>
      <c r="BW300" s="123"/>
      <c r="BX300" s="124"/>
      <c r="BY300" s="122">
        <v>2249.92</v>
      </c>
      <c r="BZ300" s="123"/>
      <c r="CA300" s="123"/>
      <c r="CB300" s="123"/>
      <c r="CC300" s="123"/>
      <c r="CD300" s="123"/>
      <c r="CE300" s="124"/>
      <c r="CF300" s="122">
        <v>2218.2800000000002</v>
      </c>
      <c r="CG300" s="123"/>
      <c r="CH300" s="123"/>
      <c r="CI300" s="123"/>
      <c r="CJ300" s="123"/>
      <c r="CK300" s="123"/>
      <c r="CL300" s="124"/>
      <c r="CM300" s="122">
        <v>2241.83</v>
      </c>
      <c r="CN300" s="123"/>
      <c r="CO300" s="123"/>
      <c r="CP300" s="123"/>
      <c r="CQ300" s="123"/>
      <c r="CR300" s="123"/>
      <c r="CS300" s="124"/>
      <c r="CT300" s="122">
        <v>2268.42</v>
      </c>
      <c r="CU300" s="123"/>
      <c r="CV300" s="123"/>
      <c r="CW300" s="123"/>
      <c r="CX300" s="123"/>
      <c r="CY300" s="123"/>
      <c r="CZ300" s="124"/>
      <c r="DA300" s="122">
        <v>2237.96</v>
      </c>
      <c r="DB300" s="123"/>
      <c r="DC300" s="123"/>
      <c r="DD300" s="123"/>
      <c r="DE300" s="123"/>
      <c r="DF300" s="123"/>
      <c r="DG300" s="124"/>
      <c r="DH300" s="122">
        <v>2247.37</v>
      </c>
      <c r="DI300" s="123"/>
      <c r="DJ300" s="123"/>
      <c r="DK300" s="123"/>
      <c r="DL300" s="123"/>
      <c r="DM300" s="123"/>
      <c r="DN300" s="124"/>
      <c r="DO300" s="122">
        <v>2226.02</v>
      </c>
      <c r="DP300" s="123"/>
      <c r="DQ300" s="123"/>
      <c r="DR300" s="123"/>
      <c r="DS300" s="123"/>
      <c r="DT300" s="123"/>
      <c r="DU300" s="124"/>
      <c r="DV300" s="122">
        <v>2205.9499999999998</v>
      </c>
      <c r="DW300" s="123"/>
      <c r="DX300" s="123"/>
      <c r="DY300" s="123"/>
      <c r="DZ300" s="123"/>
      <c r="EA300" s="123"/>
      <c r="EB300" s="124"/>
      <c r="EC300" s="122">
        <v>2141.6</v>
      </c>
      <c r="ED300" s="123"/>
      <c r="EE300" s="123"/>
      <c r="EF300" s="123"/>
      <c r="EG300" s="123"/>
      <c r="EH300" s="123"/>
      <c r="EI300" s="124"/>
      <c r="EJ300" s="122">
        <v>2113.2800000000002</v>
      </c>
      <c r="EK300" s="123"/>
      <c r="EL300" s="123"/>
      <c r="EM300" s="123"/>
      <c r="EN300" s="123"/>
      <c r="EO300" s="123"/>
      <c r="EP300" s="124"/>
      <c r="EQ300" s="122">
        <v>2189.06</v>
      </c>
      <c r="ER300" s="123"/>
      <c r="ES300" s="123"/>
      <c r="ET300" s="123"/>
      <c r="EU300" s="123"/>
      <c r="EV300" s="123"/>
      <c r="EW300" s="124"/>
      <c r="EX300" s="122">
        <v>2124.19</v>
      </c>
      <c r="EY300" s="123"/>
      <c r="EZ300" s="123"/>
      <c r="FA300" s="123"/>
      <c r="FB300" s="123"/>
      <c r="FC300" s="123"/>
      <c r="FD300" s="124"/>
      <c r="FE300" s="122">
        <v>2061.7600000000002</v>
      </c>
      <c r="FF300" s="123"/>
      <c r="FG300" s="123"/>
      <c r="FH300" s="123"/>
      <c r="FI300" s="123"/>
      <c r="FJ300" s="123"/>
      <c r="FK300" s="124"/>
    </row>
    <row r="301" spans="1:167" s="2" customFormat="1" ht="15.75" customHeight="1" x14ac:dyDescent="0.2">
      <c r="A301" s="125" t="s">
        <v>104</v>
      </c>
      <c r="B301" s="125"/>
      <c r="C301" s="125"/>
      <c r="D301" s="125"/>
      <c r="E301" s="125"/>
      <c r="F301" s="125"/>
      <c r="G301" s="125"/>
      <c r="H301" s="126"/>
      <c r="I301" s="122">
        <v>1772.4</v>
      </c>
      <c r="J301" s="123"/>
      <c r="K301" s="123"/>
      <c r="L301" s="123"/>
      <c r="M301" s="123"/>
      <c r="N301" s="124"/>
      <c r="O301" s="122">
        <v>1722.69</v>
      </c>
      <c r="P301" s="123"/>
      <c r="Q301" s="123"/>
      <c r="R301" s="123"/>
      <c r="S301" s="123"/>
      <c r="T301" s="124"/>
      <c r="U301" s="122">
        <v>1558.22</v>
      </c>
      <c r="V301" s="123"/>
      <c r="W301" s="123"/>
      <c r="X301" s="123"/>
      <c r="Y301" s="123"/>
      <c r="Z301" s="124"/>
      <c r="AA301" s="122">
        <v>1522.32</v>
      </c>
      <c r="AB301" s="123"/>
      <c r="AC301" s="123"/>
      <c r="AD301" s="123"/>
      <c r="AE301" s="123"/>
      <c r="AF301" s="124"/>
      <c r="AG301" s="122">
        <v>1522.75</v>
      </c>
      <c r="AH301" s="123"/>
      <c r="AI301" s="123"/>
      <c r="AJ301" s="123"/>
      <c r="AK301" s="123"/>
      <c r="AL301" s="124"/>
      <c r="AM301" s="122">
        <v>1614.6</v>
      </c>
      <c r="AN301" s="123"/>
      <c r="AO301" s="123"/>
      <c r="AP301" s="123"/>
      <c r="AQ301" s="123"/>
      <c r="AR301" s="124"/>
      <c r="AS301" s="122">
        <v>1596.86</v>
      </c>
      <c r="AT301" s="123"/>
      <c r="AU301" s="123"/>
      <c r="AV301" s="123"/>
      <c r="AW301" s="123"/>
      <c r="AX301" s="124"/>
      <c r="AY301" s="122">
        <v>1840.48</v>
      </c>
      <c r="AZ301" s="123"/>
      <c r="BA301" s="123"/>
      <c r="BB301" s="123"/>
      <c r="BC301" s="123"/>
      <c r="BD301" s="123"/>
      <c r="BE301" s="122">
        <v>2002.81</v>
      </c>
      <c r="BF301" s="123"/>
      <c r="BG301" s="123"/>
      <c r="BH301" s="123"/>
      <c r="BI301" s="123"/>
      <c r="BJ301" s="124"/>
      <c r="BK301" s="122">
        <v>2078.9899999999998</v>
      </c>
      <c r="BL301" s="123"/>
      <c r="BM301" s="123"/>
      <c r="BN301" s="123"/>
      <c r="BO301" s="123"/>
      <c r="BP301" s="123"/>
      <c r="BQ301" s="124"/>
      <c r="BR301" s="122">
        <v>2107.77</v>
      </c>
      <c r="BS301" s="123"/>
      <c r="BT301" s="123"/>
      <c r="BU301" s="123"/>
      <c r="BV301" s="123"/>
      <c r="BW301" s="123"/>
      <c r="BX301" s="124"/>
      <c r="BY301" s="122">
        <v>2104.6799999999998</v>
      </c>
      <c r="BZ301" s="123"/>
      <c r="CA301" s="123"/>
      <c r="CB301" s="123"/>
      <c r="CC301" s="123"/>
      <c r="CD301" s="123"/>
      <c r="CE301" s="124"/>
      <c r="CF301" s="122">
        <v>2091.5500000000002</v>
      </c>
      <c r="CG301" s="123"/>
      <c r="CH301" s="123"/>
      <c r="CI301" s="123"/>
      <c r="CJ301" s="123"/>
      <c r="CK301" s="123"/>
      <c r="CL301" s="124"/>
      <c r="CM301" s="122">
        <v>2115.86</v>
      </c>
      <c r="CN301" s="123"/>
      <c r="CO301" s="123"/>
      <c r="CP301" s="123"/>
      <c r="CQ301" s="123"/>
      <c r="CR301" s="123"/>
      <c r="CS301" s="124"/>
      <c r="CT301" s="122">
        <v>2141.5300000000002</v>
      </c>
      <c r="CU301" s="123"/>
      <c r="CV301" s="123"/>
      <c r="CW301" s="123"/>
      <c r="CX301" s="123"/>
      <c r="CY301" s="123"/>
      <c r="CZ301" s="124"/>
      <c r="DA301" s="122">
        <v>2126.84</v>
      </c>
      <c r="DB301" s="123"/>
      <c r="DC301" s="123"/>
      <c r="DD301" s="123"/>
      <c r="DE301" s="123"/>
      <c r="DF301" s="123"/>
      <c r="DG301" s="124"/>
      <c r="DH301" s="122">
        <v>2140.89</v>
      </c>
      <c r="DI301" s="123"/>
      <c r="DJ301" s="123"/>
      <c r="DK301" s="123"/>
      <c r="DL301" s="123"/>
      <c r="DM301" s="123"/>
      <c r="DN301" s="124"/>
      <c r="DO301" s="122">
        <v>2128.29</v>
      </c>
      <c r="DP301" s="123"/>
      <c r="DQ301" s="123"/>
      <c r="DR301" s="123"/>
      <c r="DS301" s="123"/>
      <c r="DT301" s="123"/>
      <c r="DU301" s="124"/>
      <c r="DV301" s="122">
        <v>2113.52</v>
      </c>
      <c r="DW301" s="123"/>
      <c r="DX301" s="123"/>
      <c r="DY301" s="123"/>
      <c r="DZ301" s="123"/>
      <c r="EA301" s="123"/>
      <c r="EB301" s="124"/>
      <c r="EC301" s="122">
        <v>2093.13</v>
      </c>
      <c r="ED301" s="123"/>
      <c r="EE301" s="123"/>
      <c r="EF301" s="123"/>
      <c r="EG301" s="123"/>
      <c r="EH301" s="123"/>
      <c r="EI301" s="124"/>
      <c r="EJ301" s="122">
        <v>2088.6799999999998</v>
      </c>
      <c r="EK301" s="123"/>
      <c r="EL301" s="123"/>
      <c r="EM301" s="123"/>
      <c r="EN301" s="123"/>
      <c r="EO301" s="123"/>
      <c r="EP301" s="124"/>
      <c r="EQ301" s="122">
        <v>2122.4</v>
      </c>
      <c r="ER301" s="123"/>
      <c r="ES301" s="123"/>
      <c r="ET301" s="123"/>
      <c r="EU301" s="123"/>
      <c r="EV301" s="123"/>
      <c r="EW301" s="124"/>
      <c r="EX301" s="122">
        <v>2084.2399999999998</v>
      </c>
      <c r="EY301" s="123"/>
      <c r="EZ301" s="123"/>
      <c r="FA301" s="123"/>
      <c r="FB301" s="123"/>
      <c r="FC301" s="123"/>
      <c r="FD301" s="124"/>
      <c r="FE301" s="122">
        <v>1943.47</v>
      </c>
      <c r="FF301" s="123"/>
      <c r="FG301" s="123"/>
      <c r="FH301" s="123"/>
      <c r="FI301" s="123"/>
      <c r="FJ301" s="123"/>
      <c r="FK301" s="124"/>
    </row>
    <row r="302" spans="1:167" s="2" customFormat="1" ht="15.75" customHeight="1" x14ac:dyDescent="0.2">
      <c r="A302" s="125" t="s">
        <v>105</v>
      </c>
      <c r="B302" s="125"/>
      <c r="C302" s="125"/>
      <c r="D302" s="125"/>
      <c r="E302" s="125"/>
      <c r="F302" s="125"/>
      <c r="G302" s="125"/>
      <c r="H302" s="126"/>
      <c r="I302" s="122">
        <v>1764.05</v>
      </c>
      <c r="J302" s="123"/>
      <c r="K302" s="123"/>
      <c r="L302" s="123"/>
      <c r="M302" s="123"/>
      <c r="N302" s="124"/>
      <c r="O302" s="122">
        <v>1707.22</v>
      </c>
      <c r="P302" s="123"/>
      <c r="Q302" s="123"/>
      <c r="R302" s="123"/>
      <c r="S302" s="123"/>
      <c r="T302" s="124"/>
      <c r="U302" s="122">
        <v>1592.06</v>
      </c>
      <c r="V302" s="123"/>
      <c r="W302" s="123"/>
      <c r="X302" s="123"/>
      <c r="Y302" s="123"/>
      <c r="Z302" s="124"/>
      <c r="AA302" s="122">
        <v>1492.85</v>
      </c>
      <c r="AB302" s="123"/>
      <c r="AC302" s="123"/>
      <c r="AD302" s="123"/>
      <c r="AE302" s="123"/>
      <c r="AF302" s="124"/>
      <c r="AG302" s="122">
        <v>1480.88</v>
      </c>
      <c r="AH302" s="123"/>
      <c r="AI302" s="123"/>
      <c r="AJ302" s="123"/>
      <c r="AK302" s="123"/>
      <c r="AL302" s="124"/>
      <c r="AM302" s="122">
        <v>1605.42</v>
      </c>
      <c r="AN302" s="123"/>
      <c r="AO302" s="123"/>
      <c r="AP302" s="123"/>
      <c r="AQ302" s="123"/>
      <c r="AR302" s="124"/>
      <c r="AS302" s="122">
        <v>1294.74</v>
      </c>
      <c r="AT302" s="123"/>
      <c r="AU302" s="123"/>
      <c r="AV302" s="123"/>
      <c r="AW302" s="123"/>
      <c r="AX302" s="124"/>
      <c r="AY302" s="122">
        <v>1743.02</v>
      </c>
      <c r="AZ302" s="123"/>
      <c r="BA302" s="123"/>
      <c r="BB302" s="123"/>
      <c r="BC302" s="123"/>
      <c r="BD302" s="123"/>
      <c r="BE302" s="122">
        <v>1986.05</v>
      </c>
      <c r="BF302" s="123"/>
      <c r="BG302" s="123"/>
      <c r="BH302" s="123"/>
      <c r="BI302" s="123"/>
      <c r="BJ302" s="124"/>
      <c r="BK302" s="122">
        <v>2077.7800000000002</v>
      </c>
      <c r="BL302" s="123"/>
      <c r="BM302" s="123"/>
      <c r="BN302" s="123"/>
      <c r="BO302" s="123"/>
      <c r="BP302" s="123"/>
      <c r="BQ302" s="124"/>
      <c r="BR302" s="122">
        <v>2113.84</v>
      </c>
      <c r="BS302" s="123"/>
      <c r="BT302" s="123"/>
      <c r="BU302" s="123"/>
      <c r="BV302" s="123"/>
      <c r="BW302" s="123"/>
      <c r="BX302" s="124"/>
      <c r="BY302" s="122">
        <v>2108.2399999999998</v>
      </c>
      <c r="BZ302" s="123"/>
      <c r="CA302" s="123"/>
      <c r="CB302" s="123"/>
      <c r="CC302" s="123"/>
      <c r="CD302" s="123"/>
      <c r="CE302" s="124"/>
      <c r="CF302" s="122">
        <v>2089.86</v>
      </c>
      <c r="CG302" s="123"/>
      <c r="CH302" s="123"/>
      <c r="CI302" s="123"/>
      <c r="CJ302" s="123"/>
      <c r="CK302" s="123"/>
      <c r="CL302" s="124"/>
      <c r="CM302" s="122">
        <v>2114.19</v>
      </c>
      <c r="CN302" s="123"/>
      <c r="CO302" s="123"/>
      <c r="CP302" s="123"/>
      <c r="CQ302" s="123"/>
      <c r="CR302" s="123"/>
      <c r="CS302" s="124"/>
      <c r="CT302" s="122">
        <v>2138.92</v>
      </c>
      <c r="CU302" s="123"/>
      <c r="CV302" s="123"/>
      <c r="CW302" s="123"/>
      <c r="CX302" s="123"/>
      <c r="CY302" s="123"/>
      <c r="CZ302" s="124"/>
      <c r="DA302" s="122">
        <v>2122.37</v>
      </c>
      <c r="DB302" s="123"/>
      <c r="DC302" s="123"/>
      <c r="DD302" s="123"/>
      <c r="DE302" s="123"/>
      <c r="DF302" s="123"/>
      <c r="DG302" s="124"/>
      <c r="DH302" s="122">
        <v>2110.6999999999998</v>
      </c>
      <c r="DI302" s="123"/>
      <c r="DJ302" s="123"/>
      <c r="DK302" s="123"/>
      <c r="DL302" s="123"/>
      <c r="DM302" s="123"/>
      <c r="DN302" s="124"/>
      <c r="DO302" s="122">
        <v>2084.2399999999998</v>
      </c>
      <c r="DP302" s="123"/>
      <c r="DQ302" s="123"/>
      <c r="DR302" s="123"/>
      <c r="DS302" s="123"/>
      <c r="DT302" s="123"/>
      <c r="DU302" s="124"/>
      <c r="DV302" s="122">
        <v>2062.0500000000002</v>
      </c>
      <c r="DW302" s="123"/>
      <c r="DX302" s="123"/>
      <c r="DY302" s="123"/>
      <c r="DZ302" s="123"/>
      <c r="EA302" s="123"/>
      <c r="EB302" s="124"/>
      <c r="EC302" s="122">
        <v>1966.28</v>
      </c>
      <c r="ED302" s="123"/>
      <c r="EE302" s="123"/>
      <c r="EF302" s="123"/>
      <c r="EG302" s="123"/>
      <c r="EH302" s="123"/>
      <c r="EI302" s="124"/>
      <c r="EJ302" s="122">
        <v>2021.23</v>
      </c>
      <c r="EK302" s="123"/>
      <c r="EL302" s="123"/>
      <c r="EM302" s="123"/>
      <c r="EN302" s="123"/>
      <c r="EO302" s="123"/>
      <c r="EP302" s="124"/>
      <c r="EQ302" s="122">
        <v>2080.84</v>
      </c>
      <c r="ER302" s="123"/>
      <c r="ES302" s="123"/>
      <c r="ET302" s="123"/>
      <c r="EU302" s="123"/>
      <c r="EV302" s="123"/>
      <c r="EW302" s="124"/>
      <c r="EX302" s="122">
        <v>2017.38</v>
      </c>
      <c r="EY302" s="123"/>
      <c r="EZ302" s="123"/>
      <c r="FA302" s="123"/>
      <c r="FB302" s="123"/>
      <c r="FC302" s="123"/>
      <c r="FD302" s="124"/>
      <c r="FE302" s="122">
        <v>1821.92</v>
      </c>
      <c r="FF302" s="123"/>
      <c r="FG302" s="123"/>
      <c r="FH302" s="123"/>
      <c r="FI302" s="123"/>
      <c r="FJ302" s="123"/>
      <c r="FK302" s="124"/>
    </row>
    <row r="303" spans="1:167" s="2" customFormat="1" ht="15.75" customHeight="1" x14ac:dyDescent="0.2">
      <c r="A303" s="125" t="s">
        <v>106</v>
      </c>
      <c r="B303" s="125"/>
      <c r="C303" s="125"/>
      <c r="D303" s="125"/>
      <c r="E303" s="125"/>
      <c r="F303" s="125"/>
      <c r="G303" s="125"/>
      <c r="H303" s="126"/>
      <c r="I303" s="122">
        <v>1764.95</v>
      </c>
      <c r="J303" s="123"/>
      <c r="K303" s="123"/>
      <c r="L303" s="123"/>
      <c r="M303" s="123"/>
      <c r="N303" s="124"/>
      <c r="O303" s="122">
        <v>1733.97</v>
      </c>
      <c r="P303" s="123"/>
      <c r="Q303" s="123"/>
      <c r="R303" s="123"/>
      <c r="S303" s="123"/>
      <c r="T303" s="124"/>
      <c r="U303" s="122">
        <v>1629.23</v>
      </c>
      <c r="V303" s="123"/>
      <c r="W303" s="123"/>
      <c r="X303" s="123"/>
      <c r="Y303" s="123"/>
      <c r="Z303" s="124"/>
      <c r="AA303" s="122">
        <v>1526.26</v>
      </c>
      <c r="AB303" s="123"/>
      <c r="AC303" s="123"/>
      <c r="AD303" s="123"/>
      <c r="AE303" s="123"/>
      <c r="AF303" s="124"/>
      <c r="AG303" s="122">
        <v>1549.27</v>
      </c>
      <c r="AH303" s="123"/>
      <c r="AI303" s="123"/>
      <c r="AJ303" s="123"/>
      <c r="AK303" s="123"/>
      <c r="AL303" s="124"/>
      <c r="AM303" s="122">
        <v>1633.68</v>
      </c>
      <c r="AN303" s="123"/>
      <c r="AO303" s="123"/>
      <c r="AP303" s="123"/>
      <c r="AQ303" s="123"/>
      <c r="AR303" s="124"/>
      <c r="AS303" s="122">
        <v>1408.48</v>
      </c>
      <c r="AT303" s="123"/>
      <c r="AU303" s="123"/>
      <c r="AV303" s="123"/>
      <c r="AW303" s="123"/>
      <c r="AX303" s="124"/>
      <c r="AY303" s="122">
        <v>1737.44</v>
      </c>
      <c r="AZ303" s="123"/>
      <c r="BA303" s="123"/>
      <c r="BB303" s="123"/>
      <c r="BC303" s="123"/>
      <c r="BD303" s="123"/>
      <c r="BE303" s="122">
        <v>2020.26</v>
      </c>
      <c r="BF303" s="123"/>
      <c r="BG303" s="123"/>
      <c r="BH303" s="123"/>
      <c r="BI303" s="123"/>
      <c r="BJ303" s="124"/>
      <c r="BK303" s="122">
        <v>2135.06</v>
      </c>
      <c r="BL303" s="123"/>
      <c r="BM303" s="123"/>
      <c r="BN303" s="123"/>
      <c r="BO303" s="123"/>
      <c r="BP303" s="123"/>
      <c r="BQ303" s="124"/>
      <c r="BR303" s="122">
        <v>2183.6</v>
      </c>
      <c r="BS303" s="123"/>
      <c r="BT303" s="123"/>
      <c r="BU303" s="123"/>
      <c r="BV303" s="123"/>
      <c r="BW303" s="123"/>
      <c r="BX303" s="124"/>
      <c r="BY303" s="122">
        <v>2175.94</v>
      </c>
      <c r="BZ303" s="123"/>
      <c r="CA303" s="123"/>
      <c r="CB303" s="123"/>
      <c r="CC303" s="123"/>
      <c r="CD303" s="123"/>
      <c r="CE303" s="124"/>
      <c r="CF303" s="122">
        <v>2145.67</v>
      </c>
      <c r="CG303" s="123"/>
      <c r="CH303" s="123"/>
      <c r="CI303" s="123"/>
      <c r="CJ303" s="123"/>
      <c r="CK303" s="123"/>
      <c r="CL303" s="124"/>
      <c r="CM303" s="122">
        <v>2183.2199999999998</v>
      </c>
      <c r="CN303" s="123"/>
      <c r="CO303" s="123"/>
      <c r="CP303" s="123"/>
      <c r="CQ303" s="123"/>
      <c r="CR303" s="123"/>
      <c r="CS303" s="124"/>
      <c r="CT303" s="122">
        <v>2223.38</v>
      </c>
      <c r="CU303" s="123"/>
      <c r="CV303" s="123"/>
      <c r="CW303" s="123"/>
      <c r="CX303" s="123"/>
      <c r="CY303" s="123"/>
      <c r="CZ303" s="124"/>
      <c r="DA303" s="122">
        <v>2029.37</v>
      </c>
      <c r="DB303" s="123"/>
      <c r="DC303" s="123"/>
      <c r="DD303" s="123"/>
      <c r="DE303" s="123"/>
      <c r="DF303" s="123"/>
      <c r="DG303" s="124"/>
      <c r="DH303" s="122">
        <v>2195.5</v>
      </c>
      <c r="DI303" s="123"/>
      <c r="DJ303" s="123"/>
      <c r="DK303" s="123"/>
      <c r="DL303" s="123"/>
      <c r="DM303" s="123"/>
      <c r="DN303" s="124"/>
      <c r="DO303" s="122">
        <v>2158.5</v>
      </c>
      <c r="DP303" s="123"/>
      <c r="DQ303" s="123"/>
      <c r="DR303" s="123"/>
      <c r="DS303" s="123"/>
      <c r="DT303" s="123"/>
      <c r="DU303" s="124"/>
      <c r="DV303" s="122">
        <v>2140.87</v>
      </c>
      <c r="DW303" s="123"/>
      <c r="DX303" s="123"/>
      <c r="DY303" s="123"/>
      <c r="DZ303" s="123"/>
      <c r="EA303" s="123"/>
      <c r="EB303" s="124"/>
      <c r="EC303" s="122">
        <v>2115.64</v>
      </c>
      <c r="ED303" s="123"/>
      <c r="EE303" s="123"/>
      <c r="EF303" s="123"/>
      <c r="EG303" s="123"/>
      <c r="EH303" s="123"/>
      <c r="EI303" s="124"/>
      <c r="EJ303" s="122">
        <v>2113.19</v>
      </c>
      <c r="EK303" s="123"/>
      <c r="EL303" s="123"/>
      <c r="EM303" s="123"/>
      <c r="EN303" s="123"/>
      <c r="EO303" s="123"/>
      <c r="EP303" s="124"/>
      <c r="EQ303" s="122">
        <v>2152.44</v>
      </c>
      <c r="ER303" s="123"/>
      <c r="ES303" s="123"/>
      <c r="ET303" s="123"/>
      <c r="EU303" s="123"/>
      <c r="EV303" s="123"/>
      <c r="EW303" s="124"/>
      <c r="EX303" s="122">
        <v>2114.44</v>
      </c>
      <c r="EY303" s="123"/>
      <c r="EZ303" s="123"/>
      <c r="FA303" s="123"/>
      <c r="FB303" s="123"/>
      <c r="FC303" s="123"/>
      <c r="FD303" s="124"/>
      <c r="FE303" s="122">
        <v>2015.36</v>
      </c>
      <c r="FF303" s="123"/>
      <c r="FG303" s="123"/>
      <c r="FH303" s="123"/>
      <c r="FI303" s="123"/>
      <c r="FJ303" s="123"/>
      <c r="FK303" s="124"/>
    </row>
    <row r="304" spans="1:167" s="2" customFormat="1" ht="15.75" customHeight="1" x14ac:dyDescent="0.2">
      <c r="A304" s="125" t="s">
        <v>107</v>
      </c>
      <c r="B304" s="125"/>
      <c r="C304" s="125"/>
      <c r="D304" s="125"/>
      <c r="E304" s="125"/>
      <c r="F304" s="125"/>
      <c r="G304" s="125"/>
      <c r="H304" s="126"/>
      <c r="I304" s="122">
        <v>1766.97</v>
      </c>
      <c r="J304" s="123"/>
      <c r="K304" s="123"/>
      <c r="L304" s="123"/>
      <c r="M304" s="123"/>
      <c r="N304" s="124"/>
      <c r="O304" s="122">
        <v>1732.66</v>
      </c>
      <c r="P304" s="123"/>
      <c r="Q304" s="123"/>
      <c r="R304" s="123"/>
      <c r="S304" s="123"/>
      <c r="T304" s="124"/>
      <c r="U304" s="122">
        <v>1640.9</v>
      </c>
      <c r="V304" s="123"/>
      <c r="W304" s="123"/>
      <c r="X304" s="123"/>
      <c r="Y304" s="123"/>
      <c r="Z304" s="124"/>
      <c r="AA304" s="122">
        <v>1603.69</v>
      </c>
      <c r="AB304" s="123"/>
      <c r="AC304" s="123"/>
      <c r="AD304" s="123"/>
      <c r="AE304" s="123"/>
      <c r="AF304" s="124"/>
      <c r="AG304" s="122">
        <v>1592.19</v>
      </c>
      <c r="AH304" s="123"/>
      <c r="AI304" s="123"/>
      <c r="AJ304" s="123"/>
      <c r="AK304" s="123"/>
      <c r="AL304" s="124"/>
      <c r="AM304" s="122">
        <v>1641.25</v>
      </c>
      <c r="AN304" s="123"/>
      <c r="AO304" s="123"/>
      <c r="AP304" s="123"/>
      <c r="AQ304" s="123"/>
      <c r="AR304" s="124"/>
      <c r="AS304" s="122">
        <v>1622.2</v>
      </c>
      <c r="AT304" s="123"/>
      <c r="AU304" s="123"/>
      <c r="AV304" s="123"/>
      <c r="AW304" s="123"/>
      <c r="AX304" s="124"/>
      <c r="AY304" s="122">
        <v>1824.33</v>
      </c>
      <c r="AZ304" s="123"/>
      <c r="BA304" s="123"/>
      <c r="BB304" s="123"/>
      <c r="BC304" s="123"/>
      <c r="BD304" s="123"/>
      <c r="BE304" s="122">
        <v>2071.37</v>
      </c>
      <c r="BF304" s="123"/>
      <c r="BG304" s="123"/>
      <c r="BH304" s="123"/>
      <c r="BI304" s="123"/>
      <c r="BJ304" s="124"/>
      <c r="BK304" s="122">
        <v>2155.64</v>
      </c>
      <c r="BL304" s="123"/>
      <c r="BM304" s="123"/>
      <c r="BN304" s="123"/>
      <c r="BO304" s="123"/>
      <c r="BP304" s="123"/>
      <c r="BQ304" s="124"/>
      <c r="BR304" s="122">
        <v>2207.34</v>
      </c>
      <c r="BS304" s="123"/>
      <c r="BT304" s="123"/>
      <c r="BU304" s="123"/>
      <c r="BV304" s="123"/>
      <c r="BW304" s="123"/>
      <c r="BX304" s="124"/>
      <c r="BY304" s="122">
        <v>2206.83</v>
      </c>
      <c r="BZ304" s="123"/>
      <c r="CA304" s="123"/>
      <c r="CB304" s="123"/>
      <c r="CC304" s="123"/>
      <c r="CD304" s="123"/>
      <c r="CE304" s="124"/>
      <c r="CF304" s="122">
        <v>2183.1</v>
      </c>
      <c r="CG304" s="123"/>
      <c r="CH304" s="123"/>
      <c r="CI304" s="123"/>
      <c r="CJ304" s="123"/>
      <c r="CK304" s="123"/>
      <c r="CL304" s="124"/>
      <c r="CM304" s="122">
        <v>2196.35</v>
      </c>
      <c r="CN304" s="123"/>
      <c r="CO304" s="123"/>
      <c r="CP304" s="123"/>
      <c r="CQ304" s="123"/>
      <c r="CR304" s="123"/>
      <c r="CS304" s="124"/>
      <c r="CT304" s="122">
        <v>2221.23</v>
      </c>
      <c r="CU304" s="123"/>
      <c r="CV304" s="123"/>
      <c r="CW304" s="123"/>
      <c r="CX304" s="123"/>
      <c r="CY304" s="123"/>
      <c r="CZ304" s="124"/>
      <c r="DA304" s="122">
        <v>2202.64</v>
      </c>
      <c r="DB304" s="123"/>
      <c r="DC304" s="123"/>
      <c r="DD304" s="123"/>
      <c r="DE304" s="123"/>
      <c r="DF304" s="123"/>
      <c r="DG304" s="124"/>
      <c r="DH304" s="122">
        <v>2217.61</v>
      </c>
      <c r="DI304" s="123"/>
      <c r="DJ304" s="123"/>
      <c r="DK304" s="123"/>
      <c r="DL304" s="123"/>
      <c r="DM304" s="123"/>
      <c r="DN304" s="124"/>
      <c r="DO304" s="122">
        <v>2191.2600000000002</v>
      </c>
      <c r="DP304" s="123"/>
      <c r="DQ304" s="123"/>
      <c r="DR304" s="123"/>
      <c r="DS304" s="123"/>
      <c r="DT304" s="123"/>
      <c r="DU304" s="124"/>
      <c r="DV304" s="122">
        <v>2173.0700000000002</v>
      </c>
      <c r="DW304" s="123"/>
      <c r="DX304" s="123"/>
      <c r="DY304" s="123"/>
      <c r="DZ304" s="123"/>
      <c r="EA304" s="123"/>
      <c r="EB304" s="124"/>
      <c r="EC304" s="122">
        <v>2154.59</v>
      </c>
      <c r="ED304" s="123"/>
      <c r="EE304" s="123"/>
      <c r="EF304" s="123"/>
      <c r="EG304" s="123"/>
      <c r="EH304" s="123"/>
      <c r="EI304" s="124"/>
      <c r="EJ304" s="122">
        <v>2175.23</v>
      </c>
      <c r="EK304" s="123"/>
      <c r="EL304" s="123"/>
      <c r="EM304" s="123"/>
      <c r="EN304" s="123"/>
      <c r="EO304" s="123"/>
      <c r="EP304" s="124"/>
      <c r="EQ304" s="122">
        <v>2225.1799999999998</v>
      </c>
      <c r="ER304" s="123"/>
      <c r="ES304" s="123"/>
      <c r="ET304" s="123"/>
      <c r="EU304" s="123"/>
      <c r="EV304" s="123"/>
      <c r="EW304" s="124"/>
      <c r="EX304" s="122">
        <v>2225.86</v>
      </c>
      <c r="EY304" s="123"/>
      <c r="EZ304" s="123"/>
      <c r="FA304" s="123"/>
      <c r="FB304" s="123"/>
      <c r="FC304" s="123"/>
      <c r="FD304" s="124"/>
      <c r="FE304" s="122">
        <v>2156.64</v>
      </c>
      <c r="FF304" s="123"/>
      <c r="FG304" s="123"/>
      <c r="FH304" s="123"/>
      <c r="FI304" s="123"/>
      <c r="FJ304" s="123"/>
      <c r="FK304" s="124"/>
    </row>
    <row r="305" spans="1:167" s="2" customFormat="1" ht="15.75" customHeight="1" x14ac:dyDescent="0.2">
      <c r="A305" s="125" t="s">
        <v>10</v>
      </c>
      <c r="B305" s="125"/>
      <c r="C305" s="125"/>
      <c r="D305" s="125"/>
      <c r="E305" s="125"/>
      <c r="F305" s="125"/>
      <c r="G305" s="125"/>
      <c r="H305" s="126"/>
      <c r="I305" s="122">
        <v>1921.91</v>
      </c>
      <c r="J305" s="123"/>
      <c r="K305" s="123"/>
      <c r="L305" s="123"/>
      <c r="M305" s="123"/>
      <c r="N305" s="124"/>
      <c r="O305" s="122">
        <v>1780.07</v>
      </c>
      <c r="P305" s="123"/>
      <c r="Q305" s="123"/>
      <c r="R305" s="123"/>
      <c r="S305" s="123"/>
      <c r="T305" s="124"/>
      <c r="U305" s="122">
        <v>1770.68</v>
      </c>
      <c r="V305" s="123"/>
      <c r="W305" s="123"/>
      <c r="X305" s="123"/>
      <c r="Y305" s="123"/>
      <c r="Z305" s="124"/>
      <c r="AA305" s="122">
        <v>1711.67</v>
      </c>
      <c r="AB305" s="123"/>
      <c r="AC305" s="123"/>
      <c r="AD305" s="123"/>
      <c r="AE305" s="123"/>
      <c r="AF305" s="124"/>
      <c r="AG305" s="122">
        <v>1707.49</v>
      </c>
      <c r="AH305" s="123"/>
      <c r="AI305" s="123"/>
      <c r="AJ305" s="123"/>
      <c r="AK305" s="123"/>
      <c r="AL305" s="124"/>
      <c r="AM305" s="122">
        <v>1685.11</v>
      </c>
      <c r="AN305" s="123"/>
      <c r="AO305" s="123"/>
      <c r="AP305" s="123"/>
      <c r="AQ305" s="123"/>
      <c r="AR305" s="124"/>
      <c r="AS305" s="122">
        <v>1302.3599999999999</v>
      </c>
      <c r="AT305" s="123"/>
      <c r="AU305" s="123"/>
      <c r="AV305" s="123"/>
      <c r="AW305" s="123"/>
      <c r="AX305" s="124"/>
      <c r="AY305" s="122">
        <v>1621.25</v>
      </c>
      <c r="AZ305" s="123"/>
      <c r="BA305" s="123"/>
      <c r="BB305" s="123"/>
      <c r="BC305" s="123"/>
      <c r="BD305" s="123"/>
      <c r="BE305" s="122">
        <v>1770.62</v>
      </c>
      <c r="BF305" s="123"/>
      <c r="BG305" s="123"/>
      <c r="BH305" s="123"/>
      <c r="BI305" s="123"/>
      <c r="BJ305" s="124"/>
      <c r="BK305" s="122">
        <v>1917.35</v>
      </c>
      <c r="BL305" s="123"/>
      <c r="BM305" s="123"/>
      <c r="BN305" s="123"/>
      <c r="BO305" s="123"/>
      <c r="BP305" s="123"/>
      <c r="BQ305" s="124"/>
      <c r="BR305" s="122">
        <v>1980.5</v>
      </c>
      <c r="BS305" s="123"/>
      <c r="BT305" s="123"/>
      <c r="BU305" s="123"/>
      <c r="BV305" s="123"/>
      <c r="BW305" s="123"/>
      <c r="BX305" s="124"/>
      <c r="BY305" s="122">
        <v>2037.55</v>
      </c>
      <c r="BZ305" s="123"/>
      <c r="CA305" s="123"/>
      <c r="CB305" s="123"/>
      <c r="CC305" s="123"/>
      <c r="CD305" s="123"/>
      <c r="CE305" s="124"/>
      <c r="CF305" s="122">
        <v>2013.46</v>
      </c>
      <c r="CG305" s="123"/>
      <c r="CH305" s="123"/>
      <c r="CI305" s="123"/>
      <c r="CJ305" s="123"/>
      <c r="CK305" s="123"/>
      <c r="CL305" s="124"/>
      <c r="CM305" s="122">
        <v>2011.57</v>
      </c>
      <c r="CN305" s="123"/>
      <c r="CO305" s="123"/>
      <c r="CP305" s="123"/>
      <c r="CQ305" s="123"/>
      <c r="CR305" s="123"/>
      <c r="CS305" s="124"/>
      <c r="CT305" s="122">
        <v>2075.7199999999998</v>
      </c>
      <c r="CU305" s="123"/>
      <c r="CV305" s="123"/>
      <c r="CW305" s="123"/>
      <c r="CX305" s="123"/>
      <c r="CY305" s="123"/>
      <c r="CZ305" s="124"/>
      <c r="DA305" s="122">
        <v>2065.06</v>
      </c>
      <c r="DB305" s="123"/>
      <c r="DC305" s="123"/>
      <c r="DD305" s="123"/>
      <c r="DE305" s="123"/>
      <c r="DF305" s="123"/>
      <c r="DG305" s="124"/>
      <c r="DH305" s="122">
        <v>2059.64</v>
      </c>
      <c r="DI305" s="123"/>
      <c r="DJ305" s="123"/>
      <c r="DK305" s="123"/>
      <c r="DL305" s="123"/>
      <c r="DM305" s="123"/>
      <c r="DN305" s="124"/>
      <c r="DO305" s="122">
        <v>2047.67</v>
      </c>
      <c r="DP305" s="123"/>
      <c r="DQ305" s="123"/>
      <c r="DR305" s="123"/>
      <c r="DS305" s="123"/>
      <c r="DT305" s="123"/>
      <c r="DU305" s="124"/>
      <c r="DV305" s="122">
        <v>2054.84</v>
      </c>
      <c r="DW305" s="123"/>
      <c r="DX305" s="123"/>
      <c r="DY305" s="123"/>
      <c r="DZ305" s="123"/>
      <c r="EA305" s="123"/>
      <c r="EB305" s="124"/>
      <c r="EC305" s="122">
        <v>2050.63</v>
      </c>
      <c r="ED305" s="123"/>
      <c r="EE305" s="123"/>
      <c r="EF305" s="123"/>
      <c r="EG305" s="123"/>
      <c r="EH305" s="123"/>
      <c r="EI305" s="124"/>
      <c r="EJ305" s="122">
        <v>2078.2800000000002</v>
      </c>
      <c r="EK305" s="123"/>
      <c r="EL305" s="123"/>
      <c r="EM305" s="123"/>
      <c r="EN305" s="123"/>
      <c r="EO305" s="123"/>
      <c r="EP305" s="124"/>
      <c r="EQ305" s="122">
        <v>2111.15</v>
      </c>
      <c r="ER305" s="123"/>
      <c r="ES305" s="123"/>
      <c r="ET305" s="123"/>
      <c r="EU305" s="123"/>
      <c r="EV305" s="123"/>
      <c r="EW305" s="124"/>
      <c r="EX305" s="122">
        <v>2080.7800000000002</v>
      </c>
      <c r="EY305" s="123"/>
      <c r="EZ305" s="123"/>
      <c r="FA305" s="123"/>
      <c r="FB305" s="123"/>
      <c r="FC305" s="123"/>
      <c r="FD305" s="124"/>
      <c r="FE305" s="122">
        <v>1877.9</v>
      </c>
      <c r="FF305" s="123"/>
      <c r="FG305" s="123"/>
      <c r="FH305" s="123"/>
      <c r="FI305" s="123"/>
      <c r="FJ305" s="123"/>
      <c r="FK305" s="124"/>
    </row>
    <row r="306" spans="1:167" s="2" customFormat="1" ht="15.75" customHeight="1" x14ac:dyDescent="0.2">
      <c r="A306" s="125" t="s">
        <v>108</v>
      </c>
      <c r="B306" s="125"/>
      <c r="C306" s="125"/>
      <c r="D306" s="125"/>
      <c r="E306" s="125"/>
      <c r="F306" s="125"/>
      <c r="G306" s="125"/>
      <c r="H306" s="126"/>
      <c r="I306" s="122">
        <v>1936.82</v>
      </c>
      <c r="J306" s="123"/>
      <c r="K306" s="123"/>
      <c r="L306" s="123"/>
      <c r="M306" s="123"/>
      <c r="N306" s="124"/>
      <c r="O306" s="122">
        <v>1763.56</v>
      </c>
      <c r="P306" s="123"/>
      <c r="Q306" s="123"/>
      <c r="R306" s="123"/>
      <c r="S306" s="123"/>
      <c r="T306" s="124"/>
      <c r="U306" s="122">
        <v>1727.33</v>
      </c>
      <c r="V306" s="123"/>
      <c r="W306" s="123"/>
      <c r="X306" s="123"/>
      <c r="Y306" s="123"/>
      <c r="Z306" s="124"/>
      <c r="AA306" s="122">
        <v>1695.84</v>
      </c>
      <c r="AB306" s="123"/>
      <c r="AC306" s="123"/>
      <c r="AD306" s="123"/>
      <c r="AE306" s="123"/>
      <c r="AF306" s="124"/>
      <c r="AG306" s="122">
        <v>1638.8</v>
      </c>
      <c r="AH306" s="123"/>
      <c r="AI306" s="123"/>
      <c r="AJ306" s="123"/>
      <c r="AK306" s="123"/>
      <c r="AL306" s="124"/>
      <c r="AM306" s="122">
        <v>1587.04</v>
      </c>
      <c r="AN306" s="123"/>
      <c r="AO306" s="123"/>
      <c r="AP306" s="123"/>
      <c r="AQ306" s="123"/>
      <c r="AR306" s="124"/>
      <c r="AS306" s="122">
        <v>1298.69</v>
      </c>
      <c r="AT306" s="123"/>
      <c r="AU306" s="123"/>
      <c r="AV306" s="123"/>
      <c r="AW306" s="123"/>
      <c r="AX306" s="124"/>
      <c r="AY306" s="122">
        <v>1298.95</v>
      </c>
      <c r="AZ306" s="123"/>
      <c r="BA306" s="123"/>
      <c r="BB306" s="123"/>
      <c r="BC306" s="123"/>
      <c r="BD306" s="123"/>
      <c r="BE306" s="122">
        <v>1687.64</v>
      </c>
      <c r="BF306" s="123"/>
      <c r="BG306" s="123"/>
      <c r="BH306" s="123"/>
      <c r="BI306" s="123"/>
      <c r="BJ306" s="124"/>
      <c r="BK306" s="122">
        <v>1841.48</v>
      </c>
      <c r="BL306" s="123"/>
      <c r="BM306" s="123"/>
      <c r="BN306" s="123"/>
      <c r="BO306" s="123"/>
      <c r="BP306" s="123"/>
      <c r="BQ306" s="124"/>
      <c r="BR306" s="122">
        <v>1949.7</v>
      </c>
      <c r="BS306" s="123"/>
      <c r="BT306" s="123"/>
      <c r="BU306" s="123"/>
      <c r="BV306" s="123"/>
      <c r="BW306" s="123"/>
      <c r="BX306" s="124"/>
      <c r="BY306" s="122">
        <v>1962.02</v>
      </c>
      <c r="BZ306" s="123"/>
      <c r="CA306" s="123"/>
      <c r="CB306" s="123"/>
      <c r="CC306" s="123"/>
      <c r="CD306" s="123"/>
      <c r="CE306" s="124"/>
      <c r="CF306" s="122">
        <v>1961.55</v>
      </c>
      <c r="CG306" s="123"/>
      <c r="CH306" s="123"/>
      <c r="CI306" s="123"/>
      <c r="CJ306" s="123"/>
      <c r="CK306" s="123"/>
      <c r="CL306" s="124"/>
      <c r="CM306" s="122">
        <v>1968.11</v>
      </c>
      <c r="CN306" s="123"/>
      <c r="CO306" s="123"/>
      <c r="CP306" s="123"/>
      <c r="CQ306" s="123"/>
      <c r="CR306" s="123"/>
      <c r="CS306" s="124"/>
      <c r="CT306" s="122">
        <v>1991.2</v>
      </c>
      <c r="CU306" s="123"/>
      <c r="CV306" s="123"/>
      <c r="CW306" s="123"/>
      <c r="CX306" s="123"/>
      <c r="CY306" s="123"/>
      <c r="CZ306" s="124"/>
      <c r="DA306" s="122">
        <v>1991.31</v>
      </c>
      <c r="DB306" s="123"/>
      <c r="DC306" s="123"/>
      <c r="DD306" s="123"/>
      <c r="DE306" s="123"/>
      <c r="DF306" s="123"/>
      <c r="DG306" s="124"/>
      <c r="DH306" s="122">
        <v>1992.71</v>
      </c>
      <c r="DI306" s="123"/>
      <c r="DJ306" s="123"/>
      <c r="DK306" s="123"/>
      <c r="DL306" s="123"/>
      <c r="DM306" s="123"/>
      <c r="DN306" s="124"/>
      <c r="DO306" s="122">
        <v>1999.49</v>
      </c>
      <c r="DP306" s="123"/>
      <c r="DQ306" s="123"/>
      <c r="DR306" s="123"/>
      <c r="DS306" s="123"/>
      <c r="DT306" s="123"/>
      <c r="DU306" s="124"/>
      <c r="DV306" s="122">
        <v>2008.61</v>
      </c>
      <c r="DW306" s="123"/>
      <c r="DX306" s="123"/>
      <c r="DY306" s="123"/>
      <c r="DZ306" s="123"/>
      <c r="EA306" s="123"/>
      <c r="EB306" s="124"/>
      <c r="EC306" s="122">
        <v>2008.71</v>
      </c>
      <c r="ED306" s="123"/>
      <c r="EE306" s="123"/>
      <c r="EF306" s="123"/>
      <c r="EG306" s="123"/>
      <c r="EH306" s="123"/>
      <c r="EI306" s="124"/>
      <c r="EJ306" s="122">
        <v>2032.62</v>
      </c>
      <c r="EK306" s="123"/>
      <c r="EL306" s="123"/>
      <c r="EM306" s="123"/>
      <c r="EN306" s="123"/>
      <c r="EO306" s="123"/>
      <c r="EP306" s="124"/>
      <c r="EQ306" s="122">
        <v>2114.2199999999998</v>
      </c>
      <c r="ER306" s="123"/>
      <c r="ES306" s="123"/>
      <c r="ET306" s="123"/>
      <c r="EU306" s="123"/>
      <c r="EV306" s="123"/>
      <c r="EW306" s="124"/>
      <c r="EX306" s="122">
        <v>2045.25</v>
      </c>
      <c r="EY306" s="123"/>
      <c r="EZ306" s="123"/>
      <c r="FA306" s="123"/>
      <c r="FB306" s="123"/>
      <c r="FC306" s="123"/>
      <c r="FD306" s="124"/>
      <c r="FE306" s="122">
        <v>1858.3</v>
      </c>
      <c r="FF306" s="123"/>
      <c r="FG306" s="123"/>
      <c r="FH306" s="123"/>
      <c r="FI306" s="123"/>
      <c r="FJ306" s="123"/>
      <c r="FK306" s="124"/>
    </row>
    <row r="307" spans="1:167" s="2" customFormat="1" ht="15.75" customHeight="1" x14ac:dyDescent="0.2">
      <c r="A307" s="125" t="s">
        <v>109</v>
      </c>
      <c r="B307" s="125"/>
      <c r="C307" s="125"/>
      <c r="D307" s="125"/>
      <c r="E307" s="125"/>
      <c r="F307" s="125"/>
      <c r="G307" s="125"/>
      <c r="H307" s="126"/>
      <c r="I307" s="122">
        <v>1850</v>
      </c>
      <c r="J307" s="123"/>
      <c r="K307" s="123"/>
      <c r="L307" s="123"/>
      <c r="M307" s="123"/>
      <c r="N307" s="124"/>
      <c r="O307" s="122">
        <v>1775.09</v>
      </c>
      <c r="P307" s="123"/>
      <c r="Q307" s="123"/>
      <c r="R307" s="123"/>
      <c r="S307" s="123"/>
      <c r="T307" s="124"/>
      <c r="U307" s="122">
        <v>1745.25</v>
      </c>
      <c r="V307" s="123"/>
      <c r="W307" s="123"/>
      <c r="X307" s="123"/>
      <c r="Y307" s="123"/>
      <c r="Z307" s="124"/>
      <c r="AA307" s="122">
        <v>1733.97</v>
      </c>
      <c r="AB307" s="123"/>
      <c r="AC307" s="123"/>
      <c r="AD307" s="123"/>
      <c r="AE307" s="123"/>
      <c r="AF307" s="124"/>
      <c r="AG307" s="122">
        <v>1732.05</v>
      </c>
      <c r="AH307" s="123"/>
      <c r="AI307" s="123"/>
      <c r="AJ307" s="123"/>
      <c r="AK307" s="123"/>
      <c r="AL307" s="124"/>
      <c r="AM307" s="122">
        <v>1744.94</v>
      </c>
      <c r="AN307" s="123"/>
      <c r="AO307" s="123"/>
      <c r="AP307" s="123"/>
      <c r="AQ307" s="123"/>
      <c r="AR307" s="124"/>
      <c r="AS307" s="122">
        <v>1631.36</v>
      </c>
      <c r="AT307" s="123"/>
      <c r="AU307" s="123"/>
      <c r="AV307" s="123"/>
      <c r="AW307" s="123"/>
      <c r="AX307" s="124"/>
      <c r="AY307" s="122">
        <v>1842.37</v>
      </c>
      <c r="AZ307" s="123"/>
      <c r="BA307" s="123"/>
      <c r="BB307" s="123"/>
      <c r="BC307" s="123"/>
      <c r="BD307" s="123"/>
      <c r="BE307" s="122">
        <v>2123.41</v>
      </c>
      <c r="BF307" s="123"/>
      <c r="BG307" s="123"/>
      <c r="BH307" s="123"/>
      <c r="BI307" s="123"/>
      <c r="BJ307" s="124"/>
      <c r="BK307" s="122">
        <v>2216.31</v>
      </c>
      <c r="BL307" s="123"/>
      <c r="BM307" s="123"/>
      <c r="BN307" s="123"/>
      <c r="BO307" s="123"/>
      <c r="BP307" s="123"/>
      <c r="BQ307" s="124"/>
      <c r="BR307" s="122">
        <v>2278.0500000000002</v>
      </c>
      <c r="BS307" s="123"/>
      <c r="BT307" s="123"/>
      <c r="BU307" s="123"/>
      <c r="BV307" s="123"/>
      <c r="BW307" s="123"/>
      <c r="BX307" s="124"/>
      <c r="BY307" s="122">
        <v>2257.63</v>
      </c>
      <c r="BZ307" s="123"/>
      <c r="CA307" s="123"/>
      <c r="CB307" s="123"/>
      <c r="CC307" s="123"/>
      <c r="CD307" s="123"/>
      <c r="CE307" s="124"/>
      <c r="CF307" s="122">
        <v>2231.1</v>
      </c>
      <c r="CG307" s="123"/>
      <c r="CH307" s="123"/>
      <c r="CI307" s="123"/>
      <c r="CJ307" s="123"/>
      <c r="CK307" s="123"/>
      <c r="CL307" s="124"/>
      <c r="CM307" s="122">
        <v>2260.48</v>
      </c>
      <c r="CN307" s="123"/>
      <c r="CO307" s="123"/>
      <c r="CP307" s="123"/>
      <c r="CQ307" s="123"/>
      <c r="CR307" s="123"/>
      <c r="CS307" s="124"/>
      <c r="CT307" s="122">
        <v>2267.5100000000002</v>
      </c>
      <c r="CU307" s="123"/>
      <c r="CV307" s="123"/>
      <c r="CW307" s="123"/>
      <c r="CX307" s="123"/>
      <c r="CY307" s="123"/>
      <c r="CZ307" s="124"/>
      <c r="DA307" s="122">
        <v>2253.35</v>
      </c>
      <c r="DB307" s="123"/>
      <c r="DC307" s="123"/>
      <c r="DD307" s="123"/>
      <c r="DE307" s="123"/>
      <c r="DF307" s="123"/>
      <c r="DG307" s="124"/>
      <c r="DH307" s="122">
        <v>2246.23</v>
      </c>
      <c r="DI307" s="123"/>
      <c r="DJ307" s="123"/>
      <c r="DK307" s="123"/>
      <c r="DL307" s="123"/>
      <c r="DM307" s="123"/>
      <c r="DN307" s="124"/>
      <c r="DO307" s="122">
        <v>2191.96</v>
      </c>
      <c r="DP307" s="123"/>
      <c r="DQ307" s="123"/>
      <c r="DR307" s="123"/>
      <c r="DS307" s="123"/>
      <c r="DT307" s="123"/>
      <c r="DU307" s="124"/>
      <c r="DV307" s="122">
        <v>2172.83</v>
      </c>
      <c r="DW307" s="123"/>
      <c r="DX307" s="123"/>
      <c r="DY307" s="123"/>
      <c r="DZ307" s="123"/>
      <c r="EA307" s="123"/>
      <c r="EB307" s="124"/>
      <c r="EC307" s="122">
        <v>2162.9499999999998</v>
      </c>
      <c r="ED307" s="123"/>
      <c r="EE307" s="123"/>
      <c r="EF307" s="123"/>
      <c r="EG307" s="123"/>
      <c r="EH307" s="123"/>
      <c r="EI307" s="124"/>
      <c r="EJ307" s="122">
        <v>2173.5100000000002</v>
      </c>
      <c r="EK307" s="123"/>
      <c r="EL307" s="123"/>
      <c r="EM307" s="123"/>
      <c r="EN307" s="123"/>
      <c r="EO307" s="123"/>
      <c r="EP307" s="124"/>
      <c r="EQ307" s="122">
        <v>2221.87</v>
      </c>
      <c r="ER307" s="123"/>
      <c r="ES307" s="123"/>
      <c r="ET307" s="123"/>
      <c r="EU307" s="123"/>
      <c r="EV307" s="123"/>
      <c r="EW307" s="124"/>
      <c r="EX307" s="122">
        <v>2119.7600000000002</v>
      </c>
      <c r="EY307" s="123"/>
      <c r="EZ307" s="123"/>
      <c r="FA307" s="123"/>
      <c r="FB307" s="123"/>
      <c r="FC307" s="123"/>
      <c r="FD307" s="124"/>
      <c r="FE307" s="122">
        <v>1953</v>
      </c>
      <c r="FF307" s="123"/>
      <c r="FG307" s="123"/>
      <c r="FH307" s="123"/>
      <c r="FI307" s="123"/>
      <c r="FJ307" s="123"/>
      <c r="FK307" s="124"/>
    </row>
    <row r="308" spans="1:167" s="2" customFormat="1" ht="15.75" customHeight="1" x14ac:dyDescent="0.2">
      <c r="A308" s="125" t="s">
        <v>110</v>
      </c>
      <c r="B308" s="125"/>
      <c r="C308" s="125"/>
      <c r="D308" s="125"/>
      <c r="E308" s="125"/>
      <c r="F308" s="125"/>
      <c r="G308" s="125"/>
      <c r="H308" s="126"/>
      <c r="I308" s="122">
        <v>1801.8</v>
      </c>
      <c r="J308" s="123"/>
      <c r="K308" s="123"/>
      <c r="L308" s="123"/>
      <c r="M308" s="123"/>
      <c r="N308" s="124"/>
      <c r="O308" s="122">
        <v>1738.8</v>
      </c>
      <c r="P308" s="123"/>
      <c r="Q308" s="123"/>
      <c r="R308" s="123"/>
      <c r="S308" s="123"/>
      <c r="T308" s="124"/>
      <c r="U308" s="122">
        <v>1641.15</v>
      </c>
      <c r="V308" s="123"/>
      <c r="W308" s="123"/>
      <c r="X308" s="123"/>
      <c r="Y308" s="123"/>
      <c r="Z308" s="124"/>
      <c r="AA308" s="122">
        <v>1588.72</v>
      </c>
      <c r="AB308" s="123"/>
      <c r="AC308" s="123"/>
      <c r="AD308" s="123"/>
      <c r="AE308" s="123"/>
      <c r="AF308" s="124"/>
      <c r="AG308" s="122">
        <v>1625.6</v>
      </c>
      <c r="AH308" s="123"/>
      <c r="AI308" s="123"/>
      <c r="AJ308" s="123"/>
      <c r="AK308" s="123"/>
      <c r="AL308" s="124"/>
      <c r="AM308" s="122">
        <v>1724.86</v>
      </c>
      <c r="AN308" s="123"/>
      <c r="AO308" s="123"/>
      <c r="AP308" s="123"/>
      <c r="AQ308" s="123"/>
      <c r="AR308" s="124"/>
      <c r="AS308" s="122">
        <v>1717.97</v>
      </c>
      <c r="AT308" s="123"/>
      <c r="AU308" s="123"/>
      <c r="AV308" s="123"/>
      <c r="AW308" s="123"/>
      <c r="AX308" s="124"/>
      <c r="AY308" s="122">
        <v>1802.8</v>
      </c>
      <c r="AZ308" s="123"/>
      <c r="BA308" s="123"/>
      <c r="BB308" s="123"/>
      <c r="BC308" s="123"/>
      <c r="BD308" s="123"/>
      <c r="BE308" s="122">
        <v>2081.7600000000002</v>
      </c>
      <c r="BF308" s="123"/>
      <c r="BG308" s="123"/>
      <c r="BH308" s="123"/>
      <c r="BI308" s="123"/>
      <c r="BJ308" s="124"/>
      <c r="BK308" s="122">
        <v>2146.08</v>
      </c>
      <c r="BL308" s="123"/>
      <c r="BM308" s="123"/>
      <c r="BN308" s="123"/>
      <c r="BO308" s="123"/>
      <c r="BP308" s="123"/>
      <c r="BQ308" s="124"/>
      <c r="BR308" s="122">
        <v>2184.9699999999998</v>
      </c>
      <c r="BS308" s="123"/>
      <c r="BT308" s="123"/>
      <c r="BU308" s="123"/>
      <c r="BV308" s="123"/>
      <c r="BW308" s="123"/>
      <c r="BX308" s="124"/>
      <c r="BY308" s="122">
        <v>2182.89</v>
      </c>
      <c r="BZ308" s="123"/>
      <c r="CA308" s="123"/>
      <c r="CB308" s="123"/>
      <c r="CC308" s="123"/>
      <c r="CD308" s="123"/>
      <c r="CE308" s="124"/>
      <c r="CF308" s="122">
        <v>2161</v>
      </c>
      <c r="CG308" s="123"/>
      <c r="CH308" s="123"/>
      <c r="CI308" s="123"/>
      <c r="CJ308" s="123"/>
      <c r="CK308" s="123"/>
      <c r="CL308" s="124"/>
      <c r="CM308" s="122">
        <v>2182.04</v>
      </c>
      <c r="CN308" s="123"/>
      <c r="CO308" s="123"/>
      <c r="CP308" s="123"/>
      <c r="CQ308" s="123"/>
      <c r="CR308" s="123"/>
      <c r="CS308" s="124"/>
      <c r="CT308" s="122">
        <v>2210.9499999999998</v>
      </c>
      <c r="CU308" s="123"/>
      <c r="CV308" s="123"/>
      <c r="CW308" s="123"/>
      <c r="CX308" s="123"/>
      <c r="CY308" s="123"/>
      <c r="CZ308" s="124"/>
      <c r="DA308" s="122">
        <v>2194.4</v>
      </c>
      <c r="DB308" s="123"/>
      <c r="DC308" s="123"/>
      <c r="DD308" s="123"/>
      <c r="DE308" s="123"/>
      <c r="DF308" s="123"/>
      <c r="DG308" s="124"/>
      <c r="DH308" s="122">
        <v>2187.44</v>
      </c>
      <c r="DI308" s="123"/>
      <c r="DJ308" s="123"/>
      <c r="DK308" s="123"/>
      <c r="DL308" s="123"/>
      <c r="DM308" s="123"/>
      <c r="DN308" s="124"/>
      <c r="DO308" s="122">
        <v>2165.8200000000002</v>
      </c>
      <c r="DP308" s="123"/>
      <c r="DQ308" s="123"/>
      <c r="DR308" s="123"/>
      <c r="DS308" s="123"/>
      <c r="DT308" s="123"/>
      <c r="DU308" s="124"/>
      <c r="DV308" s="122">
        <v>2144.04</v>
      </c>
      <c r="DW308" s="123"/>
      <c r="DX308" s="123"/>
      <c r="DY308" s="123"/>
      <c r="DZ308" s="123"/>
      <c r="EA308" s="123"/>
      <c r="EB308" s="124"/>
      <c r="EC308" s="122">
        <v>2139.23</v>
      </c>
      <c r="ED308" s="123"/>
      <c r="EE308" s="123"/>
      <c r="EF308" s="123"/>
      <c r="EG308" s="123"/>
      <c r="EH308" s="123"/>
      <c r="EI308" s="124"/>
      <c r="EJ308" s="122">
        <v>2153.59</v>
      </c>
      <c r="EK308" s="123"/>
      <c r="EL308" s="123"/>
      <c r="EM308" s="123"/>
      <c r="EN308" s="123"/>
      <c r="EO308" s="123"/>
      <c r="EP308" s="124"/>
      <c r="EQ308" s="122">
        <v>2213.9499999999998</v>
      </c>
      <c r="ER308" s="123"/>
      <c r="ES308" s="123"/>
      <c r="ET308" s="123"/>
      <c r="EU308" s="123"/>
      <c r="EV308" s="123"/>
      <c r="EW308" s="124"/>
      <c r="EX308" s="122">
        <v>2152.64</v>
      </c>
      <c r="EY308" s="123"/>
      <c r="EZ308" s="123"/>
      <c r="FA308" s="123"/>
      <c r="FB308" s="123"/>
      <c r="FC308" s="123"/>
      <c r="FD308" s="124"/>
      <c r="FE308" s="122">
        <v>1949.91</v>
      </c>
      <c r="FF308" s="123"/>
      <c r="FG308" s="123"/>
      <c r="FH308" s="123"/>
      <c r="FI308" s="123"/>
      <c r="FJ308" s="123"/>
      <c r="FK308" s="124"/>
    </row>
    <row r="309" spans="1:167" s="2" customFormat="1" ht="15.75" customHeight="1" x14ac:dyDescent="0.2">
      <c r="A309" s="125" t="s">
        <v>111</v>
      </c>
      <c r="B309" s="125"/>
      <c r="C309" s="125"/>
      <c r="D309" s="125"/>
      <c r="E309" s="125"/>
      <c r="F309" s="125"/>
      <c r="G309" s="125"/>
      <c r="H309" s="126"/>
      <c r="I309" s="122">
        <v>1798.27</v>
      </c>
      <c r="J309" s="123"/>
      <c r="K309" s="123"/>
      <c r="L309" s="123"/>
      <c r="M309" s="123"/>
      <c r="N309" s="124"/>
      <c r="O309" s="122">
        <v>1669.22</v>
      </c>
      <c r="P309" s="123"/>
      <c r="Q309" s="123"/>
      <c r="R309" s="123"/>
      <c r="S309" s="123"/>
      <c r="T309" s="124"/>
      <c r="U309" s="122">
        <v>1581.88</v>
      </c>
      <c r="V309" s="123"/>
      <c r="W309" s="123"/>
      <c r="X309" s="123"/>
      <c r="Y309" s="123"/>
      <c r="Z309" s="124"/>
      <c r="AA309" s="122">
        <v>1539.02</v>
      </c>
      <c r="AB309" s="123"/>
      <c r="AC309" s="123"/>
      <c r="AD309" s="123"/>
      <c r="AE309" s="123"/>
      <c r="AF309" s="124"/>
      <c r="AG309" s="122">
        <v>1553.15</v>
      </c>
      <c r="AH309" s="123"/>
      <c r="AI309" s="123"/>
      <c r="AJ309" s="123"/>
      <c r="AK309" s="123"/>
      <c r="AL309" s="124"/>
      <c r="AM309" s="122">
        <v>1682.63</v>
      </c>
      <c r="AN309" s="123"/>
      <c r="AO309" s="123"/>
      <c r="AP309" s="123"/>
      <c r="AQ309" s="123"/>
      <c r="AR309" s="124"/>
      <c r="AS309" s="122">
        <v>1674.24</v>
      </c>
      <c r="AT309" s="123"/>
      <c r="AU309" s="123"/>
      <c r="AV309" s="123"/>
      <c r="AW309" s="123"/>
      <c r="AX309" s="124"/>
      <c r="AY309" s="122">
        <v>1781.87</v>
      </c>
      <c r="AZ309" s="123"/>
      <c r="BA309" s="123"/>
      <c r="BB309" s="123"/>
      <c r="BC309" s="123"/>
      <c r="BD309" s="123"/>
      <c r="BE309" s="122">
        <v>1915.22</v>
      </c>
      <c r="BF309" s="123"/>
      <c r="BG309" s="123"/>
      <c r="BH309" s="123"/>
      <c r="BI309" s="123"/>
      <c r="BJ309" s="124"/>
      <c r="BK309" s="122">
        <v>2009.7</v>
      </c>
      <c r="BL309" s="123"/>
      <c r="BM309" s="123"/>
      <c r="BN309" s="123"/>
      <c r="BO309" s="123"/>
      <c r="BP309" s="123"/>
      <c r="BQ309" s="124"/>
      <c r="BR309" s="122">
        <v>2085.56</v>
      </c>
      <c r="BS309" s="123"/>
      <c r="BT309" s="123"/>
      <c r="BU309" s="123"/>
      <c r="BV309" s="123"/>
      <c r="BW309" s="123"/>
      <c r="BX309" s="124"/>
      <c r="BY309" s="122">
        <v>2084.08</v>
      </c>
      <c r="BZ309" s="123"/>
      <c r="CA309" s="123"/>
      <c r="CB309" s="123"/>
      <c r="CC309" s="123"/>
      <c r="CD309" s="123"/>
      <c r="CE309" s="124"/>
      <c r="CF309" s="122">
        <v>2064.83</v>
      </c>
      <c r="CG309" s="123"/>
      <c r="CH309" s="123"/>
      <c r="CI309" s="123"/>
      <c r="CJ309" s="123"/>
      <c r="CK309" s="123"/>
      <c r="CL309" s="124"/>
      <c r="CM309" s="122">
        <v>2085.12</v>
      </c>
      <c r="CN309" s="123"/>
      <c r="CO309" s="123"/>
      <c r="CP309" s="123"/>
      <c r="CQ309" s="123"/>
      <c r="CR309" s="123"/>
      <c r="CS309" s="124"/>
      <c r="CT309" s="122">
        <v>2089.64</v>
      </c>
      <c r="CU309" s="123"/>
      <c r="CV309" s="123"/>
      <c r="CW309" s="123"/>
      <c r="CX309" s="123"/>
      <c r="CY309" s="123"/>
      <c r="CZ309" s="124"/>
      <c r="DA309" s="122">
        <v>2085.09</v>
      </c>
      <c r="DB309" s="123"/>
      <c r="DC309" s="123"/>
      <c r="DD309" s="123"/>
      <c r="DE309" s="123"/>
      <c r="DF309" s="123"/>
      <c r="DG309" s="124"/>
      <c r="DH309" s="122">
        <v>2128.58</v>
      </c>
      <c r="DI309" s="123"/>
      <c r="DJ309" s="123"/>
      <c r="DK309" s="123"/>
      <c r="DL309" s="123"/>
      <c r="DM309" s="123"/>
      <c r="DN309" s="124"/>
      <c r="DO309" s="122">
        <v>2093.02</v>
      </c>
      <c r="DP309" s="123"/>
      <c r="DQ309" s="123"/>
      <c r="DR309" s="123"/>
      <c r="DS309" s="123"/>
      <c r="DT309" s="123"/>
      <c r="DU309" s="124"/>
      <c r="DV309" s="122">
        <v>2079.0300000000002</v>
      </c>
      <c r="DW309" s="123"/>
      <c r="DX309" s="123"/>
      <c r="DY309" s="123"/>
      <c r="DZ309" s="123"/>
      <c r="EA309" s="123"/>
      <c r="EB309" s="124"/>
      <c r="EC309" s="122">
        <v>2005.37</v>
      </c>
      <c r="ED309" s="123"/>
      <c r="EE309" s="123"/>
      <c r="EF309" s="123"/>
      <c r="EG309" s="123"/>
      <c r="EH309" s="123"/>
      <c r="EI309" s="124"/>
      <c r="EJ309" s="122">
        <v>2021.78</v>
      </c>
      <c r="EK309" s="123"/>
      <c r="EL309" s="123"/>
      <c r="EM309" s="123"/>
      <c r="EN309" s="123"/>
      <c r="EO309" s="123"/>
      <c r="EP309" s="124"/>
      <c r="EQ309" s="122">
        <v>2153.5100000000002</v>
      </c>
      <c r="ER309" s="123"/>
      <c r="ES309" s="123"/>
      <c r="ET309" s="123"/>
      <c r="EU309" s="123"/>
      <c r="EV309" s="123"/>
      <c r="EW309" s="124"/>
      <c r="EX309" s="122">
        <v>2070.13</v>
      </c>
      <c r="EY309" s="123"/>
      <c r="EZ309" s="123"/>
      <c r="FA309" s="123"/>
      <c r="FB309" s="123"/>
      <c r="FC309" s="123"/>
      <c r="FD309" s="124"/>
      <c r="FE309" s="122">
        <v>1839.69</v>
      </c>
      <c r="FF309" s="123"/>
      <c r="FG309" s="123"/>
      <c r="FH309" s="123"/>
      <c r="FI309" s="123"/>
      <c r="FJ309" s="123"/>
      <c r="FK309" s="124"/>
    </row>
    <row r="310" spans="1:167" s="2" customFormat="1" ht="15.75" customHeight="1" x14ac:dyDescent="0.2">
      <c r="A310" s="125" t="s">
        <v>112</v>
      </c>
      <c r="B310" s="125"/>
      <c r="C310" s="125"/>
      <c r="D310" s="125"/>
      <c r="E310" s="125"/>
      <c r="F310" s="125"/>
      <c r="G310" s="125"/>
      <c r="H310" s="126"/>
      <c r="I310" s="122">
        <v>1766.42</v>
      </c>
      <c r="J310" s="123"/>
      <c r="K310" s="123"/>
      <c r="L310" s="123"/>
      <c r="M310" s="123"/>
      <c r="N310" s="124"/>
      <c r="O310" s="122">
        <v>1694.82</v>
      </c>
      <c r="P310" s="123"/>
      <c r="Q310" s="123"/>
      <c r="R310" s="123"/>
      <c r="S310" s="123"/>
      <c r="T310" s="124"/>
      <c r="U310" s="122">
        <v>1655.23</v>
      </c>
      <c r="V310" s="123"/>
      <c r="W310" s="123"/>
      <c r="X310" s="123"/>
      <c r="Y310" s="123"/>
      <c r="Z310" s="124"/>
      <c r="AA310" s="122">
        <v>1558.15</v>
      </c>
      <c r="AB310" s="123"/>
      <c r="AC310" s="123"/>
      <c r="AD310" s="123"/>
      <c r="AE310" s="123"/>
      <c r="AF310" s="124"/>
      <c r="AG310" s="122">
        <v>1627.75</v>
      </c>
      <c r="AH310" s="123"/>
      <c r="AI310" s="123"/>
      <c r="AJ310" s="123"/>
      <c r="AK310" s="123"/>
      <c r="AL310" s="124"/>
      <c r="AM310" s="122">
        <v>1671.4</v>
      </c>
      <c r="AN310" s="123"/>
      <c r="AO310" s="123"/>
      <c r="AP310" s="123"/>
      <c r="AQ310" s="123"/>
      <c r="AR310" s="124"/>
      <c r="AS310" s="122">
        <v>1693.7</v>
      </c>
      <c r="AT310" s="123"/>
      <c r="AU310" s="123"/>
      <c r="AV310" s="123"/>
      <c r="AW310" s="123"/>
      <c r="AX310" s="124"/>
      <c r="AY310" s="122">
        <v>1839.8</v>
      </c>
      <c r="AZ310" s="123"/>
      <c r="BA310" s="123"/>
      <c r="BB310" s="123"/>
      <c r="BC310" s="123"/>
      <c r="BD310" s="123"/>
      <c r="BE310" s="122">
        <v>1985.16</v>
      </c>
      <c r="BF310" s="123"/>
      <c r="BG310" s="123"/>
      <c r="BH310" s="123"/>
      <c r="BI310" s="123"/>
      <c r="BJ310" s="124"/>
      <c r="BK310" s="122">
        <v>2053.39</v>
      </c>
      <c r="BL310" s="123"/>
      <c r="BM310" s="123"/>
      <c r="BN310" s="123"/>
      <c r="BO310" s="123"/>
      <c r="BP310" s="123"/>
      <c r="BQ310" s="124"/>
      <c r="BR310" s="122">
        <v>2107.21</v>
      </c>
      <c r="BS310" s="123"/>
      <c r="BT310" s="123"/>
      <c r="BU310" s="123"/>
      <c r="BV310" s="123"/>
      <c r="BW310" s="123"/>
      <c r="BX310" s="124"/>
      <c r="BY310" s="122">
        <v>2093.06</v>
      </c>
      <c r="BZ310" s="123"/>
      <c r="CA310" s="123"/>
      <c r="CB310" s="123"/>
      <c r="CC310" s="123"/>
      <c r="CD310" s="123"/>
      <c r="CE310" s="124"/>
      <c r="CF310" s="122">
        <v>2071.3200000000002</v>
      </c>
      <c r="CG310" s="123"/>
      <c r="CH310" s="123"/>
      <c r="CI310" s="123"/>
      <c r="CJ310" s="123"/>
      <c r="CK310" s="123"/>
      <c r="CL310" s="124"/>
      <c r="CM310" s="122">
        <v>2083.52</v>
      </c>
      <c r="CN310" s="123"/>
      <c r="CO310" s="123"/>
      <c r="CP310" s="123"/>
      <c r="CQ310" s="123"/>
      <c r="CR310" s="123"/>
      <c r="CS310" s="124"/>
      <c r="CT310" s="122">
        <v>2106.7800000000002</v>
      </c>
      <c r="CU310" s="123"/>
      <c r="CV310" s="123"/>
      <c r="CW310" s="123"/>
      <c r="CX310" s="123"/>
      <c r="CY310" s="123"/>
      <c r="CZ310" s="124"/>
      <c r="DA310" s="122">
        <v>2068.91</v>
      </c>
      <c r="DB310" s="123"/>
      <c r="DC310" s="123"/>
      <c r="DD310" s="123"/>
      <c r="DE310" s="123"/>
      <c r="DF310" s="123"/>
      <c r="DG310" s="124"/>
      <c r="DH310" s="122">
        <v>2121.7199999999998</v>
      </c>
      <c r="DI310" s="123"/>
      <c r="DJ310" s="123"/>
      <c r="DK310" s="123"/>
      <c r="DL310" s="123"/>
      <c r="DM310" s="123"/>
      <c r="DN310" s="124"/>
      <c r="DO310" s="122">
        <v>2122.89</v>
      </c>
      <c r="DP310" s="123"/>
      <c r="DQ310" s="123"/>
      <c r="DR310" s="123"/>
      <c r="DS310" s="123"/>
      <c r="DT310" s="123"/>
      <c r="DU310" s="124"/>
      <c r="DV310" s="122">
        <v>2117.2199999999998</v>
      </c>
      <c r="DW310" s="123"/>
      <c r="DX310" s="123"/>
      <c r="DY310" s="123"/>
      <c r="DZ310" s="123"/>
      <c r="EA310" s="123"/>
      <c r="EB310" s="124"/>
      <c r="EC310" s="122">
        <v>2021.67</v>
      </c>
      <c r="ED310" s="123"/>
      <c r="EE310" s="123"/>
      <c r="EF310" s="123"/>
      <c r="EG310" s="123"/>
      <c r="EH310" s="123"/>
      <c r="EI310" s="124"/>
      <c r="EJ310" s="122">
        <v>2046.89</v>
      </c>
      <c r="EK310" s="123"/>
      <c r="EL310" s="123"/>
      <c r="EM310" s="123"/>
      <c r="EN310" s="123"/>
      <c r="EO310" s="123"/>
      <c r="EP310" s="124"/>
      <c r="EQ310" s="122">
        <v>2197.73</v>
      </c>
      <c r="ER310" s="123"/>
      <c r="ES310" s="123"/>
      <c r="ET310" s="123"/>
      <c r="EU310" s="123"/>
      <c r="EV310" s="123"/>
      <c r="EW310" s="124"/>
      <c r="EX310" s="122">
        <v>2139.7399999999998</v>
      </c>
      <c r="EY310" s="123"/>
      <c r="EZ310" s="123"/>
      <c r="FA310" s="123"/>
      <c r="FB310" s="123"/>
      <c r="FC310" s="123"/>
      <c r="FD310" s="124"/>
      <c r="FE310" s="122">
        <v>1919.97</v>
      </c>
      <c r="FF310" s="123"/>
      <c r="FG310" s="123"/>
      <c r="FH310" s="123"/>
      <c r="FI310" s="123"/>
      <c r="FJ310" s="123"/>
      <c r="FK310" s="124"/>
    </row>
    <row r="311" spans="1:167" s="2" customFormat="1" ht="15.75" customHeight="1" x14ac:dyDescent="0.2">
      <c r="A311" s="125" t="s">
        <v>314</v>
      </c>
      <c r="B311" s="125"/>
      <c r="C311" s="125"/>
      <c r="D311" s="125"/>
      <c r="E311" s="125"/>
      <c r="F311" s="125"/>
      <c r="G311" s="125"/>
      <c r="H311" s="126"/>
      <c r="I311" s="122">
        <v>1817.21</v>
      </c>
      <c r="J311" s="123"/>
      <c r="K311" s="123"/>
      <c r="L311" s="123"/>
      <c r="M311" s="123"/>
      <c r="N311" s="124"/>
      <c r="O311" s="122">
        <v>1755.76</v>
      </c>
      <c r="P311" s="123"/>
      <c r="Q311" s="123"/>
      <c r="R311" s="123"/>
      <c r="S311" s="123"/>
      <c r="T311" s="124"/>
      <c r="U311" s="122">
        <v>1684.35</v>
      </c>
      <c r="V311" s="123"/>
      <c r="W311" s="123"/>
      <c r="X311" s="123"/>
      <c r="Y311" s="123"/>
      <c r="Z311" s="124"/>
      <c r="AA311" s="122">
        <v>1622.23</v>
      </c>
      <c r="AB311" s="123"/>
      <c r="AC311" s="123"/>
      <c r="AD311" s="123"/>
      <c r="AE311" s="123"/>
      <c r="AF311" s="124"/>
      <c r="AG311" s="122">
        <v>1645.25</v>
      </c>
      <c r="AH311" s="123"/>
      <c r="AI311" s="123"/>
      <c r="AJ311" s="123"/>
      <c r="AK311" s="123"/>
      <c r="AL311" s="124"/>
      <c r="AM311" s="122">
        <v>1664.8</v>
      </c>
      <c r="AN311" s="123"/>
      <c r="AO311" s="123"/>
      <c r="AP311" s="123"/>
      <c r="AQ311" s="123"/>
      <c r="AR311" s="124"/>
      <c r="AS311" s="122">
        <v>1694.21</v>
      </c>
      <c r="AT311" s="123"/>
      <c r="AU311" s="123"/>
      <c r="AV311" s="123"/>
      <c r="AW311" s="123"/>
      <c r="AX311" s="124"/>
      <c r="AY311" s="122">
        <v>1847.8</v>
      </c>
      <c r="AZ311" s="123"/>
      <c r="BA311" s="123"/>
      <c r="BB311" s="123"/>
      <c r="BC311" s="123"/>
      <c r="BD311" s="123"/>
      <c r="BE311" s="122">
        <v>1942.51</v>
      </c>
      <c r="BF311" s="123"/>
      <c r="BG311" s="123"/>
      <c r="BH311" s="123"/>
      <c r="BI311" s="123"/>
      <c r="BJ311" s="124"/>
      <c r="BK311" s="122">
        <v>2033.3</v>
      </c>
      <c r="BL311" s="123"/>
      <c r="BM311" s="123"/>
      <c r="BN311" s="123"/>
      <c r="BO311" s="123"/>
      <c r="BP311" s="123"/>
      <c r="BQ311" s="124"/>
      <c r="BR311" s="122">
        <v>2074.6</v>
      </c>
      <c r="BS311" s="123"/>
      <c r="BT311" s="123"/>
      <c r="BU311" s="123"/>
      <c r="BV311" s="123"/>
      <c r="BW311" s="123"/>
      <c r="BX311" s="124"/>
      <c r="BY311" s="122">
        <v>2068.02</v>
      </c>
      <c r="BZ311" s="123"/>
      <c r="CA311" s="123"/>
      <c r="CB311" s="123"/>
      <c r="CC311" s="123"/>
      <c r="CD311" s="123"/>
      <c r="CE311" s="124"/>
      <c r="CF311" s="122">
        <v>2041</v>
      </c>
      <c r="CG311" s="123"/>
      <c r="CH311" s="123"/>
      <c r="CI311" s="123"/>
      <c r="CJ311" s="123"/>
      <c r="CK311" s="123"/>
      <c r="CL311" s="124"/>
      <c r="CM311" s="122">
        <v>2055.62</v>
      </c>
      <c r="CN311" s="123"/>
      <c r="CO311" s="123"/>
      <c r="CP311" s="123"/>
      <c r="CQ311" s="123"/>
      <c r="CR311" s="123"/>
      <c r="CS311" s="124"/>
      <c r="CT311" s="122">
        <v>2058.2600000000002</v>
      </c>
      <c r="CU311" s="123"/>
      <c r="CV311" s="123"/>
      <c r="CW311" s="123"/>
      <c r="CX311" s="123"/>
      <c r="CY311" s="123"/>
      <c r="CZ311" s="124"/>
      <c r="DA311" s="122">
        <v>2039.15</v>
      </c>
      <c r="DB311" s="123"/>
      <c r="DC311" s="123"/>
      <c r="DD311" s="123"/>
      <c r="DE311" s="123"/>
      <c r="DF311" s="123"/>
      <c r="DG311" s="124"/>
      <c r="DH311" s="122">
        <v>2070.61</v>
      </c>
      <c r="DI311" s="123"/>
      <c r="DJ311" s="123"/>
      <c r="DK311" s="123"/>
      <c r="DL311" s="123"/>
      <c r="DM311" s="123"/>
      <c r="DN311" s="124"/>
      <c r="DO311" s="122">
        <v>2047.28</v>
      </c>
      <c r="DP311" s="123"/>
      <c r="DQ311" s="123"/>
      <c r="DR311" s="123"/>
      <c r="DS311" s="123"/>
      <c r="DT311" s="123"/>
      <c r="DU311" s="124"/>
      <c r="DV311" s="122">
        <v>2038.69</v>
      </c>
      <c r="DW311" s="123"/>
      <c r="DX311" s="123"/>
      <c r="DY311" s="123"/>
      <c r="DZ311" s="123"/>
      <c r="EA311" s="123"/>
      <c r="EB311" s="124"/>
      <c r="EC311" s="122">
        <v>1997.99</v>
      </c>
      <c r="ED311" s="123"/>
      <c r="EE311" s="123"/>
      <c r="EF311" s="123"/>
      <c r="EG311" s="123"/>
      <c r="EH311" s="123"/>
      <c r="EI311" s="124"/>
      <c r="EJ311" s="122">
        <v>2014.66</v>
      </c>
      <c r="EK311" s="123"/>
      <c r="EL311" s="123"/>
      <c r="EM311" s="123"/>
      <c r="EN311" s="123"/>
      <c r="EO311" s="123"/>
      <c r="EP311" s="124"/>
      <c r="EQ311" s="122">
        <v>2176.14</v>
      </c>
      <c r="ER311" s="123"/>
      <c r="ES311" s="123"/>
      <c r="ET311" s="123"/>
      <c r="EU311" s="123"/>
      <c r="EV311" s="123"/>
      <c r="EW311" s="124"/>
      <c r="EX311" s="122">
        <v>2178.73</v>
      </c>
      <c r="EY311" s="123"/>
      <c r="EZ311" s="123"/>
      <c r="FA311" s="123"/>
      <c r="FB311" s="123"/>
      <c r="FC311" s="123"/>
      <c r="FD311" s="124"/>
      <c r="FE311" s="122">
        <v>2006.82</v>
      </c>
      <c r="FF311" s="123"/>
      <c r="FG311" s="123"/>
      <c r="FH311" s="123"/>
      <c r="FI311" s="123"/>
      <c r="FJ311" s="123"/>
      <c r="FK311" s="124"/>
    </row>
    <row r="312" spans="1:167" s="2" customFormat="1" ht="15.75" customHeight="1" x14ac:dyDescent="0.2">
      <c r="A312" s="125" t="s">
        <v>315</v>
      </c>
      <c r="B312" s="125"/>
      <c r="C312" s="125"/>
      <c r="D312" s="125"/>
      <c r="E312" s="125"/>
      <c r="F312" s="125"/>
      <c r="G312" s="125"/>
      <c r="H312" s="126"/>
      <c r="I312" s="122">
        <v>1920.1</v>
      </c>
      <c r="J312" s="123"/>
      <c r="K312" s="123"/>
      <c r="L312" s="123"/>
      <c r="M312" s="123"/>
      <c r="N312" s="124"/>
      <c r="O312" s="122">
        <v>1774.59</v>
      </c>
      <c r="P312" s="123"/>
      <c r="Q312" s="123"/>
      <c r="R312" s="123"/>
      <c r="S312" s="123"/>
      <c r="T312" s="124"/>
      <c r="U312" s="122">
        <v>1762.53</v>
      </c>
      <c r="V312" s="123"/>
      <c r="W312" s="123"/>
      <c r="X312" s="123"/>
      <c r="Y312" s="123"/>
      <c r="Z312" s="124"/>
      <c r="AA312" s="122">
        <v>1762.12</v>
      </c>
      <c r="AB312" s="123"/>
      <c r="AC312" s="123"/>
      <c r="AD312" s="123"/>
      <c r="AE312" s="123"/>
      <c r="AF312" s="124"/>
      <c r="AG312" s="122">
        <v>1759.05</v>
      </c>
      <c r="AH312" s="123"/>
      <c r="AI312" s="123"/>
      <c r="AJ312" s="123"/>
      <c r="AK312" s="123"/>
      <c r="AL312" s="124"/>
      <c r="AM312" s="122">
        <v>1747.87</v>
      </c>
      <c r="AN312" s="123"/>
      <c r="AO312" s="123"/>
      <c r="AP312" s="123"/>
      <c r="AQ312" s="123"/>
      <c r="AR312" s="124"/>
      <c r="AS312" s="122">
        <v>1705.82</v>
      </c>
      <c r="AT312" s="123"/>
      <c r="AU312" s="123"/>
      <c r="AV312" s="123"/>
      <c r="AW312" s="123"/>
      <c r="AX312" s="124"/>
      <c r="AY312" s="122">
        <v>1727.98</v>
      </c>
      <c r="AZ312" s="123"/>
      <c r="BA312" s="123"/>
      <c r="BB312" s="123"/>
      <c r="BC312" s="123"/>
      <c r="BD312" s="123"/>
      <c r="BE312" s="122">
        <v>1791.28</v>
      </c>
      <c r="BF312" s="123"/>
      <c r="BG312" s="123"/>
      <c r="BH312" s="123"/>
      <c r="BI312" s="123"/>
      <c r="BJ312" s="124"/>
      <c r="BK312" s="122">
        <v>2036.13</v>
      </c>
      <c r="BL312" s="123"/>
      <c r="BM312" s="123"/>
      <c r="BN312" s="123"/>
      <c r="BO312" s="123"/>
      <c r="BP312" s="123"/>
      <c r="BQ312" s="124"/>
      <c r="BR312" s="122">
        <v>2082.5700000000002</v>
      </c>
      <c r="BS312" s="123"/>
      <c r="BT312" s="123"/>
      <c r="BU312" s="123"/>
      <c r="BV312" s="123"/>
      <c r="BW312" s="123"/>
      <c r="BX312" s="124"/>
      <c r="BY312" s="122">
        <v>2105.34</v>
      </c>
      <c r="BZ312" s="123"/>
      <c r="CA312" s="123"/>
      <c r="CB312" s="123"/>
      <c r="CC312" s="123"/>
      <c r="CD312" s="123"/>
      <c r="CE312" s="124"/>
      <c r="CF312" s="122">
        <v>2097.5300000000002</v>
      </c>
      <c r="CG312" s="123"/>
      <c r="CH312" s="123"/>
      <c r="CI312" s="123"/>
      <c r="CJ312" s="123"/>
      <c r="CK312" s="123"/>
      <c r="CL312" s="124"/>
      <c r="CM312" s="122">
        <v>2087.6999999999998</v>
      </c>
      <c r="CN312" s="123"/>
      <c r="CO312" s="123"/>
      <c r="CP312" s="123"/>
      <c r="CQ312" s="123"/>
      <c r="CR312" s="123"/>
      <c r="CS312" s="124"/>
      <c r="CT312" s="122">
        <v>2119.2800000000002</v>
      </c>
      <c r="CU312" s="123"/>
      <c r="CV312" s="123"/>
      <c r="CW312" s="123"/>
      <c r="CX312" s="123"/>
      <c r="CY312" s="123"/>
      <c r="CZ312" s="124"/>
      <c r="DA312" s="122">
        <v>2101.62</v>
      </c>
      <c r="DB312" s="123"/>
      <c r="DC312" s="123"/>
      <c r="DD312" s="123"/>
      <c r="DE312" s="123"/>
      <c r="DF312" s="123"/>
      <c r="DG312" s="124"/>
      <c r="DH312" s="122">
        <v>2092.19</v>
      </c>
      <c r="DI312" s="123"/>
      <c r="DJ312" s="123"/>
      <c r="DK312" s="123"/>
      <c r="DL312" s="123"/>
      <c r="DM312" s="123"/>
      <c r="DN312" s="124"/>
      <c r="DO312" s="122">
        <v>2069.5500000000002</v>
      </c>
      <c r="DP312" s="123"/>
      <c r="DQ312" s="123"/>
      <c r="DR312" s="123"/>
      <c r="DS312" s="123"/>
      <c r="DT312" s="123"/>
      <c r="DU312" s="124"/>
      <c r="DV312" s="122">
        <v>2057.1799999999998</v>
      </c>
      <c r="DW312" s="123"/>
      <c r="DX312" s="123"/>
      <c r="DY312" s="123"/>
      <c r="DZ312" s="123"/>
      <c r="EA312" s="123"/>
      <c r="EB312" s="124"/>
      <c r="EC312" s="122">
        <v>2055.2600000000002</v>
      </c>
      <c r="ED312" s="123"/>
      <c r="EE312" s="123"/>
      <c r="EF312" s="123"/>
      <c r="EG312" s="123"/>
      <c r="EH312" s="123"/>
      <c r="EI312" s="124"/>
      <c r="EJ312" s="122">
        <v>2086.0500000000002</v>
      </c>
      <c r="EK312" s="123"/>
      <c r="EL312" s="123"/>
      <c r="EM312" s="123"/>
      <c r="EN312" s="123"/>
      <c r="EO312" s="123"/>
      <c r="EP312" s="124"/>
      <c r="EQ312" s="122">
        <v>2131.2399999999998</v>
      </c>
      <c r="ER312" s="123"/>
      <c r="ES312" s="123"/>
      <c r="ET312" s="123"/>
      <c r="EU312" s="123"/>
      <c r="EV312" s="123"/>
      <c r="EW312" s="124"/>
      <c r="EX312" s="122">
        <v>2070.71</v>
      </c>
      <c r="EY312" s="123"/>
      <c r="EZ312" s="123"/>
      <c r="FA312" s="123"/>
      <c r="FB312" s="123"/>
      <c r="FC312" s="123"/>
      <c r="FD312" s="124"/>
      <c r="FE312" s="122">
        <v>1841.62</v>
      </c>
      <c r="FF312" s="123"/>
      <c r="FG312" s="123"/>
      <c r="FH312" s="123"/>
      <c r="FI312" s="123"/>
      <c r="FJ312" s="123"/>
      <c r="FK312" s="124"/>
    </row>
    <row r="313" spans="1:167" s="2" customFormat="1" ht="15.75" customHeight="1" x14ac:dyDescent="0.2">
      <c r="A313" s="125" t="s">
        <v>318</v>
      </c>
      <c r="B313" s="125"/>
      <c r="C313" s="125"/>
      <c r="D313" s="125"/>
      <c r="E313" s="125"/>
      <c r="F313" s="125"/>
      <c r="G313" s="125"/>
      <c r="H313" s="126"/>
      <c r="I313" s="122">
        <v>1906.98</v>
      </c>
      <c r="J313" s="123"/>
      <c r="K313" s="123"/>
      <c r="L313" s="123"/>
      <c r="M313" s="123"/>
      <c r="N313" s="124"/>
      <c r="O313" s="122">
        <v>1807.49</v>
      </c>
      <c r="P313" s="123"/>
      <c r="Q313" s="123"/>
      <c r="R313" s="123"/>
      <c r="S313" s="123"/>
      <c r="T313" s="124"/>
      <c r="U313" s="122">
        <v>1807.49</v>
      </c>
      <c r="V313" s="123"/>
      <c r="W313" s="123"/>
      <c r="X313" s="123"/>
      <c r="Y313" s="123"/>
      <c r="Z313" s="124"/>
      <c r="AA313" s="122">
        <v>1730.24</v>
      </c>
      <c r="AB313" s="123"/>
      <c r="AC313" s="123"/>
      <c r="AD313" s="123"/>
      <c r="AE313" s="123"/>
      <c r="AF313" s="124"/>
      <c r="AG313" s="122">
        <v>1709.98</v>
      </c>
      <c r="AH313" s="123"/>
      <c r="AI313" s="123"/>
      <c r="AJ313" s="123"/>
      <c r="AK313" s="123"/>
      <c r="AL313" s="124"/>
      <c r="AM313" s="122">
        <v>1571.46</v>
      </c>
      <c r="AN313" s="123"/>
      <c r="AO313" s="123"/>
      <c r="AP313" s="123"/>
      <c r="AQ313" s="123"/>
      <c r="AR313" s="124"/>
      <c r="AS313" s="122">
        <v>1318.73</v>
      </c>
      <c r="AT313" s="123"/>
      <c r="AU313" s="123"/>
      <c r="AV313" s="123"/>
      <c r="AW313" s="123"/>
      <c r="AX313" s="124"/>
      <c r="AY313" s="122">
        <v>1318.21</v>
      </c>
      <c r="AZ313" s="123"/>
      <c r="BA313" s="123"/>
      <c r="BB313" s="123"/>
      <c r="BC313" s="123"/>
      <c r="BD313" s="123"/>
      <c r="BE313" s="122">
        <v>1782.81</v>
      </c>
      <c r="BF313" s="123"/>
      <c r="BG313" s="123"/>
      <c r="BH313" s="123"/>
      <c r="BI313" s="123"/>
      <c r="BJ313" s="124"/>
      <c r="BK313" s="122">
        <v>1849.98</v>
      </c>
      <c r="BL313" s="123"/>
      <c r="BM313" s="123"/>
      <c r="BN313" s="123"/>
      <c r="BO313" s="123"/>
      <c r="BP313" s="123"/>
      <c r="BQ313" s="124"/>
      <c r="BR313" s="122">
        <v>1980.13</v>
      </c>
      <c r="BS313" s="123"/>
      <c r="BT313" s="123"/>
      <c r="BU313" s="123"/>
      <c r="BV313" s="123"/>
      <c r="BW313" s="123"/>
      <c r="BX313" s="124"/>
      <c r="BY313" s="122">
        <v>2008.51</v>
      </c>
      <c r="BZ313" s="123"/>
      <c r="CA313" s="123"/>
      <c r="CB313" s="123"/>
      <c r="CC313" s="123"/>
      <c r="CD313" s="123"/>
      <c r="CE313" s="124"/>
      <c r="CF313" s="122">
        <v>2010.02</v>
      </c>
      <c r="CG313" s="123"/>
      <c r="CH313" s="123"/>
      <c r="CI313" s="123"/>
      <c r="CJ313" s="123"/>
      <c r="CK313" s="123"/>
      <c r="CL313" s="124"/>
      <c r="CM313" s="122">
        <v>2008.57</v>
      </c>
      <c r="CN313" s="123"/>
      <c r="CO313" s="123"/>
      <c r="CP313" s="123"/>
      <c r="CQ313" s="123"/>
      <c r="CR313" s="123"/>
      <c r="CS313" s="124"/>
      <c r="CT313" s="122">
        <v>2030.6</v>
      </c>
      <c r="CU313" s="123"/>
      <c r="CV313" s="123"/>
      <c r="CW313" s="123"/>
      <c r="CX313" s="123"/>
      <c r="CY313" s="123"/>
      <c r="CZ313" s="124"/>
      <c r="DA313" s="122">
        <v>2026.67</v>
      </c>
      <c r="DB313" s="123"/>
      <c r="DC313" s="123"/>
      <c r="DD313" s="123"/>
      <c r="DE313" s="123"/>
      <c r="DF313" s="123"/>
      <c r="DG313" s="124"/>
      <c r="DH313" s="122">
        <v>2022.18</v>
      </c>
      <c r="DI313" s="123"/>
      <c r="DJ313" s="123"/>
      <c r="DK313" s="123"/>
      <c r="DL313" s="123"/>
      <c r="DM313" s="123"/>
      <c r="DN313" s="124"/>
      <c r="DO313" s="122">
        <v>2020.04</v>
      </c>
      <c r="DP313" s="123"/>
      <c r="DQ313" s="123"/>
      <c r="DR313" s="123"/>
      <c r="DS313" s="123"/>
      <c r="DT313" s="123"/>
      <c r="DU313" s="124"/>
      <c r="DV313" s="122">
        <v>2018.87</v>
      </c>
      <c r="DW313" s="123"/>
      <c r="DX313" s="123"/>
      <c r="DY313" s="123"/>
      <c r="DZ313" s="123"/>
      <c r="EA313" s="123"/>
      <c r="EB313" s="124"/>
      <c r="EC313" s="122">
        <v>2038.73</v>
      </c>
      <c r="ED313" s="123"/>
      <c r="EE313" s="123"/>
      <c r="EF313" s="123"/>
      <c r="EG313" s="123"/>
      <c r="EH313" s="123"/>
      <c r="EI313" s="124"/>
      <c r="EJ313" s="122">
        <v>2120.21</v>
      </c>
      <c r="EK313" s="123"/>
      <c r="EL313" s="123"/>
      <c r="EM313" s="123"/>
      <c r="EN313" s="123"/>
      <c r="EO313" s="123"/>
      <c r="EP313" s="124"/>
      <c r="EQ313" s="122">
        <v>2184.92</v>
      </c>
      <c r="ER313" s="123"/>
      <c r="ES313" s="123"/>
      <c r="ET313" s="123"/>
      <c r="EU313" s="123"/>
      <c r="EV313" s="123"/>
      <c r="EW313" s="124"/>
      <c r="EX313" s="122">
        <v>2065.6</v>
      </c>
      <c r="EY313" s="123"/>
      <c r="EZ313" s="123"/>
      <c r="FA313" s="123"/>
      <c r="FB313" s="123"/>
      <c r="FC313" s="123"/>
      <c r="FD313" s="124"/>
      <c r="FE313" s="122">
        <v>1967.08</v>
      </c>
      <c r="FF313" s="123"/>
      <c r="FG313" s="123"/>
      <c r="FH313" s="123"/>
      <c r="FI313" s="123"/>
      <c r="FJ313" s="123"/>
      <c r="FK313" s="124"/>
    </row>
    <row r="314" spans="1:167" ht="3" customHeight="1" x14ac:dyDescent="0.25"/>
    <row r="315" spans="1:167" ht="15.75" customHeight="1" x14ac:dyDescent="0.25"/>
    <row r="316" spans="1:167" ht="15.75" customHeight="1" x14ac:dyDescent="0.25">
      <c r="A316" s="6" t="s">
        <v>131</v>
      </c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38">
        <v>342884.20229076</v>
      </c>
      <c r="EG316" s="167"/>
      <c r="EH316" s="167"/>
      <c r="EI316" s="167"/>
      <c r="EJ316" s="167"/>
      <c r="EK316" s="167"/>
      <c r="EL316" s="167"/>
      <c r="EM316" s="167"/>
      <c r="EN316" s="167"/>
      <c r="EO316" s="167"/>
      <c r="EP316" s="167"/>
      <c r="EQ316" s="167"/>
      <c r="ER316" s="167"/>
      <c r="ES316" s="167"/>
      <c r="ET316" s="167"/>
      <c r="EU316" s="167"/>
      <c r="EV316" s="15" t="s">
        <v>116</v>
      </c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</row>
    <row r="317" spans="1:167" ht="15.75" customHeight="1" x14ac:dyDescent="0.25">
      <c r="A317" s="6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</row>
    <row r="318" spans="1:167" ht="30.75" customHeight="1" x14ac:dyDescent="0.25">
      <c r="A318" s="168" t="s">
        <v>133</v>
      </c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8"/>
      <c r="CF318" s="168"/>
      <c r="CG318" s="168"/>
      <c r="CH318" s="168"/>
      <c r="CI318" s="168"/>
      <c r="CJ318" s="168"/>
      <c r="CK318" s="168"/>
      <c r="CL318" s="168"/>
      <c r="CM318" s="168"/>
      <c r="CN318" s="168"/>
      <c r="CO318" s="168"/>
      <c r="CP318" s="168"/>
      <c r="CQ318" s="168"/>
      <c r="CR318" s="168"/>
      <c r="CS318" s="168"/>
      <c r="CT318" s="168"/>
      <c r="CU318" s="168"/>
      <c r="CV318" s="168"/>
      <c r="CW318" s="168"/>
      <c r="CX318" s="168"/>
      <c r="CY318" s="168"/>
      <c r="CZ318" s="168"/>
      <c r="DA318" s="168"/>
      <c r="DB318" s="168"/>
      <c r="DC318" s="168"/>
      <c r="DD318" s="168"/>
      <c r="DE318" s="168"/>
      <c r="DF318" s="168"/>
      <c r="DG318" s="168"/>
      <c r="DH318" s="168"/>
      <c r="DI318" s="168"/>
      <c r="DJ318" s="168"/>
      <c r="DK318" s="168"/>
      <c r="DL318" s="168"/>
      <c r="DM318" s="168"/>
      <c r="DN318" s="168"/>
      <c r="DO318" s="168"/>
      <c r="DP318" s="168"/>
      <c r="DQ318" s="168"/>
      <c r="DR318" s="168"/>
      <c r="DS318" s="168"/>
      <c r="DT318" s="168"/>
      <c r="DU318" s="168"/>
      <c r="DV318" s="168"/>
      <c r="DW318" s="168"/>
      <c r="DX318" s="168"/>
      <c r="DY318" s="168"/>
      <c r="DZ318" s="168"/>
      <c r="EA318" s="168"/>
      <c r="EB318" s="168"/>
      <c r="EC318" s="168"/>
      <c r="ED318" s="168"/>
      <c r="EE318" s="168"/>
      <c r="EF318" s="168"/>
      <c r="EG318" s="168"/>
      <c r="EH318" s="168"/>
      <c r="EI318" s="168"/>
      <c r="EJ318" s="168"/>
      <c r="EK318" s="168"/>
      <c r="EL318" s="168"/>
      <c r="EM318" s="168"/>
      <c r="EN318" s="168"/>
      <c r="EO318" s="168"/>
      <c r="EP318" s="168"/>
      <c r="EQ318" s="168"/>
      <c r="ER318" s="168"/>
      <c r="ES318" s="168"/>
      <c r="ET318" s="168"/>
      <c r="EU318" s="168"/>
      <c r="EV318" s="168"/>
      <c r="EW318" s="168"/>
      <c r="EX318" s="168"/>
      <c r="EY318" s="168"/>
      <c r="EZ318" s="168"/>
      <c r="FA318" s="168"/>
      <c r="FB318" s="168"/>
      <c r="FC318" s="168"/>
      <c r="FD318" s="168"/>
      <c r="FE318" s="168"/>
      <c r="FF318" s="168"/>
      <c r="FG318" s="168"/>
      <c r="FH318" s="168"/>
      <c r="FI318" s="168"/>
      <c r="FJ318" s="168"/>
      <c r="FK318" s="168"/>
    </row>
    <row r="319" spans="1:167" ht="6" customHeight="1" x14ac:dyDescent="0.25"/>
    <row r="320" spans="1:167" ht="17.25" customHeight="1" x14ac:dyDescent="0.25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  <c r="AA320" s="157"/>
      <c r="AB320" s="157"/>
      <c r="AC320" s="157"/>
      <c r="AD320" s="157"/>
      <c r="AE320" s="157"/>
      <c r="AF320" s="157"/>
      <c r="AG320" s="157"/>
      <c r="AH320" s="157"/>
      <c r="AI320" s="157"/>
      <c r="AJ320" s="157"/>
      <c r="AK320" s="157"/>
      <c r="AL320" s="157"/>
      <c r="AM320" s="157"/>
      <c r="AN320" s="157"/>
      <c r="AO320" s="157"/>
      <c r="AP320" s="157"/>
      <c r="AQ320" s="157"/>
      <c r="AR320" s="157"/>
      <c r="AS320" s="157"/>
      <c r="AT320" s="157"/>
      <c r="AU320" s="157"/>
      <c r="AV320" s="157"/>
      <c r="AW320" s="157"/>
      <c r="AX320" s="157"/>
      <c r="AY320" s="157"/>
      <c r="AZ320" s="157"/>
      <c r="BA320" s="157"/>
      <c r="BB320" s="157"/>
      <c r="BC320" s="157"/>
      <c r="BD320" s="157"/>
      <c r="BE320" s="157"/>
      <c r="BF320" s="157"/>
      <c r="BG320" s="157"/>
      <c r="BH320" s="135" t="s">
        <v>49</v>
      </c>
      <c r="BI320" s="136"/>
      <c r="BJ320" s="136"/>
      <c r="BK320" s="136"/>
      <c r="BL320" s="136"/>
      <c r="BM320" s="136"/>
      <c r="BN320" s="136"/>
      <c r="BO320" s="136"/>
      <c r="BP320" s="136"/>
      <c r="BQ320" s="136"/>
      <c r="BR320" s="136"/>
      <c r="BS320" s="136"/>
      <c r="BT320" s="136"/>
      <c r="BU320" s="136"/>
      <c r="BV320" s="136"/>
      <c r="BW320" s="136"/>
      <c r="BX320" s="136"/>
      <c r="BY320" s="136"/>
      <c r="BZ320" s="136"/>
      <c r="CA320" s="136"/>
      <c r="CB320" s="136"/>
      <c r="CC320" s="136"/>
      <c r="CD320" s="136"/>
      <c r="CE320" s="136"/>
      <c r="CF320" s="136"/>
      <c r="CG320" s="136"/>
      <c r="CH320" s="136"/>
      <c r="CI320" s="136"/>
      <c r="CJ320" s="136"/>
      <c r="CK320" s="136"/>
      <c r="CL320" s="136"/>
      <c r="CM320" s="136"/>
      <c r="CN320" s="136"/>
      <c r="CO320" s="136"/>
      <c r="CP320" s="136"/>
      <c r="CQ320" s="136"/>
      <c r="CR320" s="136"/>
      <c r="CS320" s="136"/>
      <c r="CT320" s="136"/>
      <c r="CU320" s="136"/>
      <c r="CV320" s="136"/>
      <c r="CW320" s="136"/>
      <c r="CX320" s="136"/>
      <c r="CY320" s="136"/>
      <c r="CZ320" s="136"/>
      <c r="DA320" s="136"/>
      <c r="DB320" s="136"/>
      <c r="DC320" s="136"/>
      <c r="DD320" s="136"/>
      <c r="DE320" s="136"/>
      <c r="DF320" s="136"/>
      <c r="DG320" s="136"/>
      <c r="DH320" s="136"/>
      <c r="DI320" s="136"/>
      <c r="DJ320" s="136"/>
      <c r="DK320" s="136"/>
      <c r="DL320" s="136"/>
      <c r="DM320" s="136"/>
      <c r="DN320" s="136"/>
      <c r="DO320" s="136"/>
      <c r="DP320" s="136"/>
      <c r="DQ320" s="136"/>
      <c r="DR320" s="136"/>
      <c r="DS320" s="136"/>
      <c r="DT320" s="136"/>
      <c r="DU320" s="136"/>
      <c r="DV320" s="136"/>
      <c r="DW320" s="136"/>
      <c r="DX320" s="136"/>
      <c r="DY320" s="136"/>
      <c r="DZ320" s="136"/>
      <c r="EA320" s="136"/>
      <c r="EB320" s="136"/>
      <c r="EC320" s="136"/>
      <c r="ED320" s="136"/>
      <c r="EE320" s="136"/>
      <c r="EF320" s="136"/>
      <c r="EG320" s="136"/>
      <c r="EH320" s="136"/>
      <c r="EI320" s="136"/>
      <c r="EJ320" s="136"/>
      <c r="EK320" s="136"/>
      <c r="EL320" s="136"/>
      <c r="EM320" s="136"/>
      <c r="EN320" s="136"/>
      <c r="EO320" s="136"/>
      <c r="EP320" s="136"/>
      <c r="EQ320" s="136"/>
      <c r="ER320" s="136"/>
      <c r="ES320" s="136"/>
      <c r="ET320" s="136"/>
      <c r="EU320" s="136"/>
      <c r="EV320" s="136"/>
      <c r="EW320" s="136"/>
      <c r="EX320" s="136"/>
      <c r="EY320" s="136"/>
      <c r="EZ320" s="136"/>
      <c r="FA320" s="136"/>
      <c r="FB320" s="136"/>
      <c r="FC320" s="136"/>
      <c r="FD320" s="136"/>
      <c r="FE320" s="136"/>
      <c r="FF320" s="136"/>
      <c r="FG320" s="136"/>
      <c r="FH320" s="136"/>
      <c r="FI320" s="136"/>
      <c r="FJ320" s="136"/>
      <c r="FK320" s="137"/>
    </row>
    <row r="321" spans="1:167" ht="15.75" customHeight="1" x14ac:dyDescent="0.25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  <c r="AA321" s="157"/>
      <c r="AB321" s="157"/>
      <c r="AC321" s="157"/>
      <c r="AD321" s="157"/>
      <c r="AE321" s="157"/>
      <c r="AF321" s="157"/>
      <c r="AG321" s="157"/>
      <c r="AH321" s="157"/>
      <c r="AI321" s="157"/>
      <c r="AJ321" s="157"/>
      <c r="AK321" s="157"/>
      <c r="AL321" s="157"/>
      <c r="AM321" s="157"/>
      <c r="AN321" s="157"/>
      <c r="AO321" s="157"/>
      <c r="AP321" s="157"/>
      <c r="AQ321" s="157"/>
      <c r="AR321" s="157"/>
      <c r="AS321" s="157"/>
      <c r="AT321" s="157"/>
      <c r="AU321" s="157"/>
      <c r="AV321" s="157"/>
      <c r="AW321" s="157"/>
      <c r="AX321" s="157"/>
      <c r="AY321" s="157"/>
      <c r="AZ321" s="157"/>
      <c r="BA321" s="157"/>
      <c r="BB321" s="157"/>
      <c r="BC321" s="157"/>
      <c r="BD321" s="157"/>
      <c r="BE321" s="157"/>
      <c r="BF321" s="157"/>
      <c r="BG321" s="157"/>
      <c r="BH321" s="135" t="s">
        <v>50</v>
      </c>
      <c r="BI321" s="136"/>
      <c r="BJ321" s="136"/>
      <c r="BK321" s="136"/>
      <c r="BL321" s="136"/>
      <c r="BM321" s="136"/>
      <c r="BN321" s="136"/>
      <c r="BO321" s="136"/>
      <c r="BP321" s="136"/>
      <c r="BQ321" s="136"/>
      <c r="BR321" s="136"/>
      <c r="BS321" s="136"/>
      <c r="BT321" s="136"/>
      <c r="BU321" s="136"/>
      <c r="BV321" s="136"/>
      <c r="BW321" s="136"/>
      <c r="BX321" s="136"/>
      <c r="BY321" s="136"/>
      <c r="BZ321" s="136"/>
      <c r="CA321" s="136"/>
      <c r="CB321" s="136"/>
      <c r="CC321" s="136"/>
      <c r="CD321" s="136"/>
      <c r="CE321" s="136"/>
      <c r="CF321" s="136"/>
      <c r="CG321" s="136"/>
      <c r="CH321" s="137"/>
      <c r="CI321" s="135" t="s">
        <v>51</v>
      </c>
      <c r="CJ321" s="136"/>
      <c r="CK321" s="136"/>
      <c r="CL321" s="136"/>
      <c r="CM321" s="136"/>
      <c r="CN321" s="136"/>
      <c r="CO321" s="136"/>
      <c r="CP321" s="136"/>
      <c r="CQ321" s="136"/>
      <c r="CR321" s="136"/>
      <c r="CS321" s="136"/>
      <c r="CT321" s="136"/>
      <c r="CU321" s="136"/>
      <c r="CV321" s="136"/>
      <c r="CW321" s="136"/>
      <c r="CX321" s="136"/>
      <c r="CY321" s="136"/>
      <c r="CZ321" s="136"/>
      <c r="DA321" s="136"/>
      <c r="DB321" s="136"/>
      <c r="DC321" s="136"/>
      <c r="DD321" s="136"/>
      <c r="DE321" s="136"/>
      <c r="DF321" s="136"/>
      <c r="DG321" s="136"/>
      <c r="DH321" s="136"/>
      <c r="DI321" s="137"/>
      <c r="DJ321" s="135" t="s">
        <v>52</v>
      </c>
      <c r="DK321" s="136"/>
      <c r="DL321" s="136"/>
      <c r="DM321" s="136"/>
      <c r="DN321" s="136"/>
      <c r="DO321" s="136"/>
      <c r="DP321" s="136"/>
      <c r="DQ321" s="136"/>
      <c r="DR321" s="136"/>
      <c r="DS321" s="136"/>
      <c r="DT321" s="136"/>
      <c r="DU321" s="136"/>
      <c r="DV321" s="136"/>
      <c r="DW321" s="136"/>
      <c r="DX321" s="136"/>
      <c r="DY321" s="136"/>
      <c r="DZ321" s="136"/>
      <c r="EA321" s="136"/>
      <c r="EB321" s="136"/>
      <c r="EC321" s="136"/>
      <c r="ED321" s="136"/>
      <c r="EE321" s="136"/>
      <c r="EF321" s="136"/>
      <c r="EG321" s="136"/>
      <c r="EH321" s="136"/>
      <c r="EI321" s="136"/>
      <c r="EJ321" s="137"/>
      <c r="EK321" s="135" t="s">
        <v>53</v>
      </c>
      <c r="EL321" s="136"/>
      <c r="EM321" s="136"/>
      <c r="EN321" s="136"/>
      <c r="EO321" s="136"/>
      <c r="EP321" s="136"/>
      <c r="EQ321" s="136"/>
      <c r="ER321" s="136"/>
      <c r="ES321" s="136"/>
      <c r="ET321" s="136"/>
      <c r="EU321" s="136"/>
      <c r="EV321" s="136"/>
      <c r="EW321" s="136"/>
      <c r="EX321" s="136"/>
      <c r="EY321" s="136"/>
      <c r="EZ321" s="136"/>
      <c r="FA321" s="136"/>
      <c r="FB321" s="136"/>
      <c r="FC321" s="136"/>
      <c r="FD321" s="136"/>
      <c r="FE321" s="136"/>
      <c r="FF321" s="136"/>
      <c r="FG321" s="136"/>
      <c r="FH321" s="136"/>
      <c r="FI321" s="136"/>
      <c r="FJ321" s="136"/>
      <c r="FK321" s="137"/>
    </row>
    <row r="322" spans="1:167" ht="46.5" customHeight="1" x14ac:dyDescent="0.25">
      <c r="A322" s="163" t="s">
        <v>118</v>
      </c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4"/>
      <c r="BH322" s="169">
        <v>761893</v>
      </c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1"/>
      <c r="CI322" s="169">
        <v>863781.25</v>
      </c>
      <c r="CJ322" s="170"/>
      <c r="CK322" s="170"/>
      <c r="CL322" s="170"/>
      <c r="CM322" s="170"/>
      <c r="CN322" s="170"/>
      <c r="CO322" s="170"/>
      <c r="CP322" s="170"/>
      <c r="CQ322" s="170"/>
      <c r="CR322" s="170"/>
      <c r="CS322" s="170"/>
      <c r="CT322" s="170"/>
      <c r="CU322" s="170"/>
      <c r="CV322" s="170"/>
      <c r="CW322" s="170"/>
      <c r="CX322" s="170"/>
      <c r="CY322" s="170"/>
      <c r="CZ322" s="170"/>
      <c r="DA322" s="170"/>
      <c r="DB322" s="170"/>
      <c r="DC322" s="170"/>
      <c r="DD322" s="170"/>
      <c r="DE322" s="170"/>
      <c r="DF322" s="170"/>
      <c r="DG322" s="170"/>
      <c r="DH322" s="170"/>
      <c r="DI322" s="171"/>
      <c r="DJ322" s="169">
        <v>863781.25</v>
      </c>
      <c r="DK322" s="170"/>
      <c r="DL322" s="170"/>
      <c r="DM322" s="170"/>
      <c r="DN322" s="170"/>
      <c r="DO322" s="170"/>
      <c r="DP322" s="170"/>
      <c r="DQ322" s="170"/>
      <c r="DR322" s="170"/>
      <c r="DS322" s="170"/>
      <c r="DT322" s="170"/>
      <c r="DU322" s="170"/>
      <c r="DV322" s="170"/>
      <c r="DW322" s="170"/>
      <c r="DX322" s="170"/>
      <c r="DY322" s="170"/>
      <c r="DZ322" s="170"/>
      <c r="EA322" s="170"/>
      <c r="EB322" s="170"/>
      <c r="EC322" s="170"/>
      <c r="ED322" s="170"/>
      <c r="EE322" s="170"/>
      <c r="EF322" s="170"/>
      <c r="EG322" s="170"/>
      <c r="EH322" s="170"/>
      <c r="EI322" s="170"/>
      <c r="EJ322" s="171"/>
      <c r="EK322" s="169">
        <v>981818.4</v>
      </c>
      <c r="EL322" s="170"/>
      <c r="EM322" s="170"/>
      <c r="EN322" s="170"/>
      <c r="EO322" s="170"/>
      <c r="EP322" s="170"/>
      <c r="EQ322" s="170"/>
      <c r="ER322" s="170"/>
      <c r="ES322" s="170"/>
      <c r="ET322" s="170"/>
      <c r="EU322" s="170"/>
      <c r="EV322" s="170"/>
      <c r="EW322" s="170"/>
      <c r="EX322" s="170"/>
      <c r="EY322" s="170"/>
      <c r="EZ322" s="170"/>
      <c r="FA322" s="170"/>
      <c r="FB322" s="170"/>
      <c r="FC322" s="170"/>
      <c r="FD322" s="170"/>
      <c r="FE322" s="170"/>
      <c r="FF322" s="170"/>
      <c r="FG322" s="170"/>
      <c r="FH322" s="170"/>
      <c r="FI322" s="170"/>
      <c r="FJ322" s="170"/>
      <c r="FK322" s="171"/>
    </row>
    <row r="323" spans="1:167" ht="9.9499999999999993" customHeight="1" x14ac:dyDescent="0.25"/>
    <row r="324" spans="1:167" ht="60" customHeight="1" x14ac:dyDescent="0.25">
      <c r="A324" s="139" t="s">
        <v>119</v>
      </c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  <c r="AS324" s="155"/>
      <c r="AT324" s="155"/>
      <c r="AU324" s="155"/>
      <c r="AV324" s="155"/>
      <c r="AW324" s="155"/>
      <c r="AX324" s="155"/>
      <c r="AY324" s="155"/>
      <c r="AZ324" s="155"/>
      <c r="BA324" s="155"/>
      <c r="BB324" s="155"/>
      <c r="BC324" s="155"/>
      <c r="BD324" s="155"/>
      <c r="BE324" s="155"/>
      <c r="BF324" s="155"/>
      <c r="BG324" s="155"/>
      <c r="BH324" s="155"/>
      <c r="BI324" s="155"/>
      <c r="BJ324" s="155"/>
      <c r="BK324" s="155"/>
      <c r="BL324" s="155"/>
      <c r="BM324" s="155"/>
      <c r="BN324" s="155"/>
      <c r="BO324" s="155"/>
      <c r="BP324" s="155"/>
      <c r="BQ324" s="155"/>
      <c r="BR324" s="155"/>
      <c r="BS324" s="155"/>
      <c r="BT324" s="155"/>
      <c r="BU324" s="155"/>
      <c r="BV324" s="155"/>
      <c r="BW324" s="155"/>
      <c r="BX324" s="155"/>
      <c r="BY324" s="155"/>
      <c r="BZ324" s="155"/>
      <c r="CA324" s="155"/>
      <c r="CB324" s="155"/>
      <c r="CC324" s="155"/>
      <c r="CD324" s="155"/>
      <c r="CE324" s="155"/>
      <c r="CF324" s="155"/>
      <c r="CG324" s="155"/>
      <c r="CH324" s="155"/>
      <c r="CI324" s="155"/>
      <c r="CJ324" s="155"/>
      <c r="CK324" s="155"/>
      <c r="CL324" s="155"/>
      <c r="CM324" s="155"/>
      <c r="CN324" s="155"/>
      <c r="CO324" s="155"/>
      <c r="CP324" s="155"/>
      <c r="CQ324" s="155"/>
      <c r="CR324" s="155"/>
      <c r="CS324" s="155"/>
      <c r="CT324" s="155"/>
      <c r="CU324" s="155"/>
      <c r="CV324" s="155"/>
      <c r="CW324" s="155"/>
      <c r="CX324" s="155"/>
      <c r="CY324" s="155"/>
      <c r="CZ324" s="155"/>
      <c r="DA324" s="155"/>
      <c r="DB324" s="155"/>
      <c r="DC324" s="155"/>
      <c r="DD324" s="155"/>
      <c r="DE324" s="155"/>
      <c r="DF324" s="155"/>
      <c r="DG324" s="155"/>
      <c r="DH324" s="155"/>
      <c r="DI324" s="155"/>
      <c r="DJ324" s="155"/>
      <c r="DK324" s="155"/>
      <c r="DL324" s="155"/>
      <c r="DM324" s="155"/>
      <c r="DN324" s="155"/>
      <c r="DO324" s="155"/>
      <c r="DP324" s="155"/>
      <c r="DQ324" s="155"/>
      <c r="DR324" s="155"/>
      <c r="DS324" s="155"/>
      <c r="DT324" s="155"/>
      <c r="DU324" s="155"/>
      <c r="DV324" s="155"/>
      <c r="DW324" s="155"/>
      <c r="DX324" s="155"/>
      <c r="DY324" s="155"/>
      <c r="DZ324" s="155"/>
      <c r="EA324" s="155"/>
      <c r="EB324" s="155"/>
      <c r="EC324" s="155"/>
      <c r="ED324" s="155"/>
      <c r="EE324" s="155"/>
      <c r="EF324" s="155"/>
      <c r="EG324" s="155"/>
      <c r="EH324" s="155"/>
      <c r="EI324" s="155"/>
      <c r="EJ324" s="155"/>
      <c r="EK324" s="155"/>
      <c r="EL324" s="155"/>
      <c r="EM324" s="155"/>
      <c r="EN324" s="155"/>
      <c r="EO324" s="155"/>
      <c r="EP324" s="155"/>
      <c r="EQ324" s="155"/>
      <c r="ER324" s="155"/>
      <c r="ES324" s="155"/>
      <c r="ET324" s="155"/>
      <c r="EU324" s="155"/>
      <c r="EV324" s="155"/>
      <c r="EW324" s="155"/>
      <c r="EX324" s="155"/>
      <c r="EY324" s="155"/>
      <c r="EZ324" s="155"/>
      <c r="FA324" s="155"/>
      <c r="FB324" s="155"/>
      <c r="FC324" s="155"/>
      <c r="FD324" s="155"/>
      <c r="FE324" s="155"/>
      <c r="FF324" s="155"/>
      <c r="FG324" s="155"/>
      <c r="FH324" s="155"/>
      <c r="FI324" s="155"/>
      <c r="FJ324" s="155"/>
      <c r="FK324" s="155"/>
    </row>
    <row r="325" spans="1:167" ht="12" customHeight="1" x14ac:dyDescent="0.25"/>
    <row r="326" spans="1:167" ht="15.75" customHeight="1" x14ac:dyDescent="0.25">
      <c r="A326" s="6" t="s">
        <v>132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</row>
    <row r="327" spans="1:167" ht="6" customHeight="1" x14ac:dyDescent="0.25"/>
    <row r="328" spans="1:167" s="2" customFormat="1" ht="12" x14ac:dyDescent="0.2">
      <c r="A328" s="140" t="s">
        <v>63</v>
      </c>
      <c r="B328" s="140"/>
      <c r="C328" s="140"/>
      <c r="D328" s="140"/>
      <c r="E328" s="140"/>
      <c r="F328" s="140"/>
      <c r="G328" s="140"/>
      <c r="H328" s="141"/>
      <c r="I328" s="144" t="s">
        <v>64</v>
      </c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  <c r="AA328" s="145"/>
      <c r="AB328" s="145"/>
      <c r="AC328" s="145"/>
      <c r="AD328" s="145"/>
      <c r="AE328" s="145"/>
      <c r="AF328" s="145"/>
      <c r="AG328" s="145"/>
      <c r="AH328" s="145"/>
      <c r="AI328" s="145"/>
      <c r="AJ328" s="145"/>
      <c r="AK328" s="145"/>
      <c r="AL328" s="145"/>
      <c r="AM328" s="145"/>
      <c r="AN328" s="145"/>
      <c r="AO328" s="145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5"/>
      <c r="BF328" s="145"/>
      <c r="BG328" s="145"/>
      <c r="BH328" s="145"/>
      <c r="BI328" s="145"/>
      <c r="BJ328" s="145"/>
      <c r="BK328" s="145"/>
      <c r="BL328" s="145"/>
      <c r="BM328" s="145"/>
      <c r="BN328" s="145"/>
      <c r="BO328" s="145"/>
      <c r="BP328" s="145"/>
      <c r="BQ328" s="145"/>
      <c r="BR328" s="145"/>
      <c r="BS328" s="145"/>
      <c r="BT328" s="145"/>
      <c r="BU328" s="145"/>
      <c r="BV328" s="145"/>
      <c r="BW328" s="145"/>
      <c r="BX328" s="145"/>
      <c r="BY328" s="145"/>
      <c r="BZ328" s="145"/>
      <c r="CA328" s="145"/>
      <c r="CB328" s="145"/>
      <c r="CC328" s="145"/>
      <c r="CD328" s="145"/>
      <c r="CE328" s="145"/>
      <c r="CF328" s="145"/>
      <c r="CG328" s="145"/>
      <c r="CH328" s="145"/>
      <c r="CI328" s="145"/>
      <c r="CJ328" s="145"/>
      <c r="CK328" s="145"/>
      <c r="CL328" s="145"/>
      <c r="CM328" s="145"/>
      <c r="CN328" s="145"/>
      <c r="CO328" s="145"/>
      <c r="CP328" s="145"/>
      <c r="CQ328" s="145"/>
      <c r="CR328" s="145"/>
      <c r="CS328" s="145"/>
      <c r="CT328" s="145"/>
      <c r="CU328" s="145"/>
      <c r="CV328" s="145"/>
      <c r="CW328" s="145"/>
      <c r="CX328" s="145"/>
      <c r="CY328" s="145"/>
      <c r="CZ328" s="145"/>
      <c r="DA328" s="145"/>
      <c r="DB328" s="145"/>
      <c r="DC328" s="145"/>
      <c r="DD328" s="145"/>
      <c r="DE328" s="145"/>
      <c r="DF328" s="145"/>
      <c r="DG328" s="145"/>
      <c r="DH328" s="145"/>
      <c r="DI328" s="145"/>
      <c r="DJ328" s="145"/>
      <c r="DK328" s="145"/>
      <c r="DL328" s="145"/>
      <c r="DM328" s="145"/>
      <c r="DN328" s="145"/>
      <c r="DO328" s="145"/>
      <c r="DP328" s="145"/>
      <c r="DQ328" s="145"/>
      <c r="DR328" s="145"/>
      <c r="DS328" s="145"/>
      <c r="DT328" s="145"/>
      <c r="DU328" s="145"/>
      <c r="DV328" s="145"/>
      <c r="DW328" s="145"/>
      <c r="DX328" s="145"/>
      <c r="DY328" s="145"/>
      <c r="DZ328" s="145"/>
      <c r="EA328" s="145"/>
      <c r="EB328" s="145"/>
      <c r="EC328" s="145"/>
      <c r="ED328" s="145"/>
      <c r="EE328" s="145"/>
      <c r="EF328" s="145"/>
      <c r="EG328" s="145"/>
      <c r="EH328" s="145"/>
      <c r="EI328" s="145"/>
      <c r="EJ328" s="145"/>
      <c r="EK328" s="145"/>
      <c r="EL328" s="145"/>
      <c r="EM328" s="145"/>
      <c r="EN328" s="145"/>
      <c r="EO328" s="145"/>
      <c r="EP328" s="145"/>
      <c r="EQ328" s="145"/>
      <c r="ER328" s="145"/>
      <c r="ES328" s="145"/>
      <c r="ET328" s="145"/>
      <c r="EU328" s="145"/>
      <c r="EV328" s="145"/>
      <c r="EW328" s="145"/>
      <c r="EX328" s="145"/>
      <c r="EY328" s="145"/>
      <c r="EZ328" s="145"/>
      <c r="FA328" s="145"/>
      <c r="FB328" s="145"/>
      <c r="FC328" s="145"/>
      <c r="FD328" s="145"/>
      <c r="FE328" s="145"/>
      <c r="FF328" s="145"/>
      <c r="FG328" s="145"/>
      <c r="FH328" s="145"/>
      <c r="FI328" s="145"/>
      <c r="FJ328" s="145"/>
      <c r="FK328" s="146"/>
    </row>
    <row r="329" spans="1:167" s="2" customFormat="1" ht="27" customHeight="1" x14ac:dyDescent="0.2">
      <c r="A329" s="142"/>
      <c r="B329" s="142"/>
      <c r="C329" s="142"/>
      <c r="D329" s="142"/>
      <c r="E329" s="142"/>
      <c r="F329" s="142"/>
      <c r="G329" s="142"/>
      <c r="H329" s="143"/>
      <c r="I329" s="127" t="s">
        <v>65</v>
      </c>
      <c r="J329" s="128"/>
      <c r="K329" s="128"/>
      <c r="L329" s="128"/>
      <c r="M329" s="128"/>
      <c r="N329" s="129"/>
      <c r="O329" s="127" t="s">
        <v>66</v>
      </c>
      <c r="P329" s="128"/>
      <c r="Q329" s="128"/>
      <c r="R329" s="128"/>
      <c r="S329" s="128"/>
      <c r="T329" s="129"/>
      <c r="U329" s="127" t="s">
        <v>67</v>
      </c>
      <c r="V329" s="128"/>
      <c r="W329" s="128"/>
      <c r="X329" s="128"/>
      <c r="Y329" s="128"/>
      <c r="Z329" s="129"/>
      <c r="AA329" s="127" t="s">
        <v>68</v>
      </c>
      <c r="AB329" s="128"/>
      <c r="AC329" s="128"/>
      <c r="AD329" s="128"/>
      <c r="AE329" s="128"/>
      <c r="AF329" s="129"/>
      <c r="AG329" s="127" t="s">
        <v>69</v>
      </c>
      <c r="AH329" s="128"/>
      <c r="AI329" s="128"/>
      <c r="AJ329" s="128"/>
      <c r="AK329" s="128"/>
      <c r="AL329" s="129"/>
      <c r="AM329" s="127" t="s">
        <v>70</v>
      </c>
      <c r="AN329" s="128"/>
      <c r="AO329" s="128"/>
      <c r="AP329" s="128"/>
      <c r="AQ329" s="128"/>
      <c r="AR329" s="129"/>
      <c r="AS329" s="127" t="s">
        <v>71</v>
      </c>
      <c r="AT329" s="128"/>
      <c r="AU329" s="128"/>
      <c r="AV329" s="128"/>
      <c r="AW329" s="128"/>
      <c r="AX329" s="129"/>
      <c r="AY329" s="127" t="s">
        <v>72</v>
      </c>
      <c r="AZ329" s="128"/>
      <c r="BA329" s="128"/>
      <c r="BB329" s="128"/>
      <c r="BC329" s="128"/>
      <c r="BD329" s="128"/>
      <c r="BE329" s="127" t="s">
        <v>73</v>
      </c>
      <c r="BF329" s="128"/>
      <c r="BG329" s="128"/>
      <c r="BH329" s="128"/>
      <c r="BI329" s="128"/>
      <c r="BJ329" s="129"/>
      <c r="BK329" s="127" t="s">
        <v>74</v>
      </c>
      <c r="BL329" s="128"/>
      <c r="BM329" s="128"/>
      <c r="BN329" s="128"/>
      <c r="BO329" s="128"/>
      <c r="BP329" s="128"/>
      <c r="BQ329" s="129"/>
      <c r="BR329" s="127" t="s">
        <v>75</v>
      </c>
      <c r="BS329" s="128"/>
      <c r="BT329" s="128"/>
      <c r="BU329" s="128"/>
      <c r="BV329" s="128"/>
      <c r="BW329" s="128"/>
      <c r="BX329" s="129"/>
      <c r="BY329" s="127" t="s">
        <v>76</v>
      </c>
      <c r="BZ329" s="128"/>
      <c r="CA329" s="128"/>
      <c r="CB329" s="128"/>
      <c r="CC329" s="128"/>
      <c r="CD329" s="128"/>
      <c r="CE329" s="129"/>
      <c r="CF329" s="127" t="s">
        <v>77</v>
      </c>
      <c r="CG329" s="128"/>
      <c r="CH329" s="128"/>
      <c r="CI329" s="128"/>
      <c r="CJ329" s="128"/>
      <c r="CK329" s="128"/>
      <c r="CL329" s="129"/>
      <c r="CM329" s="127" t="s">
        <v>78</v>
      </c>
      <c r="CN329" s="128"/>
      <c r="CO329" s="128"/>
      <c r="CP329" s="128"/>
      <c r="CQ329" s="128"/>
      <c r="CR329" s="128"/>
      <c r="CS329" s="129"/>
      <c r="CT329" s="127" t="s">
        <v>79</v>
      </c>
      <c r="CU329" s="128"/>
      <c r="CV329" s="128"/>
      <c r="CW329" s="128"/>
      <c r="CX329" s="128"/>
      <c r="CY329" s="128"/>
      <c r="CZ329" s="129"/>
      <c r="DA329" s="127" t="s">
        <v>80</v>
      </c>
      <c r="DB329" s="128"/>
      <c r="DC329" s="128"/>
      <c r="DD329" s="128"/>
      <c r="DE329" s="128"/>
      <c r="DF329" s="128"/>
      <c r="DG329" s="129"/>
      <c r="DH329" s="127" t="s">
        <v>81</v>
      </c>
      <c r="DI329" s="128"/>
      <c r="DJ329" s="128"/>
      <c r="DK329" s="128"/>
      <c r="DL329" s="128"/>
      <c r="DM329" s="128"/>
      <c r="DN329" s="129"/>
      <c r="DO329" s="127" t="s">
        <v>82</v>
      </c>
      <c r="DP329" s="128"/>
      <c r="DQ329" s="128"/>
      <c r="DR329" s="128"/>
      <c r="DS329" s="128"/>
      <c r="DT329" s="128"/>
      <c r="DU329" s="129"/>
      <c r="DV329" s="127" t="s">
        <v>83</v>
      </c>
      <c r="DW329" s="128"/>
      <c r="DX329" s="128"/>
      <c r="DY329" s="128"/>
      <c r="DZ329" s="128"/>
      <c r="EA329" s="128"/>
      <c r="EB329" s="129"/>
      <c r="EC329" s="127" t="s">
        <v>84</v>
      </c>
      <c r="ED329" s="128"/>
      <c r="EE329" s="128"/>
      <c r="EF329" s="128"/>
      <c r="EG329" s="128"/>
      <c r="EH329" s="128"/>
      <c r="EI329" s="129"/>
      <c r="EJ329" s="127" t="s">
        <v>85</v>
      </c>
      <c r="EK329" s="128"/>
      <c r="EL329" s="128"/>
      <c r="EM329" s="128"/>
      <c r="EN329" s="128"/>
      <c r="EO329" s="128"/>
      <c r="EP329" s="129"/>
      <c r="EQ329" s="127" t="s">
        <v>86</v>
      </c>
      <c r="ER329" s="128"/>
      <c r="ES329" s="128"/>
      <c r="ET329" s="128"/>
      <c r="EU329" s="128"/>
      <c r="EV329" s="128"/>
      <c r="EW329" s="129"/>
      <c r="EX329" s="127" t="s">
        <v>87</v>
      </c>
      <c r="EY329" s="128"/>
      <c r="EZ329" s="128"/>
      <c r="FA329" s="128"/>
      <c r="FB329" s="128"/>
      <c r="FC329" s="128"/>
      <c r="FD329" s="129"/>
      <c r="FE329" s="127" t="s">
        <v>88</v>
      </c>
      <c r="FF329" s="128"/>
      <c r="FG329" s="128"/>
      <c r="FH329" s="128"/>
      <c r="FI329" s="128"/>
      <c r="FJ329" s="128"/>
      <c r="FK329" s="129"/>
    </row>
    <row r="330" spans="1:167" s="2" customFormat="1" ht="15.75" customHeight="1" x14ac:dyDescent="0.2">
      <c r="A330" s="125" t="s">
        <v>4</v>
      </c>
      <c r="B330" s="125"/>
      <c r="C330" s="125"/>
      <c r="D330" s="125"/>
      <c r="E330" s="125"/>
      <c r="F330" s="125"/>
      <c r="G330" s="125"/>
      <c r="H330" s="126"/>
      <c r="I330" s="122">
        <v>2228.31</v>
      </c>
      <c r="J330" s="123"/>
      <c r="K330" s="123"/>
      <c r="L330" s="123"/>
      <c r="M330" s="123"/>
      <c r="N330" s="124"/>
      <c r="O330" s="122">
        <v>2071.13</v>
      </c>
      <c r="P330" s="123"/>
      <c r="Q330" s="123"/>
      <c r="R330" s="123"/>
      <c r="S330" s="123"/>
      <c r="T330" s="124"/>
      <c r="U330" s="122">
        <v>2032.32</v>
      </c>
      <c r="V330" s="123"/>
      <c r="W330" s="123"/>
      <c r="X330" s="123"/>
      <c r="Y330" s="123"/>
      <c r="Z330" s="124"/>
      <c r="AA330" s="122">
        <v>1958.96</v>
      </c>
      <c r="AB330" s="123"/>
      <c r="AC330" s="123"/>
      <c r="AD330" s="123"/>
      <c r="AE330" s="123"/>
      <c r="AF330" s="124"/>
      <c r="AG330" s="122">
        <v>1953.4</v>
      </c>
      <c r="AH330" s="123"/>
      <c r="AI330" s="123"/>
      <c r="AJ330" s="123"/>
      <c r="AK330" s="123"/>
      <c r="AL330" s="124"/>
      <c r="AM330" s="122">
        <v>2011.92</v>
      </c>
      <c r="AN330" s="123"/>
      <c r="AO330" s="123"/>
      <c r="AP330" s="123"/>
      <c r="AQ330" s="123"/>
      <c r="AR330" s="124"/>
      <c r="AS330" s="122">
        <v>2038.68</v>
      </c>
      <c r="AT330" s="123"/>
      <c r="AU330" s="123"/>
      <c r="AV330" s="123"/>
      <c r="AW330" s="123"/>
      <c r="AX330" s="124"/>
      <c r="AY330" s="122">
        <v>2112.2800000000002</v>
      </c>
      <c r="AZ330" s="123"/>
      <c r="BA330" s="123"/>
      <c r="BB330" s="123"/>
      <c r="BC330" s="123"/>
      <c r="BD330" s="123"/>
      <c r="BE330" s="122">
        <v>2444.6999999999998</v>
      </c>
      <c r="BF330" s="123"/>
      <c r="BG330" s="123"/>
      <c r="BH330" s="123"/>
      <c r="BI330" s="123"/>
      <c r="BJ330" s="124"/>
      <c r="BK330" s="122">
        <v>2250.6</v>
      </c>
      <c r="BL330" s="123"/>
      <c r="BM330" s="123"/>
      <c r="BN330" s="123"/>
      <c r="BO330" s="123"/>
      <c r="BP330" s="123"/>
      <c r="BQ330" s="124"/>
      <c r="BR330" s="122">
        <v>2186.61</v>
      </c>
      <c r="BS330" s="123"/>
      <c r="BT330" s="123"/>
      <c r="BU330" s="123"/>
      <c r="BV330" s="123"/>
      <c r="BW330" s="123"/>
      <c r="BX330" s="124"/>
      <c r="BY330" s="122">
        <v>2136.31</v>
      </c>
      <c r="BZ330" s="123"/>
      <c r="CA330" s="123"/>
      <c r="CB330" s="123"/>
      <c r="CC330" s="123"/>
      <c r="CD330" s="123"/>
      <c r="CE330" s="124"/>
      <c r="CF330" s="122">
        <v>2161.58</v>
      </c>
      <c r="CG330" s="123"/>
      <c r="CH330" s="123"/>
      <c r="CI330" s="123"/>
      <c r="CJ330" s="123"/>
      <c r="CK330" s="123"/>
      <c r="CL330" s="124"/>
      <c r="CM330" s="122">
        <v>2107.66</v>
      </c>
      <c r="CN330" s="123"/>
      <c r="CO330" s="123"/>
      <c r="CP330" s="123"/>
      <c r="CQ330" s="123"/>
      <c r="CR330" s="123"/>
      <c r="CS330" s="124"/>
      <c r="CT330" s="122">
        <v>2136.15</v>
      </c>
      <c r="CU330" s="123"/>
      <c r="CV330" s="123"/>
      <c r="CW330" s="123"/>
      <c r="CX330" s="123"/>
      <c r="CY330" s="123"/>
      <c r="CZ330" s="124"/>
      <c r="DA330" s="122">
        <v>2113.5300000000002</v>
      </c>
      <c r="DB330" s="123"/>
      <c r="DC330" s="123"/>
      <c r="DD330" s="123"/>
      <c r="DE330" s="123"/>
      <c r="DF330" s="123"/>
      <c r="DG330" s="124"/>
      <c r="DH330" s="122">
        <v>2291</v>
      </c>
      <c r="DI330" s="123"/>
      <c r="DJ330" s="123"/>
      <c r="DK330" s="123"/>
      <c r="DL330" s="123"/>
      <c r="DM330" s="123"/>
      <c r="DN330" s="124"/>
      <c r="DO330" s="122">
        <v>2201.11</v>
      </c>
      <c r="DP330" s="123"/>
      <c r="DQ330" s="123"/>
      <c r="DR330" s="123"/>
      <c r="DS330" s="123"/>
      <c r="DT330" s="123"/>
      <c r="DU330" s="124"/>
      <c r="DV330" s="122">
        <v>2273.3200000000002</v>
      </c>
      <c r="DW330" s="123"/>
      <c r="DX330" s="123"/>
      <c r="DY330" s="123"/>
      <c r="DZ330" s="123"/>
      <c r="EA330" s="123"/>
      <c r="EB330" s="124"/>
      <c r="EC330" s="122">
        <v>2182.96</v>
      </c>
      <c r="ED330" s="123"/>
      <c r="EE330" s="123"/>
      <c r="EF330" s="123"/>
      <c r="EG330" s="123"/>
      <c r="EH330" s="123"/>
      <c r="EI330" s="124"/>
      <c r="EJ330" s="122">
        <v>2233.15</v>
      </c>
      <c r="EK330" s="123"/>
      <c r="EL330" s="123"/>
      <c r="EM330" s="123"/>
      <c r="EN330" s="123"/>
      <c r="EO330" s="123"/>
      <c r="EP330" s="124"/>
      <c r="EQ330" s="122">
        <v>2493.2800000000002</v>
      </c>
      <c r="ER330" s="123"/>
      <c r="ES330" s="123"/>
      <c r="ET330" s="123"/>
      <c r="EU330" s="123"/>
      <c r="EV330" s="123"/>
      <c r="EW330" s="124"/>
      <c r="EX330" s="122">
        <v>2571.5100000000002</v>
      </c>
      <c r="EY330" s="123"/>
      <c r="EZ330" s="123"/>
      <c r="FA330" s="123"/>
      <c r="FB330" s="123"/>
      <c r="FC330" s="123"/>
      <c r="FD330" s="124"/>
      <c r="FE330" s="122">
        <v>2471.62</v>
      </c>
      <c r="FF330" s="123"/>
      <c r="FG330" s="123"/>
      <c r="FH330" s="123"/>
      <c r="FI330" s="123"/>
      <c r="FJ330" s="123"/>
      <c r="FK330" s="124"/>
    </row>
    <row r="331" spans="1:167" s="2" customFormat="1" ht="15.75" customHeight="1" x14ac:dyDescent="0.2">
      <c r="A331" s="125" t="s">
        <v>89</v>
      </c>
      <c r="B331" s="125"/>
      <c r="C331" s="125"/>
      <c r="D331" s="125"/>
      <c r="E331" s="125"/>
      <c r="F331" s="125"/>
      <c r="G331" s="125"/>
      <c r="H331" s="126"/>
      <c r="I331" s="122">
        <v>2368.77</v>
      </c>
      <c r="J331" s="123"/>
      <c r="K331" s="123"/>
      <c r="L331" s="123"/>
      <c r="M331" s="123"/>
      <c r="N331" s="124"/>
      <c r="O331" s="122">
        <v>2204.25</v>
      </c>
      <c r="P331" s="123"/>
      <c r="Q331" s="123"/>
      <c r="R331" s="123"/>
      <c r="S331" s="123"/>
      <c r="T331" s="124"/>
      <c r="U331" s="122">
        <v>2125.33</v>
      </c>
      <c r="V331" s="123"/>
      <c r="W331" s="123"/>
      <c r="X331" s="123"/>
      <c r="Y331" s="123"/>
      <c r="Z331" s="124"/>
      <c r="AA331" s="122">
        <v>2102.09</v>
      </c>
      <c r="AB331" s="123"/>
      <c r="AC331" s="123"/>
      <c r="AD331" s="123"/>
      <c r="AE331" s="123"/>
      <c r="AF331" s="124"/>
      <c r="AG331" s="122">
        <v>2088.88</v>
      </c>
      <c r="AH331" s="123"/>
      <c r="AI331" s="123"/>
      <c r="AJ331" s="123"/>
      <c r="AK331" s="123"/>
      <c r="AL331" s="124"/>
      <c r="AM331" s="122">
        <v>2095.8200000000002</v>
      </c>
      <c r="AN331" s="123"/>
      <c r="AO331" s="123"/>
      <c r="AP331" s="123"/>
      <c r="AQ331" s="123"/>
      <c r="AR331" s="124"/>
      <c r="AS331" s="122">
        <v>2092.98</v>
      </c>
      <c r="AT331" s="123"/>
      <c r="AU331" s="123"/>
      <c r="AV331" s="123"/>
      <c r="AW331" s="123"/>
      <c r="AX331" s="124"/>
      <c r="AY331" s="122">
        <v>2063.75</v>
      </c>
      <c r="AZ331" s="123"/>
      <c r="BA331" s="123"/>
      <c r="BB331" s="123"/>
      <c r="BC331" s="123"/>
      <c r="BD331" s="123"/>
      <c r="BE331" s="122">
        <v>2145.3000000000002</v>
      </c>
      <c r="BF331" s="123"/>
      <c r="BG331" s="123"/>
      <c r="BH331" s="123"/>
      <c r="BI331" s="123"/>
      <c r="BJ331" s="124"/>
      <c r="BK331" s="122">
        <v>2388</v>
      </c>
      <c r="BL331" s="123"/>
      <c r="BM331" s="123"/>
      <c r="BN331" s="123"/>
      <c r="BO331" s="123"/>
      <c r="BP331" s="123"/>
      <c r="BQ331" s="124"/>
      <c r="BR331" s="122">
        <v>2502.77</v>
      </c>
      <c r="BS331" s="123"/>
      <c r="BT331" s="123"/>
      <c r="BU331" s="123"/>
      <c r="BV331" s="123"/>
      <c r="BW331" s="123"/>
      <c r="BX331" s="124"/>
      <c r="BY331" s="122">
        <v>2554.6799999999998</v>
      </c>
      <c r="BZ331" s="123"/>
      <c r="CA331" s="123"/>
      <c r="CB331" s="123"/>
      <c r="CC331" s="123"/>
      <c r="CD331" s="123"/>
      <c r="CE331" s="124"/>
      <c r="CF331" s="122">
        <v>2572.09</v>
      </c>
      <c r="CG331" s="123"/>
      <c r="CH331" s="123"/>
      <c r="CI331" s="123"/>
      <c r="CJ331" s="123"/>
      <c r="CK331" s="123"/>
      <c r="CL331" s="124"/>
      <c r="CM331" s="122">
        <v>2575.64</v>
      </c>
      <c r="CN331" s="123"/>
      <c r="CO331" s="123"/>
      <c r="CP331" s="123"/>
      <c r="CQ331" s="123"/>
      <c r="CR331" s="123"/>
      <c r="CS331" s="124"/>
      <c r="CT331" s="122">
        <v>2602.27</v>
      </c>
      <c r="CU331" s="123"/>
      <c r="CV331" s="123"/>
      <c r="CW331" s="123"/>
      <c r="CX331" s="123"/>
      <c r="CY331" s="123"/>
      <c r="CZ331" s="124"/>
      <c r="DA331" s="122">
        <v>2584.65</v>
      </c>
      <c r="DB331" s="123"/>
      <c r="DC331" s="123"/>
      <c r="DD331" s="123"/>
      <c r="DE331" s="123"/>
      <c r="DF331" s="123"/>
      <c r="DG331" s="124"/>
      <c r="DH331" s="122">
        <v>2587.5700000000002</v>
      </c>
      <c r="DI331" s="123"/>
      <c r="DJ331" s="123"/>
      <c r="DK331" s="123"/>
      <c r="DL331" s="123"/>
      <c r="DM331" s="123"/>
      <c r="DN331" s="124"/>
      <c r="DO331" s="122">
        <v>2572.6799999999998</v>
      </c>
      <c r="DP331" s="123"/>
      <c r="DQ331" s="123"/>
      <c r="DR331" s="123"/>
      <c r="DS331" s="123"/>
      <c r="DT331" s="123"/>
      <c r="DU331" s="124"/>
      <c r="DV331" s="122">
        <v>2590.61</v>
      </c>
      <c r="DW331" s="123"/>
      <c r="DX331" s="123"/>
      <c r="DY331" s="123"/>
      <c r="DZ331" s="123"/>
      <c r="EA331" s="123"/>
      <c r="EB331" s="124"/>
      <c r="EC331" s="122">
        <v>2555.88</v>
      </c>
      <c r="ED331" s="123"/>
      <c r="EE331" s="123"/>
      <c r="EF331" s="123"/>
      <c r="EG331" s="123"/>
      <c r="EH331" s="123"/>
      <c r="EI331" s="124"/>
      <c r="EJ331" s="122">
        <v>2535.5500000000002</v>
      </c>
      <c r="EK331" s="123"/>
      <c r="EL331" s="123"/>
      <c r="EM331" s="123"/>
      <c r="EN331" s="123"/>
      <c r="EO331" s="123"/>
      <c r="EP331" s="124"/>
      <c r="EQ331" s="122">
        <v>2536.44</v>
      </c>
      <c r="ER331" s="123"/>
      <c r="ES331" s="123"/>
      <c r="ET331" s="123"/>
      <c r="EU331" s="123"/>
      <c r="EV331" s="123"/>
      <c r="EW331" s="124"/>
      <c r="EX331" s="122">
        <v>2542.66</v>
      </c>
      <c r="EY331" s="123"/>
      <c r="EZ331" s="123"/>
      <c r="FA331" s="123"/>
      <c r="FB331" s="123"/>
      <c r="FC331" s="123"/>
      <c r="FD331" s="124"/>
      <c r="FE331" s="122">
        <v>2409.1999999999998</v>
      </c>
      <c r="FF331" s="123"/>
      <c r="FG331" s="123"/>
      <c r="FH331" s="123"/>
      <c r="FI331" s="123"/>
      <c r="FJ331" s="123"/>
      <c r="FK331" s="124"/>
    </row>
    <row r="332" spans="1:167" s="2" customFormat="1" ht="15.75" customHeight="1" x14ac:dyDescent="0.2">
      <c r="A332" s="125" t="s">
        <v>90</v>
      </c>
      <c r="B332" s="125"/>
      <c r="C332" s="125"/>
      <c r="D332" s="125"/>
      <c r="E332" s="125"/>
      <c r="F332" s="125"/>
      <c r="G332" s="125"/>
      <c r="H332" s="126"/>
      <c r="I332" s="122">
        <v>2356.17</v>
      </c>
      <c r="J332" s="123"/>
      <c r="K332" s="123"/>
      <c r="L332" s="123"/>
      <c r="M332" s="123"/>
      <c r="N332" s="124"/>
      <c r="O332" s="122">
        <v>2148.81</v>
      </c>
      <c r="P332" s="123"/>
      <c r="Q332" s="123"/>
      <c r="R332" s="123"/>
      <c r="S332" s="123"/>
      <c r="T332" s="124"/>
      <c r="U332" s="122">
        <v>2099.73</v>
      </c>
      <c r="V332" s="123"/>
      <c r="W332" s="123"/>
      <c r="X332" s="123"/>
      <c r="Y332" s="123"/>
      <c r="Z332" s="124"/>
      <c r="AA332" s="122">
        <v>2065.96</v>
      </c>
      <c r="AB332" s="123"/>
      <c r="AC332" s="123"/>
      <c r="AD332" s="123"/>
      <c r="AE332" s="123"/>
      <c r="AF332" s="124"/>
      <c r="AG332" s="122">
        <v>2013.22</v>
      </c>
      <c r="AH332" s="123"/>
      <c r="AI332" s="123"/>
      <c r="AJ332" s="123"/>
      <c r="AK332" s="123"/>
      <c r="AL332" s="124"/>
      <c r="AM332" s="122">
        <v>1974.2</v>
      </c>
      <c r="AN332" s="123"/>
      <c r="AO332" s="123"/>
      <c r="AP332" s="123"/>
      <c r="AQ332" s="123"/>
      <c r="AR332" s="124"/>
      <c r="AS332" s="122">
        <v>1953.79</v>
      </c>
      <c r="AT332" s="123"/>
      <c r="AU332" s="123"/>
      <c r="AV332" s="123"/>
      <c r="AW332" s="123"/>
      <c r="AX332" s="124"/>
      <c r="AY332" s="122">
        <v>1923.63</v>
      </c>
      <c r="AZ332" s="123"/>
      <c r="BA332" s="123"/>
      <c r="BB332" s="123"/>
      <c r="BC332" s="123"/>
      <c r="BD332" s="123"/>
      <c r="BE332" s="122">
        <v>2111.14</v>
      </c>
      <c r="BF332" s="123"/>
      <c r="BG332" s="123"/>
      <c r="BH332" s="123"/>
      <c r="BI332" s="123"/>
      <c r="BJ332" s="124"/>
      <c r="BK332" s="122">
        <v>2363.42</v>
      </c>
      <c r="BL332" s="123"/>
      <c r="BM332" s="123"/>
      <c r="BN332" s="123"/>
      <c r="BO332" s="123"/>
      <c r="BP332" s="123"/>
      <c r="BQ332" s="124"/>
      <c r="BR332" s="122">
        <v>2498.77</v>
      </c>
      <c r="BS332" s="123"/>
      <c r="BT332" s="123"/>
      <c r="BU332" s="123"/>
      <c r="BV332" s="123"/>
      <c r="BW332" s="123"/>
      <c r="BX332" s="124"/>
      <c r="BY332" s="122">
        <v>2536.23</v>
      </c>
      <c r="BZ332" s="123"/>
      <c r="CA332" s="123"/>
      <c r="CB332" s="123"/>
      <c r="CC332" s="123"/>
      <c r="CD332" s="123"/>
      <c r="CE332" s="124"/>
      <c r="CF332" s="122">
        <v>2558.86</v>
      </c>
      <c r="CG332" s="123"/>
      <c r="CH332" s="123"/>
      <c r="CI332" s="123"/>
      <c r="CJ332" s="123"/>
      <c r="CK332" s="123"/>
      <c r="CL332" s="124"/>
      <c r="CM332" s="122">
        <v>2568.15</v>
      </c>
      <c r="CN332" s="123"/>
      <c r="CO332" s="123"/>
      <c r="CP332" s="123"/>
      <c r="CQ332" s="123"/>
      <c r="CR332" s="123"/>
      <c r="CS332" s="124"/>
      <c r="CT332" s="122">
        <v>2567.67</v>
      </c>
      <c r="CU332" s="123"/>
      <c r="CV332" s="123"/>
      <c r="CW332" s="123"/>
      <c r="CX332" s="123"/>
      <c r="CY332" s="123"/>
      <c r="CZ332" s="124"/>
      <c r="DA332" s="122">
        <v>2562.61</v>
      </c>
      <c r="DB332" s="123"/>
      <c r="DC332" s="123"/>
      <c r="DD332" s="123"/>
      <c r="DE332" s="123"/>
      <c r="DF332" s="123"/>
      <c r="DG332" s="124"/>
      <c r="DH332" s="122">
        <v>2560.4299999999998</v>
      </c>
      <c r="DI332" s="123"/>
      <c r="DJ332" s="123"/>
      <c r="DK332" s="123"/>
      <c r="DL332" s="123"/>
      <c r="DM332" s="123"/>
      <c r="DN332" s="124"/>
      <c r="DO332" s="122">
        <v>2534.77</v>
      </c>
      <c r="DP332" s="123"/>
      <c r="DQ332" s="123"/>
      <c r="DR332" s="123"/>
      <c r="DS332" s="123"/>
      <c r="DT332" s="123"/>
      <c r="DU332" s="124"/>
      <c r="DV332" s="122">
        <v>2552.25</v>
      </c>
      <c r="DW332" s="123"/>
      <c r="DX332" s="123"/>
      <c r="DY332" s="123"/>
      <c r="DZ332" s="123"/>
      <c r="EA332" s="123"/>
      <c r="EB332" s="124"/>
      <c r="EC332" s="122">
        <v>2535</v>
      </c>
      <c r="ED332" s="123"/>
      <c r="EE332" s="123"/>
      <c r="EF332" s="123"/>
      <c r="EG332" s="123"/>
      <c r="EH332" s="123"/>
      <c r="EI332" s="124"/>
      <c r="EJ332" s="122">
        <v>2529.6999999999998</v>
      </c>
      <c r="EK332" s="123"/>
      <c r="EL332" s="123"/>
      <c r="EM332" s="123"/>
      <c r="EN332" s="123"/>
      <c r="EO332" s="123"/>
      <c r="EP332" s="124"/>
      <c r="EQ332" s="122">
        <v>2537.8000000000002</v>
      </c>
      <c r="ER332" s="123"/>
      <c r="ES332" s="123"/>
      <c r="ET332" s="123"/>
      <c r="EU332" s="123"/>
      <c r="EV332" s="123"/>
      <c r="EW332" s="124"/>
      <c r="EX332" s="122">
        <v>2546</v>
      </c>
      <c r="EY332" s="123"/>
      <c r="EZ332" s="123"/>
      <c r="FA332" s="123"/>
      <c r="FB332" s="123"/>
      <c r="FC332" s="123"/>
      <c r="FD332" s="124"/>
      <c r="FE332" s="122">
        <v>2499.5100000000002</v>
      </c>
      <c r="FF332" s="123"/>
      <c r="FG332" s="123"/>
      <c r="FH332" s="123"/>
      <c r="FI332" s="123"/>
      <c r="FJ332" s="123"/>
      <c r="FK332" s="124"/>
    </row>
    <row r="333" spans="1:167" s="2" customFormat="1" ht="15.75" customHeight="1" x14ac:dyDescent="0.2">
      <c r="A333" s="125" t="s">
        <v>91</v>
      </c>
      <c r="B333" s="125"/>
      <c r="C333" s="125"/>
      <c r="D333" s="125"/>
      <c r="E333" s="125"/>
      <c r="F333" s="125"/>
      <c r="G333" s="125"/>
      <c r="H333" s="126"/>
      <c r="I333" s="122">
        <v>2336.98</v>
      </c>
      <c r="J333" s="123"/>
      <c r="K333" s="123"/>
      <c r="L333" s="123"/>
      <c r="M333" s="123"/>
      <c r="N333" s="124"/>
      <c r="O333" s="122">
        <v>2130.9699999999998</v>
      </c>
      <c r="P333" s="123"/>
      <c r="Q333" s="123"/>
      <c r="R333" s="123"/>
      <c r="S333" s="123"/>
      <c r="T333" s="124"/>
      <c r="U333" s="122">
        <v>2083.48</v>
      </c>
      <c r="V333" s="123"/>
      <c r="W333" s="123"/>
      <c r="X333" s="123"/>
      <c r="Y333" s="123"/>
      <c r="Z333" s="124"/>
      <c r="AA333" s="122">
        <v>2034.55</v>
      </c>
      <c r="AB333" s="123"/>
      <c r="AC333" s="123"/>
      <c r="AD333" s="123"/>
      <c r="AE333" s="123"/>
      <c r="AF333" s="124"/>
      <c r="AG333" s="122">
        <v>1945.45</v>
      </c>
      <c r="AH333" s="123"/>
      <c r="AI333" s="123"/>
      <c r="AJ333" s="123"/>
      <c r="AK333" s="123"/>
      <c r="AL333" s="124"/>
      <c r="AM333" s="122">
        <v>1986.14</v>
      </c>
      <c r="AN333" s="123"/>
      <c r="AO333" s="123"/>
      <c r="AP333" s="123"/>
      <c r="AQ333" s="123"/>
      <c r="AR333" s="124"/>
      <c r="AS333" s="122">
        <v>2065.96</v>
      </c>
      <c r="AT333" s="123"/>
      <c r="AU333" s="123"/>
      <c r="AV333" s="123"/>
      <c r="AW333" s="123"/>
      <c r="AX333" s="124"/>
      <c r="AY333" s="122">
        <v>2269.31</v>
      </c>
      <c r="AZ333" s="123"/>
      <c r="BA333" s="123"/>
      <c r="BB333" s="123"/>
      <c r="BC333" s="123"/>
      <c r="BD333" s="123"/>
      <c r="BE333" s="122">
        <v>2481.9499999999998</v>
      </c>
      <c r="BF333" s="123"/>
      <c r="BG333" s="123"/>
      <c r="BH333" s="123"/>
      <c r="BI333" s="123"/>
      <c r="BJ333" s="124"/>
      <c r="BK333" s="122">
        <v>2633.48</v>
      </c>
      <c r="BL333" s="123"/>
      <c r="BM333" s="123"/>
      <c r="BN333" s="123"/>
      <c r="BO333" s="123"/>
      <c r="BP333" s="123"/>
      <c r="BQ333" s="124"/>
      <c r="BR333" s="122">
        <v>2680.31</v>
      </c>
      <c r="BS333" s="123"/>
      <c r="BT333" s="123"/>
      <c r="BU333" s="123"/>
      <c r="BV333" s="123"/>
      <c r="BW333" s="123"/>
      <c r="BX333" s="124"/>
      <c r="BY333" s="122">
        <v>2680.96</v>
      </c>
      <c r="BZ333" s="123"/>
      <c r="CA333" s="123"/>
      <c r="CB333" s="123"/>
      <c r="CC333" s="123"/>
      <c r="CD333" s="123"/>
      <c r="CE333" s="124"/>
      <c r="CF333" s="122">
        <v>2657.95</v>
      </c>
      <c r="CG333" s="123"/>
      <c r="CH333" s="123"/>
      <c r="CI333" s="123"/>
      <c r="CJ333" s="123"/>
      <c r="CK333" s="123"/>
      <c r="CL333" s="124"/>
      <c r="CM333" s="122">
        <v>2679.11</v>
      </c>
      <c r="CN333" s="123"/>
      <c r="CO333" s="123"/>
      <c r="CP333" s="123"/>
      <c r="CQ333" s="123"/>
      <c r="CR333" s="123"/>
      <c r="CS333" s="124"/>
      <c r="CT333" s="122">
        <v>2329.79</v>
      </c>
      <c r="CU333" s="123"/>
      <c r="CV333" s="123"/>
      <c r="CW333" s="123"/>
      <c r="CX333" s="123"/>
      <c r="CY333" s="123"/>
      <c r="CZ333" s="124"/>
      <c r="DA333" s="122">
        <v>2281.2199999999998</v>
      </c>
      <c r="DB333" s="123"/>
      <c r="DC333" s="123"/>
      <c r="DD333" s="123"/>
      <c r="DE333" s="123"/>
      <c r="DF333" s="123"/>
      <c r="DG333" s="124"/>
      <c r="DH333" s="122">
        <v>2710.6</v>
      </c>
      <c r="DI333" s="123"/>
      <c r="DJ333" s="123"/>
      <c r="DK333" s="123"/>
      <c r="DL333" s="123"/>
      <c r="DM333" s="123"/>
      <c r="DN333" s="124"/>
      <c r="DO333" s="122">
        <v>2675.42</v>
      </c>
      <c r="DP333" s="123"/>
      <c r="DQ333" s="123"/>
      <c r="DR333" s="123"/>
      <c r="DS333" s="123"/>
      <c r="DT333" s="123"/>
      <c r="DU333" s="124"/>
      <c r="DV333" s="122">
        <v>2613.7600000000002</v>
      </c>
      <c r="DW333" s="123"/>
      <c r="DX333" s="123"/>
      <c r="DY333" s="123"/>
      <c r="DZ333" s="123"/>
      <c r="EA333" s="123"/>
      <c r="EB333" s="124"/>
      <c r="EC333" s="122">
        <v>2566.81</v>
      </c>
      <c r="ED333" s="123"/>
      <c r="EE333" s="123"/>
      <c r="EF333" s="123"/>
      <c r="EG333" s="123"/>
      <c r="EH333" s="123"/>
      <c r="EI333" s="124"/>
      <c r="EJ333" s="122">
        <v>2555.8000000000002</v>
      </c>
      <c r="EK333" s="123"/>
      <c r="EL333" s="123"/>
      <c r="EM333" s="123"/>
      <c r="EN333" s="123"/>
      <c r="EO333" s="123"/>
      <c r="EP333" s="124"/>
      <c r="EQ333" s="122">
        <v>2586.12</v>
      </c>
      <c r="ER333" s="123"/>
      <c r="ES333" s="123"/>
      <c r="ET333" s="123"/>
      <c r="EU333" s="123"/>
      <c r="EV333" s="123"/>
      <c r="EW333" s="124"/>
      <c r="EX333" s="122">
        <v>2562.6999999999998</v>
      </c>
      <c r="EY333" s="123"/>
      <c r="EZ333" s="123"/>
      <c r="FA333" s="123"/>
      <c r="FB333" s="123"/>
      <c r="FC333" s="123"/>
      <c r="FD333" s="124"/>
      <c r="FE333" s="122">
        <v>2316.98</v>
      </c>
      <c r="FF333" s="123"/>
      <c r="FG333" s="123"/>
      <c r="FH333" s="123"/>
      <c r="FI333" s="123"/>
      <c r="FJ333" s="123"/>
      <c r="FK333" s="124"/>
    </row>
    <row r="334" spans="1:167" s="2" customFormat="1" ht="15.75" customHeight="1" x14ac:dyDescent="0.2">
      <c r="A334" s="125" t="s">
        <v>92</v>
      </c>
      <c r="B334" s="125"/>
      <c r="C334" s="125"/>
      <c r="D334" s="125"/>
      <c r="E334" s="125"/>
      <c r="F334" s="125"/>
      <c r="G334" s="125"/>
      <c r="H334" s="126"/>
      <c r="I334" s="122">
        <v>2147.4299999999998</v>
      </c>
      <c r="J334" s="123"/>
      <c r="K334" s="123"/>
      <c r="L334" s="123"/>
      <c r="M334" s="123"/>
      <c r="N334" s="124"/>
      <c r="O334" s="122">
        <v>2076.15</v>
      </c>
      <c r="P334" s="123"/>
      <c r="Q334" s="123"/>
      <c r="R334" s="123"/>
      <c r="S334" s="123"/>
      <c r="T334" s="124"/>
      <c r="U334" s="122">
        <v>1999.57</v>
      </c>
      <c r="V334" s="123"/>
      <c r="W334" s="123"/>
      <c r="X334" s="123"/>
      <c r="Y334" s="123"/>
      <c r="Z334" s="124"/>
      <c r="AA334" s="122">
        <v>1956.89</v>
      </c>
      <c r="AB334" s="123"/>
      <c r="AC334" s="123"/>
      <c r="AD334" s="123"/>
      <c r="AE334" s="123"/>
      <c r="AF334" s="124"/>
      <c r="AG334" s="122">
        <v>1883.25</v>
      </c>
      <c r="AH334" s="123"/>
      <c r="AI334" s="123"/>
      <c r="AJ334" s="123"/>
      <c r="AK334" s="123"/>
      <c r="AL334" s="124"/>
      <c r="AM334" s="122">
        <v>1957.83</v>
      </c>
      <c r="AN334" s="123"/>
      <c r="AO334" s="123"/>
      <c r="AP334" s="123"/>
      <c r="AQ334" s="123"/>
      <c r="AR334" s="124"/>
      <c r="AS334" s="122">
        <v>2006.22</v>
      </c>
      <c r="AT334" s="123"/>
      <c r="AU334" s="123"/>
      <c r="AV334" s="123"/>
      <c r="AW334" s="123"/>
      <c r="AX334" s="124"/>
      <c r="AY334" s="122">
        <v>2149.9899999999998</v>
      </c>
      <c r="AZ334" s="123"/>
      <c r="BA334" s="123"/>
      <c r="BB334" s="123"/>
      <c r="BC334" s="123"/>
      <c r="BD334" s="123"/>
      <c r="BE334" s="122">
        <v>2248.6999999999998</v>
      </c>
      <c r="BF334" s="123"/>
      <c r="BG334" s="123"/>
      <c r="BH334" s="123"/>
      <c r="BI334" s="123"/>
      <c r="BJ334" s="124"/>
      <c r="BK334" s="122">
        <v>2557.59</v>
      </c>
      <c r="BL334" s="123"/>
      <c r="BM334" s="123"/>
      <c r="BN334" s="123"/>
      <c r="BO334" s="123"/>
      <c r="BP334" s="123"/>
      <c r="BQ334" s="124"/>
      <c r="BR334" s="122">
        <v>2612.1999999999998</v>
      </c>
      <c r="BS334" s="123"/>
      <c r="BT334" s="123"/>
      <c r="BU334" s="123"/>
      <c r="BV334" s="123"/>
      <c r="BW334" s="123"/>
      <c r="BX334" s="124"/>
      <c r="BY334" s="122">
        <v>2613.9</v>
      </c>
      <c r="BZ334" s="123"/>
      <c r="CA334" s="123"/>
      <c r="CB334" s="123"/>
      <c r="CC334" s="123"/>
      <c r="CD334" s="123"/>
      <c r="CE334" s="124"/>
      <c r="CF334" s="122">
        <v>2539.77</v>
      </c>
      <c r="CG334" s="123"/>
      <c r="CH334" s="123"/>
      <c r="CI334" s="123"/>
      <c r="CJ334" s="123"/>
      <c r="CK334" s="123"/>
      <c r="CL334" s="124"/>
      <c r="CM334" s="122">
        <v>2343</v>
      </c>
      <c r="CN334" s="123"/>
      <c r="CO334" s="123"/>
      <c r="CP334" s="123"/>
      <c r="CQ334" s="123"/>
      <c r="CR334" s="123"/>
      <c r="CS334" s="124"/>
      <c r="CT334" s="122">
        <v>2276.7600000000002</v>
      </c>
      <c r="CU334" s="123"/>
      <c r="CV334" s="123"/>
      <c r="CW334" s="123"/>
      <c r="CX334" s="123"/>
      <c r="CY334" s="123"/>
      <c r="CZ334" s="124"/>
      <c r="DA334" s="122">
        <v>2196.0300000000002</v>
      </c>
      <c r="DB334" s="123"/>
      <c r="DC334" s="123"/>
      <c r="DD334" s="123"/>
      <c r="DE334" s="123"/>
      <c r="DF334" s="123"/>
      <c r="DG334" s="124"/>
      <c r="DH334" s="122">
        <v>2542.17</v>
      </c>
      <c r="DI334" s="123"/>
      <c r="DJ334" s="123"/>
      <c r="DK334" s="123"/>
      <c r="DL334" s="123"/>
      <c r="DM334" s="123"/>
      <c r="DN334" s="124"/>
      <c r="DO334" s="122">
        <v>2604.77</v>
      </c>
      <c r="DP334" s="123"/>
      <c r="DQ334" s="123"/>
      <c r="DR334" s="123"/>
      <c r="DS334" s="123"/>
      <c r="DT334" s="123"/>
      <c r="DU334" s="124"/>
      <c r="DV334" s="122">
        <v>2575.7199999999998</v>
      </c>
      <c r="DW334" s="123"/>
      <c r="DX334" s="123"/>
      <c r="DY334" s="123"/>
      <c r="DZ334" s="123"/>
      <c r="EA334" s="123"/>
      <c r="EB334" s="124"/>
      <c r="EC334" s="122">
        <v>2505.92</v>
      </c>
      <c r="ED334" s="123"/>
      <c r="EE334" s="123"/>
      <c r="EF334" s="123"/>
      <c r="EG334" s="123"/>
      <c r="EH334" s="123"/>
      <c r="EI334" s="124"/>
      <c r="EJ334" s="122">
        <v>2332.79</v>
      </c>
      <c r="EK334" s="123"/>
      <c r="EL334" s="123"/>
      <c r="EM334" s="123"/>
      <c r="EN334" s="123"/>
      <c r="EO334" s="123"/>
      <c r="EP334" s="124"/>
      <c r="EQ334" s="122">
        <v>2547.06</v>
      </c>
      <c r="ER334" s="123"/>
      <c r="ES334" s="123"/>
      <c r="ET334" s="123"/>
      <c r="EU334" s="123"/>
      <c r="EV334" s="123"/>
      <c r="EW334" s="124"/>
      <c r="EX334" s="122">
        <v>2531.44</v>
      </c>
      <c r="EY334" s="123"/>
      <c r="EZ334" s="123"/>
      <c r="FA334" s="123"/>
      <c r="FB334" s="123"/>
      <c r="FC334" s="123"/>
      <c r="FD334" s="124"/>
      <c r="FE334" s="122">
        <v>2391.7600000000002</v>
      </c>
      <c r="FF334" s="123"/>
      <c r="FG334" s="123"/>
      <c r="FH334" s="123"/>
      <c r="FI334" s="123"/>
      <c r="FJ334" s="123"/>
      <c r="FK334" s="124"/>
    </row>
    <row r="335" spans="1:167" s="2" customFormat="1" ht="15.75" customHeight="1" x14ac:dyDescent="0.2">
      <c r="A335" s="125" t="s">
        <v>93</v>
      </c>
      <c r="B335" s="125"/>
      <c r="C335" s="125"/>
      <c r="D335" s="125"/>
      <c r="E335" s="125"/>
      <c r="F335" s="125"/>
      <c r="G335" s="125"/>
      <c r="H335" s="126"/>
      <c r="I335" s="122">
        <v>2151.9</v>
      </c>
      <c r="J335" s="123"/>
      <c r="K335" s="123"/>
      <c r="L335" s="123"/>
      <c r="M335" s="123"/>
      <c r="N335" s="124"/>
      <c r="O335" s="122">
        <v>2078.06</v>
      </c>
      <c r="P335" s="123"/>
      <c r="Q335" s="123"/>
      <c r="R335" s="123"/>
      <c r="S335" s="123"/>
      <c r="T335" s="124"/>
      <c r="U335" s="122">
        <v>2022.57</v>
      </c>
      <c r="V335" s="123"/>
      <c r="W335" s="123"/>
      <c r="X335" s="123"/>
      <c r="Y335" s="123"/>
      <c r="Z335" s="124"/>
      <c r="AA335" s="122">
        <v>1964.79</v>
      </c>
      <c r="AB335" s="123"/>
      <c r="AC335" s="123"/>
      <c r="AD335" s="123"/>
      <c r="AE335" s="123"/>
      <c r="AF335" s="124"/>
      <c r="AG335" s="122">
        <v>1942.72</v>
      </c>
      <c r="AH335" s="123"/>
      <c r="AI335" s="123"/>
      <c r="AJ335" s="123"/>
      <c r="AK335" s="123"/>
      <c r="AL335" s="124"/>
      <c r="AM335" s="122">
        <v>2005.36</v>
      </c>
      <c r="AN335" s="123"/>
      <c r="AO335" s="123"/>
      <c r="AP335" s="123"/>
      <c r="AQ335" s="123"/>
      <c r="AR335" s="124"/>
      <c r="AS335" s="122">
        <v>2054.7600000000002</v>
      </c>
      <c r="AT335" s="123"/>
      <c r="AU335" s="123"/>
      <c r="AV335" s="123"/>
      <c r="AW335" s="123"/>
      <c r="AX335" s="124"/>
      <c r="AY335" s="122">
        <v>2115.3000000000002</v>
      </c>
      <c r="AZ335" s="123"/>
      <c r="BA335" s="123"/>
      <c r="BB335" s="123"/>
      <c r="BC335" s="123"/>
      <c r="BD335" s="123"/>
      <c r="BE335" s="122">
        <v>2207.1799999999998</v>
      </c>
      <c r="BF335" s="123"/>
      <c r="BG335" s="123"/>
      <c r="BH335" s="123"/>
      <c r="BI335" s="123"/>
      <c r="BJ335" s="124"/>
      <c r="BK335" s="122">
        <v>2541.3200000000002</v>
      </c>
      <c r="BL335" s="123"/>
      <c r="BM335" s="123"/>
      <c r="BN335" s="123"/>
      <c r="BO335" s="123"/>
      <c r="BP335" s="123"/>
      <c r="BQ335" s="124"/>
      <c r="BR335" s="122">
        <v>2570.8000000000002</v>
      </c>
      <c r="BS335" s="123"/>
      <c r="BT335" s="123"/>
      <c r="BU335" s="123"/>
      <c r="BV335" s="123"/>
      <c r="BW335" s="123"/>
      <c r="BX335" s="124"/>
      <c r="BY335" s="122">
        <v>2470.81</v>
      </c>
      <c r="BZ335" s="123"/>
      <c r="CA335" s="123"/>
      <c r="CB335" s="123"/>
      <c r="CC335" s="123"/>
      <c r="CD335" s="123"/>
      <c r="CE335" s="124"/>
      <c r="CF335" s="122">
        <v>2241.4299999999998</v>
      </c>
      <c r="CG335" s="123"/>
      <c r="CH335" s="123"/>
      <c r="CI335" s="123"/>
      <c r="CJ335" s="123"/>
      <c r="CK335" s="123"/>
      <c r="CL335" s="124"/>
      <c r="CM335" s="122">
        <v>2043.78</v>
      </c>
      <c r="CN335" s="123"/>
      <c r="CO335" s="123"/>
      <c r="CP335" s="123"/>
      <c r="CQ335" s="123"/>
      <c r="CR335" s="123"/>
      <c r="CS335" s="124"/>
      <c r="CT335" s="122">
        <v>2093.9899999999998</v>
      </c>
      <c r="CU335" s="123"/>
      <c r="CV335" s="123"/>
      <c r="CW335" s="123"/>
      <c r="CX335" s="123"/>
      <c r="CY335" s="123"/>
      <c r="CZ335" s="124"/>
      <c r="DA335" s="122">
        <v>1858.04</v>
      </c>
      <c r="DB335" s="123"/>
      <c r="DC335" s="123"/>
      <c r="DD335" s="123"/>
      <c r="DE335" s="123"/>
      <c r="DF335" s="123"/>
      <c r="DG335" s="124"/>
      <c r="DH335" s="122">
        <v>2274.94</v>
      </c>
      <c r="DI335" s="123"/>
      <c r="DJ335" s="123"/>
      <c r="DK335" s="123"/>
      <c r="DL335" s="123"/>
      <c r="DM335" s="123"/>
      <c r="DN335" s="124"/>
      <c r="DO335" s="122">
        <v>2256.71</v>
      </c>
      <c r="DP335" s="123"/>
      <c r="DQ335" s="123"/>
      <c r="DR335" s="123"/>
      <c r="DS335" s="123"/>
      <c r="DT335" s="123"/>
      <c r="DU335" s="124"/>
      <c r="DV335" s="122">
        <v>2348.8000000000002</v>
      </c>
      <c r="DW335" s="123"/>
      <c r="DX335" s="123"/>
      <c r="DY335" s="123"/>
      <c r="DZ335" s="123"/>
      <c r="EA335" s="123"/>
      <c r="EB335" s="124"/>
      <c r="EC335" s="122">
        <v>2241.84</v>
      </c>
      <c r="ED335" s="123"/>
      <c r="EE335" s="123"/>
      <c r="EF335" s="123"/>
      <c r="EG335" s="123"/>
      <c r="EH335" s="123"/>
      <c r="EI335" s="124"/>
      <c r="EJ335" s="122">
        <v>2217.7399999999998</v>
      </c>
      <c r="EK335" s="123"/>
      <c r="EL335" s="123"/>
      <c r="EM335" s="123"/>
      <c r="EN335" s="123"/>
      <c r="EO335" s="123"/>
      <c r="EP335" s="124"/>
      <c r="EQ335" s="122">
        <v>2552.94</v>
      </c>
      <c r="ER335" s="123"/>
      <c r="ES335" s="123"/>
      <c r="ET335" s="123"/>
      <c r="EU335" s="123"/>
      <c r="EV335" s="123"/>
      <c r="EW335" s="124"/>
      <c r="EX335" s="122">
        <v>2526.2800000000002</v>
      </c>
      <c r="EY335" s="123"/>
      <c r="EZ335" s="123"/>
      <c r="FA335" s="123"/>
      <c r="FB335" s="123"/>
      <c r="FC335" s="123"/>
      <c r="FD335" s="124"/>
      <c r="FE335" s="122">
        <v>2384.2800000000002</v>
      </c>
      <c r="FF335" s="123"/>
      <c r="FG335" s="123"/>
      <c r="FH335" s="123"/>
      <c r="FI335" s="123"/>
      <c r="FJ335" s="123"/>
      <c r="FK335" s="124"/>
    </row>
    <row r="336" spans="1:167" s="2" customFormat="1" ht="15.75" customHeight="1" x14ac:dyDescent="0.2">
      <c r="A336" s="125" t="s">
        <v>94</v>
      </c>
      <c r="B336" s="125"/>
      <c r="C336" s="125"/>
      <c r="D336" s="125"/>
      <c r="E336" s="125"/>
      <c r="F336" s="125"/>
      <c r="G336" s="125"/>
      <c r="H336" s="126"/>
      <c r="I336" s="122">
        <v>2180.5700000000002</v>
      </c>
      <c r="J336" s="123"/>
      <c r="K336" s="123"/>
      <c r="L336" s="123"/>
      <c r="M336" s="123"/>
      <c r="N336" s="124"/>
      <c r="O336" s="122">
        <v>2098.08</v>
      </c>
      <c r="P336" s="123"/>
      <c r="Q336" s="123"/>
      <c r="R336" s="123"/>
      <c r="S336" s="123"/>
      <c r="T336" s="124"/>
      <c r="U336" s="122">
        <v>2055.12</v>
      </c>
      <c r="V336" s="123"/>
      <c r="W336" s="123"/>
      <c r="X336" s="123"/>
      <c r="Y336" s="123"/>
      <c r="Z336" s="124"/>
      <c r="AA336" s="122">
        <v>1971.04</v>
      </c>
      <c r="AB336" s="123"/>
      <c r="AC336" s="123"/>
      <c r="AD336" s="123"/>
      <c r="AE336" s="123"/>
      <c r="AF336" s="124"/>
      <c r="AG336" s="122">
        <v>1973.03</v>
      </c>
      <c r="AH336" s="123"/>
      <c r="AI336" s="123"/>
      <c r="AJ336" s="123"/>
      <c r="AK336" s="123"/>
      <c r="AL336" s="124"/>
      <c r="AM336" s="122">
        <v>2002.96</v>
      </c>
      <c r="AN336" s="123"/>
      <c r="AO336" s="123"/>
      <c r="AP336" s="123"/>
      <c r="AQ336" s="123"/>
      <c r="AR336" s="124"/>
      <c r="AS336" s="122">
        <v>2013.8</v>
      </c>
      <c r="AT336" s="123"/>
      <c r="AU336" s="123"/>
      <c r="AV336" s="123"/>
      <c r="AW336" s="123"/>
      <c r="AX336" s="124"/>
      <c r="AY336" s="122">
        <v>2143.1</v>
      </c>
      <c r="AZ336" s="123"/>
      <c r="BA336" s="123"/>
      <c r="BB336" s="123"/>
      <c r="BC336" s="123"/>
      <c r="BD336" s="123"/>
      <c r="BE336" s="122">
        <v>2176.4299999999998</v>
      </c>
      <c r="BF336" s="123"/>
      <c r="BG336" s="123"/>
      <c r="BH336" s="123"/>
      <c r="BI336" s="123"/>
      <c r="BJ336" s="124"/>
      <c r="BK336" s="122">
        <v>2237.4899999999998</v>
      </c>
      <c r="BL336" s="123"/>
      <c r="BM336" s="123"/>
      <c r="BN336" s="123"/>
      <c r="BO336" s="123"/>
      <c r="BP336" s="123"/>
      <c r="BQ336" s="124"/>
      <c r="BR336" s="122">
        <v>2248.27</v>
      </c>
      <c r="BS336" s="123"/>
      <c r="BT336" s="123"/>
      <c r="BU336" s="123"/>
      <c r="BV336" s="123"/>
      <c r="BW336" s="123"/>
      <c r="BX336" s="124"/>
      <c r="BY336" s="122">
        <v>2189.25</v>
      </c>
      <c r="BZ336" s="123"/>
      <c r="CA336" s="123"/>
      <c r="CB336" s="123"/>
      <c r="CC336" s="123"/>
      <c r="CD336" s="123"/>
      <c r="CE336" s="124"/>
      <c r="CF336" s="122">
        <v>2138.2199999999998</v>
      </c>
      <c r="CG336" s="123"/>
      <c r="CH336" s="123"/>
      <c r="CI336" s="123"/>
      <c r="CJ336" s="123"/>
      <c r="CK336" s="123"/>
      <c r="CL336" s="124"/>
      <c r="CM336" s="122">
        <v>2127.4699999999998</v>
      </c>
      <c r="CN336" s="123"/>
      <c r="CO336" s="123"/>
      <c r="CP336" s="123"/>
      <c r="CQ336" s="123"/>
      <c r="CR336" s="123"/>
      <c r="CS336" s="124"/>
      <c r="CT336" s="122">
        <v>1842.33</v>
      </c>
      <c r="CU336" s="123"/>
      <c r="CV336" s="123"/>
      <c r="CW336" s="123"/>
      <c r="CX336" s="123"/>
      <c r="CY336" s="123"/>
      <c r="CZ336" s="124"/>
      <c r="DA336" s="122">
        <v>1646.65</v>
      </c>
      <c r="DB336" s="123"/>
      <c r="DC336" s="123"/>
      <c r="DD336" s="123"/>
      <c r="DE336" s="123"/>
      <c r="DF336" s="123"/>
      <c r="DG336" s="124"/>
      <c r="DH336" s="122">
        <v>2192.61</v>
      </c>
      <c r="DI336" s="123"/>
      <c r="DJ336" s="123"/>
      <c r="DK336" s="123"/>
      <c r="DL336" s="123"/>
      <c r="DM336" s="123"/>
      <c r="DN336" s="124"/>
      <c r="DO336" s="122">
        <v>2186.6999999999998</v>
      </c>
      <c r="DP336" s="123"/>
      <c r="DQ336" s="123"/>
      <c r="DR336" s="123"/>
      <c r="DS336" s="123"/>
      <c r="DT336" s="123"/>
      <c r="DU336" s="124"/>
      <c r="DV336" s="122">
        <v>2257.39</v>
      </c>
      <c r="DW336" s="123"/>
      <c r="DX336" s="123"/>
      <c r="DY336" s="123"/>
      <c r="DZ336" s="123"/>
      <c r="EA336" s="123"/>
      <c r="EB336" s="124"/>
      <c r="EC336" s="122">
        <v>2177.9</v>
      </c>
      <c r="ED336" s="123"/>
      <c r="EE336" s="123"/>
      <c r="EF336" s="123"/>
      <c r="EG336" s="123"/>
      <c r="EH336" s="123"/>
      <c r="EI336" s="124"/>
      <c r="EJ336" s="122">
        <v>2177.13</v>
      </c>
      <c r="EK336" s="123"/>
      <c r="EL336" s="123"/>
      <c r="EM336" s="123"/>
      <c r="EN336" s="123"/>
      <c r="EO336" s="123"/>
      <c r="EP336" s="124"/>
      <c r="EQ336" s="122">
        <v>2337.66</v>
      </c>
      <c r="ER336" s="123"/>
      <c r="ES336" s="123"/>
      <c r="ET336" s="123"/>
      <c r="EU336" s="123"/>
      <c r="EV336" s="123"/>
      <c r="EW336" s="124"/>
      <c r="EX336" s="122">
        <v>2557.63</v>
      </c>
      <c r="EY336" s="123"/>
      <c r="EZ336" s="123"/>
      <c r="FA336" s="123"/>
      <c r="FB336" s="123"/>
      <c r="FC336" s="123"/>
      <c r="FD336" s="124"/>
      <c r="FE336" s="122">
        <v>2472.09</v>
      </c>
      <c r="FF336" s="123"/>
      <c r="FG336" s="123"/>
      <c r="FH336" s="123"/>
      <c r="FI336" s="123"/>
      <c r="FJ336" s="123"/>
      <c r="FK336" s="124"/>
    </row>
    <row r="337" spans="1:167" s="2" customFormat="1" ht="15.75" customHeight="1" x14ac:dyDescent="0.2">
      <c r="A337" s="125" t="s">
        <v>95</v>
      </c>
      <c r="B337" s="125"/>
      <c r="C337" s="125"/>
      <c r="D337" s="125"/>
      <c r="E337" s="125"/>
      <c r="F337" s="125"/>
      <c r="G337" s="125"/>
      <c r="H337" s="126"/>
      <c r="I337" s="122">
        <v>2179.46</v>
      </c>
      <c r="J337" s="123"/>
      <c r="K337" s="123"/>
      <c r="L337" s="123"/>
      <c r="M337" s="123"/>
      <c r="N337" s="124"/>
      <c r="O337" s="122">
        <v>2109.5700000000002</v>
      </c>
      <c r="P337" s="123"/>
      <c r="Q337" s="123"/>
      <c r="R337" s="123"/>
      <c r="S337" s="123"/>
      <c r="T337" s="124"/>
      <c r="U337" s="122">
        <v>2032.9</v>
      </c>
      <c r="V337" s="123"/>
      <c r="W337" s="123"/>
      <c r="X337" s="123"/>
      <c r="Y337" s="123"/>
      <c r="Z337" s="124"/>
      <c r="AA337" s="122">
        <v>1974.38</v>
      </c>
      <c r="AB337" s="123"/>
      <c r="AC337" s="123"/>
      <c r="AD337" s="123"/>
      <c r="AE337" s="123"/>
      <c r="AF337" s="124"/>
      <c r="AG337" s="122">
        <v>1974.09</v>
      </c>
      <c r="AH337" s="123"/>
      <c r="AI337" s="123"/>
      <c r="AJ337" s="123"/>
      <c r="AK337" s="123"/>
      <c r="AL337" s="124"/>
      <c r="AM337" s="122">
        <v>2016.37</v>
      </c>
      <c r="AN337" s="123"/>
      <c r="AO337" s="123"/>
      <c r="AP337" s="123"/>
      <c r="AQ337" s="123"/>
      <c r="AR337" s="124"/>
      <c r="AS337" s="122">
        <v>2063.9699999999998</v>
      </c>
      <c r="AT337" s="123"/>
      <c r="AU337" s="123"/>
      <c r="AV337" s="123"/>
      <c r="AW337" s="123"/>
      <c r="AX337" s="124"/>
      <c r="AY337" s="122">
        <v>2152.0700000000002</v>
      </c>
      <c r="AZ337" s="123"/>
      <c r="BA337" s="123"/>
      <c r="BB337" s="123"/>
      <c r="BC337" s="123"/>
      <c r="BD337" s="123"/>
      <c r="BE337" s="122">
        <v>2131.06</v>
      </c>
      <c r="BF337" s="123"/>
      <c r="BG337" s="123"/>
      <c r="BH337" s="123"/>
      <c r="BI337" s="123"/>
      <c r="BJ337" s="124"/>
      <c r="BK337" s="122">
        <v>2214.0300000000002</v>
      </c>
      <c r="BL337" s="123"/>
      <c r="BM337" s="123"/>
      <c r="BN337" s="123"/>
      <c r="BO337" s="123"/>
      <c r="BP337" s="123"/>
      <c r="BQ337" s="124"/>
      <c r="BR337" s="122">
        <v>2251.06</v>
      </c>
      <c r="BS337" s="123"/>
      <c r="BT337" s="123"/>
      <c r="BU337" s="123"/>
      <c r="BV337" s="123"/>
      <c r="BW337" s="123"/>
      <c r="BX337" s="124"/>
      <c r="BY337" s="122">
        <v>2259.58</v>
      </c>
      <c r="BZ337" s="123"/>
      <c r="CA337" s="123"/>
      <c r="CB337" s="123"/>
      <c r="CC337" s="123"/>
      <c r="CD337" s="123"/>
      <c r="CE337" s="124"/>
      <c r="CF337" s="122">
        <v>2247.62</v>
      </c>
      <c r="CG337" s="123"/>
      <c r="CH337" s="123"/>
      <c r="CI337" s="123"/>
      <c r="CJ337" s="123"/>
      <c r="CK337" s="123"/>
      <c r="CL337" s="124"/>
      <c r="CM337" s="122">
        <v>2261.34</v>
      </c>
      <c r="CN337" s="123"/>
      <c r="CO337" s="123"/>
      <c r="CP337" s="123"/>
      <c r="CQ337" s="123"/>
      <c r="CR337" s="123"/>
      <c r="CS337" s="124"/>
      <c r="CT337" s="122">
        <v>2299.75</v>
      </c>
      <c r="CU337" s="123"/>
      <c r="CV337" s="123"/>
      <c r="CW337" s="123"/>
      <c r="CX337" s="123"/>
      <c r="CY337" s="123"/>
      <c r="CZ337" s="124"/>
      <c r="DA337" s="122">
        <v>2232.6999999999998</v>
      </c>
      <c r="DB337" s="123"/>
      <c r="DC337" s="123"/>
      <c r="DD337" s="123"/>
      <c r="DE337" s="123"/>
      <c r="DF337" s="123"/>
      <c r="DG337" s="124"/>
      <c r="DH337" s="122">
        <v>2679.75</v>
      </c>
      <c r="DI337" s="123"/>
      <c r="DJ337" s="123"/>
      <c r="DK337" s="123"/>
      <c r="DL337" s="123"/>
      <c r="DM337" s="123"/>
      <c r="DN337" s="124"/>
      <c r="DO337" s="122">
        <v>2676</v>
      </c>
      <c r="DP337" s="123"/>
      <c r="DQ337" s="123"/>
      <c r="DR337" s="123"/>
      <c r="DS337" s="123"/>
      <c r="DT337" s="123"/>
      <c r="DU337" s="124"/>
      <c r="DV337" s="122">
        <v>2665.99</v>
      </c>
      <c r="DW337" s="123"/>
      <c r="DX337" s="123"/>
      <c r="DY337" s="123"/>
      <c r="DZ337" s="123"/>
      <c r="EA337" s="123"/>
      <c r="EB337" s="124"/>
      <c r="EC337" s="122">
        <v>2225.4</v>
      </c>
      <c r="ED337" s="123"/>
      <c r="EE337" s="123"/>
      <c r="EF337" s="123"/>
      <c r="EG337" s="123"/>
      <c r="EH337" s="123"/>
      <c r="EI337" s="124"/>
      <c r="EJ337" s="122">
        <v>2218.2199999999998</v>
      </c>
      <c r="EK337" s="123"/>
      <c r="EL337" s="123"/>
      <c r="EM337" s="123"/>
      <c r="EN337" s="123"/>
      <c r="EO337" s="123"/>
      <c r="EP337" s="124"/>
      <c r="EQ337" s="122">
        <v>2586.39</v>
      </c>
      <c r="ER337" s="123"/>
      <c r="ES337" s="123"/>
      <c r="ET337" s="123"/>
      <c r="EU337" s="123"/>
      <c r="EV337" s="123"/>
      <c r="EW337" s="124"/>
      <c r="EX337" s="122">
        <v>2572.7199999999998</v>
      </c>
      <c r="EY337" s="123"/>
      <c r="EZ337" s="123"/>
      <c r="FA337" s="123"/>
      <c r="FB337" s="123"/>
      <c r="FC337" s="123"/>
      <c r="FD337" s="124"/>
      <c r="FE337" s="122">
        <v>2369.12</v>
      </c>
      <c r="FF337" s="123"/>
      <c r="FG337" s="123"/>
      <c r="FH337" s="123"/>
      <c r="FI337" s="123"/>
      <c r="FJ337" s="123"/>
      <c r="FK337" s="124"/>
    </row>
    <row r="338" spans="1:167" s="2" customFormat="1" ht="15.75" customHeight="1" x14ac:dyDescent="0.2">
      <c r="A338" s="125" t="s">
        <v>96</v>
      </c>
      <c r="B338" s="125"/>
      <c r="C338" s="125"/>
      <c r="D338" s="125"/>
      <c r="E338" s="125"/>
      <c r="F338" s="125"/>
      <c r="G338" s="125"/>
      <c r="H338" s="126"/>
      <c r="I338" s="122">
        <v>2430.86</v>
      </c>
      <c r="J338" s="123"/>
      <c r="K338" s="123"/>
      <c r="L338" s="123"/>
      <c r="M338" s="123"/>
      <c r="N338" s="124"/>
      <c r="O338" s="122">
        <v>2301.23</v>
      </c>
      <c r="P338" s="123"/>
      <c r="Q338" s="123"/>
      <c r="R338" s="123"/>
      <c r="S338" s="123"/>
      <c r="T338" s="124"/>
      <c r="U338" s="122">
        <v>2191.9699999999998</v>
      </c>
      <c r="V338" s="123"/>
      <c r="W338" s="123"/>
      <c r="X338" s="123"/>
      <c r="Y338" s="123"/>
      <c r="Z338" s="124"/>
      <c r="AA338" s="122">
        <v>2157.38</v>
      </c>
      <c r="AB338" s="123"/>
      <c r="AC338" s="123"/>
      <c r="AD338" s="123"/>
      <c r="AE338" s="123"/>
      <c r="AF338" s="124"/>
      <c r="AG338" s="122">
        <v>2147.98</v>
      </c>
      <c r="AH338" s="123"/>
      <c r="AI338" s="123"/>
      <c r="AJ338" s="123"/>
      <c r="AK338" s="123"/>
      <c r="AL338" s="124"/>
      <c r="AM338" s="122">
        <v>2142.08</v>
      </c>
      <c r="AN338" s="123"/>
      <c r="AO338" s="123"/>
      <c r="AP338" s="123"/>
      <c r="AQ338" s="123"/>
      <c r="AR338" s="124"/>
      <c r="AS338" s="122">
        <v>2130.34</v>
      </c>
      <c r="AT338" s="123"/>
      <c r="AU338" s="123"/>
      <c r="AV338" s="123"/>
      <c r="AW338" s="123"/>
      <c r="AX338" s="124"/>
      <c r="AY338" s="122">
        <v>2148.52</v>
      </c>
      <c r="AZ338" s="123"/>
      <c r="BA338" s="123"/>
      <c r="BB338" s="123"/>
      <c r="BC338" s="123"/>
      <c r="BD338" s="123"/>
      <c r="BE338" s="122">
        <v>2302.29</v>
      </c>
      <c r="BF338" s="123"/>
      <c r="BG338" s="123"/>
      <c r="BH338" s="123"/>
      <c r="BI338" s="123"/>
      <c r="BJ338" s="124"/>
      <c r="BK338" s="122">
        <v>2541.36</v>
      </c>
      <c r="BL338" s="123"/>
      <c r="BM338" s="123"/>
      <c r="BN338" s="123"/>
      <c r="BO338" s="123"/>
      <c r="BP338" s="123"/>
      <c r="BQ338" s="124"/>
      <c r="BR338" s="122">
        <v>2618.6999999999998</v>
      </c>
      <c r="BS338" s="123"/>
      <c r="BT338" s="123"/>
      <c r="BU338" s="123"/>
      <c r="BV338" s="123"/>
      <c r="BW338" s="123"/>
      <c r="BX338" s="124"/>
      <c r="BY338" s="122">
        <v>2657.33</v>
      </c>
      <c r="BZ338" s="123"/>
      <c r="CA338" s="123"/>
      <c r="CB338" s="123"/>
      <c r="CC338" s="123"/>
      <c r="CD338" s="123"/>
      <c r="CE338" s="124"/>
      <c r="CF338" s="122">
        <v>2641.53</v>
      </c>
      <c r="CG338" s="123"/>
      <c r="CH338" s="123"/>
      <c r="CI338" s="123"/>
      <c r="CJ338" s="123"/>
      <c r="CK338" s="123"/>
      <c r="CL338" s="124"/>
      <c r="CM338" s="122">
        <v>2643.26</v>
      </c>
      <c r="CN338" s="123"/>
      <c r="CO338" s="123"/>
      <c r="CP338" s="123"/>
      <c r="CQ338" s="123"/>
      <c r="CR338" s="123"/>
      <c r="CS338" s="124"/>
      <c r="CT338" s="122">
        <v>2677.21</v>
      </c>
      <c r="CU338" s="123"/>
      <c r="CV338" s="123"/>
      <c r="CW338" s="123"/>
      <c r="CX338" s="123"/>
      <c r="CY338" s="123"/>
      <c r="CZ338" s="124"/>
      <c r="DA338" s="122">
        <v>2659.64</v>
      </c>
      <c r="DB338" s="123"/>
      <c r="DC338" s="123"/>
      <c r="DD338" s="123"/>
      <c r="DE338" s="123"/>
      <c r="DF338" s="123"/>
      <c r="DG338" s="124"/>
      <c r="DH338" s="122">
        <v>2647.15</v>
      </c>
      <c r="DI338" s="123"/>
      <c r="DJ338" s="123"/>
      <c r="DK338" s="123"/>
      <c r="DL338" s="123"/>
      <c r="DM338" s="123"/>
      <c r="DN338" s="124"/>
      <c r="DO338" s="122">
        <v>2633.3</v>
      </c>
      <c r="DP338" s="123"/>
      <c r="DQ338" s="123"/>
      <c r="DR338" s="123"/>
      <c r="DS338" s="123"/>
      <c r="DT338" s="123"/>
      <c r="DU338" s="124"/>
      <c r="DV338" s="122">
        <v>2621.09</v>
      </c>
      <c r="DW338" s="123"/>
      <c r="DX338" s="123"/>
      <c r="DY338" s="123"/>
      <c r="DZ338" s="123"/>
      <c r="EA338" s="123"/>
      <c r="EB338" s="124"/>
      <c r="EC338" s="122">
        <v>2595.67</v>
      </c>
      <c r="ED338" s="123"/>
      <c r="EE338" s="123"/>
      <c r="EF338" s="123"/>
      <c r="EG338" s="123"/>
      <c r="EH338" s="123"/>
      <c r="EI338" s="124"/>
      <c r="EJ338" s="122">
        <v>2587.1</v>
      </c>
      <c r="EK338" s="123"/>
      <c r="EL338" s="123"/>
      <c r="EM338" s="123"/>
      <c r="EN338" s="123"/>
      <c r="EO338" s="123"/>
      <c r="EP338" s="124"/>
      <c r="EQ338" s="122">
        <v>2625.84</v>
      </c>
      <c r="ER338" s="123"/>
      <c r="ES338" s="123"/>
      <c r="ET338" s="123"/>
      <c r="EU338" s="123"/>
      <c r="EV338" s="123"/>
      <c r="EW338" s="124"/>
      <c r="EX338" s="122">
        <v>2616.77</v>
      </c>
      <c r="EY338" s="123"/>
      <c r="EZ338" s="123"/>
      <c r="FA338" s="123"/>
      <c r="FB338" s="123"/>
      <c r="FC338" s="123"/>
      <c r="FD338" s="124"/>
      <c r="FE338" s="122">
        <v>2526.62</v>
      </c>
      <c r="FF338" s="123"/>
      <c r="FG338" s="123"/>
      <c r="FH338" s="123"/>
      <c r="FI338" s="123"/>
      <c r="FJ338" s="123"/>
      <c r="FK338" s="124"/>
    </row>
    <row r="339" spans="1:167" s="2" customFormat="1" ht="15.75" customHeight="1" x14ac:dyDescent="0.2">
      <c r="A339" s="125" t="s">
        <v>97</v>
      </c>
      <c r="B339" s="125"/>
      <c r="C339" s="125"/>
      <c r="D339" s="125"/>
      <c r="E339" s="125"/>
      <c r="F339" s="125"/>
      <c r="G339" s="125"/>
      <c r="H339" s="126"/>
      <c r="I339" s="122">
        <v>2384.67</v>
      </c>
      <c r="J339" s="123"/>
      <c r="K339" s="123"/>
      <c r="L339" s="123"/>
      <c r="M339" s="123"/>
      <c r="N339" s="124"/>
      <c r="O339" s="122">
        <v>2218.6</v>
      </c>
      <c r="P339" s="123"/>
      <c r="Q339" s="123"/>
      <c r="R339" s="123"/>
      <c r="S339" s="123"/>
      <c r="T339" s="124"/>
      <c r="U339" s="122">
        <v>2148.41</v>
      </c>
      <c r="V339" s="123"/>
      <c r="W339" s="123"/>
      <c r="X339" s="123"/>
      <c r="Y339" s="123"/>
      <c r="Z339" s="124"/>
      <c r="AA339" s="122">
        <v>2135.4499999999998</v>
      </c>
      <c r="AB339" s="123"/>
      <c r="AC339" s="123"/>
      <c r="AD339" s="123"/>
      <c r="AE339" s="123"/>
      <c r="AF339" s="124"/>
      <c r="AG339" s="122">
        <v>2122.4899999999998</v>
      </c>
      <c r="AH339" s="123"/>
      <c r="AI339" s="123"/>
      <c r="AJ339" s="123"/>
      <c r="AK339" s="123"/>
      <c r="AL339" s="124"/>
      <c r="AM339" s="122">
        <v>2110.09</v>
      </c>
      <c r="AN339" s="123"/>
      <c r="AO339" s="123"/>
      <c r="AP339" s="123"/>
      <c r="AQ339" s="123"/>
      <c r="AR339" s="124"/>
      <c r="AS339" s="122">
        <v>2077.0100000000002</v>
      </c>
      <c r="AT339" s="123"/>
      <c r="AU339" s="123"/>
      <c r="AV339" s="123"/>
      <c r="AW339" s="123"/>
      <c r="AX339" s="124"/>
      <c r="AY339" s="122">
        <v>2061.09</v>
      </c>
      <c r="AZ339" s="123"/>
      <c r="BA339" s="123"/>
      <c r="BB339" s="123"/>
      <c r="BC339" s="123"/>
      <c r="BD339" s="123"/>
      <c r="BE339" s="122">
        <v>2140.54</v>
      </c>
      <c r="BF339" s="123"/>
      <c r="BG339" s="123"/>
      <c r="BH339" s="123"/>
      <c r="BI339" s="123"/>
      <c r="BJ339" s="124"/>
      <c r="BK339" s="122">
        <v>2430.35</v>
      </c>
      <c r="BL339" s="123"/>
      <c r="BM339" s="123"/>
      <c r="BN339" s="123"/>
      <c r="BO339" s="123"/>
      <c r="BP339" s="123"/>
      <c r="BQ339" s="124"/>
      <c r="BR339" s="122">
        <v>2520.02</v>
      </c>
      <c r="BS339" s="123"/>
      <c r="BT339" s="123"/>
      <c r="BU339" s="123"/>
      <c r="BV339" s="123"/>
      <c r="BW339" s="123"/>
      <c r="BX339" s="124"/>
      <c r="BY339" s="122">
        <v>2566.2399999999998</v>
      </c>
      <c r="BZ339" s="123"/>
      <c r="CA339" s="123"/>
      <c r="CB339" s="123"/>
      <c r="CC339" s="123"/>
      <c r="CD339" s="123"/>
      <c r="CE339" s="124"/>
      <c r="CF339" s="122">
        <v>2576.04</v>
      </c>
      <c r="CG339" s="123"/>
      <c r="CH339" s="123"/>
      <c r="CI339" s="123"/>
      <c r="CJ339" s="123"/>
      <c r="CK339" s="123"/>
      <c r="CL339" s="124"/>
      <c r="CM339" s="122">
        <v>2582.71</v>
      </c>
      <c r="CN339" s="123"/>
      <c r="CO339" s="123"/>
      <c r="CP339" s="123"/>
      <c r="CQ339" s="123"/>
      <c r="CR339" s="123"/>
      <c r="CS339" s="124"/>
      <c r="CT339" s="122">
        <v>2582.87</v>
      </c>
      <c r="CU339" s="123"/>
      <c r="CV339" s="123"/>
      <c r="CW339" s="123"/>
      <c r="CX339" s="123"/>
      <c r="CY339" s="123"/>
      <c r="CZ339" s="124"/>
      <c r="DA339" s="122">
        <v>2578.06</v>
      </c>
      <c r="DB339" s="123"/>
      <c r="DC339" s="123"/>
      <c r="DD339" s="123"/>
      <c r="DE339" s="123"/>
      <c r="DF339" s="123"/>
      <c r="DG339" s="124"/>
      <c r="DH339" s="122">
        <v>2548.66</v>
      </c>
      <c r="DI339" s="123"/>
      <c r="DJ339" s="123"/>
      <c r="DK339" s="123"/>
      <c r="DL339" s="123"/>
      <c r="DM339" s="123"/>
      <c r="DN339" s="124"/>
      <c r="DO339" s="122">
        <v>2528</v>
      </c>
      <c r="DP339" s="123"/>
      <c r="DQ339" s="123"/>
      <c r="DR339" s="123"/>
      <c r="DS339" s="123"/>
      <c r="DT339" s="123"/>
      <c r="DU339" s="124"/>
      <c r="DV339" s="122">
        <v>2529.04</v>
      </c>
      <c r="DW339" s="123"/>
      <c r="DX339" s="123"/>
      <c r="DY339" s="123"/>
      <c r="DZ339" s="123"/>
      <c r="EA339" s="123"/>
      <c r="EB339" s="124"/>
      <c r="EC339" s="122">
        <v>2512.33</v>
      </c>
      <c r="ED339" s="123"/>
      <c r="EE339" s="123"/>
      <c r="EF339" s="123"/>
      <c r="EG339" s="123"/>
      <c r="EH339" s="123"/>
      <c r="EI339" s="124"/>
      <c r="EJ339" s="122">
        <v>2511.9</v>
      </c>
      <c r="EK339" s="123"/>
      <c r="EL339" s="123"/>
      <c r="EM339" s="123"/>
      <c r="EN339" s="123"/>
      <c r="EO339" s="123"/>
      <c r="EP339" s="124"/>
      <c r="EQ339" s="122">
        <v>2539.96</v>
      </c>
      <c r="ER339" s="123"/>
      <c r="ES339" s="123"/>
      <c r="ET339" s="123"/>
      <c r="EU339" s="123"/>
      <c r="EV339" s="123"/>
      <c r="EW339" s="124"/>
      <c r="EX339" s="122">
        <v>2567.0100000000002</v>
      </c>
      <c r="EY339" s="123"/>
      <c r="EZ339" s="123"/>
      <c r="FA339" s="123"/>
      <c r="FB339" s="123"/>
      <c r="FC339" s="123"/>
      <c r="FD339" s="124"/>
      <c r="FE339" s="122">
        <v>2528.77</v>
      </c>
      <c r="FF339" s="123"/>
      <c r="FG339" s="123"/>
      <c r="FH339" s="123"/>
      <c r="FI339" s="123"/>
      <c r="FJ339" s="123"/>
      <c r="FK339" s="124"/>
    </row>
    <row r="340" spans="1:167" s="2" customFormat="1" ht="15.75" customHeight="1" x14ac:dyDescent="0.2">
      <c r="A340" s="125" t="s">
        <v>98</v>
      </c>
      <c r="B340" s="125"/>
      <c r="C340" s="125"/>
      <c r="D340" s="125"/>
      <c r="E340" s="125"/>
      <c r="F340" s="125"/>
      <c r="G340" s="125"/>
      <c r="H340" s="126"/>
      <c r="I340" s="122">
        <v>2406.5</v>
      </c>
      <c r="J340" s="123"/>
      <c r="K340" s="123"/>
      <c r="L340" s="123"/>
      <c r="M340" s="123"/>
      <c r="N340" s="124"/>
      <c r="O340" s="122">
        <v>2192.5</v>
      </c>
      <c r="P340" s="123"/>
      <c r="Q340" s="123"/>
      <c r="R340" s="123"/>
      <c r="S340" s="123"/>
      <c r="T340" s="124"/>
      <c r="U340" s="122">
        <v>2140.13</v>
      </c>
      <c r="V340" s="123"/>
      <c r="W340" s="123"/>
      <c r="X340" s="123"/>
      <c r="Y340" s="123"/>
      <c r="Z340" s="124"/>
      <c r="AA340" s="122">
        <v>2106.04</v>
      </c>
      <c r="AB340" s="123"/>
      <c r="AC340" s="123"/>
      <c r="AD340" s="123"/>
      <c r="AE340" s="123"/>
      <c r="AF340" s="124"/>
      <c r="AG340" s="122">
        <v>2086.44</v>
      </c>
      <c r="AH340" s="123"/>
      <c r="AI340" s="123"/>
      <c r="AJ340" s="123"/>
      <c r="AK340" s="123"/>
      <c r="AL340" s="124"/>
      <c r="AM340" s="122">
        <v>2116.89</v>
      </c>
      <c r="AN340" s="123"/>
      <c r="AO340" s="123"/>
      <c r="AP340" s="123"/>
      <c r="AQ340" s="123"/>
      <c r="AR340" s="124"/>
      <c r="AS340" s="122">
        <v>2117.59</v>
      </c>
      <c r="AT340" s="123"/>
      <c r="AU340" s="123"/>
      <c r="AV340" s="123"/>
      <c r="AW340" s="123"/>
      <c r="AX340" s="124"/>
      <c r="AY340" s="122">
        <v>2305.46</v>
      </c>
      <c r="AZ340" s="123"/>
      <c r="BA340" s="123"/>
      <c r="BB340" s="123"/>
      <c r="BC340" s="123"/>
      <c r="BD340" s="123"/>
      <c r="BE340" s="122">
        <v>2536.23</v>
      </c>
      <c r="BF340" s="123"/>
      <c r="BG340" s="123"/>
      <c r="BH340" s="123"/>
      <c r="BI340" s="123"/>
      <c r="BJ340" s="124"/>
      <c r="BK340" s="122">
        <v>2680.91</v>
      </c>
      <c r="BL340" s="123"/>
      <c r="BM340" s="123"/>
      <c r="BN340" s="123"/>
      <c r="BO340" s="123"/>
      <c r="BP340" s="123"/>
      <c r="BQ340" s="124"/>
      <c r="BR340" s="122">
        <v>2691</v>
      </c>
      <c r="BS340" s="123"/>
      <c r="BT340" s="123"/>
      <c r="BU340" s="123"/>
      <c r="BV340" s="123"/>
      <c r="BW340" s="123"/>
      <c r="BX340" s="124"/>
      <c r="BY340" s="122">
        <v>2689.59</v>
      </c>
      <c r="BZ340" s="123"/>
      <c r="CA340" s="123"/>
      <c r="CB340" s="123"/>
      <c r="CC340" s="123"/>
      <c r="CD340" s="123"/>
      <c r="CE340" s="124"/>
      <c r="CF340" s="122">
        <v>2683.79</v>
      </c>
      <c r="CG340" s="123"/>
      <c r="CH340" s="123"/>
      <c r="CI340" s="123"/>
      <c r="CJ340" s="123"/>
      <c r="CK340" s="123"/>
      <c r="CL340" s="124"/>
      <c r="CM340" s="122">
        <v>2689.3</v>
      </c>
      <c r="CN340" s="123"/>
      <c r="CO340" s="123"/>
      <c r="CP340" s="123"/>
      <c r="CQ340" s="123"/>
      <c r="CR340" s="123"/>
      <c r="CS340" s="124"/>
      <c r="CT340" s="122">
        <v>2692.65</v>
      </c>
      <c r="CU340" s="123"/>
      <c r="CV340" s="123"/>
      <c r="CW340" s="123"/>
      <c r="CX340" s="123"/>
      <c r="CY340" s="123"/>
      <c r="CZ340" s="124"/>
      <c r="DA340" s="122">
        <v>2687.63</v>
      </c>
      <c r="DB340" s="123"/>
      <c r="DC340" s="123"/>
      <c r="DD340" s="123"/>
      <c r="DE340" s="123"/>
      <c r="DF340" s="123"/>
      <c r="DG340" s="124"/>
      <c r="DH340" s="122">
        <v>2696.61</v>
      </c>
      <c r="DI340" s="123"/>
      <c r="DJ340" s="123"/>
      <c r="DK340" s="123"/>
      <c r="DL340" s="123"/>
      <c r="DM340" s="123"/>
      <c r="DN340" s="124"/>
      <c r="DO340" s="122">
        <v>2690.79</v>
      </c>
      <c r="DP340" s="123"/>
      <c r="DQ340" s="123"/>
      <c r="DR340" s="123"/>
      <c r="DS340" s="123"/>
      <c r="DT340" s="123"/>
      <c r="DU340" s="124"/>
      <c r="DV340" s="122">
        <v>2682.66</v>
      </c>
      <c r="DW340" s="123"/>
      <c r="DX340" s="123"/>
      <c r="DY340" s="123"/>
      <c r="DZ340" s="123"/>
      <c r="EA340" s="123"/>
      <c r="EB340" s="124"/>
      <c r="EC340" s="122">
        <v>2572.14</v>
      </c>
      <c r="ED340" s="123"/>
      <c r="EE340" s="123"/>
      <c r="EF340" s="123"/>
      <c r="EG340" s="123"/>
      <c r="EH340" s="123"/>
      <c r="EI340" s="124"/>
      <c r="EJ340" s="122">
        <v>2550.11</v>
      </c>
      <c r="EK340" s="123"/>
      <c r="EL340" s="123"/>
      <c r="EM340" s="123"/>
      <c r="EN340" s="123"/>
      <c r="EO340" s="123"/>
      <c r="EP340" s="124"/>
      <c r="EQ340" s="122">
        <v>2675.88</v>
      </c>
      <c r="ER340" s="123"/>
      <c r="ES340" s="123"/>
      <c r="ET340" s="123"/>
      <c r="EU340" s="123"/>
      <c r="EV340" s="123"/>
      <c r="EW340" s="124"/>
      <c r="EX340" s="122">
        <v>2628.97</v>
      </c>
      <c r="EY340" s="123"/>
      <c r="EZ340" s="123"/>
      <c r="FA340" s="123"/>
      <c r="FB340" s="123"/>
      <c r="FC340" s="123"/>
      <c r="FD340" s="124"/>
      <c r="FE340" s="122">
        <v>2543.0100000000002</v>
      </c>
      <c r="FF340" s="123"/>
      <c r="FG340" s="123"/>
      <c r="FH340" s="123"/>
      <c r="FI340" s="123"/>
      <c r="FJ340" s="123"/>
      <c r="FK340" s="124"/>
    </row>
    <row r="341" spans="1:167" s="2" customFormat="1" ht="15.75" customHeight="1" x14ac:dyDescent="0.2">
      <c r="A341" s="125" t="s">
        <v>99</v>
      </c>
      <c r="B341" s="125"/>
      <c r="C341" s="125"/>
      <c r="D341" s="125"/>
      <c r="E341" s="125"/>
      <c r="F341" s="125"/>
      <c r="G341" s="125"/>
      <c r="H341" s="126"/>
      <c r="I341" s="122">
        <v>2296.96</v>
      </c>
      <c r="J341" s="123"/>
      <c r="K341" s="123"/>
      <c r="L341" s="123"/>
      <c r="M341" s="123"/>
      <c r="N341" s="124"/>
      <c r="O341" s="122">
        <v>2128.09</v>
      </c>
      <c r="P341" s="123"/>
      <c r="Q341" s="123"/>
      <c r="R341" s="123"/>
      <c r="S341" s="123"/>
      <c r="T341" s="124"/>
      <c r="U341" s="122">
        <v>2057.64</v>
      </c>
      <c r="V341" s="123"/>
      <c r="W341" s="123"/>
      <c r="X341" s="123"/>
      <c r="Y341" s="123"/>
      <c r="Z341" s="124"/>
      <c r="AA341" s="122">
        <v>1974.76</v>
      </c>
      <c r="AB341" s="123"/>
      <c r="AC341" s="123"/>
      <c r="AD341" s="123"/>
      <c r="AE341" s="123"/>
      <c r="AF341" s="124"/>
      <c r="AG341" s="122">
        <v>2011.56</v>
      </c>
      <c r="AH341" s="123"/>
      <c r="AI341" s="123"/>
      <c r="AJ341" s="123"/>
      <c r="AK341" s="123"/>
      <c r="AL341" s="124"/>
      <c r="AM341" s="122">
        <v>2040.7</v>
      </c>
      <c r="AN341" s="123"/>
      <c r="AO341" s="123"/>
      <c r="AP341" s="123"/>
      <c r="AQ341" s="123"/>
      <c r="AR341" s="124"/>
      <c r="AS341" s="122">
        <v>2038.7</v>
      </c>
      <c r="AT341" s="123"/>
      <c r="AU341" s="123"/>
      <c r="AV341" s="123"/>
      <c r="AW341" s="123"/>
      <c r="AX341" s="124"/>
      <c r="AY341" s="122">
        <v>2273.5500000000002</v>
      </c>
      <c r="AZ341" s="123"/>
      <c r="BA341" s="123"/>
      <c r="BB341" s="123"/>
      <c r="BC341" s="123"/>
      <c r="BD341" s="123"/>
      <c r="BE341" s="122">
        <v>2461.83</v>
      </c>
      <c r="BF341" s="123"/>
      <c r="BG341" s="123"/>
      <c r="BH341" s="123"/>
      <c r="BI341" s="123"/>
      <c r="BJ341" s="124"/>
      <c r="BK341" s="122">
        <v>2564.86</v>
      </c>
      <c r="BL341" s="123"/>
      <c r="BM341" s="123"/>
      <c r="BN341" s="123"/>
      <c r="BO341" s="123"/>
      <c r="BP341" s="123"/>
      <c r="BQ341" s="124"/>
      <c r="BR341" s="122">
        <v>2636.8</v>
      </c>
      <c r="BS341" s="123"/>
      <c r="BT341" s="123"/>
      <c r="BU341" s="123"/>
      <c r="BV341" s="123"/>
      <c r="BW341" s="123"/>
      <c r="BX341" s="124"/>
      <c r="BY341" s="122">
        <v>2637.97</v>
      </c>
      <c r="BZ341" s="123"/>
      <c r="CA341" s="123"/>
      <c r="CB341" s="123"/>
      <c r="CC341" s="123"/>
      <c r="CD341" s="123"/>
      <c r="CE341" s="124"/>
      <c r="CF341" s="122">
        <v>2610.08</v>
      </c>
      <c r="CG341" s="123"/>
      <c r="CH341" s="123"/>
      <c r="CI341" s="123"/>
      <c r="CJ341" s="123"/>
      <c r="CK341" s="123"/>
      <c r="CL341" s="124"/>
      <c r="CM341" s="122">
        <v>2633.03</v>
      </c>
      <c r="CN341" s="123"/>
      <c r="CO341" s="123"/>
      <c r="CP341" s="123"/>
      <c r="CQ341" s="123"/>
      <c r="CR341" s="123"/>
      <c r="CS341" s="124"/>
      <c r="CT341" s="122">
        <v>2667.2</v>
      </c>
      <c r="CU341" s="123"/>
      <c r="CV341" s="123"/>
      <c r="CW341" s="123"/>
      <c r="CX341" s="123"/>
      <c r="CY341" s="123"/>
      <c r="CZ341" s="124"/>
      <c r="DA341" s="122">
        <v>2641.94</v>
      </c>
      <c r="DB341" s="123"/>
      <c r="DC341" s="123"/>
      <c r="DD341" s="123"/>
      <c r="DE341" s="123"/>
      <c r="DF341" s="123"/>
      <c r="DG341" s="124"/>
      <c r="DH341" s="122">
        <v>2671.79</v>
      </c>
      <c r="DI341" s="123"/>
      <c r="DJ341" s="123"/>
      <c r="DK341" s="123"/>
      <c r="DL341" s="123"/>
      <c r="DM341" s="123"/>
      <c r="DN341" s="124"/>
      <c r="DO341" s="122">
        <v>2643.37</v>
      </c>
      <c r="DP341" s="123"/>
      <c r="DQ341" s="123"/>
      <c r="DR341" s="123"/>
      <c r="DS341" s="123"/>
      <c r="DT341" s="123"/>
      <c r="DU341" s="124"/>
      <c r="DV341" s="122">
        <v>2612.69</v>
      </c>
      <c r="DW341" s="123"/>
      <c r="DX341" s="123"/>
      <c r="DY341" s="123"/>
      <c r="DZ341" s="123"/>
      <c r="EA341" s="123"/>
      <c r="EB341" s="124"/>
      <c r="EC341" s="122">
        <v>2543.0700000000002</v>
      </c>
      <c r="ED341" s="123"/>
      <c r="EE341" s="123"/>
      <c r="EF341" s="123"/>
      <c r="EG341" s="123"/>
      <c r="EH341" s="123"/>
      <c r="EI341" s="124"/>
      <c r="EJ341" s="122">
        <v>2524.6999999999998</v>
      </c>
      <c r="EK341" s="123"/>
      <c r="EL341" s="123"/>
      <c r="EM341" s="123"/>
      <c r="EN341" s="123"/>
      <c r="EO341" s="123"/>
      <c r="EP341" s="124"/>
      <c r="EQ341" s="122">
        <v>2570.34</v>
      </c>
      <c r="ER341" s="123"/>
      <c r="ES341" s="123"/>
      <c r="ET341" s="123"/>
      <c r="EU341" s="123"/>
      <c r="EV341" s="123"/>
      <c r="EW341" s="124"/>
      <c r="EX341" s="122">
        <v>2549.1799999999998</v>
      </c>
      <c r="EY341" s="123"/>
      <c r="EZ341" s="123"/>
      <c r="FA341" s="123"/>
      <c r="FB341" s="123"/>
      <c r="FC341" s="123"/>
      <c r="FD341" s="124"/>
      <c r="FE341" s="122">
        <v>2443.9699999999998</v>
      </c>
      <c r="FF341" s="123"/>
      <c r="FG341" s="123"/>
      <c r="FH341" s="123"/>
      <c r="FI341" s="123"/>
      <c r="FJ341" s="123"/>
      <c r="FK341" s="124"/>
    </row>
    <row r="342" spans="1:167" s="2" customFormat="1" ht="15.75" customHeight="1" x14ac:dyDescent="0.2">
      <c r="A342" s="125" t="s">
        <v>7</v>
      </c>
      <c r="B342" s="125"/>
      <c r="C342" s="125"/>
      <c r="D342" s="125"/>
      <c r="E342" s="125"/>
      <c r="F342" s="125"/>
      <c r="G342" s="125"/>
      <c r="H342" s="126"/>
      <c r="I342" s="122">
        <v>2146.27</v>
      </c>
      <c r="J342" s="123"/>
      <c r="K342" s="123"/>
      <c r="L342" s="123"/>
      <c r="M342" s="123"/>
      <c r="N342" s="124"/>
      <c r="O342" s="122">
        <v>2075.88</v>
      </c>
      <c r="P342" s="123"/>
      <c r="Q342" s="123"/>
      <c r="R342" s="123"/>
      <c r="S342" s="123"/>
      <c r="T342" s="124"/>
      <c r="U342" s="122">
        <v>1974.7</v>
      </c>
      <c r="V342" s="123"/>
      <c r="W342" s="123"/>
      <c r="X342" s="123"/>
      <c r="Y342" s="123"/>
      <c r="Z342" s="124"/>
      <c r="AA342" s="122">
        <v>1947.96</v>
      </c>
      <c r="AB342" s="123"/>
      <c r="AC342" s="123"/>
      <c r="AD342" s="123"/>
      <c r="AE342" s="123"/>
      <c r="AF342" s="124"/>
      <c r="AG342" s="122">
        <v>1911.83</v>
      </c>
      <c r="AH342" s="123"/>
      <c r="AI342" s="123"/>
      <c r="AJ342" s="123"/>
      <c r="AK342" s="123"/>
      <c r="AL342" s="124"/>
      <c r="AM342" s="122">
        <v>1989.43</v>
      </c>
      <c r="AN342" s="123"/>
      <c r="AO342" s="123"/>
      <c r="AP342" s="123"/>
      <c r="AQ342" s="123"/>
      <c r="AR342" s="124"/>
      <c r="AS342" s="122">
        <v>1989.39</v>
      </c>
      <c r="AT342" s="123"/>
      <c r="AU342" s="123"/>
      <c r="AV342" s="123"/>
      <c r="AW342" s="123"/>
      <c r="AX342" s="124"/>
      <c r="AY342" s="122">
        <v>2180.85</v>
      </c>
      <c r="AZ342" s="123"/>
      <c r="BA342" s="123"/>
      <c r="BB342" s="123"/>
      <c r="BC342" s="123"/>
      <c r="BD342" s="123"/>
      <c r="BE342" s="122">
        <v>2406.59</v>
      </c>
      <c r="BF342" s="123"/>
      <c r="BG342" s="123"/>
      <c r="BH342" s="123"/>
      <c r="BI342" s="123"/>
      <c r="BJ342" s="124"/>
      <c r="BK342" s="122">
        <v>2521.48</v>
      </c>
      <c r="BL342" s="123"/>
      <c r="BM342" s="123"/>
      <c r="BN342" s="123"/>
      <c r="BO342" s="123"/>
      <c r="BP342" s="123"/>
      <c r="BQ342" s="124"/>
      <c r="BR342" s="122">
        <v>2559.62</v>
      </c>
      <c r="BS342" s="123"/>
      <c r="BT342" s="123"/>
      <c r="BU342" s="123"/>
      <c r="BV342" s="123"/>
      <c r="BW342" s="123"/>
      <c r="BX342" s="124"/>
      <c r="BY342" s="122">
        <v>2558.5500000000002</v>
      </c>
      <c r="BZ342" s="123"/>
      <c r="CA342" s="123"/>
      <c r="CB342" s="123"/>
      <c r="CC342" s="123"/>
      <c r="CD342" s="123"/>
      <c r="CE342" s="124"/>
      <c r="CF342" s="122">
        <v>2539.84</v>
      </c>
      <c r="CG342" s="123"/>
      <c r="CH342" s="123"/>
      <c r="CI342" s="123"/>
      <c r="CJ342" s="123"/>
      <c r="CK342" s="123"/>
      <c r="CL342" s="124"/>
      <c r="CM342" s="122">
        <v>2560.5100000000002</v>
      </c>
      <c r="CN342" s="123"/>
      <c r="CO342" s="123"/>
      <c r="CP342" s="123"/>
      <c r="CQ342" s="123"/>
      <c r="CR342" s="123"/>
      <c r="CS342" s="124"/>
      <c r="CT342" s="122">
        <v>2630.27</v>
      </c>
      <c r="CU342" s="123"/>
      <c r="CV342" s="123"/>
      <c r="CW342" s="123"/>
      <c r="CX342" s="123"/>
      <c r="CY342" s="123"/>
      <c r="CZ342" s="124"/>
      <c r="DA342" s="122">
        <v>2574.04</v>
      </c>
      <c r="DB342" s="123"/>
      <c r="DC342" s="123"/>
      <c r="DD342" s="123"/>
      <c r="DE342" s="123"/>
      <c r="DF342" s="123"/>
      <c r="DG342" s="124"/>
      <c r="DH342" s="122">
        <v>2618.5300000000002</v>
      </c>
      <c r="DI342" s="123"/>
      <c r="DJ342" s="123"/>
      <c r="DK342" s="123"/>
      <c r="DL342" s="123"/>
      <c r="DM342" s="123"/>
      <c r="DN342" s="124"/>
      <c r="DO342" s="122">
        <v>2583.5500000000002</v>
      </c>
      <c r="DP342" s="123"/>
      <c r="DQ342" s="123"/>
      <c r="DR342" s="123"/>
      <c r="DS342" s="123"/>
      <c r="DT342" s="123"/>
      <c r="DU342" s="124"/>
      <c r="DV342" s="122">
        <v>2561.2600000000002</v>
      </c>
      <c r="DW342" s="123"/>
      <c r="DX342" s="123"/>
      <c r="DY342" s="123"/>
      <c r="DZ342" s="123"/>
      <c r="EA342" s="123"/>
      <c r="EB342" s="124"/>
      <c r="EC342" s="122">
        <v>2516.0300000000002</v>
      </c>
      <c r="ED342" s="123"/>
      <c r="EE342" s="123"/>
      <c r="EF342" s="123"/>
      <c r="EG342" s="123"/>
      <c r="EH342" s="123"/>
      <c r="EI342" s="124"/>
      <c r="EJ342" s="122">
        <v>2483.31</v>
      </c>
      <c r="EK342" s="123"/>
      <c r="EL342" s="123"/>
      <c r="EM342" s="123"/>
      <c r="EN342" s="123"/>
      <c r="EO342" s="123"/>
      <c r="EP342" s="124"/>
      <c r="EQ342" s="122">
        <v>2532.7800000000002</v>
      </c>
      <c r="ER342" s="123"/>
      <c r="ES342" s="123"/>
      <c r="ET342" s="123"/>
      <c r="EU342" s="123"/>
      <c r="EV342" s="123"/>
      <c r="EW342" s="124"/>
      <c r="EX342" s="122">
        <v>2514.11</v>
      </c>
      <c r="EY342" s="123"/>
      <c r="EZ342" s="123"/>
      <c r="FA342" s="123"/>
      <c r="FB342" s="123"/>
      <c r="FC342" s="123"/>
      <c r="FD342" s="124"/>
      <c r="FE342" s="122">
        <v>2430.85</v>
      </c>
      <c r="FF342" s="123"/>
      <c r="FG342" s="123"/>
      <c r="FH342" s="123"/>
      <c r="FI342" s="123"/>
      <c r="FJ342" s="123"/>
      <c r="FK342" s="124"/>
    </row>
    <row r="343" spans="1:167" s="2" customFormat="1" ht="15.75" customHeight="1" x14ac:dyDescent="0.2">
      <c r="A343" s="125" t="s">
        <v>100</v>
      </c>
      <c r="B343" s="125"/>
      <c r="C343" s="125"/>
      <c r="D343" s="125"/>
      <c r="E343" s="125"/>
      <c r="F343" s="125"/>
      <c r="G343" s="125"/>
      <c r="H343" s="126"/>
      <c r="I343" s="122">
        <v>2220.89</v>
      </c>
      <c r="J343" s="123"/>
      <c r="K343" s="123"/>
      <c r="L343" s="123"/>
      <c r="M343" s="123"/>
      <c r="N343" s="124"/>
      <c r="O343" s="122">
        <v>2128.9</v>
      </c>
      <c r="P343" s="123"/>
      <c r="Q343" s="123"/>
      <c r="R343" s="123"/>
      <c r="S343" s="123"/>
      <c r="T343" s="124"/>
      <c r="U343" s="122">
        <v>2079.13</v>
      </c>
      <c r="V343" s="123"/>
      <c r="W343" s="123"/>
      <c r="X343" s="123"/>
      <c r="Y343" s="123"/>
      <c r="Z343" s="124"/>
      <c r="AA343" s="122">
        <v>2033.79</v>
      </c>
      <c r="AB343" s="123"/>
      <c r="AC343" s="123"/>
      <c r="AD343" s="123"/>
      <c r="AE343" s="123"/>
      <c r="AF343" s="124"/>
      <c r="AG343" s="122">
        <v>2027.32</v>
      </c>
      <c r="AH343" s="123"/>
      <c r="AI343" s="123"/>
      <c r="AJ343" s="123"/>
      <c r="AK343" s="123"/>
      <c r="AL343" s="124"/>
      <c r="AM343" s="122">
        <v>2073.4899999999998</v>
      </c>
      <c r="AN343" s="123"/>
      <c r="AO343" s="123"/>
      <c r="AP343" s="123"/>
      <c r="AQ343" s="123"/>
      <c r="AR343" s="124"/>
      <c r="AS343" s="122">
        <v>2046.88</v>
      </c>
      <c r="AT343" s="123"/>
      <c r="AU343" s="123"/>
      <c r="AV343" s="123"/>
      <c r="AW343" s="123"/>
      <c r="AX343" s="124"/>
      <c r="AY343" s="122">
        <v>2207.83</v>
      </c>
      <c r="AZ343" s="123"/>
      <c r="BA343" s="123"/>
      <c r="BB343" s="123"/>
      <c r="BC343" s="123"/>
      <c r="BD343" s="123"/>
      <c r="BE343" s="122">
        <v>2441.83</v>
      </c>
      <c r="BF343" s="123"/>
      <c r="BG343" s="123"/>
      <c r="BH343" s="123"/>
      <c r="BI343" s="123"/>
      <c r="BJ343" s="124"/>
      <c r="BK343" s="122">
        <v>2532.87</v>
      </c>
      <c r="BL343" s="123"/>
      <c r="BM343" s="123"/>
      <c r="BN343" s="123"/>
      <c r="BO343" s="123"/>
      <c r="BP343" s="123"/>
      <c r="BQ343" s="124"/>
      <c r="BR343" s="122">
        <v>2658.26</v>
      </c>
      <c r="BS343" s="123"/>
      <c r="BT343" s="123"/>
      <c r="BU343" s="123"/>
      <c r="BV343" s="123"/>
      <c r="BW343" s="123"/>
      <c r="BX343" s="124"/>
      <c r="BY343" s="122">
        <v>2671.55</v>
      </c>
      <c r="BZ343" s="123"/>
      <c r="CA343" s="123"/>
      <c r="CB343" s="123"/>
      <c r="CC343" s="123"/>
      <c r="CD343" s="123"/>
      <c r="CE343" s="124"/>
      <c r="CF343" s="122">
        <v>2660.89</v>
      </c>
      <c r="CG343" s="123"/>
      <c r="CH343" s="123"/>
      <c r="CI343" s="123"/>
      <c r="CJ343" s="123"/>
      <c r="CK343" s="123"/>
      <c r="CL343" s="124"/>
      <c r="CM343" s="122">
        <v>2679.58</v>
      </c>
      <c r="CN343" s="123"/>
      <c r="CO343" s="123"/>
      <c r="CP343" s="123"/>
      <c r="CQ343" s="123"/>
      <c r="CR343" s="123"/>
      <c r="CS343" s="124"/>
      <c r="CT343" s="122">
        <v>2688.91</v>
      </c>
      <c r="CU343" s="123"/>
      <c r="CV343" s="123"/>
      <c r="CW343" s="123"/>
      <c r="CX343" s="123"/>
      <c r="CY343" s="123"/>
      <c r="CZ343" s="124"/>
      <c r="DA343" s="122">
        <v>2679.83</v>
      </c>
      <c r="DB343" s="123"/>
      <c r="DC343" s="123"/>
      <c r="DD343" s="123"/>
      <c r="DE343" s="123"/>
      <c r="DF343" s="123"/>
      <c r="DG343" s="124"/>
      <c r="DH343" s="122">
        <v>2688.51</v>
      </c>
      <c r="DI343" s="123"/>
      <c r="DJ343" s="123"/>
      <c r="DK343" s="123"/>
      <c r="DL343" s="123"/>
      <c r="DM343" s="123"/>
      <c r="DN343" s="124"/>
      <c r="DO343" s="122">
        <v>2727.48</v>
      </c>
      <c r="DP343" s="123"/>
      <c r="DQ343" s="123"/>
      <c r="DR343" s="123"/>
      <c r="DS343" s="123"/>
      <c r="DT343" s="123"/>
      <c r="DU343" s="124"/>
      <c r="DV343" s="122">
        <v>2699.77</v>
      </c>
      <c r="DW343" s="123"/>
      <c r="DX343" s="123"/>
      <c r="DY343" s="123"/>
      <c r="DZ343" s="123"/>
      <c r="EA343" s="123"/>
      <c r="EB343" s="124"/>
      <c r="EC343" s="122">
        <v>2659.92</v>
      </c>
      <c r="ED343" s="123"/>
      <c r="EE343" s="123"/>
      <c r="EF343" s="123"/>
      <c r="EG343" s="123"/>
      <c r="EH343" s="123"/>
      <c r="EI343" s="124"/>
      <c r="EJ343" s="122">
        <v>2560.52</v>
      </c>
      <c r="EK343" s="123"/>
      <c r="EL343" s="123"/>
      <c r="EM343" s="123"/>
      <c r="EN343" s="123"/>
      <c r="EO343" s="123"/>
      <c r="EP343" s="124"/>
      <c r="EQ343" s="122">
        <v>2672.2</v>
      </c>
      <c r="ER343" s="123"/>
      <c r="ES343" s="123"/>
      <c r="ET343" s="123"/>
      <c r="EU343" s="123"/>
      <c r="EV343" s="123"/>
      <c r="EW343" s="124"/>
      <c r="EX343" s="122">
        <v>2663.75</v>
      </c>
      <c r="EY343" s="123"/>
      <c r="EZ343" s="123"/>
      <c r="FA343" s="123"/>
      <c r="FB343" s="123"/>
      <c r="FC343" s="123"/>
      <c r="FD343" s="124"/>
      <c r="FE343" s="122">
        <v>2486.5100000000002</v>
      </c>
      <c r="FF343" s="123"/>
      <c r="FG343" s="123"/>
      <c r="FH343" s="123"/>
      <c r="FI343" s="123"/>
      <c r="FJ343" s="123"/>
      <c r="FK343" s="124"/>
    </row>
    <row r="344" spans="1:167" s="2" customFormat="1" ht="15.75" customHeight="1" x14ac:dyDescent="0.2">
      <c r="A344" s="125" t="s">
        <v>101</v>
      </c>
      <c r="B344" s="125"/>
      <c r="C344" s="125"/>
      <c r="D344" s="125"/>
      <c r="E344" s="125"/>
      <c r="F344" s="125"/>
      <c r="G344" s="125"/>
      <c r="H344" s="126"/>
      <c r="I344" s="122">
        <v>2192.25</v>
      </c>
      <c r="J344" s="123"/>
      <c r="K344" s="123"/>
      <c r="L344" s="123"/>
      <c r="M344" s="123"/>
      <c r="N344" s="124"/>
      <c r="O344" s="122">
        <v>2123.3200000000002</v>
      </c>
      <c r="P344" s="123"/>
      <c r="Q344" s="123"/>
      <c r="R344" s="123"/>
      <c r="S344" s="123"/>
      <c r="T344" s="124"/>
      <c r="U344" s="122">
        <v>2073.0500000000002</v>
      </c>
      <c r="V344" s="123"/>
      <c r="W344" s="123"/>
      <c r="X344" s="123"/>
      <c r="Y344" s="123"/>
      <c r="Z344" s="124"/>
      <c r="AA344" s="122">
        <v>2057.39</v>
      </c>
      <c r="AB344" s="123"/>
      <c r="AC344" s="123"/>
      <c r="AD344" s="123"/>
      <c r="AE344" s="123"/>
      <c r="AF344" s="124"/>
      <c r="AG344" s="122">
        <v>2053.2600000000002</v>
      </c>
      <c r="AH344" s="123"/>
      <c r="AI344" s="123"/>
      <c r="AJ344" s="123"/>
      <c r="AK344" s="123"/>
      <c r="AL344" s="124"/>
      <c r="AM344" s="122">
        <v>2074.04</v>
      </c>
      <c r="AN344" s="123"/>
      <c r="AO344" s="123"/>
      <c r="AP344" s="123"/>
      <c r="AQ344" s="123"/>
      <c r="AR344" s="124"/>
      <c r="AS344" s="122">
        <v>2072.4</v>
      </c>
      <c r="AT344" s="123"/>
      <c r="AU344" s="123"/>
      <c r="AV344" s="123"/>
      <c r="AW344" s="123"/>
      <c r="AX344" s="124"/>
      <c r="AY344" s="122">
        <v>2227.77</v>
      </c>
      <c r="AZ344" s="123"/>
      <c r="BA344" s="123"/>
      <c r="BB344" s="123"/>
      <c r="BC344" s="123"/>
      <c r="BD344" s="123"/>
      <c r="BE344" s="122">
        <v>2448.41</v>
      </c>
      <c r="BF344" s="123"/>
      <c r="BG344" s="123"/>
      <c r="BH344" s="123"/>
      <c r="BI344" s="123"/>
      <c r="BJ344" s="124"/>
      <c r="BK344" s="122">
        <v>2557.34</v>
      </c>
      <c r="BL344" s="123"/>
      <c r="BM344" s="123"/>
      <c r="BN344" s="123"/>
      <c r="BO344" s="123"/>
      <c r="BP344" s="123"/>
      <c r="BQ344" s="124"/>
      <c r="BR344" s="122">
        <v>2788.37</v>
      </c>
      <c r="BS344" s="123"/>
      <c r="BT344" s="123"/>
      <c r="BU344" s="123"/>
      <c r="BV344" s="123"/>
      <c r="BW344" s="123"/>
      <c r="BX344" s="124"/>
      <c r="BY344" s="122">
        <v>2790.13</v>
      </c>
      <c r="BZ344" s="123"/>
      <c r="CA344" s="123"/>
      <c r="CB344" s="123"/>
      <c r="CC344" s="123"/>
      <c r="CD344" s="123"/>
      <c r="CE344" s="124"/>
      <c r="CF344" s="122">
        <v>2752.62</v>
      </c>
      <c r="CG344" s="123"/>
      <c r="CH344" s="123"/>
      <c r="CI344" s="123"/>
      <c r="CJ344" s="123"/>
      <c r="CK344" s="123"/>
      <c r="CL344" s="124"/>
      <c r="CM344" s="122">
        <v>2796.29</v>
      </c>
      <c r="CN344" s="123"/>
      <c r="CO344" s="123"/>
      <c r="CP344" s="123"/>
      <c r="CQ344" s="123"/>
      <c r="CR344" s="123"/>
      <c r="CS344" s="124"/>
      <c r="CT344" s="122">
        <v>2862.54</v>
      </c>
      <c r="CU344" s="123"/>
      <c r="CV344" s="123"/>
      <c r="CW344" s="123"/>
      <c r="CX344" s="123"/>
      <c r="CY344" s="123"/>
      <c r="CZ344" s="124"/>
      <c r="DA344" s="122">
        <v>2837.21</v>
      </c>
      <c r="DB344" s="123"/>
      <c r="DC344" s="123"/>
      <c r="DD344" s="123"/>
      <c r="DE344" s="123"/>
      <c r="DF344" s="123"/>
      <c r="DG344" s="124"/>
      <c r="DH344" s="122">
        <v>2874.65</v>
      </c>
      <c r="DI344" s="123"/>
      <c r="DJ344" s="123"/>
      <c r="DK344" s="123"/>
      <c r="DL344" s="123"/>
      <c r="DM344" s="123"/>
      <c r="DN344" s="124"/>
      <c r="DO344" s="122">
        <v>2841.23</v>
      </c>
      <c r="DP344" s="123"/>
      <c r="DQ344" s="123"/>
      <c r="DR344" s="123"/>
      <c r="DS344" s="123"/>
      <c r="DT344" s="123"/>
      <c r="DU344" s="124"/>
      <c r="DV344" s="122">
        <v>2791.59</v>
      </c>
      <c r="DW344" s="123"/>
      <c r="DX344" s="123"/>
      <c r="DY344" s="123"/>
      <c r="DZ344" s="123"/>
      <c r="EA344" s="123"/>
      <c r="EB344" s="124"/>
      <c r="EC344" s="122">
        <v>2686.56</v>
      </c>
      <c r="ED344" s="123"/>
      <c r="EE344" s="123"/>
      <c r="EF344" s="123"/>
      <c r="EG344" s="123"/>
      <c r="EH344" s="123"/>
      <c r="EI344" s="124"/>
      <c r="EJ344" s="122">
        <v>2508.83</v>
      </c>
      <c r="EK344" s="123"/>
      <c r="EL344" s="123"/>
      <c r="EM344" s="123"/>
      <c r="EN344" s="123"/>
      <c r="EO344" s="123"/>
      <c r="EP344" s="124"/>
      <c r="EQ344" s="122">
        <v>2671.42</v>
      </c>
      <c r="ER344" s="123"/>
      <c r="ES344" s="123"/>
      <c r="ET344" s="123"/>
      <c r="EU344" s="123"/>
      <c r="EV344" s="123"/>
      <c r="EW344" s="124"/>
      <c r="EX344" s="122">
        <v>2622.97</v>
      </c>
      <c r="EY344" s="123"/>
      <c r="EZ344" s="123"/>
      <c r="FA344" s="123"/>
      <c r="FB344" s="123"/>
      <c r="FC344" s="123"/>
      <c r="FD344" s="124"/>
      <c r="FE344" s="122">
        <v>2439.59</v>
      </c>
      <c r="FF344" s="123"/>
      <c r="FG344" s="123"/>
      <c r="FH344" s="123"/>
      <c r="FI344" s="123"/>
      <c r="FJ344" s="123"/>
      <c r="FK344" s="124"/>
    </row>
    <row r="345" spans="1:167" s="2" customFormat="1" ht="15.75" customHeight="1" x14ac:dyDescent="0.2">
      <c r="A345" s="125" t="s">
        <v>102</v>
      </c>
      <c r="B345" s="125"/>
      <c r="C345" s="125"/>
      <c r="D345" s="125"/>
      <c r="E345" s="125"/>
      <c r="F345" s="125"/>
      <c r="G345" s="125"/>
      <c r="H345" s="126"/>
      <c r="I345" s="122">
        <v>2341.15</v>
      </c>
      <c r="J345" s="123"/>
      <c r="K345" s="123"/>
      <c r="L345" s="123"/>
      <c r="M345" s="123"/>
      <c r="N345" s="124"/>
      <c r="O345" s="122">
        <v>2141.69</v>
      </c>
      <c r="P345" s="123"/>
      <c r="Q345" s="123"/>
      <c r="R345" s="123"/>
      <c r="S345" s="123"/>
      <c r="T345" s="124"/>
      <c r="U345" s="122">
        <v>2127.4899999999998</v>
      </c>
      <c r="V345" s="123"/>
      <c r="W345" s="123"/>
      <c r="X345" s="123"/>
      <c r="Y345" s="123"/>
      <c r="Z345" s="124"/>
      <c r="AA345" s="122">
        <v>2084.37</v>
      </c>
      <c r="AB345" s="123"/>
      <c r="AC345" s="123"/>
      <c r="AD345" s="123"/>
      <c r="AE345" s="123"/>
      <c r="AF345" s="124"/>
      <c r="AG345" s="122">
        <v>2079.52</v>
      </c>
      <c r="AH345" s="123"/>
      <c r="AI345" s="123"/>
      <c r="AJ345" s="123"/>
      <c r="AK345" s="123"/>
      <c r="AL345" s="124"/>
      <c r="AM345" s="122">
        <v>2072.0500000000002</v>
      </c>
      <c r="AN345" s="123"/>
      <c r="AO345" s="123"/>
      <c r="AP345" s="123"/>
      <c r="AQ345" s="123"/>
      <c r="AR345" s="124"/>
      <c r="AS345" s="122">
        <v>2048.11</v>
      </c>
      <c r="AT345" s="123"/>
      <c r="AU345" s="123"/>
      <c r="AV345" s="123"/>
      <c r="AW345" s="123"/>
      <c r="AX345" s="124"/>
      <c r="AY345" s="122">
        <v>2059.35</v>
      </c>
      <c r="AZ345" s="123"/>
      <c r="BA345" s="123"/>
      <c r="BB345" s="123"/>
      <c r="BC345" s="123"/>
      <c r="BD345" s="123"/>
      <c r="BE345" s="122">
        <v>2252.81</v>
      </c>
      <c r="BF345" s="123"/>
      <c r="BG345" s="123"/>
      <c r="BH345" s="123"/>
      <c r="BI345" s="123"/>
      <c r="BJ345" s="124"/>
      <c r="BK345" s="122">
        <v>2399.36</v>
      </c>
      <c r="BL345" s="123"/>
      <c r="BM345" s="123"/>
      <c r="BN345" s="123"/>
      <c r="BO345" s="123"/>
      <c r="BP345" s="123"/>
      <c r="BQ345" s="124"/>
      <c r="BR345" s="122">
        <v>2485.62</v>
      </c>
      <c r="BS345" s="123"/>
      <c r="BT345" s="123"/>
      <c r="BU345" s="123"/>
      <c r="BV345" s="123"/>
      <c r="BW345" s="123"/>
      <c r="BX345" s="124"/>
      <c r="BY345" s="122">
        <v>2513.0100000000002</v>
      </c>
      <c r="BZ345" s="123"/>
      <c r="CA345" s="123"/>
      <c r="CB345" s="123"/>
      <c r="CC345" s="123"/>
      <c r="CD345" s="123"/>
      <c r="CE345" s="124"/>
      <c r="CF345" s="122">
        <v>2500.98</v>
      </c>
      <c r="CG345" s="123"/>
      <c r="CH345" s="123"/>
      <c r="CI345" s="123"/>
      <c r="CJ345" s="123"/>
      <c r="CK345" s="123"/>
      <c r="CL345" s="124"/>
      <c r="CM345" s="122">
        <v>2506.08</v>
      </c>
      <c r="CN345" s="123"/>
      <c r="CO345" s="123"/>
      <c r="CP345" s="123"/>
      <c r="CQ345" s="123"/>
      <c r="CR345" s="123"/>
      <c r="CS345" s="124"/>
      <c r="CT345" s="122">
        <v>2531.2600000000002</v>
      </c>
      <c r="CU345" s="123"/>
      <c r="CV345" s="123"/>
      <c r="CW345" s="123"/>
      <c r="CX345" s="123"/>
      <c r="CY345" s="123"/>
      <c r="CZ345" s="124"/>
      <c r="DA345" s="122">
        <v>2527.89</v>
      </c>
      <c r="DB345" s="123"/>
      <c r="DC345" s="123"/>
      <c r="DD345" s="123"/>
      <c r="DE345" s="123"/>
      <c r="DF345" s="123"/>
      <c r="DG345" s="124"/>
      <c r="DH345" s="122">
        <v>2535.1</v>
      </c>
      <c r="DI345" s="123"/>
      <c r="DJ345" s="123"/>
      <c r="DK345" s="123"/>
      <c r="DL345" s="123"/>
      <c r="DM345" s="123"/>
      <c r="DN345" s="124"/>
      <c r="DO345" s="122">
        <v>2495.41</v>
      </c>
      <c r="DP345" s="123"/>
      <c r="DQ345" s="123"/>
      <c r="DR345" s="123"/>
      <c r="DS345" s="123"/>
      <c r="DT345" s="123"/>
      <c r="DU345" s="124"/>
      <c r="DV345" s="122">
        <v>2497.1999999999998</v>
      </c>
      <c r="DW345" s="123"/>
      <c r="DX345" s="123"/>
      <c r="DY345" s="123"/>
      <c r="DZ345" s="123"/>
      <c r="EA345" s="123"/>
      <c r="EB345" s="124"/>
      <c r="EC345" s="122">
        <v>2502.4499999999998</v>
      </c>
      <c r="ED345" s="123"/>
      <c r="EE345" s="123"/>
      <c r="EF345" s="123"/>
      <c r="EG345" s="123"/>
      <c r="EH345" s="123"/>
      <c r="EI345" s="124"/>
      <c r="EJ345" s="122">
        <v>2494.4299999999998</v>
      </c>
      <c r="EK345" s="123"/>
      <c r="EL345" s="123"/>
      <c r="EM345" s="123"/>
      <c r="EN345" s="123"/>
      <c r="EO345" s="123"/>
      <c r="EP345" s="124"/>
      <c r="EQ345" s="122">
        <v>2533.91</v>
      </c>
      <c r="ER345" s="123"/>
      <c r="ES345" s="123"/>
      <c r="ET345" s="123"/>
      <c r="EU345" s="123"/>
      <c r="EV345" s="123"/>
      <c r="EW345" s="124"/>
      <c r="EX345" s="122">
        <v>2521.39</v>
      </c>
      <c r="EY345" s="123"/>
      <c r="EZ345" s="123"/>
      <c r="FA345" s="123"/>
      <c r="FB345" s="123"/>
      <c r="FC345" s="123"/>
      <c r="FD345" s="124"/>
      <c r="FE345" s="122">
        <v>2418.5500000000002</v>
      </c>
      <c r="FF345" s="123"/>
      <c r="FG345" s="123"/>
      <c r="FH345" s="123"/>
      <c r="FI345" s="123"/>
      <c r="FJ345" s="123"/>
      <c r="FK345" s="124"/>
    </row>
    <row r="346" spans="1:167" s="2" customFormat="1" ht="15.75" customHeight="1" x14ac:dyDescent="0.2">
      <c r="A346" s="125" t="s">
        <v>103</v>
      </c>
      <c r="B346" s="125"/>
      <c r="C346" s="125"/>
      <c r="D346" s="125"/>
      <c r="E346" s="125"/>
      <c r="F346" s="125"/>
      <c r="G346" s="125"/>
      <c r="H346" s="126"/>
      <c r="I346" s="122">
        <v>2336.41</v>
      </c>
      <c r="J346" s="123"/>
      <c r="K346" s="123"/>
      <c r="L346" s="123"/>
      <c r="M346" s="123"/>
      <c r="N346" s="124"/>
      <c r="O346" s="122">
        <v>2220.42</v>
      </c>
      <c r="P346" s="123"/>
      <c r="Q346" s="123"/>
      <c r="R346" s="123"/>
      <c r="S346" s="123"/>
      <c r="T346" s="124"/>
      <c r="U346" s="122">
        <v>2119.3200000000002</v>
      </c>
      <c r="V346" s="123"/>
      <c r="W346" s="123"/>
      <c r="X346" s="123"/>
      <c r="Y346" s="123"/>
      <c r="Z346" s="124"/>
      <c r="AA346" s="122">
        <v>2076.19</v>
      </c>
      <c r="AB346" s="123"/>
      <c r="AC346" s="123"/>
      <c r="AD346" s="123"/>
      <c r="AE346" s="123"/>
      <c r="AF346" s="124"/>
      <c r="AG346" s="122">
        <v>2069.1799999999998</v>
      </c>
      <c r="AH346" s="123"/>
      <c r="AI346" s="123"/>
      <c r="AJ346" s="123"/>
      <c r="AK346" s="123"/>
      <c r="AL346" s="124"/>
      <c r="AM346" s="122">
        <v>2042.48</v>
      </c>
      <c r="AN346" s="123"/>
      <c r="AO346" s="123"/>
      <c r="AP346" s="123"/>
      <c r="AQ346" s="123"/>
      <c r="AR346" s="124"/>
      <c r="AS346" s="122">
        <v>1930.36</v>
      </c>
      <c r="AT346" s="123"/>
      <c r="AU346" s="123"/>
      <c r="AV346" s="123"/>
      <c r="AW346" s="123"/>
      <c r="AX346" s="124"/>
      <c r="AY346" s="122">
        <v>1960.63</v>
      </c>
      <c r="AZ346" s="123"/>
      <c r="BA346" s="123"/>
      <c r="BB346" s="123"/>
      <c r="BC346" s="123"/>
      <c r="BD346" s="123"/>
      <c r="BE346" s="122">
        <v>2105.8200000000002</v>
      </c>
      <c r="BF346" s="123"/>
      <c r="BG346" s="123"/>
      <c r="BH346" s="123"/>
      <c r="BI346" s="123"/>
      <c r="BJ346" s="124"/>
      <c r="BK346" s="122">
        <v>2337.85</v>
      </c>
      <c r="BL346" s="123"/>
      <c r="BM346" s="123"/>
      <c r="BN346" s="123"/>
      <c r="BO346" s="123"/>
      <c r="BP346" s="123"/>
      <c r="BQ346" s="124"/>
      <c r="BR346" s="122">
        <v>2418.48</v>
      </c>
      <c r="BS346" s="123"/>
      <c r="BT346" s="123"/>
      <c r="BU346" s="123"/>
      <c r="BV346" s="123"/>
      <c r="BW346" s="123"/>
      <c r="BX346" s="124"/>
      <c r="BY346" s="122">
        <v>2436.73</v>
      </c>
      <c r="BZ346" s="123"/>
      <c r="CA346" s="123"/>
      <c r="CB346" s="123"/>
      <c r="CC346" s="123"/>
      <c r="CD346" s="123"/>
      <c r="CE346" s="124"/>
      <c r="CF346" s="122">
        <v>2436.12</v>
      </c>
      <c r="CG346" s="123"/>
      <c r="CH346" s="123"/>
      <c r="CI346" s="123"/>
      <c r="CJ346" s="123"/>
      <c r="CK346" s="123"/>
      <c r="CL346" s="124"/>
      <c r="CM346" s="122">
        <v>2440.09</v>
      </c>
      <c r="CN346" s="123"/>
      <c r="CO346" s="123"/>
      <c r="CP346" s="123"/>
      <c r="CQ346" s="123"/>
      <c r="CR346" s="123"/>
      <c r="CS346" s="124"/>
      <c r="CT346" s="122">
        <v>2462.06</v>
      </c>
      <c r="CU346" s="123"/>
      <c r="CV346" s="123"/>
      <c r="CW346" s="123"/>
      <c r="CX346" s="123"/>
      <c r="CY346" s="123"/>
      <c r="CZ346" s="124"/>
      <c r="DA346" s="122">
        <v>2460.08</v>
      </c>
      <c r="DB346" s="123"/>
      <c r="DC346" s="123"/>
      <c r="DD346" s="123"/>
      <c r="DE346" s="123"/>
      <c r="DF346" s="123"/>
      <c r="DG346" s="124"/>
      <c r="DH346" s="122">
        <v>2462.64</v>
      </c>
      <c r="DI346" s="123"/>
      <c r="DJ346" s="123"/>
      <c r="DK346" s="123"/>
      <c r="DL346" s="123"/>
      <c r="DM346" s="123"/>
      <c r="DN346" s="124"/>
      <c r="DO346" s="122">
        <v>2449.8000000000002</v>
      </c>
      <c r="DP346" s="123"/>
      <c r="DQ346" s="123"/>
      <c r="DR346" s="123"/>
      <c r="DS346" s="123"/>
      <c r="DT346" s="123"/>
      <c r="DU346" s="124"/>
      <c r="DV346" s="122">
        <v>2449.5300000000002</v>
      </c>
      <c r="DW346" s="123"/>
      <c r="DX346" s="123"/>
      <c r="DY346" s="123"/>
      <c r="DZ346" s="123"/>
      <c r="EA346" s="123"/>
      <c r="EB346" s="124"/>
      <c r="EC346" s="122">
        <v>2451.83</v>
      </c>
      <c r="ED346" s="123"/>
      <c r="EE346" s="123"/>
      <c r="EF346" s="123"/>
      <c r="EG346" s="123"/>
      <c r="EH346" s="123"/>
      <c r="EI346" s="124"/>
      <c r="EJ346" s="122">
        <v>2456.19</v>
      </c>
      <c r="EK346" s="123"/>
      <c r="EL346" s="123"/>
      <c r="EM346" s="123"/>
      <c r="EN346" s="123"/>
      <c r="EO346" s="123"/>
      <c r="EP346" s="124"/>
      <c r="EQ346" s="122">
        <v>2476.66</v>
      </c>
      <c r="ER346" s="123"/>
      <c r="ES346" s="123"/>
      <c r="ET346" s="123"/>
      <c r="EU346" s="123"/>
      <c r="EV346" s="123"/>
      <c r="EW346" s="124"/>
      <c r="EX346" s="122">
        <v>2473.88</v>
      </c>
      <c r="EY346" s="123"/>
      <c r="EZ346" s="123"/>
      <c r="FA346" s="123"/>
      <c r="FB346" s="123"/>
      <c r="FC346" s="123"/>
      <c r="FD346" s="124"/>
      <c r="FE346" s="122">
        <v>2445.16</v>
      </c>
      <c r="FF346" s="123"/>
      <c r="FG346" s="123"/>
      <c r="FH346" s="123"/>
      <c r="FI346" s="123"/>
      <c r="FJ346" s="123"/>
      <c r="FK346" s="124"/>
    </row>
    <row r="347" spans="1:167" s="2" customFormat="1" ht="15.75" customHeight="1" x14ac:dyDescent="0.2">
      <c r="A347" s="125" t="s">
        <v>8</v>
      </c>
      <c r="B347" s="125"/>
      <c r="C347" s="125"/>
      <c r="D347" s="125"/>
      <c r="E347" s="125"/>
      <c r="F347" s="125"/>
      <c r="G347" s="125"/>
      <c r="H347" s="126"/>
      <c r="I347" s="122">
        <v>2337.62</v>
      </c>
      <c r="J347" s="123"/>
      <c r="K347" s="123"/>
      <c r="L347" s="123"/>
      <c r="M347" s="123"/>
      <c r="N347" s="124"/>
      <c r="O347" s="122">
        <v>2123.8000000000002</v>
      </c>
      <c r="P347" s="123"/>
      <c r="Q347" s="123"/>
      <c r="R347" s="123"/>
      <c r="S347" s="123"/>
      <c r="T347" s="124"/>
      <c r="U347" s="122">
        <v>2030.75</v>
      </c>
      <c r="V347" s="123"/>
      <c r="W347" s="123"/>
      <c r="X347" s="123"/>
      <c r="Y347" s="123"/>
      <c r="Z347" s="124"/>
      <c r="AA347" s="122">
        <v>1925.3</v>
      </c>
      <c r="AB347" s="123"/>
      <c r="AC347" s="123"/>
      <c r="AD347" s="123"/>
      <c r="AE347" s="123"/>
      <c r="AF347" s="124"/>
      <c r="AG347" s="122">
        <v>1913.67</v>
      </c>
      <c r="AH347" s="123"/>
      <c r="AI347" s="123"/>
      <c r="AJ347" s="123"/>
      <c r="AK347" s="123"/>
      <c r="AL347" s="124"/>
      <c r="AM347" s="122">
        <v>1972.36</v>
      </c>
      <c r="AN347" s="123"/>
      <c r="AO347" s="123"/>
      <c r="AP347" s="123"/>
      <c r="AQ347" s="123"/>
      <c r="AR347" s="124"/>
      <c r="AS347" s="122">
        <v>1975.32</v>
      </c>
      <c r="AT347" s="123"/>
      <c r="AU347" s="123"/>
      <c r="AV347" s="123"/>
      <c r="AW347" s="123"/>
      <c r="AX347" s="124"/>
      <c r="AY347" s="122">
        <v>2173.6</v>
      </c>
      <c r="AZ347" s="123"/>
      <c r="BA347" s="123"/>
      <c r="BB347" s="123"/>
      <c r="BC347" s="123"/>
      <c r="BD347" s="123"/>
      <c r="BE347" s="122">
        <v>2431.4299999999998</v>
      </c>
      <c r="BF347" s="123"/>
      <c r="BG347" s="123"/>
      <c r="BH347" s="123"/>
      <c r="BI347" s="123"/>
      <c r="BJ347" s="124"/>
      <c r="BK347" s="122">
        <v>2508.42</v>
      </c>
      <c r="BL347" s="123"/>
      <c r="BM347" s="123"/>
      <c r="BN347" s="123"/>
      <c r="BO347" s="123"/>
      <c r="BP347" s="123"/>
      <c r="BQ347" s="124"/>
      <c r="BR347" s="122">
        <v>2603.75</v>
      </c>
      <c r="BS347" s="123"/>
      <c r="BT347" s="123"/>
      <c r="BU347" s="123"/>
      <c r="BV347" s="123"/>
      <c r="BW347" s="123"/>
      <c r="BX347" s="124"/>
      <c r="BY347" s="122">
        <v>2596.27</v>
      </c>
      <c r="BZ347" s="123"/>
      <c r="CA347" s="123"/>
      <c r="CB347" s="123"/>
      <c r="CC347" s="123"/>
      <c r="CD347" s="123"/>
      <c r="CE347" s="124"/>
      <c r="CF347" s="122">
        <v>2565.17</v>
      </c>
      <c r="CG347" s="123"/>
      <c r="CH347" s="123"/>
      <c r="CI347" s="123"/>
      <c r="CJ347" s="123"/>
      <c r="CK347" s="123"/>
      <c r="CL347" s="124"/>
      <c r="CM347" s="122">
        <v>2588.5700000000002</v>
      </c>
      <c r="CN347" s="123"/>
      <c r="CO347" s="123"/>
      <c r="CP347" s="123"/>
      <c r="CQ347" s="123"/>
      <c r="CR347" s="123"/>
      <c r="CS347" s="124"/>
      <c r="CT347" s="122">
        <v>2615.37</v>
      </c>
      <c r="CU347" s="123"/>
      <c r="CV347" s="123"/>
      <c r="CW347" s="123"/>
      <c r="CX347" s="123"/>
      <c r="CY347" s="123"/>
      <c r="CZ347" s="124"/>
      <c r="DA347" s="122">
        <v>2585.0100000000002</v>
      </c>
      <c r="DB347" s="123"/>
      <c r="DC347" s="123"/>
      <c r="DD347" s="123"/>
      <c r="DE347" s="123"/>
      <c r="DF347" s="123"/>
      <c r="DG347" s="124"/>
      <c r="DH347" s="122">
        <v>2594.66</v>
      </c>
      <c r="DI347" s="123"/>
      <c r="DJ347" s="123"/>
      <c r="DK347" s="123"/>
      <c r="DL347" s="123"/>
      <c r="DM347" s="123"/>
      <c r="DN347" s="124"/>
      <c r="DO347" s="122">
        <v>2573.48</v>
      </c>
      <c r="DP347" s="123"/>
      <c r="DQ347" s="123"/>
      <c r="DR347" s="123"/>
      <c r="DS347" s="123"/>
      <c r="DT347" s="123"/>
      <c r="DU347" s="124"/>
      <c r="DV347" s="122">
        <v>2552.91</v>
      </c>
      <c r="DW347" s="123"/>
      <c r="DX347" s="123"/>
      <c r="DY347" s="123"/>
      <c r="DZ347" s="123"/>
      <c r="EA347" s="123"/>
      <c r="EB347" s="124"/>
      <c r="EC347" s="122">
        <v>2488.56</v>
      </c>
      <c r="ED347" s="123"/>
      <c r="EE347" s="123"/>
      <c r="EF347" s="123"/>
      <c r="EG347" s="123"/>
      <c r="EH347" s="123"/>
      <c r="EI347" s="124"/>
      <c r="EJ347" s="122">
        <v>2459.89</v>
      </c>
      <c r="EK347" s="123"/>
      <c r="EL347" s="123"/>
      <c r="EM347" s="123"/>
      <c r="EN347" s="123"/>
      <c r="EO347" s="123"/>
      <c r="EP347" s="124"/>
      <c r="EQ347" s="122">
        <v>2535.54</v>
      </c>
      <c r="ER347" s="123"/>
      <c r="ES347" s="123"/>
      <c r="ET347" s="123"/>
      <c r="EU347" s="123"/>
      <c r="EV347" s="123"/>
      <c r="EW347" s="124"/>
      <c r="EX347" s="122">
        <v>2470.66</v>
      </c>
      <c r="EY347" s="123"/>
      <c r="EZ347" s="123"/>
      <c r="FA347" s="123"/>
      <c r="FB347" s="123"/>
      <c r="FC347" s="123"/>
      <c r="FD347" s="124"/>
      <c r="FE347" s="122">
        <v>2408.39</v>
      </c>
      <c r="FF347" s="123"/>
      <c r="FG347" s="123"/>
      <c r="FH347" s="123"/>
      <c r="FI347" s="123"/>
      <c r="FJ347" s="123"/>
      <c r="FK347" s="124"/>
    </row>
    <row r="348" spans="1:167" s="2" customFormat="1" ht="15.75" customHeight="1" x14ac:dyDescent="0.2">
      <c r="A348" s="125" t="s">
        <v>104</v>
      </c>
      <c r="B348" s="125"/>
      <c r="C348" s="125"/>
      <c r="D348" s="125"/>
      <c r="E348" s="125"/>
      <c r="F348" s="125"/>
      <c r="G348" s="125"/>
      <c r="H348" s="126"/>
      <c r="I348" s="122">
        <v>2119.1799999999998</v>
      </c>
      <c r="J348" s="123"/>
      <c r="K348" s="123"/>
      <c r="L348" s="123"/>
      <c r="M348" s="123"/>
      <c r="N348" s="124"/>
      <c r="O348" s="122">
        <v>2069.39</v>
      </c>
      <c r="P348" s="123"/>
      <c r="Q348" s="123"/>
      <c r="R348" s="123"/>
      <c r="S348" s="123"/>
      <c r="T348" s="124"/>
      <c r="U348" s="122">
        <v>1904.95</v>
      </c>
      <c r="V348" s="123"/>
      <c r="W348" s="123"/>
      <c r="X348" s="123"/>
      <c r="Y348" s="123"/>
      <c r="Z348" s="124"/>
      <c r="AA348" s="122">
        <v>1868.93</v>
      </c>
      <c r="AB348" s="123"/>
      <c r="AC348" s="123"/>
      <c r="AD348" s="123"/>
      <c r="AE348" s="123"/>
      <c r="AF348" s="124"/>
      <c r="AG348" s="122">
        <v>1869.44</v>
      </c>
      <c r="AH348" s="123"/>
      <c r="AI348" s="123"/>
      <c r="AJ348" s="123"/>
      <c r="AK348" s="123"/>
      <c r="AL348" s="124"/>
      <c r="AM348" s="122">
        <v>1961.18</v>
      </c>
      <c r="AN348" s="123"/>
      <c r="AO348" s="123"/>
      <c r="AP348" s="123"/>
      <c r="AQ348" s="123"/>
      <c r="AR348" s="124"/>
      <c r="AS348" s="122">
        <v>1943.58</v>
      </c>
      <c r="AT348" s="123"/>
      <c r="AU348" s="123"/>
      <c r="AV348" s="123"/>
      <c r="AW348" s="123"/>
      <c r="AX348" s="124"/>
      <c r="AY348" s="122">
        <v>2186.73</v>
      </c>
      <c r="AZ348" s="123"/>
      <c r="BA348" s="123"/>
      <c r="BB348" s="123"/>
      <c r="BC348" s="123"/>
      <c r="BD348" s="123"/>
      <c r="BE348" s="122">
        <v>2348.6</v>
      </c>
      <c r="BF348" s="123"/>
      <c r="BG348" s="123"/>
      <c r="BH348" s="123"/>
      <c r="BI348" s="123"/>
      <c r="BJ348" s="124"/>
      <c r="BK348" s="122">
        <v>2425.4899999999998</v>
      </c>
      <c r="BL348" s="123"/>
      <c r="BM348" s="123"/>
      <c r="BN348" s="123"/>
      <c r="BO348" s="123"/>
      <c r="BP348" s="123"/>
      <c r="BQ348" s="124"/>
      <c r="BR348" s="122">
        <v>2454.64</v>
      </c>
      <c r="BS348" s="123"/>
      <c r="BT348" s="123"/>
      <c r="BU348" s="123"/>
      <c r="BV348" s="123"/>
      <c r="BW348" s="123"/>
      <c r="BX348" s="124"/>
      <c r="BY348" s="122">
        <v>2451.5300000000002</v>
      </c>
      <c r="BZ348" s="123"/>
      <c r="CA348" s="123"/>
      <c r="CB348" s="123"/>
      <c r="CC348" s="123"/>
      <c r="CD348" s="123"/>
      <c r="CE348" s="124"/>
      <c r="CF348" s="122">
        <v>2438.58</v>
      </c>
      <c r="CG348" s="123"/>
      <c r="CH348" s="123"/>
      <c r="CI348" s="123"/>
      <c r="CJ348" s="123"/>
      <c r="CK348" s="123"/>
      <c r="CL348" s="124"/>
      <c r="CM348" s="122">
        <v>2462.9</v>
      </c>
      <c r="CN348" s="123"/>
      <c r="CO348" s="123"/>
      <c r="CP348" s="123"/>
      <c r="CQ348" s="123"/>
      <c r="CR348" s="123"/>
      <c r="CS348" s="124"/>
      <c r="CT348" s="122">
        <v>2488.63</v>
      </c>
      <c r="CU348" s="123"/>
      <c r="CV348" s="123"/>
      <c r="CW348" s="123"/>
      <c r="CX348" s="123"/>
      <c r="CY348" s="123"/>
      <c r="CZ348" s="124"/>
      <c r="DA348" s="122">
        <v>2474.06</v>
      </c>
      <c r="DB348" s="123"/>
      <c r="DC348" s="123"/>
      <c r="DD348" s="123"/>
      <c r="DE348" s="123"/>
      <c r="DF348" s="123"/>
      <c r="DG348" s="124"/>
      <c r="DH348" s="122">
        <v>2488.4699999999998</v>
      </c>
      <c r="DI348" s="123"/>
      <c r="DJ348" s="123"/>
      <c r="DK348" s="123"/>
      <c r="DL348" s="123"/>
      <c r="DM348" s="123"/>
      <c r="DN348" s="124"/>
      <c r="DO348" s="122">
        <v>2475.54</v>
      </c>
      <c r="DP348" s="123"/>
      <c r="DQ348" s="123"/>
      <c r="DR348" s="123"/>
      <c r="DS348" s="123"/>
      <c r="DT348" s="123"/>
      <c r="DU348" s="124"/>
      <c r="DV348" s="122">
        <v>2460.58</v>
      </c>
      <c r="DW348" s="123"/>
      <c r="DX348" s="123"/>
      <c r="DY348" s="123"/>
      <c r="DZ348" s="123"/>
      <c r="EA348" s="123"/>
      <c r="EB348" s="124"/>
      <c r="EC348" s="122">
        <v>2440.3000000000002</v>
      </c>
      <c r="ED348" s="123"/>
      <c r="EE348" s="123"/>
      <c r="EF348" s="123"/>
      <c r="EG348" s="123"/>
      <c r="EH348" s="123"/>
      <c r="EI348" s="124"/>
      <c r="EJ348" s="122">
        <v>2436.0300000000002</v>
      </c>
      <c r="EK348" s="123"/>
      <c r="EL348" s="123"/>
      <c r="EM348" s="123"/>
      <c r="EN348" s="123"/>
      <c r="EO348" s="123"/>
      <c r="EP348" s="124"/>
      <c r="EQ348" s="122">
        <v>2469.8200000000002</v>
      </c>
      <c r="ER348" s="123"/>
      <c r="ES348" s="123"/>
      <c r="ET348" s="123"/>
      <c r="EU348" s="123"/>
      <c r="EV348" s="123"/>
      <c r="EW348" s="124"/>
      <c r="EX348" s="122">
        <v>2431.64</v>
      </c>
      <c r="EY348" s="123"/>
      <c r="EZ348" s="123"/>
      <c r="FA348" s="123"/>
      <c r="FB348" s="123"/>
      <c r="FC348" s="123"/>
      <c r="FD348" s="124"/>
      <c r="FE348" s="122">
        <v>2290.38</v>
      </c>
      <c r="FF348" s="123"/>
      <c r="FG348" s="123"/>
      <c r="FH348" s="123"/>
      <c r="FI348" s="123"/>
      <c r="FJ348" s="123"/>
      <c r="FK348" s="124"/>
    </row>
    <row r="349" spans="1:167" s="2" customFormat="1" ht="15.75" customHeight="1" x14ac:dyDescent="0.2">
      <c r="A349" s="125" t="s">
        <v>105</v>
      </c>
      <c r="B349" s="125"/>
      <c r="C349" s="125"/>
      <c r="D349" s="125"/>
      <c r="E349" s="125"/>
      <c r="F349" s="125"/>
      <c r="G349" s="125"/>
      <c r="H349" s="126"/>
      <c r="I349" s="122">
        <v>2110.81</v>
      </c>
      <c r="J349" s="123"/>
      <c r="K349" s="123"/>
      <c r="L349" s="123"/>
      <c r="M349" s="123"/>
      <c r="N349" s="124"/>
      <c r="O349" s="122">
        <v>2053.9899999999998</v>
      </c>
      <c r="P349" s="123"/>
      <c r="Q349" s="123"/>
      <c r="R349" s="123"/>
      <c r="S349" s="123"/>
      <c r="T349" s="124"/>
      <c r="U349" s="122">
        <v>1938.87</v>
      </c>
      <c r="V349" s="123"/>
      <c r="W349" s="123"/>
      <c r="X349" s="123"/>
      <c r="Y349" s="123"/>
      <c r="Z349" s="124"/>
      <c r="AA349" s="122">
        <v>1839.73</v>
      </c>
      <c r="AB349" s="123"/>
      <c r="AC349" s="123"/>
      <c r="AD349" s="123"/>
      <c r="AE349" s="123"/>
      <c r="AF349" s="124"/>
      <c r="AG349" s="122">
        <v>1827.65</v>
      </c>
      <c r="AH349" s="123"/>
      <c r="AI349" s="123"/>
      <c r="AJ349" s="123"/>
      <c r="AK349" s="123"/>
      <c r="AL349" s="124"/>
      <c r="AM349" s="122">
        <v>1952.25</v>
      </c>
      <c r="AN349" s="123"/>
      <c r="AO349" s="123"/>
      <c r="AP349" s="123"/>
      <c r="AQ349" s="123"/>
      <c r="AR349" s="124"/>
      <c r="AS349" s="122">
        <v>1641.77</v>
      </c>
      <c r="AT349" s="123"/>
      <c r="AU349" s="123"/>
      <c r="AV349" s="123"/>
      <c r="AW349" s="123"/>
      <c r="AX349" s="124"/>
      <c r="AY349" s="122">
        <v>2089.73</v>
      </c>
      <c r="AZ349" s="123"/>
      <c r="BA349" s="123"/>
      <c r="BB349" s="123"/>
      <c r="BC349" s="123"/>
      <c r="BD349" s="123"/>
      <c r="BE349" s="122">
        <v>2332.33</v>
      </c>
      <c r="BF349" s="123"/>
      <c r="BG349" s="123"/>
      <c r="BH349" s="123"/>
      <c r="BI349" s="123"/>
      <c r="BJ349" s="124"/>
      <c r="BK349" s="122">
        <v>2424.48</v>
      </c>
      <c r="BL349" s="123"/>
      <c r="BM349" s="123"/>
      <c r="BN349" s="123"/>
      <c r="BO349" s="123"/>
      <c r="BP349" s="123"/>
      <c r="BQ349" s="124"/>
      <c r="BR349" s="122">
        <v>2460.84</v>
      </c>
      <c r="BS349" s="123"/>
      <c r="BT349" s="123"/>
      <c r="BU349" s="123"/>
      <c r="BV349" s="123"/>
      <c r="BW349" s="123"/>
      <c r="BX349" s="124"/>
      <c r="BY349" s="122">
        <v>2455.17</v>
      </c>
      <c r="BZ349" s="123"/>
      <c r="CA349" s="123"/>
      <c r="CB349" s="123"/>
      <c r="CC349" s="123"/>
      <c r="CD349" s="123"/>
      <c r="CE349" s="124"/>
      <c r="CF349" s="122">
        <v>2437.02</v>
      </c>
      <c r="CG349" s="123"/>
      <c r="CH349" s="123"/>
      <c r="CI349" s="123"/>
      <c r="CJ349" s="123"/>
      <c r="CK349" s="123"/>
      <c r="CL349" s="124"/>
      <c r="CM349" s="122">
        <v>2461.5500000000002</v>
      </c>
      <c r="CN349" s="123"/>
      <c r="CO349" s="123"/>
      <c r="CP349" s="123"/>
      <c r="CQ349" s="123"/>
      <c r="CR349" s="123"/>
      <c r="CS349" s="124"/>
      <c r="CT349" s="122">
        <v>2486.2600000000002</v>
      </c>
      <c r="CU349" s="123"/>
      <c r="CV349" s="123"/>
      <c r="CW349" s="123"/>
      <c r="CX349" s="123"/>
      <c r="CY349" s="123"/>
      <c r="CZ349" s="124"/>
      <c r="DA349" s="122">
        <v>2469.75</v>
      </c>
      <c r="DB349" s="123"/>
      <c r="DC349" s="123"/>
      <c r="DD349" s="123"/>
      <c r="DE349" s="123"/>
      <c r="DF349" s="123"/>
      <c r="DG349" s="124"/>
      <c r="DH349" s="122">
        <v>2458.4499999999998</v>
      </c>
      <c r="DI349" s="123"/>
      <c r="DJ349" s="123"/>
      <c r="DK349" s="123"/>
      <c r="DL349" s="123"/>
      <c r="DM349" s="123"/>
      <c r="DN349" s="124"/>
      <c r="DO349" s="122">
        <v>2431.6999999999998</v>
      </c>
      <c r="DP349" s="123"/>
      <c r="DQ349" s="123"/>
      <c r="DR349" s="123"/>
      <c r="DS349" s="123"/>
      <c r="DT349" s="123"/>
      <c r="DU349" s="124"/>
      <c r="DV349" s="122">
        <v>2409.7199999999998</v>
      </c>
      <c r="DW349" s="123"/>
      <c r="DX349" s="123"/>
      <c r="DY349" s="123"/>
      <c r="DZ349" s="123"/>
      <c r="EA349" s="123"/>
      <c r="EB349" s="124"/>
      <c r="EC349" s="122">
        <v>2314.19</v>
      </c>
      <c r="ED349" s="123"/>
      <c r="EE349" s="123"/>
      <c r="EF349" s="123"/>
      <c r="EG349" s="123"/>
      <c r="EH349" s="123"/>
      <c r="EI349" s="124"/>
      <c r="EJ349" s="122">
        <v>2368.71</v>
      </c>
      <c r="EK349" s="123"/>
      <c r="EL349" s="123"/>
      <c r="EM349" s="123"/>
      <c r="EN349" s="123"/>
      <c r="EO349" s="123"/>
      <c r="EP349" s="124"/>
      <c r="EQ349" s="122">
        <v>2428.52</v>
      </c>
      <c r="ER349" s="123"/>
      <c r="ES349" s="123"/>
      <c r="ET349" s="123"/>
      <c r="EU349" s="123"/>
      <c r="EV349" s="123"/>
      <c r="EW349" s="124"/>
      <c r="EX349" s="122">
        <v>2365.89</v>
      </c>
      <c r="EY349" s="123"/>
      <c r="EZ349" s="123"/>
      <c r="FA349" s="123"/>
      <c r="FB349" s="123"/>
      <c r="FC349" s="123"/>
      <c r="FD349" s="124"/>
      <c r="FE349" s="122">
        <v>2169.16</v>
      </c>
      <c r="FF349" s="123"/>
      <c r="FG349" s="123"/>
      <c r="FH349" s="123"/>
      <c r="FI349" s="123"/>
      <c r="FJ349" s="123"/>
      <c r="FK349" s="124"/>
    </row>
    <row r="350" spans="1:167" s="2" customFormat="1" ht="15.75" customHeight="1" x14ac:dyDescent="0.2">
      <c r="A350" s="125" t="s">
        <v>106</v>
      </c>
      <c r="B350" s="125"/>
      <c r="C350" s="125"/>
      <c r="D350" s="125"/>
      <c r="E350" s="125"/>
      <c r="F350" s="125"/>
      <c r="G350" s="125"/>
      <c r="H350" s="126"/>
      <c r="I350" s="122">
        <v>2112.0500000000002</v>
      </c>
      <c r="J350" s="123"/>
      <c r="K350" s="123"/>
      <c r="L350" s="123"/>
      <c r="M350" s="123"/>
      <c r="N350" s="124"/>
      <c r="O350" s="122">
        <v>2081.14</v>
      </c>
      <c r="P350" s="123"/>
      <c r="Q350" s="123"/>
      <c r="R350" s="123"/>
      <c r="S350" s="123"/>
      <c r="T350" s="124"/>
      <c r="U350" s="122">
        <v>1976.46</v>
      </c>
      <c r="V350" s="123"/>
      <c r="W350" s="123"/>
      <c r="X350" s="123"/>
      <c r="Y350" s="123"/>
      <c r="Z350" s="124"/>
      <c r="AA350" s="122">
        <v>1873.68</v>
      </c>
      <c r="AB350" s="123"/>
      <c r="AC350" s="123"/>
      <c r="AD350" s="123"/>
      <c r="AE350" s="123"/>
      <c r="AF350" s="124"/>
      <c r="AG350" s="122">
        <v>1896.44</v>
      </c>
      <c r="AH350" s="123"/>
      <c r="AI350" s="123"/>
      <c r="AJ350" s="123"/>
      <c r="AK350" s="123"/>
      <c r="AL350" s="124"/>
      <c r="AM350" s="122">
        <v>1980.9</v>
      </c>
      <c r="AN350" s="123"/>
      <c r="AO350" s="123"/>
      <c r="AP350" s="123"/>
      <c r="AQ350" s="123"/>
      <c r="AR350" s="124"/>
      <c r="AS350" s="122">
        <v>1755.76</v>
      </c>
      <c r="AT350" s="123"/>
      <c r="AU350" s="123"/>
      <c r="AV350" s="123"/>
      <c r="AW350" s="123"/>
      <c r="AX350" s="124"/>
      <c r="AY350" s="122">
        <v>2084.75</v>
      </c>
      <c r="AZ350" s="123"/>
      <c r="BA350" s="123"/>
      <c r="BB350" s="123"/>
      <c r="BC350" s="123"/>
      <c r="BD350" s="123"/>
      <c r="BE350" s="122">
        <v>2368.2199999999998</v>
      </c>
      <c r="BF350" s="123"/>
      <c r="BG350" s="123"/>
      <c r="BH350" s="123"/>
      <c r="BI350" s="123"/>
      <c r="BJ350" s="124"/>
      <c r="BK350" s="122">
        <v>2482.9</v>
      </c>
      <c r="BL350" s="123"/>
      <c r="BM350" s="123"/>
      <c r="BN350" s="123"/>
      <c r="BO350" s="123"/>
      <c r="BP350" s="123"/>
      <c r="BQ350" s="124"/>
      <c r="BR350" s="122">
        <v>2531.56</v>
      </c>
      <c r="BS350" s="123"/>
      <c r="BT350" s="123"/>
      <c r="BU350" s="123"/>
      <c r="BV350" s="123"/>
      <c r="BW350" s="123"/>
      <c r="BX350" s="124"/>
      <c r="BY350" s="122">
        <v>2523.5700000000002</v>
      </c>
      <c r="BZ350" s="123"/>
      <c r="CA350" s="123"/>
      <c r="CB350" s="123"/>
      <c r="CC350" s="123"/>
      <c r="CD350" s="123"/>
      <c r="CE350" s="124"/>
      <c r="CF350" s="122">
        <v>2493.1799999999998</v>
      </c>
      <c r="CG350" s="123"/>
      <c r="CH350" s="123"/>
      <c r="CI350" s="123"/>
      <c r="CJ350" s="123"/>
      <c r="CK350" s="123"/>
      <c r="CL350" s="124"/>
      <c r="CM350" s="122">
        <v>2530.5</v>
      </c>
      <c r="CN350" s="123"/>
      <c r="CO350" s="123"/>
      <c r="CP350" s="123"/>
      <c r="CQ350" s="123"/>
      <c r="CR350" s="123"/>
      <c r="CS350" s="124"/>
      <c r="CT350" s="122">
        <v>2570.9899999999998</v>
      </c>
      <c r="CU350" s="123"/>
      <c r="CV350" s="123"/>
      <c r="CW350" s="123"/>
      <c r="CX350" s="123"/>
      <c r="CY350" s="123"/>
      <c r="CZ350" s="124"/>
      <c r="DA350" s="122">
        <v>2376.83</v>
      </c>
      <c r="DB350" s="123"/>
      <c r="DC350" s="123"/>
      <c r="DD350" s="123"/>
      <c r="DE350" s="123"/>
      <c r="DF350" s="123"/>
      <c r="DG350" s="124"/>
      <c r="DH350" s="122">
        <v>2543.37</v>
      </c>
      <c r="DI350" s="123"/>
      <c r="DJ350" s="123"/>
      <c r="DK350" s="123"/>
      <c r="DL350" s="123"/>
      <c r="DM350" s="123"/>
      <c r="DN350" s="124"/>
      <c r="DO350" s="122">
        <v>2506.1999999999998</v>
      </c>
      <c r="DP350" s="123"/>
      <c r="DQ350" s="123"/>
      <c r="DR350" s="123"/>
      <c r="DS350" s="123"/>
      <c r="DT350" s="123"/>
      <c r="DU350" s="124"/>
      <c r="DV350" s="122">
        <v>2488.62</v>
      </c>
      <c r="DW350" s="123"/>
      <c r="DX350" s="123"/>
      <c r="DY350" s="123"/>
      <c r="DZ350" s="123"/>
      <c r="EA350" s="123"/>
      <c r="EB350" s="124"/>
      <c r="EC350" s="122">
        <v>2463.37</v>
      </c>
      <c r="ED350" s="123"/>
      <c r="EE350" s="123"/>
      <c r="EF350" s="123"/>
      <c r="EG350" s="123"/>
      <c r="EH350" s="123"/>
      <c r="EI350" s="124"/>
      <c r="EJ350" s="122">
        <v>2460.36</v>
      </c>
      <c r="EK350" s="123"/>
      <c r="EL350" s="123"/>
      <c r="EM350" s="123"/>
      <c r="EN350" s="123"/>
      <c r="EO350" s="123"/>
      <c r="EP350" s="124"/>
      <c r="EQ350" s="122">
        <v>2499.77</v>
      </c>
      <c r="ER350" s="123"/>
      <c r="ES350" s="123"/>
      <c r="ET350" s="123"/>
      <c r="EU350" s="123"/>
      <c r="EV350" s="123"/>
      <c r="EW350" s="124"/>
      <c r="EX350" s="122">
        <v>2461.9299999999998</v>
      </c>
      <c r="EY350" s="123"/>
      <c r="EZ350" s="123"/>
      <c r="FA350" s="123"/>
      <c r="FB350" s="123"/>
      <c r="FC350" s="123"/>
      <c r="FD350" s="124"/>
      <c r="FE350" s="122">
        <v>2362.48</v>
      </c>
      <c r="FF350" s="123"/>
      <c r="FG350" s="123"/>
      <c r="FH350" s="123"/>
      <c r="FI350" s="123"/>
      <c r="FJ350" s="123"/>
      <c r="FK350" s="124"/>
    </row>
    <row r="351" spans="1:167" s="2" customFormat="1" ht="15.75" customHeight="1" x14ac:dyDescent="0.2">
      <c r="A351" s="125" t="s">
        <v>107</v>
      </c>
      <c r="B351" s="125"/>
      <c r="C351" s="125"/>
      <c r="D351" s="125"/>
      <c r="E351" s="125"/>
      <c r="F351" s="125"/>
      <c r="G351" s="125"/>
      <c r="H351" s="126"/>
      <c r="I351" s="122">
        <v>2114.4</v>
      </c>
      <c r="J351" s="123"/>
      <c r="K351" s="123"/>
      <c r="L351" s="123"/>
      <c r="M351" s="123"/>
      <c r="N351" s="124"/>
      <c r="O351" s="122">
        <v>2080.09</v>
      </c>
      <c r="P351" s="123"/>
      <c r="Q351" s="123"/>
      <c r="R351" s="123"/>
      <c r="S351" s="123"/>
      <c r="T351" s="124"/>
      <c r="U351" s="122">
        <v>1988.34</v>
      </c>
      <c r="V351" s="123"/>
      <c r="W351" s="123"/>
      <c r="X351" s="123"/>
      <c r="Y351" s="123"/>
      <c r="Z351" s="124"/>
      <c r="AA351" s="122">
        <v>1951.08</v>
      </c>
      <c r="AB351" s="123"/>
      <c r="AC351" s="123"/>
      <c r="AD351" s="123"/>
      <c r="AE351" s="123"/>
      <c r="AF351" s="124"/>
      <c r="AG351" s="122">
        <v>1939.72</v>
      </c>
      <c r="AH351" s="123"/>
      <c r="AI351" s="123"/>
      <c r="AJ351" s="123"/>
      <c r="AK351" s="123"/>
      <c r="AL351" s="124"/>
      <c r="AM351" s="122">
        <v>1988.72</v>
      </c>
      <c r="AN351" s="123"/>
      <c r="AO351" s="123"/>
      <c r="AP351" s="123"/>
      <c r="AQ351" s="123"/>
      <c r="AR351" s="124"/>
      <c r="AS351" s="122">
        <v>1969.78</v>
      </c>
      <c r="AT351" s="123"/>
      <c r="AU351" s="123"/>
      <c r="AV351" s="123"/>
      <c r="AW351" s="123"/>
      <c r="AX351" s="124"/>
      <c r="AY351" s="122">
        <v>2171.75</v>
      </c>
      <c r="AZ351" s="123"/>
      <c r="BA351" s="123"/>
      <c r="BB351" s="123"/>
      <c r="BC351" s="123"/>
      <c r="BD351" s="123"/>
      <c r="BE351" s="122">
        <v>2419.0100000000002</v>
      </c>
      <c r="BF351" s="123"/>
      <c r="BG351" s="123"/>
      <c r="BH351" s="123"/>
      <c r="BI351" s="123"/>
      <c r="BJ351" s="124"/>
      <c r="BK351" s="122">
        <v>2503.0100000000002</v>
      </c>
      <c r="BL351" s="123"/>
      <c r="BM351" s="123"/>
      <c r="BN351" s="123"/>
      <c r="BO351" s="123"/>
      <c r="BP351" s="123"/>
      <c r="BQ351" s="124"/>
      <c r="BR351" s="122">
        <v>2554.38</v>
      </c>
      <c r="BS351" s="123"/>
      <c r="BT351" s="123"/>
      <c r="BU351" s="123"/>
      <c r="BV351" s="123"/>
      <c r="BW351" s="123"/>
      <c r="BX351" s="124"/>
      <c r="BY351" s="122">
        <v>2553.56</v>
      </c>
      <c r="BZ351" s="123"/>
      <c r="CA351" s="123"/>
      <c r="CB351" s="123"/>
      <c r="CC351" s="123"/>
      <c r="CD351" s="123"/>
      <c r="CE351" s="124"/>
      <c r="CF351" s="122">
        <v>2529.65</v>
      </c>
      <c r="CG351" s="123"/>
      <c r="CH351" s="123"/>
      <c r="CI351" s="123"/>
      <c r="CJ351" s="123"/>
      <c r="CK351" s="123"/>
      <c r="CL351" s="124"/>
      <c r="CM351" s="122">
        <v>2542.89</v>
      </c>
      <c r="CN351" s="123"/>
      <c r="CO351" s="123"/>
      <c r="CP351" s="123"/>
      <c r="CQ351" s="123"/>
      <c r="CR351" s="123"/>
      <c r="CS351" s="124"/>
      <c r="CT351" s="122">
        <v>2568.08</v>
      </c>
      <c r="CU351" s="123"/>
      <c r="CV351" s="123"/>
      <c r="CW351" s="123"/>
      <c r="CX351" s="123"/>
      <c r="CY351" s="123"/>
      <c r="CZ351" s="124"/>
      <c r="DA351" s="122">
        <v>2549.2399999999998</v>
      </c>
      <c r="DB351" s="123"/>
      <c r="DC351" s="123"/>
      <c r="DD351" s="123"/>
      <c r="DE351" s="123"/>
      <c r="DF351" s="123"/>
      <c r="DG351" s="124"/>
      <c r="DH351" s="122">
        <v>2563.96</v>
      </c>
      <c r="DI351" s="123"/>
      <c r="DJ351" s="123"/>
      <c r="DK351" s="123"/>
      <c r="DL351" s="123"/>
      <c r="DM351" s="123"/>
      <c r="DN351" s="124"/>
      <c r="DO351" s="122">
        <v>2537.7800000000002</v>
      </c>
      <c r="DP351" s="123"/>
      <c r="DQ351" s="123"/>
      <c r="DR351" s="123"/>
      <c r="DS351" s="123"/>
      <c r="DT351" s="123"/>
      <c r="DU351" s="124"/>
      <c r="DV351" s="122">
        <v>2520.4699999999998</v>
      </c>
      <c r="DW351" s="123"/>
      <c r="DX351" s="123"/>
      <c r="DY351" s="123"/>
      <c r="DZ351" s="123"/>
      <c r="EA351" s="123"/>
      <c r="EB351" s="124"/>
      <c r="EC351" s="122">
        <v>2501.5</v>
      </c>
      <c r="ED351" s="123"/>
      <c r="EE351" s="123"/>
      <c r="EF351" s="123"/>
      <c r="EG351" s="123"/>
      <c r="EH351" s="123"/>
      <c r="EI351" s="124"/>
      <c r="EJ351" s="122">
        <v>2521.54</v>
      </c>
      <c r="EK351" s="123"/>
      <c r="EL351" s="123"/>
      <c r="EM351" s="123"/>
      <c r="EN351" s="123"/>
      <c r="EO351" s="123"/>
      <c r="EP351" s="124"/>
      <c r="EQ351" s="122">
        <v>2571.7800000000002</v>
      </c>
      <c r="ER351" s="123"/>
      <c r="ES351" s="123"/>
      <c r="ET351" s="123"/>
      <c r="EU351" s="123"/>
      <c r="EV351" s="123"/>
      <c r="EW351" s="124"/>
      <c r="EX351" s="122">
        <v>2572.7199999999998</v>
      </c>
      <c r="EY351" s="123"/>
      <c r="EZ351" s="123"/>
      <c r="FA351" s="123"/>
      <c r="FB351" s="123"/>
      <c r="FC351" s="123"/>
      <c r="FD351" s="124"/>
      <c r="FE351" s="122">
        <v>2503.5500000000002</v>
      </c>
      <c r="FF351" s="123"/>
      <c r="FG351" s="123"/>
      <c r="FH351" s="123"/>
      <c r="FI351" s="123"/>
      <c r="FJ351" s="123"/>
      <c r="FK351" s="124"/>
    </row>
    <row r="352" spans="1:167" s="2" customFormat="1" ht="15.75" customHeight="1" x14ac:dyDescent="0.2">
      <c r="A352" s="125" t="s">
        <v>10</v>
      </c>
      <c r="B352" s="125"/>
      <c r="C352" s="125"/>
      <c r="D352" s="125"/>
      <c r="E352" s="125"/>
      <c r="F352" s="125"/>
      <c r="G352" s="125"/>
      <c r="H352" s="126"/>
      <c r="I352" s="122">
        <v>2268.9499999999998</v>
      </c>
      <c r="J352" s="123"/>
      <c r="K352" s="123"/>
      <c r="L352" s="123"/>
      <c r="M352" s="123"/>
      <c r="N352" s="124"/>
      <c r="O352" s="122">
        <v>2127.04</v>
      </c>
      <c r="P352" s="123"/>
      <c r="Q352" s="123"/>
      <c r="R352" s="123"/>
      <c r="S352" s="123"/>
      <c r="T352" s="124"/>
      <c r="U352" s="122">
        <v>2117.71</v>
      </c>
      <c r="V352" s="123"/>
      <c r="W352" s="123"/>
      <c r="X352" s="123"/>
      <c r="Y352" s="123"/>
      <c r="Z352" s="124"/>
      <c r="AA352" s="122">
        <v>2058.7800000000002</v>
      </c>
      <c r="AB352" s="123"/>
      <c r="AC352" s="123"/>
      <c r="AD352" s="123"/>
      <c r="AE352" s="123"/>
      <c r="AF352" s="124"/>
      <c r="AG352" s="122">
        <v>2054.27</v>
      </c>
      <c r="AH352" s="123"/>
      <c r="AI352" s="123"/>
      <c r="AJ352" s="123"/>
      <c r="AK352" s="123"/>
      <c r="AL352" s="124"/>
      <c r="AM352" s="122">
        <v>2031.67</v>
      </c>
      <c r="AN352" s="123"/>
      <c r="AO352" s="123"/>
      <c r="AP352" s="123"/>
      <c r="AQ352" s="123"/>
      <c r="AR352" s="124"/>
      <c r="AS352" s="122">
        <v>1649.32</v>
      </c>
      <c r="AT352" s="123"/>
      <c r="AU352" s="123"/>
      <c r="AV352" s="123"/>
      <c r="AW352" s="123"/>
      <c r="AX352" s="124"/>
      <c r="AY352" s="122">
        <v>1967.77</v>
      </c>
      <c r="AZ352" s="123"/>
      <c r="BA352" s="123"/>
      <c r="BB352" s="123"/>
      <c r="BC352" s="123"/>
      <c r="BD352" s="123"/>
      <c r="BE352" s="122">
        <v>2117.23</v>
      </c>
      <c r="BF352" s="123"/>
      <c r="BG352" s="123"/>
      <c r="BH352" s="123"/>
      <c r="BI352" s="123"/>
      <c r="BJ352" s="124"/>
      <c r="BK352" s="122">
        <v>2264.59</v>
      </c>
      <c r="BL352" s="123"/>
      <c r="BM352" s="123"/>
      <c r="BN352" s="123"/>
      <c r="BO352" s="123"/>
      <c r="BP352" s="123"/>
      <c r="BQ352" s="124"/>
      <c r="BR352" s="122">
        <v>2327.66</v>
      </c>
      <c r="BS352" s="123"/>
      <c r="BT352" s="123"/>
      <c r="BU352" s="123"/>
      <c r="BV352" s="123"/>
      <c r="BW352" s="123"/>
      <c r="BX352" s="124"/>
      <c r="BY352" s="122">
        <v>2384.58</v>
      </c>
      <c r="BZ352" s="123"/>
      <c r="CA352" s="123"/>
      <c r="CB352" s="123"/>
      <c r="CC352" s="123"/>
      <c r="CD352" s="123"/>
      <c r="CE352" s="124"/>
      <c r="CF352" s="122">
        <v>2360.65</v>
      </c>
      <c r="CG352" s="123"/>
      <c r="CH352" s="123"/>
      <c r="CI352" s="123"/>
      <c r="CJ352" s="123"/>
      <c r="CK352" s="123"/>
      <c r="CL352" s="124"/>
      <c r="CM352" s="122">
        <v>2358.66</v>
      </c>
      <c r="CN352" s="123"/>
      <c r="CO352" s="123"/>
      <c r="CP352" s="123"/>
      <c r="CQ352" s="123"/>
      <c r="CR352" s="123"/>
      <c r="CS352" s="124"/>
      <c r="CT352" s="122">
        <v>2422.88</v>
      </c>
      <c r="CU352" s="123"/>
      <c r="CV352" s="123"/>
      <c r="CW352" s="123"/>
      <c r="CX352" s="123"/>
      <c r="CY352" s="123"/>
      <c r="CZ352" s="124"/>
      <c r="DA352" s="122">
        <v>2412.2199999999998</v>
      </c>
      <c r="DB352" s="123"/>
      <c r="DC352" s="123"/>
      <c r="DD352" s="123"/>
      <c r="DE352" s="123"/>
      <c r="DF352" s="123"/>
      <c r="DG352" s="124"/>
      <c r="DH352" s="122">
        <v>2406.92</v>
      </c>
      <c r="DI352" s="123"/>
      <c r="DJ352" s="123"/>
      <c r="DK352" s="123"/>
      <c r="DL352" s="123"/>
      <c r="DM352" s="123"/>
      <c r="DN352" s="124"/>
      <c r="DO352" s="122">
        <v>2394.7600000000002</v>
      </c>
      <c r="DP352" s="123"/>
      <c r="DQ352" s="123"/>
      <c r="DR352" s="123"/>
      <c r="DS352" s="123"/>
      <c r="DT352" s="123"/>
      <c r="DU352" s="124"/>
      <c r="DV352" s="122">
        <v>2401.86</v>
      </c>
      <c r="DW352" s="123"/>
      <c r="DX352" s="123"/>
      <c r="DY352" s="123"/>
      <c r="DZ352" s="123"/>
      <c r="EA352" s="123"/>
      <c r="EB352" s="124"/>
      <c r="EC352" s="122">
        <v>2397.14</v>
      </c>
      <c r="ED352" s="123"/>
      <c r="EE352" s="123"/>
      <c r="EF352" s="123"/>
      <c r="EG352" s="123"/>
      <c r="EH352" s="123"/>
      <c r="EI352" s="124"/>
      <c r="EJ352" s="122">
        <v>2424.33</v>
      </c>
      <c r="EK352" s="123"/>
      <c r="EL352" s="123"/>
      <c r="EM352" s="123"/>
      <c r="EN352" s="123"/>
      <c r="EO352" s="123"/>
      <c r="EP352" s="124"/>
      <c r="EQ352" s="122">
        <v>2457.13</v>
      </c>
      <c r="ER352" s="123"/>
      <c r="ES352" s="123"/>
      <c r="ET352" s="123"/>
      <c r="EU352" s="123"/>
      <c r="EV352" s="123"/>
      <c r="EW352" s="124"/>
      <c r="EX352" s="122">
        <v>2427.5</v>
      </c>
      <c r="EY352" s="123"/>
      <c r="EZ352" s="123"/>
      <c r="FA352" s="123"/>
      <c r="FB352" s="123"/>
      <c r="FC352" s="123"/>
      <c r="FD352" s="124"/>
      <c r="FE352" s="122">
        <v>2224.81</v>
      </c>
      <c r="FF352" s="123"/>
      <c r="FG352" s="123"/>
      <c r="FH352" s="123"/>
      <c r="FI352" s="123"/>
      <c r="FJ352" s="123"/>
      <c r="FK352" s="124"/>
    </row>
    <row r="353" spans="1:167" s="2" customFormat="1" ht="15.75" customHeight="1" x14ac:dyDescent="0.2">
      <c r="A353" s="125" t="s">
        <v>108</v>
      </c>
      <c r="B353" s="125"/>
      <c r="C353" s="125"/>
      <c r="D353" s="125"/>
      <c r="E353" s="125"/>
      <c r="F353" s="125"/>
      <c r="G353" s="125"/>
      <c r="H353" s="126"/>
      <c r="I353" s="122">
        <v>2283.2800000000002</v>
      </c>
      <c r="J353" s="123"/>
      <c r="K353" s="123"/>
      <c r="L353" s="123"/>
      <c r="M353" s="123"/>
      <c r="N353" s="124"/>
      <c r="O353" s="122">
        <v>2110.1999999999998</v>
      </c>
      <c r="P353" s="123"/>
      <c r="Q353" s="123"/>
      <c r="R353" s="123"/>
      <c r="S353" s="123"/>
      <c r="T353" s="124"/>
      <c r="U353" s="122">
        <v>2073.85</v>
      </c>
      <c r="V353" s="123"/>
      <c r="W353" s="123"/>
      <c r="X353" s="123"/>
      <c r="Y353" s="123"/>
      <c r="Z353" s="124"/>
      <c r="AA353" s="122">
        <v>2042.29</v>
      </c>
      <c r="AB353" s="123"/>
      <c r="AC353" s="123"/>
      <c r="AD353" s="123"/>
      <c r="AE353" s="123"/>
      <c r="AF353" s="124"/>
      <c r="AG353" s="122">
        <v>1985.05</v>
      </c>
      <c r="AH353" s="123"/>
      <c r="AI353" s="123"/>
      <c r="AJ353" s="123"/>
      <c r="AK353" s="123"/>
      <c r="AL353" s="124"/>
      <c r="AM353" s="122">
        <v>1933.34</v>
      </c>
      <c r="AN353" s="123"/>
      <c r="AO353" s="123"/>
      <c r="AP353" s="123"/>
      <c r="AQ353" s="123"/>
      <c r="AR353" s="124"/>
      <c r="AS353" s="122">
        <v>1645.79</v>
      </c>
      <c r="AT353" s="123"/>
      <c r="AU353" s="123"/>
      <c r="AV353" s="123"/>
      <c r="AW353" s="123"/>
      <c r="AX353" s="124"/>
      <c r="AY353" s="122">
        <v>1645.81</v>
      </c>
      <c r="AZ353" s="123"/>
      <c r="BA353" s="123"/>
      <c r="BB353" s="123"/>
      <c r="BC353" s="123"/>
      <c r="BD353" s="123"/>
      <c r="BE353" s="122">
        <v>2034.28</v>
      </c>
      <c r="BF353" s="123"/>
      <c r="BG353" s="123"/>
      <c r="BH353" s="123"/>
      <c r="BI353" s="123"/>
      <c r="BJ353" s="124"/>
      <c r="BK353" s="122">
        <v>2188.4499999999998</v>
      </c>
      <c r="BL353" s="123"/>
      <c r="BM353" s="123"/>
      <c r="BN353" s="123"/>
      <c r="BO353" s="123"/>
      <c r="BP353" s="123"/>
      <c r="BQ353" s="124"/>
      <c r="BR353" s="122">
        <v>2296.6799999999998</v>
      </c>
      <c r="BS353" s="123"/>
      <c r="BT353" s="123"/>
      <c r="BU353" s="123"/>
      <c r="BV353" s="123"/>
      <c r="BW353" s="123"/>
      <c r="BX353" s="124"/>
      <c r="BY353" s="122">
        <v>2309.09</v>
      </c>
      <c r="BZ353" s="123"/>
      <c r="CA353" s="123"/>
      <c r="CB353" s="123"/>
      <c r="CC353" s="123"/>
      <c r="CD353" s="123"/>
      <c r="CE353" s="124"/>
      <c r="CF353" s="122">
        <v>2308.5300000000002</v>
      </c>
      <c r="CG353" s="123"/>
      <c r="CH353" s="123"/>
      <c r="CI353" s="123"/>
      <c r="CJ353" s="123"/>
      <c r="CK353" s="123"/>
      <c r="CL353" s="124"/>
      <c r="CM353" s="122">
        <v>2315.14</v>
      </c>
      <c r="CN353" s="123"/>
      <c r="CO353" s="123"/>
      <c r="CP353" s="123"/>
      <c r="CQ353" s="123"/>
      <c r="CR353" s="123"/>
      <c r="CS353" s="124"/>
      <c r="CT353" s="122">
        <v>2338.11</v>
      </c>
      <c r="CU353" s="123"/>
      <c r="CV353" s="123"/>
      <c r="CW353" s="123"/>
      <c r="CX353" s="123"/>
      <c r="CY353" s="123"/>
      <c r="CZ353" s="124"/>
      <c r="DA353" s="122">
        <v>2338.38</v>
      </c>
      <c r="DB353" s="123"/>
      <c r="DC353" s="123"/>
      <c r="DD353" s="123"/>
      <c r="DE353" s="123"/>
      <c r="DF353" s="123"/>
      <c r="DG353" s="124"/>
      <c r="DH353" s="122">
        <v>2339.59</v>
      </c>
      <c r="DI353" s="123"/>
      <c r="DJ353" s="123"/>
      <c r="DK353" s="123"/>
      <c r="DL353" s="123"/>
      <c r="DM353" s="123"/>
      <c r="DN353" s="124"/>
      <c r="DO353" s="122">
        <v>2346.4299999999998</v>
      </c>
      <c r="DP353" s="123"/>
      <c r="DQ353" s="123"/>
      <c r="DR353" s="123"/>
      <c r="DS353" s="123"/>
      <c r="DT353" s="123"/>
      <c r="DU353" s="124"/>
      <c r="DV353" s="122">
        <v>2355.41</v>
      </c>
      <c r="DW353" s="123"/>
      <c r="DX353" s="123"/>
      <c r="DY353" s="123"/>
      <c r="DZ353" s="123"/>
      <c r="EA353" s="123"/>
      <c r="EB353" s="124"/>
      <c r="EC353" s="122">
        <v>2355.39</v>
      </c>
      <c r="ED353" s="123"/>
      <c r="EE353" s="123"/>
      <c r="EF353" s="123"/>
      <c r="EG353" s="123"/>
      <c r="EH353" s="123"/>
      <c r="EI353" s="124"/>
      <c r="EJ353" s="122">
        <v>2379.48</v>
      </c>
      <c r="EK353" s="123"/>
      <c r="EL353" s="123"/>
      <c r="EM353" s="123"/>
      <c r="EN353" s="123"/>
      <c r="EO353" s="123"/>
      <c r="EP353" s="124"/>
      <c r="EQ353" s="122">
        <v>2461.25</v>
      </c>
      <c r="ER353" s="123"/>
      <c r="ES353" s="123"/>
      <c r="ET353" s="123"/>
      <c r="EU353" s="123"/>
      <c r="EV353" s="123"/>
      <c r="EW353" s="124"/>
      <c r="EX353" s="122">
        <v>2392.7199999999998</v>
      </c>
      <c r="EY353" s="123"/>
      <c r="EZ353" s="123"/>
      <c r="FA353" s="123"/>
      <c r="FB353" s="123"/>
      <c r="FC353" s="123"/>
      <c r="FD353" s="124"/>
      <c r="FE353" s="122">
        <v>2205.35</v>
      </c>
      <c r="FF353" s="123"/>
      <c r="FG353" s="123"/>
      <c r="FH353" s="123"/>
      <c r="FI353" s="123"/>
      <c r="FJ353" s="123"/>
      <c r="FK353" s="124"/>
    </row>
    <row r="354" spans="1:167" s="2" customFormat="1" ht="15.75" customHeight="1" x14ac:dyDescent="0.2">
      <c r="A354" s="125" t="s">
        <v>109</v>
      </c>
      <c r="B354" s="125"/>
      <c r="C354" s="125"/>
      <c r="D354" s="125"/>
      <c r="E354" s="125"/>
      <c r="F354" s="125"/>
      <c r="G354" s="125"/>
      <c r="H354" s="126"/>
      <c r="I354" s="122">
        <v>2197.29</v>
      </c>
      <c r="J354" s="123"/>
      <c r="K354" s="123"/>
      <c r="L354" s="123"/>
      <c r="M354" s="123"/>
      <c r="N354" s="124"/>
      <c r="O354" s="122">
        <v>2122.34</v>
      </c>
      <c r="P354" s="123"/>
      <c r="Q354" s="123"/>
      <c r="R354" s="123"/>
      <c r="S354" s="123"/>
      <c r="T354" s="124"/>
      <c r="U354" s="122">
        <v>2092.5</v>
      </c>
      <c r="V354" s="123"/>
      <c r="W354" s="123"/>
      <c r="X354" s="123"/>
      <c r="Y354" s="123"/>
      <c r="Z354" s="124"/>
      <c r="AA354" s="122">
        <v>2081.21</v>
      </c>
      <c r="AB354" s="123"/>
      <c r="AC354" s="123"/>
      <c r="AD354" s="123"/>
      <c r="AE354" s="123"/>
      <c r="AF354" s="124"/>
      <c r="AG354" s="122">
        <v>2079.25</v>
      </c>
      <c r="AH354" s="123"/>
      <c r="AI354" s="123"/>
      <c r="AJ354" s="123"/>
      <c r="AK354" s="123"/>
      <c r="AL354" s="124"/>
      <c r="AM354" s="122">
        <v>2092.1799999999998</v>
      </c>
      <c r="AN354" s="123"/>
      <c r="AO354" s="123"/>
      <c r="AP354" s="123"/>
      <c r="AQ354" s="123"/>
      <c r="AR354" s="124"/>
      <c r="AS354" s="122">
        <v>1978.71</v>
      </c>
      <c r="AT354" s="123"/>
      <c r="AU354" s="123"/>
      <c r="AV354" s="123"/>
      <c r="AW354" s="123"/>
      <c r="AX354" s="124"/>
      <c r="AY354" s="122">
        <v>2189.63</v>
      </c>
      <c r="AZ354" s="123"/>
      <c r="BA354" s="123"/>
      <c r="BB354" s="123"/>
      <c r="BC354" s="123"/>
      <c r="BD354" s="123"/>
      <c r="BE354" s="122">
        <v>2470.83</v>
      </c>
      <c r="BF354" s="123"/>
      <c r="BG354" s="123"/>
      <c r="BH354" s="123"/>
      <c r="BI354" s="123"/>
      <c r="BJ354" s="124"/>
      <c r="BK354" s="122">
        <v>2563.59</v>
      </c>
      <c r="BL354" s="123"/>
      <c r="BM354" s="123"/>
      <c r="BN354" s="123"/>
      <c r="BO354" s="123"/>
      <c r="BP354" s="123"/>
      <c r="BQ354" s="124"/>
      <c r="BR354" s="122">
        <v>2625.39</v>
      </c>
      <c r="BS354" s="123"/>
      <c r="BT354" s="123"/>
      <c r="BU354" s="123"/>
      <c r="BV354" s="123"/>
      <c r="BW354" s="123"/>
      <c r="BX354" s="124"/>
      <c r="BY354" s="122">
        <v>2605.1799999999998</v>
      </c>
      <c r="BZ354" s="123"/>
      <c r="CA354" s="123"/>
      <c r="CB354" s="123"/>
      <c r="CC354" s="123"/>
      <c r="CD354" s="123"/>
      <c r="CE354" s="124"/>
      <c r="CF354" s="122">
        <v>2578.2399999999998</v>
      </c>
      <c r="CG354" s="123"/>
      <c r="CH354" s="123"/>
      <c r="CI354" s="123"/>
      <c r="CJ354" s="123"/>
      <c r="CK354" s="123"/>
      <c r="CL354" s="124"/>
      <c r="CM354" s="122">
        <v>2607.8000000000002</v>
      </c>
      <c r="CN354" s="123"/>
      <c r="CO354" s="123"/>
      <c r="CP354" s="123"/>
      <c r="CQ354" s="123"/>
      <c r="CR354" s="123"/>
      <c r="CS354" s="124"/>
      <c r="CT354" s="122">
        <v>2614.75</v>
      </c>
      <c r="CU354" s="123"/>
      <c r="CV354" s="123"/>
      <c r="CW354" s="123"/>
      <c r="CX354" s="123"/>
      <c r="CY354" s="123"/>
      <c r="CZ354" s="124"/>
      <c r="DA354" s="122">
        <v>2600.85</v>
      </c>
      <c r="DB354" s="123"/>
      <c r="DC354" s="123"/>
      <c r="DD354" s="123"/>
      <c r="DE354" s="123"/>
      <c r="DF354" s="123"/>
      <c r="DG354" s="124"/>
      <c r="DH354" s="122">
        <v>2593.58</v>
      </c>
      <c r="DI354" s="123"/>
      <c r="DJ354" s="123"/>
      <c r="DK354" s="123"/>
      <c r="DL354" s="123"/>
      <c r="DM354" s="123"/>
      <c r="DN354" s="124"/>
      <c r="DO354" s="122">
        <v>2539.15</v>
      </c>
      <c r="DP354" s="123"/>
      <c r="DQ354" s="123"/>
      <c r="DR354" s="123"/>
      <c r="DS354" s="123"/>
      <c r="DT354" s="123"/>
      <c r="DU354" s="124"/>
      <c r="DV354" s="122">
        <v>2519.81</v>
      </c>
      <c r="DW354" s="123"/>
      <c r="DX354" s="123"/>
      <c r="DY354" s="123"/>
      <c r="DZ354" s="123"/>
      <c r="EA354" s="123"/>
      <c r="EB354" s="124"/>
      <c r="EC354" s="122">
        <v>2509.61</v>
      </c>
      <c r="ED354" s="123"/>
      <c r="EE354" s="123"/>
      <c r="EF354" s="123"/>
      <c r="EG354" s="123"/>
      <c r="EH354" s="123"/>
      <c r="EI354" s="124"/>
      <c r="EJ354" s="122">
        <v>2520.42</v>
      </c>
      <c r="EK354" s="123"/>
      <c r="EL354" s="123"/>
      <c r="EM354" s="123"/>
      <c r="EN354" s="123"/>
      <c r="EO354" s="123"/>
      <c r="EP354" s="124"/>
      <c r="EQ354" s="122">
        <v>2568.8200000000002</v>
      </c>
      <c r="ER354" s="123"/>
      <c r="ES354" s="123"/>
      <c r="ET354" s="123"/>
      <c r="EU354" s="123"/>
      <c r="EV354" s="123"/>
      <c r="EW354" s="124"/>
      <c r="EX354" s="122">
        <v>2466.96</v>
      </c>
      <c r="EY354" s="123"/>
      <c r="EZ354" s="123"/>
      <c r="FA354" s="123"/>
      <c r="FB354" s="123"/>
      <c r="FC354" s="123"/>
      <c r="FD354" s="124"/>
      <c r="FE354" s="122">
        <v>2300.12</v>
      </c>
      <c r="FF354" s="123"/>
      <c r="FG354" s="123"/>
      <c r="FH354" s="123"/>
      <c r="FI354" s="123"/>
      <c r="FJ354" s="123"/>
      <c r="FK354" s="124"/>
    </row>
    <row r="355" spans="1:167" s="2" customFormat="1" ht="15.75" customHeight="1" x14ac:dyDescent="0.2">
      <c r="A355" s="125" t="s">
        <v>110</v>
      </c>
      <c r="B355" s="125"/>
      <c r="C355" s="125"/>
      <c r="D355" s="125"/>
      <c r="E355" s="125"/>
      <c r="F355" s="125"/>
      <c r="G355" s="125"/>
      <c r="H355" s="126"/>
      <c r="I355" s="122">
        <v>2149.0300000000002</v>
      </c>
      <c r="J355" s="123"/>
      <c r="K355" s="123"/>
      <c r="L355" s="123"/>
      <c r="M355" s="123"/>
      <c r="N355" s="124"/>
      <c r="O355" s="122">
        <v>2086.0700000000002</v>
      </c>
      <c r="P355" s="123"/>
      <c r="Q355" s="123"/>
      <c r="R355" s="123"/>
      <c r="S355" s="123"/>
      <c r="T355" s="124"/>
      <c r="U355" s="122">
        <v>1988.45</v>
      </c>
      <c r="V355" s="123"/>
      <c r="W355" s="123"/>
      <c r="X355" s="123"/>
      <c r="Y355" s="123"/>
      <c r="Z355" s="124"/>
      <c r="AA355" s="122">
        <v>1936.07</v>
      </c>
      <c r="AB355" s="123"/>
      <c r="AC355" s="123"/>
      <c r="AD355" s="123"/>
      <c r="AE355" s="123"/>
      <c r="AF355" s="124"/>
      <c r="AG355" s="122">
        <v>1972.81</v>
      </c>
      <c r="AH355" s="123"/>
      <c r="AI355" s="123"/>
      <c r="AJ355" s="123"/>
      <c r="AK355" s="123"/>
      <c r="AL355" s="124"/>
      <c r="AM355" s="122">
        <v>2071.88</v>
      </c>
      <c r="AN355" s="123"/>
      <c r="AO355" s="123"/>
      <c r="AP355" s="123"/>
      <c r="AQ355" s="123"/>
      <c r="AR355" s="124"/>
      <c r="AS355" s="122">
        <v>2065.0500000000002</v>
      </c>
      <c r="AT355" s="123"/>
      <c r="AU355" s="123"/>
      <c r="AV355" s="123"/>
      <c r="AW355" s="123"/>
      <c r="AX355" s="124"/>
      <c r="AY355" s="122">
        <v>2149.96</v>
      </c>
      <c r="AZ355" s="123"/>
      <c r="BA355" s="123"/>
      <c r="BB355" s="123"/>
      <c r="BC355" s="123"/>
      <c r="BD355" s="123"/>
      <c r="BE355" s="122">
        <v>2429.04</v>
      </c>
      <c r="BF355" s="123"/>
      <c r="BG355" s="123"/>
      <c r="BH355" s="123"/>
      <c r="BI355" s="123"/>
      <c r="BJ355" s="124"/>
      <c r="BK355" s="122">
        <v>2493.4</v>
      </c>
      <c r="BL355" s="123"/>
      <c r="BM355" s="123"/>
      <c r="BN355" s="123"/>
      <c r="BO355" s="123"/>
      <c r="BP355" s="123"/>
      <c r="BQ355" s="124"/>
      <c r="BR355" s="122">
        <v>2532.31</v>
      </c>
      <c r="BS355" s="123"/>
      <c r="BT355" s="123"/>
      <c r="BU355" s="123"/>
      <c r="BV355" s="123"/>
      <c r="BW355" s="123"/>
      <c r="BX355" s="124"/>
      <c r="BY355" s="122">
        <v>2530.25</v>
      </c>
      <c r="BZ355" s="123"/>
      <c r="CA355" s="123"/>
      <c r="CB355" s="123"/>
      <c r="CC355" s="123"/>
      <c r="CD355" s="123"/>
      <c r="CE355" s="124"/>
      <c r="CF355" s="122">
        <v>2508.35</v>
      </c>
      <c r="CG355" s="123"/>
      <c r="CH355" s="123"/>
      <c r="CI355" s="123"/>
      <c r="CJ355" s="123"/>
      <c r="CK355" s="123"/>
      <c r="CL355" s="124"/>
      <c r="CM355" s="122">
        <v>2529.52</v>
      </c>
      <c r="CN355" s="123"/>
      <c r="CO355" s="123"/>
      <c r="CP355" s="123"/>
      <c r="CQ355" s="123"/>
      <c r="CR355" s="123"/>
      <c r="CS355" s="124"/>
      <c r="CT355" s="122">
        <v>2558.4</v>
      </c>
      <c r="CU355" s="123"/>
      <c r="CV355" s="123"/>
      <c r="CW355" s="123"/>
      <c r="CX355" s="123"/>
      <c r="CY355" s="123"/>
      <c r="CZ355" s="124"/>
      <c r="DA355" s="122">
        <v>2542.0300000000002</v>
      </c>
      <c r="DB355" s="123"/>
      <c r="DC355" s="123"/>
      <c r="DD355" s="123"/>
      <c r="DE355" s="123"/>
      <c r="DF355" s="123"/>
      <c r="DG355" s="124"/>
      <c r="DH355" s="122">
        <v>2534.88</v>
      </c>
      <c r="DI355" s="123"/>
      <c r="DJ355" s="123"/>
      <c r="DK355" s="123"/>
      <c r="DL355" s="123"/>
      <c r="DM355" s="123"/>
      <c r="DN355" s="124"/>
      <c r="DO355" s="122">
        <v>2513.2800000000002</v>
      </c>
      <c r="DP355" s="123"/>
      <c r="DQ355" s="123"/>
      <c r="DR355" s="123"/>
      <c r="DS355" s="123"/>
      <c r="DT355" s="123"/>
      <c r="DU355" s="124"/>
      <c r="DV355" s="122">
        <v>2491.54</v>
      </c>
      <c r="DW355" s="123"/>
      <c r="DX355" s="123"/>
      <c r="DY355" s="123"/>
      <c r="DZ355" s="123"/>
      <c r="EA355" s="123"/>
      <c r="EB355" s="124"/>
      <c r="EC355" s="122">
        <v>2486.8000000000002</v>
      </c>
      <c r="ED355" s="123"/>
      <c r="EE355" s="123"/>
      <c r="EF355" s="123"/>
      <c r="EG355" s="123"/>
      <c r="EH355" s="123"/>
      <c r="EI355" s="124"/>
      <c r="EJ355" s="122">
        <v>2501.0300000000002</v>
      </c>
      <c r="EK355" s="123"/>
      <c r="EL355" s="123"/>
      <c r="EM355" s="123"/>
      <c r="EN355" s="123"/>
      <c r="EO355" s="123"/>
      <c r="EP355" s="124"/>
      <c r="EQ355" s="122">
        <v>2561.19</v>
      </c>
      <c r="ER355" s="123"/>
      <c r="ES355" s="123"/>
      <c r="ET355" s="123"/>
      <c r="EU355" s="123"/>
      <c r="EV355" s="123"/>
      <c r="EW355" s="124"/>
      <c r="EX355" s="122">
        <v>2499.6999999999998</v>
      </c>
      <c r="EY355" s="123"/>
      <c r="EZ355" s="123"/>
      <c r="FA355" s="123"/>
      <c r="FB355" s="123"/>
      <c r="FC355" s="123"/>
      <c r="FD355" s="124"/>
      <c r="FE355" s="122">
        <v>2297.11</v>
      </c>
      <c r="FF355" s="123"/>
      <c r="FG355" s="123"/>
      <c r="FH355" s="123"/>
      <c r="FI355" s="123"/>
      <c r="FJ355" s="123"/>
      <c r="FK355" s="124"/>
    </row>
    <row r="356" spans="1:167" s="2" customFormat="1" ht="15.75" customHeight="1" x14ac:dyDescent="0.2">
      <c r="A356" s="125" t="s">
        <v>111</v>
      </c>
      <c r="B356" s="125"/>
      <c r="C356" s="125"/>
      <c r="D356" s="125"/>
      <c r="E356" s="125"/>
      <c r="F356" s="125"/>
      <c r="G356" s="125"/>
      <c r="H356" s="126"/>
      <c r="I356" s="122">
        <v>2145.3200000000002</v>
      </c>
      <c r="J356" s="123"/>
      <c r="K356" s="123"/>
      <c r="L356" s="123"/>
      <c r="M356" s="123"/>
      <c r="N356" s="124"/>
      <c r="O356" s="122">
        <v>2016.31</v>
      </c>
      <c r="P356" s="123"/>
      <c r="Q356" s="123"/>
      <c r="R356" s="123"/>
      <c r="S356" s="123"/>
      <c r="T356" s="124"/>
      <c r="U356" s="122">
        <v>1928.78</v>
      </c>
      <c r="V356" s="123"/>
      <c r="W356" s="123"/>
      <c r="X356" s="123"/>
      <c r="Y356" s="123"/>
      <c r="Z356" s="124"/>
      <c r="AA356" s="122">
        <v>1885.92</v>
      </c>
      <c r="AB356" s="123"/>
      <c r="AC356" s="123"/>
      <c r="AD356" s="123"/>
      <c r="AE356" s="123"/>
      <c r="AF356" s="124"/>
      <c r="AG356" s="122">
        <v>1900.4</v>
      </c>
      <c r="AH356" s="123"/>
      <c r="AI356" s="123"/>
      <c r="AJ356" s="123"/>
      <c r="AK356" s="123"/>
      <c r="AL356" s="124"/>
      <c r="AM356" s="122">
        <v>2029.98</v>
      </c>
      <c r="AN356" s="123"/>
      <c r="AO356" s="123"/>
      <c r="AP356" s="123"/>
      <c r="AQ356" s="123"/>
      <c r="AR356" s="124"/>
      <c r="AS356" s="122">
        <v>2021.3</v>
      </c>
      <c r="AT356" s="123"/>
      <c r="AU356" s="123"/>
      <c r="AV356" s="123"/>
      <c r="AW356" s="123"/>
      <c r="AX356" s="124"/>
      <c r="AY356" s="122">
        <v>2129.04</v>
      </c>
      <c r="AZ356" s="123"/>
      <c r="BA356" s="123"/>
      <c r="BB356" s="123"/>
      <c r="BC356" s="123"/>
      <c r="BD356" s="123"/>
      <c r="BE356" s="122">
        <v>2262.7600000000002</v>
      </c>
      <c r="BF356" s="123"/>
      <c r="BG356" s="123"/>
      <c r="BH356" s="123"/>
      <c r="BI356" s="123"/>
      <c r="BJ356" s="124"/>
      <c r="BK356" s="122">
        <v>2357.5100000000002</v>
      </c>
      <c r="BL356" s="123"/>
      <c r="BM356" s="123"/>
      <c r="BN356" s="123"/>
      <c r="BO356" s="123"/>
      <c r="BP356" s="123"/>
      <c r="BQ356" s="124"/>
      <c r="BR356" s="122">
        <v>2433.4499999999998</v>
      </c>
      <c r="BS356" s="123"/>
      <c r="BT356" s="123"/>
      <c r="BU356" s="123"/>
      <c r="BV356" s="123"/>
      <c r="BW356" s="123"/>
      <c r="BX356" s="124"/>
      <c r="BY356" s="122">
        <v>2431.59</v>
      </c>
      <c r="BZ356" s="123"/>
      <c r="CA356" s="123"/>
      <c r="CB356" s="123"/>
      <c r="CC356" s="123"/>
      <c r="CD356" s="123"/>
      <c r="CE356" s="124"/>
      <c r="CF356" s="122">
        <v>2412.79</v>
      </c>
      <c r="CG356" s="123"/>
      <c r="CH356" s="123"/>
      <c r="CI356" s="123"/>
      <c r="CJ356" s="123"/>
      <c r="CK356" s="123"/>
      <c r="CL356" s="124"/>
      <c r="CM356" s="122">
        <v>2433.63</v>
      </c>
      <c r="CN356" s="123"/>
      <c r="CO356" s="123"/>
      <c r="CP356" s="123"/>
      <c r="CQ356" s="123"/>
      <c r="CR356" s="123"/>
      <c r="CS356" s="124"/>
      <c r="CT356" s="122">
        <v>2438.73</v>
      </c>
      <c r="CU356" s="123"/>
      <c r="CV356" s="123"/>
      <c r="CW356" s="123"/>
      <c r="CX356" s="123"/>
      <c r="CY356" s="123"/>
      <c r="CZ356" s="124"/>
      <c r="DA356" s="122">
        <v>2433.5100000000002</v>
      </c>
      <c r="DB356" s="123"/>
      <c r="DC356" s="123"/>
      <c r="DD356" s="123"/>
      <c r="DE356" s="123"/>
      <c r="DF356" s="123"/>
      <c r="DG356" s="124"/>
      <c r="DH356" s="122">
        <v>2477.31</v>
      </c>
      <c r="DI356" s="123"/>
      <c r="DJ356" s="123"/>
      <c r="DK356" s="123"/>
      <c r="DL356" s="123"/>
      <c r="DM356" s="123"/>
      <c r="DN356" s="124"/>
      <c r="DO356" s="122">
        <v>2442.12</v>
      </c>
      <c r="DP356" s="123"/>
      <c r="DQ356" s="123"/>
      <c r="DR356" s="123"/>
      <c r="DS356" s="123"/>
      <c r="DT356" s="123"/>
      <c r="DU356" s="124"/>
      <c r="DV356" s="122">
        <v>2428.59</v>
      </c>
      <c r="DW356" s="123"/>
      <c r="DX356" s="123"/>
      <c r="DY356" s="123"/>
      <c r="DZ356" s="123"/>
      <c r="EA356" s="123"/>
      <c r="EB356" s="124"/>
      <c r="EC356" s="122">
        <v>2355.9299999999998</v>
      </c>
      <c r="ED356" s="123"/>
      <c r="EE356" s="123"/>
      <c r="EF356" s="123"/>
      <c r="EG356" s="123"/>
      <c r="EH356" s="123"/>
      <c r="EI356" s="124"/>
      <c r="EJ356" s="122">
        <v>2371.77</v>
      </c>
      <c r="EK356" s="123"/>
      <c r="EL356" s="123"/>
      <c r="EM356" s="123"/>
      <c r="EN356" s="123"/>
      <c r="EO356" s="123"/>
      <c r="EP356" s="124"/>
      <c r="EQ356" s="122">
        <v>2501.5100000000002</v>
      </c>
      <c r="ER356" s="123"/>
      <c r="ES356" s="123"/>
      <c r="ET356" s="123"/>
      <c r="EU356" s="123"/>
      <c r="EV356" s="123"/>
      <c r="EW356" s="124"/>
      <c r="EX356" s="122">
        <v>2417.23</v>
      </c>
      <c r="EY356" s="123"/>
      <c r="EZ356" s="123"/>
      <c r="FA356" s="123"/>
      <c r="FB356" s="123"/>
      <c r="FC356" s="123"/>
      <c r="FD356" s="124"/>
      <c r="FE356" s="122">
        <v>2186.85</v>
      </c>
      <c r="FF356" s="123"/>
      <c r="FG356" s="123"/>
      <c r="FH356" s="123"/>
      <c r="FI356" s="123"/>
      <c r="FJ356" s="123"/>
      <c r="FK356" s="124"/>
    </row>
    <row r="357" spans="1:167" s="2" customFormat="1" ht="15.75" customHeight="1" x14ac:dyDescent="0.2">
      <c r="A357" s="125" t="s">
        <v>112</v>
      </c>
      <c r="B357" s="125"/>
      <c r="C357" s="125"/>
      <c r="D357" s="125"/>
      <c r="E357" s="125"/>
      <c r="F357" s="125"/>
      <c r="G357" s="125"/>
      <c r="H357" s="126"/>
      <c r="I357" s="122">
        <v>2113.61</v>
      </c>
      <c r="J357" s="123"/>
      <c r="K357" s="123"/>
      <c r="L357" s="123"/>
      <c r="M357" s="123"/>
      <c r="N357" s="124"/>
      <c r="O357" s="122">
        <v>2042.21</v>
      </c>
      <c r="P357" s="123"/>
      <c r="Q357" s="123"/>
      <c r="R357" s="123"/>
      <c r="S357" s="123"/>
      <c r="T357" s="124"/>
      <c r="U357" s="122">
        <v>2002.32</v>
      </c>
      <c r="V357" s="123"/>
      <c r="W357" s="123"/>
      <c r="X357" s="123"/>
      <c r="Y357" s="123"/>
      <c r="Z357" s="124"/>
      <c r="AA357" s="122">
        <v>1905.12</v>
      </c>
      <c r="AB357" s="123"/>
      <c r="AC357" s="123"/>
      <c r="AD357" s="123"/>
      <c r="AE357" s="123"/>
      <c r="AF357" s="124"/>
      <c r="AG357" s="122">
        <v>1975.12</v>
      </c>
      <c r="AH357" s="123"/>
      <c r="AI357" s="123"/>
      <c r="AJ357" s="123"/>
      <c r="AK357" s="123"/>
      <c r="AL357" s="124"/>
      <c r="AM357" s="122">
        <v>2019.09</v>
      </c>
      <c r="AN357" s="123"/>
      <c r="AO357" s="123"/>
      <c r="AP357" s="123"/>
      <c r="AQ357" s="123"/>
      <c r="AR357" s="124"/>
      <c r="AS357" s="122">
        <v>2041.09</v>
      </c>
      <c r="AT357" s="123"/>
      <c r="AU357" s="123"/>
      <c r="AV357" s="123"/>
      <c r="AW357" s="123"/>
      <c r="AX357" s="124"/>
      <c r="AY357" s="122">
        <v>2187.2399999999998</v>
      </c>
      <c r="AZ357" s="123"/>
      <c r="BA357" s="123"/>
      <c r="BB357" s="123"/>
      <c r="BC357" s="123"/>
      <c r="BD357" s="123"/>
      <c r="BE357" s="122">
        <v>2333.23</v>
      </c>
      <c r="BF357" s="123"/>
      <c r="BG357" s="123"/>
      <c r="BH357" s="123"/>
      <c r="BI357" s="123"/>
      <c r="BJ357" s="124"/>
      <c r="BK357" s="122">
        <v>2401.19</v>
      </c>
      <c r="BL357" s="123"/>
      <c r="BM357" s="123"/>
      <c r="BN357" s="123"/>
      <c r="BO357" s="123"/>
      <c r="BP357" s="123"/>
      <c r="BQ357" s="124"/>
      <c r="BR357" s="122">
        <v>2454.4</v>
      </c>
      <c r="BS357" s="123"/>
      <c r="BT357" s="123"/>
      <c r="BU357" s="123"/>
      <c r="BV357" s="123"/>
      <c r="BW357" s="123"/>
      <c r="BX357" s="124"/>
      <c r="BY357" s="122">
        <v>2440.1999999999998</v>
      </c>
      <c r="BZ357" s="123"/>
      <c r="CA357" s="123"/>
      <c r="CB357" s="123"/>
      <c r="CC357" s="123"/>
      <c r="CD357" s="123"/>
      <c r="CE357" s="124"/>
      <c r="CF357" s="122">
        <v>2418.7800000000002</v>
      </c>
      <c r="CG357" s="123"/>
      <c r="CH357" s="123"/>
      <c r="CI357" s="123"/>
      <c r="CJ357" s="123"/>
      <c r="CK357" s="123"/>
      <c r="CL357" s="124"/>
      <c r="CM357" s="122">
        <v>2431.17</v>
      </c>
      <c r="CN357" s="123"/>
      <c r="CO357" s="123"/>
      <c r="CP357" s="123"/>
      <c r="CQ357" s="123"/>
      <c r="CR357" s="123"/>
      <c r="CS357" s="124"/>
      <c r="CT357" s="122">
        <v>2454.29</v>
      </c>
      <c r="CU357" s="123"/>
      <c r="CV357" s="123"/>
      <c r="CW357" s="123"/>
      <c r="CX357" s="123"/>
      <c r="CY357" s="123"/>
      <c r="CZ357" s="124"/>
      <c r="DA357" s="122">
        <v>2416.15</v>
      </c>
      <c r="DB357" s="123"/>
      <c r="DC357" s="123"/>
      <c r="DD357" s="123"/>
      <c r="DE357" s="123"/>
      <c r="DF357" s="123"/>
      <c r="DG357" s="124"/>
      <c r="DH357" s="122">
        <v>2468.7199999999998</v>
      </c>
      <c r="DI357" s="123"/>
      <c r="DJ357" s="123"/>
      <c r="DK357" s="123"/>
      <c r="DL357" s="123"/>
      <c r="DM357" s="123"/>
      <c r="DN357" s="124"/>
      <c r="DO357" s="122">
        <v>2470.14</v>
      </c>
      <c r="DP357" s="123"/>
      <c r="DQ357" s="123"/>
      <c r="DR357" s="123"/>
      <c r="DS357" s="123"/>
      <c r="DT357" s="123"/>
      <c r="DU357" s="124"/>
      <c r="DV357" s="122">
        <v>2464.38</v>
      </c>
      <c r="DW357" s="123"/>
      <c r="DX357" s="123"/>
      <c r="DY357" s="123"/>
      <c r="DZ357" s="123"/>
      <c r="EA357" s="123"/>
      <c r="EB357" s="124"/>
      <c r="EC357" s="122">
        <v>2369.3000000000002</v>
      </c>
      <c r="ED357" s="123"/>
      <c r="EE357" s="123"/>
      <c r="EF357" s="123"/>
      <c r="EG357" s="123"/>
      <c r="EH357" s="123"/>
      <c r="EI357" s="124"/>
      <c r="EJ357" s="122">
        <v>2394.1</v>
      </c>
      <c r="EK357" s="123"/>
      <c r="EL357" s="123"/>
      <c r="EM357" s="123"/>
      <c r="EN357" s="123"/>
      <c r="EO357" s="123"/>
      <c r="EP357" s="124"/>
      <c r="EQ357" s="122">
        <v>2544.52</v>
      </c>
      <c r="ER357" s="123"/>
      <c r="ES357" s="123"/>
      <c r="ET357" s="123"/>
      <c r="EU357" s="123"/>
      <c r="EV357" s="123"/>
      <c r="EW357" s="124"/>
      <c r="EX357" s="122">
        <v>2486.89</v>
      </c>
      <c r="EY357" s="123"/>
      <c r="EZ357" s="123"/>
      <c r="FA357" s="123"/>
      <c r="FB357" s="123"/>
      <c r="FC357" s="123"/>
      <c r="FD357" s="124"/>
      <c r="FE357" s="122">
        <v>2267.15</v>
      </c>
      <c r="FF357" s="123"/>
      <c r="FG357" s="123"/>
      <c r="FH357" s="123"/>
      <c r="FI357" s="123"/>
      <c r="FJ357" s="123"/>
      <c r="FK357" s="124"/>
    </row>
    <row r="358" spans="1:167" s="2" customFormat="1" ht="15.75" customHeight="1" x14ac:dyDescent="0.2">
      <c r="A358" s="125" t="s">
        <v>314</v>
      </c>
      <c r="B358" s="125"/>
      <c r="C358" s="125"/>
      <c r="D358" s="125"/>
      <c r="E358" s="125"/>
      <c r="F358" s="125"/>
      <c r="G358" s="125"/>
      <c r="H358" s="126"/>
      <c r="I358" s="122">
        <v>2164.23</v>
      </c>
      <c r="J358" s="123"/>
      <c r="K358" s="123"/>
      <c r="L358" s="123"/>
      <c r="M358" s="123"/>
      <c r="N358" s="124"/>
      <c r="O358" s="122">
        <v>2102.9699999999998</v>
      </c>
      <c r="P358" s="123"/>
      <c r="Q358" s="123"/>
      <c r="R358" s="123"/>
      <c r="S358" s="123"/>
      <c r="T358" s="124"/>
      <c r="U358" s="122">
        <v>2031.09</v>
      </c>
      <c r="V358" s="123"/>
      <c r="W358" s="123"/>
      <c r="X358" s="123"/>
      <c r="Y358" s="123"/>
      <c r="Z358" s="124"/>
      <c r="AA358" s="122">
        <v>1968.75</v>
      </c>
      <c r="AB358" s="123"/>
      <c r="AC358" s="123"/>
      <c r="AD358" s="123"/>
      <c r="AE358" s="123"/>
      <c r="AF358" s="124"/>
      <c r="AG358" s="122">
        <v>1992.16</v>
      </c>
      <c r="AH358" s="123"/>
      <c r="AI358" s="123"/>
      <c r="AJ358" s="123"/>
      <c r="AK358" s="123"/>
      <c r="AL358" s="124"/>
      <c r="AM358" s="122">
        <v>2012.05</v>
      </c>
      <c r="AN358" s="123"/>
      <c r="AO358" s="123"/>
      <c r="AP358" s="123"/>
      <c r="AQ358" s="123"/>
      <c r="AR358" s="124"/>
      <c r="AS358" s="122">
        <v>2041.48</v>
      </c>
      <c r="AT358" s="123"/>
      <c r="AU358" s="123"/>
      <c r="AV358" s="123"/>
      <c r="AW358" s="123"/>
      <c r="AX358" s="124"/>
      <c r="AY358" s="122">
        <v>2194.9299999999998</v>
      </c>
      <c r="AZ358" s="123"/>
      <c r="BA358" s="123"/>
      <c r="BB358" s="123"/>
      <c r="BC358" s="123"/>
      <c r="BD358" s="123"/>
      <c r="BE358" s="122">
        <v>2289.9299999999998</v>
      </c>
      <c r="BF358" s="123"/>
      <c r="BG358" s="123"/>
      <c r="BH358" s="123"/>
      <c r="BI358" s="123"/>
      <c r="BJ358" s="124"/>
      <c r="BK358" s="122">
        <v>2381.21</v>
      </c>
      <c r="BL358" s="123"/>
      <c r="BM358" s="123"/>
      <c r="BN358" s="123"/>
      <c r="BO358" s="123"/>
      <c r="BP358" s="123"/>
      <c r="BQ358" s="124"/>
      <c r="BR358" s="122">
        <v>2422.3200000000002</v>
      </c>
      <c r="BS358" s="123"/>
      <c r="BT358" s="123"/>
      <c r="BU358" s="123"/>
      <c r="BV358" s="123"/>
      <c r="BW358" s="123"/>
      <c r="BX358" s="124"/>
      <c r="BY358" s="122">
        <v>2415.48</v>
      </c>
      <c r="BZ358" s="123"/>
      <c r="CA358" s="123"/>
      <c r="CB358" s="123"/>
      <c r="CC358" s="123"/>
      <c r="CD358" s="123"/>
      <c r="CE358" s="124"/>
      <c r="CF358" s="122">
        <v>2388.66</v>
      </c>
      <c r="CG358" s="123"/>
      <c r="CH358" s="123"/>
      <c r="CI358" s="123"/>
      <c r="CJ358" s="123"/>
      <c r="CK358" s="123"/>
      <c r="CL358" s="124"/>
      <c r="CM358" s="122">
        <v>2403.5100000000002</v>
      </c>
      <c r="CN358" s="123"/>
      <c r="CO358" s="123"/>
      <c r="CP358" s="123"/>
      <c r="CQ358" s="123"/>
      <c r="CR358" s="123"/>
      <c r="CS358" s="124"/>
      <c r="CT358" s="122">
        <v>2406.29</v>
      </c>
      <c r="CU358" s="123"/>
      <c r="CV358" s="123"/>
      <c r="CW358" s="123"/>
      <c r="CX358" s="123"/>
      <c r="CY358" s="123"/>
      <c r="CZ358" s="124"/>
      <c r="DA358" s="122">
        <v>2386.4</v>
      </c>
      <c r="DB358" s="123"/>
      <c r="DC358" s="123"/>
      <c r="DD358" s="123"/>
      <c r="DE358" s="123"/>
      <c r="DF358" s="123"/>
      <c r="DG358" s="124"/>
      <c r="DH358" s="122">
        <v>2418.3000000000002</v>
      </c>
      <c r="DI358" s="123"/>
      <c r="DJ358" s="123"/>
      <c r="DK358" s="123"/>
      <c r="DL358" s="123"/>
      <c r="DM358" s="123"/>
      <c r="DN358" s="124"/>
      <c r="DO358" s="122">
        <v>2395.4</v>
      </c>
      <c r="DP358" s="123"/>
      <c r="DQ358" s="123"/>
      <c r="DR358" s="123"/>
      <c r="DS358" s="123"/>
      <c r="DT358" s="123"/>
      <c r="DU358" s="124"/>
      <c r="DV358" s="122">
        <v>2386.9299999999998</v>
      </c>
      <c r="DW358" s="123"/>
      <c r="DX358" s="123"/>
      <c r="DY358" s="123"/>
      <c r="DZ358" s="123"/>
      <c r="EA358" s="123"/>
      <c r="EB358" s="124"/>
      <c r="EC358" s="122">
        <v>2346.39</v>
      </c>
      <c r="ED358" s="123"/>
      <c r="EE358" s="123"/>
      <c r="EF358" s="123"/>
      <c r="EG358" s="123"/>
      <c r="EH358" s="123"/>
      <c r="EI358" s="124"/>
      <c r="EJ358" s="122">
        <v>2362.6</v>
      </c>
      <c r="EK358" s="123"/>
      <c r="EL358" s="123"/>
      <c r="EM358" s="123"/>
      <c r="EN358" s="123"/>
      <c r="EO358" s="123"/>
      <c r="EP358" s="124"/>
      <c r="EQ358" s="122">
        <v>2522.86</v>
      </c>
      <c r="ER358" s="123"/>
      <c r="ES358" s="123"/>
      <c r="ET358" s="123"/>
      <c r="EU358" s="123"/>
      <c r="EV358" s="123"/>
      <c r="EW358" s="124"/>
      <c r="EX358" s="122">
        <v>2525.64</v>
      </c>
      <c r="EY358" s="123"/>
      <c r="EZ358" s="123"/>
      <c r="FA358" s="123"/>
      <c r="FB358" s="123"/>
      <c r="FC358" s="123"/>
      <c r="FD358" s="124"/>
      <c r="FE358" s="122">
        <v>2354.02</v>
      </c>
      <c r="FF358" s="123"/>
      <c r="FG358" s="123"/>
      <c r="FH358" s="123"/>
      <c r="FI358" s="123"/>
      <c r="FJ358" s="123"/>
      <c r="FK358" s="124"/>
    </row>
    <row r="359" spans="1:167" s="2" customFormat="1" ht="15.75" customHeight="1" x14ac:dyDescent="0.2">
      <c r="A359" s="125" t="s">
        <v>315</v>
      </c>
      <c r="B359" s="125"/>
      <c r="C359" s="125"/>
      <c r="D359" s="125"/>
      <c r="E359" s="125"/>
      <c r="F359" s="125"/>
      <c r="G359" s="125"/>
      <c r="H359" s="126"/>
      <c r="I359" s="122">
        <v>2267.02</v>
      </c>
      <c r="J359" s="123"/>
      <c r="K359" s="123"/>
      <c r="L359" s="123"/>
      <c r="M359" s="123"/>
      <c r="N359" s="124"/>
      <c r="O359" s="122">
        <v>2121.63</v>
      </c>
      <c r="P359" s="123"/>
      <c r="Q359" s="123"/>
      <c r="R359" s="123"/>
      <c r="S359" s="123"/>
      <c r="T359" s="124"/>
      <c r="U359" s="122">
        <v>2109.4</v>
      </c>
      <c r="V359" s="123"/>
      <c r="W359" s="123"/>
      <c r="X359" s="123"/>
      <c r="Y359" s="123"/>
      <c r="Z359" s="124"/>
      <c r="AA359" s="122">
        <v>2108.86</v>
      </c>
      <c r="AB359" s="123"/>
      <c r="AC359" s="123"/>
      <c r="AD359" s="123"/>
      <c r="AE359" s="123"/>
      <c r="AF359" s="124"/>
      <c r="AG359" s="122">
        <v>2105.52</v>
      </c>
      <c r="AH359" s="123"/>
      <c r="AI359" s="123"/>
      <c r="AJ359" s="123"/>
      <c r="AK359" s="123"/>
      <c r="AL359" s="124"/>
      <c r="AM359" s="122">
        <v>2094.92</v>
      </c>
      <c r="AN359" s="123"/>
      <c r="AO359" s="123"/>
      <c r="AP359" s="123"/>
      <c r="AQ359" s="123"/>
      <c r="AR359" s="124"/>
      <c r="AS359" s="122">
        <v>2053.12</v>
      </c>
      <c r="AT359" s="123"/>
      <c r="AU359" s="123"/>
      <c r="AV359" s="123"/>
      <c r="AW359" s="123"/>
      <c r="AX359" s="124"/>
      <c r="AY359" s="122">
        <v>2074.64</v>
      </c>
      <c r="AZ359" s="123"/>
      <c r="BA359" s="123"/>
      <c r="BB359" s="123"/>
      <c r="BC359" s="123"/>
      <c r="BD359" s="123"/>
      <c r="BE359" s="122">
        <v>2138.29</v>
      </c>
      <c r="BF359" s="123"/>
      <c r="BG359" s="123"/>
      <c r="BH359" s="123"/>
      <c r="BI359" s="123"/>
      <c r="BJ359" s="124"/>
      <c r="BK359" s="122">
        <v>2383.81</v>
      </c>
      <c r="BL359" s="123"/>
      <c r="BM359" s="123"/>
      <c r="BN359" s="123"/>
      <c r="BO359" s="123"/>
      <c r="BP359" s="123"/>
      <c r="BQ359" s="124"/>
      <c r="BR359" s="122">
        <v>2430.08</v>
      </c>
      <c r="BS359" s="123"/>
      <c r="BT359" s="123"/>
      <c r="BU359" s="123"/>
      <c r="BV359" s="123"/>
      <c r="BW359" s="123"/>
      <c r="BX359" s="124"/>
      <c r="BY359" s="122">
        <v>2452.67</v>
      </c>
      <c r="BZ359" s="123"/>
      <c r="CA359" s="123"/>
      <c r="CB359" s="123"/>
      <c r="CC359" s="123"/>
      <c r="CD359" s="123"/>
      <c r="CE359" s="124"/>
      <c r="CF359" s="122">
        <v>2445.25</v>
      </c>
      <c r="CG359" s="123"/>
      <c r="CH359" s="123"/>
      <c r="CI359" s="123"/>
      <c r="CJ359" s="123"/>
      <c r="CK359" s="123"/>
      <c r="CL359" s="124"/>
      <c r="CM359" s="122">
        <v>2435.4</v>
      </c>
      <c r="CN359" s="123"/>
      <c r="CO359" s="123"/>
      <c r="CP359" s="123"/>
      <c r="CQ359" s="123"/>
      <c r="CR359" s="123"/>
      <c r="CS359" s="124"/>
      <c r="CT359" s="122">
        <v>2467.19</v>
      </c>
      <c r="CU359" s="123"/>
      <c r="CV359" s="123"/>
      <c r="CW359" s="123"/>
      <c r="CX359" s="123"/>
      <c r="CY359" s="123"/>
      <c r="CZ359" s="124"/>
      <c r="DA359" s="122">
        <v>2448.79</v>
      </c>
      <c r="DB359" s="123"/>
      <c r="DC359" s="123"/>
      <c r="DD359" s="123"/>
      <c r="DE359" s="123"/>
      <c r="DF359" s="123"/>
      <c r="DG359" s="124"/>
      <c r="DH359" s="122">
        <v>2439.12</v>
      </c>
      <c r="DI359" s="123"/>
      <c r="DJ359" s="123"/>
      <c r="DK359" s="123"/>
      <c r="DL359" s="123"/>
      <c r="DM359" s="123"/>
      <c r="DN359" s="124"/>
      <c r="DO359" s="122">
        <v>2416.23</v>
      </c>
      <c r="DP359" s="123"/>
      <c r="DQ359" s="123"/>
      <c r="DR359" s="123"/>
      <c r="DS359" s="123"/>
      <c r="DT359" s="123"/>
      <c r="DU359" s="124"/>
      <c r="DV359" s="122">
        <v>2403.4899999999998</v>
      </c>
      <c r="DW359" s="123"/>
      <c r="DX359" s="123"/>
      <c r="DY359" s="123"/>
      <c r="DZ359" s="123"/>
      <c r="EA359" s="123"/>
      <c r="EB359" s="124"/>
      <c r="EC359" s="122">
        <v>2401.37</v>
      </c>
      <c r="ED359" s="123"/>
      <c r="EE359" s="123"/>
      <c r="EF359" s="123"/>
      <c r="EG359" s="123"/>
      <c r="EH359" s="123"/>
      <c r="EI359" s="124"/>
      <c r="EJ359" s="122">
        <v>2431.39</v>
      </c>
      <c r="EK359" s="123"/>
      <c r="EL359" s="123"/>
      <c r="EM359" s="123"/>
      <c r="EN359" s="123"/>
      <c r="EO359" s="123"/>
      <c r="EP359" s="124"/>
      <c r="EQ359" s="122">
        <v>2477.17</v>
      </c>
      <c r="ER359" s="123"/>
      <c r="ES359" s="123"/>
      <c r="ET359" s="123"/>
      <c r="EU359" s="123"/>
      <c r="EV359" s="123"/>
      <c r="EW359" s="124"/>
      <c r="EX359" s="122">
        <v>2417.21</v>
      </c>
      <c r="EY359" s="123"/>
      <c r="EZ359" s="123"/>
      <c r="FA359" s="123"/>
      <c r="FB359" s="123"/>
      <c r="FC359" s="123"/>
      <c r="FD359" s="124"/>
      <c r="FE359" s="122">
        <v>2188.56</v>
      </c>
      <c r="FF359" s="123"/>
      <c r="FG359" s="123"/>
      <c r="FH359" s="123"/>
      <c r="FI359" s="123"/>
      <c r="FJ359" s="123"/>
      <c r="FK359" s="124"/>
    </row>
    <row r="360" spans="1:167" s="2" customFormat="1" ht="15.75" customHeight="1" x14ac:dyDescent="0.2">
      <c r="A360" s="125" t="s">
        <v>318</v>
      </c>
      <c r="B360" s="125"/>
      <c r="C360" s="125"/>
      <c r="D360" s="125"/>
      <c r="E360" s="125"/>
      <c r="F360" s="125"/>
      <c r="G360" s="125"/>
      <c r="H360" s="126"/>
      <c r="I360" s="122">
        <v>2253.91</v>
      </c>
      <c r="J360" s="123"/>
      <c r="K360" s="123"/>
      <c r="L360" s="123"/>
      <c r="M360" s="123"/>
      <c r="N360" s="124"/>
      <c r="O360" s="122">
        <v>2154.29</v>
      </c>
      <c r="P360" s="123"/>
      <c r="Q360" s="123"/>
      <c r="R360" s="123"/>
      <c r="S360" s="123"/>
      <c r="T360" s="124"/>
      <c r="U360" s="122">
        <v>2154.29</v>
      </c>
      <c r="V360" s="123"/>
      <c r="W360" s="123"/>
      <c r="X360" s="123"/>
      <c r="Y360" s="123"/>
      <c r="Z360" s="124"/>
      <c r="AA360" s="122">
        <v>2076.88</v>
      </c>
      <c r="AB360" s="123"/>
      <c r="AC360" s="123"/>
      <c r="AD360" s="123"/>
      <c r="AE360" s="123"/>
      <c r="AF360" s="124"/>
      <c r="AG360" s="122">
        <v>2056.6999999999998</v>
      </c>
      <c r="AH360" s="123"/>
      <c r="AI360" s="123"/>
      <c r="AJ360" s="123"/>
      <c r="AK360" s="123"/>
      <c r="AL360" s="124"/>
      <c r="AM360" s="122">
        <v>1918.66</v>
      </c>
      <c r="AN360" s="123"/>
      <c r="AO360" s="123"/>
      <c r="AP360" s="123"/>
      <c r="AQ360" s="123"/>
      <c r="AR360" s="124"/>
      <c r="AS360" s="122">
        <v>1665.77</v>
      </c>
      <c r="AT360" s="123"/>
      <c r="AU360" s="123"/>
      <c r="AV360" s="123"/>
      <c r="AW360" s="123"/>
      <c r="AX360" s="124"/>
      <c r="AY360" s="122">
        <v>1665.1</v>
      </c>
      <c r="AZ360" s="123"/>
      <c r="BA360" s="123"/>
      <c r="BB360" s="123"/>
      <c r="BC360" s="123"/>
      <c r="BD360" s="123"/>
      <c r="BE360" s="122">
        <v>2129.7399999999998</v>
      </c>
      <c r="BF360" s="123"/>
      <c r="BG360" s="123"/>
      <c r="BH360" s="123"/>
      <c r="BI360" s="123"/>
      <c r="BJ360" s="124"/>
      <c r="BK360" s="122">
        <v>2196.9899999999998</v>
      </c>
      <c r="BL360" s="123"/>
      <c r="BM360" s="123"/>
      <c r="BN360" s="123"/>
      <c r="BO360" s="123"/>
      <c r="BP360" s="123"/>
      <c r="BQ360" s="124"/>
      <c r="BR360" s="122">
        <v>2327.2199999999998</v>
      </c>
      <c r="BS360" s="123"/>
      <c r="BT360" s="123"/>
      <c r="BU360" s="123"/>
      <c r="BV360" s="123"/>
      <c r="BW360" s="123"/>
      <c r="BX360" s="124"/>
      <c r="BY360" s="122">
        <v>2355.6799999999998</v>
      </c>
      <c r="BZ360" s="123"/>
      <c r="CA360" s="123"/>
      <c r="CB360" s="123"/>
      <c r="CC360" s="123"/>
      <c r="CD360" s="123"/>
      <c r="CE360" s="124"/>
      <c r="CF360" s="122">
        <v>2357.23</v>
      </c>
      <c r="CG360" s="123"/>
      <c r="CH360" s="123"/>
      <c r="CI360" s="123"/>
      <c r="CJ360" s="123"/>
      <c r="CK360" s="123"/>
      <c r="CL360" s="124"/>
      <c r="CM360" s="122">
        <v>2355.75</v>
      </c>
      <c r="CN360" s="123"/>
      <c r="CO360" s="123"/>
      <c r="CP360" s="123"/>
      <c r="CQ360" s="123"/>
      <c r="CR360" s="123"/>
      <c r="CS360" s="124"/>
      <c r="CT360" s="122">
        <v>2377.7600000000002</v>
      </c>
      <c r="CU360" s="123"/>
      <c r="CV360" s="123"/>
      <c r="CW360" s="123"/>
      <c r="CX360" s="123"/>
      <c r="CY360" s="123"/>
      <c r="CZ360" s="124"/>
      <c r="DA360" s="122">
        <v>2374.0700000000002</v>
      </c>
      <c r="DB360" s="123"/>
      <c r="DC360" s="123"/>
      <c r="DD360" s="123"/>
      <c r="DE360" s="123"/>
      <c r="DF360" s="123"/>
      <c r="DG360" s="124"/>
      <c r="DH360" s="122">
        <v>2369.59</v>
      </c>
      <c r="DI360" s="123"/>
      <c r="DJ360" s="123"/>
      <c r="DK360" s="123"/>
      <c r="DL360" s="123"/>
      <c r="DM360" s="123"/>
      <c r="DN360" s="124"/>
      <c r="DO360" s="122">
        <v>2367.5100000000002</v>
      </c>
      <c r="DP360" s="123"/>
      <c r="DQ360" s="123"/>
      <c r="DR360" s="123"/>
      <c r="DS360" s="123"/>
      <c r="DT360" s="123"/>
      <c r="DU360" s="124"/>
      <c r="DV360" s="122">
        <v>2366.16</v>
      </c>
      <c r="DW360" s="123"/>
      <c r="DX360" s="123"/>
      <c r="DY360" s="123"/>
      <c r="DZ360" s="123"/>
      <c r="EA360" s="123"/>
      <c r="EB360" s="124"/>
      <c r="EC360" s="122">
        <v>2386.06</v>
      </c>
      <c r="ED360" s="123"/>
      <c r="EE360" s="123"/>
      <c r="EF360" s="123"/>
      <c r="EG360" s="123"/>
      <c r="EH360" s="123"/>
      <c r="EI360" s="124"/>
      <c r="EJ360" s="122">
        <v>2467.2399999999998</v>
      </c>
      <c r="EK360" s="123"/>
      <c r="EL360" s="123"/>
      <c r="EM360" s="123"/>
      <c r="EN360" s="123"/>
      <c r="EO360" s="123"/>
      <c r="EP360" s="124"/>
      <c r="EQ360" s="122">
        <v>2532.17</v>
      </c>
      <c r="ER360" s="123"/>
      <c r="ES360" s="123"/>
      <c r="ET360" s="123"/>
      <c r="EU360" s="123"/>
      <c r="EV360" s="123"/>
      <c r="EW360" s="124"/>
      <c r="EX360" s="122">
        <v>2412.65</v>
      </c>
      <c r="EY360" s="123"/>
      <c r="EZ360" s="123"/>
      <c r="FA360" s="123"/>
      <c r="FB360" s="123"/>
      <c r="FC360" s="123"/>
      <c r="FD360" s="124"/>
      <c r="FE360" s="122">
        <v>2314.1999999999998</v>
      </c>
      <c r="FF360" s="123"/>
      <c r="FG360" s="123"/>
      <c r="FH360" s="123"/>
      <c r="FI360" s="123"/>
      <c r="FJ360" s="123"/>
      <c r="FK360" s="124"/>
    </row>
    <row r="361" spans="1:167" ht="3" customHeight="1" x14ac:dyDescent="0.25"/>
    <row r="362" spans="1:167" s="2" customFormat="1" ht="12" x14ac:dyDescent="0.2"/>
    <row r="363" spans="1:167" s="2" customFormat="1" ht="12" x14ac:dyDescent="0.2">
      <c r="A363" s="140" t="s">
        <v>63</v>
      </c>
      <c r="B363" s="140"/>
      <c r="C363" s="140"/>
      <c r="D363" s="140"/>
      <c r="E363" s="140"/>
      <c r="F363" s="140"/>
      <c r="G363" s="140"/>
      <c r="H363" s="141"/>
      <c r="I363" s="144" t="s">
        <v>113</v>
      </c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  <c r="AA363" s="145"/>
      <c r="AB363" s="145"/>
      <c r="AC363" s="145"/>
      <c r="AD363" s="145"/>
      <c r="AE363" s="145"/>
      <c r="AF363" s="145"/>
      <c r="AG363" s="145"/>
      <c r="AH363" s="145"/>
      <c r="AI363" s="145"/>
      <c r="AJ363" s="145"/>
      <c r="AK363" s="145"/>
      <c r="AL363" s="145"/>
      <c r="AM363" s="145"/>
      <c r="AN363" s="145"/>
      <c r="AO363" s="145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5"/>
      <c r="BF363" s="145"/>
      <c r="BG363" s="145"/>
      <c r="BH363" s="145"/>
      <c r="BI363" s="145"/>
      <c r="BJ363" s="145"/>
      <c r="BK363" s="145"/>
      <c r="BL363" s="145"/>
      <c r="BM363" s="145"/>
      <c r="BN363" s="145"/>
      <c r="BO363" s="145"/>
      <c r="BP363" s="145"/>
      <c r="BQ363" s="145"/>
      <c r="BR363" s="145"/>
      <c r="BS363" s="145"/>
      <c r="BT363" s="145"/>
      <c r="BU363" s="145"/>
      <c r="BV363" s="145"/>
      <c r="BW363" s="145"/>
      <c r="BX363" s="145"/>
      <c r="BY363" s="145"/>
      <c r="BZ363" s="145"/>
      <c r="CA363" s="145"/>
      <c r="CB363" s="145"/>
      <c r="CC363" s="145"/>
      <c r="CD363" s="145"/>
      <c r="CE363" s="145"/>
      <c r="CF363" s="145"/>
      <c r="CG363" s="145"/>
      <c r="CH363" s="145"/>
      <c r="CI363" s="145"/>
      <c r="CJ363" s="145"/>
      <c r="CK363" s="145"/>
      <c r="CL363" s="145"/>
      <c r="CM363" s="145"/>
      <c r="CN363" s="145"/>
      <c r="CO363" s="145"/>
      <c r="CP363" s="145"/>
      <c r="CQ363" s="145"/>
      <c r="CR363" s="145"/>
      <c r="CS363" s="145"/>
      <c r="CT363" s="145"/>
      <c r="CU363" s="145"/>
      <c r="CV363" s="145"/>
      <c r="CW363" s="145"/>
      <c r="CX363" s="145"/>
      <c r="CY363" s="145"/>
      <c r="CZ363" s="145"/>
      <c r="DA363" s="145"/>
      <c r="DB363" s="145"/>
      <c r="DC363" s="145"/>
      <c r="DD363" s="145"/>
      <c r="DE363" s="145"/>
      <c r="DF363" s="145"/>
      <c r="DG363" s="145"/>
      <c r="DH363" s="145"/>
      <c r="DI363" s="145"/>
      <c r="DJ363" s="145"/>
      <c r="DK363" s="145"/>
      <c r="DL363" s="145"/>
      <c r="DM363" s="145"/>
      <c r="DN363" s="145"/>
      <c r="DO363" s="145"/>
      <c r="DP363" s="145"/>
      <c r="DQ363" s="145"/>
      <c r="DR363" s="145"/>
      <c r="DS363" s="145"/>
      <c r="DT363" s="145"/>
      <c r="DU363" s="145"/>
      <c r="DV363" s="145"/>
      <c r="DW363" s="145"/>
      <c r="DX363" s="145"/>
      <c r="DY363" s="145"/>
      <c r="DZ363" s="145"/>
      <c r="EA363" s="145"/>
      <c r="EB363" s="145"/>
      <c r="EC363" s="145"/>
      <c r="ED363" s="145"/>
      <c r="EE363" s="145"/>
      <c r="EF363" s="145"/>
      <c r="EG363" s="145"/>
      <c r="EH363" s="145"/>
      <c r="EI363" s="145"/>
      <c r="EJ363" s="145"/>
      <c r="EK363" s="145"/>
      <c r="EL363" s="145"/>
      <c r="EM363" s="145"/>
      <c r="EN363" s="145"/>
      <c r="EO363" s="145"/>
      <c r="EP363" s="145"/>
      <c r="EQ363" s="145"/>
      <c r="ER363" s="145"/>
      <c r="ES363" s="145"/>
      <c r="ET363" s="145"/>
      <c r="EU363" s="145"/>
      <c r="EV363" s="145"/>
      <c r="EW363" s="145"/>
      <c r="EX363" s="145"/>
      <c r="EY363" s="145"/>
      <c r="EZ363" s="145"/>
      <c r="FA363" s="145"/>
      <c r="FB363" s="145"/>
      <c r="FC363" s="145"/>
      <c r="FD363" s="145"/>
      <c r="FE363" s="145"/>
      <c r="FF363" s="145"/>
      <c r="FG363" s="145"/>
      <c r="FH363" s="145"/>
      <c r="FI363" s="145"/>
      <c r="FJ363" s="145"/>
      <c r="FK363" s="146"/>
    </row>
    <row r="364" spans="1:167" s="2" customFormat="1" ht="27" customHeight="1" x14ac:dyDescent="0.2">
      <c r="A364" s="142"/>
      <c r="B364" s="142"/>
      <c r="C364" s="142"/>
      <c r="D364" s="142"/>
      <c r="E364" s="142"/>
      <c r="F364" s="142"/>
      <c r="G364" s="142"/>
      <c r="H364" s="143"/>
      <c r="I364" s="127" t="s">
        <v>65</v>
      </c>
      <c r="J364" s="128"/>
      <c r="K364" s="128"/>
      <c r="L364" s="128"/>
      <c r="M364" s="128"/>
      <c r="N364" s="129"/>
      <c r="O364" s="127" t="s">
        <v>66</v>
      </c>
      <c r="P364" s="128"/>
      <c r="Q364" s="128"/>
      <c r="R364" s="128"/>
      <c r="S364" s="128"/>
      <c r="T364" s="129"/>
      <c r="U364" s="127" t="s">
        <v>67</v>
      </c>
      <c r="V364" s="128"/>
      <c r="W364" s="128"/>
      <c r="X364" s="128"/>
      <c r="Y364" s="128"/>
      <c r="Z364" s="129"/>
      <c r="AA364" s="127" t="s">
        <v>68</v>
      </c>
      <c r="AB364" s="128"/>
      <c r="AC364" s="128"/>
      <c r="AD364" s="128"/>
      <c r="AE364" s="128"/>
      <c r="AF364" s="129"/>
      <c r="AG364" s="127" t="s">
        <v>69</v>
      </c>
      <c r="AH364" s="128"/>
      <c r="AI364" s="128"/>
      <c r="AJ364" s="128"/>
      <c r="AK364" s="128"/>
      <c r="AL364" s="129"/>
      <c r="AM364" s="127" t="s">
        <v>70</v>
      </c>
      <c r="AN364" s="128"/>
      <c r="AO364" s="128"/>
      <c r="AP364" s="128"/>
      <c r="AQ364" s="128"/>
      <c r="AR364" s="129"/>
      <c r="AS364" s="127" t="s">
        <v>71</v>
      </c>
      <c r="AT364" s="128"/>
      <c r="AU364" s="128"/>
      <c r="AV364" s="128"/>
      <c r="AW364" s="128"/>
      <c r="AX364" s="129"/>
      <c r="AY364" s="127" t="s">
        <v>72</v>
      </c>
      <c r="AZ364" s="128"/>
      <c r="BA364" s="128"/>
      <c r="BB364" s="128"/>
      <c r="BC364" s="128"/>
      <c r="BD364" s="128"/>
      <c r="BE364" s="127" t="s">
        <v>73</v>
      </c>
      <c r="BF364" s="128"/>
      <c r="BG364" s="128"/>
      <c r="BH364" s="128"/>
      <c r="BI364" s="128"/>
      <c r="BJ364" s="129"/>
      <c r="BK364" s="127" t="s">
        <v>74</v>
      </c>
      <c r="BL364" s="128"/>
      <c r="BM364" s="128"/>
      <c r="BN364" s="128"/>
      <c r="BO364" s="128"/>
      <c r="BP364" s="128"/>
      <c r="BQ364" s="129"/>
      <c r="BR364" s="127" t="s">
        <v>75</v>
      </c>
      <c r="BS364" s="128"/>
      <c r="BT364" s="128"/>
      <c r="BU364" s="128"/>
      <c r="BV364" s="128"/>
      <c r="BW364" s="128"/>
      <c r="BX364" s="129"/>
      <c r="BY364" s="127" t="s">
        <v>76</v>
      </c>
      <c r="BZ364" s="128"/>
      <c r="CA364" s="128"/>
      <c r="CB364" s="128"/>
      <c r="CC364" s="128"/>
      <c r="CD364" s="128"/>
      <c r="CE364" s="129"/>
      <c r="CF364" s="127" t="s">
        <v>77</v>
      </c>
      <c r="CG364" s="128"/>
      <c r="CH364" s="128"/>
      <c r="CI364" s="128"/>
      <c r="CJ364" s="128"/>
      <c r="CK364" s="128"/>
      <c r="CL364" s="129"/>
      <c r="CM364" s="127" t="s">
        <v>78</v>
      </c>
      <c r="CN364" s="128"/>
      <c r="CO364" s="128"/>
      <c r="CP364" s="128"/>
      <c r="CQ364" s="128"/>
      <c r="CR364" s="128"/>
      <c r="CS364" s="129"/>
      <c r="CT364" s="127" t="s">
        <v>79</v>
      </c>
      <c r="CU364" s="128"/>
      <c r="CV364" s="128"/>
      <c r="CW364" s="128"/>
      <c r="CX364" s="128"/>
      <c r="CY364" s="128"/>
      <c r="CZ364" s="129"/>
      <c r="DA364" s="127" t="s">
        <v>80</v>
      </c>
      <c r="DB364" s="128"/>
      <c r="DC364" s="128"/>
      <c r="DD364" s="128"/>
      <c r="DE364" s="128"/>
      <c r="DF364" s="128"/>
      <c r="DG364" s="129"/>
      <c r="DH364" s="127" t="s">
        <v>81</v>
      </c>
      <c r="DI364" s="128"/>
      <c r="DJ364" s="128"/>
      <c r="DK364" s="128"/>
      <c r="DL364" s="128"/>
      <c r="DM364" s="128"/>
      <c r="DN364" s="129"/>
      <c r="DO364" s="127" t="s">
        <v>82</v>
      </c>
      <c r="DP364" s="128"/>
      <c r="DQ364" s="128"/>
      <c r="DR364" s="128"/>
      <c r="DS364" s="128"/>
      <c r="DT364" s="128"/>
      <c r="DU364" s="129"/>
      <c r="DV364" s="127" t="s">
        <v>83</v>
      </c>
      <c r="DW364" s="128"/>
      <c r="DX364" s="128"/>
      <c r="DY364" s="128"/>
      <c r="DZ364" s="128"/>
      <c r="EA364" s="128"/>
      <c r="EB364" s="129"/>
      <c r="EC364" s="127" t="s">
        <v>84</v>
      </c>
      <c r="ED364" s="128"/>
      <c r="EE364" s="128"/>
      <c r="EF364" s="128"/>
      <c r="EG364" s="128"/>
      <c r="EH364" s="128"/>
      <c r="EI364" s="129"/>
      <c r="EJ364" s="127" t="s">
        <v>85</v>
      </c>
      <c r="EK364" s="128"/>
      <c r="EL364" s="128"/>
      <c r="EM364" s="128"/>
      <c r="EN364" s="128"/>
      <c r="EO364" s="128"/>
      <c r="EP364" s="129"/>
      <c r="EQ364" s="127" t="s">
        <v>86</v>
      </c>
      <c r="ER364" s="128"/>
      <c r="ES364" s="128"/>
      <c r="ET364" s="128"/>
      <c r="EU364" s="128"/>
      <c r="EV364" s="128"/>
      <c r="EW364" s="129"/>
      <c r="EX364" s="127" t="s">
        <v>87</v>
      </c>
      <c r="EY364" s="128"/>
      <c r="EZ364" s="128"/>
      <c r="FA364" s="128"/>
      <c r="FB364" s="128"/>
      <c r="FC364" s="128"/>
      <c r="FD364" s="129"/>
      <c r="FE364" s="127" t="s">
        <v>88</v>
      </c>
      <c r="FF364" s="128"/>
      <c r="FG364" s="128"/>
      <c r="FH364" s="128"/>
      <c r="FI364" s="128"/>
      <c r="FJ364" s="128"/>
      <c r="FK364" s="129"/>
    </row>
    <row r="365" spans="1:167" s="2" customFormat="1" ht="15.75" customHeight="1" x14ac:dyDescent="0.2">
      <c r="A365" s="125" t="s">
        <v>4</v>
      </c>
      <c r="B365" s="125"/>
      <c r="C365" s="125"/>
      <c r="D365" s="125"/>
      <c r="E365" s="125"/>
      <c r="F365" s="125"/>
      <c r="G365" s="125"/>
      <c r="H365" s="126"/>
      <c r="I365" s="122">
        <v>2402.33</v>
      </c>
      <c r="J365" s="123"/>
      <c r="K365" s="123"/>
      <c r="L365" s="123"/>
      <c r="M365" s="123"/>
      <c r="N365" s="124"/>
      <c r="O365" s="122">
        <v>2245.15</v>
      </c>
      <c r="P365" s="123"/>
      <c r="Q365" s="123"/>
      <c r="R365" s="123"/>
      <c r="S365" s="123"/>
      <c r="T365" s="124"/>
      <c r="U365" s="122">
        <v>2206.34</v>
      </c>
      <c r="V365" s="123"/>
      <c r="W365" s="123"/>
      <c r="X365" s="123"/>
      <c r="Y365" s="123"/>
      <c r="Z365" s="124"/>
      <c r="AA365" s="122">
        <v>2132.98</v>
      </c>
      <c r="AB365" s="123"/>
      <c r="AC365" s="123"/>
      <c r="AD365" s="123"/>
      <c r="AE365" s="123"/>
      <c r="AF365" s="124"/>
      <c r="AG365" s="122">
        <v>2127.42</v>
      </c>
      <c r="AH365" s="123"/>
      <c r="AI365" s="123"/>
      <c r="AJ365" s="123"/>
      <c r="AK365" s="123"/>
      <c r="AL365" s="124"/>
      <c r="AM365" s="122">
        <v>2185.94</v>
      </c>
      <c r="AN365" s="123"/>
      <c r="AO365" s="123"/>
      <c r="AP365" s="123"/>
      <c r="AQ365" s="123"/>
      <c r="AR365" s="124"/>
      <c r="AS365" s="122">
        <v>2212.6999999999998</v>
      </c>
      <c r="AT365" s="123"/>
      <c r="AU365" s="123"/>
      <c r="AV365" s="123"/>
      <c r="AW365" s="123"/>
      <c r="AX365" s="124"/>
      <c r="AY365" s="122">
        <v>2286.3000000000002</v>
      </c>
      <c r="AZ365" s="123"/>
      <c r="BA365" s="123"/>
      <c r="BB365" s="123"/>
      <c r="BC365" s="123"/>
      <c r="BD365" s="123"/>
      <c r="BE365" s="122">
        <v>2618.7199999999998</v>
      </c>
      <c r="BF365" s="123"/>
      <c r="BG365" s="123"/>
      <c r="BH365" s="123"/>
      <c r="BI365" s="123"/>
      <c r="BJ365" s="124"/>
      <c r="BK365" s="122">
        <v>2424.62</v>
      </c>
      <c r="BL365" s="123"/>
      <c r="BM365" s="123"/>
      <c r="BN365" s="123"/>
      <c r="BO365" s="123"/>
      <c r="BP365" s="123"/>
      <c r="BQ365" s="124"/>
      <c r="BR365" s="122">
        <v>2360.63</v>
      </c>
      <c r="BS365" s="123"/>
      <c r="BT365" s="123"/>
      <c r="BU365" s="123"/>
      <c r="BV365" s="123"/>
      <c r="BW365" s="123"/>
      <c r="BX365" s="124"/>
      <c r="BY365" s="122">
        <v>2310.33</v>
      </c>
      <c r="BZ365" s="123"/>
      <c r="CA365" s="123"/>
      <c r="CB365" s="123"/>
      <c r="CC365" s="123"/>
      <c r="CD365" s="123"/>
      <c r="CE365" s="124"/>
      <c r="CF365" s="122">
        <v>2335.6</v>
      </c>
      <c r="CG365" s="123"/>
      <c r="CH365" s="123"/>
      <c r="CI365" s="123"/>
      <c r="CJ365" s="123"/>
      <c r="CK365" s="123"/>
      <c r="CL365" s="124"/>
      <c r="CM365" s="122">
        <v>2281.6799999999998</v>
      </c>
      <c r="CN365" s="123"/>
      <c r="CO365" s="123"/>
      <c r="CP365" s="123"/>
      <c r="CQ365" s="123"/>
      <c r="CR365" s="123"/>
      <c r="CS365" s="124"/>
      <c r="CT365" s="122">
        <v>2310.17</v>
      </c>
      <c r="CU365" s="123"/>
      <c r="CV365" s="123"/>
      <c r="CW365" s="123"/>
      <c r="CX365" s="123"/>
      <c r="CY365" s="123"/>
      <c r="CZ365" s="124"/>
      <c r="DA365" s="122">
        <v>2287.5500000000002</v>
      </c>
      <c r="DB365" s="123"/>
      <c r="DC365" s="123"/>
      <c r="DD365" s="123"/>
      <c r="DE365" s="123"/>
      <c r="DF365" s="123"/>
      <c r="DG365" s="124"/>
      <c r="DH365" s="122">
        <v>2465.02</v>
      </c>
      <c r="DI365" s="123"/>
      <c r="DJ365" s="123"/>
      <c r="DK365" s="123"/>
      <c r="DL365" s="123"/>
      <c r="DM365" s="123"/>
      <c r="DN365" s="124"/>
      <c r="DO365" s="122">
        <v>2375.13</v>
      </c>
      <c r="DP365" s="123"/>
      <c r="DQ365" s="123"/>
      <c r="DR365" s="123"/>
      <c r="DS365" s="123"/>
      <c r="DT365" s="123"/>
      <c r="DU365" s="124"/>
      <c r="DV365" s="122">
        <v>2447.34</v>
      </c>
      <c r="DW365" s="123"/>
      <c r="DX365" s="123"/>
      <c r="DY365" s="123"/>
      <c r="DZ365" s="123"/>
      <c r="EA365" s="123"/>
      <c r="EB365" s="124"/>
      <c r="EC365" s="122">
        <v>2356.98</v>
      </c>
      <c r="ED365" s="123"/>
      <c r="EE365" s="123"/>
      <c r="EF365" s="123"/>
      <c r="EG365" s="123"/>
      <c r="EH365" s="123"/>
      <c r="EI365" s="124"/>
      <c r="EJ365" s="122">
        <v>2407.17</v>
      </c>
      <c r="EK365" s="123"/>
      <c r="EL365" s="123"/>
      <c r="EM365" s="123"/>
      <c r="EN365" s="123"/>
      <c r="EO365" s="123"/>
      <c r="EP365" s="124"/>
      <c r="EQ365" s="122">
        <v>2667.3</v>
      </c>
      <c r="ER365" s="123"/>
      <c r="ES365" s="123"/>
      <c r="ET365" s="123"/>
      <c r="EU365" s="123"/>
      <c r="EV365" s="123"/>
      <c r="EW365" s="124"/>
      <c r="EX365" s="122">
        <v>2745.53</v>
      </c>
      <c r="EY365" s="123"/>
      <c r="EZ365" s="123"/>
      <c r="FA365" s="123"/>
      <c r="FB365" s="123"/>
      <c r="FC365" s="123"/>
      <c r="FD365" s="124"/>
      <c r="FE365" s="122">
        <v>2645.64</v>
      </c>
      <c r="FF365" s="123"/>
      <c r="FG365" s="123"/>
      <c r="FH365" s="123"/>
      <c r="FI365" s="123"/>
      <c r="FJ365" s="123"/>
      <c r="FK365" s="124"/>
    </row>
    <row r="366" spans="1:167" s="2" customFormat="1" ht="15.75" customHeight="1" x14ac:dyDescent="0.2">
      <c r="A366" s="125" t="s">
        <v>89</v>
      </c>
      <c r="B366" s="125"/>
      <c r="C366" s="125"/>
      <c r="D366" s="125"/>
      <c r="E366" s="125"/>
      <c r="F366" s="125"/>
      <c r="G366" s="125"/>
      <c r="H366" s="126"/>
      <c r="I366" s="122">
        <v>2542.79</v>
      </c>
      <c r="J366" s="123"/>
      <c r="K366" s="123"/>
      <c r="L366" s="123"/>
      <c r="M366" s="123"/>
      <c r="N366" s="124"/>
      <c r="O366" s="122">
        <v>2378.27</v>
      </c>
      <c r="P366" s="123"/>
      <c r="Q366" s="123"/>
      <c r="R366" s="123"/>
      <c r="S366" s="123"/>
      <c r="T366" s="124"/>
      <c r="U366" s="122">
        <v>2299.35</v>
      </c>
      <c r="V366" s="123"/>
      <c r="W366" s="123"/>
      <c r="X366" s="123"/>
      <c r="Y366" s="123"/>
      <c r="Z366" s="124"/>
      <c r="AA366" s="122">
        <v>2276.11</v>
      </c>
      <c r="AB366" s="123"/>
      <c r="AC366" s="123"/>
      <c r="AD366" s="123"/>
      <c r="AE366" s="123"/>
      <c r="AF366" s="124"/>
      <c r="AG366" s="122">
        <v>2262.9</v>
      </c>
      <c r="AH366" s="123"/>
      <c r="AI366" s="123"/>
      <c r="AJ366" s="123"/>
      <c r="AK366" s="123"/>
      <c r="AL366" s="124"/>
      <c r="AM366" s="122">
        <v>2269.84</v>
      </c>
      <c r="AN366" s="123"/>
      <c r="AO366" s="123"/>
      <c r="AP366" s="123"/>
      <c r="AQ366" s="123"/>
      <c r="AR366" s="124"/>
      <c r="AS366" s="122">
        <v>2267</v>
      </c>
      <c r="AT366" s="123"/>
      <c r="AU366" s="123"/>
      <c r="AV366" s="123"/>
      <c r="AW366" s="123"/>
      <c r="AX366" s="124"/>
      <c r="AY366" s="122">
        <v>2237.77</v>
      </c>
      <c r="AZ366" s="123"/>
      <c r="BA366" s="123"/>
      <c r="BB366" s="123"/>
      <c r="BC366" s="123"/>
      <c r="BD366" s="123"/>
      <c r="BE366" s="122">
        <v>2319.3200000000002</v>
      </c>
      <c r="BF366" s="123"/>
      <c r="BG366" s="123"/>
      <c r="BH366" s="123"/>
      <c r="BI366" s="123"/>
      <c r="BJ366" s="124"/>
      <c r="BK366" s="122">
        <v>2562.02</v>
      </c>
      <c r="BL366" s="123"/>
      <c r="BM366" s="123"/>
      <c r="BN366" s="123"/>
      <c r="BO366" s="123"/>
      <c r="BP366" s="123"/>
      <c r="BQ366" s="124"/>
      <c r="BR366" s="122">
        <v>2676.79</v>
      </c>
      <c r="BS366" s="123"/>
      <c r="BT366" s="123"/>
      <c r="BU366" s="123"/>
      <c r="BV366" s="123"/>
      <c r="BW366" s="123"/>
      <c r="BX366" s="124"/>
      <c r="BY366" s="122">
        <v>2728.7</v>
      </c>
      <c r="BZ366" s="123"/>
      <c r="CA366" s="123"/>
      <c r="CB366" s="123"/>
      <c r="CC366" s="123"/>
      <c r="CD366" s="123"/>
      <c r="CE366" s="124"/>
      <c r="CF366" s="122">
        <v>2746.11</v>
      </c>
      <c r="CG366" s="123"/>
      <c r="CH366" s="123"/>
      <c r="CI366" s="123"/>
      <c r="CJ366" s="123"/>
      <c r="CK366" s="123"/>
      <c r="CL366" s="124"/>
      <c r="CM366" s="122">
        <v>2749.66</v>
      </c>
      <c r="CN366" s="123"/>
      <c r="CO366" s="123"/>
      <c r="CP366" s="123"/>
      <c r="CQ366" s="123"/>
      <c r="CR366" s="123"/>
      <c r="CS366" s="124"/>
      <c r="CT366" s="122">
        <v>2776.29</v>
      </c>
      <c r="CU366" s="123"/>
      <c r="CV366" s="123"/>
      <c r="CW366" s="123"/>
      <c r="CX366" s="123"/>
      <c r="CY366" s="123"/>
      <c r="CZ366" s="124"/>
      <c r="DA366" s="122">
        <v>2758.67</v>
      </c>
      <c r="DB366" s="123"/>
      <c r="DC366" s="123"/>
      <c r="DD366" s="123"/>
      <c r="DE366" s="123"/>
      <c r="DF366" s="123"/>
      <c r="DG366" s="124"/>
      <c r="DH366" s="122">
        <v>2761.59</v>
      </c>
      <c r="DI366" s="123"/>
      <c r="DJ366" s="123"/>
      <c r="DK366" s="123"/>
      <c r="DL366" s="123"/>
      <c r="DM366" s="123"/>
      <c r="DN366" s="124"/>
      <c r="DO366" s="122">
        <v>2746.7</v>
      </c>
      <c r="DP366" s="123"/>
      <c r="DQ366" s="123"/>
      <c r="DR366" s="123"/>
      <c r="DS366" s="123"/>
      <c r="DT366" s="123"/>
      <c r="DU366" s="124"/>
      <c r="DV366" s="122">
        <v>2764.63</v>
      </c>
      <c r="DW366" s="123"/>
      <c r="DX366" s="123"/>
      <c r="DY366" s="123"/>
      <c r="DZ366" s="123"/>
      <c r="EA366" s="123"/>
      <c r="EB366" s="124"/>
      <c r="EC366" s="122">
        <v>2729.9</v>
      </c>
      <c r="ED366" s="123"/>
      <c r="EE366" s="123"/>
      <c r="EF366" s="123"/>
      <c r="EG366" s="123"/>
      <c r="EH366" s="123"/>
      <c r="EI366" s="124"/>
      <c r="EJ366" s="122">
        <v>2709.57</v>
      </c>
      <c r="EK366" s="123"/>
      <c r="EL366" s="123"/>
      <c r="EM366" s="123"/>
      <c r="EN366" s="123"/>
      <c r="EO366" s="123"/>
      <c r="EP366" s="124"/>
      <c r="EQ366" s="122">
        <v>2710.46</v>
      </c>
      <c r="ER366" s="123"/>
      <c r="ES366" s="123"/>
      <c r="ET366" s="123"/>
      <c r="EU366" s="123"/>
      <c r="EV366" s="123"/>
      <c r="EW366" s="124"/>
      <c r="EX366" s="122">
        <v>2716.68</v>
      </c>
      <c r="EY366" s="123"/>
      <c r="EZ366" s="123"/>
      <c r="FA366" s="123"/>
      <c r="FB366" s="123"/>
      <c r="FC366" s="123"/>
      <c r="FD366" s="124"/>
      <c r="FE366" s="122">
        <v>2583.2199999999998</v>
      </c>
      <c r="FF366" s="123"/>
      <c r="FG366" s="123"/>
      <c r="FH366" s="123"/>
      <c r="FI366" s="123"/>
      <c r="FJ366" s="123"/>
      <c r="FK366" s="124"/>
    </row>
    <row r="367" spans="1:167" s="2" customFormat="1" ht="15.75" customHeight="1" x14ac:dyDescent="0.2">
      <c r="A367" s="125" t="s">
        <v>90</v>
      </c>
      <c r="B367" s="125"/>
      <c r="C367" s="125"/>
      <c r="D367" s="125"/>
      <c r="E367" s="125"/>
      <c r="F367" s="125"/>
      <c r="G367" s="125"/>
      <c r="H367" s="126"/>
      <c r="I367" s="122">
        <v>2530.19</v>
      </c>
      <c r="J367" s="123"/>
      <c r="K367" s="123"/>
      <c r="L367" s="123"/>
      <c r="M367" s="123"/>
      <c r="N367" s="124"/>
      <c r="O367" s="122">
        <v>2322.83</v>
      </c>
      <c r="P367" s="123"/>
      <c r="Q367" s="123"/>
      <c r="R367" s="123"/>
      <c r="S367" s="123"/>
      <c r="T367" s="124"/>
      <c r="U367" s="122">
        <v>2273.75</v>
      </c>
      <c r="V367" s="123"/>
      <c r="W367" s="123"/>
      <c r="X367" s="123"/>
      <c r="Y367" s="123"/>
      <c r="Z367" s="124"/>
      <c r="AA367" s="122">
        <v>2239.98</v>
      </c>
      <c r="AB367" s="123"/>
      <c r="AC367" s="123"/>
      <c r="AD367" s="123"/>
      <c r="AE367" s="123"/>
      <c r="AF367" s="124"/>
      <c r="AG367" s="122">
        <v>2187.2399999999998</v>
      </c>
      <c r="AH367" s="123"/>
      <c r="AI367" s="123"/>
      <c r="AJ367" s="123"/>
      <c r="AK367" s="123"/>
      <c r="AL367" s="124"/>
      <c r="AM367" s="122">
        <v>2148.2199999999998</v>
      </c>
      <c r="AN367" s="123"/>
      <c r="AO367" s="123"/>
      <c r="AP367" s="123"/>
      <c r="AQ367" s="123"/>
      <c r="AR367" s="124"/>
      <c r="AS367" s="122">
        <v>2127.81</v>
      </c>
      <c r="AT367" s="123"/>
      <c r="AU367" s="123"/>
      <c r="AV367" s="123"/>
      <c r="AW367" s="123"/>
      <c r="AX367" s="124"/>
      <c r="AY367" s="122">
        <v>2097.65</v>
      </c>
      <c r="AZ367" s="123"/>
      <c r="BA367" s="123"/>
      <c r="BB367" s="123"/>
      <c r="BC367" s="123"/>
      <c r="BD367" s="123"/>
      <c r="BE367" s="122">
        <v>2285.16</v>
      </c>
      <c r="BF367" s="123"/>
      <c r="BG367" s="123"/>
      <c r="BH367" s="123"/>
      <c r="BI367" s="123"/>
      <c r="BJ367" s="124"/>
      <c r="BK367" s="122">
        <v>2537.44</v>
      </c>
      <c r="BL367" s="123"/>
      <c r="BM367" s="123"/>
      <c r="BN367" s="123"/>
      <c r="BO367" s="123"/>
      <c r="BP367" s="123"/>
      <c r="BQ367" s="124"/>
      <c r="BR367" s="122">
        <v>2672.79</v>
      </c>
      <c r="BS367" s="123"/>
      <c r="BT367" s="123"/>
      <c r="BU367" s="123"/>
      <c r="BV367" s="123"/>
      <c r="BW367" s="123"/>
      <c r="BX367" s="124"/>
      <c r="BY367" s="122">
        <v>2710.25</v>
      </c>
      <c r="BZ367" s="123"/>
      <c r="CA367" s="123"/>
      <c r="CB367" s="123"/>
      <c r="CC367" s="123"/>
      <c r="CD367" s="123"/>
      <c r="CE367" s="124"/>
      <c r="CF367" s="122">
        <v>2732.88</v>
      </c>
      <c r="CG367" s="123"/>
      <c r="CH367" s="123"/>
      <c r="CI367" s="123"/>
      <c r="CJ367" s="123"/>
      <c r="CK367" s="123"/>
      <c r="CL367" s="124"/>
      <c r="CM367" s="122">
        <v>2742.17</v>
      </c>
      <c r="CN367" s="123"/>
      <c r="CO367" s="123"/>
      <c r="CP367" s="123"/>
      <c r="CQ367" s="123"/>
      <c r="CR367" s="123"/>
      <c r="CS367" s="124"/>
      <c r="CT367" s="122">
        <v>2741.69</v>
      </c>
      <c r="CU367" s="123"/>
      <c r="CV367" s="123"/>
      <c r="CW367" s="123"/>
      <c r="CX367" s="123"/>
      <c r="CY367" s="123"/>
      <c r="CZ367" s="124"/>
      <c r="DA367" s="122">
        <v>2736.63</v>
      </c>
      <c r="DB367" s="123"/>
      <c r="DC367" s="123"/>
      <c r="DD367" s="123"/>
      <c r="DE367" s="123"/>
      <c r="DF367" s="123"/>
      <c r="DG367" s="124"/>
      <c r="DH367" s="122">
        <v>2734.45</v>
      </c>
      <c r="DI367" s="123"/>
      <c r="DJ367" s="123"/>
      <c r="DK367" s="123"/>
      <c r="DL367" s="123"/>
      <c r="DM367" s="123"/>
      <c r="DN367" s="124"/>
      <c r="DO367" s="122">
        <v>2708.79</v>
      </c>
      <c r="DP367" s="123"/>
      <c r="DQ367" s="123"/>
      <c r="DR367" s="123"/>
      <c r="DS367" s="123"/>
      <c r="DT367" s="123"/>
      <c r="DU367" s="124"/>
      <c r="DV367" s="122">
        <v>2726.27</v>
      </c>
      <c r="DW367" s="123"/>
      <c r="DX367" s="123"/>
      <c r="DY367" s="123"/>
      <c r="DZ367" s="123"/>
      <c r="EA367" s="123"/>
      <c r="EB367" s="124"/>
      <c r="EC367" s="122">
        <v>2709.02</v>
      </c>
      <c r="ED367" s="123"/>
      <c r="EE367" s="123"/>
      <c r="EF367" s="123"/>
      <c r="EG367" s="123"/>
      <c r="EH367" s="123"/>
      <c r="EI367" s="124"/>
      <c r="EJ367" s="122">
        <v>2703.72</v>
      </c>
      <c r="EK367" s="123"/>
      <c r="EL367" s="123"/>
      <c r="EM367" s="123"/>
      <c r="EN367" s="123"/>
      <c r="EO367" s="123"/>
      <c r="EP367" s="124"/>
      <c r="EQ367" s="122">
        <v>2711.82</v>
      </c>
      <c r="ER367" s="123"/>
      <c r="ES367" s="123"/>
      <c r="ET367" s="123"/>
      <c r="EU367" s="123"/>
      <c r="EV367" s="123"/>
      <c r="EW367" s="124"/>
      <c r="EX367" s="122">
        <v>2720.02</v>
      </c>
      <c r="EY367" s="123"/>
      <c r="EZ367" s="123"/>
      <c r="FA367" s="123"/>
      <c r="FB367" s="123"/>
      <c r="FC367" s="123"/>
      <c r="FD367" s="124"/>
      <c r="FE367" s="122">
        <v>2673.53</v>
      </c>
      <c r="FF367" s="123"/>
      <c r="FG367" s="123"/>
      <c r="FH367" s="123"/>
      <c r="FI367" s="123"/>
      <c r="FJ367" s="123"/>
      <c r="FK367" s="124"/>
    </row>
    <row r="368" spans="1:167" s="2" customFormat="1" ht="15.75" customHeight="1" x14ac:dyDescent="0.2">
      <c r="A368" s="125" t="s">
        <v>91</v>
      </c>
      <c r="B368" s="125"/>
      <c r="C368" s="125"/>
      <c r="D368" s="125"/>
      <c r="E368" s="125"/>
      <c r="F368" s="125"/>
      <c r="G368" s="125"/>
      <c r="H368" s="126"/>
      <c r="I368" s="122">
        <v>2511</v>
      </c>
      <c r="J368" s="123"/>
      <c r="K368" s="123"/>
      <c r="L368" s="123"/>
      <c r="M368" s="123"/>
      <c r="N368" s="124"/>
      <c r="O368" s="122">
        <v>2304.9899999999998</v>
      </c>
      <c r="P368" s="123"/>
      <c r="Q368" s="123"/>
      <c r="R368" s="123"/>
      <c r="S368" s="123"/>
      <c r="T368" s="124"/>
      <c r="U368" s="122">
        <v>2257.5</v>
      </c>
      <c r="V368" s="123"/>
      <c r="W368" s="123"/>
      <c r="X368" s="123"/>
      <c r="Y368" s="123"/>
      <c r="Z368" s="124"/>
      <c r="AA368" s="122">
        <v>2208.5700000000002</v>
      </c>
      <c r="AB368" s="123"/>
      <c r="AC368" s="123"/>
      <c r="AD368" s="123"/>
      <c r="AE368" s="123"/>
      <c r="AF368" s="124"/>
      <c r="AG368" s="122">
        <v>2119.4699999999998</v>
      </c>
      <c r="AH368" s="123"/>
      <c r="AI368" s="123"/>
      <c r="AJ368" s="123"/>
      <c r="AK368" s="123"/>
      <c r="AL368" s="124"/>
      <c r="AM368" s="122">
        <v>2160.16</v>
      </c>
      <c r="AN368" s="123"/>
      <c r="AO368" s="123"/>
      <c r="AP368" s="123"/>
      <c r="AQ368" s="123"/>
      <c r="AR368" s="124"/>
      <c r="AS368" s="122">
        <v>2239.98</v>
      </c>
      <c r="AT368" s="123"/>
      <c r="AU368" s="123"/>
      <c r="AV368" s="123"/>
      <c r="AW368" s="123"/>
      <c r="AX368" s="124"/>
      <c r="AY368" s="122">
        <v>2443.33</v>
      </c>
      <c r="AZ368" s="123"/>
      <c r="BA368" s="123"/>
      <c r="BB368" s="123"/>
      <c r="BC368" s="123"/>
      <c r="BD368" s="123"/>
      <c r="BE368" s="122">
        <v>2655.97</v>
      </c>
      <c r="BF368" s="123"/>
      <c r="BG368" s="123"/>
      <c r="BH368" s="123"/>
      <c r="BI368" s="123"/>
      <c r="BJ368" s="124"/>
      <c r="BK368" s="122">
        <v>2807.5</v>
      </c>
      <c r="BL368" s="123"/>
      <c r="BM368" s="123"/>
      <c r="BN368" s="123"/>
      <c r="BO368" s="123"/>
      <c r="BP368" s="123"/>
      <c r="BQ368" s="124"/>
      <c r="BR368" s="122">
        <v>2854.33</v>
      </c>
      <c r="BS368" s="123"/>
      <c r="BT368" s="123"/>
      <c r="BU368" s="123"/>
      <c r="BV368" s="123"/>
      <c r="BW368" s="123"/>
      <c r="BX368" s="124"/>
      <c r="BY368" s="122">
        <v>2854.98</v>
      </c>
      <c r="BZ368" s="123"/>
      <c r="CA368" s="123"/>
      <c r="CB368" s="123"/>
      <c r="CC368" s="123"/>
      <c r="CD368" s="123"/>
      <c r="CE368" s="124"/>
      <c r="CF368" s="122">
        <v>2831.97</v>
      </c>
      <c r="CG368" s="123"/>
      <c r="CH368" s="123"/>
      <c r="CI368" s="123"/>
      <c r="CJ368" s="123"/>
      <c r="CK368" s="123"/>
      <c r="CL368" s="124"/>
      <c r="CM368" s="122">
        <v>2853.13</v>
      </c>
      <c r="CN368" s="123"/>
      <c r="CO368" s="123"/>
      <c r="CP368" s="123"/>
      <c r="CQ368" s="123"/>
      <c r="CR368" s="123"/>
      <c r="CS368" s="124"/>
      <c r="CT368" s="122">
        <v>2503.81</v>
      </c>
      <c r="CU368" s="123"/>
      <c r="CV368" s="123"/>
      <c r="CW368" s="123"/>
      <c r="CX368" s="123"/>
      <c r="CY368" s="123"/>
      <c r="CZ368" s="124"/>
      <c r="DA368" s="122">
        <v>2455.2399999999998</v>
      </c>
      <c r="DB368" s="123"/>
      <c r="DC368" s="123"/>
      <c r="DD368" s="123"/>
      <c r="DE368" s="123"/>
      <c r="DF368" s="123"/>
      <c r="DG368" s="124"/>
      <c r="DH368" s="122">
        <v>2884.62</v>
      </c>
      <c r="DI368" s="123"/>
      <c r="DJ368" s="123"/>
      <c r="DK368" s="123"/>
      <c r="DL368" s="123"/>
      <c r="DM368" s="123"/>
      <c r="DN368" s="124"/>
      <c r="DO368" s="122">
        <v>2849.44</v>
      </c>
      <c r="DP368" s="123"/>
      <c r="DQ368" s="123"/>
      <c r="DR368" s="123"/>
      <c r="DS368" s="123"/>
      <c r="DT368" s="123"/>
      <c r="DU368" s="124"/>
      <c r="DV368" s="122">
        <v>2787.78</v>
      </c>
      <c r="DW368" s="123"/>
      <c r="DX368" s="123"/>
      <c r="DY368" s="123"/>
      <c r="DZ368" s="123"/>
      <c r="EA368" s="123"/>
      <c r="EB368" s="124"/>
      <c r="EC368" s="122">
        <v>2740.83</v>
      </c>
      <c r="ED368" s="123"/>
      <c r="EE368" s="123"/>
      <c r="EF368" s="123"/>
      <c r="EG368" s="123"/>
      <c r="EH368" s="123"/>
      <c r="EI368" s="124"/>
      <c r="EJ368" s="122">
        <v>2729.82</v>
      </c>
      <c r="EK368" s="123"/>
      <c r="EL368" s="123"/>
      <c r="EM368" s="123"/>
      <c r="EN368" s="123"/>
      <c r="EO368" s="123"/>
      <c r="EP368" s="124"/>
      <c r="EQ368" s="122">
        <v>2760.14</v>
      </c>
      <c r="ER368" s="123"/>
      <c r="ES368" s="123"/>
      <c r="ET368" s="123"/>
      <c r="EU368" s="123"/>
      <c r="EV368" s="123"/>
      <c r="EW368" s="124"/>
      <c r="EX368" s="122">
        <v>2736.72</v>
      </c>
      <c r="EY368" s="123"/>
      <c r="EZ368" s="123"/>
      <c r="FA368" s="123"/>
      <c r="FB368" s="123"/>
      <c r="FC368" s="123"/>
      <c r="FD368" s="124"/>
      <c r="FE368" s="122">
        <v>2491</v>
      </c>
      <c r="FF368" s="123"/>
      <c r="FG368" s="123"/>
      <c r="FH368" s="123"/>
      <c r="FI368" s="123"/>
      <c r="FJ368" s="123"/>
      <c r="FK368" s="124"/>
    </row>
    <row r="369" spans="1:167" s="2" customFormat="1" ht="15.75" customHeight="1" x14ac:dyDescent="0.2">
      <c r="A369" s="125" t="s">
        <v>92</v>
      </c>
      <c r="B369" s="125"/>
      <c r="C369" s="125"/>
      <c r="D369" s="125"/>
      <c r="E369" s="125"/>
      <c r="F369" s="125"/>
      <c r="G369" s="125"/>
      <c r="H369" s="126"/>
      <c r="I369" s="122">
        <v>2321.4499999999998</v>
      </c>
      <c r="J369" s="123"/>
      <c r="K369" s="123"/>
      <c r="L369" s="123"/>
      <c r="M369" s="123"/>
      <c r="N369" s="124"/>
      <c r="O369" s="122">
        <v>2250.17</v>
      </c>
      <c r="P369" s="123"/>
      <c r="Q369" s="123"/>
      <c r="R369" s="123"/>
      <c r="S369" s="123"/>
      <c r="T369" s="124"/>
      <c r="U369" s="122">
        <v>2173.59</v>
      </c>
      <c r="V369" s="123"/>
      <c r="W369" s="123"/>
      <c r="X369" s="123"/>
      <c r="Y369" s="123"/>
      <c r="Z369" s="124"/>
      <c r="AA369" s="122">
        <v>2130.91</v>
      </c>
      <c r="AB369" s="123"/>
      <c r="AC369" s="123"/>
      <c r="AD369" s="123"/>
      <c r="AE369" s="123"/>
      <c r="AF369" s="124"/>
      <c r="AG369" s="122">
        <v>2057.27</v>
      </c>
      <c r="AH369" s="123"/>
      <c r="AI369" s="123"/>
      <c r="AJ369" s="123"/>
      <c r="AK369" s="123"/>
      <c r="AL369" s="124"/>
      <c r="AM369" s="122">
        <v>2131.85</v>
      </c>
      <c r="AN369" s="123"/>
      <c r="AO369" s="123"/>
      <c r="AP369" s="123"/>
      <c r="AQ369" s="123"/>
      <c r="AR369" s="124"/>
      <c r="AS369" s="122">
        <v>2180.2399999999998</v>
      </c>
      <c r="AT369" s="123"/>
      <c r="AU369" s="123"/>
      <c r="AV369" s="123"/>
      <c r="AW369" s="123"/>
      <c r="AX369" s="124"/>
      <c r="AY369" s="122">
        <v>2324.0100000000002</v>
      </c>
      <c r="AZ369" s="123"/>
      <c r="BA369" s="123"/>
      <c r="BB369" s="123"/>
      <c r="BC369" s="123"/>
      <c r="BD369" s="123"/>
      <c r="BE369" s="122">
        <v>2422.7199999999998</v>
      </c>
      <c r="BF369" s="123"/>
      <c r="BG369" s="123"/>
      <c r="BH369" s="123"/>
      <c r="BI369" s="123"/>
      <c r="BJ369" s="124"/>
      <c r="BK369" s="122">
        <v>2731.61</v>
      </c>
      <c r="BL369" s="123"/>
      <c r="BM369" s="123"/>
      <c r="BN369" s="123"/>
      <c r="BO369" s="123"/>
      <c r="BP369" s="123"/>
      <c r="BQ369" s="124"/>
      <c r="BR369" s="122">
        <v>2786.22</v>
      </c>
      <c r="BS369" s="123"/>
      <c r="BT369" s="123"/>
      <c r="BU369" s="123"/>
      <c r="BV369" s="123"/>
      <c r="BW369" s="123"/>
      <c r="BX369" s="124"/>
      <c r="BY369" s="122">
        <v>2787.92</v>
      </c>
      <c r="BZ369" s="123"/>
      <c r="CA369" s="123"/>
      <c r="CB369" s="123"/>
      <c r="CC369" s="123"/>
      <c r="CD369" s="123"/>
      <c r="CE369" s="124"/>
      <c r="CF369" s="122">
        <v>2713.79</v>
      </c>
      <c r="CG369" s="123"/>
      <c r="CH369" s="123"/>
      <c r="CI369" s="123"/>
      <c r="CJ369" s="123"/>
      <c r="CK369" s="123"/>
      <c r="CL369" s="124"/>
      <c r="CM369" s="122">
        <v>2517.02</v>
      </c>
      <c r="CN369" s="123"/>
      <c r="CO369" s="123"/>
      <c r="CP369" s="123"/>
      <c r="CQ369" s="123"/>
      <c r="CR369" s="123"/>
      <c r="CS369" s="124"/>
      <c r="CT369" s="122">
        <v>2450.7800000000002</v>
      </c>
      <c r="CU369" s="123"/>
      <c r="CV369" s="123"/>
      <c r="CW369" s="123"/>
      <c r="CX369" s="123"/>
      <c r="CY369" s="123"/>
      <c r="CZ369" s="124"/>
      <c r="DA369" s="122">
        <v>2370.0500000000002</v>
      </c>
      <c r="DB369" s="123"/>
      <c r="DC369" s="123"/>
      <c r="DD369" s="123"/>
      <c r="DE369" s="123"/>
      <c r="DF369" s="123"/>
      <c r="DG369" s="124"/>
      <c r="DH369" s="122">
        <v>2716.19</v>
      </c>
      <c r="DI369" s="123"/>
      <c r="DJ369" s="123"/>
      <c r="DK369" s="123"/>
      <c r="DL369" s="123"/>
      <c r="DM369" s="123"/>
      <c r="DN369" s="124"/>
      <c r="DO369" s="122">
        <v>2778.79</v>
      </c>
      <c r="DP369" s="123"/>
      <c r="DQ369" s="123"/>
      <c r="DR369" s="123"/>
      <c r="DS369" s="123"/>
      <c r="DT369" s="123"/>
      <c r="DU369" s="124"/>
      <c r="DV369" s="122">
        <v>2749.74</v>
      </c>
      <c r="DW369" s="123"/>
      <c r="DX369" s="123"/>
      <c r="DY369" s="123"/>
      <c r="DZ369" s="123"/>
      <c r="EA369" s="123"/>
      <c r="EB369" s="124"/>
      <c r="EC369" s="122">
        <v>2679.94</v>
      </c>
      <c r="ED369" s="123"/>
      <c r="EE369" s="123"/>
      <c r="EF369" s="123"/>
      <c r="EG369" s="123"/>
      <c r="EH369" s="123"/>
      <c r="EI369" s="124"/>
      <c r="EJ369" s="122">
        <v>2506.81</v>
      </c>
      <c r="EK369" s="123"/>
      <c r="EL369" s="123"/>
      <c r="EM369" s="123"/>
      <c r="EN369" s="123"/>
      <c r="EO369" s="123"/>
      <c r="EP369" s="124"/>
      <c r="EQ369" s="122">
        <v>2721.08</v>
      </c>
      <c r="ER369" s="123"/>
      <c r="ES369" s="123"/>
      <c r="ET369" s="123"/>
      <c r="EU369" s="123"/>
      <c r="EV369" s="123"/>
      <c r="EW369" s="124"/>
      <c r="EX369" s="122">
        <v>2705.46</v>
      </c>
      <c r="EY369" s="123"/>
      <c r="EZ369" s="123"/>
      <c r="FA369" s="123"/>
      <c r="FB369" s="123"/>
      <c r="FC369" s="123"/>
      <c r="FD369" s="124"/>
      <c r="FE369" s="122">
        <v>2565.7800000000002</v>
      </c>
      <c r="FF369" s="123"/>
      <c r="FG369" s="123"/>
      <c r="FH369" s="123"/>
      <c r="FI369" s="123"/>
      <c r="FJ369" s="123"/>
      <c r="FK369" s="124"/>
    </row>
    <row r="370" spans="1:167" s="2" customFormat="1" ht="15.75" customHeight="1" x14ac:dyDescent="0.2">
      <c r="A370" s="125" t="s">
        <v>93</v>
      </c>
      <c r="B370" s="125"/>
      <c r="C370" s="125"/>
      <c r="D370" s="125"/>
      <c r="E370" s="125"/>
      <c r="F370" s="125"/>
      <c r="G370" s="125"/>
      <c r="H370" s="126"/>
      <c r="I370" s="122">
        <v>2325.92</v>
      </c>
      <c r="J370" s="123"/>
      <c r="K370" s="123"/>
      <c r="L370" s="123"/>
      <c r="M370" s="123"/>
      <c r="N370" s="124"/>
      <c r="O370" s="122">
        <v>2252.08</v>
      </c>
      <c r="P370" s="123"/>
      <c r="Q370" s="123"/>
      <c r="R370" s="123"/>
      <c r="S370" s="123"/>
      <c r="T370" s="124"/>
      <c r="U370" s="122">
        <v>2196.59</v>
      </c>
      <c r="V370" s="123"/>
      <c r="W370" s="123"/>
      <c r="X370" s="123"/>
      <c r="Y370" s="123"/>
      <c r="Z370" s="124"/>
      <c r="AA370" s="122">
        <v>2138.81</v>
      </c>
      <c r="AB370" s="123"/>
      <c r="AC370" s="123"/>
      <c r="AD370" s="123"/>
      <c r="AE370" s="123"/>
      <c r="AF370" s="124"/>
      <c r="AG370" s="122">
        <v>2116.7399999999998</v>
      </c>
      <c r="AH370" s="123"/>
      <c r="AI370" s="123"/>
      <c r="AJ370" s="123"/>
      <c r="AK370" s="123"/>
      <c r="AL370" s="124"/>
      <c r="AM370" s="122">
        <v>2179.38</v>
      </c>
      <c r="AN370" s="123"/>
      <c r="AO370" s="123"/>
      <c r="AP370" s="123"/>
      <c r="AQ370" s="123"/>
      <c r="AR370" s="124"/>
      <c r="AS370" s="122">
        <v>2228.7800000000002</v>
      </c>
      <c r="AT370" s="123"/>
      <c r="AU370" s="123"/>
      <c r="AV370" s="123"/>
      <c r="AW370" s="123"/>
      <c r="AX370" s="124"/>
      <c r="AY370" s="122">
        <v>2289.3200000000002</v>
      </c>
      <c r="AZ370" s="123"/>
      <c r="BA370" s="123"/>
      <c r="BB370" s="123"/>
      <c r="BC370" s="123"/>
      <c r="BD370" s="123"/>
      <c r="BE370" s="122">
        <v>2381.1999999999998</v>
      </c>
      <c r="BF370" s="123"/>
      <c r="BG370" s="123"/>
      <c r="BH370" s="123"/>
      <c r="BI370" s="123"/>
      <c r="BJ370" s="124"/>
      <c r="BK370" s="122">
        <v>2715.34</v>
      </c>
      <c r="BL370" s="123"/>
      <c r="BM370" s="123"/>
      <c r="BN370" s="123"/>
      <c r="BO370" s="123"/>
      <c r="BP370" s="123"/>
      <c r="BQ370" s="124"/>
      <c r="BR370" s="122">
        <v>2744.82</v>
      </c>
      <c r="BS370" s="123"/>
      <c r="BT370" s="123"/>
      <c r="BU370" s="123"/>
      <c r="BV370" s="123"/>
      <c r="BW370" s="123"/>
      <c r="BX370" s="124"/>
      <c r="BY370" s="122">
        <v>2644.83</v>
      </c>
      <c r="BZ370" s="123"/>
      <c r="CA370" s="123"/>
      <c r="CB370" s="123"/>
      <c r="CC370" s="123"/>
      <c r="CD370" s="123"/>
      <c r="CE370" s="124"/>
      <c r="CF370" s="122">
        <v>2415.4499999999998</v>
      </c>
      <c r="CG370" s="123"/>
      <c r="CH370" s="123"/>
      <c r="CI370" s="123"/>
      <c r="CJ370" s="123"/>
      <c r="CK370" s="123"/>
      <c r="CL370" s="124"/>
      <c r="CM370" s="122">
        <v>2217.8000000000002</v>
      </c>
      <c r="CN370" s="123"/>
      <c r="CO370" s="123"/>
      <c r="CP370" s="123"/>
      <c r="CQ370" s="123"/>
      <c r="CR370" s="123"/>
      <c r="CS370" s="124"/>
      <c r="CT370" s="122">
        <v>2268.0100000000002</v>
      </c>
      <c r="CU370" s="123"/>
      <c r="CV370" s="123"/>
      <c r="CW370" s="123"/>
      <c r="CX370" s="123"/>
      <c r="CY370" s="123"/>
      <c r="CZ370" s="124"/>
      <c r="DA370" s="122">
        <v>2032.06</v>
      </c>
      <c r="DB370" s="123"/>
      <c r="DC370" s="123"/>
      <c r="DD370" s="123"/>
      <c r="DE370" s="123"/>
      <c r="DF370" s="123"/>
      <c r="DG370" s="124"/>
      <c r="DH370" s="122">
        <v>2448.96</v>
      </c>
      <c r="DI370" s="123"/>
      <c r="DJ370" s="123"/>
      <c r="DK370" s="123"/>
      <c r="DL370" s="123"/>
      <c r="DM370" s="123"/>
      <c r="DN370" s="124"/>
      <c r="DO370" s="122">
        <v>2430.73</v>
      </c>
      <c r="DP370" s="123"/>
      <c r="DQ370" s="123"/>
      <c r="DR370" s="123"/>
      <c r="DS370" s="123"/>
      <c r="DT370" s="123"/>
      <c r="DU370" s="124"/>
      <c r="DV370" s="122">
        <v>2522.8200000000002</v>
      </c>
      <c r="DW370" s="123"/>
      <c r="DX370" s="123"/>
      <c r="DY370" s="123"/>
      <c r="DZ370" s="123"/>
      <c r="EA370" s="123"/>
      <c r="EB370" s="124"/>
      <c r="EC370" s="122">
        <v>2415.86</v>
      </c>
      <c r="ED370" s="123"/>
      <c r="EE370" s="123"/>
      <c r="EF370" s="123"/>
      <c r="EG370" s="123"/>
      <c r="EH370" s="123"/>
      <c r="EI370" s="124"/>
      <c r="EJ370" s="122">
        <v>2391.7600000000002</v>
      </c>
      <c r="EK370" s="123"/>
      <c r="EL370" s="123"/>
      <c r="EM370" s="123"/>
      <c r="EN370" s="123"/>
      <c r="EO370" s="123"/>
      <c r="EP370" s="124"/>
      <c r="EQ370" s="122">
        <v>2726.96</v>
      </c>
      <c r="ER370" s="123"/>
      <c r="ES370" s="123"/>
      <c r="ET370" s="123"/>
      <c r="EU370" s="123"/>
      <c r="EV370" s="123"/>
      <c r="EW370" s="124"/>
      <c r="EX370" s="122">
        <v>2700.3</v>
      </c>
      <c r="EY370" s="123"/>
      <c r="EZ370" s="123"/>
      <c r="FA370" s="123"/>
      <c r="FB370" s="123"/>
      <c r="FC370" s="123"/>
      <c r="FD370" s="124"/>
      <c r="FE370" s="122">
        <v>2558.3000000000002</v>
      </c>
      <c r="FF370" s="123"/>
      <c r="FG370" s="123"/>
      <c r="FH370" s="123"/>
      <c r="FI370" s="123"/>
      <c r="FJ370" s="123"/>
      <c r="FK370" s="124"/>
    </row>
    <row r="371" spans="1:167" s="2" customFormat="1" ht="15.75" customHeight="1" x14ac:dyDescent="0.2">
      <c r="A371" s="125" t="s">
        <v>94</v>
      </c>
      <c r="B371" s="125"/>
      <c r="C371" s="125"/>
      <c r="D371" s="125"/>
      <c r="E371" s="125"/>
      <c r="F371" s="125"/>
      <c r="G371" s="125"/>
      <c r="H371" s="126"/>
      <c r="I371" s="122">
        <v>2354.59</v>
      </c>
      <c r="J371" s="123"/>
      <c r="K371" s="123"/>
      <c r="L371" s="123"/>
      <c r="M371" s="123"/>
      <c r="N371" s="124"/>
      <c r="O371" s="122">
        <v>2272.1</v>
      </c>
      <c r="P371" s="123"/>
      <c r="Q371" s="123"/>
      <c r="R371" s="123"/>
      <c r="S371" s="123"/>
      <c r="T371" s="124"/>
      <c r="U371" s="122">
        <v>2229.14</v>
      </c>
      <c r="V371" s="123"/>
      <c r="W371" s="123"/>
      <c r="X371" s="123"/>
      <c r="Y371" s="123"/>
      <c r="Z371" s="124"/>
      <c r="AA371" s="122">
        <v>2145.06</v>
      </c>
      <c r="AB371" s="123"/>
      <c r="AC371" s="123"/>
      <c r="AD371" s="123"/>
      <c r="AE371" s="123"/>
      <c r="AF371" s="124"/>
      <c r="AG371" s="122">
        <v>2147.0500000000002</v>
      </c>
      <c r="AH371" s="123"/>
      <c r="AI371" s="123"/>
      <c r="AJ371" s="123"/>
      <c r="AK371" s="123"/>
      <c r="AL371" s="124"/>
      <c r="AM371" s="122">
        <v>2176.98</v>
      </c>
      <c r="AN371" s="123"/>
      <c r="AO371" s="123"/>
      <c r="AP371" s="123"/>
      <c r="AQ371" s="123"/>
      <c r="AR371" s="124"/>
      <c r="AS371" s="122">
        <v>2187.8200000000002</v>
      </c>
      <c r="AT371" s="123"/>
      <c r="AU371" s="123"/>
      <c r="AV371" s="123"/>
      <c r="AW371" s="123"/>
      <c r="AX371" s="124"/>
      <c r="AY371" s="122">
        <v>2317.12</v>
      </c>
      <c r="AZ371" s="123"/>
      <c r="BA371" s="123"/>
      <c r="BB371" s="123"/>
      <c r="BC371" s="123"/>
      <c r="BD371" s="123"/>
      <c r="BE371" s="122">
        <v>2350.4499999999998</v>
      </c>
      <c r="BF371" s="123"/>
      <c r="BG371" s="123"/>
      <c r="BH371" s="123"/>
      <c r="BI371" s="123"/>
      <c r="BJ371" s="124"/>
      <c r="BK371" s="122">
        <v>2411.5100000000002</v>
      </c>
      <c r="BL371" s="123"/>
      <c r="BM371" s="123"/>
      <c r="BN371" s="123"/>
      <c r="BO371" s="123"/>
      <c r="BP371" s="123"/>
      <c r="BQ371" s="124"/>
      <c r="BR371" s="122">
        <v>2422.29</v>
      </c>
      <c r="BS371" s="123"/>
      <c r="BT371" s="123"/>
      <c r="BU371" s="123"/>
      <c r="BV371" s="123"/>
      <c r="BW371" s="123"/>
      <c r="BX371" s="124"/>
      <c r="BY371" s="122">
        <v>2363.27</v>
      </c>
      <c r="BZ371" s="123"/>
      <c r="CA371" s="123"/>
      <c r="CB371" s="123"/>
      <c r="CC371" s="123"/>
      <c r="CD371" s="123"/>
      <c r="CE371" s="124"/>
      <c r="CF371" s="122">
        <v>2312.2399999999998</v>
      </c>
      <c r="CG371" s="123"/>
      <c r="CH371" s="123"/>
      <c r="CI371" s="123"/>
      <c r="CJ371" s="123"/>
      <c r="CK371" s="123"/>
      <c r="CL371" s="124"/>
      <c r="CM371" s="122">
        <v>2301.4899999999998</v>
      </c>
      <c r="CN371" s="123"/>
      <c r="CO371" s="123"/>
      <c r="CP371" s="123"/>
      <c r="CQ371" s="123"/>
      <c r="CR371" s="123"/>
      <c r="CS371" s="124"/>
      <c r="CT371" s="122">
        <v>2016.35</v>
      </c>
      <c r="CU371" s="123"/>
      <c r="CV371" s="123"/>
      <c r="CW371" s="123"/>
      <c r="CX371" s="123"/>
      <c r="CY371" s="123"/>
      <c r="CZ371" s="124"/>
      <c r="DA371" s="122">
        <v>1820.67</v>
      </c>
      <c r="DB371" s="123"/>
      <c r="DC371" s="123"/>
      <c r="DD371" s="123"/>
      <c r="DE371" s="123"/>
      <c r="DF371" s="123"/>
      <c r="DG371" s="124"/>
      <c r="DH371" s="122">
        <v>2366.63</v>
      </c>
      <c r="DI371" s="123"/>
      <c r="DJ371" s="123"/>
      <c r="DK371" s="123"/>
      <c r="DL371" s="123"/>
      <c r="DM371" s="123"/>
      <c r="DN371" s="124"/>
      <c r="DO371" s="122">
        <v>2360.7199999999998</v>
      </c>
      <c r="DP371" s="123"/>
      <c r="DQ371" s="123"/>
      <c r="DR371" s="123"/>
      <c r="DS371" s="123"/>
      <c r="DT371" s="123"/>
      <c r="DU371" s="124"/>
      <c r="DV371" s="122">
        <v>2431.41</v>
      </c>
      <c r="DW371" s="123"/>
      <c r="DX371" s="123"/>
      <c r="DY371" s="123"/>
      <c r="DZ371" s="123"/>
      <c r="EA371" s="123"/>
      <c r="EB371" s="124"/>
      <c r="EC371" s="122">
        <v>2351.92</v>
      </c>
      <c r="ED371" s="123"/>
      <c r="EE371" s="123"/>
      <c r="EF371" s="123"/>
      <c r="EG371" s="123"/>
      <c r="EH371" s="123"/>
      <c r="EI371" s="124"/>
      <c r="EJ371" s="122">
        <v>2351.15</v>
      </c>
      <c r="EK371" s="123"/>
      <c r="EL371" s="123"/>
      <c r="EM371" s="123"/>
      <c r="EN371" s="123"/>
      <c r="EO371" s="123"/>
      <c r="EP371" s="124"/>
      <c r="EQ371" s="122">
        <v>2511.6799999999998</v>
      </c>
      <c r="ER371" s="123"/>
      <c r="ES371" s="123"/>
      <c r="ET371" s="123"/>
      <c r="EU371" s="123"/>
      <c r="EV371" s="123"/>
      <c r="EW371" s="124"/>
      <c r="EX371" s="122">
        <v>2731.65</v>
      </c>
      <c r="EY371" s="123"/>
      <c r="EZ371" s="123"/>
      <c r="FA371" s="123"/>
      <c r="FB371" s="123"/>
      <c r="FC371" s="123"/>
      <c r="FD371" s="124"/>
      <c r="FE371" s="122">
        <v>2646.11</v>
      </c>
      <c r="FF371" s="123"/>
      <c r="FG371" s="123"/>
      <c r="FH371" s="123"/>
      <c r="FI371" s="123"/>
      <c r="FJ371" s="123"/>
      <c r="FK371" s="124"/>
    </row>
    <row r="372" spans="1:167" s="2" customFormat="1" ht="15.75" customHeight="1" x14ac:dyDescent="0.2">
      <c r="A372" s="125" t="s">
        <v>95</v>
      </c>
      <c r="B372" s="125"/>
      <c r="C372" s="125"/>
      <c r="D372" s="125"/>
      <c r="E372" s="125"/>
      <c r="F372" s="125"/>
      <c r="G372" s="125"/>
      <c r="H372" s="126"/>
      <c r="I372" s="122">
        <v>2353.48</v>
      </c>
      <c r="J372" s="123"/>
      <c r="K372" s="123"/>
      <c r="L372" s="123"/>
      <c r="M372" s="123"/>
      <c r="N372" s="124"/>
      <c r="O372" s="122">
        <v>2283.59</v>
      </c>
      <c r="P372" s="123"/>
      <c r="Q372" s="123"/>
      <c r="R372" s="123"/>
      <c r="S372" s="123"/>
      <c r="T372" s="124"/>
      <c r="U372" s="122">
        <v>2206.92</v>
      </c>
      <c r="V372" s="123"/>
      <c r="W372" s="123"/>
      <c r="X372" s="123"/>
      <c r="Y372" s="123"/>
      <c r="Z372" s="124"/>
      <c r="AA372" s="122">
        <v>2148.4</v>
      </c>
      <c r="AB372" s="123"/>
      <c r="AC372" s="123"/>
      <c r="AD372" s="123"/>
      <c r="AE372" s="123"/>
      <c r="AF372" s="124"/>
      <c r="AG372" s="122">
        <v>2148.11</v>
      </c>
      <c r="AH372" s="123"/>
      <c r="AI372" s="123"/>
      <c r="AJ372" s="123"/>
      <c r="AK372" s="123"/>
      <c r="AL372" s="124"/>
      <c r="AM372" s="122">
        <v>2190.39</v>
      </c>
      <c r="AN372" s="123"/>
      <c r="AO372" s="123"/>
      <c r="AP372" s="123"/>
      <c r="AQ372" s="123"/>
      <c r="AR372" s="124"/>
      <c r="AS372" s="122">
        <v>2237.9899999999998</v>
      </c>
      <c r="AT372" s="123"/>
      <c r="AU372" s="123"/>
      <c r="AV372" s="123"/>
      <c r="AW372" s="123"/>
      <c r="AX372" s="124"/>
      <c r="AY372" s="122">
        <v>2326.09</v>
      </c>
      <c r="AZ372" s="123"/>
      <c r="BA372" s="123"/>
      <c r="BB372" s="123"/>
      <c r="BC372" s="123"/>
      <c r="BD372" s="123"/>
      <c r="BE372" s="122">
        <v>2305.08</v>
      </c>
      <c r="BF372" s="123"/>
      <c r="BG372" s="123"/>
      <c r="BH372" s="123"/>
      <c r="BI372" s="123"/>
      <c r="BJ372" s="124"/>
      <c r="BK372" s="122">
        <v>2388.0500000000002</v>
      </c>
      <c r="BL372" s="123"/>
      <c r="BM372" s="123"/>
      <c r="BN372" s="123"/>
      <c r="BO372" s="123"/>
      <c r="BP372" s="123"/>
      <c r="BQ372" s="124"/>
      <c r="BR372" s="122">
        <v>2425.08</v>
      </c>
      <c r="BS372" s="123"/>
      <c r="BT372" s="123"/>
      <c r="BU372" s="123"/>
      <c r="BV372" s="123"/>
      <c r="BW372" s="123"/>
      <c r="BX372" s="124"/>
      <c r="BY372" s="122">
        <v>2433.6</v>
      </c>
      <c r="BZ372" s="123"/>
      <c r="CA372" s="123"/>
      <c r="CB372" s="123"/>
      <c r="CC372" s="123"/>
      <c r="CD372" s="123"/>
      <c r="CE372" s="124"/>
      <c r="CF372" s="122">
        <v>2421.64</v>
      </c>
      <c r="CG372" s="123"/>
      <c r="CH372" s="123"/>
      <c r="CI372" s="123"/>
      <c r="CJ372" s="123"/>
      <c r="CK372" s="123"/>
      <c r="CL372" s="124"/>
      <c r="CM372" s="122">
        <v>2435.36</v>
      </c>
      <c r="CN372" s="123"/>
      <c r="CO372" s="123"/>
      <c r="CP372" s="123"/>
      <c r="CQ372" s="123"/>
      <c r="CR372" s="123"/>
      <c r="CS372" s="124"/>
      <c r="CT372" s="122">
        <v>2473.77</v>
      </c>
      <c r="CU372" s="123"/>
      <c r="CV372" s="123"/>
      <c r="CW372" s="123"/>
      <c r="CX372" s="123"/>
      <c r="CY372" s="123"/>
      <c r="CZ372" s="124"/>
      <c r="DA372" s="122">
        <v>2406.7199999999998</v>
      </c>
      <c r="DB372" s="123"/>
      <c r="DC372" s="123"/>
      <c r="DD372" s="123"/>
      <c r="DE372" s="123"/>
      <c r="DF372" s="123"/>
      <c r="DG372" s="124"/>
      <c r="DH372" s="122">
        <v>2853.77</v>
      </c>
      <c r="DI372" s="123"/>
      <c r="DJ372" s="123"/>
      <c r="DK372" s="123"/>
      <c r="DL372" s="123"/>
      <c r="DM372" s="123"/>
      <c r="DN372" s="124"/>
      <c r="DO372" s="122">
        <v>2850.02</v>
      </c>
      <c r="DP372" s="123"/>
      <c r="DQ372" s="123"/>
      <c r="DR372" s="123"/>
      <c r="DS372" s="123"/>
      <c r="DT372" s="123"/>
      <c r="DU372" s="124"/>
      <c r="DV372" s="122">
        <v>2840.01</v>
      </c>
      <c r="DW372" s="123"/>
      <c r="DX372" s="123"/>
      <c r="DY372" s="123"/>
      <c r="DZ372" s="123"/>
      <c r="EA372" s="123"/>
      <c r="EB372" s="124"/>
      <c r="EC372" s="122">
        <v>2399.42</v>
      </c>
      <c r="ED372" s="123"/>
      <c r="EE372" s="123"/>
      <c r="EF372" s="123"/>
      <c r="EG372" s="123"/>
      <c r="EH372" s="123"/>
      <c r="EI372" s="124"/>
      <c r="EJ372" s="122">
        <v>2392.2399999999998</v>
      </c>
      <c r="EK372" s="123"/>
      <c r="EL372" s="123"/>
      <c r="EM372" s="123"/>
      <c r="EN372" s="123"/>
      <c r="EO372" s="123"/>
      <c r="EP372" s="124"/>
      <c r="EQ372" s="122">
        <v>2760.41</v>
      </c>
      <c r="ER372" s="123"/>
      <c r="ES372" s="123"/>
      <c r="ET372" s="123"/>
      <c r="EU372" s="123"/>
      <c r="EV372" s="123"/>
      <c r="EW372" s="124"/>
      <c r="EX372" s="122">
        <v>2746.74</v>
      </c>
      <c r="EY372" s="123"/>
      <c r="EZ372" s="123"/>
      <c r="FA372" s="123"/>
      <c r="FB372" s="123"/>
      <c r="FC372" s="123"/>
      <c r="FD372" s="124"/>
      <c r="FE372" s="122">
        <v>2543.14</v>
      </c>
      <c r="FF372" s="123"/>
      <c r="FG372" s="123"/>
      <c r="FH372" s="123"/>
      <c r="FI372" s="123"/>
      <c r="FJ372" s="123"/>
      <c r="FK372" s="124"/>
    </row>
    <row r="373" spans="1:167" s="2" customFormat="1" ht="15.75" customHeight="1" x14ac:dyDescent="0.2">
      <c r="A373" s="125" t="s">
        <v>96</v>
      </c>
      <c r="B373" s="125"/>
      <c r="C373" s="125"/>
      <c r="D373" s="125"/>
      <c r="E373" s="125"/>
      <c r="F373" s="125"/>
      <c r="G373" s="125"/>
      <c r="H373" s="126"/>
      <c r="I373" s="122">
        <v>2604.88</v>
      </c>
      <c r="J373" s="123"/>
      <c r="K373" s="123"/>
      <c r="L373" s="123"/>
      <c r="M373" s="123"/>
      <c r="N373" s="124"/>
      <c r="O373" s="122">
        <v>2475.25</v>
      </c>
      <c r="P373" s="123"/>
      <c r="Q373" s="123"/>
      <c r="R373" s="123"/>
      <c r="S373" s="123"/>
      <c r="T373" s="124"/>
      <c r="U373" s="122">
        <v>2365.9899999999998</v>
      </c>
      <c r="V373" s="123"/>
      <c r="W373" s="123"/>
      <c r="X373" s="123"/>
      <c r="Y373" s="123"/>
      <c r="Z373" s="124"/>
      <c r="AA373" s="122">
        <v>2331.4</v>
      </c>
      <c r="AB373" s="123"/>
      <c r="AC373" s="123"/>
      <c r="AD373" s="123"/>
      <c r="AE373" s="123"/>
      <c r="AF373" s="124"/>
      <c r="AG373" s="122">
        <v>2322</v>
      </c>
      <c r="AH373" s="123"/>
      <c r="AI373" s="123"/>
      <c r="AJ373" s="123"/>
      <c r="AK373" s="123"/>
      <c r="AL373" s="124"/>
      <c r="AM373" s="122">
        <v>2316.1</v>
      </c>
      <c r="AN373" s="123"/>
      <c r="AO373" s="123"/>
      <c r="AP373" s="123"/>
      <c r="AQ373" s="123"/>
      <c r="AR373" s="124"/>
      <c r="AS373" s="122">
        <v>2304.36</v>
      </c>
      <c r="AT373" s="123"/>
      <c r="AU373" s="123"/>
      <c r="AV373" s="123"/>
      <c r="AW373" s="123"/>
      <c r="AX373" s="124"/>
      <c r="AY373" s="122">
        <v>2322.54</v>
      </c>
      <c r="AZ373" s="123"/>
      <c r="BA373" s="123"/>
      <c r="BB373" s="123"/>
      <c r="BC373" s="123"/>
      <c r="BD373" s="123"/>
      <c r="BE373" s="122">
        <v>2476.31</v>
      </c>
      <c r="BF373" s="123"/>
      <c r="BG373" s="123"/>
      <c r="BH373" s="123"/>
      <c r="BI373" s="123"/>
      <c r="BJ373" s="124"/>
      <c r="BK373" s="122">
        <v>2715.38</v>
      </c>
      <c r="BL373" s="123"/>
      <c r="BM373" s="123"/>
      <c r="BN373" s="123"/>
      <c r="BO373" s="123"/>
      <c r="BP373" s="123"/>
      <c r="BQ373" s="124"/>
      <c r="BR373" s="122">
        <v>2792.72</v>
      </c>
      <c r="BS373" s="123"/>
      <c r="BT373" s="123"/>
      <c r="BU373" s="123"/>
      <c r="BV373" s="123"/>
      <c r="BW373" s="123"/>
      <c r="BX373" s="124"/>
      <c r="BY373" s="122">
        <v>2831.35</v>
      </c>
      <c r="BZ373" s="123"/>
      <c r="CA373" s="123"/>
      <c r="CB373" s="123"/>
      <c r="CC373" s="123"/>
      <c r="CD373" s="123"/>
      <c r="CE373" s="124"/>
      <c r="CF373" s="122">
        <v>2815.55</v>
      </c>
      <c r="CG373" s="123"/>
      <c r="CH373" s="123"/>
      <c r="CI373" s="123"/>
      <c r="CJ373" s="123"/>
      <c r="CK373" s="123"/>
      <c r="CL373" s="124"/>
      <c r="CM373" s="122">
        <v>2817.28</v>
      </c>
      <c r="CN373" s="123"/>
      <c r="CO373" s="123"/>
      <c r="CP373" s="123"/>
      <c r="CQ373" s="123"/>
      <c r="CR373" s="123"/>
      <c r="CS373" s="124"/>
      <c r="CT373" s="122">
        <v>2851.23</v>
      </c>
      <c r="CU373" s="123"/>
      <c r="CV373" s="123"/>
      <c r="CW373" s="123"/>
      <c r="CX373" s="123"/>
      <c r="CY373" s="123"/>
      <c r="CZ373" s="124"/>
      <c r="DA373" s="122">
        <v>2833.66</v>
      </c>
      <c r="DB373" s="123"/>
      <c r="DC373" s="123"/>
      <c r="DD373" s="123"/>
      <c r="DE373" s="123"/>
      <c r="DF373" s="123"/>
      <c r="DG373" s="124"/>
      <c r="DH373" s="122">
        <v>2821.17</v>
      </c>
      <c r="DI373" s="123"/>
      <c r="DJ373" s="123"/>
      <c r="DK373" s="123"/>
      <c r="DL373" s="123"/>
      <c r="DM373" s="123"/>
      <c r="DN373" s="124"/>
      <c r="DO373" s="122">
        <v>2807.32</v>
      </c>
      <c r="DP373" s="123"/>
      <c r="DQ373" s="123"/>
      <c r="DR373" s="123"/>
      <c r="DS373" s="123"/>
      <c r="DT373" s="123"/>
      <c r="DU373" s="124"/>
      <c r="DV373" s="122">
        <v>2795.11</v>
      </c>
      <c r="DW373" s="123"/>
      <c r="DX373" s="123"/>
      <c r="DY373" s="123"/>
      <c r="DZ373" s="123"/>
      <c r="EA373" s="123"/>
      <c r="EB373" s="124"/>
      <c r="EC373" s="122">
        <v>2769.69</v>
      </c>
      <c r="ED373" s="123"/>
      <c r="EE373" s="123"/>
      <c r="EF373" s="123"/>
      <c r="EG373" s="123"/>
      <c r="EH373" s="123"/>
      <c r="EI373" s="124"/>
      <c r="EJ373" s="122">
        <v>2761.12</v>
      </c>
      <c r="EK373" s="123"/>
      <c r="EL373" s="123"/>
      <c r="EM373" s="123"/>
      <c r="EN373" s="123"/>
      <c r="EO373" s="123"/>
      <c r="EP373" s="124"/>
      <c r="EQ373" s="122">
        <v>2799.86</v>
      </c>
      <c r="ER373" s="123"/>
      <c r="ES373" s="123"/>
      <c r="ET373" s="123"/>
      <c r="EU373" s="123"/>
      <c r="EV373" s="123"/>
      <c r="EW373" s="124"/>
      <c r="EX373" s="122">
        <v>2790.79</v>
      </c>
      <c r="EY373" s="123"/>
      <c r="EZ373" s="123"/>
      <c r="FA373" s="123"/>
      <c r="FB373" s="123"/>
      <c r="FC373" s="123"/>
      <c r="FD373" s="124"/>
      <c r="FE373" s="122">
        <v>2700.64</v>
      </c>
      <c r="FF373" s="123"/>
      <c r="FG373" s="123"/>
      <c r="FH373" s="123"/>
      <c r="FI373" s="123"/>
      <c r="FJ373" s="123"/>
      <c r="FK373" s="124"/>
    </row>
    <row r="374" spans="1:167" s="2" customFormat="1" ht="15.75" customHeight="1" x14ac:dyDescent="0.2">
      <c r="A374" s="125" t="s">
        <v>97</v>
      </c>
      <c r="B374" s="125"/>
      <c r="C374" s="125"/>
      <c r="D374" s="125"/>
      <c r="E374" s="125"/>
      <c r="F374" s="125"/>
      <c r="G374" s="125"/>
      <c r="H374" s="126"/>
      <c r="I374" s="122">
        <v>2558.69</v>
      </c>
      <c r="J374" s="123"/>
      <c r="K374" s="123"/>
      <c r="L374" s="123"/>
      <c r="M374" s="123"/>
      <c r="N374" s="124"/>
      <c r="O374" s="122">
        <v>2392.62</v>
      </c>
      <c r="P374" s="123"/>
      <c r="Q374" s="123"/>
      <c r="R374" s="123"/>
      <c r="S374" s="123"/>
      <c r="T374" s="124"/>
      <c r="U374" s="122">
        <v>2322.4299999999998</v>
      </c>
      <c r="V374" s="123"/>
      <c r="W374" s="123"/>
      <c r="X374" s="123"/>
      <c r="Y374" s="123"/>
      <c r="Z374" s="124"/>
      <c r="AA374" s="122">
        <v>2309.4699999999998</v>
      </c>
      <c r="AB374" s="123"/>
      <c r="AC374" s="123"/>
      <c r="AD374" s="123"/>
      <c r="AE374" s="123"/>
      <c r="AF374" s="124"/>
      <c r="AG374" s="122">
        <v>2296.5100000000002</v>
      </c>
      <c r="AH374" s="123"/>
      <c r="AI374" s="123"/>
      <c r="AJ374" s="123"/>
      <c r="AK374" s="123"/>
      <c r="AL374" s="124"/>
      <c r="AM374" s="122">
        <v>2284.11</v>
      </c>
      <c r="AN374" s="123"/>
      <c r="AO374" s="123"/>
      <c r="AP374" s="123"/>
      <c r="AQ374" s="123"/>
      <c r="AR374" s="124"/>
      <c r="AS374" s="122">
        <v>2251.0300000000002</v>
      </c>
      <c r="AT374" s="123"/>
      <c r="AU374" s="123"/>
      <c r="AV374" s="123"/>
      <c r="AW374" s="123"/>
      <c r="AX374" s="124"/>
      <c r="AY374" s="122">
        <v>2235.11</v>
      </c>
      <c r="AZ374" s="123"/>
      <c r="BA374" s="123"/>
      <c r="BB374" s="123"/>
      <c r="BC374" s="123"/>
      <c r="BD374" s="123"/>
      <c r="BE374" s="122">
        <v>2314.56</v>
      </c>
      <c r="BF374" s="123"/>
      <c r="BG374" s="123"/>
      <c r="BH374" s="123"/>
      <c r="BI374" s="123"/>
      <c r="BJ374" s="124"/>
      <c r="BK374" s="122">
        <v>2604.37</v>
      </c>
      <c r="BL374" s="123"/>
      <c r="BM374" s="123"/>
      <c r="BN374" s="123"/>
      <c r="BO374" s="123"/>
      <c r="BP374" s="123"/>
      <c r="BQ374" s="124"/>
      <c r="BR374" s="122">
        <v>2694.04</v>
      </c>
      <c r="BS374" s="123"/>
      <c r="BT374" s="123"/>
      <c r="BU374" s="123"/>
      <c r="BV374" s="123"/>
      <c r="BW374" s="123"/>
      <c r="BX374" s="124"/>
      <c r="BY374" s="122">
        <v>2740.26</v>
      </c>
      <c r="BZ374" s="123"/>
      <c r="CA374" s="123"/>
      <c r="CB374" s="123"/>
      <c r="CC374" s="123"/>
      <c r="CD374" s="123"/>
      <c r="CE374" s="124"/>
      <c r="CF374" s="122">
        <v>2750.06</v>
      </c>
      <c r="CG374" s="123"/>
      <c r="CH374" s="123"/>
      <c r="CI374" s="123"/>
      <c r="CJ374" s="123"/>
      <c r="CK374" s="123"/>
      <c r="CL374" s="124"/>
      <c r="CM374" s="122">
        <v>2756.73</v>
      </c>
      <c r="CN374" s="123"/>
      <c r="CO374" s="123"/>
      <c r="CP374" s="123"/>
      <c r="CQ374" s="123"/>
      <c r="CR374" s="123"/>
      <c r="CS374" s="124"/>
      <c r="CT374" s="122">
        <v>2756.89</v>
      </c>
      <c r="CU374" s="123"/>
      <c r="CV374" s="123"/>
      <c r="CW374" s="123"/>
      <c r="CX374" s="123"/>
      <c r="CY374" s="123"/>
      <c r="CZ374" s="124"/>
      <c r="DA374" s="122">
        <v>2752.08</v>
      </c>
      <c r="DB374" s="123"/>
      <c r="DC374" s="123"/>
      <c r="DD374" s="123"/>
      <c r="DE374" s="123"/>
      <c r="DF374" s="123"/>
      <c r="DG374" s="124"/>
      <c r="DH374" s="122">
        <v>2722.68</v>
      </c>
      <c r="DI374" s="123"/>
      <c r="DJ374" s="123"/>
      <c r="DK374" s="123"/>
      <c r="DL374" s="123"/>
      <c r="DM374" s="123"/>
      <c r="DN374" s="124"/>
      <c r="DO374" s="122">
        <v>2702.02</v>
      </c>
      <c r="DP374" s="123"/>
      <c r="DQ374" s="123"/>
      <c r="DR374" s="123"/>
      <c r="DS374" s="123"/>
      <c r="DT374" s="123"/>
      <c r="DU374" s="124"/>
      <c r="DV374" s="122">
        <v>2703.06</v>
      </c>
      <c r="DW374" s="123"/>
      <c r="DX374" s="123"/>
      <c r="DY374" s="123"/>
      <c r="DZ374" s="123"/>
      <c r="EA374" s="123"/>
      <c r="EB374" s="124"/>
      <c r="EC374" s="122">
        <v>2686.35</v>
      </c>
      <c r="ED374" s="123"/>
      <c r="EE374" s="123"/>
      <c r="EF374" s="123"/>
      <c r="EG374" s="123"/>
      <c r="EH374" s="123"/>
      <c r="EI374" s="124"/>
      <c r="EJ374" s="122">
        <v>2685.92</v>
      </c>
      <c r="EK374" s="123"/>
      <c r="EL374" s="123"/>
      <c r="EM374" s="123"/>
      <c r="EN374" s="123"/>
      <c r="EO374" s="123"/>
      <c r="EP374" s="124"/>
      <c r="EQ374" s="122">
        <v>2713.98</v>
      </c>
      <c r="ER374" s="123"/>
      <c r="ES374" s="123"/>
      <c r="ET374" s="123"/>
      <c r="EU374" s="123"/>
      <c r="EV374" s="123"/>
      <c r="EW374" s="124"/>
      <c r="EX374" s="122">
        <v>2741.03</v>
      </c>
      <c r="EY374" s="123"/>
      <c r="EZ374" s="123"/>
      <c r="FA374" s="123"/>
      <c r="FB374" s="123"/>
      <c r="FC374" s="123"/>
      <c r="FD374" s="124"/>
      <c r="FE374" s="122">
        <v>2702.79</v>
      </c>
      <c r="FF374" s="123"/>
      <c r="FG374" s="123"/>
      <c r="FH374" s="123"/>
      <c r="FI374" s="123"/>
      <c r="FJ374" s="123"/>
      <c r="FK374" s="124"/>
    </row>
    <row r="375" spans="1:167" s="2" customFormat="1" ht="15.75" customHeight="1" x14ac:dyDescent="0.2">
      <c r="A375" s="125" t="s">
        <v>98</v>
      </c>
      <c r="B375" s="125"/>
      <c r="C375" s="125"/>
      <c r="D375" s="125"/>
      <c r="E375" s="125"/>
      <c r="F375" s="125"/>
      <c r="G375" s="125"/>
      <c r="H375" s="126"/>
      <c r="I375" s="122">
        <v>2580.52</v>
      </c>
      <c r="J375" s="123"/>
      <c r="K375" s="123"/>
      <c r="L375" s="123"/>
      <c r="M375" s="123"/>
      <c r="N375" s="124"/>
      <c r="O375" s="122">
        <v>2366.52</v>
      </c>
      <c r="P375" s="123"/>
      <c r="Q375" s="123"/>
      <c r="R375" s="123"/>
      <c r="S375" s="123"/>
      <c r="T375" s="124"/>
      <c r="U375" s="122">
        <v>2314.15</v>
      </c>
      <c r="V375" s="123"/>
      <c r="W375" s="123"/>
      <c r="X375" s="123"/>
      <c r="Y375" s="123"/>
      <c r="Z375" s="124"/>
      <c r="AA375" s="122">
        <v>2280.06</v>
      </c>
      <c r="AB375" s="123"/>
      <c r="AC375" s="123"/>
      <c r="AD375" s="123"/>
      <c r="AE375" s="123"/>
      <c r="AF375" s="124"/>
      <c r="AG375" s="122">
        <v>2260.46</v>
      </c>
      <c r="AH375" s="123"/>
      <c r="AI375" s="123"/>
      <c r="AJ375" s="123"/>
      <c r="AK375" s="123"/>
      <c r="AL375" s="124"/>
      <c r="AM375" s="122">
        <v>2290.91</v>
      </c>
      <c r="AN375" s="123"/>
      <c r="AO375" s="123"/>
      <c r="AP375" s="123"/>
      <c r="AQ375" s="123"/>
      <c r="AR375" s="124"/>
      <c r="AS375" s="122">
        <v>2291.61</v>
      </c>
      <c r="AT375" s="123"/>
      <c r="AU375" s="123"/>
      <c r="AV375" s="123"/>
      <c r="AW375" s="123"/>
      <c r="AX375" s="124"/>
      <c r="AY375" s="122">
        <v>2479.48</v>
      </c>
      <c r="AZ375" s="123"/>
      <c r="BA375" s="123"/>
      <c r="BB375" s="123"/>
      <c r="BC375" s="123"/>
      <c r="BD375" s="123"/>
      <c r="BE375" s="122">
        <v>2710.25</v>
      </c>
      <c r="BF375" s="123"/>
      <c r="BG375" s="123"/>
      <c r="BH375" s="123"/>
      <c r="BI375" s="123"/>
      <c r="BJ375" s="124"/>
      <c r="BK375" s="122">
        <v>2854.93</v>
      </c>
      <c r="BL375" s="123"/>
      <c r="BM375" s="123"/>
      <c r="BN375" s="123"/>
      <c r="BO375" s="123"/>
      <c r="BP375" s="123"/>
      <c r="BQ375" s="124"/>
      <c r="BR375" s="122">
        <v>2865.02</v>
      </c>
      <c r="BS375" s="123"/>
      <c r="BT375" s="123"/>
      <c r="BU375" s="123"/>
      <c r="BV375" s="123"/>
      <c r="BW375" s="123"/>
      <c r="BX375" s="124"/>
      <c r="BY375" s="122">
        <v>2863.61</v>
      </c>
      <c r="BZ375" s="123"/>
      <c r="CA375" s="123"/>
      <c r="CB375" s="123"/>
      <c r="CC375" s="123"/>
      <c r="CD375" s="123"/>
      <c r="CE375" s="124"/>
      <c r="CF375" s="122">
        <v>2857.81</v>
      </c>
      <c r="CG375" s="123"/>
      <c r="CH375" s="123"/>
      <c r="CI375" s="123"/>
      <c r="CJ375" s="123"/>
      <c r="CK375" s="123"/>
      <c r="CL375" s="124"/>
      <c r="CM375" s="122">
        <v>2863.32</v>
      </c>
      <c r="CN375" s="123"/>
      <c r="CO375" s="123"/>
      <c r="CP375" s="123"/>
      <c r="CQ375" s="123"/>
      <c r="CR375" s="123"/>
      <c r="CS375" s="124"/>
      <c r="CT375" s="122">
        <v>2866.67</v>
      </c>
      <c r="CU375" s="123"/>
      <c r="CV375" s="123"/>
      <c r="CW375" s="123"/>
      <c r="CX375" s="123"/>
      <c r="CY375" s="123"/>
      <c r="CZ375" s="124"/>
      <c r="DA375" s="122">
        <v>2861.65</v>
      </c>
      <c r="DB375" s="123"/>
      <c r="DC375" s="123"/>
      <c r="DD375" s="123"/>
      <c r="DE375" s="123"/>
      <c r="DF375" s="123"/>
      <c r="DG375" s="124"/>
      <c r="DH375" s="122">
        <v>2870.63</v>
      </c>
      <c r="DI375" s="123"/>
      <c r="DJ375" s="123"/>
      <c r="DK375" s="123"/>
      <c r="DL375" s="123"/>
      <c r="DM375" s="123"/>
      <c r="DN375" s="124"/>
      <c r="DO375" s="122">
        <v>2864.81</v>
      </c>
      <c r="DP375" s="123"/>
      <c r="DQ375" s="123"/>
      <c r="DR375" s="123"/>
      <c r="DS375" s="123"/>
      <c r="DT375" s="123"/>
      <c r="DU375" s="124"/>
      <c r="DV375" s="122">
        <v>2856.68</v>
      </c>
      <c r="DW375" s="123"/>
      <c r="DX375" s="123"/>
      <c r="DY375" s="123"/>
      <c r="DZ375" s="123"/>
      <c r="EA375" s="123"/>
      <c r="EB375" s="124"/>
      <c r="EC375" s="122">
        <v>2746.16</v>
      </c>
      <c r="ED375" s="123"/>
      <c r="EE375" s="123"/>
      <c r="EF375" s="123"/>
      <c r="EG375" s="123"/>
      <c r="EH375" s="123"/>
      <c r="EI375" s="124"/>
      <c r="EJ375" s="122">
        <v>2724.13</v>
      </c>
      <c r="EK375" s="123"/>
      <c r="EL375" s="123"/>
      <c r="EM375" s="123"/>
      <c r="EN375" s="123"/>
      <c r="EO375" s="123"/>
      <c r="EP375" s="124"/>
      <c r="EQ375" s="122">
        <v>2849.9</v>
      </c>
      <c r="ER375" s="123"/>
      <c r="ES375" s="123"/>
      <c r="ET375" s="123"/>
      <c r="EU375" s="123"/>
      <c r="EV375" s="123"/>
      <c r="EW375" s="124"/>
      <c r="EX375" s="122">
        <v>2802.99</v>
      </c>
      <c r="EY375" s="123"/>
      <c r="EZ375" s="123"/>
      <c r="FA375" s="123"/>
      <c r="FB375" s="123"/>
      <c r="FC375" s="123"/>
      <c r="FD375" s="124"/>
      <c r="FE375" s="122">
        <v>2717.03</v>
      </c>
      <c r="FF375" s="123"/>
      <c r="FG375" s="123"/>
      <c r="FH375" s="123"/>
      <c r="FI375" s="123"/>
      <c r="FJ375" s="123"/>
      <c r="FK375" s="124"/>
    </row>
    <row r="376" spans="1:167" s="2" customFormat="1" ht="15.75" customHeight="1" x14ac:dyDescent="0.2">
      <c r="A376" s="125" t="s">
        <v>99</v>
      </c>
      <c r="B376" s="125"/>
      <c r="C376" s="125"/>
      <c r="D376" s="125"/>
      <c r="E376" s="125"/>
      <c r="F376" s="125"/>
      <c r="G376" s="125"/>
      <c r="H376" s="126"/>
      <c r="I376" s="122">
        <v>2470.98</v>
      </c>
      <c r="J376" s="123"/>
      <c r="K376" s="123"/>
      <c r="L376" s="123"/>
      <c r="M376" s="123"/>
      <c r="N376" s="124"/>
      <c r="O376" s="122">
        <v>2302.11</v>
      </c>
      <c r="P376" s="123"/>
      <c r="Q376" s="123"/>
      <c r="R376" s="123"/>
      <c r="S376" s="123"/>
      <c r="T376" s="124"/>
      <c r="U376" s="122">
        <v>2231.66</v>
      </c>
      <c r="V376" s="123"/>
      <c r="W376" s="123"/>
      <c r="X376" s="123"/>
      <c r="Y376" s="123"/>
      <c r="Z376" s="124"/>
      <c r="AA376" s="122">
        <v>2148.7800000000002</v>
      </c>
      <c r="AB376" s="123"/>
      <c r="AC376" s="123"/>
      <c r="AD376" s="123"/>
      <c r="AE376" s="123"/>
      <c r="AF376" s="124"/>
      <c r="AG376" s="122">
        <v>2185.58</v>
      </c>
      <c r="AH376" s="123"/>
      <c r="AI376" s="123"/>
      <c r="AJ376" s="123"/>
      <c r="AK376" s="123"/>
      <c r="AL376" s="124"/>
      <c r="AM376" s="122">
        <v>2214.7199999999998</v>
      </c>
      <c r="AN376" s="123"/>
      <c r="AO376" s="123"/>
      <c r="AP376" s="123"/>
      <c r="AQ376" s="123"/>
      <c r="AR376" s="124"/>
      <c r="AS376" s="122">
        <v>2212.7199999999998</v>
      </c>
      <c r="AT376" s="123"/>
      <c r="AU376" s="123"/>
      <c r="AV376" s="123"/>
      <c r="AW376" s="123"/>
      <c r="AX376" s="124"/>
      <c r="AY376" s="122">
        <v>2447.5700000000002</v>
      </c>
      <c r="AZ376" s="123"/>
      <c r="BA376" s="123"/>
      <c r="BB376" s="123"/>
      <c r="BC376" s="123"/>
      <c r="BD376" s="123"/>
      <c r="BE376" s="122">
        <v>2635.85</v>
      </c>
      <c r="BF376" s="123"/>
      <c r="BG376" s="123"/>
      <c r="BH376" s="123"/>
      <c r="BI376" s="123"/>
      <c r="BJ376" s="124"/>
      <c r="BK376" s="122">
        <v>2738.88</v>
      </c>
      <c r="BL376" s="123"/>
      <c r="BM376" s="123"/>
      <c r="BN376" s="123"/>
      <c r="BO376" s="123"/>
      <c r="BP376" s="123"/>
      <c r="BQ376" s="124"/>
      <c r="BR376" s="122">
        <v>2810.82</v>
      </c>
      <c r="BS376" s="123"/>
      <c r="BT376" s="123"/>
      <c r="BU376" s="123"/>
      <c r="BV376" s="123"/>
      <c r="BW376" s="123"/>
      <c r="BX376" s="124"/>
      <c r="BY376" s="122">
        <v>2811.99</v>
      </c>
      <c r="BZ376" s="123"/>
      <c r="CA376" s="123"/>
      <c r="CB376" s="123"/>
      <c r="CC376" s="123"/>
      <c r="CD376" s="123"/>
      <c r="CE376" s="124"/>
      <c r="CF376" s="122">
        <v>2784.1</v>
      </c>
      <c r="CG376" s="123"/>
      <c r="CH376" s="123"/>
      <c r="CI376" s="123"/>
      <c r="CJ376" s="123"/>
      <c r="CK376" s="123"/>
      <c r="CL376" s="124"/>
      <c r="CM376" s="122">
        <v>2807.05</v>
      </c>
      <c r="CN376" s="123"/>
      <c r="CO376" s="123"/>
      <c r="CP376" s="123"/>
      <c r="CQ376" s="123"/>
      <c r="CR376" s="123"/>
      <c r="CS376" s="124"/>
      <c r="CT376" s="122">
        <v>2841.22</v>
      </c>
      <c r="CU376" s="123"/>
      <c r="CV376" s="123"/>
      <c r="CW376" s="123"/>
      <c r="CX376" s="123"/>
      <c r="CY376" s="123"/>
      <c r="CZ376" s="124"/>
      <c r="DA376" s="122">
        <v>2815.96</v>
      </c>
      <c r="DB376" s="123"/>
      <c r="DC376" s="123"/>
      <c r="DD376" s="123"/>
      <c r="DE376" s="123"/>
      <c r="DF376" s="123"/>
      <c r="DG376" s="124"/>
      <c r="DH376" s="122">
        <v>2845.81</v>
      </c>
      <c r="DI376" s="123"/>
      <c r="DJ376" s="123"/>
      <c r="DK376" s="123"/>
      <c r="DL376" s="123"/>
      <c r="DM376" s="123"/>
      <c r="DN376" s="124"/>
      <c r="DO376" s="122">
        <v>2817.39</v>
      </c>
      <c r="DP376" s="123"/>
      <c r="DQ376" s="123"/>
      <c r="DR376" s="123"/>
      <c r="DS376" s="123"/>
      <c r="DT376" s="123"/>
      <c r="DU376" s="124"/>
      <c r="DV376" s="122">
        <v>2786.71</v>
      </c>
      <c r="DW376" s="123"/>
      <c r="DX376" s="123"/>
      <c r="DY376" s="123"/>
      <c r="DZ376" s="123"/>
      <c r="EA376" s="123"/>
      <c r="EB376" s="124"/>
      <c r="EC376" s="122">
        <v>2717.09</v>
      </c>
      <c r="ED376" s="123"/>
      <c r="EE376" s="123"/>
      <c r="EF376" s="123"/>
      <c r="EG376" s="123"/>
      <c r="EH376" s="123"/>
      <c r="EI376" s="124"/>
      <c r="EJ376" s="122">
        <v>2698.72</v>
      </c>
      <c r="EK376" s="123"/>
      <c r="EL376" s="123"/>
      <c r="EM376" s="123"/>
      <c r="EN376" s="123"/>
      <c r="EO376" s="123"/>
      <c r="EP376" s="124"/>
      <c r="EQ376" s="122">
        <v>2744.36</v>
      </c>
      <c r="ER376" s="123"/>
      <c r="ES376" s="123"/>
      <c r="ET376" s="123"/>
      <c r="EU376" s="123"/>
      <c r="EV376" s="123"/>
      <c r="EW376" s="124"/>
      <c r="EX376" s="122">
        <v>2723.2</v>
      </c>
      <c r="EY376" s="123"/>
      <c r="EZ376" s="123"/>
      <c r="FA376" s="123"/>
      <c r="FB376" s="123"/>
      <c r="FC376" s="123"/>
      <c r="FD376" s="124"/>
      <c r="FE376" s="122">
        <v>2617.9899999999998</v>
      </c>
      <c r="FF376" s="123"/>
      <c r="FG376" s="123"/>
      <c r="FH376" s="123"/>
      <c r="FI376" s="123"/>
      <c r="FJ376" s="123"/>
      <c r="FK376" s="124"/>
    </row>
    <row r="377" spans="1:167" s="2" customFormat="1" ht="15.75" customHeight="1" x14ac:dyDescent="0.2">
      <c r="A377" s="125" t="s">
        <v>7</v>
      </c>
      <c r="B377" s="125"/>
      <c r="C377" s="125"/>
      <c r="D377" s="125"/>
      <c r="E377" s="125"/>
      <c r="F377" s="125"/>
      <c r="G377" s="125"/>
      <c r="H377" s="126"/>
      <c r="I377" s="122">
        <v>2320.29</v>
      </c>
      <c r="J377" s="123"/>
      <c r="K377" s="123"/>
      <c r="L377" s="123"/>
      <c r="M377" s="123"/>
      <c r="N377" s="124"/>
      <c r="O377" s="122">
        <v>2249.9</v>
      </c>
      <c r="P377" s="123"/>
      <c r="Q377" s="123"/>
      <c r="R377" s="123"/>
      <c r="S377" s="123"/>
      <c r="T377" s="124"/>
      <c r="U377" s="122">
        <v>2148.7199999999998</v>
      </c>
      <c r="V377" s="123"/>
      <c r="W377" s="123"/>
      <c r="X377" s="123"/>
      <c r="Y377" s="123"/>
      <c r="Z377" s="124"/>
      <c r="AA377" s="122">
        <v>2121.98</v>
      </c>
      <c r="AB377" s="123"/>
      <c r="AC377" s="123"/>
      <c r="AD377" s="123"/>
      <c r="AE377" s="123"/>
      <c r="AF377" s="124"/>
      <c r="AG377" s="122">
        <v>2085.85</v>
      </c>
      <c r="AH377" s="123"/>
      <c r="AI377" s="123"/>
      <c r="AJ377" s="123"/>
      <c r="AK377" s="123"/>
      <c r="AL377" s="124"/>
      <c r="AM377" s="122">
        <v>2163.4499999999998</v>
      </c>
      <c r="AN377" s="123"/>
      <c r="AO377" s="123"/>
      <c r="AP377" s="123"/>
      <c r="AQ377" s="123"/>
      <c r="AR377" s="124"/>
      <c r="AS377" s="122">
        <v>2163.41</v>
      </c>
      <c r="AT377" s="123"/>
      <c r="AU377" s="123"/>
      <c r="AV377" s="123"/>
      <c r="AW377" s="123"/>
      <c r="AX377" s="124"/>
      <c r="AY377" s="122">
        <v>2354.87</v>
      </c>
      <c r="AZ377" s="123"/>
      <c r="BA377" s="123"/>
      <c r="BB377" s="123"/>
      <c r="BC377" s="123"/>
      <c r="BD377" s="123"/>
      <c r="BE377" s="122">
        <v>2580.61</v>
      </c>
      <c r="BF377" s="123"/>
      <c r="BG377" s="123"/>
      <c r="BH377" s="123"/>
      <c r="BI377" s="123"/>
      <c r="BJ377" s="124"/>
      <c r="BK377" s="122">
        <v>2695.5</v>
      </c>
      <c r="BL377" s="123"/>
      <c r="BM377" s="123"/>
      <c r="BN377" s="123"/>
      <c r="BO377" s="123"/>
      <c r="BP377" s="123"/>
      <c r="BQ377" s="124"/>
      <c r="BR377" s="122">
        <v>2733.64</v>
      </c>
      <c r="BS377" s="123"/>
      <c r="BT377" s="123"/>
      <c r="BU377" s="123"/>
      <c r="BV377" s="123"/>
      <c r="BW377" s="123"/>
      <c r="BX377" s="124"/>
      <c r="BY377" s="122">
        <v>2732.57</v>
      </c>
      <c r="BZ377" s="123"/>
      <c r="CA377" s="123"/>
      <c r="CB377" s="123"/>
      <c r="CC377" s="123"/>
      <c r="CD377" s="123"/>
      <c r="CE377" s="124"/>
      <c r="CF377" s="122">
        <v>2713.86</v>
      </c>
      <c r="CG377" s="123"/>
      <c r="CH377" s="123"/>
      <c r="CI377" s="123"/>
      <c r="CJ377" s="123"/>
      <c r="CK377" s="123"/>
      <c r="CL377" s="124"/>
      <c r="CM377" s="122">
        <v>2734.53</v>
      </c>
      <c r="CN377" s="123"/>
      <c r="CO377" s="123"/>
      <c r="CP377" s="123"/>
      <c r="CQ377" s="123"/>
      <c r="CR377" s="123"/>
      <c r="CS377" s="124"/>
      <c r="CT377" s="122">
        <v>2804.29</v>
      </c>
      <c r="CU377" s="123"/>
      <c r="CV377" s="123"/>
      <c r="CW377" s="123"/>
      <c r="CX377" s="123"/>
      <c r="CY377" s="123"/>
      <c r="CZ377" s="124"/>
      <c r="DA377" s="122">
        <v>2748.06</v>
      </c>
      <c r="DB377" s="123"/>
      <c r="DC377" s="123"/>
      <c r="DD377" s="123"/>
      <c r="DE377" s="123"/>
      <c r="DF377" s="123"/>
      <c r="DG377" s="124"/>
      <c r="DH377" s="122">
        <v>2792.55</v>
      </c>
      <c r="DI377" s="123"/>
      <c r="DJ377" s="123"/>
      <c r="DK377" s="123"/>
      <c r="DL377" s="123"/>
      <c r="DM377" s="123"/>
      <c r="DN377" s="124"/>
      <c r="DO377" s="122">
        <v>2757.57</v>
      </c>
      <c r="DP377" s="123"/>
      <c r="DQ377" s="123"/>
      <c r="DR377" s="123"/>
      <c r="DS377" s="123"/>
      <c r="DT377" s="123"/>
      <c r="DU377" s="124"/>
      <c r="DV377" s="122">
        <v>2735.28</v>
      </c>
      <c r="DW377" s="123"/>
      <c r="DX377" s="123"/>
      <c r="DY377" s="123"/>
      <c r="DZ377" s="123"/>
      <c r="EA377" s="123"/>
      <c r="EB377" s="124"/>
      <c r="EC377" s="122">
        <v>2690.05</v>
      </c>
      <c r="ED377" s="123"/>
      <c r="EE377" s="123"/>
      <c r="EF377" s="123"/>
      <c r="EG377" s="123"/>
      <c r="EH377" s="123"/>
      <c r="EI377" s="124"/>
      <c r="EJ377" s="122">
        <v>2657.33</v>
      </c>
      <c r="EK377" s="123"/>
      <c r="EL377" s="123"/>
      <c r="EM377" s="123"/>
      <c r="EN377" s="123"/>
      <c r="EO377" s="123"/>
      <c r="EP377" s="124"/>
      <c r="EQ377" s="122">
        <v>2706.8</v>
      </c>
      <c r="ER377" s="123"/>
      <c r="ES377" s="123"/>
      <c r="ET377" s="123"/>
      <c r="EU377" s="123"/>
      <c r="EV377" s="123"/>
      <c r="EW377" s="124"/>
      <c r="EX377" s="122">
        <v>2688.13</v>
      </c>
      <c r="EY377" s="123"/>
      <c r="EZ377" s="123"/>
      <c r="FA377" s="123"/>
      <c r="FB377" s="123"/>
      <c r="FC377" s="123"/>
      <c r="FD377" s="124"/>
      <c r="FE377" s="122">
        <v>2604.87</v>
      </c>
      <c r="FF377" s="123"/>
      <c r="FG377" s="123"/>
      <c r="FH377" s="123"/>
      <c r="FI377" s="123"/>
      <c r="FJ377" s="123"/>
      <c r="FK377" s="124"/>
    </row>
    <row r="378" spans="1:167" s="2" customFormat="1" ht="15.75" customHeight="1" x14ac:dyDescent="0.2">
      <c r="A378" s="125" t="s">
        <v>100</v>
      </c>
      <c r="B378" s="125"/>
      <c r="C378" s="125"/>
      <c r="D378" s="125"/>
      <c r="E378" s="125"/>
      <c r="F378" s="125"/>
      <c r="G378" s="125"/>
      <c r="H378" s="126"/>
      <c r="I378" s="122">
        <v>2394.91</v>
      </c>
      <c r="J378" s="123"/>
      <c r="K378" s="123"/>
      <c r="L378" s="123"/>
      <c r="M378" s="123"/>
      <c r="N378" s="124"/>
      <c r="O378" s="122">
        <v>2302.92</v>
      </c>
      <c r="P378" s="123"/>
      <c r="Q378" s="123"/>
      <c r="R378" s="123"/>
      <c r="S378" s="123"/>
      <c r="T378" s="124"/>
      <c r="U378" s="122">
        <v>2253.15</v>
      </c>
      <c r="V378" s="123"/>
      <c r="W378" s="123"/>
      <c r="X378" s="123"/>
      <c r="Y378" s="123"/>
      <c r="Z378" s="124"/>
      <c r="AA378" s="122">
        <v>2207.81</v>
      </c>
      <c r="AB378" s="123"/>
      <c r="AC378" s="123"/>
      <c r="AD378" s="123"/>
      <c r="AE378" s="123"/>
      <c r="AF378" s="124"/>
      <c r="AG378" s="122">
        <v>2201.34</v>
      </c>
      <c r="AH378" s="123"/>
      <c r="AI378" s="123"/>
      <c r="AJ378" s="123"/>
      <c r="AK378" s="123"/>
      <c r="AL378" s="124"/>
      <c r="AM378" s="122">
        <v>2247.5100000000002</v>
      </c>
      <c r="AN378" s="123"/>
      <c r="AO378" s="123"/>
      <c r="AP378" s="123"/>
      <c r="AQ378" s="123"/>
      <c r="AR378" s="124"/>
      <c r="AS378" s="122">
        <v>2220.9</v>
      </c>
      <c r="AT378" s="123"/>
      <c r="AU378" s="123"/>
      <c r="AV378" s="123"/>
      <c r="AW378" s="123"/>
      <c r="AX378" s="124"/>
      <c r="AY378" s="122">
        <v>2381.85</v>
      </c>
      <c r="AZ378" s="123"/>
      <c r="BA378" s="123"/>
      <c r="BB378" s="123"/>
      <c r="BC378" s="123"/>
      <c r="BD378" s="123"/>
      <c r="BE378" s="122">
        <v>2615.85</v>
      </c>
      <c r="BF378" s="123"/>
      <c r="BG378" s="123"/>
      <c r="BH378" s="123"/>
      <c r="BI378" s="123"/>
      <c r="BJ378" s="124"/>
      <c r="BK378" s="122">
        <v>2706.89</v>
      </c>
      <c r="BL378" s="123"/>
      <c r="BM378" s="123"/>
      <c r="BN378" s="123"/>
      <c r="BO378" s="123"/>
      <c r="BP378" s="123"/>
      <c r="BQ378" s="124"/>
      <c r="BR378" s="122">
        <v>2832.28</v>
      </c>
      <c r="BS378" s="123"/>
      <c r="BT378" s="123"/>
      <c r="BU378" s="123"/>
      <c r="BV378" s="123"/>
      <c r="BW378" s="123"/>
      <c r="BX378" s="124"/>
      <c r="BY378" s="122">
        <v>2845.57</v>
      </c>
      <c r="BZ378" s="123"/>
      <c r="CA378" s="123"/>
      <c r="CB378" s="123"/>
      <c r="CC378" s="123"/>
      <c r="CD378" s="123"/>
      <c r="CE378" s="124"/>
      <c r="CF378" s="122">
        <v>2834.91</v>
      </c>
      <c r="CG378" s="123"/>
      <c r="CH378" s="123"/>
      <c r="CI378" s="123"/>
      <c r="CJ378" s="123"/>
      <c r="CK378" s="123"/>
      <c r="CL378" s="124"/>
      <c r="CM378" s="122">
        <v>2853.6</v>
      </c>
      <c r="CN378" s="123"/>
      <c r="CO378" s="123"/>
      <c r="CP378" s="123"/>
      <c r="CQ378" s="123"/>
      <c r="CR378" s="123"/>
      <c r="CS378" s="124"/>
      <c r="CT378" s="122">
        <v>2862.93</v>
      </c>
      <c r="CU378" s="123"/>
      <c r="CV378" s="123"/>
      <c r="CW378" s="123"/>
      <c r="CX378" s="123"/>
      <c r="CY378" s="123"/>
      <c r="CZ378" s="124"/>
      <c r="DA378" s="122">
        <v>2853.85</v>
      </c>
      <c r="DB378" s="123"/>
      <c r="DC378" s="123"/>
      <c r="DD378" s="123"/>
      <c r="DE378" s="123"/>
      <c r="DF378" s="123"/>
      <c r="DG378" s="124"/>
      <c r="DH378" s="122">
        <v>2862.53</v>
      </c>
      <c r="DI378" s="123"/>
      <c r="DJ378" s="123"/>
      <c r="DK378" s="123"/>
      <c r="DL378" s="123"/>
      <c r="DM378" s="123"/>
      <c r="DN378" s="124"/>
      <c r="DO378" s="122">
        <v>2901.5</v>
      </c>
      <c r="DP378" s="123"/>
      <c r="DQ378" s="123"/>
      <c r="DR378" s="123"/>
      <c r="DS378" s="123"/>
      <c r="DT378" s="123"/>
      <c r="DU378" s="124"/>
      <c r="DV378" s="122">
        <v>2873.79</v>
      </c>
      <c r="DW378" s="123"/>
      <c r="DX378" s="123"/>
      <c r="DY378" s="123"/>
      <c r="DZ378" s="123"/>
      <c r="EA378" s="123"/>
      <c r="EB378" s="124"/>
      <c r="EC378" s="122">
        <v>2833.94</v>
      </c>
      <c r="ED378" s="123"/>
      <c r="EE378" s="123"/>
      <c r="EF378" s="123"/>
      <c r="EG378" s="123"/>
      <c r="EH378" s="123"/>
      <c r="EI378" s="124"/>
      <c r="EJ378" s="122">
        <v>2734.54</v>
      </c>
      <c r="EK378" s="123"/>
      <c r="EL378" s="123"/>
      <c r="EM378" s="123"/>
      <c r="EN378" s="123"/>
      <c r="EO378" s="123"/>
      <c r="EP378" s="124"/>
      <c r="EQ378" s="122">
        <v>2846.22</v>
      </c>
      <c r="ER378" s="123"/>
      <c r="ES378" s="123"/>
      <c r="ET378" s="123"/>
      <c r="EU378" s="123"/>
      <c r="EV378" s="123"/>
      <c r="EW378" s="124"/>
      <c r="EX378" s="122">
        <v>2837.77</v>
      </c>
      <c r="EY378" s="123"/>
      <c r="EZ378" s="123"/>
      <c r="FA378" s="123"/>
      <c r="FB378" s="123"/>
      <c r="FC378" s="123"/>
      <c r="FD378" s="124"/>
      <c r="FE378" s="122">
        <v>2660.53</v>
      </c>
      <c r="FF378" s="123"/>
      <c r="FG378" s="123"/>
      <c r="FH378" s="123"/>
      <c r="FI378" s="123"/>
      <c r="FJ378" s="123"/>
      <c r="FK378" s="124"/>
    </row>
    <row r="379" spans="1:167" s="2" customFormat="1" ht="15.75" customHeight="1" x14ac:dyDescent="0.2">
      <c r="A379" s="125" t="s">
        <v>101</v>
      </c>
      <c r="B379" s="125"/>
      <c r="C379" s="125"/>
      <c r="D379" s="125"/>
      <c r="E379" s="125"/>
      <c r="F379" s="125"/>
      <c r="G379" s="125"/>
      <c r="H379" s="126"/>
      <c r="I379" s="122">
        <v>2366.27</v>
      </c>
      <c r="J379" s="123"/>
      <c r="K379" s="123"/>
      <c r="L379" s="123"/>
      <c r="M379" s="123"/>
      <c r="N379" s="124"/>
      <c r="O379" s="122">
        <v>2297.34</v>
      </c>
      <c r="P379" s="123"/>
      <c r="Q379" s="123"/>
      <c r="R379" s="123"/>
      <c r="S379" s="123"/>
      <c r="T379" s="124"/>
      <c r="U379" s="122">
        <v>2247.0700000000002</v>
      </c>
      <c r="V379" s="123"/>
      <c r="W379" s="123"/>
      <c r="X379" s="123"/>
      <c r="Y379" s="123"/>
      <c r="Z379" s="124"/>
      <c r="AA379" s="122">
        <v>2231.41</v>
      </c>
      <c r="AB379" s="123"/>
      <c r="AC379" s="123"/>
      <c r="AD379" s="123"/>
      <c r="AE379" s="123"/>
      <c r="AF379" s="124"/>
      <c r="AG379" s="122">
        <v>2227.2800000000002</v>
      </c>
      <c r="AH379" s="123"/>
      <c r="AI379" s="123"/>
      <c r="AJ379" s="123"/>
      <c r="AK379" s="123"/>
      <c r="AL379" s="124"/>
      <c r="AM379" s="122">
        <v>2248.06</v>
      </c>
      <c r="AN379" s="123"/>
      <c r="AO379" s="123"/>
      <c r="AP379" s="123"/>
      <c r="AQ379" s="123"/>
      <c r="AR379" s="124"/>
      <c r="AS379" s="122">
        <v>2246.42</v>
      </c>
      <c r="AT379" s="123"/>
      <c r="AU379" s="123"/>
      <c r="AV379" s="123"/>
      <c r="AW379" s="123"/>
      <c r="AX379" s="124"/>
      <c r="AY379" s="122">
        <v>2401.79</v>
      </c>
      <c r="AZ379" s="123"/>
      <c r="BA379" s="123"/>
      <c r="BB379" s="123"/>
      <c r="BC379" s="123"/>
      <c r="BD379" s="123"/>
      <c r="BE379" s="122">
        <v>2622.43</v>
      </c>
      <c r="BF379" s="123"/>
      <c r="BG379" s="123"/>
      <c r="BH379" s="123"/>
      <c r="BI379" s="123"/>
      <c r="BJ379" s="124"/>
      <c r="BK379" s="122">
        <v>2731.36</v>
      </c>
      <c r="BL379" s="123"/>
      <c r="BM379" s="123"/>
      <c r="BN379" s="123"/>
      <c r="BO379" s="123"/>
      <c r="BP379" s="123"/>
      <c r="BQ379" s="124"/>
      <c r="BR379" s="122">
        <v>2962.39</v>
      </c>
      <c r="BS379" s="123"/>
      <c r="BT379" s="123"/>
      <c r="BU379" s="123"/>
      <c r="BV379" s="123"/>
      <c r="BW379" s="123"/>
      <c r="BX379" s="124"/>
      <c r="BY379" s="122">
        <v>2964.15</v>
      </c>
      <c r="BZ379" s="123"/>
      <c r="CA379" s="123"/>
      <c r="CB379" s="123"/>
      <c r="CC379" s="123"/>
      <c r="CD379" s="123"/>
      <c r="CE379" s="124"/>
      <c r="CF379" s="122">
        <v>2926.64</v>
      </c>
      <c r="CG379" s="123"/>
      <c r="CH379" s="123"/>
      <c r="CI379" s="123"/>
      <c r="CJ379" s="123"/>
      <c r="CK379" s="123"/>
      <c r="CL379" s="124"/>
      <c r="CM379" s="122">
        <v>2970.31</v>
      </c>
      <c r="CN379" s="123"/>
      <c r="CO379" s="123"/>
      <c r="CP379" s="123"/>
      <c r="CQ379" s="123"/>
      <c r="CR379" s="123"/>
      <c r="CS379" s="124"/>
      <c r="CT379" s="122">
        <v>3036.56</v>
      </c>
      <c r="CU379" s="123"/>
      <c r="CV379" s="123"/>
      <c r="CW379" s="123"/>
      <c r="CX379" s="123"/>
      <c r="CY379" s="123"/>
      <c r="CZ379" s="124"/>
      <c r="DA379" s="122">
        <v>3011.23</v>
      </c>
      <c r="DB379" s="123"/>
      <c r="DC379" s="123"/>
      <c r="DD379" s="123"/>
      <c r="DE379" s="123"/>
      <c r="DF379" s="123"/>
      <c r="DG379" s="124"/>
      <c r="DH379" s="122">
        <v>3048.67</v>
      </c>
      <c r="DI379" s="123"/>
      <c r="DJ379" s="123"/>
      <c r="DK379" s="123"/>
      <c r="DL379" s="123"/>
      <c r="DM379" s="123"/>
      <c r="DN379" s="124"/>
      <c r="DO379" s="122">
        <v>3015.25</v>
      </c>
      <c r="DP379" s="123"/>
      <c r="DQ379" s="123"/>
      <c r="DR379" s="123"/>
      <c r="DS379" s="123"/>
      <c r="DT379" s="123"/>
      <c r="DU379" s="124"/>
      <c r="DV379" s="122">
        <v>2965.61</v>
      </c>
      <c r="DW379" s="123"/>
      <c r="DX379" s="123"/>
      <c r="DY379" s="123"/>
      <c r="DZ379" s="123"/>
      <c r="EA379" s="123"/>
      <c r="EB379" s="124"/>
      <c r="EC379" s="122">
        <v>2860.58</v>
      </c>
      <c r="ED379" s="123"/>
      <c r="EE379" s="123"/>
      <c r="EF379" s="123"/>
      <c r="EG379" s="123"/>
      <c r="EH379" s="123"/>
      <c r="EI379" s="124"/>
      <c r="EJ379" s="122">
        <v>2682.85</v>
      </c>
      <c r="EK379" s="123"/>
      <c r="EL379" s="123"/>
      <c r="EM379" s="123"/>
      <c r="EN379" s="123"/>
      <c r="EO379" s="123"/>
      <c r="EP379" s="124"/>
      <c r="EQ379" s="122">
        <v>2845.44</v>
      </c>
      <c r="ER379" s="123"/>
      <c r="ES379" s="123"/>
      <c r="ET379" s="123"/>
      <c r="EU379" s="123"/>
      <c r="EV379" s="123"/>
      <c r="EW379" s="124"/>
      <c r="EX379" s="122">
        <v>2796.99</v>
      </c>
      <c r="EY379" s="123"/>
      <c r="EZ379" s="123"/>
      <c r="FA379" s="123"/>
      <c r="FB379" s="123"/>
      <c r="FC379" s="123"/>
      <c r="FD379" s="124"/>
      <c r="FE379" s="122">
        <v>2613.61</v>
      </c>
      <c r="FF379" s="123"/>
      <c r="FG379" s="123"/>
      <c r="FH379" s="123"/>
      <c r="FI379" s="123"/>
      <c r="FJ379" s="123"/>
      <c r="FK379" s="124"/>
    </row>
    <row r="380" spans="1:167" s="2" customFormat="1" ht="15.75" customHeight="1" x14ac:dyDescent="0.2">
      <c r="A380" s="125" t="s">
        <v>102</v>
      </c>
      <c r="B380" s="125"/>
      <c r="C380" s="125"/>
      <c r="D380" s="125"/>
      <c r="E380" s="125"/>
      <c r="F380" s="125"/>
      <c r="G380" s="125"/>
      <c r="H380" s="126"/>
      <c r="I380" s="122">
        <v>2515.17</v>
      </c>
      <c r="J380" s="123"/>
      <c r="K380" s="123"/>
      <c r="L380" s="123"/>
      <c r="M380" s="123"/>
      <c r="N380" s="124"/>
      <c r="O380" s="122">
        <v>2315.71</v>
      </c>
      <c r="P380" s="123"/>
      <c r="Q380" s="123"/>
      <c r="R380" s="123"/>
      <c r="S380" s="123"/>
      <c r="T380" s="124"/>
      <c r="U380" s="122">
        <v>2301.5100000000002</v>
      </c>
      <c r="V380" s="123"/>
      <c r="W380" s="123"/>
      <c r="X380" s="123"/>
      <c r="Y380" s="123"/>
      <c r="Z380" s="124"/>
      <c r="AA380" s="122">
        <v>2258.39</v>
      </c>
      <c r="AB380" s="123"/>
      <c r="AC380" s="123"/>
      <c r="AD380" s="123"/>
      <c r="AE380" s="123"/>
      <c r="AF380" s="124"/>
      <c r="AG380" s="122">
        <v>2253.54</v>
      </c>
      <c r="AH380" s="123"/>
      <c r="AI380" s="123"/>
      <c r="AJ380" s="123"/>
      <c r="AK380" s="123"/>
      <c r="AL380" s="124"/>
      <c r="AM380" s="122">
        <v>2246.0700000000002</v>
      </c>
      <c r="AN380" s="123"/>
      <c r="AO380" s="123"/>
      <c r="AP380" s="123"/>
      <c r="AQ380" s="123"/>
      <c r="AR380" s="124"/>
      <c r="AS380" s="122">
        <v>2222.13</v>
      </c>
      <c r="AT380" s="123"/>
      <c r="AU380" s="123"/>
      <c r="AV380" s="123"/>
      <c r="AW380" s="123"/>
      <c r="AX380" s="124"/>
      <c r="AY380" s="122">
        <v>2233.37</v>
      </c>
      <c r="AZ380" s="123"/>
      <c r="BA380" s="123"/>
      <c r="BB380" s="123"/>
      <c r="BC380" s="123"/>
      <c r="BD380" s="123"/>
      <c r="BE380" s="122">
        <v>2426.83</v>
      </c>
      <c r="BF380" s="123"/>
      <c r="BG380" s="123"/>
      <c r="BH380" s="123"/>
      <c r="BI380" s="123"/>
      <c r="BJ380" s="124"/>
      <c r="BK380" s="122">
        <v>2573.38</v>
      </c>
      <c r="BL380" s="123"/>
      <c r="BM380" s="123"/>
      <c r="BN380" s="123"/>
      <c r="BO380" s="123"/>
      <c r="BP380" s="123"/>
      <c r="BQ380" s="124"/>
      <c r="BR380" s="122">
        <v>2659.64</v>
      </c>
      <c r="BS380" s="123"/>
      <c r="BT380" s="123"/>
      <c r="BU380" s="123"/>
      <c r="BV380" s="123"/>
      <c r="BW380" s="123"/>
      <c r="BX380" s="124"/>
      <c r="BY380" s="122">
        <v>2687.03</v>
      </c>
      <c r="BZ380" s="123"/>
      <c r="CA380" s="123"/>
      <c r="CB380" s="123"/>
      <c r="CC380" s="123"/>
      <c r="CD380" s="123"/>
      <c r="CE380" s="124"/>
      <c r="CF380" s="122">
        <v>2675</v>
      </c>
      <c r="CG380" s="123"/>
      <c r="CH380" s="123"/>
      <c r="CI380" s="123"/>
      <c r="CJ380" s="123"/>
      <c r="CK380" s="123"/>
      <c r="CL380" s="124"/>
      <c r="CM380" s="122">
        <v>2680.1</v>
      </c>
      <c r="CN380" s="123"/>
      <c r="CO380" s="123"/>
      <c r="CP380" s="123"/>
      <c r="CQ380" s="123"/>
      <c r="CR380" s="123"/>
      <c r="CS380" s="124"/>
      <c r="CT380" s="122">
        <v>2705.28</v>
      </c>
      <c r="CU380" s="123"/>
      <c r="CV380" s="123"/>
      <c r="CW380" s="123"/>
      <c r="CX380" s="123"/>
      <c r="CY380" s="123"/>
      <c r="CZ380" s="124"/>
      <c r="DA380" s="122">
        <v>2701.91</v>
      </c>
      <c r="DB380" s="123"/>
      <c r="DC380" s="123"/>
      <c r="DD380" s="123"/>
      <c r="DE380" s="123"/>
      <c r="DF380" s="123"/>
      <c r="DG380" s="124"/>
      <c r="DH380" s="122">
        <v>2709.12</v>
      </c>
      <c r="DI380" s="123"/>
      <c r="DJ380" s="123"/>
      <c r="DK380" s="123"/>
      <c r="DL380" s="123"/>
      <c r="DM380" s="123"/>
      <c r="DN380" s="124"/>
      <c r="DO380" s="122">
        <v>2669.43</v>
      </c>
      <c r="DP380" s="123"/>
      <c r="DQ380" s="123"/>
      <c r="DR380" s="123"/>
      <c r="DS380" s="123"/>
      <c r="DT380" s="123"/>
      <c r="DU380" s="124"/>
      <c r="DV380" s="122">
        <v>2671.22</v>
      </c>
      <c r="DW380" s="123"/>
      <c r="DX380" s="123"/>
      <c r="DY380" s="123"/>
      <c r="DZ380" s="123"/>
      <c r="EA380" s="123"/>
      <c r="EB380" s="124"/>
      <c r="EC380" s="122">
        <v>2676.47</v>
      </c>
      <c r="ED380" s="123"/>
      <c r="EE380" s="123"/>
      <c r="EF380" s="123"/>
      <c r="EG380" s="123"/>
      <c r="EH380" s="123"/>
      <c r="EI380" s="124"/>
      <c r="EJ380" s="122">
        <v>2668.45</v>
      </c>
      <c r="EK380" s="123"/>
      <c r="EL380" s="123"/>
      <c r="EM380" s="123"/>
      <c r="EN380" s="123"/>
      <c r="EO380" s="123"/>
      <c r="EP380" s="124"/>
      <c r="EQ380" s="122">
        <v>2707.93</v>
      </c>
      <c r="ER380" s="123"/>
      <c r="ES380" s="123"/>
      <c r="ET380" s="123"/>
      <c r="EU380" s="123"/>
      <c r="EV380" s="123"/>
      <c r="EW380" s="124"/>
      <c r="EX380" s="122">
        <v>2695.41</v>
      </c>
      <c r="EY380" s="123"/>
      <c r="EZ380" s="123"/>
      <c r="FA380" s="123"/>
      <c r="FB380" s="123"/>
      <c r="FC380" s="123"/>
      <c r="FD380" s="124"/>
      <c r="FE380" s="122">
        <v>2592.5700000000002</v>
      </c>
      <c r="FF380" s="123"/>
      <c r="FG380" s="123"/>
      <c r="FH380" s="123"/>
      <c r="FI380" s="123"/>
      <c r="FJ380" s="123"/>
      <c r="FK380" s="124"/>
    </row>
    <row r="381" spans="1:167" s="2" customFormat="1" ht="15.75" customHeight="1" x14ac:dyDescent="0.2">
      <c r="A381" s="125" t="s">
        <v>103</v>
      </c>
      <c r="B381" s="125"/>
      <c r="C381" s="125"/>
      <c r="D381" s="125"/>
      <c r="E381" s="125"/>
      <c r="F381" s="125"/>
      <c r="G381" s="125"/>
      <c r="H381" s="126"/>
      <c r="I381" s="122">
        <v>2510.4299999999998</v>
      </c>
      <c r="J381" s="123"/>
      <c r="K381" s="123"/>
      <c r="L381" s="123"/>
      <c r="M381" s="123"/>
      <c r="N381" s="124"/>
      <c r="O381" s="122">
        <v>2394.44</v>
      </c>
      <c r="P381" s="123"/>
      <c r="Q381" s="123"/>
      <c r="R381" s="123"/>
      <c r="S381" s="123"/>
      <c r="T381" s="124"/>
      <c r="U381" s="122">
        <v>2293.34</v>
      </c>
      <c r="V381" s="123"/>
      <c r="W381" s="123"/>
      <c r="X381" s="123"/>
      <c r="Y381" s="123"/>
      <c r="Z381" s="124"/>
      <c r="AA381" s="122">
        <v>2250.21</v>
      </c>
      <c r="AB381" s="123"/>
      <c r="AC381" s="123"/>
      <c r="AD381" s="123"/>
      <c r="AE381" s="123"/>
      <c r="AF381" s="124"/>
      <c r="AG381" s="122">
        <v>2243.1999999999998</v>
      </c>
      <c r="AH381" s="123"/>
      <c r="AI381" s="123"/>
      <c r="AJ381" s="123"/>
      <c r="AK381" s="123"/>
      <c r="AL381" s="124"/>
      <c r="AM381" s="122">
        <v>2216.5</v>
      </c>
      <c r="AN381" s="123"/>
      <c r="AO381" s="123"/>
      <c r="AP381" s="123"/>
      <c r="AQ381" s="123"/>
      <c r="AR381" s="124"/>
      <c r="AS381" s="122">
        <v>2104.38</v>
      </c>
      <c r="AT381" s="123"/>
      <c r="AU381" s="123"/>
      <c r="AV381" s="123"/>
      <c r="AW381" s="123"/>
      <c r="AX381" s="124"/>
      <c r="AY381" s="122">
        <v>2134.65</v>
      </c>
      <c r="AZ381" s="123"/>
      <c r="BA381" s="123"/>
      <c r="BB381" s="123"/>
      <c r="BC381" s="123"/>
      <c r="BD381" s="123"/>
      <c r="BE381" s="122">
        <v>2279.84</v>
      </c>
      <c r="BF381" s="123"/>
      <c r="BG381" s="123"/>
      <c r="BH381" s="123"/>
      <c r="BI381" s="123"/>
      <c r="BJ381" s="124"/>
      <c r="BK381" s="122">
        <v>2511.87</v>
      </c>
      <c r="BL381" s="123"/>
      <c r="BM381" s="123"/>
      <c r="BN381" s="123"/>
      <c r="BO381" s="123"/>
      <c r="BP381" s="123"/>
      <c r="BQ381" s="124"/>
      <c r="BR381" s="122">
        <v>2592.5</v>
      </c>
      <c r="BS381" s="123"/>
      <c r="BT381" s="123"/>
      <c r="BU381" s="123"/>
      <c r="BV381" s="123"/>
      <c r="BW381" s="123"/>
      <c r="BX381" s="124"/>
      <c r="BY381" s="122">
        <v>2610.75</v>
      </c>
      <c r="BZ381" s="123"/>
      <c r="CA381" s="123"/>
      <c r="CB381" s="123"/>
      <c r="CC381" s="123"/>
      <c r="CD381" s="123"/>
      <c r="CE381" s="124"/>
      <c r="CF381" s="122">
        <v>2610.14</v>
      </c>
      <c r="CG381" s="123"/>
      <c r="CH381" s="123"/>
      <c r="CI381" s="123"/>
      <c r="CJ381" s="123"/>
      <c r="CK381" s="123"/>
      <c r="CL381" s="124"/>
      <c r="CM381" s="122">
        <v>2614.11</v>
      </c>
      <c r="CN381" s="123"/>
      <c r="CO381" s="123"/>
      <c r="CP381" s="123"/>
      <c r="CQ381" s="123"/>
      <c r="CR381" s="123"/>
      <c r="CS381" s="124"/>
      <c r="CT381" s="122">
        <v>2636.08</v>
      </c>
      <c r="CU381" s="123"/>
      <c r="CV381" s="123"/>
      <c r="CW381" s="123"/>
      <c r="CX381" s="123"/>
      <c r="CY381" s="123"/>
      <c r="CZ381" s="124"/>
      <c r="DA381" s="122">
        <v>2634.1</v>
      </c>
      <c r="DB381" s="123"/>
      <c r="DC381" s="123"/>
      <c r="DD381" s="123"/>
      <c r="DE381" s="123"/>
      <c r="DF381" s="123"/>
      <c r="DG381" s="124"/>
      <c r="DH381" s="122">
        <v>2636.66</v>
      </c>
      <c r="DI381" s="123"/>
      <c r="DJ381" s="123"/>
      <c r="DK381" s="123"/>
      <c r="DL381" s="123"/>
      <c r="DM381" s="123"/>
      <c r="DN381" s="124"/>
      <c r="DO381" s="122">
        <v>2623.82</v>
      </c>
      <c r="DP381" s="123"/>
      <c r="DQ381" s="123"/>
      <c r="DR381" s="123"/>
      <c r="DS381" s="123"/>
      <c r="DT381" s="123"/>
      <c r="DU381" s="124"/>
      <c r="DV381" s="122">
        <v>2623.55</v>
      </c>
      <c r="DW381" s="123"/>
      <c r="DX381" s="123"/>
      <c r="DY381" s="123"/>
      <c r="DZ381" s="123"/>
      <c r="EA381" s="123"/>
      <c r="EB381" s="124"/>
      <c r="EC381" s="122">
        <v>2625.85</v>
      </c>
      <c r="ED381" s="123"/>
      <c r="EE381" s="123"/>
      <c r="EF381" s="123"/>
      <c r="EG381" s="123"/>
      <c r="EH381" s="123"/>
      <c r="EI381" s="124"/>
      <c r="EJ381" s="122">
        <v>2630.21</v>
      </c>
      <c r="EK381" s="123"/>
      <c r="EL381" s="123"/>
      <c r="EM381" s="123"/>
      <c r="EN381" s="123"/>
      <c r="EO381" s="123"/>
      <c r="EP381" s="124"/>
      <c r="EQ381" s="122">
        <v>2650.68</v>
      </c>
      <c r="ER381" s="123"/>
      <c r="ES381" s="123"/>
      <c r="ET381" s="123"/>
      <c r="EU381" s="123"/>
      <c r="EV381" s="123"/>
      <c r="EW381" s="124"/>
      <c r="EX381" s="122">
        <v>2647.9</v>
      </c>
      <c r="EY381" s="123"/>
      <c r="EZ381" s="123"/>
      <c r="FA381" s="123"/>
      <c r="FB381" s="123"/>
      <c r="FC381" s="123"/>
      <c r="FD381" s="124"/>
      <c r="FE381" s="122">
        <v>2619.1799999999998</v>
      </c>
      <c r="FF381" s="123"/>
      <c r="FG381" s="123"/>
      <c r="FH381" s="123"/>
      <c r="FI381" s="123"/>
      <c r="FJ381" s="123"/>
      <c r="FK381" s="124"/>
    </row>
    <row r="382" spans="1:167" s="2" customFormat="1" ht="15.75" customHeight="1" x14ac:dyDescent="0.2">
      <c r="A382" s="125" t="s">
        <v>8</v>
      </c>
      <c r="B382" s="125"/>
      <c r="C382" s="125"/>
      <c r="D382" s="125"/>
      <c r="E382" s="125"/>
      <c r="F382" s="125"/>
      <c r="G382" s="125"/>
      <c r="H382" s="126"/>
      <c r="I382" s="122">
        <v>2511.64</v>
      </c>
      <c r="J382" s="123"/>
      <c r="K382" s="123"/>
      <c r="L382" s="123"/>
      <c r="M382" s="123"/>
      <c r="N382" s="124"/>
      <c r="O382" s="122">
        <v>2297.8200000000002</v>
      </c>
      <c r="P382" s="123"/>
      <c r="Q382" s="123"/>
      <c r="R382" s="123"/>
      <c r="S382" s="123"/>
      <c r="T382" s="124"/>
      <c r="U382" s="122">
        <v>2204.77</v>
      </c>
      <c r="V382" s="123"/>
      <c r="W382" s="123"/>
      <c r="X382" s="123"/>
      <c r="Y382" s="123"/>
      <c r="Z382" s="124"/>
      <c r="AA382" s="122">
        <v>2099.3200000000002</v>
      </c>
      <c r="AB382" s="123"/>
      <c r="AC382" s="123"/>
      <c r="AD382" s="123"/>
      <c r="AE382" s="123"/>
      <c r="AF382" s="124"/>
      <c r="AG382" s="122">
        <v>2087.69</v>
      </c>
      <c r="AH382" s="123"/>
      <c r="AI382" s="123"/>
      <c r="AJ382" s="123"/>
      <c r="AK382" s="123"/>
      <c r="AL382" s="124"/>
      <c r="AM382" s="122">
        <v>2146.38</v>
      </c>
      <c r="AN382" s="123"/>
      <c r="AO382" s="123"/>
      <c r="AP382" s="123"/>
      <c r="AQ382" s="123"/>
      <c r="AR382" s="124"/>
      <c r="AS382" s="122">
        <v>2149.34</v>
      </c>
      <c r="AT382" s="123"/>
      <c r="AU382" s="123"/>
      <c r="AV382" s="123"/>
      <c r="AW382" s="123"/>
      <c r="AX382" s="124"/>
      <c r="AY382" s="122">
        <v>2347.62</v>
      </c>
      <c r="AZ382" s="123"/>
      <c r="BA382" s="123"/>
      <c r="BB382" s="123"/>
      <c r="BC382" s="123"/>
      <c r="BD382" s="123"/>
      <c r="BE382" s="122">
        <v>2605.4499999999998</v>
      </c>
      <c r="BF382" s="123"/>
      <c r="BG382" s="123"/>
      <c r="BH382" s="123"/>
      <c r="BI382" s="123"/>
      <c r="BJ382" s="124"/>
      <c r="BK382" s="122">
        <v>2682.44</v>
      </c>
      <c r="BL382" s="123"/>
      <c r="BM382" s="123"/>
      <c r="BN382" s="123"/>
      <c r="BO382" s="123"/>
      <c r="BP382" s="123"/>
      <c r="BQ382" s="124"/>
      <c r="BR382" s="122">
        <v>2777.77</v>
      </c>
      <c r="BS382" s="123"/>
      <c r="BT382" s="123"/>
      <c r="BU382" s="123"/>
      <c r="BV382" s="123"/>
      <c r="BW382" s="123"/>
      <c r="BX382" s="124"/>
      <c r="BY382" s="122">
        <v>2770.29</v>
      </c>
      <c r="BZ382" s="123"/>
      <c r="CA382" s="123"/>
      <c r="CB382" s="123"/>
      <c r="CC382" s="123"/>
      <c r="CD382" s="123"/>
      <c r="CE382" s="124"/>
      <c r="CF382" s="122">
        <v>2739.19</v>
      </c>
      <c r="CG382" s="123"/>
      <c r="CH382" s="123"/>
      <c r="CI382" s="123"/>
      <c r="CJ382" s="123"/>
      <c r="CK382" s="123"/>
      <c r="CL382" s="124"/>
      <c r="CM382" s="122">
        <v>2762.59</v>
      </c>
      <c r="CN382" s="123"/>
      <c r="CO382" s="123"/>
      <c r="CP382" s="123"/>
      <c r="CQ382" s="123"/>
      <c r="CR382" s="123"/>
      <c r="CS382" s="124"/>
      <c r="CT382" s="122">
        <v>2789.39</v>
      </c>
      <c r="CU382" s="123"/>
      <c r="CV382" s="123"/>
      <c r="CW382" s="123"/>
      <c r="CX382" s="123"/>
      <c r="CY382" s="123"/>
      <c r="CZ382" s="124"/>
      <c r="DA382" s="122">
        <v>2759.03</v>
      </c>
      <c r="DB382" s="123"/>
      <c r="DC382" s="123"/>
      <c r="DD382" s="123"/>
      <c r="DE382" s="123"/>
      <c r="DF382" s="123"/>
      <c r="DG382" s="124"/>
      <c r="DH382" s="122">
        <v>2768.68</v>
      </c>
      <c r="DI382" s="123"/>
      <c r="DJ382" s="123"/>
      <c r="DK382" s="123"/>
      <c r="DL382" s="123"/>
      <c r="DM382" s="123"/>
      <c r="DN382" s="124"/>
      <c r="DO382" s="122">
        <v>2747.5</v>
      </c>
      <c r="DP382" s="123"/>
      <c r="DQ382" s="123"/>
      <c r="DR382" s="123"/>
      <c r="DS382" s="123"/>
      <c r="DT382" s="123"/>
      <c r="DU382" s="124"/>
      <c r="DV382" s="122">
        <v>2726.93</v>
      </c>
      <c r="DW382" s="123"/>
      <c r="DX382" s="123"/>
      <c r="DY382" s="123"/>
      <c r="DZ382" s="123"/>
      <c r="EA382" s="123"/>
      <c r="EB382" s="124"/>
      <c r="EC382" s="122">
        <v>2662.58</v>
      </c>
      <c r="ED382" s="123"/>
      <c r="EE382" s="123"/>
      <c r="EF382" s="123"/>
      <c r="EG382" s="123"/>
      <c r="EH382" s="123"/>
      <c r="EI382" s="124"/>
      <c r="EJ382" s="122">
        <v>2633.91</v>
      </c>
      <c r="EK382" s="123"/>
      <c r="EL382" s="123"/>
      <c r="EM382" s="123"/>
      <c r="EN382" s="123"/>
      <c r="EO382" s="123"/>
      <c r="EP382" s="124"/>
      <c r="EQ382" s="122">
        <v>2709.56</v>
      </c>
      <c r="ER382" s="123"/>
      <c r="ES382" s="123"/>
      <c r="ET382" s="123"/>
      <c r="EU382" s="123"/>
      <c r="EV382" s="123"/>
      <c r="EW382" s="124"/>
      <c r="EX382" s="122">
        <v>2644.68</v>
      </c>
      <c r="EY382" s="123"/>
      <c r="EZ382" s="123"/>
      <c r="FA382" s="123"/>
      <c r="FB382" s="123"/>
      <c r="FC382" s="123"/>
      <c r="FD382" s="124"/>
      <c r="FE382" s="122">
        <v>2582.41</v>
      </c>
      <c r="FF382" s="123"/>
      <c r="FG382" s="123"/>
      <c r="FH382" s="123"/>
      <c r="FI382" s="123"/>
      <c r="FJ382" s="123"/>
      <c r="FK382" s="124"/>
    </row>
    <row r="383" spans="1:167" s="2" customFormat="1" ht="15.75" customHeight="1" x14ac:dyDescent="0.2">
      <c r="A383" s="125" t="s">
        <v>104</v>
      </c>
      <c r="B383" s="125"/>
      <c r="C383" s="125"/>
      <c r="D383" s="125"/>
      <c r="E383" s="125"/>
      <c r="F383" s="125"/>
      <c r="G383" s="125"/>
      <c r="H383" s="126"/>
      <c r="I383" s="122">
        <v>2293.1999999999998</v>
      </c>
      <c r="J383" s="123"/>
      <c r="K383" s="123"/>
      <c r="L383" s="123"/>
      <c r="M383" s="123"/>
      <c r="N383" s="124"/>
      <c r="O383" s="122">
        <v>2243.41</v>
      </c>
      <c r="P383" s="123"/>
      <c r="Q383" s="123"/>
      <c r="R383" s="123"/>
      <c r="S383" s="123"/>
      <c r="T383" s="124"/>
      <c r="U383" s="122">
        <v>2078.9699999999998</v>
      </c>
      <c r="V383" s="123"/>
      <c r="W383" s="123"/>
      <c r="X383" s="123"/>
      <c r="Y383" s="123"/>
      <c r="Z383" s="124"/>
      <c r="AA383" s="122">
        <v>2042.95</v>
      </c>
      <c r="AB383" s="123"/>
      <c r="AC383" s="123"/>
      <c r="AD383" s="123"/>
      <c r="AE383" s="123"/>
      <c r="AF383" s="124"/>
      <c r="AG383" s="122">
        <v>2043.46</v>
      </c>
      <c r="AH383" s="123"/>
      <c r="AI383" s="123"/>
      <c r="AJ383" s="123"/>
      <c r="AK383" s="123"/>
      <c r="AL383" s="124"/>
      <c r="AM383" s="122">
        <v>2135.1999999999998</v>
      </c>
      <c r="AN383" s="123"/>
      <c r="AO383" s="123"/>
      <c r="AP383" s="123"/>
      <c r="AQ383" s="123"/>
      <c r="AR383" s="124"/>
      <c r="AS383" s="122">
        <v>2117.6</v>
      </c>
      <c r="AT383" s="123"/>
      <c r="AU383" s="123"/>
      <c r="AV383" s="123"/>
      <c r="AW383" s="123"/>
      <c r="AX383" s="124"/>
      <c r="AY383" s="122">
        <v>2360.75</v>
      </c>
      <c r="AZ383" s="123"/>
      <c r="BA383" s="123"/>
      <c r="BB383" s="123"/>
      <c r="BC383" s="123"/>
      <c r="BD383" s="123"/>
      <c r="BE383" s="122">
        <v>2522.62</v>
      </c>
      <c r="BF383" s="123"/>
      <c r="BG383" s="123"/>
      <c r="BH383" s="123"/>
      <c r="BI383" s="123"/>
      <c r="BJ383" s="124"/>
      <c r="BK383" s="122">
        <v>2599.5100000000002</v>
      </c>
      <c r="BL383" s="123"/>
      <c r="BM383" s="123"/>
      <c r="BN383" s="123"/>
      <c r="BO383" s="123"/>
      <c r="BP383" s="123"/>
      <c r="BQ383" s="124"/>
      <c r="BR383" s="122">
        <v>2628.66</v>
      </c>
      <c r="BS383" s="123"/>
      <c r="BT383" s="123"/>
      <c r="BU383" s="123"/>
      <c r="BV383" s="123"/>
      <c r="BW383" s="123"/>
      <c r="BX383" s="124"/>
      <c r="BY383" s="122">
        <v>2625.55</v>
      </c>
      <c r="BZ383" s="123"/>
      <c r="CA383" s="123"/>
      <c r="CB383" s="123"/>
      <c r="CC383" s="123"/>
      <c r="CD383" s="123"/>
      <c r="CE383" s="124"/>
      <c r="CF383" s="122">
        <v>2612.6</v>
      </c>
      <c r="CG383" s="123"/>
      <c r="CH383" s="123"/>
      <c r="CI383" s="123"/>
      <c r="CJ383" s="123"/>
      <c r="CK383" s="123"/>
      <c r="CL383" s="124"/>
      <c r="CM383" s="122">
        <v>2636.92</v>
      </c>
      <c r="CN383" s="123"/>
      <c r="CO383" s="123"/>
      <c r="CP383" s="123"/>
      <c r="CQ383" s="123"/>
      <c r="CR383" s="123"/>
      <c r="CS383" s="124"/>
      <c r="CT383" s="122">
        <v>2662.65</v>
      </c>
      <c r="CU383" s="123"/>
      <c r="CV383" s="123"/>
      <c r="CW383" s="123"/>
      <c r="CX383" s="123"/>
      <c r="CY383" s="123"/>
      <c r="CZ383" s="124"/>
      <c r="DA383" s="122">
        <v>2648.08</v>
      </c>
      <c r="DB383" s="123"/>
      <c r="DC383" s="123"/>
      <c r="DD383" s="123"/>
      <c r="DE383" s="123"/>
      <c r="DF383" s="123"/>
      <c r="DG383" s="124"/>
      <c r="DH383" s="122">
        <v>2662.49</v>
      </c>
      <c r="DI383" s="123"/>
      <c r="DJ383" s="123"/>
      <c r="DK383" s="123"/>
      <c r="DL383" s="123"/>
      <c r="DM383" s="123"/>
      <c r="DN383" s="124"/>
      <c r="DO383" s="122">
        <v>2649.56</v>
      </c>
      <c r="DP383" s="123"/>
      <c r="DQ383" s="123"/>
      <c r="DR383" s="123"/>
      <c r="DS383" s="123"/>
      <c r="DT383" s="123"/>
      <c r="DU383" s="124"/>
      <c r="DV383" s="122">
        <v>2634.6</v>
      </c>
      <c r="DW383" s="123"/>
      <c r="DX383" s="123"/>
      <c r="DY383" s="123"/>
      <c r="DZ383" s="123"/>
      <c r="EA383" s="123"/>
      <c r="EB383" s="124"/>
      <c r="EC383" s="122">
        <v>2614.3200000000002</v>
      </c>
      <c r="ED383" s="123"/>
      <c r="EE383" s="123"/>
      <c r="EF383" s="123"/>
      <c r="EG383" s="123"/>
      <c r="EH383" s="123"/>
      <c r="EI383" s="124"/>
      <c r="EJ383" s="122">
        <v>2610.0500000000002</v>
      </c>
      <c r="EK383" s="123"/>
      <c r="EL383" s="123"/>
      <c r="EM383" s="123"/>
      <c r="EN383" s="123"/>
      <c r="EO383" s="123"/>
      <c r="EP383" s="124"/>
      <c r="EQ383" s="122">
        <v>2643.84</v>
      </c>
      <c r="ER383" s="123"/>
      <c r="ES383" s="123"/>
      <c r="ET383" s="123"/>
      <c r="EU383" s="123"/>
      <c r="EV383" s="123"/>
      <c r="EW383" s="124"/>
      <c r="EX383" s="122">
        <v>2605.66</v>
      </c>
      <c r="EY383" s="123"/>
      <c r="EZ383" s="123"/>
      <c r="FA383" s="123"/>
      <c r="FB383" s="123"/>
      <c r="FC383" s="123"/>
      <c r="FD383" s="124"/>
      <c r="FE383" s="122">
        <v>2464.4</v>
      </c>
      <c r="FF383" s="123"/>
      <c r="FG383" s="123"/>
      <c r="FH383" s="123"/>
      <c r="FI383" s="123"/>
      <c r="FJ383" s="123"/>
      <c r="FK383" s="124"/>
    </row>
    <row r="384" spans="1:167" s="2" customFormat="1" ht="15.75" customHeight="1" x14ac:dyDescent="0.2">
      <c r="A384" s="125" t="s">
        <v>105</v>
      </c>
      <c r="B384" s="125"/>
      <c r="C384" s="125"/>
      <c r="D384" s="125"/>
      <c r="E384" s="125"/>
      <c r="F384" s="125"/>
      <c r="G384" s="125"/>
      <c r="H384" s="126"/>
      <c r="I384" s="122">
        <v>2284.83</v>
      </c>
      <c r="J384" s="123"/>
      <c r="K384" s="123"/>
      <c r="L384" s="123"/>
      <c r="M384" s="123"/>
      <c r="N384" s="124"/>
      <c r="O384" s="122">
        <v>2228.0100000000002</v>
      </c>
      <c r="P384" s="123"/>
      <c r="Q384" s="123"/>
      <c r="R384" s="123"/>
      <c r="S384" s="123"/>
      <c r="T384" s="124"/>
      <c r="U384" s="122">
        <v>2112.89</v>
      </c>
      <c r="V384" s="123"/>
      <c r="W384" s="123"/>
      <c r="X384" s="123"/>
      <c r="Y384" s="123"/>
      <c r="Z384" s="124"/>
      <c r="AA384" s="122">
        <v>2013.75</v>
      </c>
      <c r="AB384" s="123"/>
      <c r="AC384" s="123"/>
      <c r="AD384" s="123"/>
      <c r="AE384" s="123"/>
      <c r="AF384" s="124"/>
      <c r="AG384" s="122">
        <v>2001.67</v>
      </c>
      <c r="AH384" s="123"/>
      <c r="AI384" s="123"/>
      <c r="AJ384" s="123"/>
      <c r="AK384" s="123"/>
      <c r="AL384" s="124"/>
      <c r="AM384" s="122">
        <v>2126.27</v>
      </c>
      <c r="AN384" s="123"/>
      <c r="AO384" s="123"/>
      <c r="AP384" s="123"/>
      <c r="AQ384" s="123"/>
      <c r="AR384" s="124"/>
      <c r="AS384" s="122">
        <v>1815.79</v>
      </c>
      <c r="AT384" s="123"/>
      <c r="AU384" s="123"/>
      <c r="AV384" s="123"/>
      <c r="AW384" s="123"/>
      <c r="AX384" s="124"/>
      <c r="AY384" s="122">
        <v>2263.75</v>
      </c>
      <c r="AZ384" s="123"/>
      <c r="BA384" s="123"/>
      <c r="BB384" s="123"/>
      <c r="BC384" s="123"/>
      <c r="BD384" s="123"/>
      <c r="BE384" s="122">
        <v>2506.35</v>
      </c>
      <c r="BF384" s="123"/>
      <c r="BG384" s="123"/>
      <c r="BH384" s="123"/>
      <c r="BI384" s="123"/>
      <c r="BJ384" s="124"/>
      <c r="BK384" s="122">
        <v>2598.5</v>
      </c>
      <c r="BL384" s="123"/>
      <c r="BM384" s="123"/>
      <c r="BN384" s="123"/>
      <c r="BO384" s="123"/>
      <c r="BP384" s="123"/>
      <c r="BQ384" s="124"/>
      <c r="BR384" s="122">
        <v>2634.86</v>
      </c>
      <c r="BS384" s="123"/>
      <c r="BT384" s="123"/>
      <c r="BU384" s="123"/>
      <c r="BV384" s="123"/>
      <c r="BW384" s="123"/>
      <c r="BX384" s="124"/>
      <c r="BY384" s="122">
        <v>2629.19</v>
      </c>
      <c r="BZ384" s="123"/>
      <c r="CA384" s="123"/>
      <c r="CB384" s="123"/>
      <c r="CC384" s="123"/>
      <c r="CD384" s="123"/>
      <c r="CE384" s="124"/>
      <c r="CF384" s="122">
        <v>2611.04</v>
      </c>
      <c r="CG384" s="123"/>
      <c r="CH384" s="123"/>
      <c r="CI384" s="123"/>
      <c r="CJ384" s="123"/>
      <c r="CK384" s="123"/>
      <c r="CL384" s="124"/>
      <c r="CM384" s="122">
        <v>2635.57</v>
      </c>
      <c r="CN384" s="123"/>
      <c r="CO384" s="123"/>
      <c r="CP384" s="123"/>
      <c r="CQ384" s="123"/>
      <c r="CR384" s="123"/>
      <c r="CS384" s="124"/>
      <c r="CT384" s="122">
        <v>2660.28</v>
      </c>
      <c r="CU384" s="123"/>
      <c r="CV384" s="123"/>
      <c r="CW384" s="123"/>
      <c r="CX384" s="123"/>
      <c r="CY384" s="123"/>
      <c r="CZ384" s="124"/>
      <c r="DA384" s="122">
        <v>2643.77</v>
      </c>
      <c r="DB384" s="123"/>
      <c r="DC384" s="123"/>
      <c r="DD384" s="123"/>
      <c r="DE384" s="123"/>
      <c r="DF384" s="123"/>
      <c r="DG384" s="124"/>
      <c r="DH384" s="122">
        <v>2632.47</v>
      </c>
      <c r="DI384" s="123"/>
      <c r="DJ384" s="123"/>
      <c r="DK384" s="123"/>
      <c r="DL384" s="123"/>
      <c r="DM384" s="123"/>
      <c r="DN384" s="124"/>
      <c r="DO384" s="122">
        <v>2605.7199999999998</v>
      </c>
      <c r="DP384" s="123"/>
      <c r="DQ384" s="123"/>
      <c r="DR384" s="123"/>
      <c r="DS384" s="123"/>
      <c r="DT384" s="123"/>
      <c r="DU384" s="124"/>
      <c r="DV384" s="122">
        <v>2583.7399999999998</v>
      </c>
      <c r="DW384" s="123"/>
      <c r="DX384" s="123"/>
      <c r="DY384" s="123"/>
      <c r="DZ384" s="123"/>
      <c r="EA384" s="123"/>
      <c r="EB384" s="124"/>
      <c r="EC384" s="122">
        <v>2488.21</v>
      </c>
      <c r="ED384" s="123"/>
      <c r="EE384" s="123"/>
      <c r="EF384" s="123"/>
      <c r="EG384" s="123"/>
      <c r="EH384" s="123"/>
      <c r="EI384" s="124"/>
      <c r="EJ384" s="122">
        <v>2542.73</v>
      </c>
      <c r="EK384" s="123"/>
      <c r="EL384" s="123"/>
      <c r="EM384" s="123"/>
      <c r="EN384" s="123"/>
      <c r="EO384" s="123"/>
      <c r="EP384" s="124"/>
      <c r="EQ384" s="122">
        <v>2602.54</v>
      </c>
      <c r="ER384" s="123"/>
      <c r="ES384" s="123"/>
      <c r="ET384" s="123"/>
      <c r="EU384" s="123"/>
      <c r="EV384" s="123"/>
      <c r="EW384" s="124"/>
      <c r="EX384" s="122">
        <v>2539.91</v>
      </c>
      <c r="EY384" s="123"/>
      <c r="EZ384" s="123"/>
      <c r="FA384" s="123"/>
      <c r="FB384" s="123"/>
      <c r="FC384" s="123"/>
      <c r="FD384" s="124"/>
      <c r="FE384" s="122">
        <v>2343.1799999999998</v>
      </c>
      <c r="FF384" s="123"/>
      <c r="FG384" s="123"/>
      <c r="FH384" s="123"/>
      <c r="FI384" s="123"/>
      <c r="FJ384" s="123"/>
      <c r="FK384" s="124"/>
    </row>
    <row r="385" spans="1:167" s="2" customFormat="1" ht="15.75" customHeight="1" x14ac:dyDescent="0.2">
      <c r="A385" s="125" t="s">
        <v>106</v>
      </c>
      <c r="B385" s="125"/>
      <c r="C385" s="125"/>
      <c r="D385" s="125"/>
      <c r="E385" s="125"/>
      <c r="F385" s="125"/>
      <c r="G385" s="125"/>
      <c r="H385" s="126"/>
      <c r="I385" s="122">
        <v>2286.0700000000002</v>
      </c>
      <c r="J385" s="123"/>
      <c r="K385" s="123"/>
      <c r="L385" s="123"/>
      <c r="M385" s="123"/>
      <c r="N385" s="124"/>
      <c r="O385" s="122">
        <v>2255.16</v>
      </c>
      <c r="P385" s="123"/>
      <c r="Q385" s="123"/>
      <c r="R385" s="123"/>
      <c r="S385" s="123"/>
      <c r="T385" s="124"/>
      <c r="U385" s="122">
        <v>2150.48</v>
      </c>
      <c r="V385" s="123"/>
      <c r="W385" s="123"/>
      <c r="X385" s="123"/>
      <c r="Y385" s="123"/>
      <c r="Z385" s="124"/>
      <c r="AA385" s="122">
        <v>2047.7</v>
      </c>
      <c r="AB385" s="123"/>
      <c r="AC385" s="123"/>
      <c r="AD385" s="123"/>
      <c r="AE385" s="123"/>
      <c r="AF385" s="124"/>
      <c r="AG385" s="122">
        <v>2070.46</v>
      </c>
      <c r="AH385" s="123"/>
      <c r="AI385" s="123"/>
      <c r="AJ385" s="123"/>
      <c r="AK385" s="123"/>
      <c r="AL385" s="124"/>
      <c r="AM385" s="122">
        <v>2154.92</v>
      </c>
      <c r="AN385" s="123"/>
      <c r="AO385" s="123"/>
      <c r="AP385" s="123"/>
      <c r="AQ385" s="123"/>
      <c r="AR385" s="124"/>
      <c r="AS385" s="122">
        <v>1929.78</v>
      </c>
      <c r="AT385" s="123"/>
      <c r="AU385" s="123"/>
      <c r="AV385" s="123"/>
      <c r="AW385" s="123"/>
      <c r="AX385" s="124"/>
      <c r="AY385" s="122">
        <v>2258.77</v>
      </c>
      <c r="AZ385" s="123"/>
      <c r="BA385" s="123"/>
      <c r="BB385" s="123"/>
      <c r="BC385" s="123"/>
      <c r="BD385" s="123"/>
      <c r="BE385" s="122">
        <v>2542.2399999999998</v>
      </c>
      <c r="BF385" s="123"/>
      <c r="BG385" s="123"/>
      <c r="BH385" s="123"/>
      <c r="BI385" s="123"/>
      <c r="BJ385" s="124"/>
      <c r="BK385" s="122">
        <v>2656.92</v>
      </c>
      <c r="BL385" s="123"/>
      <c r="BM385" s="123"/>
      <c r="BN385" s="123"/>
      <c r="BO385" s="123"/>
      <c r="BP385" s="123"/>
      <c r="BQ385" s="124"/>
      <c r="BR385" s="122">
        <v>2705.58</v>
      </c>
      <c r="BS385" s="123"/>
      <c r="BT385" s="123"/>
      <c r="BU385" s="123"/>
      <c r="BV385" s="123"/>
      <c r="BW385" s="123"/>
      <c r="BX385" s="124"/>
      <c r="BY385" s="122">
        <v>2697.59</v>
      </c>
      <c r="BZ385" s="123"/>
      <c r="CA385" s="123"/>
      <c r="CB385" s="123"/>
      <c r="CC385" s="123"/>
      <c r="CD385" s="123"/>
      <c r="CE385" s="124"/>
      <c r="CF385" s="122">
        <v>2667.2</v>
      </c>
      <c r="CG385" s="123"/>
      <c r="CH385" s="123"/>
      <c r="CI385" s="123"/>
      <c r="CJ385" s="123"/>
      <c r="CK385" s="123"/>
      <c r="CL385" s="124"/>
      <c r="CM385" s="122">
        <v>2704.52</v>
      </c>
      <c r="CN385" s="123"/>
      <c r="CO385" s="123"/>
      <c r="CP385" s="123"/>
      <c r="CQ385" s="123"/>
      <c r="CR385" s="123"/>
      <c r="CS385" s="124"/>
      <c r="CT385" s="122">
        <v>2745.01</v>
      </c>
      <c r="CU385" s="123"/>
      <c r="CV385" s="123"/>
      <c r="CW385" s="123"/>
      <c r="CX385" s="123"/>
      <c r="CY385" s="123"/>
      <c r="CZ385" s="124"/>
      <c r="DA385" s="122">
        <v>2550.85</v>
      </c>
      <c r="DB385" s="123"/>
      <c r="DC385" s="123"/>
      <c r="DD385" s="123"/>
      <c r="DE385" s="123"/>
      <c r="DF385" s="123"/>
      <c r="DG385" s="124"/>
      <c r="DH385" s="122">
        <v>2717.39</v>
      </c>
      <c r="DI385" s="123"/>
      <c r="DJ385" s="123"/>
      <c r="DK385" s="123"/>
      <c r="DL385" s="123"/>
      <c r="DM385" s="123"/>
      <c r="DN385" s="124"/>
      <c r="DO385" s="122">
        <v>2680.22</v>
      </c>
      <c r="DP385" s="123"/>
      <c r="DQ385" s="123"/>
      <c r="DR385" s="123"/>
      <c r="DS385" s="123"/>
      <c r="DT385" s="123"/>
      <c r="DU385" s="124"/>
      <c r="DV385" s="122">
        <v>2662.64</v>
      </c>
      <c r="DW385" s="123"/>
      <c r="DX385" s="123"/>
      <c r="DY385" s="123"/>
      <c r="DZ385" s="123"/>
      <c r="EA385" s="123"/>
      <c r="EB385" s="124"/>
      <c r="EC385" s="122">
        <v>2637.39</v>
      </c>
      <c r="ED385" s="123"/>
      <c r="EE385" s="123"/>
      <c r="EF385" s="123"/>
      <c r="EG385" s="123"/>
      <c r="EH385" s="123"/>
      <c r="EI385" s="124"/>
      <c r="EJ385" s="122">
        <v>2634.38</v>
      </c>
      <c r="EK385" s="123"/>
      <c r="EL385" s="123"/>
      <c r="EM385" s="123"/>
      <c r="EN385" s="123"/>
      <c r="EO385" s="123"/>
      <c r="EP385" s="124"/>
      <c r="EQ385" s="122">
        <v>2673.79</v>
      </c>
      <c r="ER385" s="123"/>
      <c r="ES385" s="123"/>
      <c r="ET385" s="123"/>
      <c r="EU385" s="123"/>
      <c r="EV385" s="123"/>
      <c r="EW385" s="124"/>
      <c r="EX385" s="122">
        <v>2635.95</v>
      </c>
      <c r="EY385" s="123"/>
      <c r="EZ385" s="123"/>
      <c r="FA385" s="123"/>
      <c r="FB385" s="123"/>
      <c r="FC385" s="123"/>
      <c r="FD385" s="124"/>
      <c r="FE385" s="122">
        <v>2536.5</v>
      </c>
      <c r="FF385" s="123"/>
      <c r="FG385" s="123"/>
      <c r="FH385" s="123"/>
      <c r="FI385" s="123"/>
      <c r="FJ385" s="123"/>
      <c r="FK385" s="124"/>
    </row>
    <row r="386" spans="1:167" s="2" customFormat="1" ht="15.75" customHeight="1" x14ac:dyDescent="0.2">
      <c r="A386" s="125" t="s">
        <v>107</v>
      </c>
      <c r="B386" s="125"/>
      <c r="C386" s="125"/>
      <c r="D386" s="125"/>
      <c r="E386" s="125"/>
      <c r="F386" s="125"/>
      <c r="G386" s="125"/>
      <c r="H386" s="126"/>
      <c r="I386" s="122">
        <v>2288.42</v>
      </c>
      <c r="J386" s="123"/>
      <c r="K386" s="123"/>
      <c r="L386" s="123"/>
      <c r="M386" s="123"/>
      <c r="N386" s="124"/>
      <c r="O386" s="122">
        <v>2254.11</v>
      </c>
      <c r="P386" s="123"/>
      <c r="Q386" s="123"/>
      <c r="R386" s="123"/>
      <c r="S386" s="123"/>
      <c r="T386" s="124"/>
      <c r="U386" s="122">
        <v>2162.36</v>
      </c>
      <c r="V386" s="123"/>
      <c r="W386" s="123"/>
      <c r="X386" s="123"/>
      <c r="Y386" s="123"/>
      <c r="Z386" s="124"/>
      <c r="AA386" s="122">
        <v>2125.1</v>
      </c>
      <c r="AB386" s="123"/>
      <c r="AC386" s="123"/>
      <c r="AD386" s="123"/>
      <c r="AE386" s="123"/>
      <c r="AF386" s="124"/>
      <c r="AG386" s="122">
        <v>2113.7399999999998</v>
      </c>
      <c r="AH386" s="123"/>
      <c r="AI386" s="123"/>
      <c r="AJ386" s="123"/>
      <c r="AK386" s="123"/>
      <c r="AL386" s="124"/>
      <c r="AM386" s="122">
        <v>2162.7399999999998</v>
      </c>
      <c r="AN386" s="123"/>
      <c r="AO386" s="123"/>
      <c r="AP386" s="123"/>
      <c r="AQ386" s="123"/>
      <c r="AR386" s="124"/>
      <c r="AS386" s="122">
        <v>2143.8000000000002</v>
      </c>
      <c r="AT386" s="123"/>
      <c r="AU386" s="123"/>
      <c r="AV386" s="123"/>
      <c r="AW386" s="123"/>
      <c r="AX386" s="124"/>
      <c r="AY386" s="122">
        <v>2345.77</v>
      </c>
      <c r="AZ386" s="123"/>
      <c r="BA386" s="123"/>
      <c r="BB386" s="123"/>
      <c r="BC386" s="123"/>
      <c r="BD386" s="123"/>
      <c r="BE386" s="122">
        <v>2593.0300000000002</v>
      </c>
      <c r="BF386" s="123"/>
      <c r="BG386" s="123"/>
      <c r="BH386" s="123"/>
      <c r="BI386" s="123"/>
      <c r="BJ386" s="124"/>
      <c r="BK386" s="122">
        <v>2677.03</v>
      </c>
      <c r="BL386" s="123"/>
      <c r="BM386" s="123"/>
      <c r="BN386" s="123"/>
      <c r="BO386" s="123"/>
      <c r="BP386" s="123"/>
      <c r="BQ386" s="124"/>
      <c r="BR386" s="122">
        <v>2728.4</v>
      </c>
      <c r="BS386" s="123"/>
      <c r="BT386" s="123"/>
      <c r="BU386" s="123"/>
      <c r="BV386" s="123"/>
      <c r="BW386" s="123"/>
      <c r="BX386" s="124"/>
      <c r="BY386" s="122">
        <v>2727.58</v>
      </c>
      <c r="BZ386" s="123"/>
      <c r="CA386" s="123"/>
      <c r="CB386" s="123"/>
      <c r="CC386" s="123"/>
      <c r="CD386" s="123"/>
      <c r="CE386" s="124"/>
      <c r="CF386" s="122">
        <v>2703.67</v>
      </c>
      <c r="CG386" s="123"/>
      <c r="CH386" s="123"/>
      <c r="CI386" s="123"/>
      <c r="CJ386" s="123"/>
      <c r="CK386" s="123"/>
      <c r="CL386" s="124"/>
      <c r="CM386" s="122">
        <v>2716.91</v>
      </c>
      <c r="CN386" s="123"/>
      <c r="CO386" s="123"/>
      <c r="CP386" s="123"/>
      <c r="CQ386" s="123"/>
      <c r="CR386" s="123"/>
      <c r="CS386" s="124"/>
      <c r="CT386" s="122">
        <v>2742.1</v>
      </c>
      <c r="CU386" s="123"/>
      <c r="CV386" s="123"/>
      <c r="CW386" s="123"/>
      <c r="CX386" s="123"/>
      <c r="CY386" s="123"/>
      <c r="CZ386" s="124"/>
      <c r="DA386" s="122">
        <v>2723.26</v>
      </c>
      <c r="DB386" s="123"/>
      <c r="DC386" s="123"/>
      <c r="DD386" s="123"/>
      <c r="DE386" s="123"/>
      <c r="DF386" s="123"/>
      <c r="DG386" s="124"/>
      <c r="DH386" s="122">
        <v>2737.98</v>
      </c>
      <c r="DI386" s="123"/>
      <c r="DJ386" s="123"/>
      <c r="DK386" s="123"/>
      <c r="DL386" s="123"/>
      <c r="DM386" s="123"/>
      <c r="DN386" s="124"/>
      <c r="DO386" s="122">
        <v>2711.8</v>
      </c>
      <c r="DP386" s="123"/>
      <c r="DQ386" s="123"/>
      <c r="DR386" s="123"/>
      <c r="DS386" s="123"/>
      <c r="DT386" s="123"/>
      <c r="DU386" s="124"/>
      <c r="DV386" s="122">
        <v>2694.49</v>
      </c>
      <c r="DW386" s="123"/>
      <c r="DX386" s="123"/>
      <c r="DY386" s="123"/>
      <c r="DZ386" s="123"/>
      <c r="EA386" s="123"/>
      <c r="EB386" s="124"/>
      <c r="EC386" s="122">
        <v>2675.52</v>
      </c>
      <c r="ED386" s="123"/>
      <c r="EE386" s="123"/>
      <c r="EF386" s="123"/>
      <c r="EG386" s="123"/>
      <c r="EH386" s="123"/>
      <c r="EI386" s="124"/>
      <c r="EJ386" s="122">
        <v>2695.56</v>
      </c>
      <c r="EK386" s="123"/>
      <c r="EL386" s="123"/>
      <c r="EM386" s="123"/>
      <c r="EN386" s="123"/>
      <c r="EO386" s="123"/>
      <c r="EP386" s="124"/>
      <c r="EQ386" s="122">
        <v>2745.8</v>
      </c>
      <c r="ER386" s="123"/>
      <c r="ES386" s="123"/>
      <c r="ET386" s="123"/>
      <c r="EU386" s="123"/>
      <c r="EV386" s="123"/>
      <c r="EW386" s="124"/>
      <c r="EX386" s="122">
        <v>2746.74</v>
      </c>
      <c r="EY386" s="123"/>
      <c r="EZ386" s="123"/>
      <c r="FA386" s="123"/>
      <c r="FB386" s="123"/>
      <c r="FC386" s="123"/>
      <c r="FD386" s="124"/>
      <c r="FE386" s="122">
        <v>2677.57</v>
      </c>
      <c r="FF386" s="123"/>
      <c r="FG386" s="123"/>
      <c r="FH386" s="123"/>
      <c r="FI386" s="123"/>
      <c r="FJ386" s="123"/>
      <c r="FK386" s="124"/>
    </row>
    <row r="387" spans="1:167" s="2" customFormat="1" ht="15.75" customHeight="1" x14ac:dyDescent="0.2">
      <c r="A387" s="125" t="s">
        <v>10</v>
      </c>
      <c r="B387" s="125"/>
      <c r="C387" s="125"/>
      <c r="D387" s="125"/>
      <c r="E387" s="125"/>
      <c r="F387" s="125"/>
      <c r="G387" s="125"/>
      <c r="H387" s="126"/>
      <c r="I387" s="122">
        <v>2442.9699999999998</v>
      </c>
      <c r="J387" s="123"/>
      <c r="K387" s="123"/>
      <c r="L387" s="123"/>
      <c r="M387" s="123"/>
      <c r="N387" s="124"/>
      <c r="O387" s="122">
        <v>2301.06</v>
      </c>
      <c r="P387" s="123"/>
      <c r="Q387" s="123"/>
      <c r="R387" s="123"/>
      <c r="S387" s="123"/>
      <c r="T387" s="124"/>
      <c r="U387" s="122">
        <v>2291.73</v>
      </c>
      <c r="V387" s="123"/>
      <c r="W387" s="123"/>
      <c r="X387" s="123"/>
      <c r="Y387" s="123"/>
      <c r="Z387" s="124"/>
      <c r="AA387" s="122">
        <v>2232.8000000000002</v>
      </c>
      <c r="AB387" s="123"/>
      <c r="AC387" s="123"/>
      <c r="AD387" s="123"/>
      <c r="AE387" s="123"/>
      <c r="AF387" s="124"/>
      <c r="AG387" s="122">
        <v>2228.29</v>
      </c>
      <c r="AH387" s="123"/>
      <c r="AI387" s="123"/>
      <c r="AJ387" s="123"/>
      <c r="AK387" s="123"/>
      <c r="AL387" s="124"/>
      <c r="AM387" s="122">
        <v>2205.69</v>
      </c>
      <c r="AN387" s="123"/>
      <c r="AO387" s="123"/>
      <c r="AP387" s="123"/>
      <c r="AQ387" s="123"/>
      <c r="AR387" s="124"/>
      <c r="AS387" s="122">
        <v>1823.34</v>
      </c>
      <c r="AT387" s="123"/>
      <c r="AU387" s="123"/>
      <c r="AV387" s="123"/>
      <c r="AW387" s="123"/>
      <c r="AX387" s="124"/>
      <c r="AY387" s="122">
        <v>2141.79</v>
      </c>
      <c r="AZ387" s="123"/>
      <c r="BA387" s="123"/>
      <c r="BB387" s="123"/>
      <c r="BC387" s="123"/>
      <c r="BD387" s="123"/>
      <c r="BE387" s="122">
        <v>2291.25</v>
      </c>
      <c r="BF387" s="123"/>
      <c r="BG387" s="123"/>
      <c r="BH387" s="123"/>
      <c r="BI387" s="123"/>
      <c r="BJ387" s="124"/>
      <c r="BK387" s="122">
        <v>2438.61</v>
      </c>
      <c r="BL387" s="123"/>
      <c r="BM387" s="123"/>
      <c r="BN387" s="123"/>
      <c r="BO387" s="123"/>
      <c r="BP387" s="123"/>
      <c r="BQ387" s="124"/>
      <c r="BR387" s="122">
        <v>2501.6799999999998</v>
      </c>
      <c r="BS387" s="123"/>
      <c r="BT387" s="123"/>
      <c r="BU387" s="123"/>
      <c r="BV387" s="123"/>
      <c r="BW387" s="123"/>
      <c r="BX387" s="124"/>
      <c r="BY387" s="122">
        <v>2558.6</v>
      </c>
      <c r="BZ387" s="123"/>
      <c r="CA387" s="123"/>
      <c r="CB387" s="123"/>
      <c r="CC387" s="123"/>
      <c r="CD387" s="123"/>
      <c r="CE387" s="124"/>
      <c r="CF387" s="122">
        <v>2534.67</v>
      </c>
      <c r="CG387" s="123"/>
      <c r="CH387" s="123"/>
      <c r="CI387" s="123"/>
      <c r="CJ387" s="123"/>
      <c r="CK387" s="123"/>
      <c r="CL387" s="124"/>
      <c r="CM387" s="122">
        <v>2532.6799999999998</v>
      </c>
      <c r="CN387" s="123"/>
      <c r="CO387" s="123"/>
      <c r="CP387" s="123"/>
      <c r="CQ387" s="123"/>
      <c r="CR387" s="123"/>
      <c r="CS387" s="124"/>
      <c r="CT387" s="122">
        <v>2596.9</v>
      </c>
      <c r="CU387" s="123"/>
      <c r="CV387" s="123"/>
      <c r="CW387" s="123"/>
      <c r="CX387" s="123"/>
      <c r="CY387" s="123"/>
      <c r="CZ387" s="124"/>
      <c r="DA387" s="122">
        <v>2586.2399999999998</v>
      </c>
      <c r="DB387" s="123"/>
      <c r="DC387" s="123"/>
      <c r="DD387" s="123"/>
      <c r="DE387" s="123"/>
      <c r="DF387" s="123"/>
      <c r="DG387" s="124"/>
      <c r="DH387" s="122">
        <v>2580.94</v>
      </c>
      <c r="DI387" s="123"/>
      <c r="DJ387" s="123"/>
      <c r="DK387" s="123"/>
      <c r="DL387" s="123"/>
      <c r="DM387" s="123"/>
      <c r="DN387" s="124"/>
      <c r="DO387" s="122">
        <v>2568.7800000000002</v>
      </c>
      <c r="DP387" s="123"/>
      <c r="DQ387" s="123"/>
      <c r="DR387" s="123"/>
      <c r="DS387" s="123"/>
      <c r="DT387" s="123"/>
      <c r="DU387" s="124"/>
      <c r="DV387" s="122">
        <v>2575.88</v>
      </c>
      <c r="DW387" s="123"/>
      <c r="DX387" s="123"/>
      <c r="DY387" s="123"/>
      <c r="DZ387" s="123"/>
      <c r="EA387" s="123"/>
      <c r="EB387" s="124"/>
      <c r="EC387" s="122">
        <v>2571.16</v>
      </c>
      <c r="ED387" s="123"/>
      <c r="EE387" s="123"/>
      <c r="EF387" s="123"/>
      <c r="EG387" s="123"/>
      <c r="EH387" s="123"/>
      <c r="EI387" s="124"/>
      <c r="EJ387" s="122">
        <v>2598.35</v>
      </c>
      <c r="EK387" s="123"/>
      <c r="EL387" s="123"/>
      <c r="EM387" s="123"/>
      <c r="EN387" s="123"/>
      <c r="EO387" s="123"/>
      <c r="EP387" s="124"/>
      <c r="EQ387" s="122">
        <v>2631.15</v>
      </c>
      <c r="ER387" s="123"/>
      <c r="ES387" s="123"/>
      <c r="ET387" s="123"/>
      <c r="EU387" s="123"/>
      <c r="EV387" s="123"/>
      <c r="EW387" s="124"/>
      <c r="EX387" s="122">
        <v>2601.52</v>
      </c>
      <c r="EY387" s="123"/>
      <c r="EZ387" s="123"/>
      <c r="FA387" s="123"/>
      <c r="FB387" s="123"/>
      <c r="FC387" s="123"/>
      <c r="FD387" s="124"/>
      <c r="FE387" s="122">
        <v>2398.83</v>
      </c>
      <c r="FF387" s="123"/>
      <c r="FG387" s="123"/>
      <c r="FH387" s="123"/>
      <c r="FI387" s="123"/>
      <c r="FJ387" s="123"/>
      <c r="FK387" s="124"/>
    </row>
    <row r="388" spans="1:167" s="2" customFormat="1" ht="15.75" customHeight="1" x14ac:dyDescent="0.2">
      <c r="A388" s="125" t="s">
        <v>108</v>
      </c>
      <c r="B388" s="125"/>
      <c r="C388" s="125"/>
      <c r="D388" s="125"/>
      <c r="E388" s="125"/>
      <c r="F388" s="125"/>
      <c r="G388" s="125"/>
      <c r="H388" s="126"/>
      <c r="I388" s="122">
        <v>2457.3000000000002</v>
      </c>
      <c r="J388" s="123"/>
      <c r="K388" s="123"/>
      <c r="L388" s="123"/>
      <c r="M388" s="123"/>
      <c r="N388" s="124"/>
      <c r="O388" s="122">
        <v>2284.2199999999998</v>
      </c>
      <c r="P388" s="123"/>
      <c r="Q388" s="123"/>
      <c r="R388" s="123"/>
      <c r="S388" s="123"/>
      <c r="T388" s="124"/>
      <c r="U388" s="122">
        <v>2247.87</v>
      </c>
      <c r="V388" s="123"/>
      <c r="W388" s="123"/>
      <c r="X388" s="123"/>
      <c r="Y388" s="123"/>
      <c r="Z388" s="124"/>
      <c r="AA388" s="122">
        <v>2216.31</v>
      </c>
      <c r="AB388" s="123"/>
      <c r="AC388" s="123"/>
      <c r="AD388" s="123"/>
      <c r="AE388" s="123"/>
      <c r="AF388" s="124"/>
      <c r="AG388" s="122">
        <v>2159.0700000000002</v>
      </c>
      <c r="AH388" s="123"/>
      <c r="AI388" s="123"/>
      <c r="AJ388" s="123"/>
      <c r="AK388" s="123"/>
      <c r="AL388" s="124"/>
      <c r="AM388" s="122">
        <v>2107.36</v>
      </c>
      <c r="AN388" s="123"/>
      <c r="AO388" s="123"/>
      <c r="AP388" s="123"/>
      <c r="AQ388" s="123"/>
      <c r="AR388" s="124"/>
      <c r="AS388" s="122">
        <v>1819.81</v>
      </c>
      <c r="AT388" s="123"/>
      <c r="AU388" s="123"/>
      <c r="AV388" s="123"/>
      <c r="AW388" s="123"/>
      <c r="AX388" s="124"/>
      <c r="AY388" s="122">
        <v>1819.83</v>
      </c>
      <c r="AZ388" s="123"/>
      <c r="BA388" s="123"/>
      <c r="BB388" s="123"/>
      <c r="BC388" s="123"/>
      <c r="BD388" s="123"/>
      <c r="BE388" s="122">
        <v>2208.3000000000002</v>
      </c>
      <c r="BF388" s="123"/>
      <c r="BG388" s="123"/>
      <c r="BH388" s="123"/>
      <c r="BI388" s="123"/>
      <c r="BJ388" s="124"/>
      <c r="BK388" s="122">
        <v>2362.4699999999998</v>
      </c>
      <c r="BL388" s="123"/>
      <c r="BM388" s="123"/>
      <c r="BN388" s="123"/>
      <c r="BO388" s="123"/>
      <c r="BP388" s="123"/>
      <c r="BQ388" s="124"/>
      <c r="BR388" s="122">
        <v>2470.6999999999998</v>
      </c>
      <c r="BS388" s="123"/>
      <c r="BT388" s="123"/>
      <c r="BU388" s="123"/>
      <c r="BV388" s="123"/>
      <c r="BW388" s="123"/>
      <c r="BX388" s="124"/>
      <c r="BY388" s="122">
        <v>2483.11</v>
      </c>
      <c r="BZ388" s="123"/>
      <c r="CA388" s="123"/>
      <c r="CB388" s="123"/>
      <c r="CC388" s="123"/>
      <c r="CD388" s="123"/>
      <c r="CE388" s="124"/>
      <c r="CF388" s="122">
        <v>2482.5500000000002</v>
      </c>
      <c r="CG388" s="123"/>
      <c r="CH388" s="123"/>
      <c r="CI388" s="123"/>
      <c r="CJ388" s="123"/>
      <c r="CK388" s="123"/>
      <c r="CL388" s="124"/>
      <c r="CM388" s="122">
        <v>2489.16</v>
      </c>
      <c r="CN388" s="123"/>
      <c r="CO388" s="123"/>
      <c r="CP388" s="123"/>
      <c r="CQ388" s="123"/>
      <c r="CR388" s="123"/>
      <c r="CS388" s="124"/>
      <c r="CT388" s="122">
        <v>2512.13</v>
      </c>
      <c r="CU388" s="123"/>
      <c r="CV388" s="123"/>
      <c r="CW388" s="123"/>
      <c r="CX388" s="123"/>
      <c r="CY388" s="123"/>
      <c r="CZ388" s="124"/>
      <c r="DA388" s="122">
        <v>2512.4</v>
      </c>
      <c r="DB388" s="123"/>
      <c r="DC388" s="123"/>
      <c r="DD388" s="123"/>
      <c r="DE388" s="123"/>
      <c r="DF388" s="123"/>
      <c r="DG388" s="124"/>
      <c r="DH388" s="122">
        <v>2513.61</v>
      </c>
      <c r="DI388" s="123"/>
      <c r="DJ388" s="123"/>
      <c r="DK388" s="123"/>
      <c r="DL388" s="123"/>
      <c r="DM388" s="123"/>
      <c r="DN388" s="124"/>
      <c r="DO388" s="122">
        <v>2520.4499999999998</v>
      </c>
      <c r="DP388" s="123"/>
      <c r="DQ388" s="123"/>
      <c r="DR388" s="123"/>
      <c r="DS388" s="123"/>
      <c r="DT388" s="123"/>
      <c r="DU388" s="124"/>
      <c r="DV388" s="122">
        <v>2529.4299999999998</v>
      </c>
      <c r="DW388" s="123"/>
      <c r="DX388" s="123"/>
      <c r="DY388" s="123"/>
      <c r="DZ388" s="123"/>
      <c r="EA388" s="123"/>
      <c r="EB388" s="124"/>
      <c r="EC388" s="122">
        <v>2529.41</v>
      </c>
      <c r="ED388" s="123"/>
      <c r="EE388" s="123"/>
      <c r="EF388" s="123"/>
      <c r="EG388" s="123"/>
      <c r="EH388" s="123"/>
      <c r="EI388" s="124"/>
      <c r="EJ388" s="122">
        <v>2553.5</v>
      </c>
      <c r="EK388" s="123"/>
      <c r="EL388" s="123"/>
      <c r="EM388" s="123"/>
      <c r="EN388" s="123"/>
      <c r="EO388" s="123"/>
      <c r="EP388" s="124"/>
      <c r="EQ388" s="122">
        <v>2635.27</v>
      </c>
      <c r="ER388" s="123"/>
      <c r="ES388" s="123"/>
      <c r="ET388" s="123"/>
      <c r="EU388" s="123"/>
      <c r="EV388" s="123"/>
      <c r="EW388" s="124"/>
      <c r="EX388" s="122">
        <v>2566.7399999999998</v>
      </c>
      <c r="EY388" s="123"/>
      <c r="EZ388" s="123"/>
      <c r="FA388" s="123"/>
      <c r="FB388" s="123"/>
      <c r="FC388" s="123"/>
      <c r="FD388" s="124"/>
      <c r="FE388" s="122">
        <v>2379.37</v>
      </c>
      <c r="FF388" s="123"/>
      <c r="FG388" s="123"/>
      <c r="FH388" s="123"/>
      <c r="FI388" s="123"/>
      <c r="FJ388" s="123"/>
      <c r="FK388" s="124"/>
    </row>
    <row r="389" spans="1:167" s="2" customFormat="1" ht="15.75" customHeight="1" x14ac:dyDescent="0.2">
      <c r="A389" s="125" t="s">
        <v>109</v>
      </c>
      <c r="B389" s="125"/>
      <c r="C389" s="125"/>
      <c r="D389" s="125"/>
      <c r="E389" s="125"/>
      <c r="F389" s="125"/>
      <c r="G389" s="125"/>
      <c r="H389" s="126"/>
      <c r="I389" s="122">
        <v>2371.31</v>
      </c>
      <c r="J389" s="123"/>
      <c r="K389" s="123"/>
      <c r="L389" s="123"/>
      <c r="M389" s="123"/>
      <c r="N389" s="124"/>
      <c r="O389" s="122">
        <v>2296.36</v>
      </c>
      <c r="P389" s="123"/>
      <c r="Q389" s="123"/>
      <c r="R389" s="123"/>
      <c r="S389" s="123"/>
      <c r="T389" s="124"/>
      <c r="U389" s="122">
        <v>2266.52</v>
      </c>
      <c r="V389" s="123"/>
      <c r="W389" s="123"/>
      <c r="X389" s="123"/>
      <c r="Y389" s="123"/>
      <c r="Z389" s="124"/>
      <c r="AA389" s="122">
        <v>2255.23</v>
      </c>
      <c r="AB389" s="123"/>
      <c r="AC389" s="123"/>
      <c r="AD389" s="123"/>
      <c r="AE389" s="123"/>
      <c r="AF389" s="124"/>
      <c r="AG389" s="122">
        <v>2253.27</v>
      </c>
      <c r="AH389" s="123"/>
      <c r="AI389" s="123"/>
      <c r="AJ389" s="123"/>
      <c r="AK389" s="123"/>
      <c r="AL389" s="124"/>
      <c r="AM389" s="122">
        <v>2266.1999999999998</v>
      </c>
      <c r="AN389" s="123"/>
      <c r="AO389" s="123"/>
      <c r="AP389" s="123"/>
      <c r="AQ389" s="123"/>
      <c r="AR389" s="124"/>
      <c r="AS389" s="122">
        <v>2152.73</v>
      </c>
      <c r="AT389" s="123"/>
      <c r="AU389" s="123"/>
      <c r="AV389" s="123"/>
      <c r="AW389" s="123"/>
      <c r="AX389" s="124"/>
      <c r="AY389" s="122">
        <v>2363.65</v>
      </c>
      <c r="AZ389" s="123"/>
      <c r="BA389" s="123"/>
      <c r="BB389" s="123"/>
      <c r="BC389" s="123"/>
      <c r="BD389" s="123"/>
      <c r="BE389" s="122">
        <v>2644.85</v>
      </c>
      <c r="BF389" s="123"/>
      <c r="BG389" s="123"/>
      <c r="BH389" s="123"/>
      <c r="BI389" s="123"/>
      <c r="BJ389" s="124"/>
      <c r="BK389" s="122">
        <v>2737.61</v>
      </c>
      <c r="BL389" s="123"/>
      <c r="BM389" s="123"/>
      <c r="BN389" s="123"/>
      <c r="BO389" s="123"/>
      <c r="BP389" s="123"/>
      <c r="BQ389" s="124"/>
      <c r="BR389" s="122">
        <v>2799.41</v>
      </c>
      <c r="BS389" s="123"/>
      <c r="BT389" s="123"/>
      <c r="BU389" s="123"/>
      <c r="BV389" s="123"/>
      <c r="BW389" s="123"/>
      <c r="BX389" s="124"/>
      <c r="BY389" s="122">
        <v>2779.2</v>
      </c>
      <c r="BZ389" s="123"/>
      <c r="CA389" s="123"/>
      <c r="CB389" s="123"/>
      <c r="CC389" s="123"/>
      <c r="CD389" s="123"/>
      <c r="CE389" s="124"/>
      <c r="CF389" s="122">
        <v>2752.26</v>
      </c>
      <c r="CG389" s="123"/>
      <c r="CH389" s="123"/>
      <c r="CI389" s="123"/>
      <c r="CJ389" s="123"/>
      <c r="CK389" s="123"/>
      <c r="CL389" s="124"/>
      <c r="CM389" s="122">
        <v>2781.82</v>
      </c>
      <c r="CN389" s="123"/>
      <c r="CO389" s="123"/>
      <c r="CP389" s="123"/>
      <c r="CQ389" s="123"/>
      <c r="CR389" s="123"/>
      <c r="CS389" s="124"/>
      <c r="CT389" s="122">
        <v>2788.77</v>
      </c>
      <c r="CU389" s="123"/>
      <c r="CV389" s="123"/>
      <c r="CW389" s="123"/>
      <c r="CX389" s="123"/>
      <c r="CY389" s="123"/>
      <c r="CZ389" s="124"/>
      <c r="DA389" s="122">
        <v>2774.87</v>
      </c>
      <c r="DB389" s="123"/>
      <c r="DC389" s="123"/>
      <c r="DD389" s="123"/>
      <c r="DE389" s="123"/>
      <c r="DF389" s="123"/>
      <c r="DG389" s="124"/>
      <c r="DH389" s="122">
        <v>2767.6</v>
      </c>
      <c r="DI389" s="123"/>
      <c r="DJ389" s="123"/>
      <c r="DK389" s="123"/>
      <c r="DL389" s="123"/>
      <c r="DM389" s="123"/>
      <c r="DN389" s="124"/>
      <c r="DO389" s="122">
        <v>2713.17</v>
      </c>
      <c r="DP389" s="123"/>
      <c r="DQ389" s="123"/>
      <c r="DR389" s="123"/>
      <c r="DS389" s="123"/>
      <c r="DT389" s="123"/>
      <c r="DU389" s="124"/>
      <c r="DV389" s="122">
        <v>2693.83</v>
      </c>
      <c r="DW389" s="123"/>
      <c r="DX389" s="123"/>
      <c r="DY389" s="123"/>
      <c r="DZ389" s="123"/>
      <c r="EA389" s="123"/>
      <c r="EB389" s="124"/>
      <c r="EC389" s="122">
        <v>2683.63</v>
      </c>
      <c r="ED389" s="123"/>
      <c r="EE389" s="123"/>
      <c r="EF389" s="123"/>
      <c r="EG389" s="123"/>
      <c r="EH389" s="123"/>
      <c r="EI389" s="124"/>
      <c r="EJ389" s="122">
        <v>2694.44</v>
      </c>
      <c r="EK389" s="123"/>
      <c r="EL389" s="123"/>
      <c r="EM389" s="123"/>
      <c r="EN389" s="123"/>
      <c r="EO389" s="123"/>
      <c r="EP389" s="124"/>
      <c r="EQ389" s="122">
        <v>2742.84</v>
      </c>
      <c r="ER389" s="123"/>
      <c r="ES389" s="123"/>
      <c r="ET389" s="123"/>
      <c r="EU389" s="123"/>
      <c r="EV389" s="123"/>
      <c r="EW389" s="124"/>
      <c r="EX389" s="122">
        <v>2640.98</v>
      </c>
      <c r="EY389" s="123"/>
      <c r="EZ389" s="123"/>
      <c r="FA389" s="123"/>
      <c r="FB389" s="123"/>
      <c r="FC389" s="123"/>
      <c r="FD389" s="124"/>
      <c r="FE389" s="122">
        <v>2474.14</v>
      </c>
      <c r="FF389" s="123"/>
      <c r="FG389" s="123"/>
      <c r="FH389" s="123"/>
      <c r="FI389" s="123"/>
      <c r="FJ389" s="123"/>
      <c r="FK389" s="124"/>
    </row>
    <row r="390" spans="1:167" s="2" customFormat="1" ht="15.75" customHeight="1" x14ac:dyDescent="0.2">
      <c r="A390" s="125" t="s">
        <v>110</v>
      </c>
      <c r="B390" s="125"/>
      <c r="C390" s="125"/>
      <c r="D390" s="125"/>
      <c r="E390" s="125"/>
      <c r="F390" s="125"/>
      <c r="G390" s="125"/>
      <c r="H390" s="126"/>
      <c r="I390" s="122">
        <v>2323.0500000000002</v>
      </c>
      <c r="J390" s="123"/>
      <c r="K390" s="123"/>
      <c r="L390" s="123"/>
      <c r="M390" s="123"/>
      <c r="N390" s="124"/>
      <c r="O390" s="122">
        <v>2260.09</v>
      </c>
      <c r="P390" s="123"/>
      <c r="Q390" s="123"/>
      <c r="R390" s="123"/>
      <c r="S390" s="123"/>
      <c r="T390" s="124"/>
      <c r="U390" s="122">
        <v>2162.4699999999998</v>
      </c>
      <c r="V390" s="123"/>
      <c r="W390" s="123"/>
      <c r="X390" s="123"/>
      <c r="Y390" s="123"/>
      <c r="Z390" s="124"/>
      <c r="AA390" s="122">
        <v>2110.09</v>
      </c>
      <c r="AB390" s="123"/>
      <c r="AC390" s="123"/>
      <c r="AD390" s="123"/>
      <c r="AE390" s="123"/>
      <c r="AF390" s="124"/>
      <c r="AG390" s="122">
        <v>2146.83</v>
      </c>
      <c r="AH390" s="123"/>
      <c r="AI390" s="123"/>
      <c r="AJ390" s="123"/>
      <c r="AK390" s="123"/>
      <c r="AL390" s="124"/>
      <c r="AM390" s="122">
        <v>2245.9</v>
      </c>
      <c r="AN390" s="123"/>
      <c r="AO390" s="123"/>
      <c r="AP390" s="123"/>
      <c r="AQ390" s="123"/>
      <c r="AR390" s="124"/>
      <c r="AS390" s="122">
        <v>2239.0700000000002</v>
      </c>
      <c r="AT390" s="123"/>
      <c r="AU390" s="123"/>
      <c r="AV390" s="123"/>
      <c r="AW390" s="123"/>
      <c r="AX390" s="124"/>
      <c r="AY390" s="122">
        <v>2323.98</v>
      </c>
      <c r="AZ390" s="123"/>
      <c r="BA390" s="123"/>
      <c r="BB390" s="123"/>
      <c r="BC390" s="123"/>
      <c r="BD390" s="123"/>
      <c r="BE390" s="122">
        <v>2603.06</v>
      </c>
      <c r="BF390" s="123"/>
      <c r="BG390" s="123"/>
      <c r="BH390" s="123"/>
      <c r="BI390" s="123"/>
      <c r="BJ390" s="124"/>
      <c r="BK390" s="122">
        <v>2667.42</v>
      </c>
      <c r="BL390" s="123"/>
      <c r="BM390" s="123"/>
      <c r="BN390" s="123"/>
      <c r="BO390" s="123"/>
      <c r="BP390" s="123"/>
      <c r="BQ390" s="124"/>
      <c r="BR390" s="122">
        <v>2706.33</v>
      </c>
      <c r="BS390" s="123"/>
      <c r="BT390" s="123"/>
      <c r="BU390" s="123"/>
      <c r="BV390" s="123"/>
      <c r="BW390" s="123"/>
      <c r="BX390" s="124"/>
      <c r="BY390" s="122">
        <v>2704.27</v>
      </c>
      <c r="BZ390" s="123"/>
      <c r="CA390" s="123"/>
      <c r="CB390" s="123"/>
      <c r="CC390" s="123"/>
      <c r="CD390" s="123"/>
      <c r="CE390" s="124"/>
      <c r="CF390" s="122">
        <v>2682.37</v>
      </c>
      <c r="CG390" s="123"/>
      <c r="CH390" s="123"/>
      <c r="CI390" s="123"/>
      <c r="CJ390" s="123"/>
      <c r="CK390" s="123"/>
      <c r="CL390" s="124"/>
      <c r="CM390" s="122">
        <v>2703.54</v>
      </c>
      <c r="CN390" s="123"/>
      <c r="CO390" s="123"/>
      <c r="CP390" s="123"/>
      <c r="CQ390" s="123"/>
      <c r="CR390" s="123"/>
      <c r="CS390" s="124"/>
      <c r="CT390" s="122">
        <v>2732.42</v>
      </c>
      <c r="CU390" s="123"/>
      <c r="CV390" s="123"/>
      <c r="CW390" s="123"/>
      <c r="CX390" s="123"/>
      <c r="CY390" s="123"/>
      <c r="CZ390" s="124"/>
      <c r="DA390" s="122">
        <v>2716.05</v>
      </c>
      <c r="DB390" s="123"/>
      <c r="DC390" s="123"/>
      <c r="DD390" s="123"/>
      <c r="DE390" s="123"/>
      <c r="DF390" s="123"/>
      <c r="DG390" s="124"/>
      <c r="DH390" s="122">
        <v>2708.9</v>
      </c>
      <c r="DI390" s="123"/>
      <c r="DJ390" s="123"/>
      <c r="DK390" s="123"/>
      <c r="DL390" s="123"/>
      <c r="DM390" s="123"/>
      <c r="DN390" s="124"/>
      <c r="DO390" s="122">
        <v>2687.3</v>
      </c>
      <c r="DP390" s="123"/>
      <c r="DQ390" s="123"/>
      <c r="DR390" s="123"/>
      <c r="DS390" s="123"/>
      <c r="DT390" s="123"/>
      <c r="DU390" s="124"/>
      <c r="DV390" s="122">
        <v>2665.56</v>
      </c>
      <c r="DW390" s="123"/>
      <c r="DX390" s="123"/>
      <c r="DY390" s="123"/>
      <c r="DZ390" s="123"/>
      <c r="EA390" s="123"/>
      <c r="EB390" s="124"/>
      <c r="EC390" s="122">
        <v>2660.82</v>
      </c>
      <c r="ED390" s="123"/>
      <c r="EE390" s="123"/>
      <c r="EF390" s="123"/>
      <c r="EG390" s="123"/>
      <c r="EH390" s="123"/>
      <c r="EI390" s="124"/>
      <c r="EJ390" s="122">
        <v>2675.05</v>
      </c>
      <c r="EK390" s="123"/>
      <c r="EL390" s="123"/>
      <c r="EM390" s="123"/>
      <c r="EN390" s="123"/>
      <c r="EO390" s="123"/>
      <c r="EP390" s="124"/>
      <c r="EQ390" s="122">
        <v>2735.21</v>
      </c>
      <c r="ER390" s="123"/>
      <c r="ES390" s="123"/>
      <c r="ET390" s="123"/>
      <c r="EU390" s="123"/>
      <c r="EV390" s="123"/>
      <c r="EW390" s="124"/>
      <c r="EX390" s="122">
        <v>2673.72</v>
      </c>
      <c r="EY390" s="123"/>
      <c r="EZ390" s="123"/>
      <c r="FA390" s="123"/>
      <c r="FB390" s="123"/>
      <c r="FC390" s="123"/>
      <c r="FD390" s="124"/>
      <c r="FE390" s="122">
        <v>2471.13</v>
      </c>
      <c r="FF390" s="123"/>
      <c r="FG390" s="123"/>
      <c r="FH390" s="123"/>
      <c r="FI390" s="123"/>
      <c r="FJ390" s="123"/>
      <c r="FK390" s="124"/>
    </row>
    <row r="391" spans="1:167" s="2" customFormat="1" ht="15.75" customHeight="1" x14ac:dyDescent="0.2">
      <c r="A391" s="125" t="s">
        <v>111</v>
      </c>
      <c r="B391" s="125"/>
      <c r="C391" s="125"/>
      <c r="D391" s="125"/>
      <c r="E391" s="125"/>
      <c r="F391" s="125"/>
      <c r="G391" s="125"/>
      <c r="H391" s="126"/>
      <c r="I391" s="122">
        <v>2319.34</v>
      </c>
      <c r="J391" s="123"/>
      <c r="K391" s="123"/>
      <c r="L391" s="123"/>
      <c r="M391" s="123"/>
      <c r="N391" s="124"/>
      <c r="O391" s="122">
        <v>2190.33</v>
      </c>
      <c r="P391" s="123"/>
      <c r="Q391" s="123"/>
      <c r="R391" s="123"/>
      <c r="S391" s="123"/>
      <c r="T391" s="124"/>
      <c r="U391" s="122">
        <v>2102.8000000000002</v>
      </c>
      <c r="V391" s="123"/>
      <c r="W391" s="123"/>
      <c r="X391" s="123"/>
      <c r="Y391" s="123"/>
      <c r="Z391" s="124"/>
      <c r="AA391" s="122">
        <v>2059.94</v>
      </c>
      <c r="AB391" s="123"/>
      <c r="AC391" s="123"/>
      <c r="AD391" s="123"/>
      <c r="AE391" s="123"/>
      <c r="AF391" s="124"/>
      <c r="AG391" s="122">
        <v>2074.42</v>
      </c>
      <c r="AH391" s="123"/>
      <c r="AI391" s="123"/>
      <c r="AJ391" s="123"/>
      <c r="AK391" s="123"/>
      <c r="AL391" s="124"/>
      <c r="AM391" s="122">
        <v>2204</v>
      </c>
      <c r="AN391" s="123"/>
      <c r="AO391" s="123"/>
      <c r="AP391" s="123"/>
      <c r="AQ391" s="123"/>
      <c r="AR391" s="124"/>
      <c r="AS391" s="122">
        <v>2195.3200000000002</v>
      </c>
      <c r="AT391" s="123"/>
      <c r="AU391" s="123"/>
      <c r="AV391" s="123"/>
      <c r="AW391" s="123"/>
      <c r="AX391" s="124"/>
      <c r="AY391" s="122">
        <v>2303.06</v>
      </c>
      <c r="AZ391" s="123"/>
      <c r="BA391" s="123"/>
      <c r="BB391" s="123"/>
      <c r="BC391" s="123"/>
      <c r="BD391" s="123"/>
      <c r="BE391" s="122">
        <v>2436.7800000000002</v>
      </c>
      <c r="BF391" s="123"/>
      <c r="BG391" s="123"/>
      <c r="BH391" s="123"/>
      <c r="BI391" s="123"/>
      <c r="BJ391" s="124"/>
      <c r="BK391" s="122">
        <v>2531.5300000000002</v>
      </c>
      <c r="BL391" s="123"/>
      <c r="BM391" s="123"/>
      <c r="BN391" s="123"/>
      <c r="BO391" s="123"/>
      <c r="BP391" s="123"/>
      <c r="BQ391" s="124"/>
      <c r="BR391" s="122">
        <v>2607.4699999999998</v>
      </c>
      <c r="BS391" s="123"/>
      <c r="BT391" s="123"/>
      <c r="BU391" s="123"/>
      <c r="BV391" s="123"/>
      <c r="BW391" s="123"/>
      <c r="BX391" s="124"/>
      <c r="BY391" s="122">
        <v>2605.61</v>
      </c>
      <c r="BZ391" s="123"/>
      <c r="CA391" s="123"/>
      <c r="CB391" s="123"/>
      <c r="CC391" s="123"/>
      <c r="CD391" s="123"/>
      <c r="CE391" s="124"/>
      <c r="CF391" s="122">
        <v>2586.81</v>
      </c>
      <c r="CG391" s="123"/>
      <c r="CH391" s="123"/>
      <c r="CI391" s="123"/>
      <c r="CJ391" s="123"/>
      <c r="CK391" s="123"/>
      <c r="CL391" s="124"/>
      <c r="CM391" s="122">
        <v>2607.65</v>
      </c>
      <c r="CN391" s="123"/>
      <c r="CO391" s="123"/>
      <c r="CP391" s="123"/>
      <c r="CQ391" s="123"/>
      <c r="CR391" s="123"/>
      <c r="CS391" s="124"/>
      <c r="CT391" s="122">
        <v>2612.75</v>
      </c>
      <c r="CU391" s="123"/>
      <c r="CV391" s="123"/>
      <c r="CW391" s="123"/>
      <c r="CX391" s="123"/>
      <c r="CY391" s="123"/>
      <c r="CZ391" s="124"/>
      <c r="DA391" s="122">
        <v>2607.5300000000002</v>
      </c>
      <c r="DB391" s="123"/>
      <c r="DC391" s="123"/>
      <c r="DD391" s="123"/>
      <c r="DE391" s="123"/>
      <c r="DF391" s="123"/>
      <c r="DG391" s="124"/>
      <c r="DH391" s="122">
        <v>2651.33</v>
      </c>
      <c r="DI391" s="123"/>
      <c r="DJ391" s="123"/>
      <c r="DK391" s="123"/>
      <c r="DL391" s="123"/>
      <c r="DM391" s="123"/>
      <c r="DN391" s="124"/>
      <c r="DO391" s="122">
        <v>2616.14</v>
      </c>
      <c r="DP391" s="123"/>
      <c r="DQ391" s="123"/>
      <c r="DR391" s="123"/>
      <c r="DS391" s="123"/>
      <c r="DT391" s="123"/>
      <c r="DU391" s="124"/>
      <c r="DV391" s="122">
        <v>2602.61</v>
      </c>
      <c r="DW391" s="123"/>
      <c r="DX391" s="123"/>
      <c r="DY391" s="123"/>
      <c r="DZ391" s="123"/>
      <c r="EA391" s="123"/>
      <c r="EB391" s="124"/>
      <c r="EC391" s="122">
        <v>2529.9499999999998</v>
      </c>
      <c r="ED391" s="123"/>
      <c r="EE391" s="123"/>
      <c r="EF391" s="123"/>
      <c r="EG391" s="123"/>
      <c r="EH391" s="123"/>
      <c r="EI391" s="124"/>
      <c r="EJ391" s="122">
        <v>2545.79</v>
      </c>
      <c r="EK391" s="123"/>
      <c r="EL391" s="123"/>
      <c r="EM391" s="123"/>
      <c r="EN391" s="123"/>
      <c r="EO391" s="123"/>
      <c r="EP391" s="124"/>
      <c r="EQ391" s="122">
        <v>2675.53</v>
      </c>
      <c r="ER391" s="123"/>
      <c r="ES391" s="123"/>
      <c r="ET391" s="123"/>
      <c r="EU391" s="123"/>
      <c r="EV391" s="123"/>
      <c r="EW391" s="124"/>
      <c r="EX391" s="122">
        <v>2591.25</v>
      </c>
      <c r="EY391" s="123"/>
      <c r="EZ391" s="123"/>
      <c r="FA391" s="123"/>
      <c r="FB391" s="123"/>
      <c r="FC391" s="123"/>
      <c r="FD391" s="124"/>
      <c r="FE391" s="122">
        <v>2360.87</v>
      </c>
      <c r="FF391" s="123"/>
      <c r="FG391" s="123"/>
      <c r="FH391" s="123"/>
      <c r="FI391" s="123"/>
      <c r="FJ391" s="123"/>
      <c r="FK391" s="124"/>
    </row>
    <row r="392" spans="1:167" s="2" customFormat="1" ht="15.75" customHeight="1" x14ac:dyDescent="0.2">
      <c r="A392" s="125" t="s">
        <v>112</v>
      </c>
      <c r="B392" s="125"/>
      <c r="C392" s="125"/>
      <c r="D392" s="125"/>
      <c r="E392" s="125"/>
      <c r="F392" s="125"/>
      <c r="G392" s="125"/>
      <c r="H392" s="126"/>
      <c r="I392" s="122">
        <v>2287.63</v>
      </c>
      <c r="J392" s="123"/>
      <c r="K392" s="123"/>
      <c r="L392" s="123"/>
      <c r="M392" s="123"/>
      <c r="N392" s="124"/>
      <c r="O392" s="122">
        <v>2216.23</v>
      </c>
      <c r="P392" s="123"/>
      <c r="Q392" s="123"/>
      <c r="R392" s="123"/>
      <c r="S392" s="123"/>
      <c r="T392" s="124"/>
      <c r="U392" s="122">
        <v>2176.34</v>
      </c>
      <c r="V392" s="123"/>
      <c r="W392" s="123"/>
      <c r="X392" s="123"/>
      <c r="Y392" s="123"/>
      <c r="Z392" s="124"/>
      <c r="AA392" s="122">
        <v>2079.14</v>
      </c>
      <c r="AB392" s="123"/>
      <c r="AC392" s="123"/>
      <c r="AD392" s="123"/>
      <c r="AE392" s="123"/>
      <c r="AF392" s="124"/>
      <c r="AG392" s="122">
        <v>2149.14</v>
      </c>
      <c r="AH392" s="123"/>
      <c r="AI392" s="123"/>
      <c r="AJ392" s="123"/>
      <c r="AK392" s="123"/>
      <c r="AL392" s="124"/>
      <c r="AM392" s="122">
        <v>2193.11</v>
      </c>
      <c r="AN392" s="123"/>
      <c r="AO392" s="123"/>
      <c r="AP392" s="123"/>
      <c r="AQ392" s="123"/>
      <c r="AR392" s="124"/>
      <c r="AS392" s="122">
        <v>2215.11</v>
      </c>
      <c r="AT392" s="123"/>
      <c r="AU392" s="123"/>
      <c r="AV392" s="123"/>
      <c r="AW392" s="123"/>
      <c r="AX392" s="124"/>
      <c r="AY392" s="122">
        <v>2361.2600000000002</v>
      </c>
      <c r="AZ392" s="123"/>
      <c r="BA392" s="123"/>
      <c r="BB392" s="123"/>
      <c r="BC392" s="123"/>
      <c r="BD392" s="123"/>
      <c r="BE392" s="122">
        <v>2507.25</v>
      </c>
      <c r="BF392" s="123"/>
      <c r="BG392" s="123"/>
      <c r="BH392" s="123"/>
      <c r="BI392" s="123"/>
      <c r="BJ392" s="124"/>
      <c r="BK392" s="122">
        <v>2575.21</v>
      </c>
      <c r="BL392" s="123"/>
      <c r="BM392" s="123"/>
      <c r="BN392" s="123"/>
      <c r="BO392" s="123"/>
      <c r="BP392" s="123"/>
      <c r="BQ392" s="124"/>
      <c r="BR392" s="122">
        <v>2628.42</v>
      </c>
      <c r="BS392" s="123"/>
      <c r="BT392" s="123"/>
      <c r="BU392" s="123"/>
      <c r="BV392" s="123"/>
      <c r="BW392" s="123"/>
      <c r="BX392" s="124"/>
      <c r="BY392" s="122">
        <v>2614.2199999999998</v>
      </c>
      <c r="BZ392" s="123"/>
      <c r="CA392" s="123"/>
      <c r="CB392" s="123"/>
      <c r="CC392" s="123"/>
      <c r="CD392" s="123"/>
      <c r="CE392" s="124"/>
      <c r="CF392" s="122">
        <v>2592.8000000000002</v>
      </c>
      <c r="CG392" s="123"/>
      <c r="CH392" s="123"/>
      <c r="CI392" s="123"/>
      <c r="CJ392" s="123"/>
      <c r="CK392" s="123"/>
      <c r="CL392" s="124"/>
      <c r="CM392" s="122">
        <v>2605.19</v>
      </c>
      <c r="CN392" s="123"/>
      <c r="CO392" s="123"/>
      <c r="CP392" s="123"/>
      <c r="CQ392" s="123"/>
      <c r="CR392" s="123"/>
      <c r="CS392" s="124"/>
      <c r="CT392" s="122">
        <v>2628.31</v>
      </c>
      <c r="CU392" s="123"/>
      <c r="CV392" s="123"/>
      <c r="CW392" s="123"/>
      <c r="CX392" s="123"/>
      <c r="CY392" s="123"/>
      <c r="CZ392" s="124"/>
      <c r="DA392" s="122">
        <v>2590.17</v>
      </c>
      <c r="DB392" s="123"/>
      <c r="DC392" s="123"/>
      <c r="DD392" s="123"/>
      <c r="DE392" s="123"/>
      <c r="DF392" s="123"/>
      <c r="DG392" s="124"/>
      <c r="DH392" s="122">
        <v>2642.74</v>
      </c>
      <c r="DI392" s="123"/>
      <c r="DJ392" s="123"/>
      <c r="DK392" s="123"/>
      <c r="DL392" s="123"/>
      <c r="DM392" s="123"/>
      <c r="DN392" s="124"/>
      <c r="DO392" s="122">
        <v>2644.16</v>
      </c>
      <c r="DP392" s="123"/>
      <c r="DQ392" s="123"/>
      <c r="DR392" s="123"/>
      <c r="DS392" s="123"/>
      <c r="DT392" s="123"/>
      <c r="DU392" s="124"/>
      <c r="DV392" s="122">
        <v>2638.4</v>
      </c>
      <c r="DW392" s="123"/>
      <c r="DX392" s="123"/>
      <c r="DY392" s="123"/>
      <c r="DZ392" s="123"/>
      <c r="EA392" s="123"/>
      <c r="EB392" s="124"/>
      <c r="EC392" s="122">
        <v>2543.3200000000002</v>
      </c>
      <c r="ED392" s="123"/>
      <c r="EE392" s="123"/>
      <c r="EF392" s="123"/>
      <c r="EG392" s="123"/>
      <c r="EH392" s="123"/>
      <c r="EI392" s="124"/>
      <c r="EJ392" s="122">
        <v>2568.12</v>
      </c>
      <c r="EK392" s="123"/>
      <c r="EL392" s="123"/>
      <c r="EM392" s="123"/>
      <c r="EN392" s="123"/>
      <c r="EO392" s="123"/>
      <c r="EP392" s="124"/>
      <c r="EQ392" s="122">
        <v>2718.54</v>
      </c>
      <c r="ER392" s="123"/>
      <c r="ES392" s="123"/>
      <c r="ET392" s="123"/>
      <c r="EU392" s="123"/>
      <c r="EV392" s="123"/>
      <c r="EW392" s="124"/>
      <c r="EX392" s="122">
        <v>2660.91</v>
      </c>
      <c r="EY392" s="123"/>
      <c r="EZ392" s="123"/>
      <c r="FA392" s="123"/>
      <c r="FB392" s="123"/>
      <c r="FC392" s="123"/>
      <c r="FD392" s="124"/>
      <c r="FE392" s="122">
        <v>2441.17</v>
      </c>
      <c r="FF392" s="123"/>
      <c r="FG392" s="123"/>
      <c r="FH392" s="123"/>
      <c r="FI392" s="123"/>
      <c r="FJ392" s="123"/>
      <c r="FK392" s="124"/>
    </row>
    <row r="393" spans="1:167" s="2" customFormat="1" ht="15.75" customHeight="1" x14ac:dyDescent="0.2">
      <c r="A393" s="125" t="s">
        <v>314</v>
      </c>
      <c r="B393" s="125"/>
      <c r="C393" s="125"/>
      <c r="D393" s="125"/>
      <c r="E393" s="125"/>
      <c r="F393" s="125"/>
      <c r="G393" s="125"/>
      <c r="H393" s="126"/>
      <c r="I393" s="122">
        <v>2338.25</v>
      </c>
      <c r="J393" s="123"/>
      <c r="K393" s="123"/>
      <c r="L393" s="123"/>
      <c r="M393" s="123"/>
      <c r="N393" s="124"/>
      <c r="O393" s="122">
        <v>2276.9899999999998</v>
      </c>
      <c r="P393" s="123"/>
      <c r="Q393" s="123"/>
      <c r="R393" s="123"/>
      <c r="S393" s="123"/>
      <c r="T393" s="124"/>
      <c r="U393" s="122">
        <v>2205.11</v>
      </c>
      <c r="V393" s="123"/>
      <c r="W393" s="123"/>
      <c r="X393" s="123"/>
      <c r="Y393" s="123"/>
      <c r="Z393" s="124"/>
      <c r="AA393" s="122">
        <v>2142.77</v>
      </c>
      <c r="AB393" s="123"/>
      <c r="AC393" s="123"/>
      <c r="AD393" s="123"/>
      <c r="AE393" s="123"/>
      <c r="AF393" s="124"/>
      <c r="AG393" s="122">
        <v>2166.1799999999998</v>
      </c>
      <c r="AH393" s="123"/>
      <c r="AI393" s="123"/>
      <c r="AJ393" s="123"/>
      <c r="AK393" s="123"/>
      <c r="AL393" s="124"/>
      <c r="AM393" s="122">
        <v>2186.0700000000002</v>
      </c>
      <c r="AN393" s="123"/>
      <c r="AO393" s="123"/>
      <c r="AP393" s="123"/>
      <c r="AQ393" s="123"/>
      <c r="AR393" s="124"/>
      <c r="AS393" s="122">
        <v>2215.5</v>
      </c>
      <c r="AT393" s="123"/>
      <c r="AU393" s="123"/>
      <c r="AV393" s="123"/>
      <c r="AW393" s="123"/>
      <c r="AX393" s="124"/>
      <c r="AY393" s="122">
        <v>2368.9499999999998</v>
      </c>
      <c r="AZ393" s="123"/>
      <c r="BA393" s="123"/>
      <c r="BB393" s="123"/>
      <c r="BC393" s="123"/>
      <c r="BD393" s="123"/>
      <c r="BE393" s="122">
        <v>2463.9499999999998</v>
      </c>
      <c r="BF393" s="123"/>
      <c r="BG393" s="123"/>
      <c r="BH393" s="123"/>
      <c r="BI393" s="123"/>
      <c r="BJ393" s="124"/>
      <c r="BK393" s="122">
        <v>2555.23</v>
      </c>
      <c r="BL393" s="123"/>
      <c r="BM393" s="123"/>
      <c r="BN393" s="123"/>
      <c r="BO393" s="123"/>
      <c r="BP393" s="123"/>
      <c r="BQ393" s="124"/>
      <c r="BR393" s="122">
        <v>2596.34</v>
      </c>
      <c r="BS393" s="123"/>
      <c r="BT393" s="123"/>
      <c r="BU393" s="123"/>
      <c r="BV393" s="123"/>
      <c r="BW393" s="123"/>
      <c r="BX393" s="124"/>
      <c r="BY393" s="122">
        <v>2589.5</v>
      </c>
      <c r="BZ393" s="123"/>
      <c r="CA393" s="123"/>
      <c r="CB393" s="123"/>
      <c r="CC393" s="123"/>
      <c r="CD393" s="123"/>
      <c r="CE393" s="124"/>
      <c r="CF393" s="122">
        <v>2562.6799999999998</v>
      </c>
      <c r="CG393" s="123"/>
      <c r="CH393" s="123"/>
      <c r="CI393" s="123"/>
      <c r="CJ393" s="123"/>
      <c r="CK393" s="123"/>
      <c r="CL393" s="124"/>
      <c r="CM393" s="122">
        <v>2577.5300000000002</v>
      </c>
      <c r="CN393" s="123"/>
      <c r="CO393" s="123"/>
      <c r="CP393" s="123"/>
      <c r="CQ393" s="123"/>
      <c r="CR393" s="123"/>
      <c r="CS393" s="124"/>
      <c r="CT393" s="122">
        <v>2580.31</v>
      </c>
      <c r="CU393" s="123"/>
      <c r="CV393" s="123"/>
      <c r="CW393" s="123"/>
      <c r="CX393" s="123"/>
      <c r="CY393" s="123"/>
      <c r="CZ393" s="124"/>
      <c r="DA393" s="122">
        <v>2560.42</v>
      </c>
      <c r="DB393" s="123"/>
      <c r="DC393" s="123"/>
      <c r="DD393" s="123"/>
      <c r="DE393" s="123"/>
      <c r="DF393" s="123"/>
      <c r="DG393" s="124"/>
      <c r="DH393" s="122">
        <v>2592.3200000000002</v>
      </c>
      <c r="DI393" s="123"/>
      <c r="DJ393" s="123"/>
      <c r="DK393" s="123"/>
      <c r="DL393" s="123"/>
      <c r="DM393" s="123"/>
      <c r="DN393" s="124"/>
      <c r="DO393" s="122">
        <v>2569.42</v>
      </c>
      <c r="DP393" s="123"/>
      <c r="DQ393" s="123"/>
      <c r="DR393" s="123"/>
      <c r="DS393" s="123"/>
      <c r="DT393" s="123"/>
      <c r="DU393" s="124"/>
      <c r="DV393" s="122">
        <v>2560.9499999999998</v>
      </c>
      <c r="DW393" s="123"/>
      <c r="DX393" s="123"/>
      <c r="DY393" s="123"/>
      <c r="DZ393" s="123"/>
      <c r="EA393" s="123"/>
      <c r="EB393" s="124"/>
      <c r="EC393" s="122">
        <v>2520.41</v>
      </c>
      <c r="ED393" s="123"/>
      <c r="EE393" s="123"/>
      <c r="EF393" s="123"/>
      <c r="EG393" s="123"/>
      <c r="EH393" s="123"/>
      <c r="EI393" s="124"/>
      <c r="EJ393" s="122">
        <v>2536.62</v>
      </c>
      <c r="EK393" s="123"/>
      <c r="EL393" s="123"/>
      <c r="EM393" s="123"/>
      <c r="EN393" s="123"/>
      <c r="EO393" s="123"/>
      <c r="EP393" s="124"/>
      <c r="EQ393" s="122">
        <v>2696.88</v>
      </c>
      <c r="ER393" s="123"/>
      <c r="ES393" s="123"/>
      <c r="ET393" s="123"/>
      <c r="EU393" s="123"/>
      <c r="EV393" s="123"/>
      <c r="EW393" s="124"/>
      <c r="EX393" s="122">
        <v>2699.66</v>
      </c>
      <c r="EY393" s="123"/>
      <c r="EZ393" s="123"/>
      <c r="FA393" s="123"/>
      <c r="FB393" s="123"/>
      <c r="FC393" s="123"/>
      <c r="FD393" s="124"/>
      <c r="FE393" s="122">
        <v>2528.04</v>
      </c>
      <c r="FF393" s="123"/>
      <c r="FG393" s="123"/>
      <c r="FH393" s="123"/>
      <c r="FI393" s="123"/>
      <c r="FJ393" s="123"/>
      <c r="FK393" s="124"/>
    </row>
    <row r="394" spans="1:167" s="2" customFormat="1" ht="15.75" customHeight="1" x14ac:dyDescent="0.2">
      <c r="A394" s="125" t="s">
        <v>315</v>
      </c>
      <c r="B394" s="125"/>
      <c r="C394" s="125"/>
      <c r="D394" s="125"/>
      <c r="E394" s="125"/>
      <c r="F394" s="125"/>
      <c r="G394" s="125"/>
      <c r="H394" s="126"/>
      <c r="I394" s="122">
        <v>2441.04</v>
      </c>
      <c r="J394" s="123"/>
      <c r="K394" s="123"/>
      <c r="L394" s="123"/>
      <c r="M394" s="123"/>
      <c r="N394" s="124"/>
      <c r="O394" s="122">
        <v>2295.65</v>
      </c>
      <c r="P394" s="123"/>
      <c r="Q394" s="123"/>
      <c r="R394" s="123"/>
      <c r="S394" s="123"/>
      <c r="T394" s="124"/>
      <c r="U394" s="122">
        <v>2283.42</v>
      </c>
      <c r="V394" s="123"/>
      <c r="W394" s="123"/>
      <c r="X394" s="123"/>
      <c r="Y394" s="123"/>
      <c r="Z394" s="124"/>
      <c r="AA394" s="122">
        <v>2282.88</v>
      </c>
      <c r="AB394" s="123"/>
      <c r="AC394" s="123"/>
      <c r="AD394" s="123"/>
      <c r="AE394" s="123"/>
      <c r="AF394" s="124"/>
      <c r="AG394" s="122">
        <v>2279.54</v>
      </c>
      <c r="AH394" s="123"/>
      <c r="AI394" s="123"/>
      <c r="AJ394" s="123"/>
      <c r="AK394" s="123"/>
      <c r="AL394" s="124"/>
      <c r="AM394" s="122">
        <v>2268.94</v>
      </c>
      <c r="AN394" s="123"/>
      <c r="AO394" s="123"/>
      <c r="AP394" s="123"/>
      <c r="AQ394" s="123"/>
      <c r="AR394" s="124"/>
      <c r="AS394" s="122">
        <v>2227.14</v>
      </c>
      <c r="AT394" s="123"/>
      <c r="AU394" s="123"/>
      <c r="AV394" s="123"/>
      <c r="AW394" s="123"/>
      <c r="AX394" s="124"/>
      <c r="AY394" s="122">
        <v>2248.66</v>
      </c>
      <c r="AZ394" s="123"/>
      <c r="BA394" s="123"/>
      <c r="BB394" s="123"/>
      <c r="BC394" s="123"/>
      <c r="BD394" s="123"/>
      <c r="BE394" s="122">
        <v>2312.31</v>
      </c>
      <c r="BF394" s="123"/>
      <c r="BG394" s="123"/>
      <c r="BH394" s="123"/>
      <c r="BI394" s="123"/>
      <c r="BJ394" s="124"/>
      <c r="BK394" s="122">
        <v>2557.83</v>
      </c>
      <c r="BL394" s="123"/>
      <c r="BM394" s="123"/>
      <c r="BN394" s="123"/>
      <c r="BO394" s="123"/>
      <c r="BP394" s="123"/>
      <c r="BQ394" s="124"/>
      <c r="BR394" s="122">
        <v>2604.1</v>
      </c>
      <c r="BS394" s="123"/>
      <c r="BT394" s="123"/>
      <c r="BU394" s="123"/>
      <c r="BV394" s="123"/>
      <c r="BW394" s="123"/>
      <c r="BX394" s="124"/>
      <c r="BY394" s="122">
        <v>2626.69</v>
      </c>
      <c r="BZ394" s="123"/>
      <c r="CA394" s="123"/>
      <c r="CB394" s="123"/>
      <c r="CC394" s="123"/>
      <c r="CD394" s="123"/>
      <c r="CE394" s="124"/>
      <c r="CF394" s="122">
        <v>2619.27</v>
      </c>
      <c r="CG394" s="123"/>
      <c r="CH394" s="123"/>
      <c r="CI394" s="123"/>
      <c r="CJ394" s="123"/>
      <c r="CK394" s="123"/>
      <c r="CL394" s="124"/>
      <c r="CM394" s="122">
        <v>2609.42</v>
      </c>
      <c r="CN394" s="123"/>
      <c r="CO394" s="123"/>
      <c r="CP394" s="123"/>
      <c r="CQ394" s="123"/>
      <c r="CR394" s="123"/>
      <c r="CS394" s="124"/>
      <c r="CT394" s="122">
        <v>2641.21</v>
      </c>
      <c r="CU394" s="123"/>
      <c r="CV394" s="123"/>
      <c r="CW394" s="123"/>
      <c r="CX394" s="123"/>
      <c r="CY394" s="123"/>
      <c r="CZ394" s="124"/>
      <c r="DA394" s="122">
        <v>2622.81</v>
      </c>
      <c r="DB394" s="123"/>
      <c r="DC394" s="123"/>
      <c r="DD394" s="123"/>
      <c r="DE394" s="123"/>
      <c r="DF394" s="123"/>
      <c r="DG394" s="124"/>
      <c r="DH394" s="122">
        <v>2613.14</v>
      </c>
      <c r="DI394" s="123"/>
      <c r="DJ394" s="123"/>
      <c r="DK394" s="123"/>
      <c r="DL394" s="123"/>
      <c r="DM394" s="123"/>
      <c r="DN394" s="124"/>
      <c r="DO394" s="122">
        <v>2590.25</v>
      </c>
      <c r="DP394" s="123"/>
      <c r="DQ394" s="123"/>
      <c r="DR394" s="123"/>
      <c r="DS394" s="123"/>
      <c r="DT394" s="123"/>
      <c r="DU394" s="124"/>
      <c r="DV394" s="122">
        <v>2577.5100000000002</v>
      </c>
      <c r="DW394" s="123"/>
      <c r="DX394" s="123"/>
      <c r="DY394" s="123"/>
      <c r="DZ394" s="123"/>
      <c r="EA394" s="123"/>
      <c r="EB394" s="124"/>
      <c r="EC394" s="122">
        <v>2575.39</v>
      </c>
      <c r="ED394" s="123"/>
      <c r="EE394" s="123"/>
      <c r="EF394" s="123"/>
      <c r="EG394" s="123"/>
      <c r="EH394" s="123"/>
      <c r="EI394" s="124"/>
      <c r="EJ394" s="122">
        <v>2605.41</v>
      </c>
      <c r="EK394" s="123"/>
      <c r="EL394" s="123"/>
      <c r="EM394" s="123"/>
      <c r="EN394" s="123"/>
      <c r="EO394" s="123"/>
      <c r="EP394" s="124"/>
      <c r="EQ394" s="122">
        <v>2651.19</v>
      </c>
      <c r="ER394" s="123"/>
      <c r="ES394" s="123"/>
      <c r="ET394" s="123"/>
      <c r="EU394" s="123"/>
      <c r="EV394" s="123"/>
      <c r="EW394" s="124"/>
      <c r="EX394" s="122">
        <v>2591.23</v>
      </c>
      <c r="EY394" s="123"/>
      <c r="EZ394" s="123"/>
      <c r="FA394" s="123"/>
      <c r="FB394" s="123"/>
      <c r="FC394" s="123"/>
      <c r="FD394" s="124"/>
      <c r="FE394" s="122">
        <v>2362.58</v>
      </c>
      <c r="FF394" s="123"/>
      <c r="FG394" s="123"/>
      <c r="FH394" s="123"/>
      <c r="FI394" s="123"/>
      <c r="FJ394" s="123"/>
      <c r="FK394" s="124"/>
    </row>
    <row r="395" spans="1:167" s="2" customFormat="1" ht="15.75" customHeight="1" x14ac:dyDescent="0.2">
      <c r="A395" s="125" t="s">
        <v>318</v>
      </c>
      <c r="B395" s="125"/>
      <c r="C395" s="125"/>
      <c r="D395" s="125"/>
      <c r="E395" s="125"/>
      <c r="F395" s="125"/>
      <c r="G395" s="125"/>
      <c r="H395" s="126"/>
      <c r="I395" s="122">
        <v>2427.9299999999998</v>
      </c>
      <c r="J395" s="123"/>
      <c r="K395" s="123"/>
      <c r="L395" s="123"/>
      <c r="M395" s="123"/>
      <c r="N395" s="124"/>
      <c r="O395" s="122">
        <v>2328.31</v>
      </c>
      <c r="P395" s="123"/>
      <c r="Q395" s="123"/>
      <c r="R395" s="123"/>
      <c r="S395" s="123"/>
      <c r="T395" s="124"/>
      <c r="U395" s="122">
        <v>2328.31</v>
      </c>
      <c r="V395" s="123"/>
      <c r="W395" s="123"/>
      <c r="X395" s="123"/>
      <c r="Y395" s="123"/>
      <c r="Z395" s="124"/>
      <c r="AA395" s="122">
        <v>2250.9</v>
      </c>
      <c r="AB395" s="123"/>
      <c r="AC395" s="123"/>
      <c r="AD395" s="123"/>
      <c r="AE395" s="123"/>
      <c r="AF395" s="124"/>
      <c r="AG395" s="122">
        <v>2230.7199999999998</v>
      </c>
      <c r="AH395" s="123"/>
      <c r="AI395" s="123"/>
      <c r="AJ395" s="123"/>
      <c r="AK395" s="123"/>
      <c r="AL395" s="124"/>
      <c r="AM395" s="122">
        <v>2092.6799999999998</v>
      </c>
      <c r="AN395" s="123"/>
      <c r="AO395" s="123"/>
      <c r="AP395" s="123"/>
      <c r="AQ395" s="123"/>
      <c r="AR395" s="124"/>
      <c r="AS395" s="122">
        <v>1839.79</v>
      </c>
      <c r="AT395" s="123"/>
      <c r="AU395" s="123"/>
      <c r="AV395" s="123"/>
      <c r="AW395" s="123"/>
      <c r="AX395" s="124"/>
      <c r="AY395" s="122">
        <v>1839.12</v>
      </c>
      <c r="AZ395" s="123"/>
      <c r="BA395" s="123"/>
      <c r="BB395" s="123"/>
      <c r="BC395" s="123"/>
      <c r="BD395" s="123"/>
      <c r="BE395" s="122">
        <v>2303.7600000000002</v>
      </c>
      <c r="BF395" s="123"/>
      <c r="BG395" s="123"/>
      <c r="BH395" s="123"/>
      <c r="BI395" s="123"/>
      <c r="BJ395" s="124"/>
      <c r="BK395" s="122">
        <v>2371.0100000000002</v>
      </c>
      <c r="BL395" s="123"/>
      <c r="BM395" s="123"/>
      <c r="BN395" s="123"/>
      <c r="BO395" s="123"/>
      <c r="BP395" s="123"/>
      <c r="BQ395" s="124"/>
      <c r="BR395" s="122">
        <v>2501.2399999999998</v>
      </c>
      <c r="BS395" s="123"/>
      <c r="BT395" s="123"/>
      <c r="BU395" s="123"/>
      <c r="BV395" s="123"/>
      <c r="BW395" s="123"/>
      <c r="BX395" s="124"/>
      <c r="BY395" s="122">
        <v>2529.6999999999998</v>
      </c>
      <c r="BZ395" s="123"/>
      <c r="CA395" s="123"/>
      <c r="CB395" s="123"/>
      <c r="CC395" s="123"/>
      <c r="CD395" s="123"/>
      <c r="CE395" s="124"/>
      <c r="CF395" s="122">
        <v>2531.25</v>
      </c>
      <c r="CG395" s="123"/>
      <c r="CH395" s="123"/>
      <c r="CI395" s="123"/>
      <c r="CJ395" s="123"/>
      <c r="CK395" s="123"/>
      <c r="CL395" s="124"/>
      <c r="CM395" s="122">
        <v>2529.77</v>
      </c>
      <c r="CN395" s="123"/>
      <c r="CO395" s="123"/>
      <c r="CP395" s="123"/>
      <c r="CQ395" s="123"/>
      <c r="CR395" s="123"/>
      <c r="CS395" s="124"/>
      <c r="CT395" s="122">
        <v>2551.7800000000002</v>
      </c>
      <c r="CU395" s="123"/>
      <c r="CV395" s="123"/>
      <c r="CW395" s="123"/>
      <c r="CX395" s="123"/>
      <c r="CY395" s="123"/>
      <c r="CZ395" s="124"/>
      <c r="DA395" s="122">
        <v>2548.09</v>
      </c>
      <c r="DB395" s="123"/>
      <c r="DC395" s="123"/>
      <c r="DD395" s="123"/>
      <c r="DE395" s="123"/>
      <c r="DF395" s="123"/>
      <c r="DG395" s="124"/>
      <c r="DH395" s="122">
        <v>2543.61</v>
      </c>
      <c r="DI395" s="123"/>
      <c r="DJ395" s="123"/>
      <c r="DK395" s="123"/>
      <c r="DL395" s="123"/>
      <c r="DM395" s="123"/>
      <c r="DN395" s="124"/>
      <c r="DO395" s="122">
        <v>2541.5300000000002</v>
      </c>
      <c r="DP395" s="123"/>
      <c r="DQ395" s="123"/>
      <c r="DR395" s="123"/>
      <c r="DS395" s="123"/>
      <c r="DT395" s="123"/>
      <c r="DU395" s="124"/>
      <c r="DV395" s="122">
        <v>2540.1799999999998</v>
      </c>
      <c r="DW395" s="123"/>
      <c r="DX395" s="123"/>
      <c r="DY395" s="123"/>
      <c r="DZ395" s="123"/>
      <c r="EA395" s="123"/>
      <c r="EB395" s="124"/>
      <c r="EC395" s="122">
        <v>2560.08</v>
      </c>
      <c r="ED395" s="123"/>
      <c r="EE395" s="123"/>
      <c r="EF395" s="123"/>
      <c r="EG395" s="123"/>
      <c r="EH395" s="123"/>
      <c r="EI395" s="124"/>
      <c r="EJ395" s="122">
        <v>2641.26</v>
      </c>
      <c r="EK395" s="123"/>
      <c r="EL395" s="123"/>
      <c r="EM395" s="123"/>
      <c r="EN395" s="123"/>
      <c r="EO395" s="123"/>
      <c r="EP395" s="124"/>
      <c r="EQ395" s="122">
        <v>2706.19</v>
      </c>
      <c r="ER395" s="123"/>
      <c r="ES395" s="123"/>
      <c r="ET395" s="123"/>
      <c r="EU395" s="123"/>
      <c r="EV395" s="123"/>
      <c r="EW395" s="124"/>
      <c r="EX395" s="122">
        <v>2586.67</v>
      </c>
      <c r="EY395" s="123"/>
      <c r="EZ395" s="123"/>
      <c r="FA395" s="123"/>
      <c r="FB395" s="123"/>
      <c r="FC395" s="123"/>
      <c r="FD395" s="124"/>
      <c r="FE395" s="122">
        <v>2488.2199999999998</v>
      </c>
      <c r="FF395" s="123"/>
      <c r="FG395" s="123"/>
      <c r="FH395" s="123"/>
      <c r="FI395" s="123"/>
      <c r="FJ395" s="123"/>
      <c r="FK395" s="124"/>
    </row>
    <row r="396" spans="1:167" ht="15.75" customHeight="1" x14ac:dyDescent="0.25"/>
    <row r="397" spans="1:167" s="2" customFormat="1" ht="12" x14ac:dyDescent="0.2">
      <c r="A397" s="140" t="s">
        <v>63</v>
      </c>
      <c r="B397" s="140"/>
      <c r="C397" s="140"/>
      <c r="D397" s="140"/>
      <c r="E397" s="140"/>
      <c r="F397" s="140"/>
      <c r="G397" s="140"/>
      <c r="H397" s="141"/>
      <c r="I397" s="144" t="s">
        <v>114</v>
      </c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  <c r="AA397" s="145"/>
      <c r="AB397" s="145"/>
      <c r="AC397" s="145"/>
      <c r="AD397" s="145"/>
      <c r="AE397" s="145"/>
      <c r="AF397" s="145"/>
      <c r="AG397" s="145"/>
      <c r="AH397" s="145"/>
      <c r="AI397" s="145"/>
      <c r="AJ397" s="145"/>
      <c r="AK397" s="145"/>
      <c r="AL397" s="145"/>
      <c r="AM397" s="145"/>
      <c r="AN397" s="145"/>
      <c r="AO397" s="145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5"/>
      <c r="BF397" s="145"/>
      <c r="BG397" s="145"/>
      <c r="BH397" s="145"/>
      <c r="BI397" s="145"/>
      <c r="BJ397" s="145"/>
      <c r="BK397" s="145"/>
      <c r="BL397" s="145"/>
      <c r="BM397" s="145"/>
      <c r="BN397" s="145"/>
      <c r="BO397" s="145"/>
      <c r="BP397" s="145"/>
      <c r="BQ397" s="145"/>
      <c r="BR397" s="145"/>
      <c r="BS397" s="145"/>
      <c r="BT397" s="145"/>
      <c r="BU397" s="145"/>
      <c r="BV397" s="145"/>
      <c r="BW397" s="145"/>
      <c r="BX397" s="145"/>
      <c r="BY397" s="145"/>
      <c r="BZ397" s="145"/>
      <c r="CA397" s="145"/>
      <c r="CB397" s="145"/>
      <c r="CC397" s="145"/>
      <c r="CD397" s="145"/>
      <c r="CE397" s="145"/>
      <c r="CF397" s="145"/>
      <c r="CG397" s="145"/>
      <c r="CH397" s="145"/>
      <c r="CI397" s="145"/>
      <c r="CJ397" s="145"/>
      <c r="CK397" s="145"/>
      <c r="CL397" s="145"/>
      <c r="CM397" s="145"/>
      <c r="CN397" s="145"/>
      <c r="CO397" s="145"/>
      <c r="CP397" s="145"/>
      <c r="CQ397" s="145"/>
      <c r="CR397" s="145"/>
      <c r="CS397" s="145"/>
      <c r="CT397" s="145"/>
      <c r="CU397" s="145"/>
      <c r="CV397" s="145"/>
      <c r="CW397" s="145"/>
      <c r="CX397" s="145"/>
      <c r="CY397" s="145"/>
      <c r="CZ397" s="145"/>
      <c r="DA397" s="145"/>
      <c r="DB397" s="145"/>
      <c r="DC397" s="145"/>
      <c r="DD397" s="145"/>
      <c r="DE397" s="145"/>
      <c r="DF397" s="145"/>
      <c r="DG397" s="145"/>
      <c r="DH397" s="145"/>
      <c r="DI397" s="145"/>
      <c r="DJ397" s="145"/>
      <c r="DK397" s="145"/>
      <c r="DL397" s="145"/>
      <c r="DM397" s="145"/>
      <c r="DN397" s="145"/>
      <c r="DO397" s="145"/>
      <c r="DP397" s="145"/>
      <c r="DQ397" s="145"/>
      <c r="DR397" s="145"/>
      <c r="DS397" s="145"/>
      <c r="DT397" s="145"/>
      <c r="DU397" s="145"/>
      <c r="DV397" s="145"/>
      <c r="DW397" s="145"/>
      <c r="DX397" s="145"/>
      <c r="DY397" s="145"/>
      <c r="DZ397" s="145"/>
      <c r="EA397" s="145"/>
      <c r="EB397" s="145"/>
      <c r="EC397" s="145"/>
      <c r="ED397" s="145"/>
      <c r="EE397" s="145"/>
      <c r="EF397" s="145"/>
      <c r="EG397" s="145"/>
      <c r="EH397" s="145"/>
      <c r="EI397" s="145"/>
      <c r="EJ397" s="145"/>
      <c r="EK397" s="145"/>
      <c r="EL397" s="145"/>
      <c r="EM397" s="145"/>
      <c r="EN397" s="145"/>
      <c r="EO397" s="145"/>
      <c r="EP397" s="145"/>
      <c r="EQ397" s="145"/>
      <c r="ER397" s="145"/>
      <c r="ES397" s="145"/>
      <c r="ET397" s="145"/>
      <c r="EU397" s="145"/>
      <c r="EV397" s="145"/>
      <c r="EW397" s="145"/>
      <c r="EX397" s="145"/>
      <c r="EY397" s="145"/>
      <c r="EZ397" s="145"/>
      <c r="FA397" s="145"/>
      <c r="FB397" s="145"/>
      <c r="FC397" s="145"/>
      <c r="FD397" s="145"/>
      <c r="FE397" s="145"/>
      <c r="FF397" s="145"/>
      <c r="FG397" s="145"/>
      <c r="FH397" s="145"/>
      <c r="FI397" s="145"/>
      <c r="FJ397" s="145"/>
      <c r="FK397" s="146"/>
    </row>
    <row r="398" spans="1:167" s="2" customFormat="1" ht="27" customHeight="1" x14ac:dyDescent="0.2">
      <c r="A398" s="142"/>
      <c r="B398" s="142"/>
      <c r="C398" s="142"/>
      <c r="D398" s="142"/>
      <c r="E398" s="142"/>
      <c r="F398" s="142"/>
      <c r="G398" s="142"/>
      <c r="H398" s="143"/>
      <c r="I398" s="127" t="s">
        <v>65</v>
      </c>
      <c r="J398" s="128"/>
      <c r="K398" s="128"/>
      <c r="L398" s="128"/>
      <c r="M398" s="128"/>
      <c r="N398" s="129"/>
      <c r="O398" s="127" t="s">
        <v>66</v>
      </c>
      <c r="P398" s="128"/>
      <c r="Q398" s="128"/>
      <c r="R398" s="128"/>
      <c r="S398" s="128"/>
      <c r="T398" s="129"/>
      <c r="U398" s="127" t="s">
        <v>67</v>
      </c>
      <c r="V398" s="128"/>
      <c r="W398" s="128"/>
      <c r="X398" s="128"/>
      <c r="Y398" s="128"/>
      <c r="Z398" s="129"/>
      <c r="AA398" s="127" t="s">
        <v>68</v>
      </c>
      <c r="AB398" s="128"/>
      <c r="AC398" s="128"/>
      <c r="AD398" s="128"/>
      <c r="AE398" s="128"/>
      <c r="AF398" s="129"/>
      <c r="AG398" s="127" t="s">
        <v>69</v>
      </c>
      <c r="AH398" s="128"/>
      <c r="AI398" s="128"/>
      <c r="AJ398" s="128"/>
      <c r="AK398" s="128"/>
      <c r="AL398" s="129"/>
      <c r="AM398" s="127" t="s">
        <v>70</v>
      </c>
      <c r="AN398" s="128"/>
      <c r="AO398" s="128"/>
      <c r="AP398" s="128"/>
      <c r="AQ398" s="128"/>
      <c r="AR398" s="129"/>
      <c r="AS398" s="127" t="s">
        <v>71</v>
      </c>
      <c r="AT398" s="128"/>
      <c r="AU398" s="128"/>
      <c r="AV398" s="128"/>
      <c r="AW398" s="128"/>
      <c r="AX398" s="129"/>
      <c r="AY398" s="127" t="s">
        <v>72</v>
      </c>
      <c r="AZ398" s="128"/>
      <c r="BA398" s="128"/>
      <c r="BB398" s="128"/>
      <c r="BC398" s="128"/>
      <c r="BD398" s="128"/>
      <c r="BE398" s="127" t="s">
        <v>73</v>
      </c>
      <c r="BF398" s="128"/>
      <c r="BG398" s="128"/>
      <c r="BH398" s="128"/>
      <c r="BI398" s="128"/>
      <c r="BJ398" s="129"/>
      <c r="BK398" s="127" t="s">
        <v>74</v>
      </c>
      <c r="BL398" s="128"/>
      <c r="BM398" s="128"/>
      <c r="BN398" s="128"/>
      <c r="BO398" s="128"/>
      <c r="BP398" s="128"/>
      <c r="BQ398" s="129"/>
      <c r="BR398" s="127" t="s">
        <v>75</v>
      </c>
      <c r="BS398" s="128"/>
      <c r="BT398" s="128"/>
      <c r="BU398" s="128"/>
      <c r="BV398" s="128"/>
      <c r="BW398" s="128"/>
      <c r="BX398" s="129"/>
      <c r="BY398" s="127" t="s">
        <v>76</v>
      </c>
      <c r="BZ398" s="128"/>
      <c r="CA398" s="128"/>
      <c r="CB398" s="128"/>
      <c r="CC398" s="128"/>
      <c r="CD398" s="128"/>
      <c r="CE398" s="129"/>
      <c r="CF398" s="127" t="s">
        <v>77</v>
      </c>
      <c r="CG398" s="128"/>
      <c r="CH398" s="128"/>
      <c r="CI398" s="128"/>
      <c r="CJ398" s="128"/>
      <c r="CK398" s="128"/>
      <c r="CL398" s="129"/>
      <c r="CM398" s="127" t="s">
        <v>78</v>
      </c>
      <c r="CN398" s="128"/>
      <c r="CO398" s="128"/>
      <c r="CP398" s="128"/>
      <c r="CQ398" s="128"/>
      <c r="CR398" s="128"/>
      <c r="CS398" s="129"/>
      <c r="CT398" s="127" t="s">
        <v>79</v>
      </c>
      <c r="CU398" s="128"/>
      <c r="CV398" s="128"/>
      <c r="CW398" s="128"/>
      <c r="CX398" s="128"/>
      <c r="CY398" s="128"/>
      <c r="CZ398" s="129"/>
      <c r="DA398" s="127" t="s">
        <v>80</v>
      </c>
      <c r="DB398" s="128"/>
      <c r="DC398" s="128"/>
      <c r="DD398" s="128"/>
      <c r="DE398" s="128"/>
      <c r="DF398" s="128"/>
      <c r="DG398" s="129"/>
      <c r="DH398" s="127" t="s">
        <v>81</v>
      </c>
      <c r="DI398" s="128"/>
      <c r="DJ398" s="128"/>
      <c r="DK398" s="128"/>
      <c r="DL398" s="128"/>
      <c r="DM398" s="128"/>
      <c r="DN398" s="129"/>
      <c r="DO398" s="127" t="s">
        <v>82</v>
      </c>
      <c r="DP398" s="128"/>
      <c r="DQ398" s="128"/>
      <c r="DR398" s="128"/>
      <c r="DS398" s="128"/>
      <c r="DT398" s="128"/>
      <c r="DU398" s="129"/>
      <c r="DV398" s="127" t="s">
        <v>83</v>
      </c>
      <c r="DW398" s="128"/>
      <c r="DX398" s="128"/>
      <c r="DY398" s="128"/>
      <c r="DZ398" s="128"/>
      <c r="EA398" s="128"/>
      <c r="EB398" s="129"/>
      <c r="EC398" s="127" t="s">
        <v>84</v>
      </c>
      <c r="ED398" s="128"/>
      <c r="EE398" s="128"/>
      <c r="EF398" s="128"/>
      <c r="EG398" s="128"/>
      <c r="EH398" s="128"/>
      <c r="EI398" s="129"/>
      <c r="EJ398" s="127" t="s">
        <v>85</v>
      </c>
      <c r="EK398" s="128"/>
      <c r="EL398" s="128"/>
      <c r="EM398" s="128"/>
      <c r="EN398" s="128"/>
      <c r="EO398" s="128"/>
      <c r="EP398" s="129"/>
      <c r="EQ398" s="127" t="s">
        <v>86</v>
      </c>
      <c r="ER398" s="128"/>
      <c r="ES398" s="128"/>
      <c r="ET398" s="128"/>
      <c r="EU398" s="128"/>
      <c r="EV398" s="128"/>
      <c r="EW398" s="129"/>
      <c r="EX398" s="127" t="s">
        <v>87</v>
      </c>
      <c r="EY398" s="128"/>
      <c r="EZ398" s="128"/>
      <c r="FA398" s="128"/>
      <c r="FB398" s="128"/>
      <c r="FC398" s="128"/>
      <c r="FD398" s="129"/>
      <c r="FE398" s="127" t="s">
        <v>88</v>
      </c>
      <c r="FF398" s="128"/>
      <c r="FG398" s="128"/>
      <c r="FH398" s="128"/>
      <c r="FI398" s="128"/>
      <c r="FJ398" s="128"/>
      <c r="FK398" s="129"/>
    </row>
    <row r="399" spans="1:167" s="2" customFormat="1" ht="15.75" customHeight="1" x14ac:dyDescent="0.2">
      <c r="A399" s="125" t="s">
        <v>4</v>
      </c>
      <c r="B399" s="125"/>
      <c r="C399" s="125"/>
      <c r="D399" s="125"/>
      <c r="E399" s="125"/>
      <c r="F399" s="125"/>
      <c r="G399" s="125"/>
      <c r="H399" s="126"/>
      <c r="I399" s="122">
        <v>3150.41</v>
      </c>
      <c r="J399" s="123"/>
      <c r="K399" s="123"/>
      <c r="L399" s="123"/>
      <c r="M399" s="123"/>
      <c r="N399" s="124"/>
      <c r="O399" s="122">
        <v>2993.23</v>
      </c>
      <c r="P399" s="123"/>
      <c r="Q399" s="123"/>
      <c r="R399" s="123"/>
      <c r="S399" s="123"/>
      <c r="T399" s="124"/>
      <c r="U399" s="122">
        <v>2954.42</v>
      </c>
      <c r="V399" s="123"/>
      <c r="W399" s="123"/>
      <c r="X399" s="123"/>
      <c r="Y399" s="123"/>
      <c r="Z399" s="124"/>
      <c r="AA399" s="122">
        <v>2881.06</v>
      </c>
      <c r="AB399" s="123"/>
      <c r="AC399" s="123"/>
      <c r="AD399" s="123"/>
      <c r="AE399" s="123"/>
      <c r="AF399" s="124"/>
      <c r="AG399" s="122">
        <v>2875.5</v>
      </c>
      <c r="AH399" s="123"/>
      <c r="AI399" s="123"/>
      <c r="AJ399" s="123"/>
      <c r="AK399" s="123"/>
      <c r="AL399" s="124"/>
      <c r="AM399" s="122">
        <v>2934.02</v>
      </c>
      <c r="AN399" s="123"/>
      <c r="AO399" s="123"/>
      <c r="AP399" s="123"/>
      <c r="AQ399" s="123"/>
      <c r="AR399" s="124"/>
      <c r="AS399" s="122">
        <v>2960.78</v>
      </c>
      <c r="AT399" s="123"/>
      <c r="AU399" s="123"/>
      <c r="AV399" s="123"/>
      <c r="AW399" s="123"/>
      <c r="AX399" s="124"/>
      <c r="AY399" s="122">
        <v>3034.38</v>
      </c>
      <c r="AZ399" s="123"/>
      <c r="BA399" s="123"/>
      <c r="BB399" s="123"/>
      <c r="BC399" s="123"/>
      <c r="BD399" s="123"/>
      <c r="BE399" s="122">
        <v>3366.8</v>
      </c>
      <c r="BF399" s="123"/>
      <c r="BG399" s="123"/>
      <c r="BH399" s="123"/>
      <c r="BI399" s="123"/>
      <c r="BJ399" s="124"/>
      <c r="BK399" s="122">
        <v>3172.7</v>
      </c>
      <c r="BL399" s="123"/>
      <c r="BM399" s="123"/>
      <c r="BN399" s="123"/>
      <c r="BO399" s="123"/>
      <c r="BP399" s="123"/>
      <c r="BQ399" s="124"/>
      <c r="BR399" s="122">
        <v>3108.71</v>
      </c>
      <c r="BS399" s="123"/>
      <c r="BT399" s="123"/>
      <c r="BU399" s="123"/>
      <c r="BV399" s="123"/>
      <c r="BW399" s="123"/>
      <c r="BX399" s="124"/>
      <c r="BY399" s="122">
        <v>3058.41</v>
      </c>
      <c r="BZ399" s="123"/>
      <c r="CA399" s="123"/>
      <c r="CB399" s="123"/>
      <c r="CC399" s="123"/>
      <c r="CD399" s="123"/>
      <c r="CE399" s="124"/>
      <c r="CF399" s="122">
        <v>3083.68</v>
      </c>
      <c r="CG399" s="123"/>
      <c r="CH399" s="123"/>
      <c r="CI399" s="123"/>
      <c r="CJ399" s="123"/>
      <c r="CK399" s="123"/>
      <c r="CL399" s="124"/>
      <c r="CM399" s="122">
        <v>3029.76</v>
      </c>
      <c r="CN399" s="123"/>
      <c r="CO399" s="123"/>
      <c r="CP399" s="123"/>
      <c r="CQ399" s="123"/>
      <c r="CR399" s="123"/>
      <c r="CS399" s="124"/>
      <c r="CT399" s="122">
        <v>3058.25</v>
      </c>
      <c r="CU399" s="123"/>
      <c r="CV399" s="123"/>
      <c r="CW399" s="123"/>
      <c r="CX399" s="123"/>
      <c r="CY399" s="123"/>
      <c r="CZ399" s="124"/>
      <c r="DA399" s="122">
        <v>3035.63</v>
      </c>
      <c r="DB399" s="123"/>
      <c r="DC399" s="123"/>
      <c r="DD399" s="123"/>
      <c r="DE399" s="123"/>
      <c r="DF399" s="123"/>
      <c r="DG399" s="124"/>
      <c r="DH399" s="122">
        <v>3213.1</v>
      </c>
      <c r="DI399" s="123"/>
      <c r="DJ399" s="123"/>
      <c r="DK399" s="123"/>
      <c r="DL399" s="123"/>
      <c r="DM399" s="123"/>
      <c r="DN399" s="124"/>
      <c r="DO399" s="122">
        <v>3123.21</v>
      </c>
      <c r="DP399" s="123"/>
      <c r="DQ399" s="123"/>
      <c r="DR399" s="123"/>
      <c r="DS399" s="123"/>
      <c r="DT399" s="123"/>
      <c r="DU399" s="124"/>
      <c r="DV399" s="122">
        <v>3195.42</v>
      </c>
      <c r="DW399" s="123"/>
      <c r="DX399" s="123"/>
      <c r="DY399" s="123"/>
      <c r="DZ399" s="123"/>
      <c r="EA399" s="123"/>
      <c r="EB399" s="124"/>
      <c r="EC399" s="122">
        <v>3105.06</v>
      </c>
      <c r="ED399" s="123"/>
      <c r="EE399" s="123"/>
      <c r="EF399" s="123"/>
      <c r="EG399" s="123"/>
      <c r="EH399" s="123"/>
      <c r="EI399" s="124"/>
      <c r="EJ399" s="122">
        <v>3155.25</v>
      </c>
      <c r="EK399" s="123"/>
      <c r="EL399" s="123"/>
      <c r="EM399" s="123"/>
      <c r="EN399" s="123"/>
      <c r="EO399" s="123"/>
      <c r="EP399" s="124"/>
      <c r="EQ399" s="122">
        <v>3415.38</v>
      </c>
      <c r="ER399" s="123"/>
      <c r="ES399" s="123"/>
      <c r="ET399" s="123"/>
      <c r="EU399" s="123"/>
      <c r="EV399" s="123"/>
      <c r="EW399" s="124"/>
      <c r="EX399" s="122">
        <v>3493.61</v>
      </c>
      <c r="EY399" s="123"/>
      <c r="EZ399" s="123"/>
      <c r="FA399" s="123"/>
      <c r="FB399" s="123"/>
      <c r="FC399" s="123"/>
      <c r="FD399" s="124"/>
      <c r="FE399" s="122">
        <v>3393.72</v>
      </c>
      <c r="FF399" s="123"/>
      <c r="FG399" s="123"/>
      <c r="FH399" s="123"/>
      <c r="FI399" s="123"/>
      <c r="FJ399" s="123"/>
      <c r="FK399" s="124"/>
    </row>
    <row r="400" spans="1:167" s="2" customFormat="1" ht="15.75" customHeight="1" x14ac:dyDescent="0.2">
      <c r="A400" s="125" t="s">
        <v>89</v>
      </c>
      <c r="B400" s="125"/>
      <c r="C400" s="125"/>
      <c r="D400" s="125"/>
      <c r="E400" s="125"/>
      <c r="F400" s="125"/>
      <c r="G400" s="125"/>
      <c r="H400" s="126"/>
      <c r="I400" s="122">
        <v>3290.87</v>
      </c>
      <c r="J400" s="123"/>
      <c r="K400" s="123"/>
      <c r="L400" s="123"/>
      <c r="M400" s="123"/>
      <c r="N400" s="124"/>
      <c r="O400" s="122">
        <v>3126.35</v>
      </c>
      <c r="P400" s="123"/>
      <c r="Q400" s="123"/>
      <c r="R400" s="123"/>
      <c r="S400" s="123"/>
      <c r="T400" s="124"/>
      <c r="U400" s="122">
        <v>3047.43</v>
      </c>
      <c r="V400" s="123"/>
      <c r="W400" s="123"/>
      <c r="X400" s="123"/>
      <c r="Y400" s="123"/>
      <c r="Z400" s="124"/>
      <c r="AA400" s="122">
        <v>3024.19</v>
      </c>
      <c r="AB400" s="123"/>
      <c r="AC400" s="123"/>
      <c r="AD400" s="123"/>
      <c r="AE400" s="123"/>
      <c r="AF400" s="124"/>
      <c r="AG400" s="122">
        <v>3010.98</v>
      </c>
      <c r="AH400" s="123"/>
      <c r="AI400" s="123"/>
      <c r="AJ400" s="123"/>
      <c r="AK400" s="123"/>
      <c r="AL400" s="124"/>
      <c r="AM400" s="122">
        <v>3017.92</v>
      </c>
      <c r="AN400" s="123"/>
      <c r="AO400" s="123"/>
      <c r="AP400" s="123"/>
      <c r="AQ400" s="123"/>
      <c r="AR400" s="124"/>
      <c r="AS400" s="122">
        <v>3015.08</v>
      </c>
      <c r="AT400" s="123"/>
      <c r="AU400" s="123"/>
      <c r="AV400" s="123"/>
      <c r="AW400" s="123"/>
      <c r="AX400" s="124"/>
      <c r="AY400" s="122">
        <v>2985.85</v>
      </c>
      <c r="AZ400" s="123"/>
      <c r="BA400" s="123"/>
      <c r="BB400" s="123"/>
      <c r="BC400" s="123"/>
      <c r="BD400" s="123"/>
      <c r="BE400" s="122">
        <v>3067.4</v>
      </c>
      <c r="BF400" s="123"/>
      <c r="BG400" s="123"/>
      <c r="BH400" s="123"/>
      <c r="BI400" s="123"/>
      <c r="BJ400" s="124"/>
      <c r="BK400" s="122">
        <v>3310.1</v>
      </c>
      <c r="BL400" s="123"/>
      <c r="BM400" s="123"/>
      <c r="BN400" s="123"/>
      <c r="BO400" s="123"/>
      <c r="BP400" s="123"/>
      <c r="BQ400" s="124"/>
      <c r="BR400" s="122">
        <v>3424.87</v>
      </c>
      <c r="BS400" s="123"/>
      <c r="BT400" s="123"/>
      <c r="BU400" s="123"/>
      <c r="BV400" s="123"/>
      <c r="BW400" s="123"/>
      <c r="BX400" s="124"/>
      <c r="BY400" s="122">
        <v>3476.78</v>
      </c>
      <c r="BZ400" s="123"/>
      <c r="CA400" s="123"/>
      <c r="CB400" s="123"/>
      <c r="CC400" s="123"/>
      <c r="CD400" s="123"/>
      <c r="CE400" s="124"/>
      <c r="CF400" s="122">
        <v>3494.19</v>
      </c>
      <c r="CG400" s="123"/>
      <c r="CH400" s="123"/>
      <c r="CI400" s="123"/>
      <c r="CJ400" s="123"/>
      <c r="CK400" s="123"/>
      <c r="CL400" s="124"/>
      <c r="CM400" s="122">
        <v>3497.74</v>
      </c>
      <c r="CN400" s="123"/>
      <c r="CO400" s="123"/>
      <c r="CP400" s="123"/>
      <c r="CQ400" s="123"/>
      <c r="CR400" s="123"/>
      <c r="CS400" s="124"/>
      <c r="CT400" s="122">
        <v>3524.37</v>
      </c>
      <c r="CU400" s="123"/>
      <c r="CV400" s="123"/>
      <c r="CW400" s="123"/>
      <c r="CX400" s="123"/>
      <c r="CY400" s="123"/>
      <c r="CZ400" s="124"/>
      <c r="DA400" s="122">
        <v>3506.75</v>
      </c>
      <c r="DB400" s="123"/>
      <c r="DC400" s="123"/>
      <c r="DD400" s="123"/>
      <c r="DE400" s="123"/>
      <c r="DF400" s="123"/>
      <c r="DG400" s="124"/>
      <c r="DH400" s="122">
        <v>3509.67</v>
      </c>
      <c r="DI400" s="123"/>
      <c r="DJ400" s="123"/>
      <c r="DK400" s="123"/>
      <c r="DL400" s="123"/>
      <c r="DM400" s="123"/>
      <c r="DN400" s="124"/>
      <c r="DO400" s="122">
        <v>3494.78</v>
      </c>
      <c r="DP400" s="123"/>
      <c r="DQ400" s="123"/>
      <c r="DR400" s="123"/>
      <c r="DS400" s="123"/>
      <c r="DT400" s="123"/>
      <c r="DU400" s="124"/>
      <c r="DV400" s="122">
        <v>3512.71</v>
      </c>
      <c r="DW400" s="123"/>
      <c r="DX400" s="123"/>
      <c r="DY400" s="123"/>
      <c r="DZ400" s="123"/>
      <c r="EA400" s="123"/>
      <c r="EB400" s="124"/>
      <c r="EC400" s="122">
        <v>3477.98</v>
      </c>
      <c r="ED400" s="123"/>
      <c r="EE400" s="123"/>
      <c r="EF400" s="123"/>
      <c r="EG400" s="123"/>
      <c r="EH400" s="123"/>
      <c r="EI400" s="124"/>
      <c r="EJ400" s="122">
        <v>3457.65</v>
      </c>
      <c r="EK400" s="123"/>
      <c r="EL400" s="123"/>
      <c r="EM400" s="123"/>
      <c r="EN400" s="123"/>
      <c r="EO400" s="123"/>
      <c r="EP400" s="124"/>
      <c r="EQ400" s="122">
        <v>3458.54</v>
      </c>
      <c r="ER400" s="123"/>
      <c r="ES400" s="123"/>
      <c r="ET400" s="123"/>
      <c r="EU400" s="123"/>
      <c r="EV400" s="123"/>
      <c r="EW400" s="124"/>
      <c r="EX400" s="122">
        <v>3464.76</v>
      </c>
      <c r="EY400" s="123"/>
      <c r="EZ400" s="123"/>
      <c r="FA400" s="123"/>
      <c r="FB400" s="123"/>
      <c r="FC400" s="123"/>
      <c r="FD400" s="124"/>
      <c r="FE400" s="122">
        <v>3331.3</v>
      </c>
      <c r="FF400" s="123"/>
      <c r="FG400" s="123"/>
      <c r="FH400" s="123"/>
      <c r="FI400" s="123"/>
      <c r="FJ400" s="123"/>
      <c r="FK400" s="124"/>
    </row>
    <row r="401" spans="1:167" s="2" customFormat="1" ht="15.75" customHeight="1" x14ac:dyDescent="0.2">
      <c r="A401" s="125" t="s">
        <v>90</v>
      </c>
      <c r="B401" s="125"/>
      <c r="C401" s="125"/>
      <c r="D401" s="125"/>
      <c r="E401" s="125"/>
      <c r="F401" s="125"/>
      <c r="G401" s="125"/>
      <c r="H401" s="126"/>
      <c r="I401" s="122">
        <v>3278.27</v>
      </c>
      <c r="J401" s="123"/>
      <c r="K401" s="123"/>
      <c r="L401" s="123"/>
      <c r="M401" s="123"/>
      <c r="N401" s="124"/>
      <c r="O401" s="122">
        <v>3070.91</v>
      </c>
      <c r="P401" s="123"/>
      <c r="Q401" s="123"/>
      <c r="R401" s="123"/>
      <c r="S401" s="123"/>
      <c r="T401" s="124"/>
      <c r="U401" s="122">
        <v>3021.83</v>
      </c>
      <c r="V401" s="123"/>
      <c r="W401" s="123"/>
      <c r="X401" s="123"/>
      <c r="Y401" s="123"/>
      <c r="Z401" s="124"/>
      <c r="AA401" s="122">
        <v>2988.06</v>
      </c>
      <c r="AB401" s="123"/>
      <c r="AC401" s="123"/>
      <c r="AD401" s="123"/>
      <c r="AE401" s="123"/>
      <c r="AF401" s="124"/>
      <c r="AG401" s="122">
        <v>2935.32</v>
      </c>
      <c r="AH401" s="123"/>
      <c r="AI401" s="123"/>
      <c r="AJ401" s="123"/>
      <c r="AK401" s="123"/>
      <c r="AL401" s="124"/>
      <c r="AM401" s="122">
        <v>2896.3</v>
      </c>
      <c r="AN401" s="123"/>
      <c r="AO401" s="123"/>
      <c r="AP401" s="123"/>
      <c r="AQ401" s="123"/>
      <c r="AR401" s="124"/>
      <c r="AS401" s="122">
        <v>2875.89</v>
      </c>
      <c r="AT401" s="123"/>
      <c r="AU401" s="123"/>
      <c r="AV401" s="123"/>
      <c r="AW401" s="123"/>
      <c r="AX401" s="124"/>
      <c r="AY401" s="122">
        <v>2845.73</v>
      </c>
      <c r="AZ401" s="123"/>
      <c r="BA401" s="123"/>
      <c r="BB401" s="123"/>
      <c r="BC401" s="123"/>
      <c r="BD401" s="123"/>
      <c r="BE401" s="122">
        <v>3033.24</v>
      </c>
      <c r="BF401" s="123"/>
      <c r="BG401" s="123"/>
      <c r="BH401" s="123"/>
      <c r="BI401" s="123"/>
      <c r="BJ401" s="124"/>
      <c r="BK401" s="122">
        <v>3285.52</v>
      </c>
      <c r="BL401" s="123"/>
      <c r="BM401" s="123"/>
      <c r="BN401" s="123"/>
      <c r="BO401" s="123"/>
      <c r="BP401" s="123"/>
      <c r="BQ401" s="124"/>
      <c r="BR401" s="122">
        <v>3420.87</v>
      </c>
      <c r="BS401" s="123"/>
      <c r="BT401" s="123"/>
      <c r="BU401" s="123"/>
      <c r="BV401" s="123"/>
      <c r="BW401" s="123"/>
      <c r="BX401" s="124"/>
      <c r="BY401" s="122">
        <v>3458.33</v>
      </c>
      <c r="BZ401" s="123"/>
      <c r="CA401" s="123"/>
      <c r="CB401" s="123"/>
      <c r="CC401" s="123"/>
      <c r="CD401" s="123"/>
      <c r="CE401" s="124"/>
      <c r="CF401" s="122">
        <v>3480.96</v>
      </c>
      <c r="CG401" s="123"/>
      <c r="CH401" s="123"/>
      <c r="CI401" s="123"/>
      <c r="CJ401" s="123"/>
      <c r="CK401" s="123"/>
      <c r="CL401" s="124"/>
      <c r="CM401" s="122">
        <v>3490.25</v>
      </c>
      <c r="CN401" s="123"/>
      <c r="CO401" s="123"/>
      <c r="CP401" s="123"/>
      <c r="CQ401" s="123"/>
      <c r="CR401" s="123"/>
      <c r="CS401" s="124"/>
      <c r="CT401" s="122">
        <v>3489.77</v>
      </c>
      <c r="CU401" s="123"/>
      <c r="CV401" s="123"/>
      <c r="CW401" s="123"/>
      <c r="CX401" s="123"/>
      <c r="CY401" s="123"/>
      <c r="CZ401" s="124"/>
      <c r="DA401" s="122">
        <v>3484.71</v>
      </c>
      <c r="DB401" s="123"/>
      <c r="DC401" s="123"/>
      <c r="DD401" s="123"/>
      <c r="DE401" s="123"/>
      <c r="DF401" s="123"/>
      <c r="DG401" s="124"/>
      <c r="DH401" s="122">
        <v>3482.53</v>
      </c>
      <c r="DI401" s="123"/>
      <c r="DJ401" s="123"/>
      <c r="DK401" s="123"/>
      <c r="DL401" s="123"/>
      <c r="DM401" s="123"/>
      <c r="DN401" s="124"/>
      <c r="DO401" s="122">
        <v>3456.87</v>
      </c>
      <c r="DP401" s="123"/>
      <c r="DQ401" s="123"/>
      <c r="DR401" s="123"/>
      <c r="DS401" s="123"/>
      <c r="DT401" s="123"/>
      <c r="DU401" s="124"/>
      <c r="DV401" s="122">
        <v>3474.35</v>
      </c>
      <c r="DW401" s="123"/>
      <c r="DX401" s="123"/>
      <c r="DY401" s="123"/>
      <c r="DZ401" s="123"/>
      <c r="EA401" s="123"/>
      <c r="EB401" s="124"/>
      <c r="EC401" s="122">
        <v>3457.1</v>
      </c>
      <c r="ED401" s="123"/>
      <c r="EE401" s="123"/>
      <c r="EF401" s="123"/>
      <c r="EG401" s="123"/>
      <c r="EH401" s="123"/>
      <c r="EI401" s="124"/>
      <c r="EJ401" s="122">
        <v>3451.8</v>
      </c>
      <c r="EK401" s="123"/>
      <c r="EL401" s="123"/>
      <c r="EM401" s="123"/>
      <c r="EN401" s="123"/>
      <c r="EO401" s="123"/>
      <c r="EP401" s="124"/>
      <c r="EQ401" s="122">
        <v>3459.9</v>
      </c>
      <c r="ER401" s="123"/>
      <c r="ES401" s="123"/>
      <c r="ET401" s="123"/>
      <c r="EU401" s="123"/>
      <c r="EV401" s="123"/>
      <c r="EW401" s="124"/>
      <c r="EX401" s="122">
        <v>3468.1</v>
      </c>
      <c r="EY401" s="123"/>
      <c r="EZ401" s="123"/>
      <c r="FA401" s="123"/>
      <c r="FB401" s="123"/>
      <c r="FC401" s="123"/>
      <c r="FD401" s="124"/>
      <c r="FE401" s="122">
        <v>3421.61</v>
      </c>
      <c r="FF401" s="123"/>
      <c r="FG401" s="123"/>
      <c r="FH401" s="123"/>
      <c r="FI401" s="123"/>
      <c r="FJ401" s="123"/>
      <c r="FK401" s="124"/>
    </row>
    <row r="402" spans="1:167" s="2" customFormat="1" ht="15.75" customHeight="1" x14ac:dyDescent="0.2">
      <c r="A402" s="125" t="s">
        <v>91</v>
      </c>
      <c r="B402" s="125"/>
      <c r="C402" s="125"/>
      <c r="D402" s="125"/>
      <c r="E402" s="125"/>
      <c r="F402" s="125"/>
      <c r="G402" s="125"/>
      <c r="H402" s="126"/>
      <c r="I402" s="122">
        <v>3259.08</v>
      </c>
      <c r="J402" s="123"/>
      <c r="K402" s="123"/>
      <c r="L402" s="123"/>
      <c r="M402" s="123"/>
      <c r="N402" s="124"/>
      <c r="O402" s="122">
        <v>3053.07</v>
      </c>
      <c r="P402" s="123"/>
      <c r="Q402" s="123"/>
      <c r="R402" s="123"/>
      <c r="S402" s="123"/>
      <c r="T402" s="124"/>
      <c r="U402" s="122">
        <v>3005.58</v>
      </c>
      <c r="V402" s="123"/>
      <c r="W402" s="123"/>
      <c r="X402" s="123"/>
      <c r="Y402" s="123"/>
      <c r="Z402" s="124"/>
      <c r="AA402" s="122">
        <v>2956.65</v>
      </c>
      <c r="AB402" s="123"/>
      <c r="AC402" s="123"/>
      <c r="AD402" s="123"/>
      <c r="AE402" s="123"/>
      <c r="AF402" s="124"/>
      <c r="AG402" s="122">
        <v>2867.55</v>
      </c>
      <c r="AH402" s="123"/>
      <c r="AI402" s="123"/>
      <c r="AJ402" s="123"/>
      <c r="AK402" s="123"/>
      <c r="AL402" s="124"/>
      <c r="AM402" s="122">
        <v>2908.24</v>
      </c>
      <c r="AN402" s="123"/>
      <c r="AO402" s="123"/>
      <c r="AP402" s="123"/>
      <c r="AQ402" s="123"/>
      <c r="AR402" s="124"/>
      <c r="AS402" s="122">
        <v>2988.06</v>
      </c>
      <c r="AT402" s="123"/>
      <c r="AU402" s="123"/>
      <c r="AV402" s="123"/>
      <c r="AW402" s="123"/>
      <c r="AX402" s="124"/>
      <c r="AY402" s="122">
        <v>3191.41</v>
      </c>
      <c r="AZ402" s="123"/>
      <c r="BA402" s="123"/>
      <c r="BB402" s="123"/>
      <c r="BC402" s="123"/>
      <c r="BD402" s="123"/>
      <c r="BE402" s="122">
        <v>3404.05</v>
      </c>
      <c r="BF402" s="123"/>
      <c r="BG402" s="123"/>
      <c r="BH402" s="123"/>
      <c r="BI402" s="123"/>
      <c r="BJ402" s="124"/>
      <c r="BK402" s="122">
        <v>3555.58</v>
      </c>
      <c r="BL402" s="123"/>
      <c r="BM402" s="123"/>
      <c r="BN402" s="123"/>
      <c r="BO402" s="123"/>
      <c r="BP402" s="123"/>
      <c r="BQ402" s="124"/>
      <c r="BR402" s="122">
        <v>3602.41</v>
      </c>
      <c r="BS402" s="123"/>
      <c r="BT402" s="123"/>
      <c r="BU402" s="123"/>
      <c r="BV402" s="123"/>
      <c r="BW402" s="123"/>
      <c r="BX402" s="124"/>
      <c r="BY402" s="122">
        <v>3603.06</v>
      </c>
      <c r="BZ402" s="123"/>
      <c r="CA402" s="123"/>
      <c r="CB402" s="123"/>
      <c r="CC402" s="123"/>
      <c r="CD402" s="123"/>
      <c r="CE402" s="124"/>
      <c r="CF402" s="122">
        <v>3580.05</v>
      </c>
      <c r="CG402" s="123"/>
      <c r="CH402" s="123"/>
      <c r="CI402" s="123"/>
      <c r="CJ402" s="123"/>
      <c r="CK402" s="123"/>
      <c r="CL402" s="124"/>
      <c r="CM402" s="122">
        <v>3601.21</v>
      </c>
      <c r="CN402" s="123"/>
      <c r="CO402" s="123"/>
      <c r="CP402" s="123"/>
      <c r="CQ402" s="123"/>
      <c r="CR402" s="123"/>
      <c r="CS402" s="124"/>
      <c r="CT402" s="122">
        <v>3251.89</v>
      </c>
      <c r="CU402" s="123"/>
      <c r="CV402" s="123"/>
      <c r="CW402" s="123"/>
      <c r="CX402" s="123"/>
      <c r="CY402" s="123"/>
      <c r="CZ402" s="124"/>
      <c r="DA402" s="122">
        <v>3203.32</v>
      </c>
      <c r="DB402" s="123"/>
      <c r="DC402" s="123"/>
      <c r="DD402" s="123"/>
      <c r="DE402" s="123"/>
      <c r="DF402" s="123"/>
      <c r="DG402" s="124"/>
      <c r="DH402" s="122">
        <v>3632.7</v>
      </c>
      <c r="DI402" s="123"/>
      <c r="DJ402" s="123"/>
      <c r="DK402" s="123"/>
      <c r="DL402" s="123"/>
      <c r="DM402" s="123"/>
      <c r="DN402" s="124"/>
      <c r="DO402" s="122">
        <v>3597.52</v>
      </c>
      <c r="DP402" s="123"/>
      <c r="DQ402" s="123"/>
      <c r="DR402" s="123"/>
      <c r="DS402" s="123"/>
      <c r="DT402" s="123"/>
      <c r="DU402" s="124"/>
      <c r="DV402" s="122">
        <v>3535.86</v>
      </c>
      <c r="DW402" s="123"/>
      <c r="DX402" s="123"/>
      <c r="DY402" s="123"/>
      <c r="DZ402" s="123"/>
      <c r="EA402" s="123"/>
      <c r="EB402" s="124"/>
      <c r="EC402" s="122">
        <v>3488.91</v>
      </c>
      <c r="ED402" s="123"/>
      <c r="EE402" s="123"/>
      <c r="EF402" s="123"/>
      <c r="EG402" s="123"/>
      <c r="EH402" s="123"/>
      <c r="EI402" s="124"/>
      <c r="EJ402" s="122">
        <v>3477.9</v>
      </c>
      <c r="EK402" s="123"/>
      <c r="EL402" s="123"/>
      <c r="EM402" s="123"/>
      <c r="EN402" s="123"/>
      <c r="EO402" s="123"/>
      <c r="EP402" s="124"/>
      <c r="EQ402" s="122">
        <v>3508.22</v>
      </c>
      <c r="ER402" s="123"/>
      <c r="ES402" s="123"/>
      <c r="ET402" s="123"/>
      <c r="EU402" s="123"/>
      <c r="EV402" s="123"/>
      <c r="EW402" s="124"/>
      <c r="EX402" s="122">
        <v>3484.8</v>
      </c>
      <c r="EY402" s="123"/>
      <c r="EZ402" s="123"/>
      <c r="FA402" s="123"/>
      <c r="FB402" s="123"/>
      <c r="FC402" s="123"/>
      <c r="FD402" s="124"/>
      <c r="FE402" s="122">
        <v>3239.08</v>
      </c>
      <c r="FF402" s="123"/>
      <c r="FG402" s="123"/>
      <c r="FH402" s="123"/>
      <c r="FI402" s="123"/>
      <c r="FJ402" s="123"/>
      <c r="FK402" s="124"/>
    </row>
    <row r="403" spans="1:167" s="2" customFormat="1" ht="15.75" customHeight="1" x14ac:dyDescent="0.2">
      <c r="A403" s="125" t="s">
        <v>92</v>
      </c>
      <c r="B403" s="125"/>
      <c r="C403" s="125"/>
      <c r="D403" s="125"/>
      <c r="E403" s="125"/>
      <c r="F403" s="125"/>
      <c r="G403" s="125"/>
      <c r="H403" s="126"/>
      <c r="I403" s="122">
        <v>3069.53</v>
      </c>
      <c r="J403" s="123"/>
      <c r="K403" s="123"/>
      <c r="L403" s="123"/>
      <c r="M403" s="123"/>
      <c r="N403" s="124"/>
      <c r="O403" s="122">
        <v>2998.25</v>
      </c>
      <c r="P403" s="123"/>
      <c r="Q403" s="123"/>
      <c r="R403" s="123"/>
      <c r="S403" s="123"/>
      <c r="T403" s="124"/>
      <c r="U403" s="122">
        <v>2921.67</v>
      </c>
      <c r="V403" s="123"/>
      <c r="W403" s="123"/>
      <c r="X403" s="123"/>
      <c r="Y403" s="123"/>
      <c r="Z403" s="124"/>
      <c r="AA403" s="122">
        <v>2878.99</v>
      </c>
      <c r="AB403" s="123"/>
      <c r="AC403" s="123"/>
      <c r="AD403" s="123"/>
      <c r="AE403" s="123"/>
      <c r="AF403" s="124"/>
      <c r="AG403" s="122">
        <v>2805.35</v>
      </c>
      <c r="AH403" s="123"/>
      <c r="AI403" s="123"/>
      <c r="AJ403" s="123"/>
      <c r="AK403" s="123"/>
      <c r="AL403" s="124"/>
      <c r="AM403" s="122">
        <v>2879.93</v>
      </c>
      <c r="AN403" s="123"/>
      <c r="AO403" s="123"/>
      <c r="AP403" s="123"/>
      <c r="AQ403" s="123"/>
      <c r="AR403" s="124"/>
      <c r="AS403" s="122">
        <v>2928.32</v>
      </c>
      <c r="AT403" s="123"/>
      <c r="AU403" s="123"/>
      <c r="AV403" s="123"/>
      <c r="AW403" s="123"/>
      <c r="AX403" s="124"/>
      <c r="AY403" s="122">
        <v>3072.09</v>
      </c>
      <c r="AZ403" s="123"/>
      <c r="BA403" s="123"/>
      <c r="BB403" s="123"/>
      <c r="BC403" s="123"/>
      <c r="BD403" s="123"/>
      <c r="BE403" s="122">
        <v>3170.8</v>
      </c>
      <c r="BF403" s="123"/>
      <c r="BG403" s="123"/>
      <c r="BH403" s="123"/>
      <c r="BI403" s="123"/>
      <c r="BJ403" s="124"/>
      <c r="BK403" s="122">
        <v>3479.69</v>
      </c>
      <c r="BL403" s="123"/>
      <c r="BM403" s="123"/>
      <c r="BN403" s="123"/>
      <c r="BO403" s="123"/>
      <c r="BP403" s="123"/>
      <c r="BQ403" s="124"/>
      <c r="BR403" s="122">
        <v>3534.3</v>
      </c>
      <c r="BS403" s="123"/>
      <c r="BT403" s="123"/>
      <c r="BU403" s="123"/>
      <c r="BV403" s="123"/>
      <c r="BW403" s="123"/>
      <c r="BX403" s="124"/>
      <c r="BY403" s="122">
        <v>3536</v>
      </c>
      <c r="BZ403" s="123"/>
      <c r="CA403" s="123"/>
      <c r="CB403" s="123"/>
      <c r="CC403" s="123"/>
      <c r="CD403" s="123"/>
      <c r="CE403" s="124"/>
      <c r="CF403" s="122">
        <v>3461.87</v>
      </c>
      <c r="CG403" s="123"/>
      <c r="CH403" s="123"/>
      <c r="CI403" s="123"/>
      <c r="CJ403" s="123"/>
      <c r="CK403" s="123"/>
      <c r="CL403" s="124"/>
      <c r="CM403" s="122">
        <v>3265.1</v>
      </c>
      <c r="CN403" s="123"/>
      <c r="CO403" s="123"/>
      <c r="CP403" s="123"/>
      <c r="CQ403" s="123"/>
      <c r="CR403" s="123"/>
      <c r="CS403" s="124"/>
      <c r="CT403" s="122">
        <v>3198.86</v>
      </c>
      <c r="CU403" s="123"/>
      <c r="CV403" s="123"/>
      <c r="CW403" s="123"/>
      <c r="CX403" s="123"/>
      <c r="CY403" s="123"/>
      <c r="CZ403" s="124"/>
      <c r="DA403" s="122">
        <v>3118.13</v>
      </c>
      <c r="DB403" s="123"/>
      <c r="DC403" s="123"/>
      <c r="DD403" s="123"/>
      <c r="DE403" s="123"/>
      <c r="DF403" s="123"/>
      <c r="DG403" s="124"/>
      <c r="DH403" s="122">
        <v>3464.27</v>
      </c>
      <c r="DI403" s="123"/>
      <c r="DJ403" s="123"/>
      <c r="DK403" s="123"/>
      <c r="DL403" s="123"/>
      <c r="DM403" s="123"/>
      <c r="DN403" s="124"/>
      <c r="DO403" s="122">
        <v>3526.87</v>
      </c>
      <c r="DP403" s="123"/>
      <c r="DQ403" s="123"/>
      <c r="DR403" s="123"/>
      <c r="DS403" s="123"/>
      <c r="DT403" s="123"/>
      <c r="DU403" s="124"/>
      <c r="DV403" s="122">
        <v>3497.82</v>
      </c>
      <c r="DW403" s="123"/>
      <c r="DX403" s="123"/>
      <c r="DY403" s="123"/>
      <c r="DZ403" s="123"/>
      <c r="EA403" s="123"/>
      <c r="EB403" s="124"/>
      <c r="EC403" s="122">
        <v>3428.02</v>
      </c>
      <c r="ED403" s="123"/>
      <c r="EE403" s="123"/>
      <c r="EF403" s="123"/>
      <c r="EG403" s="123"/>
      <c r="EH403" s="123"/>
      <c r="EI403" s="124"/>
      <c r="EJ403" s="122">
        <v>3254.89</v>
      </c>
      <c r="EK403" s="123"/>
      <c r="EL403" s="123"/>
      <c r="EM403" s="123"/>
      <c r="EN403" s="123"/>
      <c r="EO403" s="123"/>
      <c r="EP403" s="124"/>
      <c r="EQ403" s="122">
        <v>3469.16</v>
      </c>
      <c r="ER403" s="123"/>
      <c r="ES403" s="123"/>
      <c r="ET403" s="123"/>
      <c r="EU403" s="123"/>
      <c r="EV403" s="123"/>
      <c r="EW403" s="124"/>
      <c r="EX403" s="122">
        <v>3453.54</v>
      </c>
      <c r="EY403" s="123"/>
      <c r="EZ403" s="123"/>
      <c r="FA403" s="123"/>
      <c r="FB403" s="123"/>
      <c r="FC403" s="123"/>
      <c r="FD403" s="124"/>
      <c r="FE403" s="122">
        <v>3313.86</v>
      </c>
      <c r="FF403" s="123"/>
      <c r="FG403" s="123"/>
      <c r="FH403" s="123"/>
      <c r="FI403" s="123"/>
      <c r="FJ403" s="123"/>
      <c r="FK403" s="124"/>
    </row>
    <row r="404" spans="1:167" s="2" customFormat="1" ht="15.75" customHeight="1" x14ac:dyDescent="0.2">
      <c r="A404" s="125" t="s">
        <v>93</v>
      </c>
      <c r="B404" s="125"/>
      <c r="C404" s="125"/>
      <c r="D404" s="125"/>
      <c r="E404" s="125"/>
      <c r="F404" s="125"/>
      <c r="G404" s="125"/>
      <c r="H404" s="126"/>
      <c r="I404" s="122">
        <v>3074</v>
      </c>
      <c r="J404" s="123"/>
      <c r="K404" s="123"/>
      <c r="L404" s="123"/>
      <c r="M404" s="123"/>
      <c r="N404" s="124"/>
      <c r="O404" s="122">
        <v>3000.16</v>
      </c>
      <c r="P404" s="123"/>
      <c r="Q404" s="123"/>
      <c r="R404" s="123"/>
      <c r="S404" s="123"/>
      <c r="T404" s="124"/>
      <c r="U404" s="122">
        <v>2944.67</v>
      </c>
      <c r="V404" s="123"/>
      <c r="W404" s="123"/>
      <c r="X404" s="123"/>
      <c r="Y404" s="123"/>
      <c r="Z404" s="124"/>
      <c r="AA404" s="122">
        <v>2886.89</v>
      </c>
      <c r="AB404" s="123"/>
      <c r="AC404" s="123"/>
      <c r="AD404" s="123"/>
      <c r="AE404" s="123"/>
      <c r="AF404" s="124"/>
      <c r="AG404" s="122">
        <v>2864.82</v>
      </c>
      <c r="AH404" s="123"/>
      <c r="AI404" s="123"/>
      <c r="AJ404" s="123"/>
      <c r="AK404" s="123"/>
      <c r="AL404" s="124"/>
      <c r="AM404" s="122">
        <v>2927.46</v>
      </c>
      <c r="AN404" s="123"/>
      <c r="AO404" s="123"/>
      <c r="AP404" s="123"/>
      <c r="AQ404" s="123"/>
      <c r="AR404" s="124"/>
      <c r="AS404" s="122">
        <v>2976.86</v>
      </c>
      <c r="AT404" s="123"/>
      <c r="AU404" s="123"/>
      <c r="AV404" s="123"/>
      <c r="AW404" s="123"/>
      <c r="AX404" s="124"/>
      <c r="AY404" s="122">
        <v>3037.4</v>
      </c>
      <c r="AZ404" s="123"/>
      <c r="BA404" s="123"/>
      <c r="BB404" s="123"/>
      <c r="BC404" s="123"/>
      <c r="BD404" s="123"/>
      <c r="BE404" s="122">
        <v>3129.28</v>
      </c>
      <c r="BF404" s="123"/>
      <c r="BG404" s="123"/>
      <c r="BH404" s="123"/>
      <c r="BI404" s="123"/>
      <c r="BJ404" s="124"/>
      <c r="BK404" s="122">
        <v>3463.42</v>
      </c>
      <c r="BL404" s="123"/>
      <c r="BM404" s="123"/>
      <c r="BN404" s="123"/>
      <c r="BO404" s="123"/>
      <c r="BP404" s="123"/>
      <c r="BQ404" s="124"/>
      <c r="BR404" s="122">
        <v>3492.9</v>
      </c>
      <c r="BS404" s="123"/>
      <c r="BT404" s="123"/>
      <c r="BU404" s="123"/>
      <c r="BV404" s="123"/>
      <c r="BW404" s="123"/>
      <c r="BX404" s="124"/>
      <c r="BY404" s="122">
        <v>3392.91</v>
      </c>
      <c r="BZ404" s="123"/>
      <c r="CA404" s="123"/>
      <c r="CB404" s="123"/>
      <c r="CC404" s="123"/>
      <c r="CD404" s="123"/>
      <c r="CE404" s="124"/>
      <c r="CF404" s="122">
        <v>3163.53</v>
      </c>
      <c r="CG404" s="123"/>
      <c r="CH404" s="123"/>
      <c r="CI404" s="123"/>
      <c r="CJ404" s="123"/>
      <c r="CK404" s="123"/>
      <c r="CL404" s="124"/>
      <c r="CM404" s="122">
        <v>2965.88</v>
      </c>
      <c r="CN404" s="123"/>
      <c r="CO404" s="123"/>
      <c r="CP404" s="123"/>
      <c r="CQ404" s="123"/>
      <c r="CR404" s="123"/>
      <c r="CS404" s="124"/>
      <c r="CT404" s="122">
        <v>3016.09</v>
      </c>
      <c r="CU404" s="123"/>
      <c r="CV404" s="123"/>
      <c r="CW404" s="123"/>
      <c r="CX404" s="123"/>
      <c r="CY404" s="123"/>
      <c r="CZ404" s="124"/>
      <c r="DA404" s="122">
        <v>2780.14</v>
      </c>
      <c r="DB404" s="123"/>
      <c r="DC404" s="123"/>
      <c r="DD404" s="123"/>
      <c r="DE404" s="123"/>
      <c r="DF404" s="123"/>
      <c r="DG404" s="124"/>
      <c r="DH404" s="122">
        <v>3197.04</v>
      </c>
      <c r="DI404" s="123"/>
      <c r="DJ404" s="123"/>
      <c r="DK404" s="123"/>
      <c r="DL404" s="123"/>
      <c r="DM404" s="123"/>
      <c r="DN404" s="124"/>
      <c r="DO404" s="122">
        <v>3178.81</v>
      </c>
      <c r="DP404" s="123"/>
      <c r="DQ404" s="123"/>
      <c r="DR404" s="123"/>
      <c r="DS404" s="123"/>
      <c r="DT404" s="123"/>
      <c r="DU404" s="124"/>
      <c r="DV404" s="122">
        <v>3270.9</v>
      </c>
      <c r="DW404" s="123"/>
      <c r="DX404" s="123"/>
      <c r="DY404" s="123"/>
      <c r="DZ404" s="123"/>
      <c r="EA404" s="123"/>
      <c r="EB404" s="124"/>
      <c r="EC404" s="122">
        <v>3163.94</v>
      </c>
      <c r="ED404" s="123"/>
      <c r="EE404" s="123"/>
      <c r="EF404" s="123"/>
      <c r="EG404" s="123"/>
      <c r="EH404" s="123"/>
      <c r="EI404" s="124"/>
      <c r="EJ404" s="122">
        <v>3139.84</v>
      </c>
      <c r="EK404" s="123"/>
      <c r="EL404" s="123"/>
      <c r="EM404" s="123"/>
      <c r="EN404" s="123"/>
      <c r="EO404" s="123"/>
      <c r="EP404" s="124"/>
      <c r="EQ404" s="122">
        <v>3475.04</v>
      </c>
      <c r="ER404" s="123"/>
      <c r="ES404" s="123"/>
      <c r="ET404" s="123"/>
      <c r="EU404" s="123"/>
      <c r="EV404" s="123"/>
      <c r="EW404" s="124"/>
      <c r="EX404" s="122">
        <v>3448.38</v>
      </c>
      <c r="EY404" s="123"/>
      <c r="EZ404" s="123"/>
      <c r="FA404" s="123"/>
      <c r="FB404" s="123"/>
      <c r="FC404" s="123"/>
      <c r="FD404" s="124"/>
      <c r="FE404" s="122">
        <v>3306.38</v>
      </c>
      <c r="FF404" s="123"/>
      <c r="FG404" s="123"/>
      <c r="FH404" s="123"/>
      <c r="FI404" s="123"/>
      <c r="FJ404" s="123"/>
      <c r="FK404" s="124"/>
    </row>
    <row r="405" spans="1:167" s="2" customFormat="1" ht="15.75" customHeight="1" x14ac:dyDescent="0.2">
      <c r="A405" s="125" t="s">
        <v>94</v>
      </c>
      <c r="B405" s="125"/>
      <c r="C405" s="125"/>
      <c r="D405" s="125"/>
      <c r="E405" s="125"/>
      <c r="F405" s="125"/>
      <c r="G405" s="125"/>
      <c r="H405" s="126"/>
      <c r="I405" s="122">
        <v>3102.67</v>
      </c>
      <c r="J405" s="123"/>
      <c r="K405" s="123"/>
      <c r="L405" s="123"/>
      <c r="M405" s="123"/>
      <c r="N405" s="124"/>
      <c r="O405" s="122">
        <v>3020.18</v>
      </c>
      <c r="P405" s="123"/>
      <c r="Q405" s="123"/>
      <c r="R405" s="123"/>
      <c r="S405" s="123"/>
      <c r="T405" s="124"/>
      <c r="U405" s="122">
        <v>2977.22</v>
      </c>
      <c r="V405" s="123"/>
      <c r="W405" s="123"/>
      <c r="X405" s="123"/>
      <c r="Y405" s="123"/>
      <c r="Z405" s="124"/>
      <c r="AA405" s="122">
        <v>2893.14</v>
      </c>
      <c r="AB405" s="123"/>
      <c r="AC405" s="123"/>
      <c r="AD405" s="123"/>
      <c r="AE405" s="123"/>
      <c r="AF405" s="124"/>
      <c r="AG405" s="122">
        <v>2895.13</v>
      </c>
      <c r="AH405" s="123"/>
      <c r="AI405" s="123"/>
      <c r="AJ405" s="123"/>
      <c r="AK405" s="123"/>
      <c r="AL405" s="124"/>
      <c r="AM405" s="122">
        <v>2925.06</v>
      </c>
      <c r="AN405" s="123"/>
      <c r="AO405" s="123"/>
      <c r="AP405" s="123"/>
      <c r="AQ405" s="123"/>
      <c r="AR405" s="124"/>
      <c r="AS405" s="122">
        <v>2935.9</v>
      </c>
      <c r="AT405" s="123"/>
      <c r="AU405" s="123"/>
      <c r="AV405" s="123"/>
      <c r="AW405" s="123"/>
      <c r="AX405" s="124"/>
      <c r="AY405" s="122">
        <v>3065.2</v>
      </c>
      <c r="AZ405" s="123"/>
      <c r="BA405" s="123"/>
      <c r="BB405" s="123"/>
      <c r="BC405" s="123"/>
      <c r="BD405" s="123"/>
      <c r="BE405" s="122">
        <v>3098.53</v>
      </c>
      <c r="BF405" s="123"/>
      <c r="BG405" s="123"/>
      <c r="BH405" s="123"/>
      <c r="BI405" s="123"/>
      <c r="BJ405" s="124"/>
      <c r="BK405" s="122">
        <v>3159.59</v>
      </c>
      <c r="BL405" s="123"/>
      <c r="BM405" s="123"/>
      <c r="BN405" s="123"/>
      <c r="BO405" s="123"/>
      <c r="BP405" s="123"/>
      <c r="BQ405" s="124"/>
      <c r="BR405" s="122">
        <v>3170.37</v>
      </c>
      <c r="BS405" s="123"/>
      <c r="BT405" s="123"/>
      <c r="BU405" s="123"/>
      <c r="BV405" s="123"/>
      <c r="BW405" s="123"/>
      <c r="BX405" s="124"/>
      <c r="BY405" s="122">
        <v>3111.35</v>
      </c>
      <c r="BZ405" s="123"/>
      <c r="CA405" s="123"/>
      <c r="CB405" s="123"/>
      <c r="CC405" s="123"/>
      <c r="CD405" s="123"/>
      <c r="CE405" s="124"/>
      <c r="CF405" s="122">
        <v>3060.32</v>
      </c>
      <c r="CG405" s="123"/>
      <c r="CH405" s="123"/>
      <c r="CI405" s="123"/>
      <c r="CJ405" s="123"/>
      <c r="CK405" s="123"/>
      <c r="CL405" s="124"/>
      <c r="CM405" s="122">
        <v>3049.57</v>
      </c>
      <c r="CN405" s="123"/>
      <c r="CO405" s="123"/>
      <c r="CP405" s="123"/>
      <c r="CQ405" s="123"/>
      <c r="CR405" s="123"/>
      <c r="CS405" s="124"/>
      <c r="CT405" s="122">
        <v>2764.43</v>
      </c>
      <c r="CU405" s="123"/>
      <c r="CV405" s="123"/>
      <c r="CW405" s="123"/>
      <c r="CX405" s="123"/>
      <c r="CY405" s="123"/>
      <c r="CZ405" s="124"/>
      <c r="DA405" s="122">
        <v>2568.75</v>
      </c>
      <c r="DB405" s="123"/>
      <c r="DC405" s="123"/>
      <c r="DD405" s="123"/>
      <c r="DE405" s="123"/>
      <c r="DF405" s="123"/>
      <c r="DG405" s="124"/>
      <c r="DH405" s="122">
        <v>3114.71</v>
      </c>
      <c r="DI405" s="123"/>
      <c r="DJ405" s="123"/>
      <c r="DK405" s="123"/>
      <c r="DL405" s="123"/>
      <c r="DM405" s="123"/>
      <c r="DN405" s="124"/>
      <c r="DO405" s="122">
        <v>3108.8</v>
      </c>
      <c r="DP405" s="123"/>
      <c r="DQ405" s="123"/>
      <c r="DR405" s="123"/>
      <c r="DS405" s="123"/>
      <c r="DT405" s="123"/>
      <c r="DU405" s="124"/>
      <c r="DV405" s="122">
        <v>3179.49</v>
      </c>
      <c r="DW405" s="123"/>
      <c r="DX405" s="123"/>
      <c r="DY405" s="123"/>
      <c r="DZ405" s="123"/>
      <c r="EA405" s="123"/>
      <c r="EB405" s="124"/>
      <c r="EC405" s="122">
        <v>3100</v>
      </c>
      <c r="ED405" s="123"/>
      <c r="EE405" s="123"/>
      <c r="EF405" s="123"/>
      <c r="EG405" s="123"/>
      <c r="EH405" s="123"/>
      <c r="EI405" s="124"/>
      <c r="EJ405" s="122">
        <v>3099.23</v>
      </c>
      <c r="EK405" s="123"/>
      <c r="EL405" s="123"/>
      <c r="EM405" s="123"/>
      <c r="EN405" s="123"/>
      <c r="EO405" s="123"/>
      <c r="EP405" s="124"/>
      <c r="EQ405" s="122">
        <v>3259.76</v>
      </c>
      <c r="ER405" s="123"/>
      <c r="ES405" s="123"/>
      <c r="ET405" s="123"/>
      <c r="EU405" s="123"/>
      <c r="EV405" s="123"/>
      <c r="EW405" s="124"/>
      <c r="EX405" s="122">
        <v>3479.73</v>
      </c>
      <c r="EY405" s="123"/>
      <c r="EZ405" s="123"/>
      <c r="FA405" s="123"/>
      <c r="FB405" s="123"/>
      <c r="FC405" s="123"/>
      <c r="FD405" s="124"/>
      <c r="FE405" s="122">
        <v>3394.19</v>
      </c>
      <c r="FF405" s="123"/>
      <c r="FG405" s="123"/>
      <c r="FH405" s="123"/>
      <c r="FI405" s="123"/>
      <c r="FJ405" s="123"/>
      <c r="FK405" s="124"/>
    </row>
    <row r="406" spans="1:167" s="2" customFormat="1" ht="15.75" customHeight="1" x14ac:dyDescent="0.2">
      <c r="A406" s="125" t="s">
        <v>95</v>
      </c>
      <c r="B406" s="125"/>
      <c r="C406" s="125"/>
      <c r="D406" s="125"/>
      <c r="E406" s="125"/>
      <c r="F406" s="125"/>
      <c r="G406" s="125"/>
      <c r="H406" s="126"/>
      <c r="I406" s="122">
        <v>3101.56</v>
      </c>
      <c r="J406" s="123"/>
      <c r="K406" s="123"/>
      <c r="L406" s="123"/>
      <c r="M406" s="123"/>
      <c r="N406" s="124"/>
      <c r="O406" s="122">
        <v>3031.67</v>
      </c>
      <c r="P406" s="123"/>
      <c r="Q406" s="123"/>
      <c r="R406" s="123"/>
      <c r="S406" s="123"/>
      <c r="T406" s="124"/>
      <c r="U406" s="122">
        <v>2955</v>
      </c>
      <c r="V406" s="123"/>
      <c r="W406" s="123"/>
      <c r="X406" s="123"/>
      <c r="Y406" s="123"/>
      <c r="Z406" s="124"/>
      <c r="AA406" s="122">
        <v>2896.48</v>
      </c>
      <c r="AB406" s="123"/>
      <c r="AC406" s="123"/>
      <c r="AD406" s="123"/>
      <c r="AE406" s="123"/>
      <c r="AF406" s="124"/>
      <c r="AG406" s="122">
        <v>2896.19</v>
      </c>
      <c r="AH406" s="123"/>
      <c r="AI406" s="123"/>
      <c r="AJ406" s="123"/>
      <c r="AK406" s="123"/>
      <c r="AL406" s="124"/>
      <c r="AM406" s="122">
        <v>2938.47</v>
      </c>
      <c r="AN406" s="123"/>
      <c r="AO406" s="123"/>
      <c r="AP406" s="123"/>
      <c r="AQ406" s="123"/>
      <c r="AR406" s="124"/>
      <c r="AS406" s="122">
        <v>2986.07</v>
      </c>
      <c r="AT406" s="123"/>
      <c r="AU406" s="123"/>
      <c r="AV406" s="123"/>
      <c r="AW406" s="123"/>
      <c r="AX406" s="124"/>
      <c r="AY406" s="122">
        <v>3074.17</v>
      </c>
      <c r="AZ406" s="123"/>
      <c r="BA406" s="123"/>
      <c r="BB406" s="123"/>
      <c r="BC406" s="123"/>
      <c r="BD406" s="123"/>
      <c r="BE406" s="122">
        <v>3053.16</v>
      </c>
      <c r="BF406" s="123"/>
      <c r="BG406" s="123"/>
      <c r="BH406" s="123"/>
      <c r="BI406" s="123"/>
      <c r="BJ406" s="124"/>
      <c r="BK406" s="122">
        <v>3136.13</v>
      </c>
      <c r="BL406" s="123"/>
      <c r="BM406" s="123"/>
      <c r="BN406" s="123"/>
      <c r="BO406" s="123"/>
      <c r="BP406" s="123"/>
      <c r="BQ406" s="124"/>
      <c r="BR406" s="122">
        <v>3173.16</v>
      </c>
      <c r="BS406" s="123"/>
      <c r="BT406" s="123"/>
      <c r="BU406" s="123"/>
      <c r="BV406" s="123"/>
      <c r="BW406" s="123"/>
      <c r="BX406" s="124"/>
      <c r="BY406" s="122">
        <v>3181.68</v>
      </c>
      <c r="BZ406" s="123"/>
      <c r="CA406" s="123"/>
      <c r="CB406" s="123"/>
      <c r="CC406" s="123"/>
      <c r="CD406" s="123"/>
      <c r="CE406" s="124"/>
      <c r="CF406" s="122">
        <v>3169.72</v>
      </c>
      <c r="CG406" s="123"/>
      <c r="CH406" s="123"/>
      <c r="CI406" s="123"/>
      <c r="CJ406" s="123"/>
      <c r="CK406" s="123"/>
      <c r="CL406" s="124"/>
      <c r="CM406" s="122">
        <v>3183.44</v>
      </c>
      <c r="CN406" s="123"/>
      <c r="CO406" s="123"/>
      <c r="CP406" s="123"/>
      <c r="CQ406" s="123"/>
      <c r="CR406" s="123"/>
      <c r="CS406" s="124"/>
      <c r="CT406" s="122">
        <v>3221.85</v>
      </c>
      <c r="CU406" s="123"/>
      <c r="CV406" s="123"/>
      <c r="CW406" s="123"/>
      <c r="CX406" s="123"/>
      <c r="CY406" s="123"/>
      <c r="CZ406" s="124"/>
      <c r="DA406" s="122">
        <v>3154.8</v>
      </c>
      <c r="DB406" s="123"/>
      <c r="DC406" s="123"/>
      <c r="DD406" s="123"/>
      <c r="DE406" s="123"/>
      <c r="DF406" s="123"/>
      <c r="DG406" s="124"/>
      <c r="DH406" s="122">
        <v>3601.85</v>
      </c>
      <c r="DI406" s="123"/>
      <c r="DJ406" s="123"/>
      <c r="DK406" s="123"/>
      <c r="DL406" s="123"/>
      <c r="DM406" s="123"/>
      <c r="DN406" s="124"/>
      <c r="DO406" s="122">
        <v>3598.1</v>
      </c>
      <c r="DP406" s="123"/>
      <c r="DQ406" s="123"/>
      <c r="DR406" s="123"/>
      <c r="DS406" s="123"/>
      <c r="DT406" s="123"/>
      <c r="DU406" s="124"/>
      <c r="DV406" s="122">
        <v>3588.09</v>
      </c>
      <c r="DW406" s="123"/>
      <c r="DX406" s="123"/>
      <c r="DY406" s="123"/>
      <c r="DZ406" s="123"/>
      <c r="EA406" s="123"/>
      <c r="EB406" s="124"/>
      <c r="EC406" s="122">
        <v>3147.5</v>
      </c>
      <c r="ED406" s="123"/>
      <c r="EE406" s="123"/>
      <c r="EF406" s="123"/>
      <c r="EG406" s="123"/>
      <c r="EH406" s="123"/>
      <c r="EI406" s="124"/>
      <c r="EJ406" s="122">
        <v>3140.32</v>
      </c>
      <c r="EK406" s="123"/>
      <c r="EL406" s="123"/>
      <c r="EM406" s="123"/>
      <c r="EN406" s="123"/>
      <c r="EO406" s="123"/>
      <c r="EP406" s="124"/>
      <c r="EQ406" s="122">
        <v>3508.49</v>
      </c>
      <c r="ER406" s="123"/>
      <c r="ES406" s="123"/>
      <c r="ET406" s="123"/>
      <c r="EU406" s="123"/>
      <c r="EV406" s="123"/>
      <c r="EW406" s="124"/>
      <c r="EX406" s="122">
        <v>3494.82</v>
      </c>
      <c r="EY406" s="123"/>
      <c r="EZ406" s="123"/>
      <c r="FA406" s="123"/>
      <c r="FB406" s="123"/>
      <c r="FC406" s="123"/>
      <c r="FD406" s="124"/>
      <c r="FE406" s="122">
        <v>3291.22</v>
      </c>
      <c r="FF406" s="123"/>
      <c r="FG406" s="123"/>
      <c r="FH406" s="123"/>
      <c r="FI406" s="123"/>
      <c r="FJ406" s="123"/>
      <c r="FK406" s="124"/>
    </row>
    <row r="407" spans="1:167" s="2" customFormat="1" ht="15.75" customHeight="1" x14ac:dyDescent="0.2">
      <c r="A407" s="125" t="s">
        <v>96</v>
      </c>
      <c r="B407" s="125"/>
      <c r="C407" s="125"/>
      <c r="D407" s="125"/>
      <c r="E407" s="125"/>
      <c r="F407" s="125"/>
      <c r="G407" s="125"/>
      <c r="H407" s="126"/>
      <c r="I407" s="122">
        <v>3352.96</v>
      </c>
      <c r="J407" s="123"/>
      <c r="K407" s="123"/>
      <c r="L407" s="123"/>
      <c r="M407" s="123"/>
      <c r="N407" s="124"/>
      <c r="O407" s="122">
        <v>3223.33</v>
      </c>
      <c r="P407" s="123"/>
      <c r="Q407" s="123"/>
      <c r="R407" s="123"/>
      <c r="S407" s="123"/>
      <c r="T407" s="124"/>
      <c r="U407" s="122">
        <v>3114.07</v>
      </c>
      <c r="V407" s="123"/>
      <c r="W407" s="123"/>
      <c r="X407" s="123"/>
      <c r="Y407" s="123"/>
      <c r="Z407" s="124"/>
      <c r="AA407" s="122">
        <v>3079.48</v>
      </c>
      <c r="AB407" s="123"/>
      <c r="AC407" s="123"/>
      <c r="AD407" s="123"/>
      <c r="AE407" s="123"/>
      <c r="AF407" s="124"/>
      <c r="AG407" s="122">
        <v>3070.08</v>
      </c>
      <c r="AH407" s="123"/>
      <c r="AI407" s="123"/>
      <c r="AJ407" s="123"/>
      <c r="AK407" s="123"/>
      <c r="AL407" s="124"/>
      <c r="AM407" s="122">
        <v>3064.18</v>
      </c>
      <c r="AN407" s="123"/>
      <c r="AO407" s="123"/>
      <c r="AP407" s="123"/>
      <c r="AQ407" s="123"/>
      <c r="AR407" s="124"/>
      <c r="AS407" s="122">
        <v>3052.44</v>
      </c>
      <c r="AT407" s="123"/>
      <c r="AU407" s="123"/>
      <c r="AV407" s="123"/>
      <c r="AW407" s="123"/>
      <c r="AX407" s="124"/>
      <c r="AY407" s="122">
        <v>3070.62</v>
      </c>
      <c r="AZ407" s="123"/>
      <c r="BA407" s="123"/>
      <c r="BB407" s="123"/>
      <c r="BC407" s="123"/>
      <c r="BD407" s="123"/>
      <c r="BE407" s="122">
        <v>3224.39</v>
      </c>
      <c r="BF407" s="123"/>
      <c r="BG407" s="123"/>
      <c r="BH407" s="123"/>
      <c r="BI407" s="123"/>
      <c r="BJ407" s="124"/>
      <c r="BK407" s="122">
        <v>3463.46</v>
      </c>
      <c r="BL407" s="123"/>
      <c r="BM407" s="123"/>
      <c r="BN407" s="123"/>
      <c r="BO407" s="123"/>
      <c r="BP407" s="123"/>
      <c r="BQ407" s="124"/>
      <c r="BR407" s="122">
        <v>3540.8</v>
      </c>
      <c r="BS407" s="123"/>
      <c r="BT407" s="123"/>
      <c r="BU407" s="123"/>
      <c r="BV407" s="123"/>
      <c r="BW407" s="123"/>
      <c r="BX407" s="124"/>
      <c r="BY407" s="122">
        <v>3579.43</v>
      </c>
      <c r="BZ407" s="123"/>
      <c r="CA407" s="123"/>
      <c r="CB407" s="123"/>
      <c r="CC407" s="123"/>
      <c r="CD407" s="123"/>
      <c r="CE407" s="124"/>
      <c r="CF407" s="122">
        <v>3563.63</v>
      </c>
      <c r="CG407" s="123"/>
      <c r="CH407" s="123"/>
      <c r="CI407" s="123"/>
      <c r="CJ407" s="123"/>
      <c r="CK407" s="123"/>
      <c r="CL407" s="124"/>
      <c r="CM407" s="122">
        <v>3565.36</v>
      </c>
      <c r="CN407" s="123"/>
      <c r="CO407" s="123"/>
      <c r="CP407" s="123"/>
      <c r="CQ407" s="123"/>
      <c r="CR407" s="123"/>
      <c r="CS407" s="124"/>
      <c r="CT407" s="122">
        <v>3599.31</v>
      </c>
      <c r="CU407" s="123"/>
      <c r="CV407" s="123"/>
      <c r="CW407" s="123"/>
      <c r="CX407" s="123"/>
      <c r="CY407" s="123"/>
      <c r="CZ407" s="124"/>
      <c r="DA407" s="122">
        <v>3581.74</v>
      </c>
      <c r="DB407" s="123"/>
      <c r="DC407" s="123"/>
      <c r="DD407" s="123"/>
      <c r="DE407" s="123"/>
      <c r="DF407" s="123"/>
      <c r="DG407" s="124"/>
      <c r="DH407" s="122">
        <v>3569.25</v>
      </c>
      <c r="DI407" s="123"/>
      <c r="DJ407" s="123"/>
      <c r="DK407" s="123"/>
      <c r="DL407" s="123"/>
      <c r="DM407" s="123"/>
      <c r="DN407" s="124"/>
      <c r="DO407" s="122">
        <v>3555.4</v>
      </c>
      <c r="DP407" s="123"/>
      <c r="DQ407" s="123"/>
      <c r="DR407" s="123"/>
      <c r="DS407" s="123"/>
      <c r="DT407" s="123"/>
      <c r="DU407" s="124"/>
      <c r="DV407" s="122">
        <v>3543.19</v>
      </c>
      <c r="DW407" s="123"/>
      <c r="DX407" s="123"/>
      <c r="DY407" s="123"/>
      <c r="DZ407" s="123"/>
      <c r="EA407" s="123"/>
      <c r="EB407" s="124"/>
      <c r="EC407" s="122">
        <v>3517.77</v>
      </c>
      <c r="ED407" s="123"/>
      <c r="EE407" s="123"/>
      <c r="EF407" s="123"/>
      <c r="EG407" s="123"/>
      <c r="EH407" s="123"/>
      <c r="EI407" s="124"/>
      <c r="EJ407" s="122">
        <v>3509.2</v>
      </c>
      <c r="EK407" s="123"/>
      <c r="EL407" s="123"/>
      <c r="EM407" s="123"/>
      <c r="EN407" s="123"/>
      <c r="EO407" s="123"/>
      <c r="EP407" s="124"/>
      <c r="EQ407" s="122">
        <v>3547.94</v>
      </c>
      <c r="ER407" s="123"/>
      <c r="ES407" s="123"/>
      <c r="ET407" s="123"/>
      <c r="EU407" s="123"/>
      <c r="EV407" s="123"/>
      <c r="EW407" s="124"/>
      <c r="EX407" s="122">
        <v>3538.87</v>
      </c>
      <c r="EY407" s="123"/>
      <c r="EZ407" s="123"/>
      <c r="FA407" s="123"/>
      <c r="FB407" s="123"/>
      <c r="FC407" s="123"/>
      <c r="FD407" s="124"/>
      <c r="FE407" s="122">
        <v>3448.72</v>
      </c>
      <c r="FF407" s="123"/>
      <c r="FG407" s="123"/>
      <c r="FH407" s="123"/>
      <c r="FI407" s="123"/>
      <c r="FJ407" s="123"/>
      <c r="FK407" s="124"/>
    </row>
    <row r="408" spans="1:167" s="2" customFormat="1" ht="15.75" customHeight="1" x14ac:dyDescent="0.2">
      <c r="A408" s="125" t="s">
        <v>97</v>
      </c>
      <c r="B408" s="125"/>
      <c r="C408" s="125"/>
      <c r="D408" s="125"/>
      <c r="E408" s="125"/>
      <c r="F408" s="125"/>
      <c r="G408" s="125"/>
      <c r="H408" s="126"/>
      <c r="I408" s="122">
        <v>3306.77</v>
      </c>
      <c r="J408" s="123"/>
      <c r="K408" s="123"/>
      <c r="L408" s="123"/>
      <c r="M408" s="123"/>
      <c r="N408" s="124"/>
      <c r="O408" s="122">
        <v>3140.7</v>
      </c>
      <c r="P408" s="123"/>
      <c r="Q408" s="123"/>
      <c r="R408" s="123"/>
      <c r="S408" s="123"/>
      <c r="T408" s="124"/>
      <c r="U408" s="122">
        <v>3070.51</v>
      </c>
      <c r="V408" s="123"/>
      <c r="W408" s="123"/>
      <c r="X408" s="123"/>
      <c r="Y408" s="123"/>
      <c r="Z408" s="124"/>
      <c r="AA408" s="122">
        <v>3057.55</v>
      </c>
      <c r="AB408" s="123"/>
      <c r="AC408" s="123"/>
      <c r="AD408" s="123"/>
      <c r="AE408" s="123"/>
      <c r="AF408" s="124"/>
      <c r="AG408" s="122">
        <v>3044.59</v>
      </c>
      <c r="AH408" s="123"/>
      <c r="AI408" s="123"/>
      <c r="AJ408" s="123"/>
      <c r="AK408" s="123"/>
      <c r="AL408" s="124"/>
      <c r="AM408" s="122">
        <v>3032.19</v>
      </c>
      <c r="AN408" s="123"/>
      <c r="AO408" s="123"/>
      <c r="AP408" s="123"/>
      <c r="AQ408" s="123"/>
      <c r="AR408" s="124"/>
      <c r="AS408" s="122">
        <v>2999.11</v>
      </c>
      <c r="AT408" s="123"/>
      <c r="AU408" s="123"/>
      <c r="AV408" s="123"/>
      <c r="AW408" s="123"/>
      <c r="AX408" s="124"/>
      <c r="AY408" s="122">
        <v>2983.19</v>
      </c>
      <c r="AZ408" s="123"/>
      <c r="BA408" s="123"/>
      <c r="BB408" s="123"/>
      <c r="BC408" s="123"/>
      <c r="BD408" s="123"/>
      <c r="BE408" s="122">
        <v>3062.64</v>
      </c>
      <c r="BF408" s="123"/>
      <c r="BG408" s="123"/>
      <c r="BH408" s="123"/>
      <c r="BI408" s="123"/>
      <c r="BJ408" s="124"/>
      <c r="BK408" s="122">
        <v>3352.45</v>
      </c>
      <c r="BL408" s="123"/>
      <c r="BM408" s="123"/>
      <c r="BN408" s="123"/>
      <c r="BO408" s="123"/>
      <c r="BP408" s="123"/>
      <c r="BQ408" s="124"/>
      <c r="BR408" s="122">
        <v>3442.12</v>
      </c>
      <c r="BS408" s="123"/>
      <c r="BT408" s="123"/>
      <c r="BU408" s="123"/>
      <c r="BV408" s="123"/>
      <c r="BW408" s="123"/>
      <c r="BX408" s="124"/>
      <c r="BY408" s="122">
        <v>3488.34</v>
      </c>
      <c r="BZ408" s="123"/>
      <c r="CA408" s="123"/>
      <c r="CB408" s="123"/>
      <c r="CC408" s="123"/>
      <c r="CD408" s="123"/>
      <c r="CE408" s="124"/>
      <c r="CF408" s="122">
        <v>3498.14</v>
      </c>
      <c r="CG408" s="123"/>
      <c r="CH408" s="123"/>
      <c r="CI408" s="123"/>
      <c r="CJ408" s="123"/>
      <c r="CK408" s="123"/>
      <c r="CL408" s="124"/>
      <c r="CM408" s="122">
        <v>3504.81</v>
      </c>
      <c r="CN408" s="123"/>
      <c r="CO408" s="123"/>
      <c r="CP408" s="123"/>
      <c r="CQ408" s="123"/>
      <c r="CR408" s="123"/>
      <c r="CS408" s="124"/>
      <c r="CT408" s="122">
        <v>3504.97</v>
      </c>
      <c r="CU408" s="123"/>
      <c r="CV408" s="123"/>
      <c r="CW408" s="123"/>
      <c r="CX408" s="123"/>
      <c r="CY408" s="123"/>
      <c r="CZ408" s="124"/>
      <c r="DA408" s="122">
        <v>3500.16</v>
      </c>
      <c r="DB408" s="123"/>
      <c r="DC408" s="123"/>
      <c r="DD408" s="123"/>
      <c r="DE408" s="123"/>
      <c r="DF408" s="123"/>
      <c r="DG408" s="124"/>
      <c r="DH408" s="122">
        <v>3470.76</v>
      </c>
      <c r="DI408" s="123"/>
      <c r="DJ408" s="123"/>
      <c r="DK408" s="123"/>
      <c r="DL408" s="123"/>
      <c r="DM408" s="123"/>
      <c r="DN408" s="124"/>
      <c r="DO408" s="122">
        <v>3450.1</v>
      </c>
      <c r="DP408" s="123"/>
      <c r="DQ408" s="123"/>
      <c r="DR408" s="123"/>
      <c r="DS408" s="123"/>
      <c r="DT408" s="123"/>
      <c r="DU408" s="124"/>
      <c r="DV408" s="122">
        <v>3451.14</v>
      </c>
      <c r="DW408" s="123"/>
      <c r="DX408" s="123"/>
      <c r="DY408" s="123"/>
      <c r="DZ408" s="123"/>
      <c r="EA408" s="123"/>
      <c r="EB408" s="124"/>
      <c r="EC408" s="122">
        <v>3434.43</v>
      </c>
      <c r="ED408" s="123"/>
      <c r="EE408" s="123"/>
      <c r="EF408" s="123"/>
      <c r="EG408" s="123"/>
      <c r="EH408" s="123"/>
      <c r="EI408" s="124"/>
      <c r="EJ408" s="122">
        <v>3434</v>
      </c>
      <c r="EK408" s="123"/>
      <c r="EL408" s="123"/>
      <c r="EM408" s="123"/>
      <c r="EN408" s="123"/>
      <c r="EO408" s="123"/>
      <c r="EP408" s="124"/>
      <c r="EQ408" s="122">
        <v>3462.06</v>
      </c>
      <c r="ER408" s="123"/>
      <c r="ES408" s="123"/>
      <c r="ET408" s="123"/>
      <c r="EU408" s="123"/>
      <c r="EV408" s="123"/>
      <c r="EW408" s="124"/>
      <c r="EX408" s="122">
        <v>3489.11</v>
      </c>
      <c r="EY408" s="123"/>
      <c r="EZ408" s="123"/>
      <c r="FA408" s="123"/>
      <c r="FB408" s="123"/>
      <c r="FC408" s="123"/>
      <c r="FD408" s="124"/>
      <c r="FE408" s="122">
        <v>3450.87</v>
      </c>
      <c r="FF408" s="123"/>
      <c r="FG408" s="123"/>
      <c r="FH408" s="123"/>
      <c r="FI408" s="123"/>
      <c r="FJ408" s="123"/>
      <c r="FK408" s="124"/>
    </row>
    <row r="409" spans="1:167" s="2" customFormat="1" ht="15.75" customHeight="1" x14ac:dyDescent="0.2">
      <c r="A409" s="125" t="s">
        <v>98</v>
      </c>
      <c r="B409" s="125"/>
      <c r="C409" s="125"/>
      <c r="D409" s="125"/>
      <c r="E409" s="125"/>
      <c r="F409" s="125"/>
      <c r="G409" s="125"/>
      <c r="H409" s="126"/>
      <c r="I409" s="122">
        <v>3328.6</v>
      </c>
      <c r="J409" s="123"/>
      <c r="K409" s="123"/>
      <c r="L409" s="123"/>
      <c r="M409" s="123"/>
      <c r="N409" s="124"/>
      <c r="O409" s="122">
        <v>3114.6</v>
      </c>
      <c r="P409" s="123"/>
      <c r="Q409" s="123"/>
      <c r="R409" s="123"/>
      <c r="S409" s="123"/>
      <c r="T409" s="124"/>
      <c r="U409" s="122">
        <v>3062.23</v>
      </c>
      <c r="V409" s="123"/>
      <c r="W409" s="123"/>
      <c r="X409" s="123"/>
      <c r="Y409" s="123"/>
      <c r="Z409" s="124"/>
      <c r="AA409" s="122">
        <v>3028.14</v>
      </c>
      <c r="AB409" s="123"/>
      <c r="AC409" s="123"/>
      <c r="AD409" s="123"/>
      <c r="AE409" s="123"/>
      <c r="AF409" s="124"/>
      <c r="AG409" s="122">
        <v>3008.54</v>
      </c>
      <c r="AH409" s="123"/>
      <c r="AI409" s="123"/>
      <c r="AJ409" s="123"/>
      <c r="AK409" s="123"/>
      <c r="AL409" s="124"/>
      <c r="AM409" s="122">
        <v>3038.99</v>
      </c>
      <c r="AN409" s="123"/>
      <c r="AO409" s="123"/>
      <c r="AP409" s="123"/>
      <c r="AQ409" s="123"/>
      <c r="AR409" s="124"/>
      <c r="AS409" s="122">
        <v>3039.69</v>
      </c>
      <c r="AT409" s="123"/>
      <c r="AU409" s="123"/>
      <c r="AV409" s="123"/>
      <c r="AW409" s="123"/>
      <c r="AX409" s="124"/>
      <c r="AY409" s="122">
        <v>3227.56</v>
      </c>
      <c r="AZ409" s="123"/>
      <c r="BA409" s="123"/>
      <c r="BB409" s="123"/>
      <c r="BC409" s="123"/>
      <c r="BD409" s="123"/>
      <c r="BE409" s="122">
        <v>3458.33</v>
      </c>
      <c r="BF409" s="123"/>
      <c r="BG409" s="123"/>
      <c r="BH409" s="123"/>
      <c r="BI409" s="123"/>
      <c r="BJ409" s="124"/>
      <c r="BK409" s="122">
        <v>3603.01</v>
      </c>
      <c r="BL409" s="123"/>
      <c r="BM409" s="123"/>
      <c r="BN409" s="123"/>
      <c r="BO409" s="123"/>
      <c r="BP409" s="123"/>
      <c r="BQ409" s="124"/>
      <c r="BR409" s="122">
        <v>3613.1</v>
      </c>
      <c r="BS409" s="123"/>
      <c r="BT409" s="123"/>
      <c r="BU409" s="123"/>
      <c r="BV409" s="123"/>
      <c r="BW409" s="123"/>
      <c r="BX409" s="124"/>
      <c r="BY409" s="122">
        <v>3611.69</v>
      </c>
      <c r="BZ409" s="123"/>
      <c r="CA409" s="123"/>
      <c r="CB409" s="123"/>
      <c r="CC409" s="123"/>
      <c r="CD409" s="123"/>
      <c r="CE409" s="124"/>
      <c r="CF409" s="122">
        <v>3605.89</v>
      </c>
      <c r="CG409" s="123"/>
      <c r="CH409" s="123"/>
      <c r="CI409" s="123"/>
      <c r="CJ409" s="123"/>
      <c r="CK409" s="123"/>
      <c r="CL409" s="124"/>
      <c r="CM409" s="122">
        <v>3611.4</v>
      </c>
      <c r="CN409" s="123"/>
      <c r="CO409" s="123"/>
      <c r="CP409" s="123"/>
      <c r="CQ409" s="123"/>
      <c r="CR409" s="123"/>
      <c r="CS409" s="124"/>
      <c r="CT409" s="122">
        <v>3614.75</v>
      </c>
      <c r="CU409" s="123"/>
      <c r="CV409" s="123"/>
      <c r="CW409" s="123"/>
      <c r="CX409" s="123"/>
      <c r="CY409" s="123"/>
      <c r="CZ409" s="124"/>
      <c r="DA409" s="122">
        <v>3609.73</v>
      </c>
      <c r="DB409" s="123"/>
      <c r="DC409" s="123"/>
      <c r="DD409" s="123"/>
      <c r="DE409" s="123"/>
      <c r="DF409" s="123"/>
      <c r="DG409" s="124"/>
      <c r="DH409" s="122">
        <v>3618.71</v>
      </c>
      <c r="DI409" s="123"/>
      <c r="DJ409" s="123"/>
      <c r="DK409" s="123"/>
      <c r="DL409" s="123"/>
      <c r="DM409" s="123"/>
      <c r="DN409" s="124"/>
      <c r="DO409" s="122">
        <v>3612.89</v>
      </c>
      <c r="DP409" s="123"/>
      <c r="DQ409" s="123"/>
      <c r="DR409" s="123"/>
      <c r="DS409" s="123"/>
      <c r="DT409" s="123"/>
      <c r="DU409" s="124"/>
      <c r="DV409" s="122">
        <v>3604.76</v>
      </c>
      <c r="DW409" s="123"/>
      <c r="DX409" s="123"/>
      <c r="DY409" s="123"/>
      <c r="DZ409" s="123"/>
      <c r="EA409" s="123"/>
      <c r="EB409" s="124"/>
      <c r="EC409" s="122">
        <v>3494.24</v>
      </c>
      <c r="ED409" s="123"/>
      <c r="EE409" s="123"/>
      <c r="EF409" s="123"/>
      <c r="EG409" s="123"/>
      <c r="EH409" s="123"/>
      <c r="EI409" s="124"/>
      <c r="EJ409" s="122">
        <v>3472.21</v>
      </c>
      <c r="EK409" s="123"/>
      <c r="EL409" s="123"/>
      <c r="EM409" s="123"/>
      <c r="EN409" s="123"/>
      <c r="EO409" s="123"/>
      <c r="EP409" s="124"/>
      <c r="EQ409" s="122">
        <v>3597.98</v>
      </c>
      <c r="ER409" s="123"/>
      <c r="ES409" s="123"/>
      <c r="ET409" s="123"/>
      <c r="EU409" s="123"/>
      <c r="EV409" s="123"/>
      <c r="EW409" s="124"/>
      <c r="EX409" s="122">
        <v>3551.07</v>
      </c>
      <c r="EY409" s="123"/>
      <c r="EZ409" s="123"/>
      <c r="FA409" s="123"/>
      <c r="FB409" s="123"/>
      <c r="FC409" s="123"/>
      <c r="FD409" s="124"/>
      <c r="FE409" s="122">
        <v>3465.11</v>
      </c>
      <c r="FF409" s="123"/>
      <c r="FG409" s="123"/>
      <c r="FH409" s="123"/>
      <c r="FI409" s="123"/>
      <c r="FJ409" s="123"/>
      <c r="FK409" s="124"/>
    </row>
    <row r="410" spans="1:167" s="2" customFormat="1" ht="15.75" customHeight="1" x14ac:dyDescent="0.2">
      <c r="A410" s="125" t="s">
        <v>99</v>
      </c>
      <c r="B410" s="125"/>
      <c r="C410" s="125"/>
      <c r="D410" s="125"/>
      <c r="E410" s="125"/>
      <c r="F410" s="125"/>
      <c r="G410" s="125"/>
      <c r="H410" s="126"/>
      <c r="I410" s="122">
        <v>3219.06</v>
      </c>
      <c r="J410" s="123"/>
      <c r="K410" s="123"/>
      <c r="L410" s="123"/>
      <c r="M410" s="123"/>
      <c r="N410" s="124"/>
      <c r="O410" s="122">
        <v>3050.19</v>
      </c>
      <c r="P410" s="123"/>
      <c r="Q410" s="123"/>
      <c r="R410" s="123"/>
      <c r="S410" s="123"/>
      <c r="T410" s="124"/>
      <c r="U410" s="122">
        <v>2979.74</v>
      </c>
      <c r="V410" s="123"/>
      <c r="W410" s="123"/>
      <c r="X410" s="123"/>
      <c r="Y410" s="123"/>
      <c r="Z410" s="124"/>
      <c r="AA410" s="122">
        <v>2896.86</v>
      </c>
      <c r="AB410" s="123"/>
      <c r="AC410" s="123"/>
      <c r="AD410" s="123"/>
      <c r="AE410" s="123"/>
      <c r="AF410" s="124"/>
      <c r="AG410" s="122">
        <v>2933.66</v>
      </c>
      <c r="AH410" s="123"/>
      <c r="AI410" s="123"/>
      <c r="AJ410" s="123"/>
      <c r="AK410" s="123"/>
      <c r="AL410" s="124"/>
      <c r="AM410" s="122">
        <v>2962.8</v>
      </c>
      <c r="AN410" s="123"/>
      <c r="AO410" s="123"/>
      <c r="AP410" s="123"/>
      <c r="AQ410" s="123"/>
      <c r="AR410" s="124"/>
      <c r="AS410" s="122">
        <v>2960.8</v>
      </c>
      <c r="AT410" s="123"/>
      <c r="AU410" s="123"/>
      <c r="AV410" s="123"/>
      <c r="AW410" s="123"/>
      <c r="AX410" s="124"/>
      <c r="AY410" s="122">
        <v>3195.65</v>
      </c>
      <c r="AZ410" s="123"/>
      <c r="BA410" s="123"/>
      <c r="BB410" s="123"/>
      <c r="BC410" s="123"/>
      <c r="BD410" s="123"/>
      <c r="BE410" s="122">
        <v>3383.93</v>
      </c>
      <c r="BF410" s="123"/>
      <c r="BG410" s="123"/>
      <c r="BH410" s="123"/>
      <c r="BI410" s="123"/>
      <c r="BJ410" s="124"/>
      <c r="BK410" s="122">
        <v>3486.96</v>
      </c>
      <c r="BL410" s="123"/>
      <c r="BM410" s="123"/>
      <c r="BN410" s="123"/>
      <c r="BO410" s="123"/>
      <c r="BP410" s="123"/>
      <c r="BQ410" s="124"/>
      <c r="BR410" s="122">
        <v>3558.9</v>
      </c>
      <c r="BS410" s="123"/>
      <c r="BT410" s="123"/>
      <c r="BU410" s="123"/>
      <c r="BV410" s="123"/>
      <c r="BW410" s="123"/>
      <c r="BX410" s="124"/>
      <c r="BY410" s="122">
        <v>3560.07</v>
      </c>
      <c r="BZ410" s="123"/>
      <c r="CA410" s="123"/>
      <c r="CB410" s="123"/>
      <c r="CC410" s="123"/>
      <c r="CD410" s="123"/>
      <c r="CE410" s="124"/>
      <c r="CF410" s="122">
        <v>3532.18</v>
      </c>
      <c r="CG410" s="123"/>
      <c r="CH410" s="123"/>
      <c r="CI410" s="123"/>
      <c r="CJ410" s="123"/>
      <c r="CK410" s="123"/>
      <c r="CL410" s="124"/>
      <c r="CM410" s="122">
        <v>3555.13</v>
      </c>
      <c r="CN410" s="123"/>
      <c r="CO410" s="123"/>
      <c r="CP410" s="123"/>
      <c r="CQ410" s="123"/>
      <c r="CR410" s="123"/>
      <c r="CS410" s="124"/>
      <c r="CT410" s="122">
        <v>3589.3</v>
      </c>
      <c r="CU410" s="123"/>
      <c r="CV410" s="123"/>
      <c r="CW410" s="123"/>
      <c r="CX410" s="123"/>
      <c r="CY410" s="123"/>
      <c r="CZ410" s="124"/>
      <c r="DA410" s="122">
        <v>3564.04</v>
      </c>
      <c r="DB410" s="123"/>
      <c r="DC410" s="123"/>
      <c r="DD410" s="123"/>
      <c r="DE410" s="123"/>
      <c r="DF410" s="123"/>
      <c r="DG410" s="124"/>
      <c r="DH410" s="122">
        <v>3593.89</v>
      </c>
      <c r="DI410" s="123"/>
      <c r="DJ410" s="123"/>
      <c r="DK410" s="123"/>
      <c r="DL410" s="123"/>
      <c r="DM410" s="123"/>
      <c r="DN410" s="124"/>
      <c r="DO410" s="122">
        <v>3565.47</v>
      </c>
      <c r="DP410" s="123"/>
      <c r="DQ410" s="123"/>
      <c r="DR410" s="123"/>
      <c r="DS410" s="123"/>
      <c r="DT410" s="123"/>
      <c r="DU410" s="124"/>
      <c r="DV410" s="122">
        <v>3534.79</v>
      </c>
      <c r="DW410" s="123"/>
      <c r="DX410" s="123"/>
      <c r="DY410" s="123"/>
      <c r="DZ410" s="123"/>
      <c r="EA410" s="123"/>
      <c r="EB410" s="124"/>
      <c r="EC410" s="122">
        <v>3465.17</v>
      </c>
      <c r="ED410" s="123"/>
      <c r="EE410" s="123"/>
      <c r="EF410" s="123"/>
      <c r="EG410" s="123"/>
      <c r="EH410" s="123"/>
      <c r="EI410" s="124"/>
      <c r="EJ410" s="122">
        <v>3446.8</v>
      </c>
      <c r="EK410" s="123"/>
      <c r="EL410" s="123"/>
      <c r="EM410" s="123"/>
      <c r="EN410" s="123"/>
      <c r="EO410" s="123"/>
      <c r="EP410" s="124"/>
      <c r="EQ410" s="122">
        <v>3492.44</v>
      </c>
      <c r="ER410" s="123"/>
      <c r="ES410" s="123"/>
      <c r="ET410" s="123"/>
      <c r="EU410" s="123"/>
      <c r="EV410" s="123"/>
      <c r="EW410" s="124"/>
      <c r="EX410" s="122">
        <v>3471.28</v>
      </c>
      <c r="EY410" s="123"/>
      <c r="EZ410" s="123"/>
      <c r="FA410" s="123"/>
      <c r="FB410" s="123"/>
      <c r="FC410" s="123"/>
      <c r="FD410" s="124"/>
      <c r="FE410" s="122">
        <v>3366.07</v>
      </c>
      <c r="FF410" s="123"/>
      <c r="FG410" s="123"/>
      <c r="FH410" s="123"/>
      <c r="FI410" s="123"/>
      <c r="FJ410" s="123"/>
      <c r="FK410" s="124"/>
    </row>
    <row r="411" spans="1:167" s="2" customFormat="1" ht="15.75" customHeight="1" x14ac:dyDescent="0.2">
      <c r="A411" s="125" t="s">
        <v>7</v>
      </c>
      <c r="B411" s="125"/>
      <c r="C411" s="125"/>
      <c r="D411" s="125"/>
      <c r="E411" s="125"/>
      <c r="F411" s="125"/>
      <c r="G411" s="125"/>
      <c r="H411" s="126"/>
      <c r="I411" s="122">
        <v>3068.37</v>
      </c>
      <c r="J411" s="123"/>
      <c r="K411" s="123"/>
      <c r="L411" s="123"/>
      <c r="M411" s="123"/>
      <c r="N411" s="124"/>
      <c r="O411" s="122">
        <v>2997.98</v>
      </c>
      <c r="P411" s="123"/>
      <c r="Q411" s="123"/>
      <c r="R411" s="123"/>
      <c r="S411" s="123"/>
      <c r="T411" s="124"/>
      <c r="U411" s="122">
        <v>2896.8</v>
      </c>
      <c r="V411" s="123"/>
      <c r="W411" s="123"/>
      <c r="X411" s="123"/>
      <c r="Y411" s="123"/>
      <c r="Z411" s="124"/>
      <c r="AA411" s="122">
        <v>2870.06</v>
      </c>
      <c r="AB411" s="123"/>
      <c r="AC411" s="123"/>
      <c r="AD411" s="123"/>
      <c r="AE411" s="123"/>
      <c r="AF411" s="124"/>
      <c r="AG411" s="122">
        <v>2833.93</v>
      </c>
      <c r="AH411" s="123"/>
      <c r="AI411" s="123"/>
      <c r="AJ411" s="123"/>
      <c r="AK411" s="123"/>
      <c r="AL411" s="124"/>
      <c r="AM411" s="122">
        <v>2911.53</v>
      </c>
      <c r="AN411" s="123"/>
      <c r="AO411" s="123"/>
      <c r="AP411" s="123"/>
      <c r="AQ411" s="123"/>
      <c r="AR411" s="124"/>
      <c r="AS411" s="122">
        <v>2911.49</v>
      </c>
      <c r="AT411" s="123"/>
      <c r="AU411" s="123"/>
      <c r="AV411" s="123"/>
      <c r="AW411" s="123"/>
      <c r="AX411" s="124"/>
      <c r="AY411" s="122">
        <v>3102.95</v>
      </c>
      <c r="AZ411" s="123"/>
      <c r="BA411" s="123"/>
      <c r="BB411" s="123"/>
      <c r="BC411" s="123"/>
      <c r="BD411" s="123"/>
      <c r="BE411" s="122">
        <v>3328.69</v>
      </c>
      <c r="BF411" s="123"/>
      <c r="BG411" s="123"/>
      <c r="BH411" s="123"/>
      <c r="BI411" s="123"/>
      <c r="BJ411" s="124"/>
      <c r="BK411" s="122">
        <v>3443.58</v>
      </c>
      <c r="BL411" s="123"/>
      <c r="BM411" s="123"/>
      <c r="BN411" s="123"/>
      <c r="BO411" s="123"/>
      <c r="BP411" s="123"/>
      <c r="BQ411" s="124"/>
      <c r="BR411" s="122">
        <v>3481.72</v>
      </c>
      <c r="BS411" s="123"/>
      <c r="BT411" s="123"/>
      <c r="BU411" s="123"/>
      <c r="BV411" s="123"/>
      <c r="BW411" s="123"/>
      <c r="BX411" s="124"/>
      <c r="BY411" s="122">
        <v>3480.65</v>
      </c>
      <c r="BZ411" s="123"/>
      <c r="CA411" s="123"/>
      <c r="CB411" s="123"/>
      <c r="CC411" s="123"/>
      <c r="CD411" s="123"/>
      <c r="CE411" s="124"/>
      <c r="CF411" s="122">
        <v>3461.94</v>
      </c>
      <c r="CG411" s="123"/>
      <c r="CH411" s="123"/>
      <c r="CI411" s="123"/>
      <c r="CJ411" s="123"/>
      <c r="CK411" s="123"/>
      <c r="CL411" s="124"/>
      <c r="CM411" s="122">
        <v>3482.61</v>
      </c>
      <c r="CN411" s="123"/>
      <c r="CO411" s="123"/>
      <c r="CP411" s="123"/>
      <c r="CQ411" s="123"/>
      <c r="CR411" s="123"/>
      <c r="CS411" s="124"/>
      <c r="CT411" s="122">
        <v>3552.37</v>
      </c>
      <c r="CU411" s="123"/>
      <c r="CV411" s="123"/>
      <c r="CW411" s="123"/>
      <c r="CX411" s="123"/>
      <c r="CY411" s="123"/>
      <c r="CZ411" s="124"/>
      <c r="DA411" s="122">
        <v>3496.14</v>
      </c>
      <c r="DB411" s="123"/>
      <c r="DC411" s="123"/>
      <c r="DD411" s="123"/>
      <c r="DE411" s="123"/>
      <c r="DF411" s="123"/>
      <c r="DG411" s="124"/>
      <c r="DH411" s="122">
        <v>3540.63</v>
      </c>
      <c r="DI411" s="123"/>
      <c r="DJ411" s="123"/>
      <c r="DK411" s="123"/>
      <c r="DL411" s="123"/>
      <c r="DM411" s="123"/>
      <c r="DN411" s="124"/>
      <c r="DO411" s="122">
        <v>3505.65</v>
      </c>
      <c r="DP411" s="123"/>
      <c r="DQ411" s="123"/>
      <c r="DR411" s="123"/>
      <c r="DS411" s="123"/>
      <c r="DT411" s="123"/>
      <c r="DU411" s="124"/>
      <c r="DV411" s="122">
        <v>3483.36</v>
      </c>
      <c r="DW411" s="123"/>
      <c r="DX411" s="123"/>
      <c r="DY411" s="123"/>
      <c r="DZ411" s="123"/>
      <c r="EA411" s="123"/>
      <c r="EB411" s="124"/>
      <c r="EC411" s="122">
        <v>3438.13</v>
      </c>
      <c r="ED411" s="123"/>
      <c r="EE411" s="123"/>
      <c r="EF411" s="123"/>
      <c r="EG411" s="123"/>
      <c r="EH411" s="123"/>
      <c r="EI411" s="124"/>
      <c r="EJ411" s="122">
        <v>3405.41</v>
      </c>
      <c r="EK411" s="123"/>
      <c r="EL411" s="123"/>
      <c r="EM411" s="123"/>
      <c r="EN411" s="123"/>
      <c r="EO411" s="123"/>
      <c r="EP411" s="124"/>
      <c r="EQ411" s="122">
        <v>3454.88</v>
      </c>
      <c r="ER411" s="123"/>
      <c r="ES411" s="123"/>
      <c r="ET411" s="123"/>
      <c r="EU411" s="123"/>
      <c r="EV411" s="123"/>
      <c r="EW411" s="124"/>
      <c r="EX411" s="122">
        <v>3436.21</v>
      </c>
      <c r="EY411" s="123"/>
      <c r="EZ411" s="123"/>
      <c r="FA411" s="123"/>
      <c r="FB411" s="123"/>
      <c r="FC411" s="123"/>
      <c r="FD411" s="124"/>
      <c r="FE411" s="122">
        <v>3352.95</v>
      </c>
      <c r="FF411" s="123"/>
      <c r="FG411" s="123"/>
      <c r="FH411" s="123"/>
      <c r="FI411" s="123"/>
      <c r="FJ411" s="123"/>
      <c r="FK411" s="124"/>
    </row>
    <row r="412" spans="1:167" s="2" customFormat="1" ht="15.75" customHeight="1" x14ac:dyDescent="0.2">
      <c r="A412" s="125" t="s">
        <v>100</v>
      </c>
      <c r="B412" s="125"/>
      <c r="C412" s="125"/>
      <c r="D412" s="125"/>
      <c r="E412" s="125"/>
      <c r="F412" s="125"/>
      <c r="G412" s="125"/>
      <c r="H412" s="126"/>
      <c r="I412" s="122">
        <v>3142.99</v>
      </c>
      <c r="J412" s="123"/>
      <c r="K412" s="123"/>
      <c r="L412" s="123"/>
      <c r="M412" s="123"/>
      <c r="N412" s="124"/>
      <c r="O412" s="122">
        <v>3051</v>
      </c>
      <c r="P412" s="123"/>
      <c r="Q412" s="123"/>
      <c r="R412" s="123"/>
      <c r="S412" s="123"/>
      <c r="T412" s="124"/>
      <c r="U412" s="122">
        <v>3001.23</v>
      </c>
      <c r="V412" s="123"/>
      <c r="W412" s="123"/>
      <c r="X412" s="123"/>
      <c r="Y412" s="123"/>
      <c r="Z412" s="124"/>
      <c r="AA412" s="122">
        <v>2955.89</v>
      </c>
      <c r="AB412" s="123"/>
      <c r="AC412" s="123"/>
      <c r="AD412" s="123"/>
      <c r="AE412" s="123"/>
      <c r="AF412" s="124"/>
      <c r="AG412" s="122">
        <v>2949.42</v>
      </c>
      <c r="AH412" s="123"/>
      <c r="AI412" s="123"/>
      <c r="AJ412" s="123"/>
      <c r="AK412" s="123"/>
      <c r="AL412" s="124"/>
      <c r="AM412" s="122">
        <v>2995.59</v>
      </c>
      <c r="AN412" s="123"/>
      <c r="AO412" s="123"/>
      <c r="AP412" s="123"/>
      <c r="AQ412" s="123"/>
      <c r="AR412" s="124"/>
      <c r="AS412" s="122">
        <v>2968.98</v>
      </c>
      <c r="AT412" s="123"/>
      <c r="AU412" s="123"/>
      <c r="AV412" s="123"/>
      <c r="AW412" s="123"/>
      <c r="AX412" s="124"/>
      <c r="AY412" s="122">
        <v>3129.93</v>
      </c>
      <c r="AZ412" s="123"/>
      <c r="BA412" s="123"/>
      <c r="BB412" s="123"/>
      <c r="BC412" s="123"/>
      <c r="BD412" s="123"/>
      <c r="BE412" s="122">
        <v>3363.93</v>
      </c>
      <c r="BF412" s="123"/>
      <c r="BG412" s="123"/>
      <c r="BH412" s="123"/>
      <c r="BI412" s="123"/>
      <c r="BJ412" s="124"/>
      <c r="BK412" s="122">
        <v>3454.97</v>
      </c>
      <c r="BL412" s="123"/>
      <c r="BM412" s="123"/>
      <c r="BN412" s="123"/>
      <c r="BO412" s="123"/>
      <c r="BP412" s="123"/>
      <c r="BQ412" s="124"/>
      <c r="BR412" s="122">
        <v>3580.36</v>
      </c>
      <c r="BS412" s="123"/>
      <c r="BT412" s="123"/>
      <c r="BU412" s="123"/>
      <c r="BV412" s="123"/>
      <c r="BW412" s="123"/>
      <c r="BX412" s="124"/>
      <c r="BY412" s="122">
        <v>3593.65</v>
      </c>
      <c r="BZ412" s="123"/>
      <c r="CA412" s="123"/>
      <c r="CB412" s="123"/>
      <c r="CC412" s="123"/>
      <c r="CD412" s="123"/>
      <c r="CE412" s="124"/>
      <c r="CF412" s="122">
        <v>3582.99</v>
      </c>
      <c r="CG412" s="123"/>
      <c r="CH412" s="123"/>
      <c r="CI412" s="123"/>
      <c r="CJ412" s="123"/>
      <c r="CK412" s="123"/>
      <c r="CL412" s="124"/>
      <c r="CM412" s="122">
        <v>3601.68</v>
      </c>
      <c r="CN412" s="123"/>
      <c r="CO412" s="123"/>
      <c r="CP412" s="123"/>
      <c r="CQ412" s="123"/>
      <c r="CR412" s="123"/>
      <c r="CS412" s="124"/>
      <c r="CT412" s="122">
        <v>3611.01</v>
      </c>
      <c r="CU412" s="123"/>
      <c r="CV412" s="123"/>
      <c r="CW412" s="123"/>
      <c r="CX412" s="123"/>
      <c r="CY412" s="123"/>
      <c r="CZ412" s="124"/>
      <c r="DA412" s="122">
        <v>3601.93</v>
      </c>
      <c r="DB412" s="123"/>
      <c r="DC412" s="123"/>
      <c r="DD412" s="123"/>
      <c r="DE412" s="123"/>
      <c r="DF412" s="123"/>
      <c r="DG412" s="124"/>
      <c r="DH412" s="122">
        <v>3610.61</v>
      </c>
      <c r="DI412" s="123"/>
      <c r="DJ412" s="123"/>
      <c r="DK412" s="123"/>
      <c r="DL412" s="123"/>
      <c r="DM412" s="123"/>
      <c r="DN412" s="124"/>
      <c r="DO412" s="122">
        <v>3649.58</v>
      </c>
      <c r="DP412" s="123"/>
      <c r="DQ412" s="123"/>
      <c r="DR412" s="123"/>
      <c r="DS412" s="123"/>
      <c r="DT412" s="123"/>
      <c r="DU412" s="124"/>
      <c r="DV412" s="122">
        <v>3621.87</v>
      </c>
      <c r="DW412" s="123"/>
      <c r="DX412" s="123"/>
      <c r="DY412" s="123"/>
      <c r="DZ412" s="123"/>
      <c r="EA412" s="123"/>
      <c r="EB412" s="124"/>
      <c r="EC412" s="122">
        <v>3582.02</v>
      </c>
      <c r="ED412" s="123"/>
      <c r="EE412" s="123"/>
      <c r="EF412" s="123"/>
      <c r="EG412" s="123"/>
      <c r="EH412" s="123"/>
      <c r="EI412" s="124"/>
      <c r="EJ412" s="122">
        <v>3482.62</v>
      </c>
      <c r="EK412" s="123"/>
      <c r="EL412" s="123"/>
      <c r="EM412" s="123"/>
      <c r="EN412" s="123"/>
      <c r="EO412" s="123"/>
      <c r="EP412" s="124"/>
      <c r="EQ412" s="122">
        <v>3594.3</v>
      </c>
      <c r="ER412" s="123"/>
      <c r="ES412" s="123"/>
      <c r="ET412" s="123"/>
      <c r="EU412" s="123"/>
      <c r="EV412" s="123"/>
      <c r="EW412" s="124"/>
      <c r="EX412" s="122">
        <v>3585.85</v>
      </c>
      <c r="EY412" s="123"/>
      <c r="EZ412" s="123"/>
      <c r="FA412" s="123"/>
      <c r="FB412" s="123"/>
      <c r="FC412" s="123"/>
      <c r="FD412" s="124"/>
      <c r="FE412" s="122">
        <v>3408.61</v>
      </c>
      <c r="FF412" s="123"/>
      <c r="FG412" s="123"/>
      <c r="FH412" s="123"/>
      <c r="FI412" s="123"/>
      <c r="FJ412" s="123"/>
      <c r="FK412" s="124"/>
    </row>
    <row r="413" spans="1:167" s="2" customFormat="1" ht="15.75" customHeight="1" x14ac:dyDescent="0.2">
      <c r="A413" s="125" t="s">
        <v>101</v>
      </c>
      <c r="B413" s="125"/>
      <c r="C413" s="125"/>
      <c r="D413" s="125"/>
      <c r="E413" s="125"/>
      <c r="F413" s="125"/>
      <c r="G413" s="125"/>
      <c r="H413" s="126"/>
      <c r="I413" s="122">
        <v>3114.35</v>
      </c>
      <c r="J413" s="123"/>
      <c r="K413" s="123"/>
      <c r="L413" s="123"/>
      <c r="M413" s="123"/>
      <c r="N413" s="124"/>
      <c r="O413" s="122">
        <v>3045.42</v>
      </c>
      <c r="P413" s="123"/>
      <c r="Q413" s="123"/>
      <c r="R413" s="123"/>
      <c r="S413" s="123"/>
      <c r="T413" s="124"/>
      <c r="U413" s="122">
        <v>2995.15</v>
      </c>
      <c r="V413" s="123"/>
      <c r="W413" s="123"/>
      <c r="X413" s="123"/>
      <c r="Y413" s="123"/>
      <c r="Z413" s="124"/>
      <c r="AA413" s="122">
        <v>2979.49</v>
      </c>
      <c r="AB413" s="123"/>
      <c r="AC413" s="123"/>
      <c r="AD413" s="123"/>
      <c r="AE413" s="123"/>
      <c r="AF413" s="124"/>
      <c r="AG413" s="122">
        <v>2975.36</v>
      </c>
      <c r="AH413" s="123"/>
      <c r="AI413" s="123"/>
      <c r="AJ413" s="123"/>
      <c r="AK413" s="123"/>
      <c r="AL413" s="124"/>
      <c r="AM413" s="122">
        <v>2996.14</v>
      </c>
      <c r="AN413" s="123"/>
      <c r="AO413" s="123"/>
      <c r="AP413" s="123"/>
      <c r="AQ413" s="123"/>
      <c r="AR413" s="124"/>
      <c r="AS413" s="122">
        <v>2994.5</v>
      </c>
      <c r="AT413" s="123"/>
      <c r="AU413" s="123"/>
      <c r="AV413" s="123"/>
      <c r="AW413" s="123"/>
      <c r="AX413" s="124"/>
      <c r="AY413" s="122">
        <v>3149.87</v>
      </c>
      <c r="AZ413" s="123"/>
      <c r="BA413" s="123"/>
      <c r="BB413" s="123"/>
      <c r="BC413" s="123"/>
      <c r="BD413" s="123"/>
      <c r="BE413" s="122">
        <v>3370.51</v>
      </c>
      <c r="BF413" s="123"/>
      <c r="BG413" s="123"/>
      <c r="BH413" s="123"/>
      <c r="BI413" s="123"/>
      <c r="BJ413" s="124"/>
      <c r="BK413" s="122">
        <v>3479.44</v>
      </c>
      <c r="BL413" s="123"/>
      <c r="BM413" s="123"/>
      <c r="BN413" s="123"/>
      <c r="BO413" s="123"/>
      <c r="BP413" s="123"/>
      <c r="BQ413" s="124"/>
      <c r="BR413" s="122">
        <v>3710.47</v>
      </c>
      <c r="BS413" s="123"/>
      <c r="BT413" s="123"/>
      <c r="BU413" s="123"/>
      <c r="BV413" s="123"/>
      <c r="BW413" s="123"/>
      <c r="BX413" s="124"/>
      <c r="BY413" s="122">
        <v>3712.23</v>
      </c>
      <c r="BZ413" s="123"/>
      <c r="CA413" s="123"/>
      <c r="CB413" s="123"/>
      <c r="CC413" s="123"/>
      <c r="CD413" s="123"/>
      <c r="CE413" s="124"/>
      <c r="CF413" s="122">
        <v>3674.72</v>
      </c>
      <c r="CG413" s="123"/>
      <c r="CH413" s="123"/>
      <c r="CI413" s="123"/>
      <c r="CJ413" s="123"/>
      <c r="CK413" s="123"/>
      <c r="CL413" s="124"/>
      <c r="CM413" s="122">
        <v>3718.39</v>
      </c>
      <c r="CN413" s="123"/>
      <c r="CO413" s="123"/>
      <c r="CP413" s="123"/>
      <c r="CQ413" s="123"/>
      <c r="CR413" s="123"/>
      <c r="CS413" s="124"/>
      <c r="CT413" s="122">
        <v>3784.64</v>
      </c>
      <c r="CU413" s="123"/>
      <c r="CV413" s="123"/>
      <c r="CW413" s="123"/>
      <c r="CX413" s="123"/>
      <c r="CY413" s="123"/>
      <c r="CZ413" s="124"/>
      <c r="DA413" s="122">
        <v>3759.31</v>
      </c>
      <c r="DB413" s="123"/>
      <c r="DC413" s="123"/>
      <c r="DD413" s="123"/>
      <c r="DE413" s="123"/>
      <c r="DF413" s="123"/>
      <c r="DG413" s="124"/>
      <c r="DH413" s="122">
        <v>3796.75</v>
      </c>
      <c r="DI413" s="123"/>
      <c r="DJ413" s="123"/>
      <c r="DK413" s="123"/>
      <c r="DL413" s="123"/>
      <c r="DM413" s="123"/>
      <c r="DN413" s="124"/>
      <c r="DO413" s="122">
        <v>3763.33</v>
      </c>
      <c r="DP413" s="123"/>
      <c r="DQ413" s="123"/>
      <c r="DR413" s="123"/>
      <c r="DS413" s="123"/>
      <c r="DT413" s="123"/>
      <c r="DU413" s="124"/>
      <c r="DV413" s="122">
        <v>3713.69</v>
      </c>
      <c r="DW413" s="123"/>
      <c r="DX413" s="123"/>
      <c r="DY413" s="123"/>
      <c r="DZ413" s="123"/>
      <c r="EA413" s="123"/>
      <c r="EB413" s="124"/>
      <c r="EC413" s="122">
        <v>3608.66</v>
      </c>
      <c r="ED413" s="123"/>
      <c r="EE413" s="123"/>
      <c r="EF413" s="123"/>
      <c r="EG413" s="123"/>
      <c r="EH413" s="123"/>
      <c r="EI413" s="124"/>
      <c r="EJ413" s="122">
        <v>3430.93</v>
      </c>
      <c r="EK413" s="123"/>
      <c r="EL413" s="123"/>
      <c r="EM413" s="123"/>
      <c r="EN413" s="123"/>
      <c r="EO413" s="123"/>
      <c r="EP413" s="124"/>
      <c r="EQ413" s="122">
        <v>3593.52</v>
      </c>
      <c r="ER413" s="123"/>
      <c r="ES413" s="123"/>
      <c r="ET413" s="123"/>
      <c r="EU413" s="123"/>
      <c r="EV413" s="123"/>
      <c r="EW413" s="124"/>
      <c r="EX413" s="122">
        <v>3545.07</v>
      </c>
      <c r="EY413" s="123"/>
      <c r="EZ413" s="123"/>
      <c r="FA413" s="123"/>
      <c r="FB413" s="123"/>
      <c r="FC413" s="123"/>
      <c r="FD413" s="124"/>
      <c r="FE413" s="122">
        <v>3361.69</v>
      </c>
      <c r="FF413" s="123"/>
      <c r="FG413" s="123"/>
      <c r="FH413" s="123"/>
      <c r="FI413" s="123"/>
      <c r="FJ413" s="123"/>
      <c r="FK413" s="124"/>
    </row>
    <row r="414" spans="1:167" s="2" customFormat="1" ht="15.75" customHeight="1" x14ac:dyDescent="0.2">
      <c r="A414" s="125" t="s">
        <v>102</v>
      </c>
      <c r="B414" s="125"/>
      <c r="C414" s="125"/>
      <c r="D414" s="125"/>
      <c r="E414" s="125"/>
      <c r="F414" s="125"/>
      <c r="G414" s="125"/>
      <c r="H414" s="126"/>
      <c r="I414" s="122">
        <v>3263.25</v>
      </c>
      <c r="J414" s="123"/>
      <c r="K414" s="123"/>
      <c r="L414" s="123"/>
      <c r="M414" s="123"/>
      <c r="N414" s="124"/>
      <c r="O414" s="122">
        <v>3063.79</v>
      </c>
      <c r="P414" s="123"/>
      <c r="Q414" s="123"/>
      <c r="R414" s="123"/>
      <c r="S414" s="123"/>
      <c r="T414" s="124"/>
      <c r="U414" s="122">
        <v>3049.59</v>
      </c>
      <c r="V414" s="123"/>
      <c r="W414" s="123"/>
      <c r="X414" s="123"/>
      <c r="Y414" s="123"/>
      <c r="Z414" s="124"/>
      <c r="AA414" s="122">
        <v>3006.47</v>
      </c>
      <c r="AB414" s="123"/>
      <c r="AC414" s="123"/>
      <c r="AD414" s="123"/>
      <c r="AE414" s="123"/>
      <c r="AF414" s="124"/>
      <c r="AG414" s="122">
        <v>3001.62</v>
      </c>
      <c r="AH414" s="123"/>
      <c r="AI414" s="123"/>
      <c r="AJ414" s="123"/>
      <c r="AK414" s="123"/>
      <c r="AL414" s="124"/>
      <c r="AM414" s="122">
        <v>2994.15</v>
      </c>
      <c r="AN414" s="123"/>
      <c r="AO414" s="123"/>
      <c r="AP414" s="123"/>
      <c r="AQ414" s="123"/>
      <c r="AR414" s="124"/>
      <c r="AS414" s="122">
        <v>2970.21</v>
      </c>
      <c r="AT414" s="123"/>
      <c r="AU414" s="123"/>
      <c r="AV414" s="123"/>
      <c r="AW414" s="123"/>
      <c r="AX414" s="124"/>
      <c r="AY414" s="122">
        <v>2981.45</v>
      </c>
      <c r="AZ414" s="123"/>
      <c r="BA414" s="123"/>
      <c r="BB414" s="123"/>
      <c r="BC414" s="123"/>
      <c r="BD414" s="123"/>
      <c r="BE414" s="122">
        <v>3174.91</v>
      </c>
      <c r="BF414" s="123"/>
      <c r="BG414" s="123"/>
      <c r="BH414" s="123"/>
      <c r="BI414" s="123"/>
      <c r="BJ414" s="124"/>
      <c r="BK414" s="122">
        <v>3321.46</v>
      </c>
      <c r="BL414" s="123"/>
      <c r="BM414" s="123"/>
      <c r="BN414" s="123"/>
      <c r="BO414" s="123"/>
      <c r="BP414" s="123"/>
      <c r="BQ414" s="124"/>
      <c r="BR414" s="122">
        <v>3407.72</v>
      </c>
      <c r="BS414" s="123"/>
      <c r="BT414" s="123"/>
      <c r="BU414" s="123"/>
      <c r="BV414" s="123"/>
      <c r="BW414" s="123"/>
      <c r="BX414" s="124"/>
      <c r="BY414" s="122">
        <v>3435.11</v>
      </c>
      <c r="BZ414" s="123"/>
      <c r="CA414" s="123"/>
      <c r="CB414" s="123"/>
      <c r="CC414" s="123"/>
      <c r="CD414" s="123"/>
      <c r="CE414" s="124"/>
      <c r="CF414" s="122">
        <v>3423.08</v>
      </c>
      <c r="CG414" s="123"/>
      <c r="CH414" s="123"/>
      <c r="CI414" s="123"/>
      <c r="CJ414" s="123"/>
      <c r="CK414" s="123"/>
      <c r="CL414" s="124"/>
      <c r="CM414" s="122">
        <v>3428.18</v>
      </c>
      <c r="CN414" s="123"/>
      <c r="CO414" s="123"/>
      <c r="CP414" s="123"/>
      <c r="CQ414" s="123"/>
      <c r="CR414" s="123"/>
      <c r="CS414" s="124"/>
      <c r="CT414" s="122">
        <v>3453.36</v>
      </c>
      <c r="CU414" s="123"/>
      <c r="CV414" s="123"/>
      <c r="CW414" s="123"/>
      <c r="CX414" s="123"/>
      <c r="CY414" s="123"/>
      <c r="CZ414" s="124"/>
      <c r="DA414" s="122">
        <v>3449.99</v>
      </c>
      <c r="DB414" s="123"/>
      <c r="DC414" s="123"/>
      <c r="DD414" s="123"/>
      <c r="DE414" s="123"/>
      <c r="DF414" s="123"/>
      <c r="DG414" s="124"/>
      <c r="DH414" s="122">
        <v>3457.2</v>
      </c>
      <c r="DI414" s="123"/>
      <c r="DJ414" s="123"/>
      <c r="DK414" s="123"/>
      <c r="DL414" s="123"/>
      <c r="DM414" s="123"/>
      <c r="DN414" s="124"/>
      <c r="DO414" s="122">
        <v>3417.51</v>
      </c>
      <c r="DP414" s="123"/>
      <c r="DQ414" s="123"/>
      <c r="DR414" s="123"/>
      <c r="DS414" s="123"/>
      <c r="DT414" s="123"/>
      <c r="DU414" s="124"/>
      <c r="DV414" s="122">
        <v>3419.3</v>
      </c>
      <c r="DW414" s="123"/>
      <c r="DX414" s="123"/>
      <c r="DY414" s="123"/>
      <c r="DZ414" s="123"/>
      <c r="EA414" s="123"/>
      <c r="EB414" s="124"/>
      <c r="EC414" s="122">
        <v>3424.55</v>
      </c>
      <c r="ED414" s="123"/>
      <c r="EE414" s="123"/>
      <c r="EF414" s="123"/>
      <c r="EG414" s="123"/>
      <c r="EH414" s="123"/>
      <c r="EI414" s="124"/>
      <c r="EJ414" s="122">
        <v>3416.53</v>
      </c>
      <c r="EK414" s="123"/>
      <c r="EL414" s="123"/>
      <c r="EM414" s="123"/>
      <c r="EN414" s="123"/>
      <c r="EO414" s="123"/>
      <c r="EP414" s="124"/>
      <c r="EQ414" s="122">
        <v>3456.01</v>
      </c>
      <c r="ER414" s="123"/>
      <c r="ES414" s="123"/>
      <c r="ET414" s="123"/>
      <c r="EU414" s="123"/>
      <c r="EV414" s="123"/>
      <c r="EW414" s="124"/>
      <c r="EX414" s="122">
        <v>3443.49</v>
      </c>
      <c r="EY414" s="123"/>
      <c r="EZ414" s="123"/>
      <c r="FA414" s="123"/>
      <c r="FB414" s="123"/>
      <c r="FC414" s="123"/>
      <c r="FD414" s="124"/>
      <c r="FE414" s="122">
        <v>3340.65</v>
      </c>
      <c r="FF414" s="123"/>
      <c r="FG414" s="123"/>
      <c r="FH414" s="123"/>
      <c r="FI414" s="123"/>
      <c r="FJ414" s="123"/>
      <c r="FK414" s="124"/>
    </row>
    <row r="415" spans="1:167" s="2" customFormat="1" ht="15.75" customHeight="1" x14ac:dyDescent="0.2">
      <c r="A415" s="125" t="s">
        <v>103</v>
      </c>
      <c r="B415" s="125"/>
      <c r="C415" s="125"/>
      <c r="D415" s="125"/>
      <c r="E415" s="125"/>
      <c r="F415" s="125"/>
      <c r="G415" s="125"/>
      <c r="H415" s="126"/>
      <c r="I415" s="122">
        <v>3258.51</v>
      </c>
      <c r="J415" s="123"/>
      <c r="K415" s="123"/>
      <c r="L415" s="123"/>
      <c r="M415" s="123"/>
      <c r="N415" s="124"/>
      <c r="O415" s="122">
        <v>3142.52</v>
      </c>
      <c r="P415" s="123"/>
      <c r="Q415" s="123"/>
      <c r="R415" s="123"/>
      <c r="S415" s="123"/>
      <c r="T415" s="124"/>
      <c r="U415" s="122">
        <v>3041.42</v>
      </c>
      <c r="V415" s="123"/>
      <c r="W415" s="123"/>
      <c r="X415" s="123"/>
      <c r="Y415" s="123"/>
      <c r="Z415" s="124"/>
      <c r="AA415" s="122">
        <v>2998.29</v>
      </c>
      <c r="AB415" s="123"/>
      <c r="AC415" s="123"/>
      <c r="AD415" s="123"/>
      <c r="AE415" s="123"/>
      <c r="AF415" s="124"/>
      <c r="AG415" s="122">
        <v>2991.28</v>
      </c>
      <c r="AH415" s="123"/>
      <c r="AI415" s="123"/>
      <c r="AJ415" s="123"/>
      <c r="AK415" s="123"/>
      <c r="AL415" s="124"/>
      <c r="AM415" s="122">
        <v>2964.58</v>
      </c>
      <c r="AN415" s="123"/>
      <c r="AO415" s="123"/>
      <c r="AP415" s="123"/>
      <c r="AQ415" s="123"/>
      <c r="AR415" s="124"/>
      <c r="AS415" s="122">
        <v>2852.46</v>
      </c>
      <c r="AT415" s="123"/>
      <c r="AU415" s="123"/>
      <c r="AV415" s="123"/>
      <c r="AW415" s="123"/>
      <c r="AX415" s="124"/>
      <c r="AY415" s="122">
        <v>2882.73</v>
      </c>
      <c r="AZ415" s="123"/>
      <c r="BA415" s="123"/>
      <c r="BB415" s="123"/>
      <c r="BC415" s="123"/>
      <c r="BD415" s="123"/>
      <c r="BE415" s="122">
        <v>3027.92</v>
      </c>
      <c r="BF415" s="123"/>
      <c r="BG415" s="123"/>
      <c r="BH415" s="123"/>
      <c r="BI415" s="123"/>
      <c r="BJ415" s="124"/>
      <c r="BK415" s="122">
        <v>3259.95</v>
      </c>
      <c r="BL415" s="123"/>
      <c r="BM415" s="123"/>
      <c r="BN415" s="123"/>
      <c r="BO415" s="123"/>
      <c r="BP415" s="123"/>
      <c r="BQ415" s="124"/>
      <c r="BR415" s="122">
        <v>3340.58</v>
      </c>
      <c r="BS415" s="123"/>
      <c r="BT415" s="123"/>
      <c r="BU415" s="123"/>
      <c r="BV415" s="123"/>
      <c r="BW415" s="123"/>
      <c r="BX415" s="124"/>
      <c r="BY415" s="122">
        <v>3358.83</v>
      </c>
      <c r="BZ415" s="123"/>
      <c r="CA415" s="123"/>
      <c r="CB415" s="123"/>
      <c r="CC415" s="123"/>
      <c r="CD415" s="123"/>
      <c r="CE415" s="124"/>
      <c r="CF415" s="122">
        <v>3358.22</v>
      </c>
      <c r="CG415" s="123"/>
      <c r="CH415" s="123"/>
      <c r="CI415" s="123"/>
      <c r="CJ415" s="123"/>
      <c r="CK415" s="123"/>
      <c r="CL415" s="124"/>
      <c r="CM415" s="122">
        <v>3362.19</v>
      </c>
      <c r="CN415" s="123"/>
      <c r="CO415" s="123"/>
      <c r="CP415" s="123"/>
      <c r="CQ415" s="123"/>
      <c r="CR415" s="123"/>
      <c r="CS415" s="124"/>
      <c r="CT415" s="122">
        <v>3384.16</v>
      </c>
      <c r="CU415" s="123"/>
      <c r="CV415" s="123"/>
      <c r="CW415" s="123"/>
      <c r="CX415" s="123"/>
      <c r="CY415" s="123"/>
      <c r="CZ415" s="124"/>
      <c r="DA415" s="122">
        <v>3382.18</v>
      </c>
      <c r="DB415" s="123"/>
      <c r="DC415" s="123"/>
      <c r="DD415" s="123"/>
      <c r="DE415" s="123"/>
      <c r="DF415" s="123"/>
      <c r="DG415" s="124"/>
      <c r="DH415" s="122">
        <v>3384.74</v>
      </c>
      <c r="DI415" s="123"/>
      <c r="DJ415" s="123"/>
      <c r="DK415" s="123"/>
      <c r="DL415" s="123"/>
      <c r="DM415" s="123"/>
      <c r="DN415" s="124"/>
      <c r="DO415" s="122">
        <v>3371.9</v>
      </c>
      <c r="DP415" s="123"/>
      <c r="DQ415" s="123"/>
      <c r="DR415" s="123"/>
      <c r="DS415" s="123"/>
      <c r="DT415" s="123"/>
      <c r="DU415" s="124"/>
      <c r="DV415" s="122">
        <v>3371.63</v>
      </c>
      <c r="DW415" s="123"/>
      <c r="DX415" s="123"/>
      <c r="DY415" s="123"/>
      <c r="DZ415" s="123"/>
      <c r="EA415" s="123"/>
      <c r="EB415" s="124"/>
      <c r="EC415" s="122">
        <v>3373.93</v>
      </c>
      <c r="ED415" s="123"/>
      <c r="EE415" s="123"/>
      <c r="EF415" s="123"/>
      <c r="EG415" s="123"/>
      <c r="EH415" s="123"/>
      <c r="EI415" s="124"/>
      <c r="EJ415" s="122">
        <v>3378.29</v>
      </c>
      <c r="EK415" s="123"/>
      <c r="EL415" s="123"/>
      <c r="EM415" s="123"/>
      <c r="EN415" s="123"/>
      <c r="EO415" s="123"/>
      <c r="EP415" s="124"/>
      <c r="EQ415" s="122">
        <v>3398.76</v>
      </c>
      <c r="ER415" s="123"/>
      <c r="ES415" s="123"/>
      <c r="ET415" s="123"/>
      <c r="EU415" s="123"/>
      <c r="EV415" s="123"/>
      <c r="EW415" s="124"/>
      <c r="EX415" s="122">
        <v>3395.98</v>
      </c>
      <c r="EY415" s="123"/>
      <c r="EZ415" s="123"/>
      <c r="FA415" s="123"/>
      <c r="FB415" s="123"/>
      <c r="FC415" s="123"/>
      <c r="FD415" s="124"/>
      <c r="FE415" s="122">
        <v>3367.26</v>
      </c>
      <c r="FF415" s="123"/>
      <c r="FG415" s="123"/>
      <c r="FH415" s="123"/>
      <c r="FI415" s="123"/>
      <c r="FJ415" s="123"/>
      <c r="FK415" s="124"/>
    </row>
    <row r="416" spans="1:167" s="2" customFormat="1" ht="15.75" customHeight="1" x14ac:dyDescent="0.2">
      <c r="A416" s="125" t="s">
        <v>8</v>
      </c>
      <c r="B416" s="125"/>
      <c r="C416" s="125"/>
      <c r="D416" s="125"/>
      <c r="E416" s="125"/>
      <c r="F416" s="125"/>
      <c r="G416" s="125"/>
      <c r="H416" s="126"/>
      <c r="I416" s="122">
        <v>3259.72</v>
      </c>
      <c r="J416" s="123"/>
      <c r="K416" s="123"/>
      <c r="L416" s="123"/>
      <c r="M416" s="123"/>
      <c r="N416" s="124"/>
      <c r="O416" s="122">
        <v>3045.9</v>
      </c>
      <c r="P416" s="123"/>
      <c r="Q416" s="123"/>
      <c r="R416" s="123"/>
      <c r="S416" s="123"/>
      <c r="T416" s="124"/>
      <c r="U416" s="122">
        <v>2952.85</v>
      </c>
      <c r="V416" s="123"/>
      <c r="W416" s="123"/>
      <c r="X416" s="123"/>
      <c r="Y416" s="123"/>
      <c r="Z416" s="124"/>
      <c r="AA416" s="122">
        <v>2847.4</v>
      </c>
      <c r="AB416" s="123"/>
      <c r="AC416" s="123"/>
      <c r="AD416" s="123"/>
      <c r="AE416" s="123"/>
      <c r="AF416" s="124"/>
      <c r="AG416" s="122">
        <v>2835.77</v>
      </c>
      <c r="AH416" s="123"/>
      <c r="AI416" s="123"/>
      <c r="AJ416" s="123"/>
      <c r="AK416" s="123"/>
      <c r="AL416" s="124"/>
      <c r="AM416" s="122">
        <v>2894.46</v>
      </c>
      <c r="AN416" s="123"/>
      <c r="AO416" s="123"/>
      <c r="AP416" s="123"/>
      <c r="AQ416" s="123"/>
      <c r="AR416" s="124"/>
      <c r="AS416" s="122">
        <v>2897.42</v>
      </c>
      <c r="AT416" s="123"/>
      <c r="AU416" s="123"/>
      <c r="AV416" s="123"/>
      <c r="AW416" s="123"/>
      <c r="AX416" s="124"/>
      <c r="AY416" s="122">
        <v>3095.7</v>
      </c>
      <c r="AZ416" s="123"/>
      <c r="BA416" s="123"/>
      <c r="BB416" s="123"/>
      <c r="BC416" s="123"/>
      <c r="BD416" s="123"/>
      <c r="BE416" s="122">
        <v>3353.53</v>
      </c>
      <c r="BF416" s="123"/>
      <c r="BG416" s="123"/>
      <c r="BH416" s="123"/>
      <c r="BI416" s="123"/>
      <c r="BJ416" s="124"/>
      <c r="BK416" s="122">
        <v>3430.52</v>
      </c>
      <c r="BL416" s="123"/>
      <c r="BM416" s="123"/>
      <c r="BN416" s="123"/>
      <c r="BO416" s="123"/>
      <c r="BP416" s="123"/>
      <c r="BQ416" s="124"/>
      <c r="BR416" s="122">
        <v>3525.85</v>
      </c>
      <c r="BS416" s="123"/>
      <c r="BT416" s="123"/>
      <c r="BU416" s="123"/>
      <c r="BV416" s="123"/>
      <c r="BW416" s="123"/>
      <c r="BX416" s="124"/>
      <c r="BY416" s="122">
        <v>3518.37</v>
      </c>
      <c r="BZ416" s="123"/>
      <c r="CA416" s="123"/>
      <c r="CB416" s="123"/>
      <c r="CC416" s="123"/>
      <c r="CD416" s="123"/>
      <c r="CE416" s="124"/>
      <c r="CF416" s="122">
        <v>3487.27</v>
      </c>
      <c r="CG416" s="123"/>
      <c r="CH416" s="123"/>
      <c r="CI416" s="123"/>
      <c r="CJ416" s="123"/>
      <c r="CK416" s="123"/>
      <c r="CL416" s="124"/>
      <c r="CM416" s="122">
        <v>3510.67</v>
      </c>
      <c r="CN416" s="123"/>
      <c r="CO416" s="123"/>
      <c r="CP416" s="123"/>
      <c r="CQ416" s="123"/>
      <c r="CR416" s="123"/>
      <c r="CS416" s="124"/>
      <c r="CT416" s="122">
        <v>3537.47</v>
      </c>
      <c r="CU416" s="123"/>
      <c r="CV416" s="123"/>
      <c r="CW416" s="123"/>
      <c r="CX416" s="123"/>
      <c r="CY416" s="123"/>
      <c r="CZ416" s="124"/>
      <c r="DA416" s="122">
        <v>3507.11</v>
      </c>
      <c r="DB416" s="123"/>
      <c r="DC416" s="123"/>
      <c r="DD416" s="123"/>
      <c r="DE416" s="123"/>
      <c r="DF416" s="123"/>
      <c r="DG416" s="124"/>
      <c r="DH416" s="122">
        <v>3516.76</v>
      </c>
      <c r="DI416" s="123"/>
      <c r="DJ416" s="123"/>
      <c r="DK416" s="123"/>
      <c r="DL416" s="123"/>
      <c r="DM416" s="123"/>
      <c r="DN416" s="124"/>
      <c r="DO416" s="122">
        <v>3495.58</v>
      </c>
      <c r="DP416" s="123"/>
      <c r="DQ416" s="123"/>
      <c r="DR416" s="123"/>
      <c r="DS416" s="123"/>
      <c r="DT416" s="123"/>
      <c r="DU416" s="124"/>
      <c r="DV416" s="122">
        <v>3475.01</v>
      </c>
      <c r="DW416" s="123"/>
      <c r="DX416" s="123"/>
      <c r="DY416" s="123"/>
      <c r="DZ416" s="123"/>
      <c r="EA416" s="123"/>
      <c r="EB416" s="124"/>
      <c r="EC416" s="122">
        <v>3410.66</v>
      </c>
      <c r="ED416" s="123"/>
      <c r="EE416" s="123"/>
      <c r="EF416" s="123"/>
      <c r="EG416" s="123"/>
      <c r="EH416" s="123"/>
      <c r="EI416" s="124"/>
      <c r="EJ416" s="122">
        <v>3381.99</v>
      </c>
      <c r="EK416" s="123"/>
      <c r="EL416" s="123"/>
      <c r="EM416" s="123"/>
      <c r="EN416" s="123"/>
      <c r="EO416" s="123"/>
      <c r="EP416" s="124"/>
      <c r="EQ416" s="122">
        <v>3457.64</v>
      </c>
      <c r="ER416" s="123"/>
      <c r="ES416" s="123"/>
      <c r="ET416" s="123"/>
      <c r="EU416" s="123"/>
      <c r="EV416" s="123"/>
      <c r="EW416" s="124"/>
      <c r="EX416" s="122">
        <v>3392.76</v>
      </c>
      <c r="EY416" s="123"/>
      <c r="EZ416" s="123"/>
      <c r="FA416" s="123"/>
      <c r="FB416" s="123"/>
      <c r="FC416" s="123"/>
      <c r="FD416" s="124"/>
      <c r="FE416" s="122">
        <v>3330.49</v>
      </c>
      <c r="FF416" s="123"/>
      <c r="FG416" s="123"/>
      <c r="FH416" s="123"/>
      <c r="FI416" s="123"/>
      <c r="FJ416" s="123"/>
      <c r="FK416" s="124"/>
    </row>
    <row r="417" spans="1:167" s="2" customFormat="1" ht="15.75" customHeight="1" x14ac:dyDescent="0.2">
      <c r="A417" s="125" t="s">
        <v>104</v>
      </c>
      <c r="B417" s="125"/>
      <c r="C417" s="125"/>
      <c r="D417" s="125"/>
      <c r="E417" s="125"/>
      <c r="F417" s="125"/>
      <c r="G417" s="125"/>
      <c r="H417" s="126"/>
      <c r="I417" s="122">
        <v>3041.28</v>
      </c>
      <c r="J417" s="123"/>
      <c r="K417" s="123"/>
      <c r="L417" s="123"/>
      <c r="M417" s="123"/>
      <c r="N417" s="124"/>
      <c r="O417" s="122">
        <v>2991.49</v>
      </c>
      <c r="P417" s="123"/>
      <c r="Q417" s="123"/>
      <c r="R417" s="123"/>
      <c r="S417" s="123"/>
      <c r="T417" s="124"/>
      <c r="U417" s="122">
        <v>2827.05</v>
      </c>
      <c r="V417" s="123"/>
      <c r="W417" s="123"/>
      <c r="X417" s="123"/>
      <c r="Y417" s="123"/>
      <c r="Z417" s="124"/>
      <c r="AA417" s="122">
        <v>2791.03</v>
      </c>
      <c r="AB417" s="123"/>
      <c r="AC417" s="123"/>
      <c r="AD417" s="123"/>
      <c r="AE417" s="123"/>
      <c r="AF417" s="124"/>
      <c r="AG417" s="122">
        <v>2791.54</v>
      </c>
      <c r="AH417" s="123"/>
      <c r="AI417" s="123"/>
      <c r="AJ417" s="123"/>
      <c r="AK417" s="123"/>
      <c r="AL417" s="124"/>
      <c r="AM417" s="122">
        <v>2883.28</v>
      </c>
      <c r="AN417" s="123"/>
      <c r="AO417" s="123"/>
      <c r="AP417" s="123"/>
      <c r="AQ417" s="123"/>
      <c r="AR417" s="124"/>
      <c r="AS417" s="122">
        <v>2865.68</v>
      </c>
      <c r="AT417" s="123"/>
      <c r="AU417" s="123"/>
      <c r="AV417" s="123"/>
      <c r="AW417" s="123"/>
      <c r="AX417" s="124"/>
      <c r="AY417" s="122">
        <v>3108.83</v>
      </c>
      <c r="AZ417" s="123"/>
      <c r="BA417" s="123"/>
      <c r="BB417" s="123"/>
      <c r="BC417" s="123"/>
      <c r="BD417" s="123"/>
      <c r="BE417" s="122">
        <v>3270.7</v>
      </c>
      <c r="BF417" s="123"/>
      <c r="BG417" s="123"/>
      <c r="BH417" s="123"/>
      <c r="BI417" s="123"/>
      <c r="BJ417" s="124"/>
      <c r="BK417" s="122">
        <v>3347.59</v>
      </c>
      <c r="BL417" s="123"/>
      <c r="BM417" s="123"/>
      <c r="BN417" s="123"/>
      <c r="BO417" s="123"/>
      <c r="BP417" s="123"/>
      <c r="BQ417" s="124"/>
      <c r="BR417" s="122">
        <v>3376.74</v>
      </c>
      <c r="BS417" s="123"/>
      <c r="BT417" s="123"/>
      <c r="BU417" s="123"/>
      <c r="BV417" s="123"/>
      <c r="BW417" s="123"/>
      <c r="BX417" s="124"/>
      <c r="BY417" s="122">
        <v>3373.63</v>
      </c>
      <c r="BZ417" s="123"/>
      <c r="CA417" s="123"/>
      <c r="CB417" s="123"/>
      <c r="CC417" s="123"/>
      <c r="CD417" s="123"/>
      <c r="CE417" s="124"/>
      <c r="CF417" s="122">
        <v>3360.68</v>
      </c>
      <c r="CG417" s="123"/>
      <c r="CH417" s="123"/>
      <c r="CI417" s="123"/>
      <c r="CJ417" s="123"/>
      <c r="CK417" s="123"/>
      <c r="CL417" s="124"/>
      <c r="CM417" s="122">
        <v>3385</v>
      </c>
      <c r="CN417" s="123"/>
      <c r="CO417" s="123"/>
      <c r="CP417" s="123"/>
      <c r="CQ417" s="123"/>
      <c r="CR417" s="123"/>
      <c r="CS417" s="124"/>
      <c r="CT417" s="122">
        <v>3410.73</v>
      </c>
      <c r="CU417" s="123"/>
      <c r="CV417" s="123"/>
      <c r="CW417" s="123"/>
      <c r="CX417" s="123"/>
      <c r="CY417" s="123"/>
      <c r="CZ417" s="124"/>
      <c r="DA417" s="122">
        <v>3396.16</v>
      </c>
      <c r="DB417" s="123"/>
      <c r="DC417" s="123"/>
      <c r="DD417" s="123"/>
      <c r="DE417" s="123"/>
      <c r="DF417" s="123"/>
      <c r="DG417" s="124"/>
      <c r="DH417" s="122">
        <v>3410.57</v>
      </c>
      <c r="DI417" s="123"/>
      <c r="DJ417" s="123"/>
      <c r="DK417" s="123"/>
      <c r="DL417" s="123"/>
      <c r="DM417" s="123"/>
      <c r="DN417" s="124"/>
      <c r="DO417" s="122">
        <v>3397.64</v>
      </c>
      <c r="DP417" s="123"/>
      <c r="DQ417" s="123"/>
      <c r="DR417" s="123"/>
      <c r="DS417" s="123"/>
      <c r="DT417" s="123"/>
      <c r="DU417" s="124"/>
      <c r="DV417" s="122">
        <v>3382.68</v>
      </c>
      <c r="DW417" s="123"/>
      <c r="DX417" s="123"/>
      <c r="DY417" s="123"/>
      <c r="DZ417" s="123"/>
      <c r="EA417" s="123"/>
      <c r="EB417" s="124"/>
      <c r="EC417" s="122">
        <v>3362.4</v>
      </c>
      <c r="ED417" s="123"/>
      <c r="EE417" s="123"/>
      <c r="EF417" s="123"/>
      <c r="EG417" s="123"/>
      <c r="EH417" s="123"/>
      <c r="EI417" s="124"/>
      <c r="EJ417" s="122">
        <v>3358.13</v>
      </c>
      <c r="EK417" s="123"/>
      <c r="EL417" s="123"/>
      <c r="EM417" s="123"/>
      <c r="EN417" s="123"/>
      <c r="EO417" s="123"/>
      <c r="EP417" s="124"/>
      <c r="EQ417" s="122">
        <v>3391.92</v>
      </c>
      <c r="ER417" s="123"/>
      <c r="ES417" s="123"/>
      <c r="ET417" s="123"/>
      <c r="EU417" s="123"/>
      <c r="EV417" s="123"/>
      <c r="EW417" s="124"/>
      <c r="EX417" s="122">
        <v>3353.74</v>
      </c>
      <c r="EY417" s="123"/>
      <c r="EZ417" s="123"/>
      <c r="FA417" s="123"/>
      <c r="FB417" s="123"/>
      <c r="FC417" s="123"/>
      <c r="FD417" s="124"/>
      <c r="FE417" s="122">
        <v>3212.48</v>
      </c>
      <c r="FF417" s="123"/>
      <c r="FG417" s="123"/>
      <c r="FH417" s="123"/>
      <c r="FI417" s="123"/>
      <c r="FJ417" s="123"/>
      <c r="FK417" s="124"/>
    </row>
    <row r="418" spans="1:167" s="2" customFormat="1" ht="15.75" customHeight="1" x14ac:dyDescent="0.2">
      <c r="A418" s="125" t="s">
        <v>105</v>
      </c>
      <c r="B418" s="125"/>
      <c r="C418" s="125"/>
      <c r="D418" s="125"/>
      <c r="E418" s="125"/>
      <c r="F418" s="125"/>
      <c r="G418" s="125"/>
      <c r="H418" s="126"/>
      <c r="I418" s="122">
        <v>3032.91</v>
      </c>
      <c r="J418" s="123"/>
      <c r="K418" s="123"/>
      <c r="L418" s="123"/>
      <c r="M418" s="123"/>
      <c r="N418" s="124"/>
      <c r="O418" s="122">
        <v>2976.09</v>
      </c>
      <c r="P418" s="123"/>
      <c r="Q418" s="123"/>
      <c r="R418" s="123"/>
      <c r="S418" s="123"/>
      <c r="T418" s="124"/>
      <c r="U418" s="122">
        <v>2860.97</v>
      </c>
      <c r="V418" s="123"/>
      <c r="W418" s="123"/>
      <c r="X418" s="123"/>
      <c r="Y418" s="123"/>
      <c r="Z418" s="124"/>
      <c r="AA418" s="122">
        <v>2761.83</v>
      </c>
      <c r="AB418" s="123"/>
      <c r="AC418" s="123"/>
      <c r="AD418" s="123"/>
      <c r="AE418" s="123"/>
      <c r="AF418" s="124"/>
      <c r="AG418" s="122">
        <v>2749.75</v>
      </c>
      <c r="AH418" s="123"/>
      <c r="AI418" s="123"/>
      <c r="AJ418" s="123"/>
      <c r="AK418" s="123"/>
      <c r="AL418" s="124"/>
      <c r="AM418" s="122">
        <v>2874.35</v>
      </c>
      <c r="AN418" s="123"/>
      <c r="AO418" s="123"/>
      <c r="AP418" s="123"/>
      <c r="AQ418" s="123"/>
      <c r="AR418" s="124"/>
      <c r="AS418" s="122">
        <v>2563.87</v>
      </c>
      <c r="AT418" s="123"/>
      <c r="AU418" s="123"/>
      <c r="AV418" s="123"/>
      <c r="AW418" s="123"/>
      <c r="AX418" s="124"/>
      <c r="AY418" s="122">
        <v>3011.83</v>
      </c>
      <c r="AZ418" s="123"/>
      <c r="BA418" s="123"/>
      <c r="BB418" s="123"/>
      <c r="BC418" s="123"/>
      <c r="BD418" s="123"/>
      <c r="BE418" s="122">
        <v>3254.43</v>
      </c>
      <c r="BF418" s="123"/>
      <c r="BG418" s="123"/>
      <c r="BH418" s="123"/>
      <c r="BI418" s="123"/>
      <c r="BJ418" s="124"/>
      <c r="BK418" s="122">
        <v>3346.58</v>
      </c>
      <c r="BL418" s="123"/>
      <c r="BM418" s="123"/>
      <c r="BN418" s="123"/>
      <c r="BO418" s="123"/>
      <c r="BP418" s="123"/>
      <c r="BQ418" s="124"/>
      <c r="BR418" s="122">
        <v>3382.94</v>
      </c>
      <c r="BS418" s="123"/>
      <c r="BT418" s="123"/>
      <c r="BU418" s="123"/>
      <c r="BV418" s="123"/>
      <c r="BW418" s="123"/>
      <c r="BX418" s="124"/>
      <c r="BY418" s="122">
        <v>3377.27</v>
      </c>
      <c r="BZ418" s="123"/>
      <c r="CA418" s="123"/>
      <c r="CB418" s="123"/>
      <c r="CC418" s="123"/>
      <c r="CD418" s="123"/>
      <c r="CE418" s="124"/>
      <c r="CF418" s="122">
        <v>3359.12</v>
      </c>
      <c r="CG418" s="123"/>
      <c r="CH418" s="123"/>
      <c r="CI418" s="123"/>
      <c r="CJ418" s="123"/>
      <c r="CK418" s="123"/>
      <c r="CL418" s="124"/>
      <c r="CM418" s="122">
        <v>3383.65</v>
      </c>
      <c r="CN418" s="123"/>
      <c r="CO418" s="123"/>
      <c r="CP418" s="123"/>
      <c r="CQ418" s="123"/>
      <c r="CR418" s="123"/>
      <c r="CS418" s="124"/>
      <c r="CT418" s="122">
        <v>3408.36</v>
      </c>
      <c r="CU418" s="123"/>
      <c r="CV418" s="123"/>
      <c r="CW418" s="123"/>
      <c r="CX418" s="123"/>
      <c r="CY418" s="123"/>
      <c r="CZ418" s="124"/>
      <c r="DA418" s="122">
        <v>3391.85</v>
      </c>
      <c r="DB418" s="123"/>
      <c r="DC418" s="123"/>
      <c r="DD418" s="123"/>
      <c r="DE418" s="123"/>
      <c r="DF418" s="123"/>
      <c r="DG418" s="124"/>
      <c r="DH418" s="122">
        <v>3380.55</v>
      </c>
      <c r="DI418" s="123"/>
      <c r="DJ418" s="123"/>
      <c r="DK418" s="123"/>
      <c r="DL418" s="123"/>
      <c r="DM418" s="123"/>
      <c r="DN418" s="124"/>
      <c r="DO418" s="122">
        <v>3353.8</v>
      </c>
      <c r="DP418" s="123"/>
      <c r="DQ418" s="123"/>
      <c r="DR418" s="123"/>
      <c r="DS418" s="123"/>
      <c r="DT418" s="123"/>
      <c r="DU418" s="124"/>
      <c r="DV418" s="122">
        <v>3331.82</v>
      </c>
      <c r="DW418" s="123"/>
      <c r="DX418" s="123"/>
      <c r="DY418" s="123"/>
      <c r="DZ418" s="123"/>
      <c r="EA418" s="123"/>
      <c r="EB418" s="124"/>
      <c r="EC418" s="122">
        <v>3236.29</v>
      </c>
      <c r="ED418" s="123"/>
      <c r="EE418" s="123"/>
      <c r="EF418" s="123"/>
      <c r="EG418" s="123"/>
      <c r="EH418" s="123"/>
      <c r="EI418" s="124"/>
      <c r="EJ418" s="122">
        <v>3290.81</v>
      </c>
      <c r="EK418" s="123"/>
      <c r="EL418" s="123"/>
      <c r="EM418" s="123"/>
      <c r="EN418" s="123"/>
      <c r="EO418" s="123"/>
      <c r="EP418" s="124"/>
      <c r="EQ418" s="122">
        <v>3350.62</v>
      </c>
      <c r="ER418" s="123"/>
      <c r="ES418" s="123"/>
      <c r="ET418" s="123"/>
      <c r="EU418" s="123"/>
      <c r="EV418" s="123"/>
      <c r="EW418" s="124"/>
      <c r="EX418" s="122">
        <v>3287.99</v>
      </c>
      <c r="EY418" s="123"/>
      <c r="EZ418" s="123"/>
      <c r="FA418" s="123"/>
      <c r="FB418" s="123"/>
      <c r="FC418" s="123"/>
      <c r="FD418" s="124"/>
      <c r="FE418" s="122">
        <v>3091.26</v>
      </c>
      <c r="FF418" s="123"/>
      <c r="FG418" s="123"/>
      <c r="FH418" s="123"/>
      <c r="FI418" s="123"/>
      <c r="FJ418" s="123"/>
      <c r="FK418" s="124"/>
    </row>
    <row r="419" spans="1:167" s="2" customFormat="1" ht="15.75" customHeight="1" x14ac:dyDescent="0.2">
      <c r="A419" s="125" t="s">
        <v>106</v>
      </c>
      <c r="B419" s="125"/>
      <c r="C419" s="125"/>
      <c r="D419" s="125"/>
      <c r="E419" s="125"/>
      <c r="F419" s="125"/>
      <c r="G419" s="125"/>
      <c r="H419" s="126"/>
      <c r="I419" s="122">
        <v>3034.15</v>
      </c>
      <c r="J419" s="123"/>
      <c r="K419" s="123"/>
      <c r="L419" s="123"/>
      <c r="M419" s="123"/>
      <c r="N419" s="124"/>
      <c r="O419" s="122">
        <v>3003.24</v>
      </c>
      <c r="P419" s="123"/>
      <c r="Q419" s="123"/>
      <c r="R419" s="123"/>
      <c r="S419" s="123"/>
      <c r="T419" s="124"/>
      <c r="U419" s="122">
        <v>2898.56</v>
      </c>
      <c r="V419" s="123"/>
      <c r="W419" s="123"/>
      <c r="X419" s="123"/>
      <c r="Y419" s="123"/>
      <c r="Z419" s="124"/>
      <c r="AA419" s="122">
        <v>2795.78</v>
      </c>
      <c r="AB419" s="123"/>
      <c r="AC419" s="123"/>
      <c r="AD419" s="123"/>
      <c r="AE419" s="123"/>
      <c r="AF419" s="124"/>
      <c r="AG419" s="122">
        <v>2818.54</v>
      </c>
      <c r="AH419" s="123"/>
      <c r="AI419" s="123"/>
      <c r="AJ419" s="123"/>
      <c r="AK419" s="123"/>
      <c r="AL419" s="124"/>
      <c r="AM419" s="122">
        <v>2903</v>
      </c>
      <c r="AN419" s="123"/>
      <c r="AO419" s="123"/>
      <c r="AP419" s="123"/>
      <c r="AQ419" s="123"/>
      <c r="AR419" s="124"/>
      <c r="AS419" s="122">
        <v>2677.86</v>
      </c>
      <c r="AT419" s="123"/>
      <c r="AU419" s="123"/>
      <c r="AV419" s="123"/>
      <c r="AW419" s="123"/>
      <c r="AX419" s="124"/>
      <c r="AY419" s="122">
        <v>3006.85</v>
      </c>
      <c r="AZ419" s="123"/>
      <c r="BA419" s="123"/>
      <c r="BB419" s="123"/>
      <c r="BC419" s="123"/>
      <c r="BD419" s="123"/>
      <c r="BE419" s="122">
        <v>3290.32</v>
      </c>
      <c r="BF419" s="123"/>
      <c r="BG419" s="123"/>
      <c r="BH419" s="123"/>
      <c r="BI419" s="123"/>
      <c r="BJ419" s="124"/>
      <c r="BK419" s="122">
        <v>3405</v>
      </c>
      <c r="BL419" s="123"/>
      <c r="BM419" s="123"/>
      <c r="BN419" s="123"/>
      <c r="BO419" s="123"/>
      <c r="BP419" s="123"/>
      <c r="BQ419" s="124"/>
      <c r="BR419" s="122">
        <v>3453.66</v>
      </c>
      <c r="BS419" s="123"/>
      <c r="BT419" s="123"/>
      <c r="BU419" s="123"/>
      <c r="BV419" s="123"/>
      <c r="BW419" s="123"/>
      <c r="BX419" s="124"/>
      <c r="BY419" s="122">
        <v>3445.67</v>
      </c>
      <c r="BZ419" s="123"/>
      <c r="CA419" s="123"/>
      <c r="CB419" s="123"/>
      <c r="CC419" s="123"/>
      <c r="CD419" s="123"/>
      <c r="CE419" s="124"/>
      <c r="CF419" s="122">
        <v>3415.28</v>
      </c>
      <c r="CG419" s="123"/>
      <c r="CH419" s="123"/>
      <c r="CI419" s="123"/>
      <c r="CJ419" s="123"/>
      <c r="CK419" s="123"/>
      <c r="CL419" s="124"/>
      <c r="CM419" s="122">
        <v>3452.6</v>
      </c>
      <c r="CN419" s="123"/>
      <c r="CO419" s="123"/>
      <c r="CP419" s="123"/>
      <c r="CQ419" s="123"/>
      <c r="CR419" s="123"/>
      <c r="CS419" s="124"/>
      <c r="CT419" s="122">
        <v>3493.09</v>
      </c>
      <c r="CU419" s="123"/>
      <c r="CV419" s="123"/>
      <c r="CW419" s="123"/>
      <c r="CX419" s="123"/>
      <c r="CY419" s="123"/>
      <c r="CZ419" s="124"/>
      <c r="DA419" s="122">
        <v>3298.93</v>
      </c>
      <c r="DB419" s="123"/>
      <c r="DC419" s="123"/>
      <c r="DD419" s="123"/>
      <c r="DE419" s="123"/>
      <c r="DF419" s="123"/>
      <c r="DG419" s="124"/>
      <c r="DH419" s="122">
        <v>3465.47</v>
      </c>
      <c r="DI419" s="123"/>
      <c r="DJ419" s="123"/>
      <c r="DK419" s="123"/>
      <c r="DL419" s="123"/>
      <c r="DM419" s="123"/>
      <c r="DN419" s="124"/>
      <c r="DO419" s="122">
        <v>3428.3</v>
      </c>
      <c r="DP419" s="123"/>
      <c r="DQ419" s="123"/>
      <c r="DR419" s="123"/>
      <c r="DS419" s="123"/>
      <c r="DT419" s="123"/>
      <c r="DU419" s="124"/>
      <c r="DV419" s="122">
        <v>3410.72</v>
      </c>
      <c r="DW419" s="123"/>
      <c r="DX419" s="123"/>
      <c r="DY419" s="123"/>
      <c r="DZ419" s="123"/>
      <c r="EA419" s="123"/>
      <c r="EB419" s="124"/>
      <c r="EC419" s="122">
        <v>3385.47</v>
      </c>
      <c r="ED419" s="123"/>
      <c r="EE419" s="123"/>
      <c r="EF419" s="123"/>
      <c r="EG419" s="123"/>
      <c r="EH419" s="123"/>
      <c r="EI419" s="124"/>
      <c r="EJ419" s="122">
        <v>3382.46</v>
      </c>
      <c r="EK419" s="123"/>
      <c r="EL419" s="123"/>
      <c r="EM419" s="123"/>
      <c r="EN419" s="123"/>
      <c r="EO419" s="123"/>
      <c r="EP419" s="124"/>
      <c r="EQ419" s="122">
        <v>3421.87</v>
      </c>
      <c r="ER419" s="123"/>
      <c r="ES419" s="123"/>
      <c r="ET419" s="123"/>
      <c r="EU419" s="123"/>
      <c r="EV419" s="123"/>
      <c r="EW419" s="124"/>
      <c r="EX419" s="122">
        <v>3384.03</v>
      </c>
      <c r="EY419" s="123"/>
      <c r="EZ419" s="123"/>
      <c r="FA419" s="123"/>
      <c r="FB419" s="123"/>
      <c r="FC419" s="123"/>
      <c r="FD419" s="124"/>
      <c r="FE419" s="122">
        <v>3284.58</v>
      </c>
      <c r="FF419" s="123"/>
      <c r="FG419" s="123"/>
      <c r="FH419" s="123"/>
      <c r="FI419" s="123"/>
      <c r="FJ419" s="123"/>
      <c r="FK419" s="124"/>
    </row>
    <row r="420" spans="1:167" s="2" customFormat="1" ht="15.75" customHeight="1" x14ac:dyDescent="0.2">
      <c r="A420" s="125" t="s">
        <v>107</v>
      </c>
      <c r="B420" s="125"/>
      <c r="C420" s="125"/>
      <c r="D420" s="125"/>
      <c r="E420" s="125"/>
      <c r="F420" s="125"/>
      <c r="G420" s="125"/>
      <c r="H420" s="126"/>
      <c r="I420" s="122">
        <v>3036.5</v>
      </c>
      <c r="J420" s="123"/>
      <c r="K420" s="123"/>
      <c r="L420" s="123"/>
      <c r="M420" s="123"/>
      <c r="N420" s="124"/>
      <c r="O420" s="122">
        <v>3002.19</v>
      </c>
      <c r="P420" s="123"/>
      <c r="Q420" s="123"/>
      <c r="R420" s="123"/>
      <c r="S420" s="123"/>
      <c r="T420" s="124"/>
      <c r="U420" s="122">
        <v>2910.44</v>
      </c>
      <c r="V420" s="123"/>
      <c r="W420" s="123"/>
      <c r="X420" s="123"/>
      <c r="Y420" s="123"/>
      <c r="Z420" s="124"/>
      <c r="AA420" s="122">
        <v>2873.18</v>
      </c>
      <c r="AB420" s="123"/>
      <c r="AC420" s="123"/>
      <c r="AD420" s="123"/>
      <c r="AE420" s="123"/>
      <c r="AF420" s="124"/>
      <c r="AG420" s="122">
        <v>2861.82</v>
      </c>
      <c r="AH420" s="123"/>
      <c r="AI420" s="123"/>
      <c r="AJ420" s="123"/>
      <c r="AK420" s="123"/>
      <c r="AL420" s="124"/>
      <c r="AM420" s="122">
        <v>2910.82</v>
      </c>
      <c r="AN420" s="123"/>
      <c r="AO420" s="123"/>
      <c r="AP420" s="123"/>
      <c r="AQ420" s="123"/>
      <c r="AR420" s="124"/>
      <c r="AS420" s="122">
        <v>2891.88</v>
      </c>
      <c r="AT420" s="123"/>
      <c r="AU420" s="123"/>
      <c r="AV420" s="123"/>
      <c r="AW420" s="123"/>
      <c r="AX420" s="124"/>
      <c r="AY420" s="122">
        <v>3093.85</v>
      </c>
      <c r="AZ420" s="123"/>
      <c r="BA420" s="123"/>
      <c r="BB420" s="123"/>
      <c r="BC420" s="123"/>
      <c r="BD420" s="123"/>
      <c r="BE420" s="122">
        <v>3341.11</v>
      </c>
      <c r="BF420" s="123"/>
      <c r="BG420" s="123"/>
      <c r="BH420" s="123"/>
      <c r="BI420" s="123"/>
      <c r="BJ420" s="124"/>
      <c r="BK420" s="122">
        <v>3425.11</v>
      </c>
      <c r="BL420" s="123"/>
      <c r="BM420" s="123"/>
      <c r="BN420" s="123"/>
      <c r="BO420" s="123"/>
      <c r="BP420" s="123"/>
      <c r="BQ420" s="124"/>
      <c r="BR420" s="122">
        <v>3476.48</v>
      </c>
      <c r="BS420" s="123"/>
      <c r="BT420" s="123"/>
      <c r="BU420" s="123"/>
      <c r="BV420" s="123"/>
      <c r="BW420" s="123"/>
      <c r="BX420" s="124"/>
      <c r="BY420" s="122">
        <v>3475.66</v>
      </c>
      <c r="BZ420" s="123"/>
      <c r="CA420" s="123"/>
      <c r="CB420" s="123"/>
      <c r="CC420" s="123"/>
      <c r="CD420" s="123"/>
      <c r="CE420" s="124"/>
      <c r="CF420" s="122">
        <v>3451.75</v>
      </c>
      <c r="CG420" s="123"/>
      <c r="CH420" s="123"/>
      <c r="CI420" s="123"/>
      <c r="CJ420" s="123"/>
      <c r="CK420" s="123"/>
      <c r="CL420" s="124"/>
      <c r="CM420" s="122">
        <v>3464.99</v>
      </c>
      <c r="CN420" s="123"/>
      <c r="CO420" s="123"/>
      <c r="CP420" s="123"/>
      <c r="CQ420" s="123"/>
      <c r="CR420" s="123"/>
      <c r="CS420" s="124"/>
      <c r="CT420" s="122">
        <v>3490.18</v>
      </c>
      <c r="CU420" s="123"/>
      <c r="CV420" s="123"/>
      <c r="CW420" s="123"/>
      <c r="CX420" s="123"/>
      <c r="CY420" s="123"/>
      <c r="CZ420" s="124"/>
      <c r="DA420" s="122">
        <v>3471.34</v>
      </c>
      <c r="DB420" s="123"/>
      <c r="DC420" s="123"/>
      <c r="DD420" s="123"/>
      <c r="DE420" s="123"/>
      <c r="DF420" s="123"/>
      <c r="DG420" s="124"/>
      <c r="DH420" s="122">
        <v>3486.06</v>
      </c>
      <c r="DI420" s="123"/>
      <c r="DJ420" s="123"/>
      <c r="DK420" s="123"/>
      <c r="DL420" s="123"/>
      <c r="DM420" s="123"/>
      <c r="DN420" s="124"/>
      <c r="DO420" s="122">
        <v>3459.88</v>
      </c>
      <c r="DP420" s="123"/>
      <c r="DQ420" s="123"/>
      <c r="DR420" s="123"/>
      <c r="DS420" s="123"/>
      <c r="DT420" s="123"/>
      <c r="DU420" s="124"/>
      <c r="DV420" s="122">
        <v>3442.57</v>
      </c>
      <c r="DW420" s="123"/>
      <c r="DX420" s="123"/>
      <c r="DY420" s="123"/>
      <c r="DZ420" s="123"/>
      <c r="EA420" s="123"/>
      <c r="EB420" s="124"/>
      <c r="EC420" s="122">
        <v>3423.6</v>
      </c>
      <c r="ED420" s="123"/>
      <c r="EE420" s="123"/>
      <c r="EF420" s="123"/>
      <c r="EG420" s="123"/>
      <c r="EH420" s="123"/>
      <c r="EI420" s="124"/>
      <c r="EJ420" s="122">
        <v>3443.64</v>
      </c>
      <c r="EK420" s="123"/>
      <c r="EL420" s="123"/>
      <c r="EM420" s="123"/>
      <c r="EN420" s="123"/>
      <c r="EO420" s="123"/>
      <c r="EP420" s="124"/>
      <c r="EQ420" s="122">
        <v>3493.88</v>
      </c>
      <c r="ER420" s="123"/>
      <c r="ES420" s="123"/>
      <c r="ET420" s="123"/>
      <c r="EU420" s="123"/>
      <c r="EV420" s="123"/>
      <c r="EW420" s="124"/>
      <c r="EX420" s="122">
        <v>3494.82</v>
      </c>
      <c r="EY420" s="123"/>
      <c r="EZ420" s="123"/>
      <c r="FA420" s="123"/>
      <c r="FB420" s="123"/>
      <c r="FC420" s="123"/>
      <c r="FD420" s="124"/>
      <c r="FE420" s="122">
        <v>3425.65</v>
      </c>
      <c r="FF420" s="123"/>
      <c r="FG420" s="123"/>
      <c r="FH420" s="123"/>
      <c r="FI420" s="123"/>
      <c r="FJ420" s="123"/>
      <c r="FK420" s="124"/>
    </row>
    <row r="421" spans="1:167" s="2" customFormat="1" ht="15.75" customHeight="1" x14ac:dyDescent="0.2">
      <c r="A421" s="125" t="s">
        <v>10</v>
      </c>
      <c r="B421" s="125"/>
      <c r="C421" s="125"/>
      <c r="D421" s="125"/>
      <c r="E421" s="125"/>
      <c r="F421" s="125"/>
      <c r="G421" s="125"/>
      <c r="H421" s="126"/>
      <c r="I421" s="122">
        <v>3191.05</v>
      </c>
      <c r="J421" s="123"/>
      <c r="K421" s="123"/>
      <c r="L421" s="123"/>
      <c r="M421" s="123"/>
      <c r="N421" s="124"/>
      <c r="O421" s="122">
        <v>3049.14</v>
      </c>
      <c r="P421" s="123"/>
      <c r="Q421" s="123"/>
      <c r="R421" s="123"/>
      <c r="S421" s="123"/>
      <c r="T421" s="124"/>
      <c r="U421" s="122">
        <v>3039.81</v>
      </c>
      <c r="V421" s="123"/>
      <c r="W421" s="123"/>
      <c r="X421" s="123"/>
      <c r="Y421" s="123"/>
      <c r="Z421" s="124"/>
      <c r="AA421" s="122">
        <v>2980.88</v>
      </c>
      <c r="AB421" s="123"/>
      <c r="AC421" s="123"/>
      <c r="AD421" s="123"/>
      <c r="AE421" s="123"/>
      <c r="AF421" s="124"/>
      <c r="AG421" s="122">
        <v>2976.37</v>
      </c>
      <c r="AH421" s="123"/>
      <c r="AI421" s="123"/>
      <c r="AJ421" s="123"/>
      <c r="AK421" s="123"/>
      <c r="AL421" s="124"/>
      <c r="AM421" s="122">
        <v>2953.77</v>
      </c>
      <c r="AN421" s="123"/>
      <c r="AO421" s="123"/>
      <c r="AP421" s="123"/>
      <c r="AQ421" s="123"/>
      <c r="AR421" s="124"/>
      <c r="AS421" s="122">
        <v>2571.42</v>
      </c>
      <c r="AT421" s="123"/>
      <c r="AU421" s="123"/>
      <c r="AV421" s="123"/>
      <c r="AW421" s="123"/>
      <c r="AX421" s="124"/>
      <c r="AY421" s="122">
        <v>2889.87</v>
      </c>
      <c r="AZ421" s="123"/>
      <c r="BA421" s="123"/>
      <c r="BB421" s="123"/>
      <c r="BC421" s="123"/>
      <c r="BD421" s="123"/>
      <c r="BE421" s="122">
        <v>3039.33</v>
      </c>
      <c r="BF421" s="123"/>
      <c r="BG421" s="123"/>
      <c r="BH421" s="123"/>
      <c r="BI421" s="123"/>
      <c r="BJ421" s="124"/>
      <c r="BK421" s="122">
        <v>3186.69</v>
      </c>
      <c r="BL421" s="123"/>
      <c r="BM421" s="123"/>
      <c r="BN421" s="123"/>
      <c r="BO421" s="123"/>
      <c r="BP421" s="123"/>
      <c r="BQ421" s="124"/>
      <c r="BR421" s="122">
        <v>3249.76</v>
      </c>
      <c r="BS421" s="123"/>
      <c r="BT421" s="123"/>
      <c r="BU421" s="123"/>
      <c r="BV421" s="123"/>
      <c r="BW421" s="123"/>
      <c r="BX421" s="124"/>
      <c r="BY421" s="122">
        <v>3306.68</v>
      </c>
      <c r="BZ421" s="123"/>
      <c r="CA421" s="123"/>
      <c r="CB421" s="123"/>
      <c r="CC421" s="123"/>
      <c r="CD421" s="123"/>
      <c r="CE421" s="124"/>
      <c r="CF421" s="122">
        <v>3282.75</v>
      </c>
      <c r="CG421" s="123"/>
      <c r="CH421" s="123"/>
      <c r="CI421" s="123"/>
      <c r="CJ421" s="123"/>
      <c r="CK421" s="123"/>
      <c r="CL421" s="124"/>
      <c r="CM421" s="122">
        <v>3280.76</v>
      </c>
      <c r="CN421" s="123"/>
      <c r="CO421" s="123"/>
      <c r="CP421" s="123"/>
      <c r="CQ421" s="123"/>
      <c r="CR421" s="123"/>
      <c r="CS421" s="124"/>
      <c r="CT421" s="122">
        <v>3344.98</v>
      </c>
      <c r="CU421" s="123"/>
      <c r="CV421" s="123"/>
      <c r="CW421" s="123"/>
      <c r="CX421" s="123"/>
      <c r="CY421" s="123"/>
      <c r="CZ421" s="124"/>
      <c r="DA421" s="122">
        <v>3334.32</v>
      </c>
      <c r="DB421" s="123"/>
      <c r="DC421" s="123"/>
      <c r="DD421" s="123"/>
      <c r="DE421" s="123"/>
      <c r="DF421" s="123"/>
      <c r="DG421" s="124"/>
      <c r="DH421" s="122">
        <v>3329.02</v>
      </c>
      <c r="DI421" s="123"/>
      <c r="DJ421" s="123"/>
      <c r="DK421" s="123"/>
      <c r="DL421" s="123"/>
      <c r="DM421" s="123"/>
      <c r="DN421" s="124"/>
      <c r="DO421" s="122">
        <v>3316.86</v>
      </c>
      <c r="DP421" s="123"/>
      <c r="DQ421" s="123"/>
      <c r="DR421" s="123"/>
      <c r="DS421" s="123"/>
      <c r="DT421" s="123"/>
      <c r="DU421" s="124"/>
      <c r="DV421" s="122">
        <v>3323.96</v>
      </c>
      <c r="DW421" s="123"/>
      <c r="DX421" s="123"/>
      <c r="DY421" s="123"/>
      <c r="DZ421" s="123"/>
      <c r="EA421" s="123"/>
      <c r="EB421" s="124"/>
      <c r="EC421" s="122">
        <v>3319.24</v>
      </c>
      <c r="ED421" s="123"/>
      <c r="EE421" s="123"/>
      <c r="EF421" s="123"/>
      <c r="EG421" s="123"/>
      <c r="EH421" s="123"/>
      <c r="EI421" s="124"/>
      <c r="EJ421" s="122">
        <v>3346.43</v>
      </c>
      <c r="EK421" s="123"/>
      <c r="EL421" s="123"/>
      <c r="EM421" s="123"/>
      <c r="EN421" s="123"/>
      <c r="EO421" s="123"/>
      <c r="EP421" s="124"/>
      <c r="EQ421" s="122">
        <v>3379.23</v>
      </c>
      <c r="ER421" s="123"/>
      <c r="ES421" s="123"/>
      <c r="ET421" s="123"/>
      <c r="EU421" s="123"/>
      <c r="EV421" s="123"/>
      <c r="EW421" s="124"/>
      <c r="EX421" s="122">
        <v>3349.6</v>
      </c>
      <c r="EY421" s="123"/>
      <c r="EZ421" s="123"/>
      <c r="FA421" s="123"/>
      <c r="FB421" s="123"/>
      <c r="FC421" s="123"/>
      <c r="FD421" s="124"/>
      <c r="FE421" s="122">
        <v>3146.91</v>
      </c>
      <c r="FF421" s="123"/>
      <c r="FG421" s="123"/>
      <c r="FH421" s="123"/>
      <c r="FI421" s="123"/>
      <c r="FJ421" s="123"/>
      <c r="FK421" s="124"/>
    </row>
    <row r="422" spans="1:167" s="2" customFormat="1" ht="15.75" customHeight="1" x14ac:dyDescent="0.2">
      <c r="A422" s="125" t="s">
        <v>108</v>
      </c>
      <c r="B422" s="125"/>
      <c r="C422" s="125"/>
      <c r="D422" s="125"/>
      <c r="E422" s="125"/>
      <c r="F422" s="125"/>
      <c r="G422" s="125"/>
      <c r="H422" s="126"/>
      <c r="I422" s="122">
        <v>3205.38</v>
      </c>
      <c r="J422" s="123"/>
      <c r="K422" s="123"/>
      <c r="L422" s="123"/>
      <c r="M422" s="123"/>
      <c r="N422" s="124"/>
      <c r="O422" s="122">
        <v>3032.3</v>
      </c>
      <c r="P422" s="123"/>
      <c r="Q422" s="123"/>
      <c r="R422" s="123"/>
      <c r="S422" s="123"/>
      <c r="T422" s="124"/>
      <c r="U422" s="122">
        <v>2995.95</v>
      </c>
      <c r="V422" s="123"/>
      <c r="W422" s="123"/>
      <c r="X422" s="123"/>
      <c r="Y422" s="123"/>
      <c r="Z422" s="124"/>
      <c r="AA422" s="122">
        <v>2964.39</v>
      </c>
      <c r="AB422" s="123"/>
      <c r="AC422" s="123"/>
      <c r="AD422" s="123"/>
      <c r="AE422" s="123"/>
      <c r="AF422" s="124"/>
      <c r="AG422" s="122">
        <v>2907.15</v>
      </c>
      <c r="AH422" s="123"/>
      <c r="AI422" s="123"/>
      <c r="AJ422" s="123"/>
      <c r="AK422" s="123"/>
      <c r="AL422" s="124"/>
      <c r="AM422" s="122">
        <v>2855.44</v>
      </c>
      <c r="AN422" s="123"/>
      <c r="AO422" s="123"/>
      <c r="AP422" s="123"/>
      <c r="AQ422" s="123"/>
      <c r="AR422" s="124"/>
      <c r="AS422" s="122">
        <v>2567.89</v>
      </c>
      <c r="AT422" s="123"/>
      <c r="AU422" s="123"/>
      <c r="AV422" s="123"/>
      <c r="AW422" s="123"/>
      <c r="AX422" s="124"/>
      <c r="AY422" s="122">
        <v>2567.91</v>
      </c>
      <c r="AZ422" s="123"/>
      <c r="BA422" s="123"/>
      <c r="BB422" s="123"/>
      <c r="BC422" s="123"/>
      <c r="BD422" s="123"/>
      <c r="BE422" s="122">
        <v>2956.38</v>
      </c>
      <c r="BF422" s="123"/>
      <c r="BG422" s="123"/>
      <c r="BH422" s="123"/>
      <c r="BI422" s="123"/>
      <c r="BJ422" s="124"/>
      <c r="BK422" s="122">
        <v>3110.55</v>
      </c>
      <c r="BL422" s="123"/>
      <c r="BM422" s="123"/>
      <c r="BN422" s="123"/>
      <c r="BO422" s="123"/>
      <c r="BP422" s="123"/>
      <c r="BQ422" s="124"/>
      <c r="BR422" s="122">
        <v>3218.78</v>
      </c>
      <c r="BS422" s="123"/>
      <c r="BT422" s="123"/>
      <c r="BU422" s="123"/>
      <c r="BV422" s="123"/>
      <c r="BW422" s="123"/>
      <c r="BX422" s="124"/>
      <c r="BY422" s="122">
        <v>3231.19</v>
      </c>
      <c r="BZ422" s="123"/>
      <c r="CA422" s="123"/>
      <c r="CB422" s="123"/>
      <c r="CC422" s="123"/>
      <c r="CD422" s="123"/>
      <c r="CE422" s="124"/>
      <c r="CF422" s="122">
        <v>3230.63</v>
      </c>
      <c r="CG422" s="123"/>
      <c r="CH422" s="123"/>
      <c r="CI422" s="123"/>
      <c r="CJ422" s="123"/>
      <c r="CK422" s="123"/>
      <c r="CL422" s="124"/>
      <c r="CM422" s="122">
        <v>3237.24</v>
      </c>
      <c r="CN422" s="123"/>
      <c r="CO422" s="123"/>
      <c r="CP422" s="123"/>
      <c r="CQ422" s="123"/>
      <c r="CR422" s="123"/>
      <c r="CS422" s="124"/>
      <c r="CT422" s="122">
        <v>3260.21</v>
      </c>
      <c r="CU422" s="123"/>
      <c r="CV422" s="123"/>
      <c r="CW422" s="123"/>
      <c r="CX422" s="123"/>
      <c r="CY422" s="123"/>
      <c r="CZ422" s="124"/>
      <c r="DA422" s="122">
        <v>3260.48</v>
      </c>
      <c r="DB422" s="123"/>
      <c r="DC422" s="123"/>
      <c r="DD422" s="123"/>
      <c r="DE422" s="123"/>
      <c r="DF422" s="123"/>
      <c r="DG422" s="124"/>
      <c r="DH422" s="122">
        <v>3261.69</v>
      </c>
      <c r="DI422" s="123"/>
      <c r="DJ422" s="123"/>
      <c r="DK422" s="123"/>
      <c r="DL422" s="123"/>
      <c r="DM422" s="123"/>
      <c r="DN422" s="124"/>
      <c r="DO422" s="122">
        <v>3268.53</v>
      </c>
      <c r="DP422" s="123"/>
      <c r="DQ422" s="123"/>
      <c r="DR422" s="123"/>
      <c r="DS422" s="123"/>
      <c r="DT422" s="123"/>
      <c r="DU422" s="124"/>
      <c r="DV422" s="122">
        <v>3277.51</v>
      </c>
      <c r="DW422" s="123"/>
      <c r="DX422" s="123"/>
      <c r="DY422" s="123"/>
      <c r="DZ422" s="123"/>
      <c r="EA422" s="123"/>
      <c r="EB422" s="124"/>
      <c r="EC422" s="122">
        <v>3277.49</v>
      </c>
      <c r="ED422" s="123"/>
      <c r="EE422" s="123"/>
      <c r="EF422" s="123"/>
      <c r="EG422" s="123"/>
      <c r="EH422" s="123"/>
      <c r="EI422" s="124"/>
      <c r="EJ422" s="122">
        <v>3301.58</v>
      </c>
      <c r="EK422" s="123"/>
      <c r="EL422" s="123"/>
      <c r="EM422" s="123"/>
      <c r="EN422" s="123"/>
      <c r="EO422" s="123"/>
      <c r="EP422" s="124"/>
      <c r="EQ422" s="122">
        <v>3383.35</v>
      </c>
      <c r="ER422" s="123"/>
      <c r="ES422" s="123"/>
      <c r="ET422" s="123"/>
      <c r="EU422" s="123"/>
      <c r="EV422" s="123"/>
      <c r="EW422" s="124"/>
      <c r="EX422" s="122">
        <v>3314.82</v>
      </c>
      <c r="EY422" s="123"/>
      <c r="EZ422" s="123"/>
      <c r="FA422" s="123"/>
      <c r="FB422" s="123"/>
      <c r="FC422" s="123"/>
      <c r="FD422" s="124"/>
      <c r="FE422" s="122">
        <v>3127.45</v>
      </c>
      <c r="FF422" s="123"/>
      <c r="FG422" s="123"/>
      <c r="FH422" s="123"/>
      <c r="FI422" s="123"/>
      <c r="FJ422" s="123"/>
      <c r="FK422" s="124"/>
    </row>
    <row r="423" spans="1:167" s="2" customFormat="1" ht="15.75" customHeight="1" x14ac:dyDescent="0.2">
      <c r="A423" s="125" t="s">
        <v>109</v>
      </c>
      <c r="B423" s="125"/>
      <c r="C423" s="125"/>
      <c r="D423" s="125"/>
      <c r="E423" s="125"/>
      <c r="F423" s="125"/>
      <c r="G423" s="125"/>
      <c r="H423" s="126"/>
      <c r="I423" s="122">
        <v>3119.39</v>
      </c>
      <c r="J423" s="123"/>
      <c r="K423" s="123"/>
      <c r="L423" s="123"/>
      <c r="M423" s="123"/>
      <c r="N423" s="124"/>
      <c r="O423" s="122">
        <v>3044.44</v>
      </c>
      <c r="P423" s="123"/>
      <c r="Q423" s="123"/>
      <c r="R423" s="123"/>
      <c r="S423" s="123"/>
      <c r="T423" s="124"/>
      <c r="U423" s="122">
        <v>3014.6</v>
      </c>
      <c r="V423" s="123"/>
      <c r="W423" s="123"/>
      <c r="X423" s="123"/>
      <c r="Y423" s="123"/>
      <c r="Z423" s="124"/>
      <c r="AA423" s="122">
        <v>3003.31</v>
      </c>
      <c r="AB423" s="123"/>
      <c r="AC423" s="123"/>
      <c r="AD423" s="123"/>
      <c r="AE423" s="123"/>
      <c r="AF423" s="124"/>
      <c r="AG423" s="122">
        <v>3001.35</v>
      </c>
      <c r="AH423" s="123"/>
      <c r="AI423" s="123"/>
      <c r="AJ423" s="123"/>
      <c r="AK423" s="123"/>
      <c r="AL423" s="124"/>
      <c r="AM423" s="122">
        <v>3014.28</v>
      </c>
      <c r="AN423" s="123"/>
      <c r="AO423" s="123"/>
      <c r="AP423" s="123"/>
      <c r="AQ423" s="123"/>
      <c r="AR423" s="124"/>
      <c r="AS423" s="122">
        <v>2900.81</v>
      </c>
      <c r="AT423" s="123"/>
      <c r="AU423" s="123"/>
      <c r="AV423" s="123"/>
      <c r="AW423" s="123"/>
      <c r="AX423" s="124"/>
      <c r="AY423" s="122">
        <v>3111.73</v>
      </c>
      <c r="AZ423" s="123"/>
      <c r="BA423" s="123"/>
      <c r="BB423" s="123"/>
      <c r="BC423" s="123"/>
      <c r="BD423" s="123"/>
      <c r="BE423" s="122">
        <v>3392.93</v>
      </c>
      <c r="BF423" s="123"/>
      <c r="BG423" s="123"/>
      <c r="BH423" s="123"/>
      <c r="BI423" s="123"/>
      <c r="BJ423" s="124"/>
      <c r="BK423" s="122">
        <v>3485.69</v>
      </c>
      <c r="BL423" s="123"/>
      <c r="BM423" s="123"/>
      <c r="BN423" s="123"/>
      <c r="BO423" s="123"/>
      <c r="BP423" s="123"/>
      <c r="BQ423" s="124"/>
      <c r="BR423" s="122">
        <v>3547.49</v>
      </c>
      <c r="BS423" s="123"/>
      <c r="BT423" s="123"/>
      <c r="BU423" s="123"/>
      <c r="BV423" s="123"/>
      <c r="BW423" s="123"/>
      <c r="BX423" s="124"/>
      <c r="BY423" s="122">
        <v>3527.28</v>
      </c>
      <c r="BZ423" s="123"/>
      <c r="CA423" s="123"/>
      <c r="CB423" s="123"/>
      <c r="CC423" s="123"/>
      <c r="CD423" s="123"/>
      <c r="CE423" s="124"/>
      <c r="CF423" s="122">
        <v>3500.34</v>
      </c>
      <c r="CG423" s="123"/>
      <c r="CH423" s="123"/>
      <c r="CI423" s="123"/>
      <c r="CJ423" s="123"/>
      <c r="CK423" s="123"/>
      <c r="CL423" s="124"/>
      <c r="CM423" s="122">
        <v>3529.9</v>
      </c>
      <c r="CN423" s="123"/>
      <c r="CO423" s="123"/>
      <c r="CP423" s="123"/>
      <c r="CQ423" s="123"/>
      <c r="CR423" s="123"/>
      <c r="CS423" s="124"/>
      <c r="CT423" s="122">
        <v>3536.85</v>
      </c>
      <c r="CU423" s="123"/>
      <c r="CV423" s="123"/>
      <c r="CW423" s="123"/>
      <c r="CX423" s="123"/>
      <c r="CY423" s="123"/>
      <c r="CZ423" s="124"/>
      <c r="DA423" s="122">
        <v>3522.95</v>
      </c>
      <c r="DB423" s="123"/>
      <c r="DC423" s="123"/>
      <c r="DD423" s="123"/>
      <c r="DE423" s="123"/>
      <c r="DF423" s="123"/>
      <c r="DG423" s="124"/>
      <c r="DH423" s="122">
        <v>3515.68</v>
      </c>
      <c r="DI423" s="123"/>
      <c r="DJ423" s="123"/>
      <c r="DK423" s="123"/>
      <c r="DL423" s="123"/>
      <c r="DM423" s="123"/>
      <c r="DN423" s="124"/>
      <c r="DO423" s="122">
        <v>3461.25</v>
      </c>
      <c r="DP423" s="123"/>
      <c r="DQ423" s="123"/>
      <c r="DR423" s="123"/>
      <c r="DS423" s="123"/>
      <c r="DT423" s="123"/>
      <c r="DU423" s="124"/>
      <c r="DV423" s="122">
        <v>3441.91</v>
      </c>
      <c r="DW423" s="123"/>
      <c r="DX423" s="123"/>
      <c r="DY423" s="123"/>
      <c r="DZ423" s="123"/>
      <c r="EA423" s="123"/>
      <c r="EB423" s="124"/>
      <c r="EC423" s="122">
        <v>3431.71</v>
      </c>
      <c r="ED423" s="123"/>
      <c r="EE423" s="123"/>
      <c r="EF423" s="123"/>
      <c r="EG423" s="123"/>
      <c r="EH423" s="123"/>
      <c r="EI423" s="124"/>
      <c r="EJ423" s="122">
        <v>3442.52</v>
      </c>
      <c r="EK423" s="123"/>
      <c r="EL423" s="123"/>
      <c r="EM423" s="123"/>
      <c r="EN423" s="123"/>
      <c r="EO423" s="123"/>
      <c r="EP423" s="124"/>
      <c r="EQ423" s="122">
        <v>3490.92</v>
      </c>
      <c r="ER423" s="123"/>
      <c r="ES423" s="123"/>
      <c r="ET423" s="123"/>
      <c r="EU423" s="123"/>
      <c r="EV423" s="123"/>
      <c r="EW423" s="124"/>
      <c r="EX423" s="122">
        <v>3389.06</v>
      </c>
      <c r="EY423" s="123"/>
      <c r="EZ423" s="123"/>
      <c r="FA423" s="123"/>
      <c r="FB423" s="123"/>
      <c r="FC423" s="123"/>
      <c r="FD423" s="124"/>
      <c r="FE423" s="122">
        <v>3222.22</v>
      </c>
      <c r="FF423" s="123"/>
      <c r="FG423" s="123"/>
      <c r="FH423" s="123"/>
      <c r="FI423" s="123"/>
      <c r="FJ423" s="123"/>
      <c r="FK423" s="124"/>
    </row>
    <row r="424" spans="1:167" s="2" customFormat="1" ht="15.75" customHeight="1" x14ac:dyDescent="0.2">
      <c r="A424" s="125" t="s">
        <v>110</v>
      </c>
      <c r="B424" s="125"/>
      <c r="C424" s="125"/>
      <c r="D424" s="125"/>
      <c r="E424" s="125"/>
      <c r="F424" s="125"/>
      <c r="G424" s="125"/>
      <c r="H424" s="126"/>
      <c r="I424" s="122">
        <v>3071.13</v>
      </c>
      <c r="J424" s="123"/>
      <c r="K424" s="123"/>
      <c r="L424" s="123"/>
      <c r="M424" s="123"/>
      <c r="N424" s="124"/>
      <c r="O424" s="122">
        <v>3008.17</v>
      </c>
      <c r="P424" s="123"/>
      <c r="Q424" s="123"/>
      <c r="R424" s="123"/>
      <c r="S424" s="123"/>
      <c r="T424" s="124"/>
      <c r="U424" s="122">
        <v>2910.55</v>
      </c>
      <c r="V424" s="123"/>
      <c r="W424" s="123"/>
      <c r="X424" s="123"/>
      <c r="Y424" s="123"/>
      <c r="Z424" s="124"/>
      <c r="AA424" s="122">
        <v>2858.17</v>
      </c>
      <c r="AB424" s="123"/>
      <c r="AC424" s="123"/>
      <c r="AD424" s="123"/>
      <c r="AE424" s="123"/>
      <c r="AF424" s="124"/>
      <c r="AG424" s="122">
        <v>2894.91</v>
      </c>
      <c r="AH424" s="123"/>
      <c r="AI424" s="123"/>
      <c r="AJ424" s="123"/>
      <c r="AK424" s="123"/>
      <c r="AL424" s="124"/>
      <c r="AM424" s="122">
        <v>2993.98</v>
      </c>
      <c r="AN424" s="123"/>
      <c r="AO424" s="123"/>
      <c r="AP424" s="123"/>
      <c r="AQ424" s="123"/>
      <c r="AR424" s="124"/>
      <c r="AS424" s="122">
        <v>2987.15</v>
      </c>
      <c r="AT424" s="123"/>
      <c r="AU424" s="123"/>
      <c r="AV424" s="123"/>
      <c r="AW424" s="123"/>
      <c r="AX424" s="124"/>
      <c r="AY424" s="122">
        <v>3072.06</v>
      </c>
      <c r="AZ424" s="123"/>
      <c r="BA424" s="123"/>
      <c r="BB424" s="123"/>
      <c r="BC424" s="123"/>
      <c r="BD424" s="123"/>
      <c r="BE424" s="122">
        <v>3351.14</v>
      </c>
      <c r="BF424" s="123"/>
      <c r="BG424" s="123"/>
      <c r="BH424" s="123"/>
      <c r="BI424" s="123"/>
      <c r="BJ424" s="124"/>
      <c r="BK424" s="122">
        <v>3415.5</v>
      </c>
      <c r="BL424" s="123"/>
      <c r="BM424" s="123"/>
      <c r="BN424" s="123"/>
      <c r="BO424" s="123"/>
      <c r="BP424" s="123"/>
      <c r="BQ424" s="124"/>
      <c r="BR424" s="122">
        <v>3454.41</v>
      </c>
      <c r="BS424" s="123"/>
      <c r="BT424" s="123"/>
      <c r="BU424" s="123"/>
      <c r="BV424" s="123"/>
      <c r="BW424" s="123"/>
      <c r="BX424" s="124"/>
      <c r="BY424" s="122">
        <v>3452.35</v>
      </c>
      <c r="BZ424" s="123"/>
      <c r="CA424" s="123"/>
      <c r="CB424" s="123"/>
      <c r="CC424" s="123"/>
      <c r="CD424" s="123"/>
      <c r="CE424" s="124"/>
      <c r="CF424" s="122">
        <v>3430.45</v>
      </c>
      <c r="CG424" s="123"/>
      <c r="CH424" s="123"/>
      <c r="CI424" s="123"/>
      <c r="CJ424" s="123"/>
      <c r="CK424" s="123"/>
      <c r="CL424" s="124"/>
      <c r="CM424" s="122">
        <v>3451.62</v>
      </c>
      <c r="CN424" s="123"/>
      <c r="CO424" s="123"/>
      <c r="CP424" s="123"/>
      <c r="CQ424" s="123"/>
      <c r="CR424" s="123"/>
      <c r="CS424" s="124"/>
      <c r="CT424" s="122">
        <v>3480.5</v>
      </c>
      <c r="CU424" s="123"/>
      <c r="CV424" s="123"/>
      <c r="CW424" s="123"/>
      <c r="CX424" s="123"/>
      <c r="CY424" s="123"/>
      <c r="CZ424" s="124"/>
      <c r="DA424" s="122">
        <v>3464.13</v>
      </c>
      <c r="DB424" s="123"/>
      <c r="DC424" s="123"/>
      <c r="DD424" s="123"/>
      <c r="DE424" s="123"/>
      <c r="DF424" s="123"/>
      <c r="DG424" s="124"/>
      <c r="DH424" s="122">
        <v>3456.98</v>
      </c>
      <c r="DI424" s="123"/>
      <c r="DJ424" s="123"/>
      <c r="DK424" s="123"/>
      <c r="DL424" s="123"/>
      <c r="DM424" s="123"/>
      <c r="DN424" s="124"/>
      <c r="DO424" s="122">
        <v>3435.38</v>
      </c>
      <c r="DP424" s="123"/>
      <c r="DQ424" s="123"/>
      <c r="DR424" s="123"/>
      <c r="DS424" s="123"/>
      <c r="DT424" s="123"/>
      <c r="DU424" s="124"/>
      <c r="DV424" s="122">
        <v>3413.64</v>
      </c>
      <c r="DW424" s="123"/>
      <c r="DX424" s="123"/>
      <c r="DY424" s="123"/>
      <c r="DZ424" s="123"/>
      <c r="EA424" s="123"/>
      <c r="EB424" s="124"/>
      <c r="EC424" s="122">
        <v>3408.9</v>
      </c>
      <c r="ED424" s="123"/>
      <c r="EE424" s="123"/>
      <c r="EF424" s="123"/>
      <c r="EG424" s="123"/>
      <c r="EH424" s="123"/>
      <c r="EI424" s="124"/>
      <c r="EJ424" s="122">
        <v>3423.13</v>
      </c>
      <c r="EK424" s="123"/>
      <c r="EL424" s="123"/>
      <c r="EM424" s="123"/>
      <c r="EN424" s="123"/>
      <c r="EO424" s="123"/>
      <c r="EP424" s="124"/>
      <c r="EQ424" s="122">
        <v>3483.29</v>
      </c>
      <c r="ER424" s="123"/>
      <c r="ES424" s="123"/>
      <c r="ET424" s="123"/>
      <c r="EU424" s="123"/>
      <c r="EV424" s="123"/>
      <c r="EW424" s="124"/>
      <c r="EX424" s="122">
        <v>3421.8</v>
      </c>
      <c r="EY424" s="123"/>
      <c r="EZ424" s="123"/>
      <c r="FA424" s="123"/>
      <c r="FB424" s="123"/>
      <c r="FC424" s="123"/>
      <c r="FD424" s="124"/>
      <c r="FE424" s="122">
        <v>3219.21</v>
      </c>
      <c r="FF424" s="123"/>
      <c r="FG424" s="123"/>
      <c r="FH424" s="123"/>
      <c r="FI424" s="123"/>
      <c r="FJ424" s="123"/>
      <c r="FK424" s="124"/>
    </row>
    <row r="425" spans="1:167" s="2" customFormat="1" ht="15.75" customHeight="1" x14ac:dyDescent="0.2">
      <c r="A425" s="125" t="s">
        <v>111</v>
      </c>
      <c r="B425" s="125"/>
      <c r="C425" s="125"/>
      <c r="D425" s="125"/>
      <c r="E425" s="125"/>
      <c r="F425" s="125"/>
      <c r="G425" s="125"/>
      <c r="H425" s="126"/>
      <c r="I425" s="122">
        <v>3067.42</v>
      </c>
      <c r="J425" s="123"/>
      <c r="K425" s="123"/>
      <c r="L425" s="123"/>
      <c r="M425" s="123"/>
      <c r="N425" s="124"/>
      <c r="O425" s="122">
        <v>2938.41</v>
      </c>
      <c r="P425" s="123"/>
      <c r="Q425" s="123"/>
      <c r="R425" s="123"/>
      <c r="S425" s="123"/>
      <c r="T425" s="124"/>
      <c r="U425" s="122">
        <v>2850.88</v>
      </c>
      <c r="V425" s="123"/>
      <c r="W425" s="123"/>
      <c r="X425" s="123"/>
      <c r="Y425" s="123"/>
      <c r="Z425" s="124"/>
      <c r="AA425" s="122">
        <v>2808.02</v>
      </c>
      <c r="AB425" s="123"/>
      <c r="AC425" s="123"/>
      <c r="AD425" s="123"/>
      <c r="AE425" s="123"/>
      <c r="AF425" s="124"/>
      <c r="AG425" s="122">
        <v>2822.5</v>
      </c>
      <c r="AH425" s="123"/>
      <c r="AI425" s="123"/>
      <c r="AJ425" s="123"/>
      <c r="AK425" s="123"/>
      <c r="AL425" s="124"/>
      <c r="AM425" s="122">
        <v>2952.08</v>
      </c>
      <c r="AN425" s="123"/>
      <c r="AO425" s="123"/>
      <c r="AP425" s="123"/>
      <c r="AQ425" s="123"/>
      <c r="AR425" s="124"/>
      <c r="AS425" s="122">
        <v>2943.4</v>
      </c>
      <c r="AT425" s="123"/>
      <c r="AU425" s="123"/>
      <c r="AV425" s="123"/>
      <c r="AW425" s="123"/>
      <c r="AX425" s="124"/>
      <c r="AY425" s="122">
        <v>3051.14</v>
      </c>
      <c r="AZ425" s="123"/>
      <c r="BA425" s="123"/>
      <c r="BB425" s="123"/>
      <c r="BC425" s="123"/>
      <c r="BD425" s="123"/>
      <c r="BE425" s="122">
        <v>3184.86</v>
      </c>
      <c r="BF425" s="123"/>
      <c r="BG425" s="123"/>
      <c r="BH425" s="123"/>
      <c r="BI425" s="123"/>
      <c r="BJ425" s="124"/>
      <c r="BK425" s="122">
        <v>3279.61</v>
      </c>
      <c r="BL425" s="123"/>
      <c r="BM425" s="123"/>
      <c r="BN425" s="123"/>
      <c r="BO425" s="123"/>
      <c r="BP425" s="123"/>
      <c r="BQ425" s="124"/>
      <c r="BR425" s="122">
        <v>3355.55</v>
      </c>
      <c r="BS425" s="123"/>
      <c r="BT425" s="123"/>
      <c r="BU425" s="123"/>
      <c r="BV425" s="123"/>
      <c r="BW425" s="123"/>
      <c r="BX425" s="124"/>
      <c r="BY425" s="122">
        <v>3353.69</v>
      </c>
      <c r="BZ425" s="123"/>
      <c r="CA425" s="123"/>
      <c r="CB425" s="123"/>
      <c r="CC425" s="123"/>
      <c r="CD425" s="123"/>
      <c r="CE425" s="124"/>
      <c r="CF425" s="122">
        <v>3334.89</v>
      </c>
      <c r="CG425" s="123"/>
      <c r="CH425" s="123"/>
      <c r="CI425" s="123"/>
      <c r="CJ425" s="123"/>
      <c r="CK425" s="123"/>
      <c r="CL425" s="124"/>
      <c r="CM425" s="122">
        <v>3355.73</v>
      </c>
      <c r="CN425" s="123"/>
      <c r="CO425" s="123"/>
      <c r="CP425" s="123"/>
      <c r="CQ425" s="123"/>
      <c r="CR425" s="123"/>
      <c r="CS425" s="124"/>
      <c r="CT425" s="122">
        <v>3360.83</v>
      </c>
      <c r="CU425" s="123"/>
      <c r="CV425" s="123"/>
      <c r="CW425" s="123"/>
      <c r="CX425" s="123"/>
      <c r="CY425" s="123"/>
      <c r="CZ425" s="124"/>
      <c r="DA425" s="122">
        <v>3355.61</v>
      </c>
      <c r="DB425" s="123"/>
      <c r="DC425" s="123"/>
      <c r="DD425" s="123"/>
      <c r="DE425" s="123"/>
      <c r="DF425" s="123"/>
      <c r="DG425" s="124"/>
      <c r="DH425" s="122">
        <v>3399.41</v>
      </c>
      <c r="DI425" s="123"/>
      <c r="DJ425" s="123"/>
      <c r="DK425" s="123"/>
      <c r="DL425" s="123"/>
      <c r="DM425" s="123"/>
      <c r="DN425" s="124"/>
      <c r="DO425" s="122">
        <v>3364.22</v>
      </c>
      <c r="DP425" s="123"/>
      <c r="DQ425" s="123"/>
      <c r="DR425" s="123"/>
      <c r="DS425" s="123"/>
      <c r="DT425" s="123"/>
      <c r="DU425" s="124"/>
      <c r="DV425" s="122">
        <v>3350.69</v>
      </c>
      <c r="DW425" s="123"/>
      <c r="DX425" s="123"/>
      <c r="DY425" s="123"/>
      <c r="DZ425" s="123"/>
      <c r="EA425" s="123"/>
      <c r="EB425" s="124"/>
      <c r="EC425" s="122">
        <v>3278.03</v>
      </c>
      <c r="ED425" s="123"/>
      <c r="EE425" s="123"/>
      <c r="EF425" s="123"/>
      <c r="EG425" s="123"/>
      <c r="EH425" s="123"/>
      <c r="EI425" s="124"/>
      <c r="EJ425" s="122">
        <v>3293.87</v>
      </c>
      <c r="EK425" s="123"/>
      <c r="EL425" s="123"/>
      <c r="EM425" s="123"/>
      <c r="EN425" s="123"/>
      <c r="EO425" s="123"/>
      <c r="EP425" s="124"/>
      <c r="EQ425" s="122">
        <v>3423.61</v>
      </c>
      <c r="ER425" s="123"/>
      <c r="ES425" s="123"/>
      <c r="ET425" s="123"/>
      <c r="EU425" s="123"/>
      <c r="EV425" s="123"/>
      <c r="EW425" s="124"/>
      <c r="EX425" s="122">
        <v>3339.33</v>
      </c>
      <c r="EY425" s="123"/>
      <c r="EZ425" s="123"/>
      <c r="FA425" s="123"/>
      <c r="FB425" s="123"/>
      <c r="FC425" s="123"/>
      <c r="FD425" s="124"/>
      <c r="FE425" s="122">
        <v>3108.95</v>
      </c>
      <c r="FF425" s="123"/>
      <c r="FG425" s="123"/>
      <c r="FH425" s="123"/>
      <c r="FI425" s="123"/>
      <c r="FJ425" s="123"/>
      <c r="FK425" s="124"/>
    </row>
    <row r="426" spans="1:167" s="2" customFormat="1" ht="15.75" customHeight="1" x14ac:dyDescent="0.2">
      <c r="A426" s="125" t="s">
        <v>112</v>
      </c>
      <c r="B426" s="125"/>
      <c r="C426" s="125"/>
      <c r="D426" s="125"/>
      <c r="E426" s="125"/>
      <c r="F426" s="125"/>
      <c r="G426" s="125"/>
      <c r="H426" s="126"/>
      <c r="I426" s="122">
        <v>3035.71</v>
      </c>
      <c r="J426" s="123"/>
      <c r="K426" s="123"/>
      <c r="L426" s="123"/>
      <c r="M426" s="123"/>
      <c r="N426" s="124"/>
      <c r="O426" s="122">
        <v>2964.31</v>
      </c>
      <c r="P426" s="123"/>
      <c r="Q426" s="123"/>
      <c r="R426" s="123"/>
      <c r="S426" s="123"/>
      <c r="T426" s="124"/>
      <c r="U426" s="122">
        <v>2924.42</v>
      </c>
      <c r="V426" s="123"/>
      <c r="W426" s="123"/>
      <c r="X426" s="123"/>
      <c r="Y426" s="123"/>
      <c r="Z426" s="124"/>
      <c r="AA426" s="122">
        <v>2827.22</v>
      </c>
      <c r="AB426" s="123"/>
      <c r="AC426" s="123"/>
      <c r="AD426" s="123"/>
      <c r="AE426" s="123"/>
      <c r="AF426" s="124"/>
      <c r="AG426" s="122">
        <v>2897.22</v>
      </c>
      <c r="AH426" s="123"/>
      <c r="AI426" s="123"/>
      <c r="AJ426" s="123"/>
      <c r="AK426" s="123"/>
      <c r="AL426" s="124"/>
      <c r="AM426" s="122">
        <v>2941.19</v>
      </c>
      <c r="AN426" s="123"/>
      <c r="AO426" s="123"/>
      <c r="AP426" s="123"/>
      <c r="AQ426" s="123"/>
      <c r="AR426" s="124"/>
      <c r="AS426" s="122">
        <v>2963.19</v>
      </c>
      <c r="AT426" s="123"/>
      <c r="AU426" s="123"/>
      <c r="AV426" s="123"/>
      <c r="AW426" s="123"/>
      <c r="AX426" s="124"/>
      <c r="AY426" s="122">
        <v>3109.34</v>
      </c>
      <c r="AZ426" s="123"/>
      <c r="BA426" s="123"/>
      <c r="BB426" s="123"/>
      <c r="BC426" s="123"/>
      <c r="BD426" s="123"/>
      <c r="BE426" s="122">
        <v>3255.33</v>
      </c>
      <c r="BF426" s="123"/>
      <c r="BG426" s="123"/>
      <c r="BH426" s="123"/>
      <c r="BI426" s="123"/>
      <c r="BJ426" s="124"/>
      <c r="BK426" s="122">
        <v>3323.29</v>
      </c>
      <c r="BL426" s="123"/>
      <c r="BM426" s="123"/>
      <c r="BN426" s="123"/>
      <c r="BO426" s="123"/>
      <c r="BP426" s="123"/>
      <c r="BQ426" s="124"/>
      <c r="BR426" s="122">
        <v>3376.5</v>
      </c>
      <c r="BS426" s="123"/>
      <c r="BT426" s="123"/>
      <c r="BU426" s="123"/>
      <c r="BV426" s="123"/>
      <c r="BW426" s="123"/>
      <c r="BX426" s="124"/>
      <c r="BY426" s="122">
        <v>3362.3</v>
      </c>
      <c r="BZ426" s="123"/>
      <c r="CA426" s="123"/>
      <c r="CB426" s="123"/>
      <c r="CC426" s="123"/>
      <c r="CD426" s="123"/>
      <c r="CE426" s="124"/>
      <c r="CF426" s="122">
        <v>3340.88</v>
      </c>
      <c r="CG426" s="123"/>
      <c r="CH426" s="123"/>
      <c r="CI426" s="123"/>
      <c r="CJ426" s="123"/>
      <c r="CK426" s="123"/>
      <c r="CL426" s="124"/>
      <c r="CM426" s="122">
        <v>3353.27</v>
      </c>
      <c r="CN426" s="123"/>
      <c r="CO426" s="123"/>
      <c r="CP426" s="123"/>
      <c r="CQ426" s="123"/>
      <c r="CR426" s="123"/>
      <c r="CS426" s="124"/>
      <c r="CT426" s="122">
        <v>3376.39</v>
      </c>
      <c r="CU426" s="123"/>
      <c r="CV426" s="123"/>
      <c r="CW426" s="123"/>
      <c r="CX426" s="123"/>
      <c r="CY426" s="123"/>
      <c r="CZ426" s="124"/>
      <c r="DA426" s="122">
        <v>3338.25</v>
      </c>
      <c r="DB426" s="123"/>
      <c r="DC426" s="123"/>
      <c r="DD426" s="123"/>
      <c r="DE426" s="123"/>
      <c r="DF426" s="123"/>
      <c r="DG426" s="124"/>
      <c r="DH426" s="122">
        <v>3390.82</v>
      </c>
      <c r="DI426" s="123"/>
      <c r="DJ426" s="123"/>
      <c r="DK426" s="123"/>
      <c r="DL426" s="123"/>
      <c r="DM426" s="123"/>
      <c r="DN426" s="124"/>
      <c r="DO426" s="122">
        <v>3392.24</v>
      </c>
      <c r="DP426" s="123"/>
      <c r="DQ426" s="123"/>
      <c r="DR426" s="123"/>
      <c r="DS426" s="123"/>
      <c r="DT426" s="123"/>
      <c r="DU426" s="124"/>
      <c r="DV426" s="122">
        <v>3386.48</v>
      </c>
      <c r="DW426" s="123"/>
      <c r="DX426" s="123"/>
      <c r="DY426" s="123"/>
      <c r="DZ426" s="123"/>
      <c r="EA426" s="123"/>
      <c r="EB426" s="124"/>
      <c r="EC426" s="122">
        <v>3291.4</v>
      </c>
      <c r="ED426" s="123"/>
      <c r="EE426" s="123"/>
      <c r="EF426" s="123"/>
      <c r="EG426" s="123"/>
      <c r="EH426" s="123"/>
      <c r="EI426" s="124"/>
      <c r="EJ426" s="122">
        <v>3316.2</v>
      </c>
      <c r="EK426" s="123"/>
      <c r="EL426" s="123"/>
      <c r="EM426" s="123"/>
      <c r="EN426" s="123"/>
      <c r="EO426" s="123"/>
      <c r="EP426" s="124"/>
      <c r="EQ426" s="122">
        <v>3466.62</v>
      </c>
      <c r="ER426" s="123"/>
      <c r="ES426" s="123"/>
      <c r="ET426" s="123"/>
      <c r="EU426" s="123"/>
      <c r="EV426" s="123"/>
      <c r="EW426" s="124"/>
      <c r="EX426" s="122">
        <v>3408.99</v>
      </c>
      <c r="EY426" s="123"/>
      <c r="EZ426" s="123"/>
      <c r="FA426" s="123"/>
      <c r="FB426" s="123"/>
      <c r="FC426" s="123"/>
      <c r="FD426" s="124"/>
      <c r="FE426" s="122">
        <v>3189.25</v>
      </c>
      <c r="FF426" s="123"/>
      <c r="FG426" s="123"/>
      <c r="FH426" s="123"/>
      <c r="FI426" s="123"/>
      <c r="FJ426" s="123"/>
      <c r="FK426" s="124"/>
    </row>
    <row r="427" spans="1:167" s="2" customFormat="1" ht="15.75" customHeight="1" x14ac:dyDescent="0.2">
      <c r="A427" s="125" t="s">
        <v>314</v>
      </c>
      <c r="B427" s="125"/>
      <c r="C427" s="125"/>
      <c r="D427" s="125"/>
      <c r="E427" s="125"/>
      <c r="F427" s="125"/>
      <c r="G427" s="125"/>
      <c r="H427" s="126"/>
      <c r="I427" s="122">
        <v>3086.33</v>
      </c>
      <c r="J427" s="123"/>
      <c r="K427" s="123"/>
      <c r="L427" s="123"/>
      <c r="M427" s="123"/>
      <c r="N427" s="124"/>
      <c r="O427" s="122">
        <v>3025.07</v>
      </c>
      <c r="P427" s="123"/>
      <c r="Q427" s="123"/>
      <c r="R427" s="123"/>
      <c r="S427" s="123"/>
      <c r="T427" s="124"/>
      <c r="U427" s="122">
        <v>2953.19</v>
      </c>
      <c r="V427" s="123"/>
      <c r="W427" s="123"/>
      <c r="X427" s="123"/>
      <c r="Y427" s="123"/>
      <c r="Z427" s="124"/>
      <c r="AA427" s="122">
        <v>2890.85</v>
      </c>
      <c r="AB427" s="123"/>
      <c r="AC427" s="123"/>
      <c r="AD427" s="123"/>
      <c r="AE427" s="123"/>
      <c r="AF427" s="124"/>
      <c r="AG427" s="122">
        <v>2914.26</v>
      </c>
      <c r="AH427" s="123"/>
      <c r="AI427" s="123"/>
      <c r="AJ427" s="123"/>
      <c r="AK427" s="123"/>
      <c r="AL427" s="124"/>
      <c r="AM427" s="122">
        <v>2934.15</v>
      </c>
      <c r="AN427" s="123"/>
      <c r="AO427" s="123"/>
      <c r="AP427" s="123"/>
      <c r="AQ427" s="123"/>
      <c r="AR427" s="124"/>
      <c r="AS427" s="122">
        <v>2963.58</v>
      </c>
      <c r="AT427" s="123"/>
      <c r="AU427" s="123"/>
      <c r="AV427" s="123"/>
      <c r="AW427" s="123"/>
      <c r="AX427" s="124"/>
      <c r="AY427" s="122">
        <v>3117.03</v>
      </c>
      <c r="AZ427" s="123"/>
      <c r="BA427" s="123"/>
      <c r="BB427" s="123"/>
      <c r="BC427" s="123"/>
      <c r="BD427" s="123"/>
      <c r="BE427" s="122">
        <v>3212.03</v>
      </c>
      <c r="BF427" s="123"/>
      <c r="BG427" s="123"/>
      <c r="BH427" s="123"/>
      <c r="BI427" s="123"/>
      <c r="BJ427" s="124"/>
      <c r="BK427" s="122">
        <v>3303.31</v>
      </c>
      <c r="BL427" s="123"/>
      <c r="BM427" s="123"/>
      <c r="BN427" s="123"/>
      <c r="BO427" s="123"/>
      <c r="BP427" s="123"/>
      <c r="BQ427" s="124"/>
      <c r="BR427" s="122">
        <v>3344.42</v>
      </c>
      <c r="BS427" s="123"/>
      <c r="BT427" s="123"/>
      <c r="BU427" s="123"/>
      <c r="BV427" s="123"/>
      <c r="BW427" s="123"/>
      <c r="BX427" s="124"/>
      <c r="BY427" s="122">
        <v>3337.58</v>
      </c>
      <c r="BZ427" s="123"/>
      <c r="CA427" s="123"/>
      <c r="CB427" s="123"/>
      <c r="CC427" s="123"/>
      <c r="CD427" s="123"/>
      <c r="CE427" s="124"/>
      <c r="CF427" s="122">
        <v>3310.76</v>
      </c>
      <c r="CG427" s="123"/>
      <c r="CH427" s="123"/>
      <c r="CI427" s="123"/>
      <c r="CJ427" s="123"/>
      <c r="CK427" s="123"/>
      <c r="CL427" s="124"/>
      <c r="CM427" s="122">
        <v>3325.61</v>
      </c>
      <c r="CN427" s="123"/>
      <c r="CO427" s="123"/>
      <c r="CP427" s="123"/>
      <c r="CQ427" s="123"/>
      <c r="CR427" s="123"/>
      <c r="CS427" s="124"/>
      <c r="CT427" s="122">
        <v>3328.39</v>
      </c>
      <c r="CU427" s="123"/>
      <c r="CV427" s="123"/>
      <c r="CW427" s="123"/>
      <c r="CX427" s="123"/>
      <c r="CY427" s="123"/>
      <c r="CZ427" s="124"/>
      <c r="DA427" s="122">
        <v>3308.5</v>
      </c>
      <c r="DB427" s="123"/>
      <c r="DC427" s="123"/>
      <c r="DD427" s="123"/>
      <c r="DE427" s="123"/>
      <c r="DF427" s="123"/>
      <c r="DG427" s="124"/>
      <c r="DH427" s="122">
        <v>3340.4</v>
      </c>
      <c r="DI427" s="123"/>
      <c r="DJ427" s="123"/>
      <c r="DK427" s="123"/>
      <c r="DL427" s="123"/>
      <c r="DM427" s="123"/>
      <c r="DN427" s="124"/>
      <c r="DO427" s="122">
        <v>3317.5</v>
      </c>
      <c r="DP427" s="123"/>
      <c r="DQ427" s="123"/>
      <c r="DR427" s="123"/>
      <c r="DS427" s="123"/>
      <c r="DT427" s="123"/>
      <c r="DU427" s="124"/>
      <c r="DV427" s="122">
        <v>3309.03</v>
      </c>
      <c r="DW427" s="123"/>
      <c r="DX427" s="123"/>
      <c r="DY427" s="123"/>
      <c r="DZ427" s="123"/>
      <c r="EA427" s="123"/>
      <c r="EB427" s="124"/>
      <c r="EC427" s="122">
        <v>3268.49</v>
      </c>
      <c r="ED427" s="123"/>
      <c r="EE427" s="123"/>
      <c r="EF427" s="123"/>
      <c r="EG427" s="123"/>
      <c r="EH427" s="123"/>
      <c r="EI427" s="124"/>
      <c r="EJ427" s="122">
        <v>3284.7</v>
      </c>
      <c r="EK427" s="123"/>
      <c r="EL427" s="123"/>
      <c r="EM427" s="123"/>
      <c r="EN427" s="123"/>
      <c r="EO427" s="123"/>
      <c r="EP427" s="124"/>
      <c r="EQ427" s="122">
        <v>3444.96</v>
      </c>
      <c r="ER427" s="123"/>
      <c r="ES427" s="123"/>
      <c r="ET427" s="123"/>
      <c r="EU427" s="123"/>
      <c r="EV427" s="123"/>
      <c r="EW427" s="124"/>
      <c r="EX427" s="122">
        <v>3447.74</v>
      </c>
      <c r="EY427" s="123"/>
      <c r="EZ427" s="123"/>
      <c r="FA427" s="123"/>
      <c r="FB427" s="123"/>
      <c r="FC427" s="123"/>
      <c r="FD427" s="124"/>
      <c r="FE427" s="122">
        <v>3276.12</v>
      </c>
      <c r="FF427" s="123"/>
      <c r="FG427" s="123"/>
      <c r="FH427" s="123"/>
      <c r="FI427" s="123"/>
      <c r="FJ427" s="123"/>
      <c r="FK427" s="124"/>
    </row>
    <row r="428" spans="1:167" s="2" customFormat="1" ht="15.75" customHeight="1" x14ac:dyDescent="0.2">
      <c r="A428" s="125" t="s">
        <v>315</v>
      </c>
      <c r="B428" s="125"/>
      <c r="C428" s="125"/>
      <c r="D428" s="125"/>
      <c r="E428" s="125"/>
      <c r="F428" s="125"/>
      <c r="G428" s="125"/>
      <c r="H428" s="126"/>
      <c r="I428" s="122">
        <v>3189.12</v>
      </c>
      <c r="J428" s="123"/>
      <c r="K428" s="123"/>
      <c r="L428" s="123"/>
      <c r="M428" s="123"/>
      <c r="N428" s="124"/>
      <c r="O428" s="122">
        <v>3043.73</v>
      </c>
      <c r="P428" s="123"/>
      <c r="Q428" s="123"/>
      <c r="R428" s="123"/>
      <c r="S428" s="123"/>
      <c r="T428" s="124"/>
      <c r="U428" s="122">
        <v>3031.5</v>
      </c>
      <c r="V428" s="123"/>
      <c r="W428" s="123"/>
      <c r="X428" s="123"/>
      <c r="Y428" s="123"/>
      <c r="Z428" s="124"/>
      <c r="AA428" s="122">
        <v>3030.96</v>
      </c>
      <c r="AB428" s="123"/>
      <c r="AC428" s="123"/>
      <c r="AD428" s="123"/>
      <c r="AE428" s="123"/>
      <c r="AF428" s="124"/>
      <c r="AG428" s="122">
        <v>3027.62</v>
      </c>
      <c r="AH428" s="123"/>
      <c r="AI428" s="123"/>
      <c r="AJ428" s="123"/>
      <c r="AK428" s="123"/>
      <c r="AL428" s="124"/>
      <c r="AM428" s="122">
        <v>3017.02</v>
      </c>
      <c r="AN428" s="123"/>
      <c r="AO428" s="123"/>
      <c r="AP428" s="123"/>
      <c r="AQ428" s="123"/>
      <c r="AR428" s="124"/>
      <c r="AS428" s="122">
        <v>2975.22</v>
      </c>
      <c r="AT428" s="123"/>
      <c r="AU428" s="123"/>
      <c r="AV428" s="123"/>
      <c r="AW428" s="123"/>
      <c r="AX428" s="124"/>
      <c r="AY428" s="122">
        <v>2996.74</v>
      </c>
      <c r="AZ428" s="123"/>
      <c r="BA428" s="123"/>
      <c r="BB428" s="123"/>
      <c r="BC428" s="123"/>
      <c r="BD428" s="123"/>
      <c r="BE428" s="122">
        <v>3060.39</v>
      </c>
      <c r="BF428" s="123"/>
      <c r="BG428" s="123"/>
      <c r="BH428" s="123"/>
      <c r="BI428" s="123"/>
      <c r="BJ428" s="124"/>
      <c r="BK428" s="122">
        <v>3305.91</v>
      </c>
      <c r="BL428" s="123"/>
      <c r="BM428" s="123"/>
      <c r="BN428" s="123"/>
      <c r="BO428" s="123"/>
      <c r="BP428" s="123"/>
      <c r="BQ428" s="124"/>
      <c r="BR428" s="122">
        <v>3352.18</v>
      </c>
      <c r="BS428" s="123"/>
      <c r="BT428" s="123"/>
      <c r="BU428" s="123"/>
      <c r="BV428" s="123"/>
      <c r="BW428" s="123"/>
      <c r="BX428" s="124"/>
      <c r="BY428" s="122">
        <v>3374.77</v>
      </c>
      <c r="BZ428" s="123"/>
      <c r="CA428" s="123"/>
      <c r="CB428" s="123"/>
      <c r="CC428" s="123"/>
      <c r="CD428" s="123"/>
      <c r="CE428" s="124"/>
      <c r="CF428" s="122">
        <v>3367.35</v>
      </c>
      <c r="CG428" s="123"/>
      <c r="CH428" s="123"/>
      <c r="CI428" s="123"/>
      <c r="CJ428" s="123"/>
      <c r="CK428" s="123"/>
      <c r="CL428" s="124"/>
      <c r="CM428" s="122">
        <v>3357.5</v>
      </c>
      <c r="CN428" s="123"/>
      <c r="CO428" s="123"/>
      <c r="CP428" s="123"/>
      <c r="CQ428" s="123"/>
      <c r="CR428" s="123"/>
      <c r="CS428" s="124"/>
      <c r="CT428" s="122">
        <v>3389.29</v>
      </c>
      <c r="CU428" s="123"/>
      <c r="CV428" s="123"/>
      <c r="CW428" s="123"/>
      <c r="CX428" s="123"/>
      <c r="CY428" s="123"/>
      <c r="CZ428" s="124"/>
      <c r="DA428" s="122">
        <v>3370.89</v>
      </c>
      <c r="DB428" s="123"/>
      <c r="DC428" s="123"/>
      <c r="DD428" s="123"/>
      <c r="DE428" s="123"/>
      <c r="DF428" s="123"/>
      <c r="DG428" s="124"/>
      <c r="DH428" s="122">
        <v>3361.22</v>
      </c>
      <c r="DI428" s="123"/>
      <c r="DJ428" s="123"/>
      <c r="DK428" s="123"/>
      <c r="DL428" s="123"/>
      <c r="DM428" s="123"/>
      <c r="DN428" s="124"/>
      <c r="DO428" s="122">
        <v>3338.33</v>
      </c>
      <c r="DP428" s="123"/>
      <c r="DQ428" s="123"/>
      <c r="DR428" s="123"/>
      <c r="DS428" s="123"/>
      <c r="DT428" s="123"/>
      <c r="DU428" s="124"/>
      <c r="DV428" s="122">
        <v>3325.59</v>
      </c>
      <c r="DW428" s="123"/>
      <c r="DX428" s="123"/>
      <c r="DY428" s="123"/>
      <c r="DZ428" s="123"/>
      <c r="EA428" s="123"/>
      <c r="EB428" s="124"/>
      <c r="EC428" s="122">
        <v>3323.47</v>
      </c>
      <c r="ED428" s="123"/>
      <c r="EE428" s="123"/>
      <c r="EF428" s="123"/>
      <c r="EG428" s="123"/>
      <c r="EH428" s="123"/>
      <c r="EI428" s="124"/>
      <c r="EJ428" s="122">
        <v>3353.49</v>
      </c>
      <c r="EK428" s="123"/>
      <c r="EL428" s="123"/>
      <c r="EM428" s="123"/>
      <c r="EN428" s="123"/>
      <c r="EO428" s="123"/>
      <c r="EP428" s="124"/>
      <c r="EQ428" s="122">
        <v>3399.27</v>
      </c>
      <c r="ER428" s="123"/>
      <c r="ES428" s="123"/>
      <c r="ET428" s="123"/>
      <c r="EU428" s="123"/>
      <c r="EV428" s="123"/>
      <c r="EW428" s="124"/>
      <c r="EX428" s="122">
        <v>3339.31</v>
      </c>
      <c r="EY428" s="123"/>
      <c r="EZ428" s="123"/>
      <c r="FA428" s="123"/>
      <c r="FB428" s="123"/>
      <c r="FC428" s="123"/>
      <c r="FD428" s="124"/>
      <c r="FE428" s="122">
        <v>3110.66</v>
      </c>
      <c r="FF428" s="123"/>
      <c r="FG428" s="123"/>
      <c r="FH428" s="123"/>
      <c r="FI428" s="123"/>
      <c r="FJ428" s="123"/>
      <c r="FK428" s="124"/>
    </row>
    <row r="429" spans="1:167" s="2" customFormat="1" ht="15.75" customHeight="1" x14ac:dyDescent="0.2">
      <c r="A429" s="125" t="s">
        <v>318</v>
      </c>
      <c r="B429" s="125"/>
      <c r="C429" s="125"/>
      <c r="D429" s="125"/>
      <c r="E429" s="125"/>
      <c r="F429" s="125"/>
      <c r="G429" s="125"/>
      <c r="H429" s="126"/>
      <c r="I429" s="122">
        <v>3176.01</v>
      </c>
      <c r="J429" s="123"/>
      <c r="K429" s="123"/>
      <c r="L429" s="123"/>
      <c r="M429" s="123"/>
      <c r="N429" s="124"/>
      <c r="O429" s="122">
        <v>3076.39</v>
      </c>
      <c r="P429" s="123"/>
      <c r="Q429" s="123"/>
      <c r="R429" s="123"/>
      <c r="S429" s="123"/>
      <c r="T429" s="124"/>
      <c r="U429" s="122">
        <v>3076.39</v>
      </c>
      <c r="V429" s="123"/>
      <c r="W429" s="123"/>
      <c r="X429" s="123"/>
      <c r="Y429" s="123"/>
      <c r="Z429" s="124"/>
      <c r="AA429" s="122">
        <v>2998.98</v>
      </c>
      <c r="AB429" s="123"/>
      <c r="AC429" s="123"/>
      <c r="AD429" s="123"/>
      <c r="AE429" s="123"/>
      <c r="AF429" s="124"/>
      <c r="AG429" s="122">
        <v>2978.8</v>
      </c>
      <c r="AH429" s="123"/>
      <c r="AI429" s="123"/>
      <c r="AJ429" s="123"/>
      <c r="AK429" s="123"/>
      <c r="AL429" s="124"/>
      <c r="AM429" s="122">
        <v>2840.76</v>
      </c>
      <c r="AN429" s="123"/>
      <c r="AO429" s="123"/>
      <c r="AP429" s="123"/>
      <c r="AQ429" s="123"/>
      <c r="AR429" s="124"/>
      <c r="AS429" s="122">
        <v>2587.87</v>
      </c>
      <c r="AT429" s="123"/>
      <c r="AU429" s="123"/>
      <c r="AV429" s="123"/>
      <c r="AW429" s="123"/>
      <c r="AX429" s="124"/>
      <c r="AY429" s="122">
        <v>2587.1999999999998</v>
      </c>
      <c r="AZ429" s="123"/>
      <c r="BA429" s="123"/>
      <c r="BB429" s="123"/>
      <c r="BC429" s="123"/>
      <c r="BD429" s="123"/>
      <c r="BE429" s="122">
        <v>3051.84</v>
      </c>
      <c r="BF429" s="123"/>
      <c r="BG429" s="123"/>
      <c r="BH429" s="123"/>
      <c r="BI429" s="123"/>
      <c r="BJ429" s="124"/>
      <c r="BK429" s="122">
        <v>3119.09</v>
      </c>
      <c r="BL429" s="123"/>
      <c r="BM429" s="123"/>
      <c r="BN429" s="123"/>
      <c r="BO429" s="123"/>
      <c r="BP429" s="123"/>
      <c r="BQ429" s="124"/>
      <c r="BR429" s="122">
        <v>3249.32</v>
      </c>
      <c r="BS429" s="123"/>
      <c r="BT429" s="123"/>
      <c r="BU429" s="123"/>
      <c r="BV429" s="123"/>
      <c r="BW429" s="123"/>
      <c r="BX429" s="124"/>
      <c r="BY429" s="122">
        <v>3277.78</v>
      </c>
      <c r="BZ429" s="123"/>
      <c r="CA429" s="123"/>
      <c r="CB429" s="123"/>
      <c r="CC429" s="123"/>
      <c r="CD429" s="123"/>
      <c r="CE429" s="124"/>
      <c r="CF429" s="122">
        <v>3279.33</v>
      </c>
      <c r="CG429" s="123"/>
      <c r="CH429" s="123"/>
      <c r="CI429" s="123"/>
      <c r="CJ429" s="123"/>
      <c r="CK429" s="123"/>
      <c r="CL429" s="124"/>
      <c r="CM429" s="122">
        <v>3277.85</v>
      </c>
      <c r="CN429" s="123"/>
      <c r="CO429" s="123"/>
      <c r="CP429" s="123"/>
      <c r="CQ429" s="123"/>
      <c r="CR429" s="123"/>
      <c r="CS429" s="124"/>
      <c r="CT429" s="122">
        <v>3299.86</v>
      </c>
      <c r="CU429" s="123"/>
      <c r="CV429" s="123"/>
      <c r="CW429" s="123"/>
      <c r="CX429" s="123"/>
      <c r="CY429" s="123"/>
      <c r="CZ429" s="124"/>
      <c r="DA429" s="122">
        <v>3296.17</v>
      </c>
      <c r="DB429" s="123"/>
      <c r="DC429" s="123"/>
      <c r="DD429" s="123"/>
      <c r="DE429" s="123"/>
      <c r="DF429" s="123"/>
      <c r="DG429" s="124"/>
      <c r="DH429" s="122">
        <v>3291.69</v>
      </c>
      <c r="DI429" s="123"/>
      <c r="DJ429" s="123"/>
      <c r="DK429" s="123"/>
      <c r="DL429" s="123"/>
      <c r="DM429" s="123"/>
      <c r="DN429" s="124"/>
      <c r="DO429" s="122">
        <v>3289.61</v>
      </c>
      <c r="DP429" s="123"/>
      <c r="DQ429" s="123"/>
      <c r="DR429" s="123"/>
      <c r="DS429" s="123"/>
      <c r="DT429" s="123"/>
      <c r="DU429" s="124"/>
      <c r="DV429" s="122">
        <v>3288.26</v>
      </c>
      <c r="DW429" s="123"/>
      <c r="DX429" s="123"/>
      <c r="DY429" s="123"/>
      <c r="DZ429" s="123"/>
      <c r="EA429" s="123"/>
      <c r="EB429" s="124"/>
      <c r="EC429" s="122">
        <v>3308.16</v>
      </c>
      <c r="ED429" s="123"/>
      <c r="EE429" s="123"/>
      <c r="EF429" s="123"/>
      <c r="EG429" s="123"/>
      <c r="EH429" s="123"/>
      <c r="EI429" s="124"/>
      <c r="EJ429" s="122">
        <v>3389.34</v>
      </c>
      <c r="EK429" s="123"/>
      <c r="EL429" s="123"/>
      <c r="EM429" s="123"/>
      <c r="EN429" s="123"/>
      <c r="EO429" s="123"/>
      <c r="EP429" s="124"/>
      <c r="EQ429" s="122">
        <v>3454.27</v>
      </c>
      <c r="ER429" s="123"/>
      <c r="ES429" s="123"/>
      <c r="ET429" s="123"/>
      <c r="EU429" s="123"/>
      <c r="EV429" s="123"/>
      <c r="EW429" s="124"/>
      <c r="EX429" s="122">
        <v>3334.75</v>
      </c>
      <c r="EY429" s="123"/>
      <c r="EZ429" s="123"/>
      <c r="FA429" s="123"/>
      <c r="FB429" s="123"/>
      <c r="FC429" s="123"/>
      <c r="FD429" s="124"/>
      <c r="FE429" s="122">
        <v>3236.3</v>
      </c>
      <c r="FF429" s="123"/>
      <c r="FG429" s="123"/>
      <c r="FH429" s="123"/>
      <c r="FI429" s="123"/>
      <c r="FJ429" s="123"/>
      <c r="FK429" s="124"/>
    </row>
    <row r="430" spans="1:167" ht="15.75" customHeight="1" x14ac:dyDescent="0.25"/>
    <row r="431" spans="1:167" s="2" customFormat="1" ht="12" x14ac:dyDescent="0.2">
      <c r="A431" s="140" t="s">
        <v>63</v>
      </c>
      <c r="B431" s="140"/>
      <c r="C431" s="140"/>
      <c r="D431" s="140"/>
      <c r="E431" s="140"/>
      <c r="F431" s="140"/>
      <c r="G431" s="140"/>
      <c r="H431" s="141"/>
      <c r="I431" s="144" t="s">
        <v>115</v>
      </c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  <c r="AA431" s="145"/>
      <c r="AB431" s="145"/>
      <c r="AC431" s="145"/>
      <c r="AD431" s="145"/>
      <c r="AE431" s="145"/>
      <c r="AF431" s="145"/>
      <c r="AG431" s="145"/>
      <c r="AH431" s="145"/>
      <c r="AI431" s="145"/>
      <c r="AJ431" s="145"/>
      <c r="AK431" s="145"/>
      <c r="AL431" s="145"/>
      <c r="AM431" s="145"/>
      <c r="AN431" s="145"/>
      <c r="AO431" s="145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5"/>
      <c r="BF431" s="145"/>
      <c r="BG431" s="145"/>
      <c r="BH431" s="145"/>
      <c r="BI431" s="145"/>
      <c r="BJ431" s="145"/>
      <c r="BK431" s="145"/>
      <c r="BL431" s="145"/>
      <c r="BM431" s="145"/>
      <c r="BN431" s="145"/>
      <c r="BO431" s="145"/>
      <c r="BP431" s="145"/>
      <c r="BQ431" s="145"/>
      <c r="BR431" s="145"/>
      <c r="BS431" s="145"/>
      <c r="BT431" s="145"/>
      <c r="BU431" s="145"/>
      <c r="BV431" s="145"/>
      <c r="BW431" s="145"/>
      <c r="BX431" s="145"/>
      <c r="BY431" s="145"/>
      <c r="BZ431" s="145"/>
      <c r="CA431" s="145"/>
      <c r="CB431" s="145"/>
      <c r="CC431" s="145"/>
      <c r="CD431" s="145"/>
      <c r="CE431" s="145"/>
      <c r="CF431" s="145"/>
      <c r="CG431" s="145"/>
      <c r="CH431" s="145"/>
      <c r="CI431" s="145"/>
      <c r="CJ431" s="145"/>
      <c r="CK431" s="145"/>
      <c r="CL431" s="145"/>
      <c r="CM431" s="145"/>
      <c r="CN431" s="145"/>
      <c r="CO431" s="145"/>
      <c r="CP431" s="145"/>
      <c r="CQ431" s="145"/>
      <c r="CR431" s="145"/>
      <c r="CS431" s="145"/>
      <c r="CT431" s="145"/>
      <c r="CU431" s="145"/>
      <c r="CV431" s="145"/>
      <c r="CW431" s="145"/>
      <c r="CX431" s="145"/>
      <c r="CY431" s="145"/>
      <c r="CZ431" s="145"/>
      <c r="DA431" s="145"/>
      <c r="DB431" s="145"/>
      <c r="DC431" s="145"/>
      <c r="DD431" s="145"/>
      <c r="DE431" s="145"/>
      <c r="DF431" s="145"/>
      <c r="DG431" s="145"/>
      <c r="DH431" s="145"/>
      <c r="DI431" s="145"/>
      <c r="DJ431" s="145"/>
      <c r="DK431" s="145"/>
      <c r="DL431" s="145"/>
      <c r="DM431" s="145"/>
      <c r="DN431" s="145"/>
      <c r="DO431" s="145"/>
      <c r="DP431" s="145"/>
      <c r="DQ431" s="145"/>
      <c r="DR431" s="145"/>
      <c r="DS431" s="145"/>
      <c r="DT431" s="145"/>
      <c r="DU431" s="145"/>
      <c r="DV431" s="145"/>
      <c r="DW431" s="145"/>
      <c r="DX431" s="145"/>
      <c r="DY431" s="145"/>
      <c r="DZ431" s="145"/>
      <c r="EA431" s="145"/>
      <c r="EB431" s="145"/>
      <c r="EC431" s="145"/>
      <c r="ED431" s="145"/>
      <c r="EE431" s="145"/>
      <c r="EF431" s="145"/>
      <c r="EG431" s="145"/>
      <c r="EH431" s="145"/>
      <c r="EI431" s="145"/>
      <c r="EJ431" s="145"/>
      <c r="EK431" s="145"/>
      <c r="EL431" s="145"/>
      <c r="EM431" s="145"/>
      <c r="EN431" s="145"/>
      <c r="EO431" s="145"/>
      <c r="EP431" s="145"/>
      <c r="EQ431" s="145"/>
      <c r="ER431" s="145"/>
      <c r="ES431" s="145"/>
      <c r="ET431" s="145"/>
      <c r="EU431" s="145"/>
      <c r="EV431" s="145"/>
      <c r="EW431" s="145"/>
      <c r="EX431" s="145"/>
      <c r="EY431" s="145"/>
      <c r="EZ431" s="145"/>
      <c r="FA431" s="145"/>
      <c r="FB431" s="145"/>
      <c r="FC431" s="145"/>
      <c r="FD431" s="145"/>
      <c r="FE431" s="145"/>
      <c r="FF431" s="145"/>
      <c r="FG431" s="145"/>
      <c r="FH431" s="145"/>
      <c r="FI431" s="145"/>
      <c r="FJ431" s="145"/>
      <c r="FK431" s="146"/>
    </row>
    <row r="432" spans="1:167" s="2" customFormat="1" ht="27" customHeight="1" x14ac:dyDescent="0.2">
      <c r="A432" s="142"/>
      <c r="B432" s="142"/>
      <c r="C432" s="142"/>
      <c r="D432" s="142"/>
      <c r="E432" s="142"/>
      <c r="F432" s="142"/>
      <c r="G432" s="142"/>
      <c r="H432" s="143"/>
      <c r="I432" s="127" t="s">
        <v>65</v>
      </c>
      <c r="J432" s="128"/>
      <c r="K432" s="128"/>
      <c r="L432" s="128"/>
      <c r="M432" s="128"/>
      <c r="N432" s="129"/>
      <c r="O432" s="127" t="s">
        <v>66</v>
      </c>
      <c r="P432" s="128"/>
      <c r="Q432" s="128"/>
      <c r="R432" s="128"/>
      <c r="S432" s="128"/>
      <c r="T432" s="129"/>
      <c r="U432" s="127" t="s">
        <v>67</v>
      </c>
      <c r="V432" s="128"/>
      <c r="W432" s="128"/>
      <c r="X432" s="128"/>
      <c r="Y432" s="128"/>
      <c r="Z432" s="129"/>
      <c r="AA432" s="127" t="s">
        <v>68</v>
      </c>
      <c r="AB432" s="128"/>
      <c r="AC432" s="128"/>
      <c r="AD432" s="128"/>
      <c r="AE432" s="128"/>
      <c r="AF432" s="129"/>
      <c r="AG432" s="127" t="s">
        <v>69</v>
      </c>
      <c r="AH432" s="128"/>
      <c r="AI432" s="128"/>
      <c r="AJ432" s="128"/>
      <c r="AK432" s="128"/>
      <c r="AL432" s="129"/>
      <c r="AM432" s="127" t="s">
        <v>70</v>
      </c>
      <c r="AN432" s="128"/>
      <c r="AO432" s="128"/>
      <c r="AP432" s="128"/>
      <c r="AQ432" s="128"/>
      <c r="AR432" s="129"/>
      <c r="AS432" s="127" t="s">
        <v>71</v>
      </c>
      <c r="AT432" s="128"/>
      <c r="AU432" s="128"/>
      <c r="AV432" s="128"/>
      <c r="AW432" s="128"/>
      <c r="AX432" s="129"/>
      <c r="AY432" s="127" t="s">
        <v>72</v>
      </c>
      <c r="AZ432" s="128"/>
      <c r="BA432" s="128"/>
      <c r="BB432" s="128"/>
      <c r="BC432" s="128"/>
      <c r="BD432" s="128"/>
      <c r="BE432" s="127" t="s">
        <v>73</v>
      </c>
      <c r="BF432" s="128"/>
      <c r="BG432" s="128"/>
      <c r="BH432" s="128"/>
      <c r="BI432" s="128"/>
      <c r="BJ432" s="129"/>
      <c r="BK432" s="127" t="s">
        <v>74</v>
      </c>
      <c r="BL432" s="128"/>
      <c r="BM432" s="128"/>
      <c r="BN432" s="128"/>
      <c r="BO432" s="128"/>
      <c r="BP432" s="128"/>
      <c r="BQ432" s="129"/>
      <c r="BR432" s="127" t="s">
        <v>75</v>
      </c>
      <c r="BS432" s="128"/>
      <c r="BT432" s="128"/>
      <c r="BU432" s="128"/>
      <c r="BV432" s="128"/>
      <c r="BW432" s="128"/>
      <c r="BX432" s="129"/>
      <c r="BY432" s="127" t="s">
        <v>76</v>
      </c>
      <c r="BZ432" s="128"/>
      <c r="CA432" s="128"/>
      <c r="CB432" s="128"/>
      <c r="CC432" s="128"/>
      <c r="CD432" s="128"/>
      <c r="CE432" s="129"/>
      <c r="CF432" s="127" t="s">
        <v>77</v>
      </c>
      <c r="CG432" s="128"/>
      <c r="CH432" s="128"/>
      <c r="CI432" s="128"/>
      <c r="CJ432" s="128"/>
      <c r="CK432" s="128"/>
      <c r="CL432" s="129"/>
      <c r="CM432" s="127" t="s">
        <v>78</v>
      </c>
      <c r="CN432" s="128"/>
      <c r="CO432" s="128"/>
      <c r="CP432" s="128"/>
      <c r="CQ432" s="128"/>
      <c r="CR432" s="128"/>
      <c r="CS432" s="129"/>
      <c r="CT432" s="127" t="s">
        <v>79</v>
      </c>
      <c r="CU432" s="128"/>
      <c r="CV432" s="128"/>
      <c r="CW432" s="128"/>
      <c r="CX432" s="128"/>
      <c r="CY432" s="128"/>
      <c r="CZ432" s="129"/>
      <c r="DA432" s="127" t="s">
        <v>80</v>
      </c>
      <c r="DB432" s="128"/>
      <c r="DC432" s="128"/>
      <c r="DD432" s="128"/>
      <c r="DE432" s="128"/>
      <c r="DF432" s="128"/>
      <c r="DG432" s="129"/>
      <c r="DH432" s="127" t="s">
        <v>81</v>
      </c>
      <c r="DI432" s="128"/>
      <c r="DJ432" s="128"/>
      <c r="DK432" s="128"/>
      <c r="DL432" s="128"/>
      <c r="DM432" s="128"/>
      <c r="DN432" s="129"/>
      <c r="DO432" s="127" t="s">
        <v>82</v>
      </c>
      <c r="DP432" s="128"/>
      <c r="DQ432" s="128"/>
      <c r="DR432" s="128"/>
      <c r="DS432" s="128"/>
      <c r="DT432" s="128"/>
      <c r="DU432" s="129"/>
      <c r="DV432" s="127" t="s">
        <v>83</v>
      </c>
      <c r="DW432" s="128"/>
      <c r="DX432" s="128"/>
      <c r="DY432" s="128"/>
      <c r="DZ432" s="128"/>
      <c r="EA432" s="128"/>
      <c r="EB432" s="129"/>
      <c r="EC432" s="127" t="s">
        <v>84</v>
      </c>
      <c r="ED432" s="128"/>
      <c r="EE432" s="128"/>
      <c r="EF432" s="128"/>
      <c r="EG432" s="128"/>
      <c r="EH432" s="128"/>
      <c r="EI432" s="129"/>
      <c r="EJ432" s="127" t="s">
        <v>85</v>
      </c>
      <c r="EK432" s="128"/>
      <c r="EL432" s="128"/>
      <c r="EM432" s="128"/>
      <c r="EN432" s="128"/>
      <c r="EO432" s="128"/>
      <c r="EP432" s="129"/>
      <c r="EQ432" s="127" t="s">
        <v>86</v>
      </c>
      <c r="ER432" s="128"/>
      <c r="ES432" s="128"/>
      <c r="ET432" s="128"/>
      <c r="EU432" s="128"/>
      <c r="EV432" s="128"/>
      <c r="EW432" s="129"/>
      <c r="EX432" s="127" t="s">
        <v>87</v>
      </c>
      <c r="EY432" s="128"/>
      <c r="EZ432" s="128"/>
      <c r="FA432" s="128"/>
      <c r="FB432" s="128"/>
      <c r="FC432" s="128"/>
      <c r="FD432" s="129"/>
      <c r="FE432" s="127" t="s">
        <v>88</v>
      </c>
      <c r="FF432" s="128"/>
      <c r="FG432" s="128"/>
      <c r="FH432" s="128"/>
      <c r="FI432" s="128"/>
      <c r="FJ432" s="128"/>
      <c r="FK432" s="129"/>
    </row>
    <row r="433" spans="1:167" s="2" customFormat="1" ht="15.75" customHeight="1" x14ac:dyDescent="0.2">
      <c r="A433" s="125" t="s">
        <v>4</v>
      </c>
      <c r="B433" s="125"/>
      <c r="C433" s="125"/>
      <c r="D433" s="125"/>
      <c r="E433" s="125"/>
      <c r="F433" s="125"/>
      <c r="G433" s="125"/>
      <c r="H433" s="126"/>
      <c r="I433" s="122">
        <v>4087.73</v>
      </c>
      <c r="J433" s="123"/>
      <c r="K433" s="123"/>
      <c r="L433" s="123"/>
      <c r="M433" s="123"/>
      <c r="N433" s="124"/>
      <c r="O433" s="122">
        <v>3930.55</v>
      </c>
      <c r="P433" s="123"/>
      <c r="Q433" s="123"/>
      <c r="R433" s="123"/>
      <c r="S433" s="123"/>
      <c r="T433" s="124"/>
      <c r="U433" s="122">
        <v>3891.74</v>
      </c>
      <c r="V433" s="123"/>
      <c r="W433" s="123"/>
      <c r="X433" s="123"/>
      <c r="Y433" s="123"/>
      <c r="Z433" s="124"/>
      <c r="AA433" s="122">
        <v>3818.38</v>
      </c>
      <c r="AB433" s="123"/>
      <c r="AC433" s="123"/>
      <c r="AD433" s="123"/>
      <c r="AE433" s="123"/>
      <c r="AF433" s="124"/>
      <c r="AG433" s="122">
        <v>3812.82</v>
      </c>
      <c r="AH433" s="123"/>
      <c r="AI433" s="123"/>
      <c r="AJ433" s="123"/>
      <c r="AK433" s="123"/>
      <c r="AL433" s="124"/>
      <c r="AM433" s="122">
        <v>3871.34</v>
      </c>
      <c r="AN433" s="123"/>
      <c r="AO433" s="123"/>
      <c r="AP433" s="123"/>
      <c r="AQ433" s="123"/>
      <c r="AR433" s="124"/>
      <c r="AS433" s="122">
        <v>3898.1</v>
      </c>
      <c r="AT433" s="123"/>
      <c r="AU433" s="123"/>
      <c r="AV433" s="123"/>
      <c r="AW433" s="123"/>
      <c r="AX433" s="124"/>
      <c r="AY433" s="122">
        <v>3971.7</v>
      </c>
      <c r="AZ433" s="123"/>
      <c r="BA433" s="123"/>
      <c r="BB433" s="123"/>
      <c r="BC433" s="123"/>
      <c r="BD433" s="123"/>
      <c r="BE433" s="122">
        <v>4304.12</v>
      </c>
      <c r="BF433" s="123"/>
      <c r="BG433" s="123"/>
      <c r="BH433" s="123"/>
      <c r="BI433" s="123"/>
      <c r="BJ433" s="124"/>
      <c r="BK433" s="122">
        <v>4110.0200000000004</v>
      </c>
      <c r="BL433" s="123"/>
      <c r="BM433" s="123"/>
      <c r="BN433" s="123"/>
      <c r="BO433" s="123"/>
      <c r="BP433" s="123"/>
      <c r="BQ433" s="124"/>
      <c r="BR433" s="122">
        <v>4046.03</v>
      </c>
      <c r="BS433" s="123"/>
      <c r="BT433" s="123"/>
      <c r="BU433" s="123"/>
      <c r="BV433" s="123"/>
      <c r="BW433" s="123"/>
      <c r="BX433" s="124"/>
      <c r="BY433" s="122">
        <v>3995.73</v>
      </c>
      <c r="BZ433" s="123"/>
      <c r="CA433" s="123"/>
      <c r="CB433" s="123"/>
      <c r="CC433" s="123"/>
      <c r="CD433" s="123"/>
      <c r="CE433" s="124"/>
      <c r="CF433" s="122">
        <v>4021</v>
      </c>
      <c r="CG433" s="123"/>
      <c r="CH433" s="123"/>
      <c r="CI433" s="123"/>
      <c r="CJ433" s="123"/>
      <c r="CK433" s="123"/>
      <c r="CL433" s="124"/>
      <c r="CM433" s="122">
        <v>3967.08</v>
      </c>
      <c r="CN433" s="123"/>
      <c r="CO433" s="123"/>
      <c r="CP433" s="123"/>
      <c r="CQ433" s="123"/>
      <c r="CR433" s="123"/>
      <c r="CS433" s="124"/>
      <c r="CT433" s="122">
        <v>3995.57</v>
      </c>
      <c r="CU433" s="123"/>
      <c r="CV433" s="123"/>
      <c r="CW433" s="123"/>
      <c r="CX433" s="123"/>
      <c r="CY433" s="123"/>
      <c r="CZ433" s="124"/>
      <c r="DA433" s="122">
        <v>3972.95</v>
      </c>
      <c r="DB433" s="123"/>
      <c r="DC433" s="123"/>
      <c r="DD433" s="123"/>
      <c r="DE433" s="123"/>
      <c r="DF433" s="123"/>
      <c r="DG433" s="124"/>
      <c r="DH433" s="122">
        <v>4150.42</v>
      </c>
      <c r="DI433" s="123"/>
      <c r="DJ433" s="123"/>
      <c r="DK433" s="123"/>
      <c r="DL433" s="123"/>
      <c r="DM433" s="123"/>
      <c r="DN433" s="124"/>
      <c r="DO433" s="122">
        <v>4060.53</v>
      </c>
      <c r="DP433" s="123"/>
      <c r="DQ433" s="123"/>
      <c r="DR433" s="123"/>
      <c r="DS433" s="123"/>
      <c r="DT433" s="123"/>
      <c r="DU433" s="124"/>
      <c r="DV433" s="122">
        <v>4132.74</v>
      </c>
      <c r="DW433" s="123"/>
      <c r="DX433" s="123"/>
      <c r="DY433" s="123"/>
      <c r="DZ433" s="123"/>
      <c r="EA433" s="123"/>
      <c r="EB433" s="124"/>
      <c r="EC433" s="122">
        <v>4042.38</v>
      </c>
      <c r="ED433" s="123"/>
      <c r="EE433" s="123"/>
      <c r="EF433" s="123"/>
      <c r="EG433" s="123"/>
      <c r="EH433" s="123"/>
      <c r="EI433" s="124"/>
      <c r="EJ433" s="122">
        <v>4092.57</v>
      </c>
      <c r="EK433" s="123"/>
      <c r="EL433" s="123"/>
      <c r="EM433" s="123"/>
      <c r="EN433" s="123"/>
      <c r="EO433" s="123"/>
      <c r="EP433" s="124"/>
      <c r="EQ433" s="122">
        <v>4352.7</v>
      </c>
      <c r="ER433" s="123"/>
      <c r="ES433" s="123"/>
      <c r="ET433" s="123"/>
      <c r="EU433" s="123"/>
      <c r="EV433" s="123"/>
      <c r="EW433" s="124"/>
      <c r="EX433" s="122">
        <v>4430.93</v>
      </c>
      <c r="EY433" s="123"/>
      <c r="EZ433" s="123"/>
      <c r="FA433" s="123"/>
      <c r="FB433" s="123"/>
      <c r="FC433" s="123"/>
      <c r="FD433" s="124"/>
      <c r="FE433" s="122">
        <v>4331.04</v>
      </c>
      <c r="FF433" s="123"/>
      <c r="FG433" s="123"/>
      <c r="FH433" s="123"/>
      <c r="FI433" s="123"/>
      <c r="FJ433" s="123"/>
      <c r="FK433" s="124"/>
    </row>
    <row r="434" spans="1:167" s="2" customFormat="1" ht="15.75" customHeight="1" x14ac:dyDescent="0.2">
      <c r="A434" s="125" t="s">
        <v>89</v>
      </c>
      <c r="B434" s="125"/>
      <c r="C434" s="125"/>
      <c r="D434" s="125"/>
      <c r="E434" s="125"/>
      <c r="F434" s="125"/>
      <c r="G434" s="125"/>
      <c r="H434" s="126"/>
      <c r="I434" s="122">
        <v>4228.1899999999996</v>
      </c>
      <c r="J434" s="123"/>
      <c r="K434" s="123"/>
      <c r="L434" s="123"/>
      <c r="M434" s="123"/>
      <c r="N434" s="124"/>
      <c r="O434" s="122">
        <v>4063.67</v>
      </c>
      <c r="P434" s="123"/>
      <c r="Q434" s="123"/>
      <c r="R434" s="123"/>
      <c r="S434" s="123"/>
      <c r="T434" s="124"/>
      <c r="U434" s="122">
        <v>3984.75</v>
      </c>
      <c r="V434" s="123"/>
      <c r="W434" s="123"/>
      <c r="X434" s="123"/>
      <c r="Y434" s="123"/>
      <c r="Z434" s="124"/>
      <c r="AA434" s="122">
        <v>3961.51</v>
      </c>
      <c r="AB434" s="123"/>
      <c r="AC434" s="123"/>
      <c r="AD434" s="123"/>
      <c r="AE434" s="123"/>
      <c r="AF434" s="124"/>
      <c r="AG434" s="122">
        <v>3948.3</v>
      </c>
      <c r="AH434" s="123"/>
      <c r="AI434" s="123"/>
      <c r="AJ434" s="123"/>
      <c r="AK434" s="123"/>
      <c r="AL434" s="124"/>
      <c r="AM434" s="122">
        <v>3955.24</v>
      </c>
      <c r="AN434" s="123"/>
      <c r="AO434" s="123"/>
      <c r="AP434" s="123"/>
      <c r="AQ434" s="123"/>
      <c r="AR434" s="124"/>
      <c r="AS434" s="122">
        <v>3952.4</v>
      </c>
      <c r="AT434" s="123"/>
      <c r="AU434" s="123"/>
      <c r="AV434" s="123"/>
      <c r="AW434" s="123"/>
      <c r="AX434" s="124"/>
      <c r="AY434" s="122">
        <v>3923.17</v>
      </c>
      <c r="AZ434" s="123"/>
      <c r="BA434" s="123"/>
      <c r="BB434" s="123"/>
      <c r="BC434" s="123"/>
      <c r="BD434" s="123"/>
      <c r="BE434" s="122">
        <v>4004.72</v>
      </c>
      <c r="BF434" s="123"/>
      <c r="BG434" s="123"/>
      <c r="BH434" s="123"/>
      <c r="BI434" s="123"/>
      <c r="BJ434" s="124"/>
      <c r="BK434" s="122">
        <v>4247.42</v>
      </c>
      <c r="BL434" s="123"/>
      <c r="BM434" s="123"/>
      <c r="BN434" s="123"/>
      <c r="BO434" s="123"/>
      <c r="BP434" s="123"/>
      <c r="BQ434" s="124"/>
      <c r="BR434" s="122">
        <v>4362.1899999999996</v>
      </c>
      <c r="BS434" s="123"/>
      <c r="BT434" s="123"/>
      <c r="BU434" s="123"/>
      <c r="BV434" s="123"/>
      <c r="BW434" s="123"/>
      <c r="BX434" s="124"/>
      <c r="BY434" s="122">
        <v>4414.1000000000004</v>
      </c>
      <c r="BZ434" s="123"/>
      <c r="CA434" s="123"/>
      <c r="CB434" s="123"/>
      <c r="CC434" s="123"/>
      <c r="CD434" s="123"/>
      <c r="CE434" s="124"/>
      <c r="CF434" s="122">
        <v>4431.51</v>
      </c>
      <c r="CG434" s="123"/>
      <c r="CH434" s="123"/>
      <c r="CI434" s="123"/>
      <c r="CJ434" s="123"/>
      <c r="CK434" s="123"/>
      <c r="CL434" s="124"/>
      <c r="CM434" s="122">
        <v>4435.0600000000004</v>
      </c>
      <c r="CN434" s="123"/>
      <c r="CO434" s="123"/>
      <c r="CP434" s="123"/>
      <c r="CQ434" s="123"/>
      <c r="CR434" s="123"/>
      <c r="CS434" s="124"/>
      <c r="CT434" s="122">
        <v>4461.6899999999996</v>
      </c>
      <c r="CU434" s="123"/>
      <c r="CV434" s="123"/>
      <c r="CW434" s="123"/>
      <c r="CX434" s="123"/>
      <c r="CY434" s="123"/>
      <c r="CZ434" s="124"/>
      <c r="DA434" s="122">
        <v>4444.07</v>
      </c>
      <c r="DB434" s="123"/>
      <c r="DC434" s="123"/>
      <c r="DD434" s="123"/>
      <c r="DE434" s="123"/>
      <c r="DF434" s="123"/>
      <c r="DG434" s="124"/>
      <c r="DH434" s="122">
        <v>4446.99</v>
      </c>
      <c r="DI434" s="123"/>
      <c r="DJ434" s="123"/>
      <c r="DK434" s="123"/>
      <c r="DL434" s="123"/>
      <c r="DM434" s="123"/>
      <c r="DN434" s="124"/>
      <c r="DO434" s="122">
        <v>4432.1000000000004</v>
      </c>
      <c r="DP434" s="123"/>
      <c r="DQ434" s="123"/>
      <c r="DR434" s="123"/>
      <c r="DS434" s="123"/>
      <c r="DT434" s="123"/>
      <c r="DU434" s="124"/>
      <c r="DV434" s="122">
        <v>4450.03</v>
      </c>
      <c r="DW434" s="123"/>
      <c r="DX434" s="123"/>
      <c r="DY434" s="123"/>
      <c r="DZ434" s="123"/>
      <c r="EA434" s="123"/>
      <c r="EB434" s="124"/>
      <c r="EC434" s="122">
        <v>4415.3</v>
      </c>
      <c r="ED434" s="123"/>
      <c r="EE434" s="123"/>
      <c r="EF434" s="123"/>
      <c r="EG434" s="123"/>
      <c r="EH434" s="123"/>
      <c r="EI434" s="124"/>
      <c r="EJ434" s="122">
        <v>4394.97</v>
      </c>
      <c r="EK434" s="123"/>
      <c r="EL434" s="123"/>
      <c r="EM434" s="123"/>
      <c r="EN434" s="123"/>
      <c r="EO434" s="123"/>
      <c r="EP434" s="124"/>
      <c r="EQ434" s="122">
        <v>4395.8599999999997</v>
      </c>
      <c r="ER434" s="123"/>
      <c r="ES434" s="123"/>
      <c r="ET434" s="123"/>
      <c r="EU434" s="123"/>
      <c r="EV434" s="123"/>
      <c r="EW434" s="124"/>
      <c r="EX434" s="122">
        <v>4402.08</v>
      </c>
      <c r="EY434" s="123"/>
      <c r="EZ434" s="123"/>
      <c r="FA434" s="123"/>
      <c r="FB434" s="123"/>
      <c r="FC434" s="123"/>
      <c r="FD434" s="124"/>
      <c r="FE434" s="122">
        <v>4268.62</v>
      </c>
      <c r="FF434" s="123"/>
      <c r="FG434" s="123"/>
      <c r="FH434" s="123"/>
      <c r="FI434" s="123"/>
      <c r="FJ434" s="123"/>
      <c r="FK434" s="124"/>
    </row>
    <row r="435" spans="1:167" s="2" customFormat="1" ht="15.75" customHeight="1" x14ac:dyDescent="0.2">
      <c r="A435" s="125" t="s">
        <v>90</v>
      </c>
      <c r="B435" s="125"/>
      <c r="C435" s="125"/>
      <c r="D435" s="125"/>
      <c r="E435" s="125"/>
      <c r="F435" s="125"/>
      <c r="G435" s="125"/>
      <c r="H435" s="126"/>
      <c r="I435" s="122">
        <v>4215.59</v>
      </c>
      <c r="J435" s="123"/>
      <c r="K435" s="123"/>
      <c r="L435" s="123"/>
      <c r="M435" s="123"/>
      <c r="N435" s="124"/>
      <c r="O435" s="122">
        <v>4008.23</v>
      </c>
      <c r="P435" s="123"/>
      <c r="Q435" s="123"/>
      <c r="R435" s="123"/>
      <c r="S435" s="123"/>
      <c r="T435" s="124"/>
      <c r="U435" s="122">
        <v>3959.15</v>
      </c>
      <c r="V435" s="123"/>
      <c r="W435" s="123"/>
      <c r="X435" s="123"/>
      <c r="Y435" s="123"/>
      <c r="Z435" s="124"/>
      <c r="AA435" s="122">
        <v>3925.38</v>
      </c>
      <c r="AB435" s="123"/>
      <c r="AC435" s="123"/>
      <c r="AD435" s="123"/>
      <c r="AE435" s="123"/>
      <c r="AF435" s="124"/>
      <c r="AG435" s="122">
        <v>3872.64</v>
      </c>
      <c r="AH435" s="123"/>
      <c r="AI435" s="123"/>
      <c r="AJ435" s="123"/>
      <c r="AK435" s="123"/>
      <c r="AL435" s="124"/>
      <c r="AM435" s="122">
        <v>3833.62</v>
      </c>
      <c r="AN435" s="123"/>
      <c r="AO435" s="123"/>
      <c r="AP435" s="123"/>
      <c r="AQ435" s="123"/>
      <c r="AR435" s="124"/>
      <c r="AS435" s="122">
        <v>3813.21</v>
      </c>
      <c r="AT435" s="123"/>
      <c r="AU435" s="123"/>
      <c r="AV435" s="123"/>
      <c r="AW435" s="123"/>
      <c r="AX435" s="124"/>
      <c r="AY435" s="122">
        <v>3783.05</v>
      </c>
      <c r="AZ435" s="123"/>
      <c r="BA435" s="123"/>
      <c r="BB435" s="123"/>
      <c r="BC435" s="123"/>
      <c r="BD435" s="123"/>
      <c r="BE435" s="122">
        <v>3970.56</v>
      </c>
      <c r="BF435" s="123"/>
      <c r="BG435" s="123"/>
      <c r="BH435" s="123"/>
      <c r="BI435" s="123"/>
      <c r="BJ435" s="124"/>
      <c r="BK435" s="122">
        <v>4222.84</v>
      </c>
      <c r="BL435" s="123"/>
      <c r="BM435" s="123"/>
      <c r="BN435" s="123"/>
      <c r="BO435" s="123"/>
      <c r="BP435" s="123"/>
      <c r="BQ435" s="124"/>
      <c r="BR435" s="122">
        <v>4358.1899999999996</v>
      </c>
      <c r="BS435" s="123"/>
      <c r="BT435" s="123"/>
      <c r="BU435" s="123"/>
      <c r="BV435" s="123"/>
      <c r="BW435" s="123"/>
      <c r="BX435" s="124"/>
      <c r="BY435" s="122">
        <v>4395.6499999999996</v>
      </c>
      <c r="BZ435" s="123"/>
      <c r="CA435" s="123"/>
      <c r="CB435" s="123"/>
      <c r="CC435" s="123"/>
      <c r="CD435" s="123"/>
      <c r="CE435" s="124"/>
      <c r="CF435" s="122">
        <v>4418.28</v>
      </c>
      <c r="CG435" s="123"/>
      <c r="CH435" s="123"/>
      <c r="CI435" s="123"/>
      <c r="CJ435" s="123"/>
      <c r="CK435" s="123"/>
      <c r="CL435" s="124"/>
      <c r="CM435" s="122">
        <v>4427.57</v>
      </c>
      <c r="CN435" s="123"/>
      <c r="CO435" s="123"/>
      <c r="CP435" s="123"/>
      <c r="CQ435" s="123"/>
      <c r="CR435" s="123"/>
      <c r="CS435" s="124"/>
      <c r="CT435" s="122">
        <v>4427.09</v>
      </c>
      <c r="CU435" s="123"/>
      <c r="CV435" s="123"/>
      <c r="CW435" s="123"/>
      <c r="CX435" s="123"/>
      <c r="CY435" s="123"/>
      <c r="CZ435" s="124"/>
      <c r="DA435" s="122">
        <v>4422.03</v>
      </c>
      <c r="DB435" s="123"/>
      <c r="DC435" s="123"/>
      <c r="DD435" s="123"/>
      <c r="DE435" s="123"/>
      <c r="DF435" s="123"/>
      <c r="DG435" s="124"/>
      <c r="DH435" s="122">
        <v>4419.8500000000004</v>
      </c>
      <c r="DI435" s="123"/>
      <c r="DJ435" s="123"/>
      <c r="DK435" s="123"/>
      <c r="DL435" s="123"/>
      <c r="DM435" s="123"/>
      <c r="DN435" s="124"/>
      <c r="DO435" s="122">
        <v>4394.1899999999996</v>
      </c>
      <c r="DP435" s="123"/>
      <c r="DQ435" s="123"/>
      <c r="DR435" s="123"/>
      <c r="DS435" s="123"/>
      <c r="DT435" s="123"/>
      <c r="DU435" s="124"/>
      <c r="DV435" s="122">
        <v>4411.67</v>
      </c>
      <c r="DW435" s="123"/>
      <c r="DX435" s="123"/>
      <c r="DY435" s="123"/>
      <c r="DZ435" s="123"/>
      <c r="EA435" s="123"/>
      <c r="EB435" s="124"/>
      <c r="EC435" s="122">
        <v>4394.42</v>
      </c>
      <c r="ED435" s="123"/>
      <c r="EE435" s="123"/>
      <c r="EF435" s="123"/>
      <c r="EG435" s="123"/>
      <c r="EH435" s="123"/>
      <c r="EI435" s="124"/>
      <c r="EJ435" s="122">
        <v>4389.12</v>
      </c>
      <c r="EK435" s="123"/>
      <c r="EL435" s="123"/>
      <c r="EM435" s="123"/>
      <c r="EN435" s="123"/>
      <c r="EO435" s="123"/>
      <c r="EP435" s="124"/>
      <c r="EQ435" s="122">
        <v>4397.22</v>
      </c>
      <c r="ER435" s="123"/>
      <c r="ES435" s="123"/>
      <c r="ET435" s="123"/>
      <c r="EU435" s="123"/>
      <c r="EV435" s="123"/>
      <c r="EW435" s="124"/>
      <c r="EX435" s="122">
        <v>4405.42</v>
      </c>
      <c r="EY435" s="123"/>
      <c r="EZ435" s="123"/>
      <c r="FA435" s="123"/>
      <c r="FB435" s="123"/>
      <c r="FC435" s="123"/>
      <c r="FD435" s="124"/>
      <c r="FE435" s="122">
        <v>4358.93</v>
      </c>
      <c r="FF435" s="123"/>
      <c r="FG435" s="123"/>
      <c r="FH435" s="123"/>
      <c r="FI435" s="123"/>
      <c r="FJ435" s="123"/>
      <c r="FK435" s="124"/>
    </row>
    <row r="436" spans="1:167" s="2" customFormat="1" ht="15.75" customHeight="1" x14ac:dyDescent="0.2">
      <c r="A436" s="125" t="s">
        <v>91</v>
      </c>
      <c r="B436" s="125"/>
      <c r="C436" s="125"/>
      <c r="D436" s="125"/>
      <c r="E436" s="125"/>
      <c r="F436" s="125"/>
      <c r="G436" s="125"/>
      <c r="H436" s="126"/>
      <c r="I436" s="122">
        <v>4196.3999999999996</v>
      </c>
      <c r="J436" s="123"/>
      <c r="K436" s="123"/>
      <c r="L436" s="123"/>
      <c r="M436" s="123"/>
      <c r="N436" s="124"/>
      <c r="O436" s="122">
        <v>3990.39</v>
      </c>
      <c r="P436" s="123"/>
      <c r="Q436" s="123"/>
      <c r="R436" s="123"/>
      <c r="S436" s="123"/>
      <c r="T436" s="124"/>
      <c r="U436" s="122">
        <v>3942.9</v>
      </c>
      <c r="V436" s="123"/>
      <c r="W436" s="123"/>
      <c r="X436" s="123"/>
      <c r="Y436" s="123"/>
      <c r="Z436" s="124"/>
      <c r="AA436" s="122">
        <v>3893.97</v>
      </c>
      <c r="AB436" s="123"/>
      <c r="AC436" s="123"/>
      <c r="AD436" s="123"/>
      <c r="AE436" s="123"/>
      <c r="AF436" s="124"/>
      <c r="AG436" s="122">
        <v>3804.87</v>
      </c>
      <c r="AH436" s="123"/>
      <c r="AI436" s="123"/>
      <c r="AJ436" s="123"/>
      <c r="AK436" s="123"/>
      <c r="AL436" s="124"/>
      <c r="AM436" s="122">
        <v>3845.56</v>
      </c>
      <c r="AN436" s="123"/>
      <c r="AO436" s="123"/>
      <c r="AP436" s="123"/>
      <c r="AQ436" s="123"/>
      <c r="AR436" s="124"/>
      <c r="AS436" s="122">
        <v>3925.38</v>
      </c>
      <c r="AT436" s="123"/>
      <c r="AU436" s="123"/>
      <c r="AV436" s="123"/>
      <c r="AW436" s="123"/>
      <c r="AX436" s="124"/>
      <c r="AY436" s="122">
        <v>4128.7299999999996</v>
      </c>
      <c r="AZ436" s="123"/>
      <c r="BA436" s="123"/>
      <c r="BB436" s="123"/>
      <c r="BC436" s="123"/>
      <c r="BD436" s="123"/>
      <c r="BE436" s="122">
        <v>4341.37</v>
      </c>
      <c r="BF436" s="123"/>
      <c r="BG436" s="123"/>
      <c r="BH436" s="123"/>
      <c r="BI436" s="123"/>
      <c r="BJ436" s="124"/>
      <c r="BK436" s="122">
        <v>4492.8999999999996</v>
      </c>
      <c r="BL436" s="123"/>
      <c r="BM436" s="123"/>
      <c r="BN436" s="123"/>
      <c r="BO436" s="123"/>
      <c r="BP436" s="123"/>
      <c r="BQ436" s="124"/>
      <c r="BR436" s="122">
        <v>4539.7299999999996</v>
      </c>
      <c r="BS436" s="123"/>
      <c r="BT436" s="123"/>
      <c r="BU436" s="123"/>
      <c r="BV436" s="123"/>
      <c r="BW436" s="123"/>
      <c r="BX436" s="124"/>
      <c r="BY436" s="122">
        <v>4540.38</v>
      </c>
      <c r="BZ436" s="123"/>
      <c r="CA436" s="123"/>
      <c r="CB436" s="123"/>
      <c r="CC436" s="123"/>
      <c r="CD436" s="123"/>
      <c r="CE436" s="124"/>
      <c r="CF436" s="122">
        <v>4517.37</v>
      </c>
      <c r="CG436" s="123"/>
      <c r="CH436" s="123"/>
      <c r="CI436" s="123"/>
      <c r="CJ436" s="123"/>
      <c r="CK436" s="123"/>
      <c r="CL436" s="124"/>
      <c r="CM436" s="122">
        <v>4538.53</v>
      </c>
      <c r="CN436" s="123"/>
      <c r="CO436" s="123"/>
      <c r="CP436" s="123"/>
      <c r="CQ436" s="123"/>
      <c r="CR436" s="123"/>
      <c r="CS436" s="124"/>
      <c r="CT436" s="122">
        <v>4189.21</v>
      </c>
      <c r="CU436" s="123"/>
      <c r="CV436" s="123"/>
      <c r="CW436" s="123"/>
      <c r="CX436" s="123"/>
      <c r="CY436" s="123"/>
      <c r="CZ436" s="124"/>
      <c r="DA436" s="122">
        <v>4140.6400000000003</v>
      </c>
      <c r="DB436" s="123"/>
      <c r="DC436" s="123"/>
      <c r="DD436" s="123"/>
      <c r="DE436" s="123"/>
      <c r="DF436" s="123"/>
      <c r="DG436" s="124"/>
      <c r="DH436" s="122">
        <v>4570.0200000000004</v>
      </c>
      <c r="DI436" s="123"/>
      <c r="DJ436" s="123"/>
      <c r="DK436" s="123"/>
      <c r="DL436" s="123"/>
      <c r="DM436" s="123"/>
      <c r="DN436" s="124"/>
      <c r="DO436" s="122">
        <v>4534.84</v>
      </c>
      <c r="DP436" s="123"/>
      <c r="DQ436" s="123"/>
      <c r="DR436" s="123"/>
      <c r="DS436" s="123"/>
      <c r="DT436" s="123"/>
      <c r="DU436" s="124"/>
      <c r="DV436" s="122">
        <v>4473.18</v>
      </c>
      <c r="DW436" s="123"/>
      <c r="DX436" s="123"/>
      <c r="DY436" s="123"/>
      <c r="DZ436" s="123"/>
      <c r="EA436" s="123"/>
      <c r="EB436" s="124"/>
      <c r="EC436" s="122">
        <v>4426.2299999999996</v>
      </c>
      <c r="ED436" s="123"/>
      <c r="EE436" s="123"/>
      <c r="EF436" s="123"/>
      <c r="EG436" s="123"/>
      <c r="EH436" s="123"/>
      <c r="EI436" s="124"/>
      <c r="EJ436" s="122">
        <v>4415.22</v>
      </c>
      <c r="EK436" s="123"/>
      <c r="EL436" s="123"/>
      <c r="EM436" s="123"/>
      <c r="EN436" s="123"/>
      <c r="EO436" s="123"/>
      <c r="EP436" s="124"/>
      <c r="EQ436" s="122">
        <v>4445.54</v>
      </c>
      <c r="ER436" s="123"/>
      <c r="ES436" s="123"/>
      <c r="ET436" s="123"/>
      <c r="EU436" s="123"/>
      <c r="EV436" s="123"/>
      <c r="EW436" s="124"/>
      <c r="EX436" s="122">
        <v>4422.12</v>
      </c>
      <c r="EY436" s="123"/>
      <c r="EZ436" s="123"/>
      <c r="FA436" s="123"/>
      <c r="FB436" s="123"/>
      <c r="FC436" s="123"/>
      <c r="FD436" s="124"/>
      <c r="FE436" s="122">
        <v>4176.3999999999996</v>
      </c>
      <c r="FF436" s="123"/>
      <c r="FG436" s="123"/>
      <c r="FH436" s="123"/>
      <c r="FI436" s="123"/>
      <c r="FJ436" s="123"/>
      <c r="FK436" s="124"/>
    </row>
    <row r="437" spans="1:167" s="2" customFormat="1" ht="15.75" customHeight="1" x14ac:dyDescent="0.2">
      <c r="A437" s="125" t="s">
        <v>92</v>
      </c>
      <c r="B437" s="125"/>
      <c r="C437" s="125"/>
      <c r="D437" s="125"/>
      <c r="E437" s="125"/>
      <c r="F437" s="125"/>
      <c r="G437" s="125"/>
      <c r="H437" s="126"/>
      <c r="I437" s="122">
        <v>4006.85</v>
      </c>
      <c r="J437" s="123"/>
      <c r="K437" s="123"/>
      <c r="L437" s="123"/>
      <c r="M437" s="123"/>
      <c r="N437" s="124"/>
      <c r="O437" s="122">
        <v>3935.57</v>
      </c>
      <c r="P437" s="123"/>
      <c r="Q437" s="123"/>
      <c r="R437" s="123"/>
      <c r="S437" s="123"/>
      <c r="T437" s="124"/>
      <c r="U437" s="122">
        <v>3858.99</v>
      </c>
      <c r="V437" s="123"/>
      <c r="W437" s="123"/>
      <c r="X437" s="123"/>
      <c r="Y437" s="123"/>
      <c r="Z437" s="124"/>
      <c r="AA437" s="122">
        <v>3816.31</v>
      </c>
      <c r="AB437" s="123"/>
      <c r="AC437" s="123"/>
      <c r="AD437" s="123"/>
      <c r="AE437" s="123"/>
      <c r="AF437" s="124"/>
      <c r="AG437" s="122">
        <v>3742.67</v>
      </c>
      <c r="AH437" s="123"/>
      <c r="AI437" s="123"/>
      <c r="AJ437" s="123"/>
      <c r="AK437" s="123"/>
      <c r="AL437" s="124"/>
      <c r="AM437" s="122">
        <v>3817.25</v>
      </c>
      <c r="AN437" s="123"/>
      <c r="AO437" s="123"/>
      <c r="AP437" s="123"/>
      <c r="AQ437" s="123"/>
      <c r="AR437" s="124"/>
      <c r="AS437" s="122">
        <v>3865.64</v>
      </c>
      <c r="AT437" s="123"/>
      <c r="AU437" s="123"/>
      <c r="AV437" s="123"/>
      <c r="AW437" s="123"/>
      <c r="AX437" s="124"/>
      <c r="AY437" s="122">
        <v>4009.41</v>
      </c>
      <c r="AZ437" s="123"/>
      <c r="BA437" s="123"/>
      <c r="BB437" s="123"/>
      <c r="BC437" s="123"/>
      <c r="BD437" s="123"/>
      <c r="BE437" s="122">
        <v>4108.12</v>
      </c>
      <c r="BF437" s="123"/>
      <c r="BG437" s="123"/>
      <c r="BH437" s="123"/>
      <c r="BI437" s="123"/>
      <c r="BJ437" s="124"/>
      <c r="BK437" s="122">
        <v>4417.01</v>
      </c>
      <c r="BL437" s="123"/>
      <c r="BM437" s="123"/>
      <c r="BN437" s="123"/>
      <c r="BO437" s="123"/>
      <c r="BP437" s="123"/>
      <c r="BQ437" s="124"/>
      <c r="BR437" s="122">
        <v>4471.62</v>
      </c>
      <c r="BS437" s="123"/>
      <c r="BT437" s="123"/>
      <c r="BU437" s="123"/>
      <c r="BV437" s="123"/>
      <c r="BW437" s="123"/>
      <c r="BX437" s="124"/>
      <c r="BY437" s="122">
        <v>4473.32</v>
      </c>
      <c r="BZ437" s="123"/>
      <c r="CA437" s="123"/>
      <c r="CB437" s="123"/>
      <c r="CC437" s="123"/>
      <c r="CD437" s="123"/>
      <c r="CE437" s="124"/>
      <c r="CF437" s="122">
        <v>4399.1899999999996</v>
      </c>
      <c r="CG437" s="123"/>
      <c r="CH437" s="123"/>
      <c r="CI437" s="123"/>
      <c r="CJ437" s="123"/>
      <c r="CK437" s="123"/>
      <c r="CL437" s="124"/>
      <c r="CM437" s="122">
        <v>4202.42</v>
      </c>
      <c r="CN437" s="123"/>
      <c r="CO437" s="123"/>
      <c r="CP437" s="123"/>
      <c r="CQ437" s="123"/>
      <c r="CR437" s="123"/>
      <c r="CS437" s="124"/>
      <c r="CT437" s="122">
        <v>4136.18</v>
      </c>
      <c r="CU437" s="123"/>
      <c r="CV437" s="123"/>
      <c r="CW437" s="123"/>
      <c r="CX437" s="123"/>
      <c r="CY437" s="123"/>
      <c r="CZ437" s="124"/>
      <c r="DA437" s="122">
        <v>4055.45</v>
      </c>
      <c r="DB437" s="123"/>
      <c r="DC437" s="123"/>
      <c r="DD437" s="123"/>
      <c r="DE437" s="123"/>
      <c r="DF437" s="123"/>
      <c r="DG437" s="124"/>
      <c r="DH437" s="122">
        <v>4401.59</v>
      </c>
      <c r="DI437" s="123"/>
      <c r="DJ437" s="123"/>
      <c r="DK437" s="123"/>
      <c r="DL437" s="123"/>
      <c r="DM437" s="123"/>
      <c r="DN437" s="124"/>
      <c r="DO437" s="122">
        <v>4464.1899999999996</v>
      </c>
      <c r="DP437" s="123"/>
      <c r="DQ437" s="123"/>
      <c r="DR437" s="123"/>
      <c r="DS437" s="123"/>
      <c r="DT437" s="123"/>
      <c r="DU437" s="124"/>
      <c r="DV437" s="122">
        <v>4435.1400000000003</v>
      </c>
      <c r="DW437" s="123"/>
      <c r="DX437" s="123"/>
      <c r="DY437" s="123"/>
      <c r="DZ437" s="123"/>
      <c r="EA437" s="123"/>
      <c r="EB437" s="124"/>
      <c r="EC437" s="122">
        <v>4365.34</v>
      </c>
      <c r="ED437" s="123"/>
      <c r="EE437" s="123"/>
      <c r="EF437" s="123"/>
      <c r="EG437" s="123"/>
      <c r="EH437" s="123"/>
      <c r="EI437" s="124"/>
      <c r="EJ437" s="122">
        <v>4192.21</v>
      </c>
      <c r="EK437" s="123"/>
      <c r="EL437" s="123"/>
      <c r="EM437" s="123"/>
      <c r="EN437" s="123"/>
      <c r="EO437" s="123"/>
      <c r="EP437" s="124"/>
      <c r="EQ437" s="122">
        <v>4406.4799999999996</v>
      </c>
      <c r="ER437" s="123"/>
      <c r="ES437" s="123"/>
      <c r="ET437" s="123"/>
      <c r="EU437" s="123"/>
      <c r="EV437" s="123"/>
      <c r="EW437" s="124"/>
      <c r="EX437" s="122">
        <v>4390.8599999999997</v>
      </c>
      <c r="EY437" s="123"/>
      <c r="EZ437" s="123"/>
      <c r="FA437" s="123"/>
      <c r="FB437" s="123"/>
      <c r="FC437" s="123"/>
      <c r="FD437" s="124"/>
      <c r="FE437" s="122">
        <v>4251.18</v>
      </c>
      <c r="FF437" s="123"/>
      <c r="FG437" s="123"/>
      <c r="FH437" s="123"/>
      <c r="FI437" s="123"/>
      <c r="FJ437" s="123"/>
      <c r="FK437" s="124"/>
    </row>
    <row r="438" spans="1:167" s="2" customFormat="1" ht="15.75" customHeight="1" x14ac:dyDescent="0.2">
      <c r="A438" s="125" t="s">
        <v>93</v>
      </c>
      <c r="B438" s="125"/>
      <c r="C438" s="125"/>
      <c r="D438" s="125"/>
      <c r="E438" s="125"/>
      <c r="F438" s="125"/>
      <c r="G438" s="125"/>
      <c r="H438" s="126"/>
      <c r="I438" s="122">
        <v>4011.32</v>
      </c>
      <c r="J438" s="123"/>
      <c r="K438" s="123"/>
      <c r="L438" s="123"/>
      <c r="M438" s="123"/>
      <c r="N438" s="124"/>
      <c r="O438" s="122">
        <v>3937.48</v>
      </c>
      <c r="P438" s="123"/>
      <c r="Q438" s="123"/>
      <c r="R438" s="123"/>
      <c r="S438" s="123"/>
      <c r="T438" s="124"/>
      <c r="U438" s="122">
        <v>3881.99</v>
      </c>
      <c r="V438" s="123"/>
      <c r="W438" s="123"/>
      <c r="X438" s="123"/>
      <c r="Y438" s="123"/>
      <c r="Z438" s="124"/>
      <c r="AA438" s="122">
        <v>3824.21</v>
      </c>
      <c r="AB438" s="123"/>
      <c r="AC438" s="123"/>
      <c r="AD438" s="123"/>
      <c r="AE438" s="123"/>
      <c r="AF438" s="124"/>
      <c r="AG438" s="122">
        <v>3802.14</v>
      </c>
      <c r="AH438" s="123"/>
      <c r="AI438" s="123"/>
      <c r="AJ438" s="123"/>
      <c r="AK438" s="123"/>
      <c r="AL438" s="124"/>
      <c r="AM438" s="122">
        <v>3864.78</v>
      </c>
      <c r="AN438" s="123"/>
      <c r="AO438" s="123"/>
      <c r="AP438" s="123"/>
      <c r="AQ438" s="123"/>
      <c r="AR438" s="124"/>
      <c r="AS438" s="122">
        <v>3914.18</v>
      </c>
      <c r="AT438" s="123"/>
      <c r="AU438" s="123"/>
      <c r="AV438" s="123"/>
      <c r="AW438" s="123"/>
      <c r="AX438" s="124"/>
      <c r="AY438" s="122">
        <v>3974.72</v>
      </c>
      <c r="AZ438" s="123"/>
      <c r="BA438" s="123"/>
      <c r="BB438" s="123"/>
      <c r="BC438" s="123"/>
      <c r="BD438" s="123"/>
      <c r="BE438" s="122">
        <v>4066.6</v>
      </c>
      <c r="BF438" s="123"/>
      <c r="BG438" s="123"/>
      <c r="BH438" s="123"/>
      <c r="BI438" s="123"/>
      <c r="BJ438" s="124"/>
      <c r="BK438" s="122">
        <v>4400.74</v>
      </c>
      <c r="BL438" s="123"/>
      <c r="BM438" s="123"/>
      <c r="BN438" s="123"/>
      <c r="BO438" s="123"/>
      <c r="BP438" s="123"/>
      <c r="BQ438" s="124"/>
      <c r="BR438" s="122">
        <v>4430.22</v>
      </c>
      <c r="BS438" s="123"/>
      <c r="BT438" s="123"/>
      <c r="BU438" s="123"/>
      <c r="BV438" s="123"/>
      <c r="BW438" s="123"/>
      <c r="BX438" s="124"/>
      <c r="BY438" s="122">
        <v>4330.2299999999996</v>
      </c>
      <c r="BZ438" s="123"/>
      <c r="CA438" s="123"/>
      <c r="CB438" s="123"/>
      <c r="CC438" s="123"/>
      <c r="CD438" s="123"/>
      <c r="CE438" s="124"/>
      <c r="CF438" s="122">
        <v>4100.8500000000004</v>
      </c>
      <c r="CG438" s="123"/>
      <c r="CH438" s="123"/>
      <c r="CI438" s="123"/>
      <c r="CJ438" s="123"/>
      <c r="CK438" s="123"/>
      <c r="CL438" s="124"/>
      <c r="CM438" s="122">
        <v>3903.2</v>
      </c>
      <c r="CN438" s="123"/>
      <c r="CO438" s="123"/>
      <c r="CP438" s="123"/>
      <c r="CQ438" s="123"/>
      <c r="CR438" s="123"/>
      <c r="CS438" s="124"/>
      <c r="CT438" s="122">
        <v>3953.41</v>
      </c>
      <c r="CU438" s="123"/>
      <c r="CV438" s="123"/>
      <c r="CW438" s="123"/>
      <c r="CX438" s="123"/>
      <c r="CY438" s="123"/>
      <c r="CZ438" s="124"/>
      <c r="DA438" s="122">
        <v>3717.46</v>
      </c>
      <c r="DB438" s="123"/>
      <c r="DC438" s="123"/>
      <c r="DD438" s="123"/>
      <c r="DE438" s="123"/>
      <c r="DF438" s="123"/>
      <c r="DG438" s="124"/>
      <c r="DH438" s="122">
        <v>4134.3599999999997</v>
      </c>
      <c r="DI438" s="123"/>
      <c r="DJ438" s="123"/>
      <c r="DK438" s="123"/>
      <c r="DL438" s="123"/>
      <c r="DM438" s="123"/>
      <c r="DN438" s="124"/>
      <c r="DO438" s="122">
        <v>4116.13</v>
      </c>
      <c r="DP438" s="123"/>
      <c r="DQ438" s="123"/>
      <c r="DR438" s="123"/>
      <c r="DS438" s="123"/>
      <c r="DT438" s="123"/>
      <c r="DU438" s="124"/>
      <c r="DV438" s="122">
        <v>4208.22</v>
      </c>
      <c r="DW438" s="123"/>
      <c r="DX438" s="123"/>
      <c r="DY438" s="123"/>
      <c r="DZ438" s="123"/>
      <c r="EA438" s="123"/>
      <c r="EB438" s="124"/>
      <c r="EC438" s="122">
        <v>4101.26</v>
      </c>
      <c r="ED438" s="123"/>
      <c r="EE438" s="123"/>
      <c r="EF438" s="123"/>
      <c r="EG438" s="123"/>
      <c r="EH438" s="123"/>
      <c r="EI438" s="124"/>
      <c r="EJ438" s="122">
        <v>4077.16</v>
      </c>
      <c r="EK438" s="123"/>
      <c r="EL438" s="123"/>
      <c r="EM438" s="123"/>
      <c r="EN438" s="123"/>
      <c r="EO438" s="123"/>
      <c r="EP438" s="124"/>
      <c r="EQ438" s="122">
        <v>4412.3599999999997</v>
      </c>
      <c r="ER438" s="123"/>
      <c r="ES438" s="123"/>
      <c r="ET438" s="123"/>
      <c r="EU438" s="123"/>
      <c r="EV438" s="123"/>
      <c r="EW438" s="124"/>
      <c r="EX438" s="122">
        <v>4385.7</v>
      </c>
      <c r="EY438" s="123"/>
      <c r="EZ438" s="123"/>
      <c r="FA438" s="123"/>
      <c r="FB438" s="123"/>
      <c r="FC438" s="123"/>
      <c r="FD438" s="124"/>
      <c r="FE438" s="122">
        <v>4243.7</v>
      </c>
      <c r="FF438" s="123"/>
      <c r="FG438" s="123"/>
      <c r="FH438" s="123"/>
      <c r="FI438" s="123"/>
      <c r="FJ438" s="123"/>
      <c r="FK438" s="124"/>
    </row>
    <row r="439" spans="1:167" s="2" customFormat="1" ht="15.75" customHeight="1" x14ac:dyDescent="0.2">
      <c r="A439" s="125" t="s">
        <v>94</v>
      </c>
      <c r="B439" s="125"/>
      <c r="C439" s="125"/>
      <c r="D439" s="125"/>
      <c r="E439" s="125"/>
      <c r="F439" s="125"/>
      <c r="G439" s="125"/>
      <c r="H439" s="126"/>
      <c r="I439" s="122">
        <v>4039.99</v>
      </c>
      <c r="J439" s="123"/>
      <c r="K439" s="123"/>
      <c r="L439" s="123"/>
      <c r="M439" s="123"/>
      <c r="N439" s="124"/>
      <c r="O439" s="122">
        <v>3957.5</v>
      </c>
      <c r="P439" s="123"/>
      <c r="Q439" s="123"/>
      <c r="R439" s="123"/>
      <c r="S439" s="123"/>
      <c r="T439" s="124"/>
      <c r="U439" s="122">
        <v>3914.54</v>
      </c>
      <c r="V439" s="123"/>
      <c r="W439" s="123"/>
      <c r="X439" s="123"/>
      <c r="Y439" s="123"/>
      <c r="Z439" s="124"/>
      <c r="AA439" s="122">
        <v>3830.46</v>
      </c>
      <c r="AB439" s="123"/>
      <c r="AC439" s="123"/>
      <c r="AD439" s="123"/>
      <c r="AE439" s="123"/>
      <c r="AF439" s="124"/>
      <c r="AG439" s="122">
        <v>3832.45</v>
      </c>
      <c r="AH439" s="123"/>
      <c r="AI439" s="123"/>
      <c r="AJ439" s="123"/>
      <c r="AK439" s="123"/>
      <c r="AL439" s="124"/>
      <c r="AM439" s="122">
        <v>3862.38</v>
      </c>
      <c r="AN439" s="123"/>
      <c r="AO439" s="123"/>
      <c r="AP439" s="123"/>
      <c r="AQ439" s="123"/>
      <c r="AR439" s="124"/>
      <c r="AS439" s="122">
        <v>3873.22</v>
      </c>
      <c r="AT439" s="123"/>
      <c r="AU439" s="123"/>
      <c r="AV439" s="123"/>
      <c r="AW439" s="123"/>
      <c r="AX439" s="124"/>
      <c r="AY439" s="122">
        <v>4002.52</v>
      </c>
      <c r="AZ439" s="123"/>
      <c r="BA439" s="123"/>
      <c r="BB439" s="123"/>
      <c r="BC439" s="123"/>
      <c r="BD439" s="123"/>
      <c r="BE439" s="122">
        <v>4035.85</v>
      </c>
      <c r="BF439" s="123"/>
      <c r="BG439" s="123"/>
      <c r="BH439" s="123"/>
      <c r="BI439" s="123"/>
      <c r="BJ439" s="124"/>
      <c r="BK439" s="122">
        <v>4096.91</v>
      </c>
      <c r="BL439" s="123"/>
      <c r="BM439" s="123"/>
      <c r="BN439" s="123"/>
      <c r="BO439" s="123"/>
      <c r="BP439" s="123"/>
      <c r="BQ439" s="124"/>
      <c r="BR439" s="122">
        <v>4107.6899999999996</v>
      </c>
      <c r="BS439" s="123"/>
      <c r="BT439" s="123"/>
      <c r="BU439" s="123"/>
      <c r="BV439" s="123"/>
      <c r="BW439" s="123"/>
      <c r="BX439" s="124"/>
      <c r="BY439" s="122">
        <v>4048.67</v>
      </c>
      <c r="BZ439" s="123"/>
      <c r="CA439" s="123"/>
      <c r="CB439" s="123"/>
      <c r="CC439" s="123"/>
      <c r="CD439" s="123"/>
      <c r="CE439" s="124"/>
      <c r="CF439" s="122">
        <v>3997.64</v>
      </c>
      <c r="CG439" s="123"/>
      <c r="CH439" s="123"/>
      <c r="CI439" s="123"/>
      <c r="CJ439" s="123"/>
      <c r="CK439" s="123"/>
      <c r="CL439" s="124"/>
      <c r="CM439" s="122">
        <v>3986.89</v>
      </c>
      <c r="CN439" s="123"/>
      <c r="CO439" s="123"/>
      <c r="CP439" s="123"/>
      <c r="CQ439" s="123"/>
      <c r="CR439" s="123"/>
      <c r="CS439" s="124"/>
      <c r="CT439" s="122">
        <v>3701.75</v>
      </c>
      <c r="CU439" s="123"/>
      <c r="CV439" s="123"/>
      <c r="CW439" s="123"/>
      <c r="CX439" s="123"/>
      <c r="CY439" s="123"/>
      <c r="CZ439" s="124"/>
      <c r="DA439" s="122">
        <v>3506.07</v>
      </c>
      <c r="DB439" s="123"/>
      <c r="DC439" s="123"/>
      <c r="DD439" s="123"/>
      <c r="DE439" s="123"/>
      <c r="DF439" s="123"/>
      <c r="DG439" s="124"/>
      <c r="DH439" s="122">
        <v>4052.03</v>
      </c>
      <c r="DI439" s="123"/>
      <c r="DJ439" s="123"/>
      <c r="DK439" s="123"/>
      <c r="DL439" s="123"/>
      <c r="DM439" s="123"/>
      <c r="DN439" s="124"/>
      <c r="DO439" s="122">
        <v>4046.12</v>
      </c>
      <c r="DP439" s="123"/>
      <c r="DQ439" s="123"/>
      <c r="DR439" s="123"/>
      <c r="DS439" s="123"/>
      <c r="DT439" s="123"/>
      <c r="DU439" s="124"/>
      <c r="DV439" s="122">
        <v>4116.8100000000004</v>
      </c>
      <c r="DW439" s="123"/>
      <c r="DX439" s="123"/>
      <c r="DY439" s="123"/>
      <c r="DZ439" s="123"/>
      <c r="EA439" s="123"/>
      <c r="EB439" s="124"/>
      <c r="EC439" s="122">
        <v>4037.32</v>
      </c>
      <c r="ED439" s="123"/>
      <c r="EE439" s="123"/>
      <c r="EF439" s="123"/>
      <c r="EG439" s="123"/>
      <c r="EH439" s="123"/>
      <c r="EI439" s="124"/>
      <c r="EJ439" s="122">
        <v>4036.55</v>
      </c>
      <c r="EK439" s="123"/>
      <c r="EL439" s="123"/>
      <c r="EM439" s="123"/>
      <c r="EN439" s="123"/>
      <c r="EO439" s="123"/>
      <c r="EP439" s="124"/>
      <c r="EQ439" s="122">
        <v>4197.08</v>
      </c>
      <c r="ER439" s="123"/>
      <c r="ES439" s="123"/>
      <c r="ET439" s="123"/>
      <c r="EU439" s="123"/>
      <c r="EV439" s="123"/>
      <c r="EW439" s="124"/>
      <c r="EX439" s="122">
        <v>4417.05</v>
      </c>
      <c r="EY439" s="123"/>
      <c r="EZ439" s="123"/>
      <c r="FA439" s="123"/>
      <c r="FB439" s="123"/>
      <c r="FC439" s="123"/>
      <c r="FD439" s="124"/>
      <c r="FE439" s="122">
        <v>4331.51</v>
      </c>
      <c r="FF439" s="123"/>
      <c r="FG439" s="123"/>
      <c r="FH439" s="123"/>
      <c r="FI439" s="123"/>
      <c r="FJ439" s="123"/>
      <c r="FK439" s="124"/>
    </row>
    <row r="440" spans="1:167" s="2" customFormat="1" ht="15.75" customHeight="1" x14ac:dyDescent="0.2">
      <c r="A440" s="125" t="s">
        <v>95</v>
      </c>
      <c r="B440" s="125"/>
      <c r="C440" s="125"/>
      <c r="D440" s="125"/>
      <c r="E440" s="125"/>
      <c r="F440" s="125"/>
      <c r="G440" s="125"/>
      <c r="H440" s="126"/>
      <c r="I440" s="122">
        <v>4038.88</v>
      </c>
      <c r="J440" s="123"/>
      <c r="K440" s="123"/>
      <c r="L440" s="123"/>
      <c r="M440" s="123"/>
      <c r="N440" s="124"/>
      <c r="O440" s="122">
        <v>3968.99</v>
      </c>
      <c r="P440" s="123"/>
      <c r="Q440" s="123"/>
      <c r="R440" s="123"/>
      <c r="S440" s="123"/>
      <c r="T440" s="124"/>
      <c r="U440" s="122">
        <v>3892.32</v>
      </c>
      <c r="V440" s="123"/>
      <c r="W440" s="123"/>
      <c r="X440" s="123"/>
      <c r="Y440" s="123"/>
      <c r="Z440" s="124"/>
      <c r="AA440" s="122">
        <v>3833.8</v>
      </c>
      <c r="AB440" s="123"/>
      <c r="AC440" s="123"/>
      <c r="AD440" s="123"/>
      <c r="AE440" s="123"/>
      <c r="AF440" s="124"/>
      <c r="AG440" s="122">
        <v>3833.51</v>
      </c>
      <c r="AH440" s="123"/>
      <c r="AI440" s="123"/>
      <c r="AJ440" s="123"/>
      <c r="AK440" s="123"/>
      <c r="AL440" s="124"/>
      <c r="AM440" s="122">
        <v>3875.79</v>
      </c>
      <c r="AN440" s="123"/>
      <c r="AO440" s="123"/>
      <c r="AP440" s="123"/>
      <c r="AQ440" s="123"/>
      <c r="AR440" s="124"/>
      <c r="AS440" s="122">
        <v>3923.39</v>
      </c>
      <c r="AT440" s="123"/>
      <c r="AU440" s="123"/>
      <c r="AV440" s="123"/>
      <c r="AW440" s="123"/>
      <c r="AX440" s="124"/>
      <c r="AY440" s="122">
        <v>4011.49</v>
      </c>
      <c r="AZ440" s="123"/>
      <c r="BA440" s="123"/>
      <c r="BB440" s="123"/>
      <c r="BC440" s="123"/>
      <c r="BD440" s="123"/>
      <c r="BE440" s="122">
        <v>3990.48</v>
      </c>
      <c r="BF440" s="123"/>
      <c r="BG440" s="123"/>
      <c r="BH440" s="123"/>
      <c r="BI440" s="123"/>
      <c r="BJ440" s="124"/>
      <c r="BK440" s="122">
        <v>4073.45</v>
      </c>
      <c r="BL440" s="123"/>
      <c r="BM440" s="123"/>
      <c r="BN440" s="123"/>
      <c r="BO440" s="123"/>
      <c r="BP440" s="123"/>
      <c r="BQ440" s="124"/>
      <c r="BR440" s="122">
        <v>4110.4799999999996</v>
      </c>
      <c r="BS440" s="123"/>
      <c r="BT440" s="123"/>
      <c r="BU440" s="123"/>
      <c r="BV440" s="123"/>
      <c r="BW440" s="123"/>
      <c r="BX440" s="124"/>
      <c r="BY440" s="122">
        <v>4119</v>
      </c>
      <c r="BZ440" s="123"/>
      <c r="CA440" s="123"/>
      <c r="CB440" s="123"/>
      <c r="CC440" s="123"/>
      <c r="CD440" s="123"/>
      <c r="CE440" s="124"/>
      <c r="CF440" s="122">
        <v>4107.04</v>
      </c>
      <c r="CG440" s="123"/>
      <c r="CH440" s="123"/>
      <c r="CI440" s="123"/>
      <c r="CJ440" s="123"/>
      <c r="CK440" s="123"/>
      <c r="CL440" s="124"/>
      <c r="CM440" s="122">
        <v>4120.76</v>
      </c>
      <c r="CN440" s="123"/>
      <c r="CO440" s="123"/>
      <c r="CP440" s="123"/>
      <c r="CQ440" s="123"/>
      <c r="CR440" s="123"/>
      <c r="CS440" s="124"/>
      <c r="CT440" s="122">
        <v>4159.17</v>
      </c>
      <c r="CU440" s="123"/>
      <c r="CV440" s="123"/>
      <c r="CW440" s="123"/>
      <c r="CX440" s="123"/>
      <c r="CY440" s="123"/>
      <c r="CZ440" s="124"/>
      <c r="DA440" s="122">
        <v>4092.12</v>
      </c>
      <c r="DB440" s="123"/>
      <c r="DC440" s="123"/>
      <c r="DD440" s="123"/>
      <c r="DE440" s="123"/>
      <c r="DF440" s="123"/>
      <c r="DG440" s="124"/>
      <c r="DH440" s="122">
        <v>4539.17</v>
      </c>
      <c r="DI440" s="123"/>
      <c r="DJ440" s="123"/>
      <c r="DK440" s="123"/>
      <c r="DL440" s="123"/>
      <c r="DM440" s="123"/>
      <c r="DN440" s="124"/>
      <c r="DO440" s="122">
        <v>4535.42</v>
      </c>
      <c r="DP440" s="123"/>
      <c r="DQ440" s="123"/>
      <c r="DR440" s="123"/>
      <c r="DS440" s="123"/>
      <c r="DT440" s="123"/>
      <c r="DU440" s="124"/>
      <c r="DV440" s="122">
        <v>4525.41</v>
      </c>
      <c r="DW440" s="123"/>
      <c r="DX440" s="123"/>
      <c r="DY440" s="123"/>
      <c r="DZ440" s="123"/>
      <c r="EA440" s="123"/>
      <c r="EB440" s="124"/>
      <c r="EC440" s="122">
        <v>4084.82</v>
      </c>
      <c r="ED440" s="123"/>
      <c r="EE440" s="123"/>
      <c r="EF440" s="123"/>
      <c r="EG440" s="123"/>
      <c r="EH440" s="123"/>
      <c r="EI440" s="124"/>
      <c r="EJ440" s="122">
        <v>4077.64</v>
      </c>
      <c r="EK440" s="123"/>
      <c r="EL440" s="123"/>
      <c r="EM440" s="123"/>
      <c r="EN440" s="123"/>
      <c r="EO440" s="123"/>
      <c r="EP440" s="124"/>
      <c r="EQ440" s="122">
        <v>4445.8100000000004</v>
      </c>
      <c r="ER440" s="123"/>
      <c r="ES440" s="123"/>
      <c r="ET440" s="123"/>
      <c r="EU440" s="123"/>
      <c r="EV440" s="123"/>
      <c r="EW440" s="124"/>
      <c r="EX440" s="122">
        <v>4432.1400000000003</v>
      </c>
      <c r="EY440" s="123"/>
      <c r="EZ440" s="123"/>
      <c r="FA440" s="123"/>
      <c r="FB440" s="123"/>
      <c r="FC440" s="123"/>
      <c r="FD440" s="124"/>
      <c r="FE440" s="122">
        <v>4228.54</v>
      </c>
      <c r="FF440" s="123"/>
      <c r="FG440" s="123"/>
      <c r="FH440" s="123"/>
      <c r="FI440" s="123"/>
      <c r="FJ440" s="123"/>
      <c r="FK440" s="124"/>
    </row>
    <row r="441" spans="1:167" s="2" customFormat="1" ht="15.75" customHeight="1" x14ac:dyDescent="0.2">
      <c r="A441" s="125" t="s">
        <v>96</v>
      </c>
      <c r="B441" s="125"/>
      <c r="C441" s="125"/>
      <c r="D441" s="125"/>
      <c r="E441" s="125"/>
      <c r="F441" s="125"/>
      <c r="G441" s="125"/>
      <c r="H441" s="126"/>
      <c r="I441" s="122">
        <v>4290.28</v>
      </c>
      <c r="J441" s="123"/>
      <c r="K441" s="123"/>
      <c r="L441" s="123"/>
      <c r="M441" s="123"/>
      <c r="N441" s="124"/>
      <c r="O441" s="122">
        <v>4160.6499999999996</v>
      </c>
      <c r="P441" s="123"/>
      <c r="Q441" s="123"/>
      <c r="R441" s="123"/>
      <c r="S441" s="123"/>
      <c r="T441" s="124"/>
      <c r="U441" s="122">
        <v>4051.39</v>
      </c>
      <c r="V441" s="123"/>
      <c r="W441" s="123"/>
      <c r="X441" s="123"/>
      <c r="Y441" s="123"/>
      <c r="Z441" s="124"/>
      <c r="AA441" s="122">
        <v>4016.8</v>
      </c>
      <c r="AB441" s="123"/>
      <c r="AC441" s="123"/>
      <c r="AD441" s="123"/>
      <c r="AE441" s="123"/>
      <c r="AF441" s="124"/>
      <c r="AG441" s="122">
        <v>4007.4</v>
      </c>
      <c r="AH441" s="123"/>
      <c r="AI441" s="123"/>
      <c r="AJ441" s="123"/>
      <c r="AK441" s="123"/>
      <c r="AL441" s="124"/>
      <c r="AM441" s="122">
        <v>4001.5</v>
      </c>
      <c r="AN441" s="123"/>
      <c r="AO441" s="123"/>
      <c r="AP441" s="123"/>
      <c r="AQ441" s="123"/>
      <c r="AR441" s="124"/>
      <c r="AS441" s="122">
        <v>3989.76</v>
      </c>
      <c r="AT441" s="123"/>
      <c r="AU441" s="123"/>
      <c r="AV441" s="123"/>
      <c r="AW441" s="123"/>
      <c r="AX441" s="124"/>
      <c r="AY441" s="122">
        <v>4007.94</v>
      </c>
      <c r="AZ441" s="123"/>
      <c r="BA441" s="123"/>
      <c r="BB441" s="123"/>
      <c r="BC441" s="123"/>
      <c r="BD441" s="123"/>
      <c r="BE441" s="122">
        <v>4161.71</v>
      </c>
      <c r="BF441" s="123"/>
      <c r="BG441" s="123"/>
      <c r="BH441" s="123"/>
      <c r="BI441" s="123"/>
      <c r="BJ441" s="124"/>
      <c r="BK441" s="122">
        <v>4400.78</v>
      </c>
      <c r="BL441" s="123"/>
      <c r="BM441" s="123"/>
      <c r="BN441" s="123"/>
      <c r="BO441" s="123"/>
      <c r="BP441" s="123"/>
      <c r="BQ441" s="124"/>
      <c r="BR441" s="122">
        <v>4478.12</v>
      </c>
      <c r="BS441" s="123"/>
      <c r="BT441" s="123"/>
      <c r="BU441" s="123"/>
      <c r="BV441" s="123"/>
      <c r="BW441" s="123"/>
      <c r="BX441" s="124"/>
      <c r="BY441" s="122">
        <v>4516.75</v>
      </c>
      <c r="BZ441" s="123"/>
      <c r="CA441" s="123"/>
      <c r="CB441" s="123"/>
      <c r="CC441" s="123"/>
      <c r="CD441" s="123"/>
      <c r="CE441" s="124"/>
      <c r="CF441" s="122">
        <v>4500.95</v>
      </c>
      <c r="CG441" s="123"/>
      <c r="CH441" s="123"/>
      <c r="CI441" s="123"/>
      <c r="CJ441" s="123"/>
      <c r="CK441" s="123"/>
      <c r="CL441" s="124"/>
      <c r="CM441" s="122">
        <v>4502.68</v>
      </c>
      <c r="CN441" s="123"/>
      <c r="CO441" s="123"/>
      <c r="CP441" s="123"/>
      <c r="CQ441" s="123"/>
      <c r="CR441" s="123"/>
      <c r="CS441" s="124"/>
      <c r="CT441" s="122">
        <v>4536.63</v>
      </c>
      <c r="CU441" s="123"/>
      <c r="CV441" s="123"/>
      <c r="CW441" s="123"/>
      <c r="CX441" s="123"/>
      <c r="CY441" s="123"/>
      <c r="CZ441" s="124"/>
      <c r="DA441" s="122">
        <v>4519.0600000000004</v>
      </c>
      <c r="DB441" s="123"/>
      <c r="DC441" s="123"/>
      <c r="DD441" s="123"/>
      <c r="DE441" s="123"/>
      <c r="DF441" s="123"/>
      <c r="DG441" s="124"/>
      <c r="DH441" s="122">
        <v>4506.57</v>
      </c>
      <c r="DI441" s="123"/>
      <c r="DJ441" s="123"/>
      <c r="DK441" s="123"/>
      <c r="DL441" s="123"/>
      <c r="DM441" s="123"/>
      <c r="DN441" s="124"/>
      <c r="DO441" s="122">
        <v>4492.72</v>
      </c>
      <c r="DP441" s="123"/>
      <c r="DQ441" s="123"/>
      <c r="DR441" s="123"/>
      <c r="DS441" s="123"/>
      <c r="DT441" s="123"/>
      <c r="DU441" s="124"/>
      <c r="DV441" s="122">
        <v>4480.51</v>
      </c>
      <c r="DW441" s="123"/>
      <c r="DX441" s="123"/>
      <c r="DY441" s="123"/>
      <c r="DZ441" s="123"/>
      <c r="EA441" s="123"/>
      <c r="EB441" s="124"/>
      <c r="EC441" s="122">
        <v>4455.09</v>
      </c>
      <c r="ED441" s="123"/>
      <c r="EE441" s="123"/>
      <c r="EF441" s="123"/>
      <c r="EG441" s="123"/>
      <c r="EH441" s="123"/>
      <c r="EI441" s="124"/>
      <c r="EJ441" s="122">
        <v>4446.5200000000004</v>
      </c>
      <c r="EK441" s="123"/>
      <c r="EL441" s="123"/>
      <c r="EM441" s="123"/>
      <c r="EN441" s="123"/>
      <c r="EO441" s="123"/>
      <c r="EP441" s="124"/>
      <c r="EQ441" s="122">
        <v>4485.26</v>
      </c>
      <c r="ER441" s="123"/>
      <c r="ES441" s="123"/>
      <c r="ET441" s="123"/>
      <c r="EU441" s="123"/>
      <c r="EV441" s="123"/>
      <c r="EW441" s="124"/>
      <c r="EX441" s="122">
        <v>4476.1899999999996</v>
      </c>
      <c r="EY441" s="123"/>
      <c r="EZ441" s="123"/>
      <c r="FA441" s="123"/>
      <c r="FB441" s="123"/>
      <c r="FC441" s="123"/>
      <c r="FD441" s="124"/>
      <c r="FE441" s="122">
        <v>4386.04</v>
      </c>
      <c r="FF441" s="123"/>
      <c r="FG441" s="123"/>
      <c r="FH441" s="123"/>
      <c r="FI441" s="123"/>
      <c r="FJ441" s="123"/>
      <c r="FK441" s="124"/>
    </row>
    <row r="442" spans="1:167" s="2" customFormat="1" ht="15.75" customHeight="1" x14ac:dyDescent="0.2">
      <c r="A442" s="125" t="s">
        <v>97</v>
      </c>
      <c r="B442" s="125"/>
      <c r="C442" s="125"/>
      <c r="D442" s="125"/>
      <c r="E442" s="125"/>
      <c r="F442" s="125"/>
      <c r="G442" s="125"/>
      <c r="H442" s="126"/>
      <c r="I442" s="122">
        <v>4244.09</v>
      </c>
      <c r="J442" s="123"/>
      <c r="K442" s="123"/>
      <c r="L442" s="123"/>
      <c r="M442" s="123"/>
      <c r="N442" s="124"/>
      <c r="O442" s="122">
        <v>4078.02</v>
      </c>
      <c r="P442" s="123"/>
      <c r="Q442" s="123"/>
      <c r="R442" s="123"/>
      <c r="S442" s="123"/>
      <c r="T442" s="124"/>
      <c r="U442" s="122">
        <v>4007.83</v>
      </c>
      <c r="V442" s="123"/>
      <c r="W442" s="123"/>
      <c r="X442" s="123"/>
      <c r="Y442" s="123"/>
      <c r="Z442" s="124"/>
      <c r="AA442" s="122">
        <v>3994.87</v>
      </c>
      <c r="AB442" s="123"/>
      <c r="AC442" s="123"/>
      <c r="AD442" s="123"/>
      <c r="AE442" s="123"/>
      <c r="AF442" s="124"/>
      <c r="AG442" s="122">
        <v>3981.91</v>
      </c>
      <c r="AH442" s="123"/>
      <c r="AI442" s="123"/>
      <c r="AJ442" s="123"/>
      <c r="AK442" s="123"/>
      <c r="AL442" s="124"/>
      <c r="AM442" s="122">
        <v>3969.51</v>
      </c>
      <c r="AN442" s="123"/>
      <c r="AO442" s="123"/>
      <c r="AP442" s="123"/>
      <c r="AQ442" s="123"/>
      <c r="AR442" s="124"/>
      <c r="AS442" s="122">
        <v>3936.43</v>
      </c>
      <c r="AT442" s="123"/>
      <c r="AU442" s="123"/>
      <c r="AV442" s="123"/>
      <c r="AW442" s="123"/>
      <c r="AX442" s="124"/>
      <c r="AY442" s="122">
        <v>3920.51</v>
      </c>
      <c r="AZ442" s="123"/>
      <c r="BA442" s="123"/>
      <c r="BB442" s="123"/>
      <c r="BC442" s="123"/>
      <c r="BD442" s="123"/>
      <c r="BE442" s="122">
        <v>3999.96</v>
      </c>
      <c r="BF442" s="123"/>
      <c r="BG442" s="123"/>
      <c r="BH442" s="123"/>
      <c r="BI442" s="123"/>
      <c r="BJ442" s="124"/>
      <c r="BK442" s="122">
        <v>4289.7700000000004</v>
      </c>
      <c r="BL442" s="123"/>
      <c r="BM442" s="123"/>
      <c r="BN442" s="123"/>
      <c r="BO442" s="123"/>
      <c r="BP442" s="123"/>
      <c r="BQ442" s="124"/>
      <c r="BR442" s="122">
        <v>4379.4399999999996</v>
      </c>
      <c r="BS442" s="123"/>
      <c r="BT442" s="123"/>
      <c r="BU442" s="123"/>
      <c r="BV442" s="123"/>
      <c r="BW442" s="123"/>
      <c r="BX442" s="124"/>
      <c r="BY442" s="122">
        <v>4425.66</v>
      </c>
      <c r="BZ442" s="123"/>
      <c r="CA442" s="123"/>
      <c r="CB442" s="123"/>
      <c r="CC442" s="123"/>
      <c r="CD442" s="123"/>
      <c r="CE442" s="124"/>
      <c r="CF442" s="122">
        <v>4435.46</v>
      </c>
      <c r="CG442" s="123"/>
      <c r="CH442" s="123"/>
      <c r="CI442" s="123"/>
      <c r="CJ442" s="123"/>
      <c r="CK442" s="123"/>
      <c r="CL442" s="124"/>
      <c r="CM442" s="122">
        <v>4442.13</v>
      </c>
      <c r="CN442" s="123"/>
      <c r="CO442" s="123"/>
      <c r="CP442" s="123"/>
      <c r="CQ442" s="123"/>
      <c r="CR442" s="123"/>
      <c r="CS442" s="124"/>
      <c r="CT442" s="122">
        <v>4442.29</v>
      </c>
      <c r="CU442" s="123"/>
      <c r="CV442" s="123"/>
      <c r="CW442" s="123"/>
      <c r="CX442" s="123"/>
      <c r="CY442" s="123"/>
      <c r="CZ442" s="124"/>
      <c r="DA442" s="122">
        <v>4437.4799999999996</v>
      </c>
      <c r="DB442" s="123"/>
      <c r="DC442" s="123"/>
      <c r="DD442" s="123"/>
      <c r="DE442" s="123"/>
      <c r="DF442" s="123"/>
      <c r="DG442" s="124"/>
      <c r="DH442" s="122">
        <v>4408.08</v>
      </c>
      <c r="DI442" s="123"/>
      <c r="DJ442" s="123"/>
      <c r="DK442" s="123"/>
      <c r="DL442" s="123"/>
      <c r="DM442" s="123"/>
      <c r="DN442" s="124"/>
      <c r="DO442" s="122">
        <v>4387.42</v>
      </c>
      <c r="DP442" s="123"/>
      <c r="DQ442" s="123"/>
      <c r="DR442" s="123"/>
      <c r="DS442" s="123"/>
      <c r="DT442" s="123"/>
      <c r="DU442" s="124"/>
      <c r="DV442" s="122">
        <v>4388.46</v>
      </c>
      <c r="DW442" s="123"/>
      <c r="DX442" s="123"/>
      <c r="DY442" s="123"/>
      <c r="DZ442" s="123"/>
      <c r="EA442" s="123"/>
      <c r="EB442" s="124"/>
      <c r="EC442" s="122">
        <v>4371.75</v>
      </c>
      <c r="ED442" s="123"/>
      <c r="EE442" s="123"/>
      <c r="EF442" s="123"/>
      <c r="EG442" s="123"/>
      <c r="EH442" s="123"/>
      <c r="EI442" s="124"/>
      <c r="EJ442" s="122">
        <v>4371.32</v>
      </c>
      <c r="EK442" s="123"/>
      <c r="EL442" s="123"/>
      <c r="EM442" s="123"/>
      <c r="EN442" s="123"/>
      <c r="EO442" s="123"/>
      <c r="EP442" s="124"/>
      <c r="EQ442" s="122">
        <v>4399.38</v>
      </c>
      <c r="ER442" s="123"/>
      <c r="ES442" s="123"/>
      <c r="ET442" s="123"/>
      <c r="EU442" s="123"/>
      <c r="EV442" s="123"/>
      <c r="EW442" s="124"/>
      <c r="EX442" s="122">
        <v>4426.43</v>
      </c>
      <c r="EY442" s="123"/>
      <c r="EZ442" s="123"/>
      <c r="FA442" s="123"/>
      <c r="FB442" s="123"/>
      <c r="FC442" s="123"/>
      <c r="FD442" s="124"/>
      <c r="FE442" s="122">
        <v>4388.1899999999996</v>
      </c>
      <c r="FF442" s="123"/>
      <c r="FG442" s="123"/>
      <c r="FH442" s="123"/>
      <c r="FI442" s="123"/>
      <c r="FJ442" s="123"/>
      <c r="FK442" s="124"/>
    </row>
    <row r="443" spans="1:167" s="2" customFormat="1" ht="15.75" customHeight="1" x14ac:dyDescent="0.2">
      <c r="A443" s="125" t="s">
        <v>98</v>
      </c>
      <c r="B443" s="125"/>
      <c r="C443" s="125"/>
      <c r="D443" s="125"/>
      <c r="E443" s="125"/>
      <c r="F443" s="125"/>
      <c r="G443" s="125"/>
      <c r="H443" s="126"/>
      <c r="I443" s="122">
        <v>4265.92</v>
      </c>
      <c r="J443" s="123"/>
      <c r="K443" s="123"/>
      <c r="L443" s="123"/>
      <c r="M443" s="123"/>
      <c r="N443" s="124"/>
      <c r="O443" s="122">
        <v>4051.92</v>
      </c>
      <c r="P443" s="123"/>
      <c r="Q443" s="123"/>
      <c r="R443" s="123"/>
      <c r="S443" s="123"/>
      <c r="T443" s="124"/>
      <c r="U443" s="122">
        <v>3999.55</v>
      </c>
      <c r="V443" s="123"/>
      <c r="W443" s="123"/>
      <c r="X443" s="123"/>
      <c r="Y443" s="123"/>
      <c r="Z443" s="124"/>
      <c r="AA443" s="122">
        <v>3965.46</v>
      </c>
      <c r="AB443" s="123"/>
      <c r="AC443" s="123"/>
      <c r="AD443" s="123"/>
      <c r="AE443" s="123"/>
      <c r="AF443" s="124"/>
      <c r="AG443" s="122">
        <v>3945.86</v>
      </c>
      <c r="AH443" s="123"/>
      <c r="AI443" s="123"/>
      <c r="AJ443" s="123"/>
      <c r="AK443" s="123"/>
      <c r="AL443" s="124"/>
      <c r="AM443" s="122">
        <v>3976.31</v>
      </c>
      <c r="AN443" s="123"/>
      <c r="AO443" s="123"/>
      <c r="AP443" s="123"/>
      <c r="AQ443" s="123"/>
      <c r="AR443" s="124"/>
      <c r="AS443" s="122">
        <v>3977.01</v>
      </c>
      <c r="AT443" s="123"/>
      <c r="AU443" s="123"/>
      <c r="AV443" s="123"/>
      <c r="AW443" s="123"/>
      <c r="AX443" s="124"/>
      <c r="AY443" s="122">
        <v>4164.88</v>
      </c>
      <c r="AZ443" s="123"/>
      <c r="BA443" s="123"/>
      <c r="BB443" s="123"/>
      <c r="BC443" s="123"/>
      <c r="BD443" s="123"/>
      <c r="BE443" s="122">
        <v>4395.6499999999996</v>
      </c>
      <c r="BF443" s="123"/>
      <c r="BG443" s="123"/>
      <c r="BH443" s="123"/>
      <c r="BI443" s="123"/>
      <c r="BJ443" s="124"/>
      <c r="BK443" s="122">
        <v>4540.33</v>
      </c>
      <c r="BL443" s="123"/>
      <c r="BM443" s="123"/>
      <c r="BN443" s="123"/>
      <c r="BO443" s="123"/>
      <c r="BP443" s="123"/>
      <c r="BQ443" s="124"/>
      <c r="BR443" s="122">
        <v>4550.42</v>
      </c>
      <c r="BS443" s="123"/>
      <c r="BT443" s="123"/>
      <c r="BU443" s="123"/>
      <c r="BV443" s="123"/>
      <c r="BW443" s="123"/>
      <c r="BX443" s="124"/>
      <c r="BY443" s="122">
        <v>4549.01</v>
      </c>
      <c r="BZ443" s="123"/>
      <c r="CA443" s="123"/>
      <c r="CB443" s="123"/>
      <c r="CC443" s="123"/>
      <c r="CD443" s="123"/>
      <c r="CE443" s="124"/>
      <c r="CF443" s="122">
        <v>4543.21</v>
      </c>
      <c r="CG443" s="123"/>
      <c r="CH443" s="123"/>
      <c r="CI443" s="123"/>
      <c r="CJ443" s="123"/>
      <c r="CK443" s="123"/>
      <c r="CL443" s="124"/>
      <c r="CM443" s="122">
        <v>4548.72</v>
      </c>
      <c r="CN443" s="123"/>
      <c r="CO443" s="123"/>
      <c r="CP443" s="123"/>
      <c r="CQ443" s="123"/>
      <c r="CR443" s="123"/>
      <c r="CS443" s="124"/>
      <c r="CT443" s="122">
        <v>4552.07</v>
      </c>
      <c r="CU443" s="123"/>
      <c r="CV443" s="123"/>
      <c r="CW443" s="123"/>
      <c r="CX443" s="123"/>
      <c r="CY443" s="123"/>
      <c r="CZ443" s="124"/>
      <c r="DA443" s="122">
        <v>4547.05</v>
      </c>
      <c r="DB443" s="123"/>
      <c r="DC443" s="123"/>
      <c r="DD443" s="123"/>
      <c r="DE443" s="123"/>
      <c r="DF443" s="123"/>
      <c r="DG443" s="124"/>
      <c r="DH443" s="122">
        <v>4556.03</v>
      </c>
      <c r="DI443" s="123"/>
      <c r="DJ443" s="123"/>
      <c r="DK443" s="123"/>
      <c r="DL443" s="123"/>
      <c r="DM443" s="123"/>
      <c r="DN443" s="124"/>
      <c r="DO443" s="122">
        <v>4550.21</v>
      </c>
      <c r="DP443" s="123"/>
      <c r="DQ443" s="123"/>
      <c r="DR443" s="123"/>
      <c r="DS443" s="123"/>
      <c r="DT443" s="123"/>
      <c r="DU443" s="124"/>
      <c r="DV443" s="122">
        <v>4542.08</v>
      </c>
      <c r="DW443" s="123"/>
      <c r="DX443" s="123"/>
      <c r="DY443" s="123"/>
      <c r="DZ443" s="123"/>
      <c r="EA443" s="123"/>
      <c r="EB443" s="124"/>
      <c r="EC443" s="122">
        <v>4431.5600000000004</v>
      </c>
      <c r="ED443" s="123"/>
      <c r="EE443" s="123"/>
      <c r="EF443" s="123"/>
      <c r="EG443" s="123"/>
      <c r="EH443" s="123"/>
      <c r="EI443" s="124"/>
      <c r="EJ443" s="122">
        <v>4409.53</v>
      </c>
      <c r="EK443" s="123"/>
      <c r="EL443" s="123"/>
      <c r="EM443" s="123"/>
      <c r="EN443" s="123"/>
      <c r="EO443" s="123"/>
      <c r="EP443" s="124"/>
      <c r="EQ443" s="122">
        <v>4535.3</v>
      </c>
      <c r="ER443" s="123"/>
      <c r="ES443" s="123"/>
      <c r="ET443" s="123"/>
      <c r="EU443" s="123"/>
      <c r="EV443" s="123"/>
      <c r="EW443" s="124"/>
      <c r="EX443" s="122">
        <v>4488.3900000000003</v>
      </c>
      <c r="EY443" s="123"/>
      <c r="EZ443" s="123"/>
      <c r="FA443" s="123"/>
      <c r="FB443" s="123"/>
      <c r="FC443" s="123"/>
      <c r="FD443" s="124"/>
      <c r="FE443" s="122">
        <v>4402.43</v>
      </c>
      <c r="FF443" s="123"/>
      <c r="FG443" s="123"/>
      <c r="FH443" s="123"/>
      <c r="FI443" s="123"/>
      <c r="FJ443" s="123"/>
      <c r="FK443" s="124"/>
    </row>
    <row r="444" spans="1:167" s="2" customFormat="1" ht="15.75" customHeight="1" x14ac:dyDescent="0.2">
      <c r="A444" s="125" t="s">
        <v>99</v>
      </c>
      <c r="B444" s="125"/>
      <c r="C444" s="125"/>
      <c r="D444" s="125"/>
      <c r="E444" s="125"/>
      <c r="F444" s="125"/>
      <c r="G444" s="125"/>
      <c r="H444" s="126"/>
      <c r="I444" s="122">
        <v>4156.38</v>
      </c>
      <c r="J444" s="123"/>
      <c r="K444" s="123"/>
      <c r="L444" s="123"/>
      <c r="M444" s="123"/>
      <c r="N444" s="124"/>
      <c r="O444" s="122">
        <v>3987.51</v>
      </c>
      <c r="P444" s="123"/>
      <c r="Q444" s="123"/>
      <c r="R444" s="123"/>
      <c r="S444" s="123"/>
      <c r="T444" s="124"/>
      <c r="U444" s="122">
        <v>3917.06</v>
      </c>
      <c r="V444" s="123"/>
      <c r="W444" s="123"/>
      <c r="X444" s="123"/>
      <c r="Y444" s="123"/>
      <c r="Z444" s="124"/>
      <c r="AA444" s="122">
        <v>3834.18</v>
      </c>
      <c r="AB444" s="123"/>
      <c r="AC444" s="123"/>
      <c r="AD444" s="123"/>
      <c r="AE444" s="123"/>
      <c r="AF444" s="124"/>
      <c r="AG444" s="122">
        <v>3870.98</v>
      </c>
      <c r="AH444" s="123"/>
      <c r="AI444" s="123"/>
      <c r="AJ444" s="123"/>
      <c r="AK444" s="123"/>
      <c r="AL444" s="124"/>
      <c r="AM444" s="122">
        <v>3900.12</v>
      </c>
      <c r="AN444" s="123"/>
      <c r="AO444" s="123"/>
      <c r="AP444" s="123"/>
      <c r="AQ444" s="123"/>
      <c r="AR444" s="124"/>
      <c r="AS444" s="122">
        <v>3898.12</v>
      </c>
      <c r="AT444" s="123"/>
      <c r="AU444" s="123"/>
      <c r="AV444" s="123"/>
      <c r="AW444" s="123"/>
      <c r="AX444" s="124"/>
      <c r="AY444" s="122">
        <v>4132.97</v>
      </c>
      <c r="AZ444" s="123"/>
      <c r="BA444" s="123"/>
      <c r="BB444" s="123"/>
      <c r="BC444" s="123"/>
      <c r="BD444" s="123"/>
      <c r="BE444" s="122">
        <v>4321.25</v>
      </c>
      <c r="BF444" s="123"/>
      <c r="BG444" s="123"/>
      <c r="BH444" s="123"/>
      <c r="BI444" s="123"/>
      <c r="BJ444" s="124"/>
      <c r="BK444" s="122">
        <v>4424.28</v>
      </c>
      <c r="BL444" s="123"/>
      <c r="BM444" s="123"/>
      <c r="BN444" s="123"/>
      <c r="BO444" s="123"/>
      <c r="BP444" s="123"/>
      <c r="BQ444" s="124"/>
      <c r="BR444" s="122">
        <v>4496.22</v>
      </c>
      <c r="BS444" s="123"/>
      <c r="BT444" s="123"/>
      <c r="BU444" s="123"/>
      <c r="BV444" s="123"/>
      <c r="BW444" s="123"/>
      <c r="BX444" s="124"/>
      <c r="BY444" s="122">
        <v>4497.3900000000003</v>
      </c>
      <c r="BZ444" s="123"/>
      <c r="CA444" s="123"/>
      <c r="CB444" s="123"/>
      <c r="CC444" s="123"/>
      <c r="CD444" s="123"/>
      <c r="CE444" s="124"/>
      <c r="CF444" s="122">
        <v>4469.5</v>
      </c>
      <c r="CG444" s="123"/>
      <c r="CH444" s="123"/>
      <c r="CI444" s="123"/>
      <c r="CJ444" s="123"/>
      <c r="CK444" s="123"/>
      <c r="CL444" s="124"/>
      <c r="CM444" s="122">
        <v>4492.45</v>
      </c>
      <c r="CN444" s="123"/>
      <c r="CO444" s="123"/>
      <c r="CP444" s="123"/>
      <c r="CQ444" s="123"/>
      <c r="CR444" s="123"/>
      <c r="CS444" s="124"/>
      <c r="CT444" s="122">
        <v>4526.62</v>
      </c>
      <c r="CU444" s="123"/>
      <c r="CV444" s="123"/>
      <c r="CW444" s="123"/>
      <c r="CX444" s="123"/>
      <c r="CY444" s="123"/>
      <c r="CZ444" s="124"/>
      <c r="DA444" s="122">
        <v>4501.3599999999997</v>
      </c>
      <c r="DB444" s="123"/>
      <c r="DC444" s="123"/>
      <c r="DD444" s="123"/>
      <c r="DE444" s="123"/>
      <c r="DF444" s="123"/>
      <c r="DG444" s="124"/>
      <c r="DH444" s="122">
        <v>4531.21</v>
      </c>
      <c r="DI444" s="123"/>
      <c r="DJ444" s="123"/>
      <c r="DK444" s="123"/>
      <c r="DL444" s="123"/>
      <c r="DM444" s="123"/>
      <c r="DN444" s="124"/>
      <c r="DO444" s="122">
        <v>4502.79</v>
      </c>
      <c r="DP444" s="123"/>
      <c r="DQ444" s="123"/>
      <c r="DR444" s="123"/>
      <c r="DS444" s="123"/>
      <c r="DT444" s="123"/>
      <c r="DU444" s="124"/>
      <c r="DV444" s="122">
        <v>4472.1099999999997</v>
      </c>
      <c r="DW444" s="123"/>
      <c r="DX444" s="123"/>
      <c r="DY444" s="123"/>
      <c r="DZ444" s="123"/>
      <c r="EA444" s="123"/>
      <c r="EB444" s="124"/>
      <c r="EC444" s="122">
        <v>4402.49</v>
      </c>
      <c r="ED444" s="123"/>
      <c r="EE444" s="123"/>
      <c r="EF444" s="123"/>
      <c r="EG444" s="123"/>
      <c r="EH444" s="123"/>
      <c r="EI444" s="124"/>
      <c r="EJ444" s="122">
        <v>4384.12</v>
      </c>
      <c r="EK444" s="123"/>
      <c r="EL444" s="123"/>
      <c r="EM444" s="123"/>
      <c r="EN444" s="123"/>
      <c r="EO444" s="123"/>
      <c r="EP444" s="124"/>
      <c r="EQ444" s="122">
        <v>4429.76</v>
      </c>
      <c r="ER444" s="123"/>
      <c r="ES444" s="123"/>
      <c r="ET444" s="123"/>
      <c r="EU444" s="123"/>
      <c r="EV444" s="123"/>
      <c r="EW444" s="124"/>
      <c r="EX444" s="122">
        <v>4408.6000000000004</v>
      </c>
      <c r="EY444" s="123"/>
      <c r="EZ444" s="123"/>
      <c r="FA444" s="123"/>
      <c r="FB444" s="123"/>
      <c r="FC444" s="123"/>
      <c r="FD444" s="124"/>
      <c r="FE444" s="122">
        <v>4303.3900000000003</v>
      </c>
      <c r="FF444" s="123"/>
      <c r="FG444" s="123"/>
      <c r="FH444" s="123"/>
      <c r="FI444" s="123"/>
      <c r="FJ444" s="123"/>
      <c r="FK444" s="124"/>
    </row>
    <row r="445" spans="1:167" s="2" customFormat="1" ht="15.75" customHeight="1" x14ac:dyDescent="0.2">
      <c r="A445" s="125" t="s">
        <v>7</v>
      </c>
      <c r="B445" s="125"/>
      <c r="C445" s="125"/>
      <c r="D445" s="125"/>
      <c r="E445" s="125"/>
      <c r="F445" s="125"/>
      <c r="G445" s="125"/>
      <c r="H445" s="126"/>
      <c r="I445" s="122">
        <v>4005.69</v>
      </c>
      <c r="J445" s="123"/>
      <c r="K445" s="123"/>
      <c r="L445" s="123"/>
      <c r="M445" s="123"/>
      <c r="N445" s="124"/>
      <c r="O445" s="122">
        <v>3935.3</v>
      </c>
      <c r="P445" s="123"/>
      <c r="Q445" s="123"/>
      <c r="R445" s="123"/>
      <c r="S445" s="123"/>
      <c r="T445" s="124"/>
      <c r="U445" s="122">
        <v>3834.12</v>
      </c>
      <c r="V445" s="123"/>
      <c r="W445" s="123"/>
      <c r="X445" s="123"/>
      <c r="Y445" s="123"/>
      <c r="Z445" s="124"/>
      <c r="AA445" s="122">
        <v>3807.38</v>
      </c>
      <c r="AB445" s="123"/>
      <c r="AC445" s="123"/>
      <c r="AD445" s="123"/>
      <c r="AE445" s="123"/>
      <c r="AF445" s="124"/>
      <c r="AG445" s="122">
        <v>3771.25</v>
      </c>
      <c r="AH445" s="123"/>
      <c r="AI445" s="123"/>
      <c r="AJ445" s="123"/>
      <c r="AK445" s="123"/>
      <c r="AL445" s="124"/>
      <c r="AM445" s="122">
        <v>3848.85</v>
      </c>
      <c r="AN445" s="123"/>
      <c r="AO445" s="123"/>
      <c r="AP445" s="123"/>
      <c r="AQ445" s="123"/>
      <c r="AR445" s="124"/>
      <c r="AS445" s="122">
        <v>3848.81</v>
      </c>
      <c r="AT445" s="123"/>
      <c r="AU445" s="123"/>
      <c r="AV445" s="123"/>
      <c r="AW445" s="123"/>
      <c r="AX445" s="124"/>
      <c r="AY445" s="122">
        <v>4040.27</v>
      </c>
      <c r="AZ445" s="123"/>
      <c r="BA445" s="123"/>
      <c r="BB445" s="123"/>
      <c r="BC445" s="123"/>
      <c r="BD445" s="123"/>
      <c r="BE445" s="122">
        <v>4266.01</v>
      </c>
      <c r="BF445" s="123"/>
      <c r="BG445" s="123"/>
      <c r="BH445" s="123"/>
      <c r="BI445" s="123"/>
      <c r="BJ445" s="124"/>
      <c r="BK445" s="122">
        <v>4380.8999999999996</v>
      </c>
      <c r="BL445" s="123"/>
      <c r="BM445" s="123"/>
      <c r="BN445" s="123"/>
      <c r="BO445" s="123"/>
      <c r="BP445" s="123"/>
      <c r="BQ445" s="124"/>
      <c r="BR445" s="122">
        <v>4419.04</v>
      </c>
      <c r="BS445" s="123"/>
      <c r="BT445" s="123"/>
      <c r="BU445" s="123"/>
      <c r="BV445" s="123"/>
      <c r="BW445" s="123"/>
      <c r="BX445" s="124"/>
      <c r="BY445" s="122">
        <v>4417.97</v>
      </c>
      <c r="BZ445" s="123"/>
      <c r="CA445" s="123"/>
      <c r="CB445" s="123"/>
      <c r="CC445" s="123"/>
      <c r="CD445" s="123"/>
      <c r="CE445" s="124"/>
      <c r="CF445" s="122">
        <v>4399.26</v>
      </c>
      <c r="CG445" s="123"/>
      <c r="CH445" s="123"/>
      <c r="CI445" s="123"/>
      <c r="CJ445" s="123"/>
      <c r="CK445" s="123"/>
      <c r="CL445" s="124"/>
      <c r="CM445" s="122">
        <v>4419.93</v>
      </c>
      <c r="CN445" s="123"/>
      <c r="CO445" s="123"/>
      <c r="CP445" s="123"/>
      <c r="CQ445" s="123"/>
      <c r="CR445" s="123"/>
      <c r="CS445" s="124"/>
      <c r="CT445" s="122">
        <v>4489.6899999999996</v>
      </c>
      <c r="CU445" s="123"/>
      <c r="CV445" s="123"/>
      <c r="CW445" s="123"/>
      <c r="CX445" s="123"/>
      <c r="CY445" s="123"/>
      <c r="CZ445" s="124"/>
      <c r="DA445" s="122">
        <v>4433.46</v>
      </c>
      <c r="DB445" s="123"/>
      <c r="DC445" s="123"/>
      <c r="DD445" s="123"/>
      <c r="DE445" s="123"/>
      <c r="DF445" s="123"/>
      <c r="DG445" s="124"/>
      <c r="DH445" s="122">
        <v>4477.95</v>
      </c>
      <c r="DI445" s="123"/>
      <c r="DJ445" s="123"/>
      <c r="DK445" s="123"/>
      <c r="DL445" s="123"/>
      <c r="DM445" s="123"/>
      <c r="DN445" s="124"/>
      <c r="DO445" s="122">
        <v>4442.97</v>
      </c>
      <c r="DP445" s="123"/>
      <c r="DQ445" s="123"/>
      <c r="DR445" s="123"/>
      <c r="DS445" s="123"/>
      <c r="DT445" s="123"/>
      <c r="DU445" s="124"/>
      <c r="DV445" s="122">
        <v>4420.68</v>
      </c>
      <c r="DW445" s="123"/>
      <c r="DX445" s="123"/>
      <c r="DY445" s="123"/>
      <c r="DZ445" s="123"/>
      <c r="EA445" s="123"/>
      <c r="EB445" s="124"/>
      <c r="EC445" s="122">
        <v>4375.45</v>
      </c>
      <c r="ED445" s="123"/>
      <c r="EE445" s="123"/>
      <c r="EF445" s="123"/>
      <c r="EG445" s="123"/>
      <c r="EH445" s="123"/>
      <c r="EI445" s="124"/>
      <c r="EJ445" s="122">
        <v>4342.7299999999996</v>
      </c>
      <c r="EK445" s="123"/>
      <c r="EL445" s="123"/>
      <c r="EM445" s="123"/>
      <c r="EN445" s="123"/>
      <c r="EO445" s="123"/>
      <c r="EP445" s="124"/>
      <c r="EQ445" s="122">
        <v>4392.2</v>
      </c>
      <c r="ER445" s="123"/>
      <c r="ES445" s="123"/>
      <c r="ET445" s="123"/>
      <c r="EU445" s="123"/>
      <c r="EV445" s="123"/>
      <c r="EW445" s="124"/>
      <c r="EX445" s="122">
        <v>4373.53</v>
      </c>
      <c r="EY445" s="123"/>
      <c r="EZ445" s="123"/>
      <c r="FA445" s="123"/>
      <c r="FB445" s="123"/>
      <c r="FC445" s="123"/>
      <c r="FD445" s="124"/>
      <c r="FE445" s="122">
        <v>4290.2700000000004</v>
      </c>
      <c r="FF445" s="123"/>
      <c r="FG445" s="123"/>
      <c r="FH445" s="123"/>
      <c r="FI445" s="123"/>
      <c r="FJ445" s="123"/>
      <c r="FK445" s="124"/>
    </row>
    <row r="446" spans="1:167" s="2" customFormat="1" ht="15.75" customHeight="1" x14ac:dyDescent="0.2">
      <c r="A446" s="125" t="s">
        <v>100</v>
      </c>
      <c r="B446" s="125"/>
      <c r="C446" s="125"/>
      <c r="D446" s="125"/>
      <c r="E446" s="125"/>
      <c r="F446" s="125"/>
      <c r="G446" s="125"/>
      <c r="H446" s="126"/>
      <c r="I446" s="122">
        <v>4080.31</v>
      </c>
      <c r="J446" s="123"/>
      <c r="K446" s="123"/>
      <c r="L446" s="123"/>
      <c r="M446" s="123"/>
      <c r="N446" s="124"/>
      <c r="O446" s="122">
        <v>3988.32</v>
      </c>
      <c r="P446" s="123"/>
      <c r="Q446" s="123"/>
      <c r="R446" s="123"/>
      <c r="S446" s="123"/>
      <c r="T446" s="124"/>
      <c r="U446" s="122">
        <v>3938.55</v>
      </c>
      <c r="V446" s="123"/>
      <c r="W446" s="123"/>
      <c r="X446" s="123"/>
      <c r="Y446" s="123"/>
      <c r="Z446" s="124"/>
      <c r="AA446" s="122">
        <v>3893.21</v>
      </c>
      <c r="AB446" s="123"/>
      <c r="AC446" s="123"/>
      <c r="AD446" s="123"/>
      <c r="AE446" s="123"/>
      <c r="AF446" s="124"/>
      <c r="AG446" s="122">
        <v>3886.74</v>
      </c>
      <c r="AH446" s="123"/>
      <c r="AI446" s="123"/>
      <c r="AJ446" s="123"/>
      <c r="AK446" s="123"/>
      <c r="AL446" s="124"/>
      <c r="AM446" s="122">
        <v>3932.91</v>
      </c>
      <c r="AN446" s="123"/>
      <c r="AO446" s="123"/>
      <c r="AP446" s="123"/>
      <c r="AQ446" s="123"/>
      <c r="AR446" s="124"/>
      <c r="AS446" s="122">
        <v>3906.3</v>
      </c>
      <c r="AT446" s="123"/>
      <c r="AU446" s="123"/>
      <c r="AV446" s="123"/>
      <c r="AW446" s="123"/>
      <c r="AX446" s="124"/>
      <c r="AY446" s="122">
        <v>4067.25</v>
      </c>
      <c r="AZ446" s="123"/>
      <c r="BA446" s="123"/>
      <c r="BB446" s="123"/>
      <c r="BC446" s="123"/>
      <c r="BD446" s="123"/>
      <c r="BE446" s="122">
        <v>4301.25</v>
      </c>
      <c r="BF446" s="123"/>
      <c r="BG446" s="123"/>
      <c r="BH446" s="123"/>
      <c r="BI446" s="123"/>
      <c r="BJ446" s="124"/>
      <c r="BK446" s="122">
        <v>4392.29</v>
      </c>
      <c r="BL446" s="123"/>
      <c r="BM446" s="123"/>
      <c r="BN446" s="123"/>
      <c r="BO446" s="123"/>
      <c r="BP446" s="123"/>
      <c r="BQ446" s="124"/>
      <c r="BR446" s="122">
        <v>4517.68</v>
      </c>
      <c r="BS446" s="123"/>
      <c r="BT446" s="123"/>
      <c r="BU446" s="123"/>
      <c r="BV446" s="123"/>
      <c r="BW446" s="123"/>
      <c r="BX446" s="124"/>
      <c r="BY446" s="122">
        <v>4530.97</v>
      </c>
      <c r="BZ446" s="123"/>
      <c r="CA446" s="123"/>
      <c r="CB446" s="123"/>
      <c r="CC446" s="123"/>
      <c r="CD446" s="123"/>
      <c r="CE446" s="124"/>
      <c r="CF446" s="122">
        <v>4520.3100000000004</v>
      </c>
      <c r="CG446" s="123"/>
      <c r="CH446" s="123"/>
      <c r="CI446" s="123"/>
      <c r="CJ446" s="123"/>
      <c r="CK446" s="123"/>
      <c r="CL446" s="124"/>
      <c r="CM446" s="122">
        <v>4539</v>
      </c>
      <c r="CN446" s="123"/>
      <c r="CO446" s="123"/>
      <c r="CP446" s="123"/>
      <c r="CQ446" s="123"/>
      <c r="CR446" s="123"/>
      <c r="CS446" s="124"/>
      <c r="CT446" s="122">
        <v>4548.33</v>
      </c>
      <c r="CU446" s="123"/>
      <c r="CV446" s="123"/>
      <c r="CW446" s="123"/>
      <c r="CX446" s="123"/>
      <c r="CY446" s="123"/>
      <c r="CZ446" s="124"/>
      <c r="DA446" s="122">
        <v>4539.25</v>
      </c>
      <c r="DB446" s="123"/>
      <c r="DC446" s="123"/>
      <c r="DD446" s="123"/>
      <c r="DE446" s="123"/>
      <c r="DF446" s="123"/>
      <c r="DG446" s="124"/>
      <c r="DH446" s="122">
        <v>4547.93</v>
      </c>
      <c r="DI446" s="123"/>
      <c r="DJ446" s="123"/>
      <c r="DK446" s="123"/>
      <c r="DL446" s="123"/>
      <c r="DM446" s="123"/>
      <c r="DN446" s="124"/>
      <c r="DO446" s="122">
        <v>4586.8999999999996</v>
      </c>
      <c r="DP446" s="123"/>
      <c r="DQ446" s="123"/>
      <c r="DR446" s="123"/>
      <c r="DS446" s="123"/>
      <c r="DT446" s="123"/>
      <c r="DU446" s="124"/>
      <c r="DV446" s="122">
        <v>4559.1899999999996</v>
      </c>
      <c r="DW446" s="123"/>
      <c r="DX446" s="123"/>
      <c r="DY446" s="123"/>
      <c r="DZ446" s="123"/>
      <c r="EA446" s="123"/>
      <c r="EB446" s="124"/>
      <c r="EC446" s="122">
        <v>4519.34</v>
      </c>
      <c r="ED446" s="123"/>
      <c r="EE446" s="123"/>
      <c r="EF446" s="123"/>
      <c r="EG446" s="123"/>
      <c r="EH446" s="123"/>
      <c r="EI446" s="124"/>
      <c r="EJ446" s="122">
        <v>4419.9399999999996</v>
      </c>
      <c r="EK446" s="123"/>
      <c r="EL446" s="123"/>
      <c r="EM446" s="123"/>
      <c r="EN446" s="123"/>
      <c r="EO446" s="123"/>
      <c r="EP446" s="124"/>
      <c r="EQ446" s="122">
        <v>4531.62</v>
      </c>
      <c r="ER446" s="123"/>
      <c r="ES446" s="123"/>
      <c r="ET446" s="123"/>
      <c r="EU446" s="123"/>
      <c r="EV446" s="123"/>
      <c r="EW446" s="124"/>
      <c r="EX446" s="122">
        <v>4523.17</v>
      </c>
      <c r="EY446" s="123"/>
      <c r="EZ446" s="123"/>
      <c r="FA446" s="123"/>
      <c r="FB446" s="123"/>
      <c r="FC446" s="123"/>
      <c r="FD446" s="124"/>
      <c r="FE446" s="122">
        <v>4345.93</v>
      </c>
      <c r="FF446" s="123"/>
      <c r="FG446" s="123"/>
      <c r="FH446" s="123"/>
      <c r="FI446" s="123"/>
      <c r="FJ446" s="123"/>
      <c r="FK446" s="124"/>
    </row>
    <row r="447" spans="1:167" s="2" customFormat="1" ht="15.75" customHeight="1" x14ac:dyDescent="0.2">
      <c r="A447" s="125" t="s">
        <v>101</v>
      </c>
      <c r="B447" s="125"/>
      <c r="C447" s="125"/>
      <c r="D447" s="125"/>
      <c r="E447" s="125"/>
      <c r="F447" s="125"/>
      <c r="G447" s="125"/>
      <c r="H447" s="126"/>
      <c r="I447" s="122">
        <v>4051.67</v>
      </c>
      <c r="J447" s="123"/>
      <c r="K447" s="123"/>
      <c r="L447" s="123"/>
      <c r="M447" s="123"/>
      <c r="N447" s="124"/>
      <c r="O447" s="122">
        <v>3982.74</v>
      </c>
      <c r="P447" s="123"/>
      <c r="Q447" s="123"/>
      <c r="R447" s="123"/>
      <c r="S447" s="123"/>
      <c r="T447" s="124"/>
      <c r="U447" s="122">
        <v>3932.47</v>
      </c>
      <c r="V447" s="123"/>
      <c r="W447" s="123"/>
      <c r="X447" s="123"/>
      <c r="Y447" s="123"/>
      <c r="Z447" s="124"/>
      <c r="AA447" s="122">
        <v>3916.81</v>
      </c>
      <c r="AB447" s="123"/>
      <c r="AC447" s="123"/>
      <c r="AD447" s="123"/>
      <c r="AE447" s="123"/>
      <c r="AF447" s="124"/>
      <c r="AG447" s="122">
        <v>3912.68</v>
      </c>
      <c r="AH447" s="123"/>
      <c r="AI447" s="123"/>
      <c r="AJ447" s="123"/>
      <c r="AK447" s="123"/>
      <c r="AL447" s="124"/>
      <c r="AM447" s="122">
        <v>3933.46</v>
      </c>
      <c r="AN447" s="123"/>
      <c r="AO447" s="123"/>
      <c r="AP447" s="123"/>
      <c r="AQ447" s="123"/>
      <c r="AR447" s="124"/>
      <c r="AS447" s="122">
        <v>3931.82</v>
      </c>
      <c r="AT447" s="123"/>
      <c r="AU447" s="123"/>
      <c r="AV447" s="123"/>
      <c r="AW447" s="123"/>
      <c r="AX447" s="124"/>
      <c r="AY447" s="122">
        <v>4087.19</v>
      </c>
      <c r="AZ447" s="123"/>
      <c r="BA447" s="123"/>
      <c r="BB447" s="123"/>
      <c r="BC447" s="123"/>
      <c r="BD447" s="123"/>
      <c r="BE447" s="122">
        <v>4307.83</v>
      </c>
      <c r="BF447" s="123"/>
      <c r="BG447" s="123"/>
      <c r="BH447" s="123"/>
      <c r="BI447" s="123"/>
      <c r="BJ447" s="124"/>
      <c r="BK447" s="122">
        <v>4416.76</v>
      </c>
      <c r="BL447" s="123"/>
      <c r="BM447" s="123"/>
      <c r="BN447" s="123"/>
      <c r="BO447" s="123"/>
      <c r="BP447" s="123"/>
      <c r="BQ447" s="124"/>
      <c r="BR447" s="122">
        <v>4647.79</v>
      </c>
      <c r="BS447" s="123"/>
      <c r="BT447" s="123"/>
      <c r="BU447" s="123"/>
      <c r="BV447" s="123"/>
      <c r="BW447" s="123"/>
      <c r="BX447" s="124"/>
      <c r="BY447" s="122">
        <v>4649.55</v>
      </c>
      <c r="BZ447" s="123"/>
      <c r="CA447" s="123"/>
      <c r="CB447" s="123"/>
      <c r="CC447" s="123"/>
      <c r="CD447" s="123"/>
      <c r="CE447" s="124"/>
      <c r="CF447" s="122">
        <v>4612.04</v>
      </c>
      <c r="CG447" s="123"/>
      <c r="CH447" s="123"/>
      <c r="CI447" s="123"/>
      <c r="CJ447" s="123"/>
      <c r="CK447" s="123"/>
      <c r="CL447" s="124"/>
      <c r="CM447" s="122">
        <v>4655.71</v>
      </c>
      <c r="CN447" s="123"/>
      <c r="CO447" s="123"/>
      <c r="CP447" s="123"/>
      <c r="CQ447" s="123"/>
      <c r="CR447" s="123"/>
      <c r="CS447" s="124"/>
      <c r="CT447" s="122">
        <v>4721.96</v>
      </c>
      <c r="CU447" s="123"/>
      <c r="CV447" s="123"/>
      <c r="CW447" s="123"/>
      <c r="CX447" s="123"/>
      <c r="CY447" s="123"/>
      <c r="CZ447" s="124"/>
      <c r="DA447" s="122">
        <v>4696.63</v>
      </c>
      <c r="DB447" s="123"/>
      <c r="DC447" s="123"/>
      <c r="DD447" s="123"/>
      <c r="DE447" s="123"/>
      <c r="DF447" s="123"/>
      <c r="DG447" s="124"/>
      <c r="DH447" s="122">
        <v>4734.07</v>
      </c>
      <c r="DI447" s="123"/>
      <c r="DJ447" s="123"/>
      <c r="DK447" s="123"/>
      <c r="DL447" s="123"/>
      <c r="DM447" s="123"/>
      <c r="DN447" s="124"/>
      <c r="DO447" s="122">
        <v>4700.6499999999996</v>
      </c>
      <c r="DP447" s="123"/>
      <c r="DQ447" s="123"/>
      <c r="DR447" s="123"/>
      <c r="DS447" s="123"/>
      <c r="DT447" s="123"/>
      <c r="DU447" s="124"/>
      <c r="DV447" s="122">
        <v>4651.01</v>
      </c>
      <c r="DW447" s="123"/>
      <c r="DX447" s="123"/>
      <c r="DY447" s="123"/>
      <c r="DZ447" s="123"/>
      <c r="EA447" s="123"/>
      <c r="EB447" s="124"/>
      <c r="EC447" s="122">
        <v>4545.9799999999996</v>
      </c>
      <c r="ED447" s="123"/>
      <c r="EE447" s="123"/>
      <c r="EF447" s="123"/>
      <c r="EG447" s="123"/>
      <c r="EH447" s="123"/>
      <c r="EI447" s="124"/>
      <c r="EJ447" s="122">
        <v>4368.25</v>
      </c>
      <c r="EK447" s="123"/>
      <c r="EL447" s="123"/>
      <c r="EM447" s="123"/>
      <c r="EN447" s="123"/>
      <c r="EO447" s="123"/>
      <c r="EP447" s="124"/>
      <c r="EQ447" s="122">
        <v>4530.84</v>
      </c>
      <c r="ER447" s="123"/>
      <c r="ES447" s="123"/>
      <c r="ET447" s="123"/>
      <c r="EU447" s="123"/>
      <c r="EV447" s="123"/>
      <c r="EW447" s="124"/>
      <c r="EX447" s="122">
        <v>4482.3900000000003</v>
      </c>
      <c r="EY447" s="123"/>
      <c r="EZ447" s="123"/>
      <c r="FA447" s="123"/>
      <c r="FB447" s="123"/>
      <c r="FC447" s="123"/>
      <c r="FD447" s="124"/>
      <c r="FE447" s="122">
        <v>4299.01</v>
      </c>
      <c r="FF447" s="123"/>
      <c r="FG447" s="123"/>
      <c r="FH447" s="123"/>
      <c r="FI447" s="123"/>
      <c r="FJ447" s="123"/>
      <c r="FK447" s="124"/>
    </row>
    <row r="448" spans="1:167" s="2" customFormat="1" ht="15.75" customHeight="1" x14ac:dyDescent="0.2">
      <c r="A448" s="125" t="s">
        <v>102</v>
      </c>
      <c r="B448" s="125"/>
      <c r="C448" s="125"/>
      <c r="D448" s="125"/>
      <c r="E448" s="125"/>
      <c r="F448" s="125"/>
      <c r="G448" s="125"/>
      <c r="H448" s="126"/>
      <c r="I448" s="122">
        <v>4200.57</v>
      </c>
      <c r="J448" s="123"/>
      <c r="K448" s="123"/>
      <c r="L448" s="123"/>
      <c r="M448" s="123"/>
      <c r="N448" s="124"/>
      <c r="O448" s="122">
        <v>4001.11</v>
      </c>
      <c r="P448" s="123"/>
      <c r="Q448" s="123"/>
      <c r="R448" s="123"/>
      <c r="S448" s="123"/>
      <c r="T448" s="124"/>
      <c r="U448" s="122">
        <v>3986.91</v>
      </c>
      <c r="V448" s="123"/>
      <c r="W448" s="123"/>
      <c r="X448" s="123"/>
      <c r="Y448" s="123"/>
      <c r="Z448" s="124"/>
      <c r="AA448" s="122">
        <v>3943.79</v>
      </c>
      <c r="AB448" s="123"/>
      <c r="AC448" s="123"/>
      <c r="AD448" s="123"/>
      <c r="AE448" s="123"/>
      <c r="AF448" s="124"/>
      <c r="AG448" s="122">
        <v>3938.94</v>
      </c>
      <c r="AH448" s="123"/>
      <c r="AI448" s="123"/>
      <c r="AJ448" s="123"/>
      <c r="AK448" s="123"/>
      <c r="AL448" s="124"/>
      <c r="AM448" s="122">
        <v>3931.47</v>
      </c>
      <c r="AN448" s="123"/>
      <c r="AO448" s="123"/>
      <c r="AP448" s="123"/>
      <c r="AQ448" s="123"/>
      <c r="AR448" s="124"/>
      <c r="AS448" s="122">
        <v>3907.53</v>
      </c>
      <c r="AT448" s="123"/>
      <c r="AU448" s="123"/>
      <c r="AV448" s="123"/>
      <c r="AW448" s="123"/>
      <c r="AX448" s="124"/>
      <c r="AY448" s="122">
        <v>3918.77</v>
      </c>
      <c r="AZ448" s="123"/>
      <c r="BA448" s="123"/>
      <c r="BB448" s="123"/>
      <c r="BC448" s="123"/>
      <c r="BD448" s="123"/>
      <c r="BE448" s="122">
        <v>4112.2299999999996</v>
      </c>
      <c r="BF448" s="123"/>
      <c r="BG448" s="123"/>
      <c r="BH448" s="123"/>
      <c r="BI448" s="123"/>
      <c r="BJ448" s="124"/>
      <c r="BK448" s="122">
        <v>4258.78</v>
      </c>
      <c r="BL448" s="123"/>
      <c r="BM448" s="123"/>
      <c r="BN448" s="123"/>
      <c r="BO448" s="123"/>
      <c r="BP448" s="123"/>
      <c r="BQ448" s="124"/>
      <c r="BR448" s="122">
        <v>4345.04</v>
      </c>
      <c r="BS448" s="123"/>
      <c r="BT448" s="123"/>
      <c r="BU448" s="123"/>
      <c r="BV448" s="123"/>
      <c r="BW448" s="123"/>
      <c r="BX448" s="124"/>
      <c r="BY448" s="122">
        <v>4372.43</v>
      </c>
      <c r="BZ448" s="123"/>
      <c r="CA448" s="123"/>
      <c r="CB448" s="123"/>
      <c r="CC448" s="123"/>
      <c r="CD448" s="123"/>
      <c r="CE448" s="124"/>
      <c r="CF448" s="122">
        <v>4360.3999999999996</v>
      </c>
      <c r="CG448" s="123"/>
      <c r="CH448" s="123"/>
      <c r="CI448" s="123"/>
      <c r="CJ448" s="123"/>
      <c r="CK448" s="123"/>
      <c r="CL448" s="124"/>
      <c r="CM448" s="122">
        <v>4365.5</v>
      </c>
      <c r="CN448" s="123"/>
      <c r="CO448" s="123"/>
      <c r="CP448" s="123"/>
      <c r="CQ448" s="123"/>
      <c r="CR448" s="123"/>
      <c r="CS448" s="124"/>
      <c r="CT448" s="122">
        <v>4390.68</v>
      </c>
      <c r="CU448" s="123"/>
      <c r="CV448" s="123"/>
      <c r="CW448" s="123"/>
      <c r="CX448" s="123"/>
      <c r="CY448" s="123"/>
      <c r="CZ448" s="124"/>
      <c r="DA448" s="122">
        <v>4387.3100000000004</v>
      </c>
      <c r="DB448" s="123"/>
      <c r="DC448" s="123"/>
      <c r="DD448" s="123"/>
      <c r="DE448" s="123"/>
      <c r="DF448" s="123"/>
      <c r="DG448" s="124"/>
      <c r="DH448" s="122">
        <v>4394.5200000000004</v>
      </c>
      <c r="DI448" s="123"/>
      <c r="DJ448" s="123"/>
      <c r="DK448" s="123"/>
      <c r="DL448" s="123"/>
      <c r="DM448" s="123"/>
      <c r="DN448" s="124"/>
      <c r="DO448" s="122">
        <v>4354.83</v>
      </c>
      <c r="DP448" s="123"/>
      <c r="DQ448" s="123"/>
      <c r="DR448" s="123"/>
      <c r="DS448" s="123"/>
      <c r="DT448" s="123"/>
      <c r="DU448" s="124"/>
      <c r="DV448" s="122">
        <v>4356.62</v>
      </c>
      <c r="DW448" s="123"/>
      <c r="DX448" s="123"/>
      <c r="DY448" s="123"/>
      <c r="DZ448" s="123"/>
      <c r="EA448" s="123"/>
      <c r="EB448" s="124"/>
      <c r="EC448" s="122">
        <v>4361.87</v>
      </c>
      <c r="ED448" s="123"/>
      <c r="EE448" s="123"/>
      <c r="EF448" s="123"/>
      <c r="EG448" s="123"/>
      <c r="EH448" s="123"/>
      <c r="EI448" s="124"/>
      <c r="EJ448" s="122">
        <v>4353.8500000000004</v>
      </c>
      <c r="EK448" s="123"/>
      <c r="EL448" s="123"/>
      <c r="EM448" s="123"/>
      <c r="EN448" s="123"/>
      <c r="EO448" s="123"/>
      <c r="EP448" s="124"/>
      <c r="EQ448" s="122">
        <v>4393.33</v>
      </c>
      <c r="ER448" s="123"/>
      <c r="ES448" s="123"/>
      <c r="ET448" s="123"/>
      <c r="EU448" s="123"/>
      <c r="EV448" s="123"/>
      <c r="EW448" s="124"/>
      <c r="EX448" s="122">
        <v>4380.8100000000004</v>
      </c>
      <c r="EY448" s="123"/>
      <c r="EZ448" s="123"/>
      <c r="FA448" s="123"/>
      <c r="FB448" s="123"/>
      <c r="FC448" s="123"/>
      <c r="FD448" s="124"/>
      <c r="FE448" s="122">
        <v>4277.97</v>
      </c>
      <c r="FF448" s="123"/>
      <c r="FG448" s="123"/>
      <c r="FH448" s="123"/>
      <c r="FI448" s="123"/>
      <c r="FJ448" s="123"/>
      <c r="FK448" s="124"/>
    </row>
    <row r="449" spans="1:167" s="2" customFormat="1" ht="15.75" customHeight="1" x14ac:dyDescent="0.2">
      <c r="A449" s="125" t="s">
        <v>103</v>
      </c>
      <c r="B449" s="125"/>
      <c r="C449" s="125"/>
      <c r="D449" s="125"/>
      <c r="E449" s="125"/>
      <c r="F449" s="125"/>
      <c r="G449" s="125"/>
      <c r="H449" s="126"/>
      <c r="I449" s="122">
        <v>4195.83</v>
      </c>
      <c r="J449" s="123"/>
      <c r="K449" s="123"/>
      <c r="L449" s="123"/>
      <c r="M449" s="123"/>
      <c r="N449" s="124"/>
      <c r="O449" s="122">
        <v>4079.84</v>
      </c>
      <c r="P449" s="123"/>
      <c r="Q449" s="123"/>
      <c r="R449" s="123"/>
      <c r="S449" s="123"/>
      <c r="T449" s="124"/>
      <c r="U449" s="122">
        <v>3978.74</v>
      </c>
      <c r="V449" s="123"/>
      <c r="W449" s="123"/>
      <c r="X449" s="123"/>
      <c r="Y449" s="123"/>
      <c r="Z449" s="124"/>
      <c r="AA449" s="122">
        <v>3935.61</v>
      </c>
      <c r="AB449" s="123"/>
      <c r="AC449" s="123"/>
      <c r="AD449" s="123"/>
      <c r="AE449" s="123"/>
      <c r="AF449" s="124"/>
      <c r="AG449" s="122">
        <v>3928.6</v>
      </c>
      <c r="AH449" s="123"/>
      <c r="AI449" s="123"/>
      <c r="AJ449" s="123"/>
      <c r="AK449" s="123"/>
      <c r="AL449" s="124"/>
      <c r="AM449" s="122">
        <v>3901.9</v>
      </c>
      <c r="AN449" s="123"/>
      <c r="AO449" s="123"/>
      <c r="AP449" s="123"/>
      <c r="AQ449" s="123"/>
      <c r="AR449" s="124"/>
      <c r="AS449" s="122">
        <v>3789.78</v>
      </c>
      <c r="AT449" s="123"/>
      <c r="AU449" s="123"/>
      <c r="AV449" s="123"/>
      <c r="AW449" s="123"/>
      <c r="AX449" s="124"/>
      <c r="AY449" s="122">
        <v>3820.05</v>
      </c>
      <c r="AZ449" s="123"/>
      <c r="BA449" s="123"/>
      <c r="BB449" s="123"/>
      <c r="BC449" s="123"/>
      <c r="BD449" s="123"/>
      <c r="BE449" s="122">
        <v>3965.24</v>
      </c>
      <c r="BF449" s="123"/>
      <c r="BG449" s="123"/>
      <c r="BH449" s="123"/>
      <c r="BI449" s="123"/>
      <c r="BJ449" s="124"/>
      <c r="BK449" s="122">
        <v>4197.2700000000004</v>
      </c>
      <c r="BL449" s="123"/>
      <c r="BM449" s="123"/>
      <c r="BN449" s="123"/>
      <c r="BO449" s="123"/>
      <c r="BP449" s="123"/>
      <c r="BQ449" s="124"/>
      <c r="BR449" s="122">
        <v>4277.8999999999996</v>
      </c>
      <c r="BS449" s="123"/>
      <c r="BT449" s="123"/>
      <c r="BU449" s="123"/>
      <c r="BV449" s="123"/>
      <c r="BW449" s="123"/>
      <c r="BX449" s="124"/>
      <c r="BY449" s="122">
        <v>4296.1499999999996</v>
      </c>
      <c r="BZ449" s="123"/>
      <c r="CA449" s="123"/>
      <c r="CB449" s="123"/>
      <c r="CC449" s="123"/>
      <c r="CD449" s="123"/>
      <c r="CE449" s="124"/>
      <c r="CF449" s="122">
        <v>4295.54</v>
      </c>
      <c r="CG449" s="123"/>
      <c r="CH449" s="123"/>
      <c r="CI449" s="123"/>
      <c r="CJ449" s="123"/>
      <c r="CK449" s="123"/>
      <c r="CL449" s="124"/>
      <c r="CM449" s="122">
        <v>4299.51</v>
      </c>
      <c r="CN449" s="123"/>
      <c r="CO449" s="123"/>
      <c r="CP449" s="123"/>
      <c r="CQ449" s="123"/>
      <c r="CR449" s="123"/>
      <c r="CS449" s="124"/>
      <c r="CT449" s="122">
        <v>4321.4799999999996</v>
      </c>
      <c r="CU449" s="123"/>
      <c r="CV449" s="123"/>
      <c r="CW449" s="123"/>
      <c r="CX449" s="123"/>
      <c r="CY449" s="123"/>
      <c r="CZ449" s="124"/>
      <c r="DA449" s="122">
        <v>4319.5</v>
      </c>
      <c r="DB449" s="123"/>
      <c r="DC449" s="123"/>
      <c r="DD449" s="123"/>
      <c r="DE449" s="123"/>
      <c r="DF449" s="123"/>
      <c r="DG449" s="124"/>
      <c r="DH449" s="122">
        <v>4322.0600000000004</v>
      </c>
      <c r="DI449" s="123"/>
      <c r="DJ449" s="123"/>
      <c r="DK449" s="123"/>
      <c r="DL449" s="123"/>
      <c r="DM449" s="123"/>
      <c r="DN449" s="124"/>
      <c r="DO449" s="122">
        <v>4309.22</v>
      </c>
      <c r="DP449" s="123"/>
      <c r="DQ449" s="123"/>
      <c r="DR449" s="123"/>
      <c r="DS449" s="123"/>
      <c r="DT449" s="123"/>
      <c r="DU449" s="124"/>
      <c r="DV449" s="122">
        <v>4308.95</v>
      </c>
      <c r="DW449" s="123"/>
      <c r="DX449" s="123"/>
      <c r="DY449" s="123"/>
      <c r="DZ449" s="123"/>
      <c r="EA449" s="123"/>
      <c r="EB449" s="124"/>
      <c r="EC449" s="122">
        <v>4311.25</v>
      </c>
      <c r="ED449" s="123"/>
      <c r="EE449" s="123"/>
      <c r="EF449" s="123"/>
      <c r="EG449" s="123"/>
      <c r="EH449" s="123"/>
      <c r="EI449" s="124"/>
      <c r="EJ449" s="122">
        <v>4315.6099999999997</v>
      </c>
      <c r="EK449" s="123"/>
      <c r="EL449" s="123"/>
      <c r="EM449" s="123"/>
      <c r="EN449" s="123"/>
      <c r="EO449" s="123"/>
      <c r="EP449" s="124"/>
      <c r="EQ449" s="122">
        <v>4336.08</v>
      </c>
      <c r="ER449" s="123"/>
      <c r="ES449" s="123"/>
      <c r="ET449" s="123"/>
      <c r="EU449" s="123"/>
      <c r="EV449" s="123"/>
      <c r="EW449" s="124"/>
      <c r="EX449" s="122">
        <v>4333.3</v>
      </c>
      <c r="EY449" s="123"/>
      <c r="EZ449" s="123"/>
      <c r="FA449" s="123"/>
      <c r="FB449" s="123"/>
      <c r="FC449" s="123"/>
      <c r="FD449" s="124"/>
      <c r="FE449" s="122">
        <v>4304.58</v>
      </c>
      <c r="FF449" s="123"/>
      <c r="FG449" s="123"/>
      <c r="FH449" s="123"/>
      <c r="FI449" s="123"/>
      <c r="FJ449" s="123"/>
      <c r="FK449" s="124"/>
    </row>
    <row r="450" spans="1:167" s="2" customFormat="1" ht="15.75" customHeight="1" x14ac:dyDescent="0.2">
      <c r="A450" s="125" t="s">
        <v>8</v>
      </c>
      <c r="B450" s="125"/>
      <c r="C450" s="125"/>
      <c r="D450" s="125"/>
      <c r="E450" s="125"/>
      <c r="F450" s="125"/>
      <c r="G450" s="125"/>
      <c r="H450" s="126"/>
      <c r="I450" s="122">
        <v>4197.04</v>
      </c>
      <c r="J450" s="123"/>
      <c r="K450" s="123"/>
      <c r="L450" s="123"/>
      <c r="M450" s="123"/>
      <c r="N450" s="124"/>
      <c r="O450" s="122">
        <v>3983.22</v>
      </c>
      <c r="P450" s="123"/>
      <c r="Q450" s="123"/>
      <c r="R450" s="123"/>
      <c r="S450" s="123"/>
      <c r="T450" s="124"/>
      <c r="U450" s="122">
        <v>3890.17</v>
      </c>
      <c r="V450" s="123"/>
      <c r="W450" s="123"/>
      <c r="X450" s="123"/>
      <c r="Y450" s="123"/>
      <c r="Z450" s="124"/>
      <c r="AA450" s="122">
        <v>3784.72</v>
      </c>
      <c r="AB450" s="123"/>
      <c r="AC450" s="123"/>
      <c r="AD450" s="123"/>
      <c r="AE450" s="123"/>
      <c r="AF450" s="124"/>
      <c r="AG450" s="122">
        <v>3773.09</v>
      </c>
      <c r="AH450" s="123"/>
      <c r="AI450" s="123"/>
      <c r="AJ450" s="123"/>
      <c r="AK450" s="123"/>
      <c r="AL450" s="124"/>
      <c r="AM450" s="122">
        <v>3831.78</v>
      </c>
      <c r="AN450" s="123"/>
      <c r="AO450" s="123"/>
      <c r="AP450" s="123"/>
      <c r="AQ450" s="123"/>
      <c r="AR450" s="124"/>
      <c r="AS450" s="122">
        <v>3834.74</v>
      </c>
      <c r="AT450" s="123"/>
      <c r="AU450" s="123"/>
      <c r="AV450" s="123"/>
      <c r="AW450" s="123"/>
      <c r="AX450" s="124"/>
      <c r="AY450" s="122">
        <v>4033.02</v>
      </c>
      <c r="AZ450" s="123"/>
      <c r="BA450" s="123"/>
      <c r="BB450" s="123"/>
      <c r="BC450" s="123"/>
      <c r="BD450" s="123"/>
      <c r="BE450" s="122">
        <v>4290.8500000000004</v>
      </c>
      <c r="BF450" s="123"/>
      <c r="BG450" s="123"/>
      <c r="BH450" s="123"/>
      <c r="BI450" s="123"/>
      <c r="BJ450" s="124"/>
      <c r="BK450" s="122">
        <v>4367.84</v>
      </c>
      <c r="BL450" s="123"/>
      <c r="BM450" s="123"/>
      <c r="BN450" s="123"/>
      <c r="BO450" s="123"/>
      <c r="BP450" s="123"/>
      <c r="BQ450" s="124"/>
      <c r="BR450" s="122">
        <v>4463.17</v>
      </c>
      <c r="BS450" s="123"/>
      <c r="BT450" s="123"/>
      <c r="BU450" s="123"/>
      <c r="BV450" s="123"/>
      <c r="BW450" s="123"/>
      <c r="BX450" s="124"/>
      <c r="BY450" s="122">
        <v>4455.6899999999996</v>
      </c>
      <c r="BZ450" s="123"/>
      <c r="CA450" s="123"/>
      <c r="CB450" s="123"/>
      <c r="CC450" s="123"/>
      <c r="CD450" s="123"/>
      <c r="CE450" s="124"/>
      <c r="CF450" s="122">
        <v>4424.59</v>
      </c>
      <c r="CG450" s="123"/>
      <c r="CH450" s="123"/>
      <c r="CI450" s="123"/>
      <c r="CJ450" s="123"/>
      <c r="CK450" s="123"/>
      <c r="CL450" s="124"/>
      <c r="CM450" s="122">
        <v>4447.99</v>
      </c>
      <c r="CN450" s="123"/>
      <c r="CO450" s="123"/>
      <c r="CP450" s="123"/>
      <c r="CQ450" s="123"/>
      <c r="CR450" s="123"/>
      <c r="CS450" s="124"/>
      <c r="CT450" s="122">
        <v>4474.79</v>
      </c>
      <c r="CU450" s="123"/>
      <c r="CV450" s="123"/>
      <c r="CW450" s="123"/>
      <c r="CX450" s="123"/>
      <c r="CY450" s="123"/>
      <c r="CZ450" s="124"/>
      <c r="DA450" s="122">
        <v>4444.43</v>
      </c>
      <c r="DB450" s="123"/>
      <c r="DC450" s="123"/>
      <c r="DD450" s="123"/>
      <c r="DE450" s="123"/>
      <c r="DF450" s="123"/>
      <c r="DG450" s="124"/>
      <c r="DH450" s="122">
        <v>4454.08</v>
      </c>
      <c r="DI450" s="123"/>
      <c r="DJ450" s="123"/>
      <c r="DK450" s="123"/>
      <c r="DL450" s="123"/>
      <c r="DM450" s="123"/>
      <c r="DN450" s="124"/>
      <c r="DO450" s="122">
        <v>4432.8999999999996</v>
      </c>
      <c r="DP450" s="123"/>
      <c r="DQ450" s="123"/>
      <c r="DR450" s="123"/>
      <c r="DS450" s="123"/>
      <c r="DT450" s="123"/>
      <c r="DU450" s="124"/>
      <c r="DV450" s="122">
        <v>4412.33</v>
      </c>
      <c r="DW450" s="123"/>
      <c r="DX450" s="123"/>
      <c r="DY450" s="123"/>
      <c r="DZ450" s="123"/>
      <c r="EA450" s="123"/>
      <c r="EB450" s="124"/>
      <c r="EC450" s="122">
        <v>4347.9799999999996</v>
      </c>
      <c r="ED450" s="123"/>
      <c r="EE450" s="123"/>
      <c r="EF450" s="123"/>
      <c r="EG450" s="123"/>
      <c r="EH450" s="123"/>
      <c r="EI450" s="124"/>
      <c r="EJ450" s="122">
        <v>4319.3100000000004</v>
      </c>
      <c r="EK450" s="123"/>
      <c r="EL450" s="123"/>
      <c r="EM450" s="123"/>
      <c r="EN450" s="123"/>
      <c r="EO450" s="123"/>
      <c r="EP450" s="124"/>
      <c r="EQ450" s="122">
        <v>4394.96</v>
      </c>
      <c r="ER450" s="123"/>
      <c r="ES450" s="123"/>
      <c r="ET450" s="123"/>
      <c r="EU450" s="123"/>
      <c r="EV450" s="123"/>
      <c r="EW450" s="124"/>
      <c r="EX450" s="122">
        <v>4330.08</v>
      </c>
      <c r="EY450" s="123"/>
      <c r="EZ450" s="123"/>
      <c r="FA450" s="123"/>
      <c r="FB450" s="123"/>
      <c r="FC450" s="123"/>
      <c r="FD450" s="124"/>
      <c r="FE450" s="122">
        <v>4267.8100000000004</v>
      </c>
      <c r="FF450" s="123"/>
      <c r="FG450" s="123"/>
      <c r="FH450" s="123"/>
      <c r="FI450" s="123"/>
      <c r="FJ450" s="123"/>
      <c r="FK450" s="124"/>
    </row>
    <row r="451" spans="1:167" s="2" customFormat="1" ht="15.75" customHeight="1" x14ac:dyDescent="0.2">
      <c r="A451" s="125" t="s">
        <v>104</v>
      </c>
      <c r="B451" s="125"/>
      <c r="C451" s="125"/>
      <c r="D451" s="125"/>
      <c r="E451" s="125"/>
      <c r="F451" s="125"/>
      <c r="G451" s="125"/>
      <c r="H451" s="126"/>
      <c r="I451" s="122">
        <v>3978.6</v>
      </c>
      <c r="J451" s="123"/>
      <c r="K451" s="123"/>
      <c r="L451" s="123"/>
      <c r="M451" s="123"/>
      <c r="N451" s="124"/>
      <c r="O451" s="122">
        <v>3928.81</v>
      </c>
      <c r="P451" s="123"/>
      <c r="Q451" s="123"/>
      <c r="R451" s="123"/>
      <c r="S451" s="123"/>
      <c r="T451" s="124"/>
      <c r="U451" s="122">
        <v>3764.37</v>
      </c>
      <c r="V451" s="123"/>
      <c r="W451" s="123"/>
      <c r="X451" s="123"/>
      <c r="Y451" s="123"/>
      <c r="Z451" s="124"/>
      <c r="AA451" s="122">
        <v>3728.35</v>
      </c>
      <c r="AB451" s="123"/>
      <c r="AC451" s="123"/>
      <c r="AD451" s="123"/>
      <c r="AE451" s="123"/>
      <c r="AF451" s="124"/>
      <c r="AG451" s="122">
        <v>3728.86</v>
      </c>
      <c r="AH451" s="123"/>
      <c r="AI451" s="123"/>
      <c r="AJ451" s="123"/>
      <c r="AK451" s="123"/>
      <c r="AL451" s="124"/>
      <c r="AM451" s="122">
        <v>3820.6</v>
      </c>
      <c r="AN451" s="123"/>
      <c r="AO451" s="123"/>
      <c r="AP451" s="123"/>
      <c r="AQ451" s="123"/>
      <c r="AR451" s="124"/>
      <c r="AS451" s="122">
        <v>3803</v>
      </c>
      <c r="AT451" s="123"/>
      <c r="AU451" s="123"/>
      <c r="AV451" s="123"/>
      <c r="AW451" s="123"/>
      <c r="AX451" s="124"/>
      <c r="AY451" s="122">
        <v>4046.15</v>
      </c>
      <c r="AZ451" s="123"/>
      <c r="BA451" s="123"/>
      <c r="BB451" s="123"/>
      <c r="BC451" s="123"/>
      <c r="BD451" s="123"/>
      <c r="BE451" s="122">
        <v>4208.0200000000004</v>
      </c>
      <c r="BF451" s="123"/>
      <c r="BG451" s="123"/>
      <c r="BH451" s="123"/>
      <c r="BI451" s="123"/>
      <c r="BJ451" s="124"/>
      <c r="BK451" s="122">
        <v>4284.91</v>
      </c>
      <c r="BL451" s="123"/>
      <c r="BM451" s="123"/>
      <c r="BN451" s="123"/>
      <c r="BO451" s="123"/>
      <c r="BP451" s="123"/>
      <c r="BQ451" s="124"/>
      <c r="BR451" s="122">
        <v>4314.0600000000004</v>
      </c>
      <c r="BS451" s="123"/>
      <c r="BT451" s="123"/>
      <c r="BU451" s="123"/>
      <c r="BV451" s="123"/>
      <c r="BW451" s="123"/>
      <c r="BX451" s="124"/>
      <c r="BY451" s="122">
        <v>4310.95</v>
      </c>
      <c r="BZ451" s="123"/>
      <c r="CA451" s="123"/>
      <c r="CB451" s="123"/>
      <c r="CC451" s="123"/>
      <c r="CD451" s="123"/>
      <c r="CE451" s="124"/>
      <c r="CF451" s="122">
        <v>4298</v>
      </c>
      <c r="CG451" s="123"/>
      <c r="CH451" s="123"/>
      <c r="CI451" s="123"/>
      <c r="CJ451" s="123"/>
      <c r="CK451" s="123"/>
      <c r="CL451" s="124"/>
      <c r="CM451" s="122">
        <v>4322.32</v>
      </c>
      <c r="CN451" s="123"/>
      <c r="CO451" s="123"/>
      <c r="CP451" s="123"/>
      <c r="CQ451" s="123"/>
      <c r="CR451" s="123"/>
      <c r="CS451" s="124"/>
      <c r="CT451" s="122">
        <v>4348.05</v>
      </c>
      <c r="CU451" s="123"/>
      <c r="CV451" s="123"/>
      <c r="CW451" s="123"/>
      <c r="CX451" s="123"/>
      <c r="CY451" s="123"/>
      <c r="CZ451" s="124"/>
      <c r="DA451" s="122">
        <v>4333.4799999999996</v>
      </c>
      <c r="DB451" s="123"/>
      <c r="DC451" s="123"/>
      <c r="DD451" s="123"/>
      <c r="DE451" s="123"/>
      <c r="DF451" s="123"/>
      <c r="DG451" s="124"/>
      <c r="DH451" s="122">
        <v>4347.8900000000003</v>
      </c>
      <c r="DI451" s="123"/>
      <c r="DJ451" s="123"/>
      <c r="DK451" s="123"/>
      <c r="DL451" s="123"/>
      <c r="DM451" s="123"/>
      <c r="DN451" s="124"/>
      <c r="DO451" s="122">
        <v>4334.96</v>
      </c>
      <c r="DP451" s="123"/>
      <c r="DQ451" s="123"/>
      <c r="DR451" s="123"/>
      <c r="DS451" s="123"/>
      <c r="DT451" s="123"/>
      <c r="DU451" s="124"/>
      <c r="DV451" s="122">
        <v>4320</v>
      </c>
      <c r="DW451" s="123"/>
      <c r="DX451" s="123"/>
      <c r="DY451" s="123"/>
      <c r="DZ451" s="123"/>
      <c r="EA451" s="123"/>
      <c r="EB451" s="124"/>
      <c r="EC451" s="122">
        <v>4299.72</v>
      </c>
      <c r="ED451" s="123"/>
      <c r="EE451" s="123"/>
      <c r="EF451" s="123"/>
      <c r="EG451" s="123"/>
      <c r="EH451" s="123"/>
      <c r="EI451" s="124"/>
      <c r="EJ451" s="122">
        <v>4295.45</v>
      </c>
      <c r="EK451" s="123"/>
      <c r="EL451" s="123"/>
      <c r="EM451" s="123"/>
      <c r="EN451" s="123"/>
      <c r="EO451" s="123"/>
      <c r="EP451" s="124"/>
      <c r="EQ451" s="122">
        <v>4329.24</v>
      </c>
      <c r="ER451" s="123"/>
      <c r="ES451" s="123"/>
      <c r="ET451" s="123"/>
      <c r="EU451" s="123"/>
      <c r="EV451" s="123"/>
      <c r="EW451" s="124"/>
      <c r="EX451" s="122">
        <v>4291.0600000000004</v>
      </c>
      <c r="EY451" s="123"/>
      <c r="EZ451" s="123"/>
      <c r="FA451" s="123"/>
      <c r="FB451" s="123"/>
      <c r="FC451" s="123"/>
      <c r="FD451" s="124"/>
      <c r="FE451" s="122">
        <v>4149.8</v>
      </c>
      <c r="FF451" s="123"/>
      <c r="FG451" s="123"/>
      <c r="FH451" s="123"/>
      <c r="FI451" s="123"/>
      <c r="FJ451" s="123"/>
      <c r="FK451" s="124"/>
    </row>
    <row r="452" spans="1:167" s="2" customFormat="1" ht="15.75" customHeight="1" x14ac:dyDescent="0.2">
      <c r="A452" s="125" t="s">
        <v>105</v>
      </c>
      <c r="B452" s="125"/>
      <c r="C452" s="125"/>
      <c r="D452" s="125"/>
      <c r="E452" s="125"/>
      <c r="F452" s="125"/>
      <c r="G452" s="125"/>
      <c r="H452" s="126"/>
      <c r="I452" s="122">
        <v>3970.23</v>
      </c>
      <c r="J452" s="123"/>
      <c r="K452" s="123"/>
      <c r="L452" s="123"/>
      <c r="M452" s="123"/>
      <c r="N452" s="124"/>
      <c r="O452" s="122">
        <v>3913.41</v>
      </c>
      <c r="P452" s="123"/>
      <c r="Q452" s="123"/>
      <c r="R452" s="123"/>
      <c r="S452" s="123"/>
      <c r="T452" s="124"/>
      <c r="U452" s="122">
        <v>3798.29</v>
      </c>
      <c r="V452" s="123"/>
      <c r="W452" s="123"/>
      <c r="X452" s="123"/>
      <c r="Y452" s="123"/>
      <c r="Z452" s="124"/>
      <c r="AA452" s="122">
        <v>3699.15</v>
      </c>
      <c r="AB452" s="123"/>
      <c r="AC452" s="123"/>
      <c r="AD452" s="123"/>
      <c r="AE452" s="123"/>
      <c r="AF452" s="124"/>
      <c r="AG452" s="122">
        <v>3687.07</v>
      </c>
      <c r="AH452" s="123"/>
      <c r="AI452" s="123"/>
      <c r="AJ452" s="123"/>
      <c r="AK452" s="123"/>
      <c r="AL452" s="124"/>
      <c r="AM452" s="122">
        <v>3811.67</v>
      </c>
      <c r="AN452" s="123"/>
      <c r="AO452" s="123"/>
      <c r="AP452" s="123"/>
      <c r="AQ452" s="123"/>
      <c r="AR452" s="124"/>
      <c r="AS452" s="122">
        <v>3501.19</v>
      </c>
      <c r="AT452" s="123"/>
      <c r="AU452" s="123"/>
      <c r="AV452" s="123"/>
      <c r="AW452" s="123"/>
      <c r="AX452" s="124"/>
      <c r="AY452" s="122">
        <v>3949.15</v>
      </c>
      <c r="AZ452" s="123"/>
      <c r="BA452" s="123"/>
      <c r="BB452" s="123"/>
      <c r="BC452" s="123"/>
      <c r="BD452" s="123"/>
      <c r="BE452" s="122">
        <v>4191.75</v>
      </c>
      <c r="BF452" s="123"/>
      <c r="BG452" s="123"/>
      <c r="BH452" s="123"/>
      <c r="BI452" s="123"/>
      <c r="BJ452" s="124"/>
      <c r="BK452" s="122">
        <v>4283.8999999999996</v>
      </c>
      <c r="BL452" s="123"/>
      <c r="BM452" s="123"/>
      <c r="BN452" s="123"/>
      <c r="BO452" s="123"/>
      <c r="BP452" s="123"/>
      <c r="BQ452" s="124"/>
      <c r="BR452" s="122">
        <v>4320.26</v>
      </c>
      <c r="BS452" s="123"/>
      <c r="BT452" s="123"/>
      <c r="BU452" s="123"/>
      <c r="BV452" s="123"/>
      <c r="BW452" s="123"/>
      <c r="BX452" s="124"/>
      <c r="BY452" s="122">
        <v>4314.59</v>
      </c>
      <c r="BZ452" s="123"/>
      <c r="CA452" s="123"/>
      <c r="CB452" s="123"/>
      <c r="CC452" s="123"/>
      <c r="CD452" s="123"/>
      <c r="CE452" s="124"/>
      <c r="CF452" s="122">
        <v>4296.4399999999996</v>
      </c>
      <c r="CG452" s="123"/>
      <c r="CH452" s="123"/>
      <c r="CI452" s="123"/>
      <c r="CJ452" s="123"/>
      <c r="CK452" s="123"/>
      <c r="CL452" s="124"/>
      <c r="CM452" s="122">
        <v>4320.97</v>
      </c>
      <c r="CN452" s="123"/>
      <c r="CO452" s="123"/>
      <c r="CP452" s="123"/>
      <c r="CQ452" s="123"/>
      <c r="CR452" s="123"/>
      <c r="CS452" s="124"/>
      <c r="CT452" s="122">
        <v>4345.68</v>
      </c>
      <c r="CU452" s="123"/>
      <c r="CV452" s="123"/>
      <c r="CW452" s="123"/>
      <c r="CX452" s="123"/>
      <c r="CY452" s="123"/>
      <c r="CZ452" s="124"/>
      <c r="DA452" s="122">
        <v>4329.17</v>
      </c>
      <c r="DB452" s="123"/>
      <c r="DC452" s="123"/>
      <c r="DD452" s="123"/>
      <c r="DE452" s="123"/>
      <c r="DF452" s="123"/>
      <c r="DG452" s="124"/>
      <c r="DH452" s="122">
        <v>4317.87</v>
      </c>
      <c r="DI452" s="123"/>
      <c r="DJ452" s="123"/>
      <c r="DK452" s="123"/>
      <c r="DL452" s="123"/>
      <c r="DM452" s="123"/>
      <c r="DN452" s="124"/>
      <c r="DO452" s="122">
        <v>4291.12</v>
      </c>
      <c r="DP452" s="123"/>
      <c r="DQ452" s="123"/>
      <c r="DR452" s="123"/>
      <c r="DS452" s="123"/>
      <c r="DT452" s="123"/>
      <c r="DU452" s="124"/>
      <c r="DV452" s="122">
        <v>4269.1400000000003</v>
      </c>
      <c r="DW452" s="123"/>
      <c r="DX452" s="123"/>
      <c r="DY452" s="123"/>
      <c r="DZ452" s="123"/>
      <c r="EA452" s="123"/>
      <c r="EB452" s="124"/>
      <c r="EC452" s="122">
        <v>4173.6099999999997</v>
      </c>
      <c r="ED452" s="123"/>
      <c r="EE452" s="123"/>
      <c r="EF452" s="123"/>
      <c r="EG452" s="123"/>
      <c r="EH452" s="123"/>
      <c r="EI452" s="124"/>
      <c r="EJ452" s="122">
        <v>4228.13</v>
      </c>
      <c r="EK452" s="123"/>
      <c r="EL452" s="123"/>
      <c r="EM452" s="123"/>
      <c r="EN452" s="123"/>
      <c r="EO452" s="123"/>
      <c r="EP452" s="124"/>
      <c r="EQ452" s="122">
        <v>4287.9399999999996</v>
      </c>
      <c r="ER452" s="123"/>
      <c r="ES452" s="123"/>
      <c r="ET452" s="123"/>
      <c r="EU452" s="123"/>
      <c r="EV452" s="123"/>
      <c r="EW452" s="124"/>
      <c r="EX452" s="122">
        <v>4225.3100000000004</v>
      </c>
      <c r="EY452" s="123"/>
      <c r="EZ452" s="123"/>
      <c r="FA452" s="123"/>
      <c r="FB452" s="123"/>
      <c r="FC452" s="123"/>
      <c r="FD452" s="124"/>
      <c r="FE452" s="122">
        <v>4028.58</v>
      </c>
      <c r="FF452" s="123"/>
      <c r="FG452" s="123"/>
      <c r="FH452" s="123"/>
      <c r="FI452" s="123"/>
      <c r="FJ452" s="123"/>
      <c r="FK452" s="124"/>
    </row>
    <row r="453" spans="1:167" s="2" customFormat="1" ht="15.75" customHeight="1" x14ac:dyDescent="0.2">
      <c r="A453" s="125" t="s">
        <v>106</v>
      </c>
      <c r="B453" s="125"/>
      <c r="C453" s="125"/>
      <c r="D453" s="125"/>
      <c r="E453" s="125"/>
      <c r="F453" s="125"/>
      <c r="G453" s="125"/>
      <c r="H453" s="126"/>
      <c r="I453" s="122">
        <v>3971.47</v>
      </c>
      <c r="J453" s="123"/>
      <c r="K453" s="123"/>
      <c r="L453" s="123"/>
      <c r="M453" s="123"/>
      <c r="N453" s="124"/>
      <c r="O453" s="122">
        <v>3940.56</v>
      </c>
      <c r="P453" s="123"/>
      <c r="Q453" s="123"/>
      <c r="R453" s="123"/>
      <c r="S453" s="123"/>
      <c r="T453" s="124"/>
      <c r="U453" s="122">
        <v>3835.88</v>
      </c>
      <c r="V453" s="123"/>
      <c r="W453" s="123"/>
      <c r="X453" s="123"/>
      <c r="Y453" s="123"/>
      <c r="Z453" s="124"/>
      <c r="AA453" s="122">
        <v>3733.1</v>
      </c>
      <c r="AB453" s="123"/>
      <c r="AC453" s="123"/>
      <c r="AD453" s="123"/>
      <c r="AE453" s="123"/>
      <c r="AF453" s="124"/>
      <c r="AG453" s="122">
        <v>3755.86</v>
      </c>
      <c r="AH453" s="123"/>
      <c r="AI453" s="123"/>
      <c r="AJ453" s="123"/>
      <c r="AK453" s="123"/>
      <c r="AL453" s="124"/>
      <c r="AM453" s="122">
        <v>3840.32</v>
      </c>
      <c r="AN453" s="123"/>
      <c r="AO453" s="123"/>
      <c r="AP453" s="123"/>
      <c r="AQ453" s="123"/>
      <c r="AR453" s="124"/>
      <c r="AS453" s="122">
        <v>3615.18</v>
      </c>
      <c r="AT453" s="123"/>
      <c r="AU453" s="123"/>
      <c r="AV453" s="123"/>
      <c r="AW453" s="123"/>
      <c r="AX453" s="124"/>
      <c r="AY453" s="122">
        <v>3944.17</v>
      </c>
      <c r="AZ453" s="123"/>
      <c r="BA453" s="123"/>
      <c r="BB453" s="123"/>
      <c r="BC453" s="123"/>
      <c r="BD453" s="123"/>
      <c r="BE453" s="122">
        <v>4227.6400000000003</v>
      </c>
      <c r="BF453" s="123"/>
      <c r="BG453" s="123"/>
      <c r="BH453" s="123"/>
      <c r="BI453" s="123"/>
      <c r="BJ453" s="124"/>
      <c r="BK453" s="122">
        <v>4342.32</v>
      </c>
      <c r="BL453" s="123"/>
      <c r="BM453" s="123"/>
      <c r="BN453" s="123"/>
      <c r="BO453" s="123"/>
      <c r="BP453" s="123"/>
      <c r="BQ453" s="124"/>
      <c r="BR453" s="122">
        <v>4390.9799999999996</v>
      </c>
      <c r="BS453" s="123"/>
      <c r="BT453" s="123"/>
      <c r="BU453" s="123"/>
      <c r="BV453" s="123"/>
      <c r="BW453" s="123"/>
      <c r="BX453" s="124"/>
      <c r="BY453" s="122">
        <v>4382.99</v>
      </c>
      <c r="BZ453" s="123"/>
      <c r="CA453" s="123"/>
      <c r="CB453" s="123"/>
      <c r="CC453" s="123"/>
      <c r="CD453" s="123"/>
      <c r="CE453" s="124"/>
      <c r="CF453" s="122">
        <v>4352.6000000000004</v>
      </c>
      <c r="CG453" s="123"/>
      <c r="CH453" s="123"/>
      <c r="CI453" s="123"/>
      <c r="CJ453" s="123"/>
      <c r="CK453" s="123"/>
      <c r="CL453" s="124"/>
      <c r="CM453" s="122">
        <v>4389.92</v>
      </c>
      <c r="CN453" s="123"/>
      <c r="CO453" s="123"/>
      <c r="CP453" s="123"/>
      <c r="CQ453" s="123"/>
      <c r="CR453" s="123"/>
      <c r="CS453" s="124"/>
      <c r="CT453" s="122">
        <v>4430.41</v>
      </c>
      <c r="CU453" s="123"/>
      <c r="CV453" s="123"/>
      <c r="CW453" s="123"/>
      <c r="CX453" s="123"/>
      <c r="CY453" s="123"/>
      <c r="CZ453" s="124"/>
      <c r="DA453" s="122">
        <v>4236.25</v>
      </c>
      <c r="DB453" s="123"/>
      <c r="DC453" s="123"/>
      <c r="DD453" s="123"/>
      <c r="DE453" s="123"/>
      <c r="DF453" s="123"/>
      <c r="DG453" s="124"/>
      <c r="DH453" s="122">
        <v>4402.79</v>
      </c>
      <c r="DI453" s="123"/>
      <c r="DJ453" s="123"/>
      <c r="DK453" s="123"/>
      <c r="DL453" s="123"/>
      <c r="DM453" s="123"/>
      <c r="DN453" s="124"/>
      <c r="DO453" s="122">
        <v>4365.62</v>
      </c>
      <c r="DP453" s="123"/>
      <c r="DQ453" s="123"/>
      <c r="DR453" s="123"/>
      <c r="DS453" s="123"/>
      <c r="DT453" s="123"/>
      <c r="DU453" s="124"/>
      <c r="DV453" s="122">
        <v>4348.04</v>
      </c>
      <c r="DW453" s="123"/>
      <c r="DX453" s="123"/>
      <c r="DY453" s="123"/>
      <c r="DZ453" s="123"/>
      <c r="EA453" s="123"/>
      <c r="EB453" s="124"/>
      <c r="EC453" s="122">
        <v>4322.79</v>
      </c>
      <c r="ED453" s="123"/>
      <c r="EE453" s="123"/>
      <c r="EF453" s="123"/>
      <c r="EG453" s="123"/>
      <c r="EH453" s="123"/>
      <c r="EI453" s="124"/>
      <c r="EJ453" s="122">
        <v>4319.78</v>
      </c>
      <c r="EK453" s="123"/>
      <c r="EL453" s="123"/>
      <c r="EM453" s="123"/>
      <c r="EN453" s="123"/>
      <c r="EO453" s="123"/>
      <c r="EP453" s="124"/>
      <c r="EQ453" s="122">
        <v>4359.1899999999996</v>
      </c>
      <c r="ER453" s="123"/>
      <c r="ES453" s="123"/>
      <c r="ET453" s="123"/>
      <c r="EU453" s="123"/>
      <c r="EV453" s="123"/>
      <c r="EW453" s="124"/>
      <c r="EX453" s="122">
        <v>4321.3500000000004</v>
      </c>
      <c r="EY453" s="123"/>
      <c r="EZ453" s="123"/>
      <c r="FA453" s="123"/>
      <c r="FB453" s="123"/>
      <c r="FC453" s="123"/>
      <c r="FD453" s="124"/>
      <c r="FE453" s="122">
        <v>4221.8999999999996</v>
      </c>
      <c r="FF453" s="123"/>
      <c r="FG453" s="123"/>
      <c r="FH453" s="123"/>
      <c r="FI453" s="123"/>
      <c r="FJ453" s="123"/>
      <c r="FK453" s="124"/>
    </row>
    <row r="454" spans="1:167" s="2" customFormat="1" ht="15.75" customHeight="1" x14ac:dyDescent="0.2">
      <c r="A454" s="125" t="s">
        <v>107</v>
      </c>
      <c r="B454" s="125"/>
      <c r="C454" s="125"/>
      <c r="D454" s="125"/>
      <c r="E454" s="125"/>
      <c r="F454" s="125"/>
      <c r="G454" s="125"/>
      <c r="H454" s="126"/>
      <c r="I454" s="122">
        <v>3973.82</v>
      </c>
      <c r="J454" s="123"/>
      <c r="K454" s="123"/>
      <c r="L454" s="123"/>
      <c r="M454" s="123"/>
      <c r="N454" s="124"/>
      <c r="O454" s="122">
        <v>3939.51</v>
      </c>
      <c r="P454" s="123"/>
      <c r="Q454" s="123"/>
      <c r="R454" s="123"/>
      <c r="S454" s="123"/>
      <c r="T454" s="124"/>
      <c r="U454" s="122">
        <v>3847.76</v>
      </c>
      <c r="V454" s="123"/>
      <c r="W454" s="123"/>
      <c r="X454" s="123"/>
      <c r="Y454" s="123"/>
      <c r="Z454" s="124"/>
      <c r="AA454" s="122">
        <v>3810.5</v>
      </c>
      <c r="AB454" s="123"/>
      <c r="AC454" s="123"/>
      <c r="AD454" s="123"/>
      <c r="AE454" s="123"/>
      <c r="AF454" s="124"/>
      <c r="AG454" s="122">
        <v>3799.14</v>
      </c>
      <c r="AH454" s="123"/>
      <c r="AI454" s="123"/>
      <c r="AJ454" s="123"/>
      <c r="AK454" s="123"/>
      <c r="AL454" s="124"/>
      <c r="AM454" s="122">
        <v>3848.14</v>
      </c>
      <c r="AN454" s="123"/>
      <c r="AO454" s="123"/>
      <c r="AP454" s="123"/>
      <c r="AQ454" s="123"/>
      <c r="AR454" s="124"/>
      <c r="AS454" s="122">
        <v>3829.2</v>
      </c>
      <c r="AT454" s="123"/>
      <c r="AU454" s="123"/>
      <c r="AV454" s="123"/>
      <c r="AW454" s="123"/>
      <c r="AX454" s="124"/>
      <c r="AY454" s="122">
        <v>4031.17</v>
      </c>
      <c r="AZ454" s="123"/>
      <c r="BA454" s="123"/>
      <c r="BB454" s="123"/>
      <c r="BC454" s="123"/>
      <c r="BD454" s="123"/>
      <c r="BE454" s="122">
        <v>4278.43</v>
      </c>
      <c r="BF454" s="123"/>
      <c r="BG454" s="123"/>
      <c r="BH454" s="123"/>
      <c r="BI454" s="123"/>
      <c r="BJ454" s="124"/>
      <c r="BK454" s="122">
        <v>4362.43</v>
      </c>
      <c r="BL454" s="123"/>
      <c r="BM454" s="123"/>
      <c r="BN454" s="123"/>
      <c r="BO454" s="123"/>
      <c r="BP454" s="123"/>
      <c r="BQ454" s="124"/>
      <c r="BR454" s="122">
        <v>4413.8</v>
      </c>
      <c r="BS454" s="123"/>
      <c r="BT454" s="123"/>
      <c r="BU454" s="123"/>
      <c r="BV454" s="123"/>
      <c r="BW454" s="123"/>
      <c r="BX454" s="124"/>
      <c r="BY454" s="122">
        <v>4412.9799999999996</v>
      </c>
      <c r="BZ454" s="123"/>
      <c r="CA454" s="123"/>
      <c r="CB454" s="123"/>
      <c r="CC454" s="123"/>
      <c r="CD454" s="123"/>
      <c r="CE454" s="124"/>
      <c r="CF454" s="122">
        <v>4389.07</v>
      </c>
      <c r="CG454" s="123"/>
      <c r="CH454" s="123"/>
      <c r="CI454" s="123"/>
      <c r="CJ454" s="123"/>
      <c r="CK454" s="123"/>
      <c r="CL454" s="124"/>
      <c r="CM454" s="122">
        <v>4402.3100000000004</v>
      </c>
      <c r="CN454" s="123"/>
      <c r="CO454" s="123"/>
      <c r="CP454" s="123"/>
      <c r="CQ454" s="123"/>
      <c r="CR454" s="123"/>
      <c r="CS454" s="124"/>
      <c r="CT454" s="122">
        <v>4427.5</v>
      </c>
      <c r="CU454" s="123"/>
      <c r="CV454" s="123"/>
      <c r="CW454" s="123"/>
      <c r="CX454" s="123"/>
      <c r="CY454" s="123"/>
      <c r="CZ454" s="124"/>
      <c r="DA454" s="122">
        <v>4408.66</v>
      </c>
      <c r="DB454" s="123"/>
      <c r="DC454" s="123"/>
      <c r="DD454" s="123"/>
      <c r="DE454" s="123"/>
      <c r="DF454" s="123"/>
      <c r="DG454" s="124"/>
      <c r="DH454" s="122">
        <v>4423.38</v>
      </c>
      <c r="DI454" s="123"/>
      <c r="DJ454" s="123"/>
      <c r="DK454" s="123"/>
      <c r="DL454" s="123"/>
      <c r="DM454" s="123"/>
      <c r="DN454" s="124"/>
      <c r="DO454" s="122">
        <v>4397.2</v>
      </c>
      <c r="DP454" s="123"/>
      <c r="DQ454" s="123"/>
      <c r="DR454" s="123"/>
      <c r="DS454" s="123"/>
      <c r="DT454" s="123"/>
      <c r="DU454" s="124"/>
      <c r="DV454" s="122">
        <v>4379.8900000000003</v>
      </c>
      <c r="DW454" s="123"/>
      <c r="DX454" s="123"/>
      <c r="DY454" s="123"/>
      <c r="DZ454" s="123"/>
      <c r="EA454" s="123"/>
      <c r="EB454" s="124"/>
      <c r="EC454" s="122">
        <v>4360.92</v>
      </c>
      <c r="ED454" s="123"/>
      <c r="EE454" s="123"/>
      <c r="EF454" s="123"/>
      <c r="EG454" s="123"/>
      <c r="EH454" s="123"/>
      <c r="EI454" s="124"/>
      <c r="EJ454" s="122">
        <v>4380.96</v>
      </c>
      <c r="EK454" s="123"/>
      <c r="EL454" s="123"/>
      <c r="EM454" s="123"/>
      <c r="EN454" s="123"/>
      <c r="EO454" s="123"/>
      <c r="EP454" s="124"/>
      <c r="EQ454" s="122">
        <v>4431.2</v>
      </c>
      <c r="ER454" s="123"/>
      <c r="ES454" s="123"/>
      <c r="ET454" s="123"/>
      <c r="EU454" s="123"/>
      <c r="EV454" s="123"/>
      <c r="EW454" s="124"/>
      <c r="EX454" s="122">
        <v>4432.1400000000003</v>
      </c>
      <c r="EY454" s="123"/>
      <c r="EZ454" s="123"/>
      <c r="FA454" s="123"/>
      <c r="FB454" s="123"/>
      <c r="FC454" s="123"/>
      <c r="FD454" s="124"/>
      <c r="FE454" s="122">
        <v>4362.97</v>
      </c>
      <c r="FF454" s="123"/>
      <c r="FG454" s="123"/>
      <c r="FH454" s="123"/>
      <c r="FI454" s="123"/>
      <c r="FJ454" s="123"/>
      <c r="FK454" s="124"/>
    </row>
    <row r="455" spans="1:167" s="2" customFormat="1" ht="15.75" customHeight="1" x14ac:dyDescent="0.2">
      <c r="A455" s="125" t="s">
        <v>10</v>
      </c>
      <c r="B455" s="125"/>
      <c r="C455" s="125"/>
      <c r="D455" s="125"/>
      <c r="E455" s="125"/>
      <c r="F455" s="125"/>
      <c r="G455" s="125"/>
      <c r="H455" s="126"/>
      <c r="I455" s="122">
        <v>4128.37</v>
      </c>
      <c r="J455" s="123"/>
      <c r="K455" s="123"/>
      <c r="L455" s="123"/>
      <c r="M455" s="123"/>
      <c r="N455" s="124"/>
      <c r="O455" s="122">
        <v>3986.46</v>
      </c>
      <c r="P455" s="123"/>
      <c r="Q455" s="123"/>
      <c r="R455" s="123"/>
      <c r="S455" s="123"/>
      <c r="T455" s="124"/>
      <c r="U455" s="122">
        <v>3977.13</v>
      </c>
      <c r="V455" s="123"/>
      <c r="W455" s="123"/>
      <c r="X455" s="123"/>
      <c r="Y455" s="123"/>
      <c r="Z455" s="124"/>
      <c r="AA455" s="122">
        <v>3918.2</v>
      </c>
      <c r="AB455" s="123"/>
      <c r="AC455" s="123"/>
      <c r="AD455" s="123"/>
      <c r="AE455" s="123"/>
      <c r="AF455" s="124"/>
      <c r="AG455" s="122">
        <v>3913.69</v>
      </c>
      <c r="AH455" s="123"/>
      <c r="AI455" s="123"/>
      <c r="AJ455" s="123"/>
      <c r="AK455" s="123"/>
      <c r="AL455" s="124"/>
      <c r="AM455" s="122">
        <v>3891.09</v>
      </c>
      <c r="AN455" s="123"/>
      <c r="AO455" s="123"/>
      <c r="AP455" s="123"/>
      <c r="AQ455" s="123"/>
      <c r="AR455" s="124"/>
      <c r="AS455" s="122">
        <v>3508.74</v>
      </c>
      <c r="AT455" s="123"/>
      <c r="AU455" s="123"/>
      <c r="AV455" s="123"/>
      <c r="AW455" s="123"/>
      <c r="AX455" s="124"/>
      <c r="AY455" s="122">
        <v>3827.19</v>
      </c>
      <c r="AZ455" s="123"/>
      <c r="BA455" s="123"/>
      <c r="BB455" s="123"/>
      <c r="BC455" s="123"/>
      <c r="BD455" s="123"/>
      <c r="BE455" s="122">
        <v>3976.65</v>
      </c>
      <c r="BF455" s="123"/>
      <c r="BG455" s="123"/>
      <c r="BH455" s="123"/>
      <c r="BI455" s="123"/>
      <c r="BJ455" s="124"/>
      <c r="BK455" s="122">
        <v>4124.01</v>
      </c>
      <c r="BL455" s="123"/>
      <c r="BM455" s="123"/>
      <c r="BN455" s="123"/>
      <c r="BO455" s="123"/>
      <c r="BP455" s="123"/>
      <c r="BQ455" s="124"/>
      <c r="BR455" s="122">
        <v>4187.08</v>
      </c>
      <c r="BS455" s="123"/>
      <c r="BT455" s="123"/>
      <c r="BU455" s="123"/>
      <c r="BV455" s="123"/>
      <c r="BW455" s="123"/>
      <c r="BX455" s="124"/>
      <c r="BY455" s="122">
        <v>4244</v>
      </c>
      <c r="BZ455" s="123"/>
      <c r="CA455" s="123"/>
      <c r="CB455" s="123"/>
      <c r="CC455" s="123"/>
      <c r="CD455" s="123"/>
      <c r="CE455" s="124"/>
      <c r="CF455" s="122">
        <v>4220.07</v>
      </c>
      <c r="CG455" s="123"/>
      <c r="CH455" s="123"/>
      <c r="CI455" s="123"/>
      <c r="CJ455" s="123"/>
      <c r="CK455" s="123"/>
      <c r="CL455" s="124"/>
      <c r="CM455" s="122">
        <v>4218.08</v>
      </c>
      <c r="CN455" s="123"/>
      <c r="CO455" s="123"/>
      <c r="CP455" s="123"/>
      <c r="CQ455" s="123"/>
      <c r="CR455" s="123"/>
      <c r="CS455" s="124"/>
      <c r="CT455" s="122">
        <v>4282.3</v>
      </c>
      <c r="CU455" s="123"/>
      <c r="CV455" s="123"/>
      <c r="CW455" s="123"/>
      <c r="CX455" s="123"/>
      <c r="CY455" s="123"/>
      <c r="CZ455" s="124"/>
      <c r="DA455" s="122">
        <v>4271.6400000000003</v>
      </c>
      <c r="DB455" s="123"/>
      <c r="DC455" s="123"/>
      <c r="DD455" s="123"/>
      <c r="DE455" s="123"/>
      <c r="DF455" s="123"/>
      <c r="DG455" s="124"/>
      <c r="DH455" s="122">
        <v>4266.34</v>
      </c>
      <c r="DI455" s="123"/>
      <c r="DJ455" s="123"/>
      <c r="DK455" s="123"/>
      <c r="DL455" s="123"/>
      <c r="DM455" s="123"/>
      <c r="DN455" s="124"/>
      <c r="DO455" s="122">
        <v>4254.18</v>
      </c>
      <c r="DP455" s="123"/>
      <c r="DQ455" s="123"/>
      <c r="DR455" s="123"/>
      <c r="DS455" s="123"/>
      <c r="DT455" s="123"/>
      <c r="DU455" s="124"/>
      <c r="DV455" s="122">
        <v>4261.28</v>
      </c>
      <c r="DW455" s="123"/>
      <c r="DX455" s="123"/>
      <c r="DY455" s="123"/>
      <c r="DZ455" s="123"/>
      <c r="EA455" s="123"/>
      <c r="EB455" s="124"/>
      <c r="EC455" s="122">
        <v>4256.5600000000004</v>
      </c>
      <c r="ED455" s="123"/>
      <c r="EE455" s="123"/>
      <c r="EF455" s="123"/>
      <c r="EG455" s="123"/>
      <c r="EH455" s="123"/>
      <c r="EI455" s="124"/>
      <c r="EJ455" s="122">
        <v>4283.75</v>
      </c>
      <c r="EK455" s="123"/>
      <c r="EL455" s="123"/>
      <c r="EM455" s="123"/>
      <c r="EN455" s="123"/>
      <c r="EO455" s="123"/>
      <c r="EP455" s="124"/>
      <c r="EQ455" s="122">
        <v>4316.55</v>
      </c>
      <c r="ER455" s="123"/>
      <c r="ES455" s="123"/>
      <c r="ET455" s="123"/>
      <c r="EU455" s="123"/>
      <c r="EV455" s="123"/>
      <c r="EW455" s="124"/>
      <c r="EX455" s="122">
        <v>4286.92</v>
      </c>
      <c r="EY455" s="123"/>
      <c r="EZ455" s="123"/>
      <c r="FA455" s="123"/>
      <c r="FB455" s="123"/>
      <c r="FC455" s="123"/>
      <c r="FD455" s="124"/>
      <c r="FE455" s="122">
        <v>4084.23</v>
      </c>
      <c r="FF455" s="123"/>
      <c r="FG455" s="123"/>
      <c r="FH455" s="123"/>
      <c r="FI455" s="123"/>
      <c r="FJ455" s="123"/>
      <c r="FK455" s="124"/>
    </row>
    <row r="456" spans="1:167" s="2" customFormat="1" ht="15.75" customHeight="1" x14ac:dyDescent="0.2">
      <c r="A456" s="125" t="s">
        <v>108</v>
      </c>
      <c r="B456" s="125"/>
      <c r="C456" s="125"/>
      <c r="D456" s="125"/>
      <c r="E456" s="125"/>
      <c r="F456" s="125"/>
      <c r="G456" s="125"/>
      <c r="H456" s="126"/>
      <c r="I456" s="122">
        <v>4142.7</v>
      </c>
      <c r="J456" s="123"/>
      <c r="K456" s="123"/>
      <c r="L456" s="123"/>
      <c r="M456" s="123"/>
      <c r="N456" s="124"/>
      <c r="O456" s="122">
        <v>3969.62</v>
      </c>
      <c r="P456" s="123"/>
      <c r="Q456" s="123"/>
      <c r="R456" s="123"/>
      <c r="S456" s="123"/>
      <c r="T456" s="124"/>
      <c r="U456" s="122">
        <v>3933.27</v>
      </c>
      <c r="V456" s="123"/>
      <c r="W456" s="123"/>
      <c r="X456" s="123"/>
      <c r="Y456" s="123"/>
      <c r="Z456" s="124"/>
      <c r="AA456" s="122">
        <v>3901.71</v>
      </c>
      <c r="AB456" s="123"/>
      <c r="AC456" s="123"/>
      <c r="AD456" s="123"/>
      <c r="AE456" s="123"/>
      <c r="AF456" s="124"/>
      <c r="AG456" s="122">
        <v>3844.47</v>
      </c>
      <c r="AH456" s="123"/>
      <c r="AI456" s="123"/>
      <c r="AJ456" s="123"/>
      <c r="AK456" s="123"/>
      <c r="AL456" s="124"/>
      <c r="AM456" s="122">
        <v>3792.76</v>
      </c>
      <c r="AN456" s="123"/>
      <c r="AO456" s="123"/>
      <c r="AP456" s="123"/>
      <c r="AQ456" s="123"/>
      <c r="AR456" s="124"/>
      <c r="AS456" s="122">
        <v>3505.21</v>
      </c>
      <c r="AT456" s="123"/>
      <c r="AU456" s="123"/>
      <c r="AV456" s="123"/>
      <c r="AW456" s="123"/>
      <c r="AX456" s="124"/>
      <c r="AY456" s="122">
        <v>3505.23</v>
      </c>
      <c r="AZ456" s="123"/>
      <c r="BA456" s="123"/>
      <c r="BB456" s="123"/>
      <c r="BC456" s="123"/>
      <c r="BD456" s="123"/>
      <c r="BE456" s="122">
        <v>3893.7</v>
      </c>
      <c r="BF456" s="123"/>
      <c r="BG456" s="123"/>
      <c r="BH456" s="123"/>
      <c r="BI456" s="123"/>
      <c r="BJ456" s="124"/>
      <c r="BK456" s="122">
        <v>4047.87</v>
      </c>
      <c r="BL456" s="123"/>
      <c r="BM456" s="123"/>
      <c r="BN456" s="123"/>
      <c r="BO456" s="123"/>
      <c r="BP456" s="123"/>
      <c r="BQ456" s="124"/>
      <c r="BR456" s="122">
        <v>4156.1000000000004</v>
      </c>
      <c r="BS456" s="123"/>
      <c r="BT456" s="123"/>
      <c r="BU456" s="123"/>
      <c r="BV456" s="123"/>
      <c r="BW456" s="123"/>
      <c r="BX456" s="124"/>
      <c r="BY456" s="122">
        <v>4168.51</v>
      </c>
      <c r="BZ456" s="123"/>
      <c r="CA456" s="123"/>
      <c r="CB456" s="123"/>
      <c r="CC456" s="123"/>
      <c r="CD456" s="123"/>
      <c r="CE456" s="124"/>
      <c r="CF456" s="122">
        <v>4167.95</v>
      </c>
      <c r="CG456" s="123"/>
      <c r="CH456" s="123"/>
      <c r="CI456" s="123"/>
      <c r="CJ456" s="123"/>
      <c r="CK456" s="123"/>
      <c r="CL456" s="124"/>
      <c r="CM456" s="122">
        <v>4174.5600000000004</v>
      </c>
      <c r="CN456" s="123"/>
      <c r="CO456" s="123"/>
      <c r="CP456" s="123"/>
      <c r="CQ456" s="123"/>
      <c r="CR456" s="123"/>
      <c r="CS456" s="124"/>
      <c r="CT456" s="122">
        <v>4197.53</v>
      </c>
      <c r="CU456" s="123"/>
      <c r="CV456" s="123"/>
      <c r="CW456" s="123"/>
      <c r="CX456" s="123"/>
      <c r="CY456" s="123"/>
      <c r="CZ456" s="124"/>
      <c r="DA456" s="122">
        <v>4197.8</v>
      </c>
      <c r="DB456" s="123"/>
      <c r="DC456" s="123"/>
      <c r="DD456" s="123"/>
      <c r="DE456" s="123"/>
      <c r="DF456" s="123"/>
      <c r="DG456" s="124"/>
      <c r="DH456" s="122">
        <v>4199.01</v>
      </c>
      <c r="DI456" s="123"/>
      <c r="DJ456" s="123"/>
      <c r="DK456" s="123"/>
      <c r="DL456" s="123"/>
      <c r="DM456" s="123"/>
      <c r="DN456" s="124"/>
      <c r="DO456" s="122">
        <v>4205.8500000000004</v>
      </c>
      <c r="DP456" s="123"/>
      <c r="DQ456" s="123"/>
      <c r="DR456" s="123"/>
      <c r="DS456" s="123"/>
      <c r="DT456" s="123"/>
      <c r="DU456" s="124"/>
      <c r="DV456" s="122">
        <v>4214.83</v>
      </c>
      <c r="DW456" s="123"/>
      <c r="DX456" s="123"/>
      <c r="DY456" s="123"/>
      <c r="DZ456" s="123"/>
      <c r="EA456" s="123"/>
      <c r="EB456" s="124"/>
      <c r="EC456" s="122">
        <v>4214.8100000000004</v>
      </c>
      <c r="ED456" s="123"/>
      <c r="EE456" s="123"/>
      <c r="EF456" s="123"/>
      <c r="EG456" s="123"/>
      <c r="EH456" s="123"/>
      <c r="EI456" s="124"/>
      <c r="EJ456" s="122">
        <v>4238.8999999999996</v>
      </c>
      <c r="EK456" s="123"/>
      <c r="EL456" s="123"/>
      <c r="EM456" s="123"/>
      <c r="EN456" s="123"/>
      <c r="EO456" s="123"/>
      <c r="EP456" s="124"/>
      <c r="EQ456" s="122">
        <v>4320.67</v>
      </c>
      <c r="ER456" s="123"/>
      <c r="ES456" s="123"/>
      <c r="ET456" s="123"/>
      <c r="EU456" s="123"/>
      <c r="EV456" s="123"/>
      <c r="EW456" s="124"/>
      <c r="EX456" s="122">
        <v>4252.1400000000003</v>
      </c>
      <c r="EY456" s="123"/>
      <c r="EZ456" s="123"/>
      <c r="FA456" s="123"/>
      <c r="FB456" s="123"/>
      <c r="FC456" s="123"/>
      <c r="FD456" s="124"/>
      <c r="FE456" s="122">
        <v>4064.77</v>
      </c>
      <c r="FF456" s="123"/>
      <c r="FG456" s="123"/>
      <c r="FH456" s="123"/>
      <c r="FI456" s="123"/>
      <c r="FJ456" s="123"/>
      <c r="FK456" s="124"/>
    </row>
    <row r="457" spans="1:167" s="2" customFormat="1" ht="15.75" customHeight="1" x14ac:dyDescent="0.2">
      <c r="A457" s="125" t="s">
        <v>109</v>
      </c>
      <c r="B457" s="125"/>
      <c r="C457" s="125"/>
      <c r="D457" s="125"/>
      <c r="E457" s="125"/>
      <c r="F457" s="125"/>
      <c r="G457" s="125"/>
      <c r="H457" s="126"/>
      <c r="I457" s="122">
        <v>4056.71</v>
      </c>
      <c r="J457" s="123"/>
      <c r="K457" s="123"/>
      <c r="L457" s="123"/>
      <c r="M457" s="123"/>
      <c r="N457" s="124"/>
      <c r="O457" s="122">
        <v>3981.76</v>
      </c>
      <c r="P457" s="123"/>
      <c r="Q457" s="123"/>
      <c r="R457" s="123"/>
      <c r="S457" s="123"/>
      <c r="T457" s="124"/>
      <c r="U457" s="122">
        <v>3951.92</v>
      </c>
      <c r="V457" s="123"/>
      <c r="W457" s="123"/>
      <c r="X457" s="123"/>
      <c r="Y457" s="123"/>
      <c r="Z457" s="124"/>
      <c r="AA457" s="122">
        <v>3940.63</v>
      </c>
      <c r="AB457" s="123"/>
      <c r="AC457" s="123"/>
      <c r="AD457" s="123"/>
      <c r="AE457" s="123"/>
      <c r="AF457" s="124"/>
      <c r="AG457" s="122">
        <v>3938.67</v>
      </c>
      <c r="AH457" s="123"/>
      <c r="AI457" s="123"/>
      <c r="AJ457" s="123"/>
      <c r="AK457" s="123"/>
      <c r="AL457" s="124"/>
      <c r="AM457" s="122">
        <v>3951.6</v>
      </c>
      <c r="AN457" s="123"/>
      <c r="AO457" s="123"/>
      <c r="AP457" s="123"/>
      <c r="AQ457" s="123"/>
      <c r="AR457" s="124"/>
      <c r="AS457" s="122">
        <v>3838.13</v>
      </c>
      <c r="AT457" s="123"/>
      <c r="AU457" s="123"/>
      <c r="AV457" s="123"/>
      <c r="AW457" s="123"/>
      <c r="AX457" s="124"/>
      <c r="AY457" s="122">
        <v>4049.05</v>
      </c>
      <c r="AZ457" s="123"/>
      <c r="BA457" s="123"/>
      <c r="BB457" s="123"/>
      <c r="BC457" s="123"/>
      <c r="BD457" s="123"/>
      <c r="BE457" s="122">
        <v>4330.25</v>
      </c>
      <c r="BF457" s="123"/>
      <c r="BG457" s="123"/>
      <c r="BH457" s="123"/>
      <c r="BI457" s="123"/>
      <c r="BJ457" s="124"/>
      <c r="BK457" s="122">
        <v>4423.01</v>
      </c>
      <c r="BL457" s="123"/>
      <c r="BM457" s="123"/>
      <c r="BN457" s="123"/>
      <c r="BO457" s="123"/>
      <c r="BP457" s="123"/>
      <c r="BQ457" s="124"/>
      <c r="BR457" s="122">
        <v>4484.8100000000004</v>
      </c>
      <c r="BS457" s="123"/>
      <c r="BT457" s="123"/>
      <c r="BU457" s="123"/>
      <c r="BV457" s="123"/>
      <c r="BW457" s="123"/>
      <c r="BX457" s="124"/>
      <c r="BY457" s="122">
        <v>4464.6000000000004</v>
      </c>
      <c r="BZ457" s="123"/>
      <c r="CA457" s="123"/>
      <c r="CB457" s="123"/>
      <c r="CC457" s="123"/>
      <c r="CD457" s="123"/>
      <c r="CE457" s="124"/>
      <c r="CF457" s="122">
        <v>4437.66</v>
      </c>
      <c r="CG457" s="123"/>
      <c r="CH457" s="123"/>
      <c r="CI457" s="123"/>
      <c r="CJ457" s="123"/>
      <c r="CK457" s="123"/>
      <c r="CL457" s="124"/>
      <c r="CM457" s="122">
        <v>4467.22</v>
      </c>
      <c r="CN457" s="123"/>
      <c r="CO457" s="123"/>
      <c r="CP457" s="123"/>
      <c r="CQ457" s="123"/>
      <c r="CR457" s="123"/>
      <c r="CS457" s="124"/>
      <c r="CT457" s="122">
        <v>4474.17</v>
      </c>
      <c r="CU457" s="123"/>
      <c r="CV457" s="123"/>
      <c r="CW457" s="123"/>
      <c r="CX457" s="123"/>
      <c r="CY457" s="123"/>
      <c r="CZ457" s="124"/>
      <c r="DA457" s="122">
        <v>4460.2700000000004</v>
      </c>
      <c r="DB457" s="123"/>
      <c r="DC457" s="123"/>
      <c r="DD457" s="123"/>
      <c r="DE457" s="123"/>
      <c r="DF457" s="123"/>
      <c r="DG457" s="124"/>
      <c r="DH457" s="122">
        <v>4453</v>
      </c>
      <c r="DI457" s="123"/>
      <c r="DJ457" s="123"/>
      <c r="DK457" s="123"/>
      <c r="DL457" s="123"/>
      <c r="DM457" s="123"/>
      <c r="DN457" s="124"/>
      <c r="DO457" s="122">
        <v>4398.57</v>
      </c>
      <c r="DP457" s="123"/>
      <c r="DQ457" s="123"/>
      <c r="DR457" s="123"/>
      <c r="DS457" s="123"/>
      <c r="DT457" s="123"/>
      <c r="DU457" s="124"/>
      <c r="DV457" s="122">
        <v>4379.2299999999996</v>
      </c>
      <c r="DW457" s="123"/>
      <c r="DX457" s="123"/>
      <c r="DY457" s="123"/>
      <c r="DZ457" s="123"/>
      <c r="EA457" s="123"/>
      <c r="EB457" s="124"/>
      <c r="EC457" s="122">
        <v>4369.03</v>
      </c>
      <c r="ED457" s="123"/>
      <c r="EE457" s="123"/>
      <c r="EF457" s="123"/>
      <c r="EG457" s="123"/>
      <c r="EH457" s="123"/>
      <c r="EI457" s="124"/>
      <c r="EJ457" s="122">
        <v>4379.84</v>
      </c>
      <c r="EK457" s="123"/>
      <c r="EL457" s="123"/>
      <c r="EM457" s="123"/>
      <c r="EN457" s="123"/>
      <c r="EO457" s="123"/>
      <c r="EP457" s="124"/>
      <c r="EQ457" s="122">
        <v>4428.24</v>
      </c>
      <c r="ER457" s="123"/>
      <c r="ES457" s="123"/>
      <c r="ET457" s="123"/>
      <c r="EU457" s="123"/>
      <c r="EV457" s="123"/>
      <c r="EW457" s="124"/>
      <c r="EX457" s="122">
        <v>4326.38</v>
      </c>
      <c r="EY457" s="123"/>
      <c r="EZ457" s="123"/>
      <c r="FA457" s="123"/>
      <c r="FB457" s="123"/>
      <c r="FC457" s="123"/>
      <c r="FD457" s="124"/>
      <c r="FE457" s="122">
        <v>4159.54</v>
      </c>
      <c r="FF457" s="123"/>
      <c r="FG457" s="123"/>
      <c r="FH457" s="123"/>
      <c r="FI457" s="123"/>
      <c r="FJ457" s="123"/>
      <c r="FK457" s="124"/>
    </row>
    <row r="458" spans="1:167" s="2" customFormat="1" ht="15.75" customHeight="1" x14ac:dyDescent="0.2">
      <c r="A458" s="125" t="s">
        <v>110</v>
      </c>
      <c r="B458" s="125"/>
      <c r="C458" s="125"/>
      <c r="D458" s="125"/>
      <c r="E458" s="125"/>
      <c r="F458" s="125"/>
      <c r="G458" s="125"/>
      <c r="H458" s="126"/>
      <c r="I458" s="122">
        <v>4008.45</v>
      </c>
      <c r="J458" s="123"/>
      <c r="K458" s="123"/>
      <c r="L458" s="123"/>
      <c r="M458" s="123"/>
      <c r="N458" s="124"/>
      <c r="O458" s="122">
        <v>3945.49</v>
      </c>
      <c r="P458" s="123"/>
      <c r="Q458" s="123"/>
      <c r="R458" s="123"/>
      <c r="S458" s="123"/>
      <c r="T458" s="124"/>
      <c r="U458" s="122">
        <v>3847.87</v>
      </c>
      <c r="V458" s="123"/>
      <c r="W458" s="123"/>
      <c r="X458" s="123"/>
      <c r="Y458" s="123"/>
      <c r="Z458" s="124"/>
      <c r="AA458" s="122">
        <v>3795.49</v>
      </c>
      <c r="AB458" s="123"/>
      <c r="AC458" s="123"/>
      <c r="AD458" s="123"/>
      <c r="AE458" s="123"/>
      <c r="AF458" s="124"/>
      <c r="AG458" s="122">
        <v>3832.23</v>
      </c>
      <c r="AH458" s="123"/>
      <c r="AI458" s="123"/>
      <c r="AJ458" s="123"/>
      <c r="AK458" s="123"/>
      <c r="AL458" s="124"/>
      <c r="AM458" s="122">
        <v>3931.3</v>
      </c>
      <c r="AN458" s="123"/>
      <c r="AO458" s="123"/>
      <c r="AP458" s="123"/>
      <c r="AQ458" s="123"/>
      <c r="AR458" s="124"/>
      <c r="AS458" s="122">
        <v>3924.47</v>
      </c>
      <c r="AT458" s="123"/>
      <c r="AU458" s="123"/>
      <c r="AV458" s="123"/>
      <c r="AW458" s="123"/>
      <c r="AX458" s="124"/>
      <c r="AY458" s="122">
        <v>4009.38</v>
      </c>
      <c r="AZ458" s="123"/>
      <c r="BA458" s="123"/>
      <c r="BB458" s="123"/>
      <c r="BC458" s="123"/>
      <c r="BD458" s="123"/>
      <c r="BE458" s="122">
        <v>4288.46</v>
      </c>
      <c r="BF458" s="123"/>
      <c r="BG458" s="123"/>
      <c r="BH458" s="123"/>
      <c r="BI458" s="123"/>
      <c r="BJ458" s="124"/>
      <c r="BK458" s="122">
        <v>4352.82</v>
      </c>
      <c r="BL458" s="123"/>
      <c r="BM458" s="123"/>
      <c r="BN458" s="123"/>
      <c r="BO458" s="123"/>
      <c r="BP458" s="123"/>
      <c r="BQ458" s="124"/>
      <c r="BR458" s="122">
        <v>4391.7299999999996</v>
      </c>
      <c r="BS458" s="123"/>
      <c r="BT458" s="123"/>
      <c r="BU458" s="123"/>
      <c r="BV458" s="123"/>
      <c r="BW458" s="123"/>
      <c r="BX458" s="124"/>
      <c r="BY458" s="122">
        <v>4389.67</v>
      </c>
      <c r="BZ458" s="123"/>
      <c r="CA458" s="123"/>
      <c r="CB458" s="123"/>
      <c r="CC458" s="123"/>
      <c r="CD458" s="123"/>
      <c r="CE458" s="124"/>
      <c r="CF458" s="122">
        <v>4367.7700000000004</v>
      </c>
      <c r="CG458" s="123"/>
      <c r="CH458" s="123"/>
      <c r="CI458" s="123"/>
      <c r="CJ458" s="123"/>
      <c r="CK458" s="123"/>
      <c r="CL458" s="124"/>
      <c r="CM458" s="122">
        <v>4388.9399999999996</v>
      </c>
      <c r="CN458" s="123"/>
      <c r="CO458" s="123"/>
      <c r="CP458" s="123"/>
      <c r="CQ458" s="123"/>
      <c r="CR458" s="123"/>
      <c r="CS458" s="124"/>
      <c r="CT458" s="122">
        <v>4417.82</v>
      </c>
      <c r="CU458" s="123"/>
      <c r="CV458" s="123"/>
      <c r="CW458" s="123"/>
      <c r="CX458" s="123"/>
      <c r="CY458" s="123"/>
      <c r="CZ458" s="124"/>
      <c r="DA458" s="122">
        <v>4401.45</v>
      </c>
      <c r="DB458" s="123"/>
      <c r="DC458" s="123"/>
      <c r="DD458" s="123"/>
      <c r="DE458" s="123"/>
      <c r="DF458" s="123"/>
      <c r="DG458" s="124"/>
      <c r="DH458" s="122">
        <v>4394.3</v>
      </c>
      <c r="DI458" s="123"/>
      <c r="DJ458" s="123"/>
      <c r="DK458" s="123"/>
      <c r="DL458" s="123"/>
      <c r="DM458" s="123"/>
      <c r="DN458" s="124"/>
      <c r="DO458" s="122">
        <v>4372.7</v>
      </c>
      <c r="DP458" s="123"/>
      <c r="DQ458" s="123"/>
      <c r="DR458" s="123"/>
      <c r="DS458" s="123"/>
      <c r="DT458" s="123"/>
      <c r="DU458" s="124"/>
      <c r="DV458" s="122">
        <v>4350.96</v>
      </c>
      <c r="DW458" s="123"/>
      <c r="DX458" s="123"/>
      <c r="DY458" s="123"/>
      <c r="DZ458" s="123"/>
      <c r="EA458" s="123"/>
      <c r="EB458" s="124"/>
      <c r="EC458" s="122">
        <v>4346.22</v>
      </c>
      <c r="ED458" s="123"/>
      <c r="EE458" s="123"/>
      <c r="EF458" s="123"/>
      <c r="EG458" s="123"/>
      <c r="EH458" s="123"/>
      <c r="EI458" s="124"/>
      <c r="EJ458" s="122">
        <v>4360.45</v>
      </c>
      <c r="EK458" s="123"/>
      <c r="EL458" s="123"/>
      <c r="EM458" s="123"/>
      <c r="EN458" s="123"/>
      <c r="EO458" s="123"/>
      <c r="EP458" s="124"/>
      <c r="EQ458" s="122">
        <v>4420.6099999999997</v>
      </c>
      <c r="ER458" s="123"/>
      <c r="ES458" s="123"/>
      <c r="ET458" s="123"/>
      <c r="EU458" s="123"/>
      <c r="EV458" s="123"/>
      <c r="EW458" s="124"/>
      <c r="EX458" s="122">
        <v>4359.12</v>
      </c>
      <c r="EY458" s="123"/>
      <c r="EZ458" s="123"/>
      <c r="FA458" s="123"/>
      <c r="FB458" s="123"/>
      <c r="FC458" s="123"/>
      <c r="FD458" s="124"/>
      <c r="FE458" s="122">
        <v>4156.53</v>
      </c>
      <c r="FF458" s="123"/>
      <c r="FG458" s="123"/>
      <c r="FH458" s="123"/>
      <c r="FI458" s="123"/>
      <c r="FJ458" s="123"/>
      <c r="FK458" s="124"/>
    </row>
    <row r="459" spans="1:167" s="2" customFormat="1" ht="15.75" customHeight="1" x14ac:dyDescent="0.2">
      <c r="A459" s="125" t="s">
        <v>111</v>
      </c>
      <c r="B459" s="125"/>
      <c r="C459" s="125"/>
      <c r="D459" s="125"/>
      <c r="E459" s="125"/>
      <c r="F459" s="125"/>
      <c r="G459" s="125"/>
      <c r="H459" s="126"/>
      <c r="I459" s="122">
        <v>4004.74</v>
      </c>
      <c r="J459" s="123"/>
      <c r="K459" s="123"/>
      <c r="L459" s="123"/>
      <c r="M459" s="123"/>
      <c r="N459" s="124"/>
      <c r="O459" s="122">
        <v>3875.73</v>
      </c>
      <c r="P459" s="123"/>
      <c r="Q459" s="123"/>
      <c r="R459" s="123"/>
      <c r="S459" s="123"/>
      <c r="T459" s="124"/>
      <c r="U459" s="122">
        <v>3788.2</v>
      </c>
      <c r="V459" s="123"/>
      <c r="W459" s="123"/>
      <c r="X459" s="123"/>
      <c r="Y459" s="123"/>
      <c r="Z459" s="124"/>
      <c r="AA459" s="122">
        <v>3745.34</v>
      </c>
      <c r="AB459" s="123"/>
      <c r="AC459" s="123"/>
      <c r="AD459" s="123"/>
      <c r="AE459" s="123"/>
      <c r="AF459" s="124"/>
      <c r="AG459" s="122">
        <v>3759.82</v>
      </c>
      <c r="AH459" s="123"/>
      <c r="AI459" s="123"/>
      <c r="AJ459" s="123"/>
      <c r="AK459" s="123"/>
      <c r="AL459" s="124"/>
      <c r="AM459" s="122">
        <v>3889.4</v>
      </c>
      <c r="AN459" s="123"/>
      <c r="AO459" s="123"/>
      <c r="AP459" s="123"/>
      <c r="AQ459" s="123"/>
      <c r="AR459" s="124"/>
      <c r="AS459" s="122">
        <v>3880.72</v>
      </c>
      <c r="AT459" s="123"/>
      <c r="AU459" s="123"/>
      <c r="AV459" s="123"/>
      <c r="AW459" s="123"/>
      <c r="AX459" s="124"/>
      <c r="AY459" s="122">
        <v>3988.46</v>
      </c>
      <c r="AZ459" s="123"/>
      <c r="BA459" s="123"/>
      <c r="BB459" s="123"/>
      <c r="BC459" s="123"/>
      <c r="BD459" s="123"/>
      <c r="BE459" s="122">
        <v>4122.18</v>
      </c>
      <c r="BF459" s="123"/>
      <c r="BG459" s="123"/>
      <c r="BH459" s="123"/>
      <c r="BI459" s="123"/>
      <c r="BJ459" s="124"/>
      <c r="BK459" s="122">
        <v>4216.93</v>
      </c>
      <c r="BL459" s="123"/>
      <c r="BM459" s="123"/>
      <c r="BN459" s="123"/>
      <c r="BO459" s="123"/>
      <c r="BP459" s="123"/>
      <c r="BQ459" s="124"/>
      <c r="BR459" s="122">
        <v>4292.87</v>
      </c>
      <c r="BS459" s="123"/>
      <c r="BT459" s="123"/>
      <c r="BU459" s="123"/>
      <c r="BV459" s="123"/>
      <c r="BW459" s="123"/>
      <c r="BX459" s="124"/>
      <c r="BY459" s="122">
        <v>4291.01</v>
      </c>
      <c r="BZ459" s="123"/>
      <c r="CA459" s="123"/>
      <c r="CB459" s="123"/>
      <c r="CC459" s="123"/>
      <c r="CD459" s="123"/>
      <c r="CE459" s="124"/>
      <c r="CF459" s="122">
        <v>4272.21</v>
      </c>
      <c r="CG459" s="123"/>
      <c r="CH459" s="123"/>
      <c r="CI459" s="123"/>
      <c r="CJ459" s="123"/>
      <c r="CK459" s="123"/>
      <c r="CL459" s="124"/>
      <c r="CM459" s="122">
        <v>4293.05</v>
      </c>
      <c r="CN459" s="123"/>
      <c r="CO459" s="123"/>
      <c r="CP459" s="123"/>
      <c r="CQ459" s="123"/>
      <c r="CR459" s="123"/>
      <c r="CS459" s="124"/>
      <c r="CT459" s="122">
        <v>4298.1499999999996</v>
      </c>
      <c r="CU459" s="123"/>
      <c r="CV459" s="123"/>
      <c r="CW459" s="123"/>
      <c r="CX459" s="123"/>
      <c r="CY459" s="123"/>
      <c r="CZ459" s="124"/>
      <c r="DA459" s="122">
        <v>4292.93</v>
      </c>
      <c r="DB459" s="123"/>
      <c r="DC459" s="123"/>
      <c r="DD459" s="123"/>
      <c r="DE459" s="123"/>
      <c r="DF459" s="123"/>
      <c r="DG459" s="124"/>
      <c r="DH459" s="122">
        <v>4336.7299999999996</v>
      </c>
      <c r="DI459" s="123"/>
      <c r="DJ459" s="123"/>
      <c r="DK459" s="123"/>
      <c r="DL459" s="123"/>
      <c r="DM459" s="123"/>
      <c r="DN459" s="124"/>
      <c r="DO459" s="122">
        <v>4301.54</v>
      </c>
      <c r="DP459" s="123"/>
      <c r="DQ459" s="123"/>
      <c r="DR459" s="123"/>
      <c r="DS459" s="123"/>
      <c r="DT459" s="123"/>
      <c r="DU459" s="124"/>
      <c r="DV459" s="122">
        <v>4288.01</v>
      </c>
      <c r="DW459" s="123"/>
      <c r="DX459" s="123"/>
      <c r="DY459" s="123"/>
      <c r="DZ459" s="123"/>
      <c r="EA459" s="123"/>
      <c r="EB459" s="124"/>
      <c r="EC459" s="122">
        <v>4215.3500000000004</v>
      </c>
      <c r="ED459" s="123"/>
      <c r="EE459" s="123"/>
      <c r="EF459" s="123"/>
      <c r="EG459" s="123"/>
      <c r="EH459" s="123"/>
      <c r="EI459" s="124"/>
      <c r="EJ459" s="122">
        <v>4231.1899999999996</v>
      </c>
      <c r="EK459" s="123"/>
      <c r="EL459" s="123"/>
      <c r="EM459" s="123"/>
      <c r="EN459" s="123"/>
      <c r="EO459" s="123"/>
      <c r="EP459" s="124"/>
      <c r="EQ459" s="122">
        <v>4360.93</v>
      </c>
      <c r="ER459" s="123"/>
      <c r="ES459" s="123"/>
      <c r="ET459" s="123"/>
      <c r="EU459" s="123"/>
      <c r="EV459" s="123"/>
      <c r="EW459" s="124"/>
      <c r="EX459" s="122">
        <v>4276.6499999999996</v>
      </c>
      <c r="EY459" s="123"/>
      <c r="EZ459" s="123"/>
      <c r="FA459" s="123"/>
      <c r="FB459" s="123"/>
      <c r="FC459" s="123"/>
      <c r="FD459" s="124"/>
      <c r="FE459" s="122">
        <v>4046.27</v>
      </c>
      <c r="FF459" s="123"/>
      <c r="FG459" s="123"/>
      <c r="FH459" s="123"/>
      <c r="FI459" s="123"/>
      <c r="FJ459" s="123"/>
      <c r="FK459" s="124"/>
    </row>
    <row r="460" spans="1:167" s="2" customFormat="1" ht="15.75" customHeight="1" x14ac:dyDescent="0.2">
      <c r="A460" s="125" t="s">
        <v>112</v>
      </c>
      <c r="B460" s="125"/>
      <c r="C460" s="125"/>
      <c r="D460" s="125"/>
      <c r="E460" s="125"/>
      <c r="F460" s="125"/>
      <c r="G460" s="125"/>
      <c r="H460" s="126"/>
      <c r="I460" s="122">
        <v>3973.03</v>
      </c>
      <c r="J460" s="123"/>
      <c r="K460" s="123"/>
      <c r="L460" s="123"/>
      <c r="M460" s="123"/>
      <c r="N460" s="124"/>
      <c r="O460" s="122">
        <v>3901.63</v>
      </c>
      <c r="P460" s="123"/>
      <c r="Q460" s="123"/>
      <c r="R460" s="123"/>
      <c r="S460" s="123"/>
      <c r="T460" s="124"/>
      <c r="U460" s="122">
        <v>3861.74</v>
      </c>
      <c r="V460" s="123"/>
      <c r="W460" s="123"/>
      <c r="X460" s="123"/>
      <c r="Y460" s="123"/>
      <c r="Z460" s="124"/>
      <c r="AA460" s="122">
        <v>3764.54</v>
      </c>
      <c r="AB460" s="123"/>
      <c r="AC460" s="123"/>
      <c r="AD460" s="123"/>
      <c r="AE460" s="123"/>
      <c r="AF460" s="124"/>
      <c r="AG460" s="122">
        <v>3834.54</v>
      </c>
      <c r="AH460" s="123"/>
      <c r="AI460" s="123"/>
      <c r="AJ460" s="123"/>
      <c r="AK460" s="123"/>
      <c r="AL460" s="124"/>
      <c r="AM460" s="122">
        <v>3878.51</v>
      </c>
      <c r="AN460" s="123"/>
      <c r="AO460" s="123"/>
      <c r="AP460" s="123"/>
      <c r="AQ460" s="123"/>
      <c r="AR460" s="124"/>
      <c r="AS460" s="122">
        <v>3900.51</v>
      </c>
      <c r="AT460" s="123"/>
      <c r="AU460" s="123"/>
      <c r="AV460" s="123"/>
      <c r="AW460" s="123"/>
      <c r="AX460" s="124"/>
      <c r="AY460" s="122">
        <v>4046.66</v>
      </c>
      <c r="AZ460" s="123"/>
      <c r="BA460" s="123"/>
      <c r="BB460" s="123"/>
      <c r="BC460" s="123"/>
      <c r="BD460" s="123"/>
      <c r="BE460" s="122">
        <v>4192.6499999999996</v>
      </c>
      <c r="BF460" s="123"/>
      <c r="BG460" s="123"/>
      <c r="BH460" s="123"/>
      <c r="BI460" s="123"/>
      <c r="BJ460" s="124"/>
      <c r="BK460" s="122">
        <v>4260.6099999999997</v>
      </c>
      <c r="BL460" s="123"/>
      <c r="BM460" s="123"/>
      <c r="BN460" s="123"/>
      <c r="BO460" s="123"/>
      <c r="BP460" s="123"/>
      <c r="BQ460" s="124"/>
      <c r="BR460" s="122">
        <v>4313.82</v>
      </c>
      <c r="BS460" s="123"/>
      <c r="BT460" s="123"/>
      <c r="BU460" s="123"/>
      <c r="BV460" s="123"/>
      <c r="BW460" s="123"/>
      <c r="BX460" s="124"/>
      <c r="BY460" s="122">
        <v>4299.62</v>
      </c>
      <c r="BZ460" s="123"/>
      <c r="CA460" s="123"/>
      <c r="CB460" s="123"/>
      <c r="CC460" s="123"/>
      <c r="CD460" s="123"/>
      <c r="CE460" s="124"/>
      <c r="CF460" s="122">
        <v>4278.2</v>
      </c>
      <c r="CG460" s="123"/>
      <c r="CH460" s="123"/>
      <c r="CI460" s="123"/>
      <c r="CJ460" s="123"/>
      <c r="CK460" s="123"/>
      <c r="CL460" s="124"/>
      <c r="CM460" s="122">
        <v>4290.59</v>
      </c>
      <c r="CN460" s="123"/>
      <c r="CO460" s="123"/>
      <c r="CP460" s="123"/>
      <c r="CQ460" s="123"/>
      <c r="CR460" s="123"/>
      <c r="CS460" s="124"/>
      <c r="CT460" s="122">
        <v>4313.71</v>
      </c>
      <c r="CU460" s="123"/>
      <c r="CV460" s="123"/>
      <c r="CW460" s="123"/>
      <c r="CX460" s="123"/>
      <c r="CY460" s="123"/>
      <c r="CZ460" s="124"/>
      <c r="DA460" s="122">
        <v>4275.57</v>
      </c>
      <c r="DB460" s="123"/>
      <c r="DC460" s="123"/>
      <c r="DD460" s="123"/>
      <c r="DE460" s="123"/>
      <c r="DF460" s="123"/>
      <c r="DG460" s="124"/>
      <c r="DH460" s="122">
        <v>4328.1400000000003</v>
      </c>
      <c r="DI460" s="123"/>
      <c r="DJ460" s="123"/>
      <c r="DK460" s="123"/>
      <c r="DL460" s="123"/>
      <c r="DM460" s="123"/>
      <c r="DN460" s="124"/>
      <c r="DO460" s="122">
        <v>4329.5600000000004</v>
      </c>
      <c r="DP460" s="123"/>
      <c r="DQ460" s="123"/>
      <c r="DR460" s="123"/>
      <c r="DS460" s="123"/>
      <c r="DT460" s="123"/>
      <c r="DU460" s="124"/>
      <c r="DV460" s="122">
        <v>4323.8</v>
      </c>
      <c r="DW460" s="123"/>
      <c r="DX460" s="123"/>
      <c r="DY460" s="123"/>
      <c r="DZ460" s="123"/>
      <c r="EA460" s="123"/>
      <c r="EB460" s="124"/>
      <c r="EC460" s="122">
        <v>4228.72</v>
      </c>
      <c r="ED460" s="123"/>
      <c r="EE460" s="123"/>
      <c r="EF460" s="123"/>
      <c r="EG460" s="123"/>
      <c r="EH460" s="123"/>
      <c r="EI460" s="124"/>
      <c r="EJ460" s="122">
        <v>4253.5200000000004</v>
      </c>
      <c r="EK460" s="123"/>
      <c r="EL460" s="123"/>
      <c r="EM460" s="123"/>
      <c r="EN460" s="123"/>
      <c r="EO460" s="123"/>
      <c r="EP460" s="124"/>
      <c r="EQ460" s="122">
        <v>4403.9399999999996</v>
      </c>
      <c r="ER460" s="123"/>
      <c r="ES460" s="123"/>
      <c r="ET460" s="123"/>
      <c r="EU460" s="123"/>
      <c r="EV460" s="123"/>
      <c r="EW460" s="124"/>
      <c r="EX460" s="122">
        <v>4346.3100000000004</v>
      </c>
      <c r="EY460" s="123"/>
      <c r="EZ460" s="123"/>
      <c r="FA460" s="123"/>
      <c r="FB460" s="123"/>
      <c r="FC460" s="123"/>
      <c r="FD460" s="124"/>
      <c r="FE460" s="122">
        <v>4126.57</v>
      </c>
      <c r="FF460" s="123"/>
      <c r="FG460" s="123"/>
      <c r="FH460" s="123"/>
      <c r="FI460" s="123"/>
      <c r="FJ460" s="123"/>
      <c r="FK460" s="124"/>
    </row>
    <row r="461" spans="1:167" s="2" customFormat="1" ht="15.75" customHeight="1" x14ac:dyDescent="0.2">
      <c r="A461" s="125" t="s">
        <v>314</v>
      </c>
      <c r="B461" s="125"/>
      <c r="C461" s="125"/>
      <c r="D461" s="125"/>
      <c r="E461" s="125"/>
      <c r="F461" s="125"/>
      <c r="G461" s="125"/>
      <c r="H461" s="126"/>
      <c r="I461" s="122">
        <v>4023.65</v>
      </c>
      <c r="J461" s="123"/>
      <c r="K461" s="123"/>
      <c r="L461" s="123"/>
      <c r="M461" s="123"/>
      <c r="N461" s="124"/>
      <c r="O461" s="122">
        <v>3962.39</v>
      </c>
      <c r="P461" s="123"/>
      <c r="Q461" s="123"/>
      <c r="R461" s="123"/>
      <c r="S461" s="123"/>
      <c r="T461" s="124"/>
      <c r="U461" s="122">
        <v>3890.51</v>
      </c>
      <c r="V461" s="123"/>
      <c r="W461" s="123"/>
      <c r="X461" s="123"/>
      <c r="Y461" s="123"/>
      <c r="Z461" s="124"/>
      <c r="AA461" s="122">
        <v>3828.17</v>
      </c>
      <c r="AB461" s="123"/>
      <c r="AC461" s="123"/>
      <c r="AD461" s="123"/>
      <c r="AE461" s="123"/>
      <c r="AF461" s="124"/>
      <c r="AG461" s="122">
        <v>3851.58</v>
      </c>
      <c r="AH461" s="123"/>
      <c r="AI461" s="123"/>
      <c r="AJ461" s="123"/>
      <c r="AK461" s="123"/>
      <c r="AL461" s="124"/>
      <c r="AM461" s="122">
        <v>3871.47</v>
      </c>
      <c r="AN461" s="123"/>
      <c r="AO461" s="123"/>
      <c r="AP461" s="123"/>
      <c r="AQ461" s="123"/>
      <c r="AR461" s="124"/>
      <c r="AS461" s="122">
        <v>3900.9</v>
      </c>
      <c r="AT461" s="123"/>
      <c r="AU461" s="123"/>
      <c r="AV461" s="123"/>
      <c r="AW461" s="123"/>
      <c r="AX461" s="124"/>
      <c r="AY461" s="122">
        <v>4054.35</v>
      </c>
      <c r="AZ461" s="123"/>
      <c r="BA461" s="123"/>
      <c r="BB461" s="123"/>
      <c r="BC461" s="123"/>
      <c r="BD461" s="123"/>
      <c r="BE461" s="122">
        <v>4149.3500000000004</v>
      </c>
      <c r="BF461" s="123"/>
      <c r="BG461" s="123"/>
      <c r="BH461" s="123"/>
      <c r="BI461" s="123"/>
      <c r="BJ461" s="124"/>
      <c r="BK461" s="122">
        <v>4240.63</v>
      </c>
      <c r="BL461" s="123"/>
      <c r="BM461" s="123"/>
      <c r="BN461" s="123"/>
      <c r="BO461" s="123"/>
      <c r="BP461" s="123"/>
      <c r="BQ461" s="124"/>
      <c r="BR461" s="122">
        <v>4281.74</v>
      </c>
      <c r="BS461" s="123"/>
      <c r="BT461" s="123"/>
      <c r="BU461" s="123"/>
      <c r="BV461" s="123"/>
      <c r="BW461" s="123"/>
      <c r="BX461" s="124"/>
      <c r="BY461" s="122">
        <v>4274.8999999999996</v>
      </c>
      <c r="BZ461" s="123"/>
      <c r="CA461" s="123"/>
      <c r="CB461" s="123"/>
      <c r="CC461" s="123"/>
      <c r="CD461" s="123"/>
      <c r="CE461" s="124"/>
      <c r="CF461" s="122">
        <v>4248.08</v>
      </c>
      <c r="CG461" s="123"/>
      <c r="CH461" s="123"/>
      <c r="CI461" s="123"/>
      <c r="CJ461" s="123"/>
      <c r="CK461" s="123"/>
      <c r="CL461" s="124"/>
      <c r="CM461" s="122">
        <v>4262.93</v>
      </c>
      <c r="CN461" s="123"/>
      <c r="CO461" s="123"/>
      <c r="CP461" s="123"/>
      <c r="CQ461" s="123"/>
      <c r="CR461" s="123"/>
      <c r="CS461" s="124"/>
      <c r="CT461" s="122">
        <v>4265.71</v>
      </c>
      <c r="CU461" s="123"/>
      <c r="CV461" s="123"/>
      <c r="CW461" s="123"/>
      <c r="CX461" s="123"/>
      <c r="CY461" s="123"/>
      <c r="CZ461" s="124"/>
      <c r="DA461" s="122">
        <v>4245.82</v>
      </c>
      <c r="DB461" s="123"/>
      <c r="DC461" s="123"/>
      <c r="DD461" s="123"/>
      <c r="DE461" s="123"/>
      <c r="DF461" s="123"/>
      <c r="DG461" s="124"/>
      <c r="DH461" s="122">
        <v>4277.72</v>
      </c>
      <c r="DI461" s="123"/>
      <c r="DJ461" s="123"/>
      <c r="DK461" s="123"/>
      <c r="DL461" s="123"/>
      <c r="DM461" s="123"/>
      <c r="DN461" s="124"/>
      <c r="DO461" s="122">
        <v>4254.82</v>
      </c>
      <c r="DP461" s="123"/>
      <c r="DQ461" s="123"/>
      <c r="DR461" s="123"/>
      <c r="DS461" s="123"/>
      <c r="DT461" s="123"/>
      <c r="DU461" s="124"/>
      <c r="DV461" s="122">
        <v>4246.3500000000004</v>
      </c>
      <c r="DW461" s="123"/>
      <c r="DX461" s="123"/>
      <c r="DY461" s="123"/>
      <c r="DZ461" s="123"/>
      <c r="EA461" s="123"/>
      <c r="EB461" s="124"/>
      <c r="EC461" s="122">
        <v>4205.8100000000004</v>
      </c>
      <c r="ED461" s="123"/>
      <c r="EE461" s="123"/>
      <c r="EF461" s="123"/>
      <c r="EG461" s="123"/>
      <c r="EH461" s="123"/>
      <c r="EI461" s="124"/>
      <c r="EJ461" s="122">
        <v>4222.0200000000004</v>
      </c>
      <c r="EK461" s="123"/>
      <c r="EL461" s="123"/>
      <c r="EM461" s="123"/>
      <c r="EN461" s="123"/>
      <c r="EO461" s="123"/>
      <c r="EP461" s="124"/>
      <c r="EQ461" s="122">
        <v>4382.28</v>
      </c>
      <c r="ER461" s="123"/>
      <c r="ES461" s="123"/>
      <c r="ET461" s="123"/>
      <c r="EU461" s="123"/>
      <c r="EV461" s="123"/>
      <c r="EW461" s="124"/>
      <c r="EX461" s="122">
        <v>4385.0600000000004</v>
      </c>
      <c r="EY461" s="123"/>
      <c r="EZ461" s="123"/>
      <c r="FA461" s="123"/>
      <c r="FB461" s="123"/>
      <c r="FC461" s="123"/>
      <c r="FD461" s="124"/>
      <c r="FE461" s="122">
        <v>4213.4399999999996</v>
      </c>
      <c r="FF461" s="123"/>
      <c r="FG461" s="123"/>
      <c r="FH461" s="123"/>
      <c r="FI461" s="123"/>
      <c r="FJ461" s="123"/>
      <c r="FK461" s="124"/>
    </row>
    <row r="462" spans="1:167" s="2" customFormat="1" ht="15.75" customHeight="1" x14ac:dyDescent="0.2">
      <c r="A462" s="125" t="s">
        <v>315</v>
      </c>
      <c r="B462" s="125"/>
      <c r="C462" s="125"/>
      <c r="D462" s="125"/>
      <c r="E462" s="125"/>
      <c r="F462" s="125"/>
      <c r="G462" s="125"/>
      <c r="H462" s="126"/>
      <c r="I462" s="122">
        <v>4126.4399999999996</v>
      </c>
      <c r="J462" s="123"/>
      <c r="K462" s="123"/>
      <c r="L462" s="123"/>
      <c r="M462" s="123"/>
      <c r="N462" s="124"/>
      <c r="O462" s="122">
        <v>3981.05</v>
      </c>
      <c r="P462" s="123"/>
      <c r="Q462" s="123"/>
      <c r="R462" s="123"/>
      <c r="S462" s="123"/>
      <c r="T462" s="124"/>
      <c r="U462" s="122">
        <v>3968.82</v>
      </c>
      <c r="V462" s="123"/>
      <c r="W462" s="123"/>
      <c r="X462" s="123"/>
      <c r="Y462" s="123"/>
      <c r="Z462" s="124"/>
      <c r="AA462" s="122">
        <v>3968.28</v>
      </c>
      <c r="AB462" s="123"/>
      <c r="AC462" s="123"/>
      <c r="AD462" s="123"/>
      <c r="AE462" s="123"/>
      <c r="AF462" s="124"/>
      <c r="AG462" s="122">
        <v>3964.94</v>
      </c>
      <c r="AH462" s="123"/>
      <c r="AI462" s="123"/>
      <c r="AJ462" s="123"/>
      <c r="AK462" s="123"/>
      <c r="AL462" s="124"/>
      <c r="AM462" s="122">
        <v>3954.34</v>
      </c>
      <c r="AN462" s="123"/>
      <c r="AO462" s="123"/>
      <c r="AP462" s="123"/>
      <c r="AQ462" s="123"/>
      <c r="AR462" s="124"/>
      <c r="AS462" s="122">
        <v>3912.54</v>
      </c>
      <c r="AT462" s="123"/>
      <c r="AU462" s="123"/>
      <c r="AV462" s="123"/>
      <c r="AW462" s="123"/>
      <c r="AX462" s="124"/>
      <c r="AY462" s="122">
        <v>3934.06</v>
      </c>
      <c r="AZ462" s="123"/>
      <c r="BA462" s="123"/>
      <c r="BB462" s="123"/>
      <c r="BC462" s="123"/>
      <c r="BD462" s="123"/>
      <c r="BE462" s="122">
        <v>3997.71</v>
      </c>
      <c r="BF462" s="123"/>
      <c r="BG462" s="123"/>
      <c r="BH462" s="123"/>
      <c r="BI462" s="123"/>
      <c r="BJ462" s="124"/>
      <c r="BK462" s="122">
        <v>4243.2299999999996</v>
      </c>
      <c r="BL462" s="123"/>
      <c r="BM462" s="123"/>
      <c r="BN462" s="123"/>
      <c r="BO462" s="123"/>
      <c r="BP462" s="123"/>
      <c r="BQ462" s="124"/>
      <c r="BR462" s="122">
        <v>4289.5</v>
      </c>
      <c r="BS462" s="123"/>
      <c r="BT462" s="123"/>
      <c r="BU462" s="123"/>
      <c r="BV462" s="123"/>
      <c r="BW462" s="123"/>
      <c r="BX462" s="124"/>
      <c r="BY462" s="122">
        <v>4312.09</v>
      </c>
      <c r="BZ462" s="123"/>
      <c r="CA462" s="123"/>
      <c r="CB462" s="123"/>
      <c r="CC462" s="123"/>
      <c r="CD462" s="123"/>
      <c r="CE462" s="124"/>
      <c r="CF462" s="122">
        <v>4304.67</v>
      </c>
      <c r="CG462" s="123"/>
      <c r="CH462" s="123"/>
      <c r="CI462" s="123"/>
      <c r="CJ462" s="123"/>
      <c r="CK462" s="123"/>
      <c r="CL462" s="124"/>
      <c r="CM462" s="122">
        <v>4294.82</v>
      </c>
      <c r="CN462" s="123"/>
      <c r="CO462" s="123"/>
      <c r="CP462" s="123"/>
      <c r="CQ462" s="123"/>
      <c r="CR462" s="123"/>
      <c r="CS462" s="124"/>
      <c r="CT462" s="122">
        <v>4326.6099999999997</v>
      </c>
      <c r="CU462" s="123"/>
      <c r="CV462" s="123"/>
      <c r="CW462" s="123"/>
      <c r="CX462" s="123"/>
      <c r="CY462" s="123"/>
      <c r="CZ462" s="124"/>
      <c r="DA462" s="122">
        <v>4308.21</v>
      </c>
      <c r="DB462" s="123"/>
      <c r="DC462" s="123"/>
      <c r="DD462" s="123"/>
      <c r="DE462" s="123"/>
      <c r="DF462" s="123"/>
      <c r="DG462" s="124"/>
      <c r="DH462" s="122">
        <v>4298.54</v>
      </c>
      <c r="DI462" s="123"/>
      <c r="DJ462" s="123"/>
      <c r="DK462" s="123"/>
      <c r="DL462" s="123"/>
      <c r="DM462" s="123"/>
      <c r="DN462" s="124"/>
      <c r="DO462" s="122">
        <v>4275.6499999999996</v>
      </c>
      <c r="DP462" s="123"/>
      <c r="DQ462" s="123"/>
      <c r="DR462" s="123"/>
      <c r="DS462" s="123"/>
      <c r="DT462" s="123"/>
      <c r="DU462" s="124"/>
      <c r="DV462" s="122">
        <v>4262.91</v>
      </c>
      <c r="DW462" s="123"/>
      <c r="DX462" s="123"/>
      <c r="DY462" s="123"/>
      <c r="DZ462" s="123"/>
      <c r="EA462" s="123"/>
      <c r="EB462" s="124"/>
      <c r="EC462" s="122">
        <v>4260.79</v>
      </c>
      <c r="ED462" s="123"/>
      <c r="EE462" s="123"/>
      <c r="EF462" s="123"/>
      <c r="EG462" s="123"/>
      <c r="EH462" s="123"/>
      <c r="EI462" s="124"/>
      <c r="EJ462" s="122">
        <v>4290.8100000000004</v>
      </c>
      <c r="EK462" s="123"/>
      <c r="EL462" s="123"/>
      <c r="EM462" s="123"/>
      <c r="EN462" s="123"/>
      <c r="EO462" s="123"/>
      <c r="EP462" s="124"/>
      <c r="EQ462" s="122">
        <v>4336.59</v>
      </c>
      <c r="ER462" s="123"/>
      <c r="ES462" s="123"/>
      <c r="ET462" s="123"/>
      <c r="EU462" s="123"/>
      <c r="EV462" s="123"/>
      <c r="EW462" s="124"/>
      <c r="EX462" s="122">
        <v>4276.63</v>
      </c>
      <c r="EY462" s="123"/>
      <c r="EZ462" s="123"/>
      <c r="FA462" s="123"/>
      <c r="FB462" s="123"/>
      <c r="FC462" s="123"/>
      <c r="FD462" s="124"/>
      <c r="FE462" s="122">
        <v>4047.98</v>
      </c>
      <c r="FF462" s="123"/>
      <c r="FG462" s="123"/>
      <c r="FH462" s="123"/>
      <c r="FI462" s="123"/>
      <c r="FJ462" s="123"/>
      <c r="FK462" s="124"/>
    </row>
    <row r="463" spans="1:167" s="2" customFormat="1" ht="15.75" customHeight="1" x14ac:dyDescent="0.2">
      <c r="A463" s="125" t="s">
        <v>318</v>
      </c>
      <c r="B463" s="125"/>
      <c r="C463" s="125"/>
      <c r="D463" s="125"/>
      <c r="E463" s="125"/>
      <c r="F463" s="125"/>
      <c r="G463" s="125"/>
      <c r="H463" s="126"/>
      <c r="I463" s="122">
        <v>4113.33</v>
      </c>
      <c r="J463" s="123"/>
      <c r="K463" s="123"/>
      <c r="L463" s="123"/>
      <c r="M463" s="123"/>
      <c r="N463" s="124"/>
      <c r="O463" s="122">
        <v>4013.71</v>
      </c>
      <c r="P463" s="123"/>
      <c r="Q463" s="123"/>
      <c r="R463" s="123"/>
      <c r="S463" s="123"/>
      <c r="T463" s="124"/>
      <c r="U463" s="122">
        <v>4013.71</v>
      </c>
      <c r="V463" s="123"/>
      <c r="W463" s="123"/>
      <c r="X463" s="123"/>
      <c r="Y463" s="123"/>
      <c r="Z463" s="124"/>
      <c r="AA463" s="122">
        <v>3936.3</v>
      </c>
      <c r="AB463" s="123"/>
      <c r="AC463" s="123"/>
      <c r="AD463" s="123"/>
      <c r="AE463" s="123"/>
      <c r="AF463" s="124"/>
      <c r="AG463" s="122">
        <v>3916.12</v>
      </c>
      <c r="AH463" s="123"/>
      <c r="AI463" s="123"/>
      <c r="AJ463" s="123"/>
      <c r="AK463" s="123"/>
      <c r="AL463" s="124"/>
      <c r="AM463" s="122">
        <v>3778.08</v>
      </c>
      <c r="AN463" s="123"/>
      <c r="AO463" s="123"/>
      <c r="AP463" s="123"/>
      <c r="AQ463" s="123"/>
      <c r="AR463" s="124"/>
      <c r="AS463" s="122">
        <v>3525.19</v>
      </c>
      <c r="AT463" s="123"/>
      <c r="AU463" s="123"/>
      <c r="AV463" s="123"/>
      <c r="AW463" s="123"/>
      <c r="AX463" s="124"/>
      <c r="AY463" s="122">
        <v>3524.52</v>
      </c>
      <c r="AZ463" s="123"/>
      <c r="BA463" s="123"/>
      <c r="BB463" s="123"/>
      <c r="BC463" s="123"/>
      <c r="BD463" s="123"/>
      <c r="BE463" s="122">
        <v>3989.16</v>
      </c>
      <c r="BF463" s="123"/>
      <c r="BG463" s="123"/>
      <c r="BH463" s="123"/>
      <c r="BI463" s="123"/>
      <c r="BJ463" s="124"/>
      <c r="BK463" s="122">
        <v>4056.41</v>
      </c>
      <c r="BL463" s="123"/>
      <c r="BM463" s="123"/>
      <c r="BN463" s="123"/>
      <c r="BO463" s="123"/>
      <c r="BP463" s="123"/>
      <c r="BQ463" s="124"/>
      <c r="BR463" s="122">
        <v>4186.6400000000003</v>
      </c>
      <c r="BS463" s="123"/>
      <c r="BT463" s="123"/>
      <c r="BU463" s="123"/>
      <c r="BV463" s="123"/>
      <c r="BW463" s="123"/>
      <c r="BX463" s="124"/>
      <c r="BY463" s="122">
        <v>4215.1000000000004</v>
      </c>
      <c r="BZ463" s="123"/>
      <c r="CA463" s="123"/>
      <c r="CB463" s="123"/>
      <c r="CC463" s="123"/>
      <c r="CD463" s="123"/>
      <c r="CE463" s="124"/>
      <c r="CF463" s="122">
        <v>4216.6499999999996</v>
      </c>
      <c r="CG463" s="123"/>
      <c r="CH463" s="123"/>
      <c r="CI463" s="123"/>
      <c r="CJ463" s="123"/>
      <c r="CK463" s="123"/>
      <c r="CL463" s="124"/>
      <c r="CM463" s="122">
        <v>4215.17</v>
      </c>
      <c r="CN463" s="123"/>
      <c r="CO463" s="123"/>
      <c r="CP463" s="123"/>
      <c r="CQ463" s="123"/>
      <c r="CR463" s="123"/>
      <c r="CS463" s="124"/>
      <c r="CT463" s="122">
        <v>4237.18</v>
      </c>
      <c r="CU463" s="123"/>
      <c r="CV463" s="123"/>
      <c r="CW463" s="123"/>
      <c r="CX463" s="123"/>
      <c r="CY463" s="123"/>
      <c r="CZ463" s="124"/>
      <c r="DA463" s="122">
        <v>4233.49</v>
      </c>
      <c r="DB463" s="123"/>
      <c r="DC463" s="123"/>
      <c r="DD463" s="123"/>
      <c r="DE463" s="123"/>
      <c r="DF463" s="123"/>
      <c r="DG463" s="124"/>
      <c r="DH463" s="122">
        <v>4229.01</v>
      </c>
      <c r="DI463" s="123"/>
      <c r="DJ463" s="123"/>
      <c r="DK463" s="123"/>
      <c r="DL463" s="123"/>
      <c r="DM463" s="123"/>
      <c r="DN463" s="124"/>
      <c r="DO463" s="122">
        <v>4226.93</v>
      </c>
      <c r="DP463" s="123"/>
      <c r="DQ463" s="123"/>
      <c r="DR463" s="123"/>
      <c r="DS463" s="123"/>
      <c r="DT463" s="123"/>
      <c r="DU463" s="124"/>
      <c r="DV463" s="122">
        <v>4225.58</v>
      </c>
      <c r="DW463" s="123"/>
      <c r="DX463" s="123"/>
      <c r="DY463" s="123"/>
      <c r="DZ463" s="123"/>
      <c r="EA463" s="123"/>
      <c r="EB463" s="124"/>
      <c r="EC463" s="122">
        <v>4245.4799999999996</v>
      </c>
      <c r="ED463" s="123"/>
      <c r="EE463" s="123"/>
      <c r="EF463" s="123"/>
      <c r="EG463" s="123"/>
      <c r="EH463" s="123"/>
      <c r="EI463" s="124"/>
      <c r="EJ463" s="122">
        <v>4326.66</v>
      </c>
      <c r="EK463" s="123"/>
      <c r="EL463" s="123"/>
      <c r="EM463" s="123"/>
      <c r="EN463" s="123"/>
      <c r="EO463" s="123"/>
      <c r="EP463" s="124"/>
      <c r="EQ463" s="122">
        <v>4391.59</v>
      </c>
      <c r="ER463" s="123"/>
      <c r="ES463" s="123"/>
      <c r="ET463" s="123"/>
      <c r="EU463" s="123"/>
      <c r="EV463" s="123"/>
      <c r="EW463" s="124"/>
      <c r="EX463" s="122">
        <v>4272.07</v>
      </c>
      <c r="EY463" s="123"/>
      <c r="EZ463" s="123"/>
      <c r="FA463" s="123"/>
      <c r="FB463" s="123"/>
      <c r="FC463" s="123"/>
      <c r="FD463" s="124"/>
      <c r="FE463" s="122">
        <v>4173.62</v>
      </c>
      <c r="FF463" s="123"/>
      <c r="FG463" s="123"/>
      <c r="FH463" s="123"/>
      <c r="FI463" s="123"/>
      <c r="FJ463" s="123"/>
      <c r="FK463" s="124"/>
    </row>
    <row r="464" spans="1:167" ht="12" customHeight="1" x14ac:dyDescent="0.25"/>
    <row r="465" spans="1:167" s="2" customFormat="1" ht="27" customHeight="1" x14ac:dyDescent="0.2">
      <c r="A465" s="140" t="s">
        <v>63</v>
      </c>
      <c r="B465" s="140"/>
      <c r="C465" s="140"/>
      <c r="D465" s="140"/>
      <c r="E465" s="140"/>
      <c r="F465" s="140"/>
      <c r="G465" s="140"/>
      <c r="H465" s="141"/>
      <c r="I465" s="144" t="s">
        <v>120</v>
      </c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  <c r="AB465" s="145"/>
      <c r="AC465" s="145"/>
      <c r="AD465" s="145"/>
      <c r="AE465" s="145"/>
      <c r="AF465" s="145"/>
      <c r="AG465" s="145"/>
      <c r="AH465" s="145"/>
      <c r="AI465" s="145"/>
      <c r="AJ465" s="145"/>
      <c r="AK465" s="145"/>
      <c r="AL465" s="145"/>
      <c r="AM465" s="145"/>
      <c r="AN465" s="145"/>
      <c r="AO465" s="145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5"/>
      <c r="BF465" s="145"/>
      <c r="BG465" s="145"/>
      <c r="BH465" s="145"/>
      <c r="BI465" s="145"/>
      <c r="BJ465" s="145"/>
      <c r="BK465" s="145"/>
      <c r="BL465" s="145"/>
      <c r="BM465" s="145"/>
      <c r="BN465" s="145"/>
      <c r="BO465" s="145"/>
      <c r="BP465" s="145"/>
      <c r="BQ465" s="145"/>
      <c r="BR465" s="145"/>
      <c r="BS465" s="145"/>
      <c r="BT465" s="145"/>
      <c r="BU465" s="145"/>
      <c r="BV465" s="145"/>
      <c r="BW465" s="145"/>
      <c r="BX465" s="145"/>
      <c r="BY465" s="145"/>
      <c r="BZ465" s="145"/>
      <c r="CA465" s="145"/>
      <c r="CB465" s="145"/>
      <c r="CC465" s="145"/>
      <c r="CD465" s="145"/>
      <c r="CE465" s="145"/>
      <c r="CF465" s="145"/>
      <c r="CG465" s="145"/>
      <c r="CH465" s="145"/>
      <c r="CI465" s="145"/>
      <c r="CJ465" s="145"/>
      <c r="CK465" s="145"/>
      <c r="CL465" s="145"/>
      <c r="CM465" s="145"/>
      <c r="CN465" s="145"/>
      <c r="CO465" s="145"/>
      <c r="CP465" s="145"/>
      <c r="CQ465" s="145"/>
      <c r="CR465" s="145"/>
      <c r="CS465" s="145"/>
      <c r="CT465" s="145"/>
      <c r="CU465" s="145"/>
      <c r="CV465" s="145"/>
      <c r="CW465" s="145"/>
      <c r="CX465" s="145"/>
      <c r="CY465" s="145"/>
      <c r="CZ465" s="145"/>
      <c r="DA465" s="145"/>
      <c r="DB465" s="145"/>
      <c r="DC465" s="145"/>
      <c r="DD465" s="145"/>
      <c r="DE465" s="145"/>
      <c r="DF465" s="145"/>
      <c r="DG465" s="145"/>
      <c r="DH465" s="145"/>
      <c r="DI465" s="145"/>
      <c r="DJ465" s="145"/>
      <c r="DK465" s="145"/>
      <c r="DL465" s="145"/>
      <c r="DM465" s="145"/>
      <c r="DN465" s="145"/>
      <c r="DO465" s="145"/>
      <c r="DP465" s="145"/>
      <c r="DQ465" s="145"/>
      <c r="DR465" s="145"/>
      <c r="DS465" s="145"/>
      <c r="DT465" s="145"/>
      <c r="DU465" s="145"/>
      <c r="DV465" s="145"/>
      <c r="DW465" s="145"/>
      <c r="DX465" s="145"/>
      <c r="DY465" s="145"/>
      <c r="DZ465" s="145"/>
      <c r="EA465" s="145"/>
      <c r="EB465" s="145"/>
      <c r="EC465" s="145"/>
      <c r="ED465" s="145"/>
      <c r="EE465" s="145"/>
      <c r="EF465" s="145"/>
      <c r="EG465" s="145"/>
      <c r="EH465" s="145"/>
      <c r="EI465" s="145"/>
      <c r="EJ465" s="145"/>
      <c r="EK465" s="145"/>
      <c r="EL465" s="145"/>
      <c r="EM465" s="145"/>
      <c r="EN465" s="145"/>
      <c r="EO465" s="145"/>
      <c r="EP465" s="145"/>
      <c r="EQ465" s="145"/>
      <c r="ER465" s="145"/>
      <c r="ES465" s="145"/>
      <c r="ET465" s="145"/>
      <c r="EU465" s="145"/>
      <c r="EV465" s="145"/>
      <c r="EW465" s="145"/>
      <c r="EX465" s="145"/>
      <c r="EY465" s="145"/>
      <c r="EZ465" s="145"/>
      <c r="FA465" s="145"/>
      <c r="FB465" s="145"/>
      <c r="FC465" s="145"/>
      <c r="FD465" s="145"/>
      <c r="FE465" s="145"/>
      <c r="FF465" s="145"/>
      <c r="FG465" s="145"/>
      <c r="FH465" s="145"/>
      <c r="FI465" s="145"/>
      <c r="FJ465" s="145"/>
      <c r="FK465" s="146"/>
    </row>
    <row r="466" spans="1:167" s="2" customFormat="1" ht="27" customHeight="1" x14ac:dyDescent="0.2">
      <c r="A466" s="142"/>
      <c r="B466" s="142"/>
      <c r="C466" s="142"/>
      <c r="D466" s="142"/>
      <c r="E466" s="142"/>
      <c r="F466" s="142"/>
      <c r="G466" s="142"/>
      <c r="H466" s="143"/>
      <c r="I466" s="127" t="s">
        <v>65</v>
      </c>
      <c r="J466" s="128"/>
      <c r="K466" s="128"/>
      <c r="L466" s="128"/>
      <c r="M466" s="128"/>
      <c r="N466" s="129"/>
      <c r="O466" s="127" t="s">
        <v>66</v>
      </c>
      <c r="P466" s="128"/>
      <c r="Q466" s="128"/>
      <c r="R466" s="128"/>
      <c r="S466" s="128"/>
      <c r="T466" s="129"/>
      <c r="U466" s="127" t="s">
        <v>67</v>
      </c>
      <c r="V466" s="128"/>
      <c r="W466" s="128"/>
      <c r="X466" s="128"/>
      <c r="Y466" s="128"/>
      <c r="Z466" s="129"/>
      <c r="AA466" s="127" t="s">
        <v>68</v>
      </c>
      <c r="AB466" s="128"/>
      <c r="AC466" s="128"/>
      <c r="AD466" s="128"/>
      <c r="AE466" s="128"/>
      <c r="AF466" s="129"/>
      <c r="AG466" s="127" t="s">
        <v>69</v>
      </c>
      <c r="AH466" s="128"/>
      <c r="AI466" s="128"/>
      <c r="AJ466" s="128"/>
      <c r="AK466" s="128"/>
      <c r="AL466" s="129"/>
      <c r="AM466" s="127" t="s">
        <v>70</v>
      </c>
      <c r="AN466" s="128"/>
      <c r="AO466" s="128"/>
      <c r="AP466" s="128"/>
      <c r="AQ466" s="128"/>
      <c r="AR466" s="129"/>
      <c r="AS466" s="127" t="s">
        <v>71</v>
      </c>
      <c r="AT466" s="128"/>
      <c r="AU466" s="128"/>
      <c r="AV466" s="128"/>
      <c r="AW466" s="128"/>
      <c r="AX466" s="129"/>
      <c r="AY466" s="127" t="s">
        <v>72</v>
      </c>
      <c r="AZ466" s="128"/>
      <c r="BA466" s="128"/>
      <c r="BB466" s="128"/>
      <c r="BC466" s="128"/>
      <c r="BD466" s="129"/>
      <c r="BE466" s="127" t="s">
        <v>73</v>
      </c>
      <c r="BF466" s="128"/>
      <c r="BG466" s="128"/>
      <c r="BH466" s="128"/>
      <c r="BI466" s="128"/>
      <c r="BJ466" s="129"/>
      <c r="BK466" s="127" t="s">
        <v>74</v>
      </c>
      <c r="BL466" s="128"/>
      <c r="BM466" s="128"/>
      <c r="BN466" s="128"/>
      <c r="BO466" s="128"/>
      <c r="BP466" s="128"/>
      <c r="BQ466" s="129"/>
      <c r="BR466" s="127" t="s">
        <v>75</v>
      </c>
      <c r="BS466" s="128"/>
      <c r="BT466" s="128"/>
      <c r="BU466" s="128"/>
      <c r="BV466" s="128"/>
      <c r="BW466" s="128"/>
      <c r="BX466" s="129"/>
      <c r="BY466" s="127" t="s">
        <v>76</v>
      </c>
      <c r="BZ466" s="128"/>
      <c r="CA466" s="128"/>
      <c r="CB466" s="128"/>
      <c r="CC466" s="128"/>
      <c r="CD466" s="128"/>
      <c r="CE466" s="129"/>
      <c r="CF466" s="127" t="s">
        <v>77</v>
      </c>
      <c r="CG466" s="128"/>
      <c r="CH466" s="128"/>
      <c r="CI466" s="128"/>
      <c r="CJ466" s="128"/>
      <c r="CK466" s="128"/>
      <c r="CL466" s="129"/>
      <c r="CM466" s="127" t="s">
        <v>78</v>
      </c>
      <c r="CN466" s="128"/>
      <c r="CO466" s="128"/>
      <c r="CP466" s="128"/>
      <c r="CQ466" s="128"/>
      <c r="CR466" s="128"/>
      <c r="CS466" s="129"/>
      <c r="CT466" s="127" t="s">
        <v>79</v>
      </c>
      <c r="CU466" s="128"/>
      <c r="CV466" s="128"/>
      <c r="CW466" s="128"/>
      <c r="CX466" s="128"/>
      <c r="CY466" s="128"/>
      <c r="CZ466" s="129"/>
      <c r="DA466" s="127" t="s">
        <v>80</v>
      </c>
      <c r="DB466" s="128"/>
      <c r="DC466" s="128"/>
      <c r="DD466" s="128"/>
      <c r="DE466" s="128"/>
      <c r="DF466" s="128"/>
      <c r="DG466" s="129"/>
      <c r="DH466" s="127" t="s">
        <v>81</v>
      </c>
      <c r="DI466" s="128"/>
      <c r="DJ466" s="128"/>
      <c r="DK466" s="128"/>
      <c r="DL466" s="128"/>
      <c r="DM466" s="128"/>
      <c r="DN466" s="129"/>
      <c r="DO466" s="127" t="s">
        <v>82</v>
      </c>
      <c r="DP466" s="128"/>
      <c r="DQ466" s="128"/>
      <c r="DR466" s="128"/>
      <c r="DS466" s="128"/>
      <c r="DT466" s="128"/>
      <c r="DU466" s="129"/>
      <c r="DV466" s="127" t="s">
        <v>83</v>
      </c>
      <c r="DW466" s="128"/>
      <c r="DX466" s="128"/>
      <c r="DY466" s="128"/>
      <c r="DZ466" s="128"/>
      <c r="EA466" s="128"/>
      <c r="EB466" s="129"/>
      <c r="EC466" s="127" t="s">
        <v>84</v>
      </c>
      <c r="ED466" s="128"/>
      <c r="EE466" s="128"/>
      <c r="EF466" s="128"/>
      <c r="EG466" s="128"/>
      <c r="EH466" s="128"/>
      <c r="EI466" s="129"/>
      <c r="EJ466" s="127" t="s">
        <v>85</v>
      </c>
      <c r="EK466" s="128"/>
      <c r="EL466" s="128"/>
      <c r="EM466" s="128"/>
      <c r="EN466" s="128"/>
      <c r="EO466" s="128"/>
      <c r="EP466" s="129"/>
      <c r="EQ466" s="127" t="s">
        <v>86</v>
      </c>
      <c r="ER466" s="128"/>
      <c r="ES466" s="128"/>
      <c r="ET466" s="128"/>
      <c r="EU466" s="128"/>
      <c r="EV466" s="128"/>
      <c r="EW466" s="129"/>
      <c r="EX466" s="127" t="s">
        <v>87</v>
      </c>
      <c r="EY466" s="128"/>
      <c r="EZ466" s="128"/>
      <c r="FA466" s="128"/>
      <c r="FB466" s="128"/>
      <c r="FC466" s="128"/>
      <c r="FD466" s="129"/>
      <c r="FE466" s="127" t="s">
        <v>88</v>
      </c>
      <c r="FF466" s="128"/>
      <c r="FG466" s="128"/>
      <c r="FH466" s="128"/>
      <c r="FI466" s="128"/>
      <c r="FJ466" s="128"/>
      <c r="FK466" s="129"/>
    </row>
    <row r="467" spans="1:167" s="2" customFormat="1" ht="15.75" customHeight="1" x14ac:dyDescent="0.2">
      <c r="A467" s="125" t="s">
        <v>4</v>
      </c>
      <c r="B467" s="125"/>
      <c r="C467" s="125"/>
      <c r="D467" s="125"/>
      <c r="E467" s="125"/>
      <c r="F467" s="125"/>
      <c r="G467" s="125"/>
      <c r="H467" s="126"/>
      <c r="I467" s="122">
        <v>0</v>
      </c>
      <c r="J467" s="123"/>
      <c r="K467" s="123"/>
      <c r="L467" s="123"/>
      <c r="M467" s="123"/>
      <c r="N467" s="124"/>
      <c r="O467" s="122">
        <v>0</v>
      </c>
      <c r="P467" s="123"/>
      <c r="Q467" s="123"/>
      <c r="R467" s="123"/>
      <c r="S467" s="123"/>
      <c r="T467" s="124"/>
      <c r="U467" s="122">
        <v>0</v>
      </c>
      <c r="V467" s="123"/>
      <c r="W467" s="123"/>
      <c r="X467" s="123"/>
      <c r="Y467" s="123"/>
      <c r="Z467" s="124"/>
      <c r="AA467" s="122">
        <v>14.28</v>
      </c>
      <c r="AB467" s="123"/>
      <c r="AC467" s="123"/>
      <c r="AD467" s="123"/>
      <c r="AE467" s="123"/>
      <c r="AF467" s="124"/>
      <c r="AG467" s="122">
        <v>44.25</v>
      </c>
      <c r="AH467" s="123"/>
      <c r="AI467" s="123"/>
      <c r="AJ467" s="123"/>
      <c r="AK467" s="123"/>
      <c r="AL467" s="124"/>
      <c r="AM467" s="122">
        <v>50.48</v>
      </c>
      <c r="AN467" s="123"/>
      <c r="AO467" s="123"/>
      <c r="AP467" s="123"/>
      <c r="AQ467" s="123"/>
      <c r="AR467" s="124"/>
      <c r="AS467" s="122">
        <v>86.13</v>
      </c>
      <c r="AT467" s="123"/>
      <c r="AU467" s="123"/>
      <c r="AV467" s="123"/>
      <c r="AW467" s="123"/>
      <c r="AX467" s="124"/>
      <c r="AY467" s="122">
        <v>62.26</v>
      </c>
      <c r="AZ467" s="123"/>
      <c r="BA467" s="123"/>
      <c r="BB467" s="123"/>
      <c r="BC467" s="123"/>
      <c r="BD467" s="123"/>
      <c r="BE467" s="122">
        <v>156.52000000000001</v>
      </c>
      <c r="BF467" s="123"/>
      <c r="BG467" s="123"/>
      <c r="BH467" s="123"/>
      <c r="BI467" s="123"/>
      <c r="BJ467" s="124"/>
      <c r="BK467" s="122">
        <v>419.23</v>
      </c>
      <c r="BL467" s="123"/>
      <c r="BM467" s="123"/>
      <c r="BN467" s="123"/>
      <c r="BO467" s="123"/>
      <c r="BP467" s="123"/>
      <c r="BQ467" s="124"/>
      <c r="BR467" s="122">
        <v>479.49</v>
      </c>
      <c r="BS467" s="123"/>
      <c r="BT467" s="123"/>
      <c r="BU467" s="123"/>
      <c r="BV467" s="123"/>
      <c r="BW467" s="123"/>
      <c r="BX467" s="124"/>
      <c r="BY467" s="122">
        <v>523.82000000000005</v>
      </c>
      <c r="BZ467" s="123"/>
      <c r="CA467" s="123"/>
      <c r="CB467" s="123"/>
      <c r="CC467" s="123"/>
      <c r="CD467" s="123"/>
      <c r="CE467" s="124"/>
      <c r="CF467" s="122">
        <v>502.39</v>
      </c>
      <c r="CG467" s="123"/>
      <c r="CH467" s="123"/>
      <c r="CI467" s="123"/>
      <c r="CJ467" s="123"/>
      <c r="CK467" s="123"/>
      <c r="CL467" s="124"/>
      <c r="CM467" s="122">
        <v>571.76</v>
      </c>
      <c r="CN467" s="123"/>
      <c r="CO467" s="123"/>
      <c r="CP467" s="123"/>
      <c r="CQ467" s="123"/>
      <c r="CR467" s="123"/>
      <c r="CS467" s="124"/>
      <c r="CT467" s="122">
        <v>577.09</v>
      </c>
      <c r="CU467" s="123"/>
      <c r="CV467" s="123"/>
      <c r="CW467" s="123"/>
      <c r="CX467" s="123"/>
      <c r="CY467" s="123"/>
      <c r="CZ467" s="124"/>
      <c r="DA467" s="122">
        <v>604.04999999999995</v>
      </c>
      <c r="DB467" s="123"/>
      <c r="DC467" s="123"/>
      <c r="DD467" s="123"/>
      <c r="DE467" s="123"/>
      <c r="DF467" s="123"/>
      <c r="DG467" s="124"/>
      <c r="DH467" s="122">
        <v>480.41</v>
      </c>
      <c r="DI467" s="123"/>
      <c r="DJ467" s="123"/>
      <c r="DK467" s="123"/>
      <c r="DL467" s="123"/>
      <c r="DM467" s="123"/>
      <c r="DN467" s="124"/>
      <c r="DO467" s="122">
        <v>544.95000000000005</v>
      </c>
      <c r="DP467" s="123"/>
      <c r="DQ467" s="123"/>
      <c r="DR467" s="123"/>
      <c r="DS467" s="123"/>
      <c r="DT467" s="123"/>
      <c r="DU467" s="124"/>
      <c r="DV467" s="122">
        <v>370.58</v>
      </c>
      <c r="DW467" s="123"/>
      <c r="DX467" s="123"/>
      <c r="DY467" s="123"/>
      <c r="DZ467" s="123"/>
      <c r="EA467" s="123"/>
      <c r="EB467" s="124"/>
      <c r="EC467" s="122">
        <v>377.81</v>
      </c>
      <c r="ED467" s="123"/>
      <c r="EE467" s="123"/>
      <c r="EF467" s="123"/>
      <c r="EG467" s="123"/>
      <c r="EH467" s="123"/>
      <c r="EI467" s="124"/>
      <c r="EJ467" s="122">
        <v>263.89</v>
      </c>
      <c r="EK467" s="123"/>
      <c r="EL467" s="123"/>
      <c r="EM467" s="123"/>
      <c r="EN467" s="123"/>
      <c r="EO467" s="123"/>
      <c r="EP467" s="124"/>
      <c r="EQ467" s="122">
        <v>52.25</v>
      </c>
      <c r="ER467" s="123"/>
      <c r="ES467" s="123"/>
      <c r="ET467" s="123"/>
      <c r="EU467" s="123"/>
      <c r="EV467" s="123"/>
      <c r="EW467" s="124"/>
      <c r="EX467" s="122">
        <v>0</v>
      </c>
      <c r="EY467" s="123"/>
      <c r="EZ467" s="123"/>
      <c r="FA467" s="123"/>
      <c r="FB467" s="123"/>
      <c r="FC467" s="123"/>
      <c r="FD467" s="124"/>
      <c r="FE467" s="122">
        <v>0</v>
      </c>
      <c r="FF467" s="123"/>
      <c r="FG467" s="123"/>
      <c r="FH467" s="123"/>
      <c r="FI467" s="123"/>
      <c r="FJ467" s="123"/>
      <c r="FK467" s="124"/>
    </row>
    <row r="468" spans="1:167" s="2" customFormat="1" ht="15.75" customHeight="1" x14ac:dyDescent="0.2">
      <c r="A468" s="125" t="s">
        <v>89</v>
      </c>
      <c r="B468" s="125"/>
      <c r="C468" s="125"/>
      <c r="D468" s="125"/>
      <c r="E468" s="125"/>
      <c r="F468" s="125"/>
      <c r="G468" s="125"/>
      <c r="H468" s="126"/>
      <c r="I468" s="122">
        <v>0</v>
      </c>
      <c r="J468" s="123"/>
      <c r="K468" s="123"/>
      <c r="L468" s="123"/>
      <c r="M468" s="123"/>
      <c r="N468" s="124"/>
      <c r="O468" s="122">
        <v>26.33</v>
      </c>
      <c r="P468" s="123"/>
      <c r="Q468" s="123"/>
      <c r="R468" s="123"/>
      <c r="S468" s="123"/>
      <c r="T468" s="124"/>
      <c r="U468" s="122">
        <v>0</v>
      </c>
      <c r="V468" s="123"/>
      <c r="W468" s="123"/>
      <c r="X468" s="123"/>
      <c r="Y468" s="123"/>
      <c r="Z468" s="124"/>
      <c r="AA468" s="122">
        <v>0</v>
      </c>
      <c r="AB468" s="123"/>
      <c r="AC468" s="123"/>
      <c r="AD468" s="123"/>
      <c r="AE468" s="123"/>
      <c r="AF468" s="124"/>
      <c r="AG468" s="122">
        <v>1.5</v>
      </c>
      <c r="AH468" s="123"/>
      <c r="AI468" s="123"/>
      <c r="AJ468" s="123"/>
      <c r="AK468" s="123"/>
      <c r="AL468" s="124"/>
      <c r="AM468" s="122">
        <v>1.1399999999999999</v>
      </c>
      <c r="AN468" s="123"/>
      <c r="AO468" s="123"/>
      <c r="AP468" s="123"/>
      <c r="AQ468" s="123"/>
      <c r="AR468" s="124"/>
      <c r="AS468" s="122">
        <v>63.99</v>
      </c>
      <c r="AT468" s="123"/>
      <c r="AU468" s="123"/>
      <c r="AV468" s="123"/>
      <c r="AW468" s="123"/>
      <c r="AX468" s="124"/>
      <c r="AY468" s="122">
        <v>24.37</v>
      </c>
      <c r="AZ468" s="123"/>
      <c r="BA468" s="123"/>
      <c r="BB468" s="123"/>
      <c r="BC468" s="123"/>
      <c r="BD468" s="123"/>
      <c r="BE468" s="122">
        <v>252.37</v>
      </c>
      <c r="BF468" s="123"/>
      <c r="BG468" s="123"/>
      <c r="BH468" s="123"/>
      <c r="BI468" s="123"/>
      <c r="BJ468" s="124"/>
      <c r="BK468" s="122">
        <v>122.59</v>
      </c>
      <c r="BL468" s="123"/>
      <c r="BM468" s="123"/>
      <c r="BN468" s="123"/>
      <c r="BO468" s="123"/>
      <c r="BP468" s="123"/>
      <c r="BQ468" s="124"/>
      <c r="BR468" s="122">
        <v>6.35</v>
      </c>
      <c r="BS468" s="123"/>
      <c r="BT468" s="123"/>
      <c r="BU468" s="123"/>
      <c r="BV468" s="123"/>
      <c r="BW468" s="123"/>
      <c r="BX468" s="124"/>
      <c r="BY468" s="122">
        <v>0</v>
      </c>
      <c r="BZ468" s="123"/>
      <c r="CA468" s="123"/>
      <c r="CB468" s="123"/>
      <c r="CC468" s="123"/>
      <c r="CD468" s="123"/>
      <c r="CE468" s="124"/>
      <c r="CF468" s="122">
        <v>0</v>
      </c>
      <c r="CG468" s="123"/>
      <c r="CH468" s="123"/>
      <c r="CI468" s="123"/>
      <c r="CJ468" s="123"/>
      <c r="CK468" s="123"/>
      <c r="CL468" s="124"/>
      <c r="CM468" s="122">
        <v>0</v>
      </c>
      <c r="CN468" s="123"/>
      <c r="CO468" s="123"/>
      <c r="CP468" s="123"/>
      <c r="CQ468" s="123"/>
      <c r="CR468" s="123"/>
      <c r="CS468" s="124"/>
      <c r="CT468" s="122">
        <v>0</v>
      </c>
      <c r="CU468" s="123"/>
      <c r="CV468" s="123"/>
      <c r="CW468" s="123"/>
      <c r="CX468" s="123"/>
      <c r="CY468" s="123"/>
      <c r="CZ468" s="124"/>
      <c r="DA468" s="122">
        <v>0</v>
      </c>
      <c r="DB468" s="123"/>
      <c r="DC468" s="123"/>
      <c r="DD468" s="123"/>
      <c r="DE468" s="123"/>
      <c r="DF468" s="123"/>
      <c r="DG468" s="124"/>
      <c r="DH468" s="122">
        <v>0</v>
      </c>
      <c r="DI468" s="123"/>
      <c r="DJ468" s="123"/>
      <c r="DK468" s="123"/>
      <c r="DL468" s="123"/>
      <c r="DM468" s="123"/>
      <c r="DN468" s="124"/>
      <c r="DO468" s="122">
        <v>0</v>
      </c>
      <c r="DP468" s="123"/>
      <c r="DQ468" s="123"/>
      <c r="DR468" s="123"/>
      <c r="DS468" s="123"/>
      <c r="DT468" s="123"/>
      <c r="DU468" s="124"/>
      <c r="DV468" s="122">
        <v>0.19</v>
      </c>
      <c r="DW468" s="123"/>
      <c r="DX468" s="123"/>
      <c r="DY468" s="123"/>
      <c r="DZ468" s="123"/>
      <c r="EA468" s="123"/>
      <c r="EB468" s="124"/>
      <c r="EC468" s="122">
        <v>0</v>
      </c>
      <c r="ED468" s="123"/>
      <c r="EE468" s="123"/>
      <c r="EF468" s="123"/>
      <c r="EG468" s="123"/>
      <c r="EH468" s="123"/>
      <c r="EI468" s="124"/>
      <c r="EJ468" s="122">
        <v>31.6</v>
      </c>
      <c r="EK468" s="123"/>
      <c r="EL468" s="123"/>
      <c r="EM468" s="123"/>
      <c r="EN468" s="123"/>
      <c r="EO468" s="123"/>
      <c r="EP468" s="124"/>
      <c r="EQ468" s="122">
        <v>58</v>
      </c>
      <c r="ER468" s="123"/>
      <c r="ES468" s="123"/>
      <c r="ET468" s="123"/>
      <c r="EU468" s="123"/>
      <c r="EV468" s="123"/>
      <c r="EW468" s="124"/>
      <c r="EX468" s="122">
        <v>0</v>
      </c>
      <c r="EY468" s="123"/>
      <c r="EZ468" s="123"/>
      <c r="FA468" s="123"/>
      <c r="FB468" s="123"/>
      <c r="FC468" s="123"/>
      <c r="FD468" s="124"/>
      <c r="FE468" s="122">
        <v>0</v>
      </c>
      <c r="FF468" s="123"/>
      <c r="FG468" s="123"/>
      <c r="FH468" s="123"/>
      <c r="FI468" s="123"/>
      <c r="FJ468" s="123"/>
      <c r="FK468" s="124"/>
    </row>
    <row r="469" spans="1:167" s="2" customFormat="1" ht="15.75" customHeight="1" x14ac:dyDescent="0.2">
      <c r="A469" s="125" t="s">
        <v>90</v>
      </c>
      <c r="B469" s="125"/>
      <c r="C469" s="125"/>
      <c r="D469" s="125"/>
      <c r="E469" s="125"/>
      <c r="F469" s="125"/>
      <c r="G469" s="125"/>
      <c r="H469" s="126"/>
      <c r="I469" s="122">
        <v>0</v>
      </c>
      <c r="J469" s="123"/>
      <c r="K469" s="123"/>
      <c r="L469" s="123"/>
      <c r="M469" s="123"/>
      <c r="N469" s="124"/>
      <c r="O469" s="122">
        <v>0</v>
      </c>
      <c r="P469" s="123"/>
      <c r="Q469" s="123"/>
      <c r="R469" s="123"/>
      <c r="S469" s="123"/>
      <c r="T469" s="124"/>
      <c r="U469" s="122">
        <v>0</v>
      </c>
      <c r="V469" s="123"/>
      <c r="W469" s="123"/>
      <c r="X469" s="123"/>
      <c r="Y469" s="123"/>
      <c r="Z469" s="124"/>
      <c r="AA469" s="122">
        <v>0</v>
      </c>
      <c r="AB469" s="123"/>
      <c r="AC469" s="123"/>
      <c r="AD469" s="123"/>
      <c r="AE469" s="123"/>
      <c r="AF469" s="124"/>
      <c r="AG469" s="122">
        <v>17.66</v>
      </c>
      <c r="AH469" s="123"/>
      <c r="AI469" s="123"/>
      <c r="AJ469" s="123"/>
      <c r="AK469" s="123"/>
      <c r="AL469" s="124"/>
      <c r="AM469" s="122">
        <v>59.52</v>
      </c>
      <c r="AN469" s="123"/>
      <c r="AO469" s="123"/>
      <c r="AP469" s="123"/>
      <c r="AQ469" s="123"/>
      <c r="AR469" s="124"/>
      <c r="AS469" s="122">
        <v>106.78</v>
      </c>
      <c r="AT469" s="123"/>
      <c r="AU469" s="123"/>
      <c r="AV469" s="123"/>
      <c r="AW469" s="123"/>
      <c r="AX469" s="124"/>
      <c r="AY469" s="122">
        <v>131.80000000000001</v>
      </c>
      <c r="AZ469" s="123"/>
      <c r="BA469" s="123"/>
      <c r="BB469" s="123"/>
      <c r="BC469" s="123"/>
      <c r="BD469" s="123"/>
      <c r="BE469" s="122">
        <v>40.71</v>
      </c>
      <c r="BF469" s="123"/>
      <c r="BG469" s="123"/>
      <c r="BH469" s="123"/>
      <c r="BI469" s="123"/>
      <c r="BJ469" s="124"/>
      <c r="BK469" s="122">
        <v>5.62</v>
      </c>
      <c r="BL469" s="123"/>
      <c r="BM469" s="123"/>
      <c r="BN469" s="123"/>
      <c r="BO469" s="123"/>
      <c r="BP469" s="123"/>
      <c r="BQ469" s="124"/>
      <c r="BR469" s="122">
        <v>0</v>
      </c>
      <c r="BS469" s="123"/>
      <c r="BT469" s="123"/>
      <c r="BU469" s="123"/>
      <c r="BV469" s="123"/>
      <c r="BW469" s="123"/>
      <c r="BX469" s="124"/>
      <c r="BY469" s="122">
        <v>0</v>
      </c>
      <c r="BZ469" s="123"/>
      <c r="CA469" s="123"/>
      <c r="CB469" s="123"/>
      <c r="CC469" s="123"/>
      <c r="CD469" s="123"/>
      <c r="CE469" s="124"/>
      <c r="CF469" s="122">
        <v>0</v>
      </c>
      <c r="CG469" s="123"/>
      <c r="CH469" s="123"/>
      <c r="CI469" s="123"/>
      <c r="CJ469" s="123"/>
      <c r="CK469" s="123"/>
      <c r="CL469" s="124"/>
      <c r="CM469" s="122">
        <v>0</v>
      </c>
      <c r="CN469" s="123"/>
      <c r="CO469" s="123"/>
      <c r="CP469" s="123"/>
      <c r="CQ469" s="123"/>
      <c r="CR469" s="123"/>
      <c r="CS469" s="124"/>
      <c r="CT469" s="122">
        <v>0</v>
      </c>
      <c r="CU469" s="123"/>
      <c r="CV469" s="123"/>
      <c r="CW469" s="123"/>
      <c r="CX469" s="123"/>
      <c r="CY469" s="123"/>
      <c r="CZ469" s="124"/>
      <c r="DA469" s="122">
        <v>0</v>
      </c>
      <c r="DB469" s="123"/>
      <c r="DC469" s="123"/>
      <c r="DD469" s="123"/>
      <c r="DE469" s="123"/>
      <c r="DF469" s="123"/>
      <c r="DG469" s="124"/>
      <c r="DH469" s="122">
        <v>1.03</v>
      </c>
      <c r="DI469" s="123"/>
      <c r="DJ469" s="123"/>
      <c r="DK469" s="123"/>
      <c r="DL469" s="123"/>
      <c r="DM469" s="123"/>
      <c r="DN469" s="124"/>
      <c r="DO469" s="122">
        <v>0</v>
      </c>
      <c r="DP469" s="123"/>
      <c r="DQ469" s="123"/>
      <c r="DR469" s="123"/>
      <c r="DS469" s="123"/>
      <c r="DT469" s="123"/>
      <c r="DU469" s="124"/>
      <c r="DV469" s="122">
        <v>13.79</v>
      </c>
      <c r="DW469" s="123"/>
      <c r="DX469" s="123"/>
      <c r="DY469" s="123"/>
      <c r="DZ469" s="123"/>
      <c r="EA469" s="123"/>
      <c r="EB469" s="124"/>
      <c r="EC469" s="122">
        <v>16.100000000000001</v>
      </c>
      <c r="ED469" s="123"/>
      <c r="EE469" s="123"/>
      <c r="EF469" s="123"/>
      <c r="EG469" s="123"/>
      <c r="EH469" s="123"/>
      <c r="EI469" s="124"/>
      <c r="EJ469" s="122">
        <v>44.11</v>
      </c>
      <c r="EK469" s="123"/>
      <c r="EL469" s="123"/>
      <c r="EM469" s="123"/>
      <c r="EN469" s="123"/>
      <c r="EO469" s="123"/>
      <c r="EP469" s="124"/>
      <c r="EQ469" s="122">
        <v>42.07</v>
      </c>
      <c r="ER469" s="123"/>
      <c r="ES469" s="123"/>
      <c r="ET469" s="123"/>
      <c r="EU469" s="123"/>
      <c r="EV469" s="123"/>
      <c r="EW469" s="124"/>
      <c r="EX469" s="122">
        <v>0</v>
      </c>
      <c r="EY469" s="123"/>
      <c r="EZ469" s="123"/>
      <c r="FA469" s="123"/>
      <c r="FB469" s="123"/>
      <c r="FC469" s="123"/>
      <c r="FD469" s="124"/>
      <c r="FE469" s="122">
        <v>0</v>
      </c>
      <c r="FF469" s="123"/>
      <c r="FG469" s="123"/>
      <c r="FH469" s="123"/>
      <c r="FI469" s="123"/>
      <c r="FJ469" s="123"/>
      <c r="FK469" s="124"/>
    </row>
    <row r="470" spans="1:167" s="2" customFormat="1" ht="15.75" customHeight="1" x14ac:dyDescent="0.2">
      <c r="A470" s="125" t="s">
        <v>91</v>
      </c>
      <c r="B470" s="125"/>
      <c r="C470" s="125"/>
      <c r="D470" s="125"/>
      <c r="E470" s="125"/>
      <c r="F470" s="125"/>
      <c r="G470" s="125"/>
      <c r="H470" s="126"/>
      <c r="I470" s="122">
        <v>0</v>
      </c>
      <c r="J470" s="123"/>
      <c r="K470" s="123"/>
      <c r="L470" s="123"/>
      <c r="M470" s="123"/>
      <c r="N470" s="124"/>
      <c r="O470" s="122">
        <v>0</v>
      </c>
      <c r="P470" s="123"/>
      <c r="Q470" s="123"/>
      <c r="R470" s="123"/>
      <c r="S470" s="123"/>
      <c r="T470" s="124"/>
      <c r="U470" s="122">
        <v>0</v>
      </c>
      <c r="V470" s="123"/>
      <c r="W470" s="123"/>
      <c r="X470" s="123"/>
      <c r="Y470" s="123"/>
      <c r="Z470" s="124"/>
      <c r="AA470" s="122">
        <v>0</v>
      </c>
      <c r="AB470" s="123"/>
      <c r="AC470" s="123"/>
      <c r="AD470" s="123"/>
      <c r="AE470" s="123"/>
      <c r="AF470" s="124"/>
      <c r="AG470" s="122">
        <v>0</v>
      </c>
      <c r="AH470" s="123"/>
      <c r="AI470" s="123"/>
      <c r="AJ470" s="123"/>
      <c r="AK470" s="123"/>
      <c r="AL470" s="124"/>
      <c r="AM470" s="122">
        <v>19.2</v>
      </c>
      <c r="AN470" s="123"/>
      <c r="AO470" s="123"/>
      <c r="AP470" s="123"/>
      <c r="AQ470" s="123"/>
      <c r="AR470" s="124"/>
      <c r="AS470" s="122">
        <v>43.39</v>
      </c>
      <c r="AT470" s="123"/>
      <c r="AU470" s="123"/>
      <c r="AV470" s="123"/>
      <c r="AW470" s="123"/>
      <c r="AX470" s="124"/>
      <c r="AY470" s="122">
        <v>155.38</v>
      </c>
      <c r="AZ470" s="123"/>
      <c r="BA470" s="123"/>
      <c r="BB470" s="123"/>
      <c r="BC470" s="123"/>
      <c r="BD470" s="123"/>
      <c r="BE470" s="122">
        <v>104.32</v>
      </c>
      <c r="BF470" s="123"/>
      <c r="BG470" s="123"/>
      <c r="BH470" s="123"/>
      <c r="BI470" s="123"/>
      <c r="BJ470" s="124"/>
      <c r="BK470" s="122">
        <v>60.05</v>
      </c>
      <c r="BL470" s="123"/>
      <c r="BM470" s="123"/>
      <c r="BN470" s="123"/>
      <c r="BO470" s="123"/>
      <c r="BP470" s="123"/>
      <c r="BQ470" s="124"/>
      <c r="BR470" s="122">
        <v>0</v>
      </c>
      <c r="BS470" s="123"/>
      <c r="BT470" s="123"/>
      <c r="BU470" s="123"/>
      <c r="BV470" s="123"/>
      <c r="BW470" s="123"/>
      <c r="BX470" s="124"/>
      <c r="BY470" s="122">
        <v>0</v>
      </c>
      <c r="BZ470" s="123"/>
      <c r="CA470" s="123"/>
      <c r="CB470" s="123"/>
      <c r="CC470" s="123"/>
      <c r="CD470" s="123"/>
      <c r="CE470" s="124"/>
      <c r="CF470" s="122">
        <v>0</v>
      </c>
      <c r="CG470" s="123"/>
      <c r="CH470" s="123"/>
      <c r="CI470" s="123"/>
      <c r="CJ470" s="123"/>
      <c r="CK470" s="123"/>
      <c r="CL470" s="124"/>
      <c r="CM470" s="122">
        <v>0</v>
      </c>
      <c r="CN470" s="123"/>
      <c r="CO470" s="123"/>
      <c r="CP470" s="123"/>
      <c r="CQ470" s="123"/>
      <c r="CR470" s="123"/>
      <c r="CS470" s="124"/>
      <c r="CT470" s="122">
        <v>0</v>
      </c>
      <c r="CU470" s="123"/>
      <c r="CV470" s="123"/>
      <c r="CW470" s="123"/>
      <c r="CX470" s="123"/>
      <c r="CY470" s="123"/>
      <c r="CZ470" s="124"/>
      <c r="DA470" s="122">
        <v>0</v>
      </c>
      <c r="DB470" s="123"/>
      <c r="DC470" s="123"/>
      <c r="DD470" s="123"/>
      <c r="DE470" s="123"/>
      <c r="DF470" s="123"/>
      <c r="DG470" s="124"/>
      <c r="DH470" s="122">
        <v>0</v>
      </c>
      <c r="DI470" s="123"/>
      <c r="DJ470" s="123"/>
      <c r="DK470" s="123"/>
      <c r="DL470" s="123"/>
      <c r="DM470" s="123"/>
      <c r="DN470" s="124"/>
      <c r="DO470" s="122">
        <v>0</v>
      </c>
      <c r="DP470" s="123"/>
      <c r="DQ470" s="123"/>
      <c r="DR470" s="123"/>
      <c r="DS470" s="123"/>
      <c r="DT470" s="123"/>
      <c r="DU470" s="124"/>
      <c r="DV470" s="122">
        <v>0</v>
      </c>
      <c r="DW470" s="123"/>
      <c r="DX470" s="123"/>
      <c r="DY470" s="123"/>
      <c r="DZ470" s="123"/>
      <c r="EA470" s="123"/>
      <c r="EB470" s="124"/>
      <c r="EC470" s="122">
        <v>0</v>
      </c>
      <c r="ED470" s="123"/>
      <c r="EE470" s="123"/>
      <c r="EF470" s="123"/>
      <c r="EG470" s="123"/>
      <c r="EH470" s="123"/>
      <c r="EI470" s="124"/>
      <c r="EJ470" s="122">
        <v>0</v>
      </c>
      <c r="EK470" s="123"/>
      <c r="EL470" s="123"/>
      <c r="EM470" s="123"/>
      <c r="EN470" s="123"/>
      <c r="EO470" s="123"/>
      <c r="EP470" s="124"/>
      <c r="EQ470" s="122">
        <v>0</v>
      </c>
      <c r="ER470" s="123"/>
      <c r="ES470" s="123"/>
      <c r="ET470" s="123"/>
      <c r="EU470" s="123"/>
      <c r="EV470" s="123"/>
      <c r="EW470" s="124"/>
      <c r="EX470" s="122">
        <v>0</v>
      </c>
      <c r="EY470" s="123"/>
      <c r="EZ470" s="123"/>
      <c r="FA470" s="123"/>
      <c r="FB470" s="123"/>
      <c r="FC470" s="123"/>
      <c r="FD470" s="124"/>
      <c r="FE470" s="122">
        <v>0</v>
      </c>
      <c r="FF470" s="123"/>
      <c r="FG470" s="123"/>
      <c r="FH470" s="123"/>
      <c r="FI470" s="123"/>
      <c r="FJ470" s="123"/>
      <c r="FK470" s="124"/>
    </row>
    <row r="471" spans="1:167" s="2" customFormat="1" ht="15.75" customHeight="1" x14ac:dyDescent="0.2">
      <c r="A471" s="125" t="s">
        <v>92</v>
      </c>
      <c r="B471" s="125"/>
      <c r="C471" s="125"/>
      <c r="D471" s="125"/>
      <c r="E471" s="125"/>
      <c r="F471" s="125"/>
      <c r="G471" s="125"/>
      <c r="H471" s="126"/>
      <c r="I471" s="122">
        <v>0</v>
      </c>
      <c r="J471" s="123"/>
      <c r="K471" s="123"/>
      <c r="L471" s="123"/>
      <c r="M471" s="123"/>
      <c r="N471" s="124"/>
      <c r="O471" s="122">
        <v>0</v>
      </c>
      <c r="P471" s="123"/>
      <c r="Q471" s="123"/>
      <c r="R471" s="123"/>
      <c r="S471" s="123"/>
      <c r="T471" s="124"/>
      <c r="U471" s="122">
        <v>0</v>
      </c>
      <c r="V471" s="123"/>
      <c r="W471" s="123"/>
      <c r="X471" s="123"/>
      <c r="Y471" s="123"/>
      <c r="Z471" s="124"/>
      <c r="AA471" s="122">
        <v>0</v>
      </c>
      <c r="AB471" s="123"/>
      <c r="AC471" s="123"/>
      <c r="AD471" s="123"/>
      <c r="AE471" s="123"/>
      <c r="AF471" s="124"/>
      <c r="AG471" s="122">
        <v>16.82</v>
      </c>
      <c r="AH471" s="123"/>
      <c r="AI471" s="123"/>
      <c r="AJ471" s="123"/>
      <c r="AK471" s="123"/>
      <c r="AL471" s="124"/>
      <c r="AM471" s="122">
        <v>58.79</v>
      </c>
      <c r="AN471" s="123"/>
      <c r="AO471" s="123"/>
      <c r="AP471" s="123"/>
      <c r="AQ471" s="123"/>
      <c r="AR471" s="124"/>
      <c r="AS471" s="122">
        <v>83.79</v>
      </c>
      <c r="AT471" s="123"/>
      <c r="AU471" s="123"/>
      <c r="AV471" s="123"/>
      <c r="AW471" s="123"/>
      <c r="AX471" s="124"/>
      <c r="AY471" s="122">
        <v>152.54</v>
      </c>
      <c r="AZ471" s="123"/>
      <c r="BA471" s="123"/>
      <c r="BB471" s="123"/>
      <c r="BC471" s="123"/>
      <c r="BD471" s="123"/>
      <c r="BE471" s="122">
        <v>279.61</v>
      </c>
      <c r="BF471" s="123"/>
      <c r="BG471" s="123"/>
      <c r="BH471" s="123"/>
      <c r="BI471" s="123"/>
      <c r="BJ471" s="124"/>
      <c r="BK471" s="122">
        <v>95.92</v>
      </c>
      <c r="BL471" s="123"/>
      <c r="BM471" s="123"/>
      <c r="BN471" s="123"/>
      <c r="BO471" s="123"/>
      <c r="BP471" s="123"/>
      <c r="BQ471" s="124"/>
      <c r="BR471" s="122">
        <v>55.86</v>
      </c>
      <c r="BS471" s="123"/>
      <c r="BT471" s="123"/>
      <c r="BU471" s="123"/>
      <c r="BV471" s="123"/>
      <c r="BW471" s="123"/>
      <c r="BX471" s="124"/>
      <c r="BY471" s="122">
        <v>16.809999999999999</v>
      </c>
      <c r="BZ471" s="123"/>
      <c r="CA471" s="123"/>
      <c r="CB471" s="123"/>
      <c r="CC471" s="123"/>
      <c r="CD471" s="123"/>
      <c r="CE471" s="124"/>
      <c r="CF471" s="122">
        <v>99.49</v>
      </c>
      <c r="CG471" s="123"/>
      <c r="CH471" s="123"/>
      <c r="CI471" s="123"/>
      <c r="CJ471" s="123"/>
      <c r="CK471" s="123"/>
      <c r="CL471" s="124"/>
      <c r="CM471" s="122">
        <v>195.31</v>
      </c>
      <c r="CN471" s="123"/>
      <c r="CO471" s="123"/>
      <c r="CP471" s="123"/>
      <c r="CQ471" s="123"/>
      <c r="CR471" s="123"/>
      <c r="CS471" s="124"/>
      <c r="CT471" s="122">
        <v>3.31</v>
      </c>
      <c r="CU471" s="123"/>
      <c r="CV471" s="123"/>
      <c r="CW471" s="123"/>
      <c r="CX471" s="123"/>
      <c r="CY471" s="123"/>
      <c r="CZ471" s="124"/>
      <c r="DA471" s="122">
        <v>0</v>
      </c>
      <c r="DB471" s="123"/>
      <c r="DC471" s="123"/>
      <c r="DD471" s="123"/>
      <c r="DE471" s="123"/>
      <c r="DF471" s="123"/>
      <c r="DG471" s="124"/>
      <c r="DH471" s="122">
        <v>0</v>
      </c>
      <c r="DI471" s="123"/>
      <c r="DJ471" s="123"/>
      <c r="DK471" s="123"/>
      <c r="DL471" s="123"/>
      <c r="DM471" s="123"/>
      <c r="DN471" s="124"/>
      <c r="DO471" s="122">
        <v>0</v>
      </c>
      <c r="DP471" s="123"/>
      <c r="DQ471" s="123"/>
      <c r="DR471" s="123"/>
      <c r="DS471" s="123"/>
      <c r="DT471" s="123"/>
      <c r="DU471" s="124"/>
      <c r="DV471" s="122">
        <v>0</v>
      </c>
      <c r="DW471" s="123"/>
      <c r="DX471" s="123"/>
      <c r="DY471" s="123"/>
      <c r="DZ471" s="123"/>
      <c r="EA471" s="123"/>
      <c r="EB471" s="124"/>
      <c r="EC471" s="122">
        <v>0</v>
      </c>
      <c r="ED471" s="123"/>
      <c r="EE471" s="123"/>
      <c r="EF471" s="123"/>
      <c r="EG471" s="123"/>
      <c r="EH471" s="123"/>
      <c r="EI471" s="124"/>
      <c r="EJ471" s="122">
        <v>0</v>
      </c>
      <c r="EK471" s="123"/>
      <c r="EL471" s="123"/>
      <c r="EM471" s="123"/>
      <c r="EN471" s="123"/>
      <c r="EO471" s="123"/>
      <c r="EP471" s="124"/>
      <c r="EQ471" s="122">
        <v>0</v>
      </c>
      <c r="ER471" s="123"/>
      <c r="ES471" s="123"/>
      <c r="ET471" s="123"/>
      <c r="EU471" s="123"/>
      <c r="EV471" s="123"/>
      <c r="EW471" s="124"/>
      <c r="EX471" s="122">
        <v>0</v>
      </c>
      <c r="EY471" s="123"/>
      <c r="EZ471" s="123"/>
      <c r="FA471" s="123"/>
      <c r="FB471" s="123"/>
      <c r="FC471" s="123"/>
      <c r="FD471" s="124"/>
      <c r="FE471" s="122">
        <v>0</v>
      </c>
      <c r="FF471" s="123"/>
      <c r="FG471" s="123"/>
      <c r="FH471" s="123"/>
      <c r="FI471" s="123"/>
      <c r="FJ471" s="123"/>
      <c r="FK471" s="124"/>
    </row>
    <row r="472" spans="1:167" s="2" customFormat="1" ht="15.75" customHeight="1" x14ac:dyDescent="0.2">
      <c r="A472" s="125" t="s">
        <v>93</v>
      </c>
      <c r="B472" s="125"/>
      <c r="C472" s="125"/>
      <c r="D472" s="125"/>
      <c r="E472" s="125"/>
      <c r="F472" s="125"/>
      <c r="G472" s="125"/>
      <c r="H472" s="126"/>
      <c r="I472" s="122">
        <v>0</v>
      </c>
      <c r="J472" s="123"/>
      <c r="K472" s="123"/>
      <c r="L472" s="123"/>
      <c r="M472" s="123"/>
      <c r="N472" s="124"/>
      <c r="O472" s="122">
        <v>0</v>
      </c>
      <c r="P472" s="123"/>
      <c r="Q472" s="123"/>
      <c r="R472" s="123"/>
      <c r="S472" s="123"/>
      <c r="T472" s="124"/>
      <c r="U472" s="122">
        <v>0</v>
      </c>
      <c r="V472" s="123"/>
      <c r="W472" s="123"/>
      <c r="X472" s="123"/>
      <c r="Y472" s="123"/>
      <c r="Z472" s="124"/>
      <c r="AA472" s="122">
        <v>0</v>
      </c>
      <c r="AB472" s="123"/>
      <c r="AC472" s="123"/>
      <c r="AD472" s="123"/>
      <c r="AE472" s="123"/>
      <c r="AF472" s="124"/>
      <c r="AG472" s="122">
        <v>10.59</v>
      </c>
      <c r="AH472" s="123"/>
      <c r="AI472" s="123"/>
      <c r="AJ472" s="123"/>
      <c r="AK472" s="123"/>
      <c r="AL472" s="124"/>
      <c r="AM472" s="122">
        <v>48.53</v>
      </c>
      <c r="AN472" s="123"/>
      <c r="AO472" s="123"/>
      <c r="AP472" s="123"/>
      <c r="AQ472" s="123"/>
      <c r="AR472" s="124"/>
      <c r="AS472" s="122">
        <v>79.64</v>
      </c>
      <c r="AT472" s="123"/>
      <c r="AU472" s="123"/>
      <c r="AV472" s="123"/>
      <c r="AW472" s="123"/>
      <c r="AX472" s="124"/>
      <c r="AY472" s="122">
        <v>60.23</v>
      </c>
      <c r="AZ472" s="123"/>
      <c r="BA472" s="123"/>
      <c r="BB472" s="123"/>
      <c r="BC472" s="123"/>
      <c r="BD472" s="123"/>
      <c r="BE472" s="122">
        <v>319.86</v>
      </c>
      <c r="BF472" s="123"/>
      <c r="BG472" s="123"/>
      <c r="BH472" s="123"/>
      <c r="BI472" s="123"/>
      <c r="BJ472" s="124"/>
      <c r="BK472" s="122">
        <v>80.58</v>
      </c>
      <c r="BL472" s="123"/>
      <c r="BM472" s="123"/>
      <c r="BN472" s="123"/>
      <c r="BO472" s="123"/>
      <c r="BP472" s="123"/>
      <c r="BQ472" s="124"/>
      <c r="BR472" s="122">
        <v>52.26</v>
      </c>
      <c r="BS472" s="123"/>
      <c r="BT472" s="123"/>
      <c r="BU472" s="123"/>
      <c r="BV472" s="123"/>
      <c r="BW472" s="123"/>
      <c r="BX472" s="124"/>
      <c r="BY472" s="122">
        <v>0</v>
      </c>
      <c r="BZ472" s="123"/>
      <c r="CA472" s="123"/>
      <c r="CB472" s="123"/>
      <c r="CC472" s="123"/>
      <c r="CD472" s="123"/>
      <c r="CE472" s="124"/>
      <c r="CF472" s="122">
        <v>5.99</v>
      </c>
      <c r="CG472" s="123"/>
      <c r="CH472" s="123"/>
      <c r="CI472" s="123"/>
      <c r="CJ472" s="123"/>
      <c r="CK472" s="123"/>
      <c r="CL472" s="124"/>
      <c r="CM472" s="122">
        <v>15.64</v>
      </c>
      <c r="CN472" s="123"/>
      <c r="CO472" s="123"/>
      <c r="CP472" s="123"/>
      <c r="CQ472" s="123"/>
      <c r="CR472" s="123"/>
      <c r="CS472" s="124"/>
      <c r="CT472" s="122">
        <v>3.37</v>
      </c>
      <c r="CU472" s="123"/>
      <c r="CV472" s="123"/>
      <c r="CW472" s="123"/>
      <c r="CX472" s="123"/>
      <c r="CY472" s="123"/>
      <c r="CZ472" s="124"/>
      <c r="DA472" s="122">
        <v>39.130000000000003</v>
      </c>
      <c r="DB472" s="123"/>
      <c r="DC472" s="123"/>
      <c r="DD472" s="123"/>
      <c r="DE472" s="123"/>
      <c r="DF472" s="123"/>
      <c r="DG472" s="124"/>
      <c r="DH472" s="122">
        <v>0</v>
      </c>
      <c r="DI472" s="123"/>
      <c r="DJ472" s="123"/>
      <c r="DK472" s="123"/>
      <c r="DL472" s="123"/>
      <c r="DM472" s="123"/>
      <c r="DN472" s="124"/>
      <c r="DO472" s="122">
        <v>8.08</v>
      </c>
      <c r="DP472" s="123"/>
      <c r="DQ472" s="123"/>
      <c r="DR472" s="123"/>
      <c r="DS472" s="123"/>
      <c r="DT472" s="123"/>
      <c r="DU472" s="124"/>
      <c r="DV472" s="122">
        <v>0</v>
      </c>
      <c r="DW472" s="123"/>
      <c r="DX472" s="123"/>
      <c r="DY472" s="123"/>
      <c r="DZ472" s="123"/>
      <c r="EA472" s="123"/>
      <c r="EB472" s="124"/>
      <c r="EC472" s="122">
        <v>7.23</v>
      </c>
      <c r="ED472" s="123"/>
      <c r="EE472" s="123"/>
      <c r="EF472" s="123"/>
      <c r="EG472" s="123"/>
      <c r="EH472" s="123"/>
      <c r="EI472" s="124"/>
      <c r="EJ472" s="122">
        <v>14.72</v>
      </c>
      <c r="EK472" s="123"/>
      <c r="EL472" s="123"/>
      <c r="EM472" s="123"/>
      <c r="EN472" s="123"/>
      <c r="EO472" s="123"/>
      <c r="EP472" s="124"/>
      <c r="EQ472" s="122">
        <v>56.92</v>
      </c>
      <c r="ER472" s="123"/>
      <c r="ES472" s="123"/>
      <c r="ET472" s="123"/>
      <c r="EU472" s="123"/>
      <c r="EV472" s="123"/>
      <c r="EW472" s="124"/>
      <c r="EX472" s="122">
        <v>0</v>
      </c>
      <c r="EY472" s="123"/>
      <c r="EZ472" s="123"/>
      <c r="FA472" s="123"/>
      <c r="FB472" s="123"/>
      <c r="FC472" s="123"/>
      <c r="FD472" s="124"/>
      <c r="FE472" s="122">
        <v>0</v>
      </c>
      <c r="FF472" s="123"/>
      <c r="FG472" s="123"/>
      <c r="FH472" s="123"/>
      <c r="FI472" s="123"/>
      <c r="FJ472" s="123"/>
      <c r="FK472" s="124"/>
    </row>
    <row r="473" spans="1:167" s="2" customFormat="1" ht="15.75" customHeight="1" x14ac:dyDescent="0.2">
      <c r="A473" s="125" t="s">
        <v>94</v>
      </c>
      <c r="B473" s="125"/>
      <c r="C473" s="125"/>
      <c r="D473" s="125"/>
      <c r="E473" s="125"/>
      <c r="F473" s="125"/>
      <c r="G473" s="125"/>
      <c r="H473" s="126"/>
      <c r="I473" s="122">
        <v>0</v>
      </c>
      <c r="J473" s="123"/>
      <c r="K473" s="123"/>
      <c r="L473" s="123"/>
      <c r="M473" s="123"/>
      <c r="N473" s="124"/>
      <c r="O473" s="122">
        <v>0</v>
      </c>
      <c r="P473" s="123"/>
      <c r="Q473" s="123"/>
      <c r="R473" s="123"/>
      <c r="S473" s="123"/>
      <c r="T473" s="124"/>
      <c r="U473" s="122">
        <v>0</v>
      </c>
      <c r="V473" s="123"/>
      <c r="W473" s="123"/>
      <c r="X473" s="123"/>
      <c r="Y473" s="123"/>
      <c r="Z473" s="124"/>
      <c r="AA473" s="122">
        <v>0</v>
      </c>
      <c r="AB473" s="123"/>
      <c r="AC473" s="123"/>
      <c r="AD473" s="123"/>
      <c r="AE473" s="123"/>
      <c r="AF473" s="124"/>
      <c r="AG473" s="122">
        <v>25.14</v>
      </c>
      <c r="AH473" s="123"/>
      <c r="AI473" s="123"/>
      <c r="AJ473" s="123"/>
      <c r="AK473" s="123"/>
      <c r="AL473" s="124"/>
      <c r="AM473" s="122">
        <v>51.97</v>
      </c>
      <c r="AN473" s="123"/>
      <c r="AO473" s="123"/>
      <c r="AP473" s="123"/>
      <c r="AQ473" s="123"/>
      <c r="AR473" s="124"/>
      <c r="AS473" s="122">
        <v>104.11</v>
      </c>
      <c r="AT473" s="123"/>
      <c r="AU473" s="123"/>
      <c r="AV473" s="123"/>
      <c r="AW473" s="123"/>
      <c r="AX473" s="124"/>
      <c r="AY473" s="122">
        <v>19.010000000000002</v>
      </c>
      <c r="AZ473" s="123"/>
      <c r="BA473" s="123"/>
      <c r="BB473" s="123"/>
      <c r="BC473" s="123"/>
      <c r="BD473" s="123"/>
      <c r="BE473" s="122">
        <v>392.55</v>
      </c>
      <c r="BF473" s="123"/>
      <c r="BG473" s="123"/>
      <c r="BH473" s="123"/>
      <c r="BI473" s="123"/>
      <c r="BJ473" s="124"/>
      <c r="BK473" s="122">
        <v>420.92</v>
      </c>
      <c r="BL473" s="123"/>
      <c r="BM473" s="123"/>
      <c r="BN473" s="123"/>
      <c r="BO473" s="123"/>
      <c r="BP473" s="123"/>
      <c r="BQ473" s="124"/>
      <c r="BR473" s="122">
        <v>35.979999999999997</v>
      </c>
      <c r="BS473" s="123"/>
      <c r="BT473" s="123"/>
      <c r="BU473" s="123"/>
      <c r="BV473" s="123"/>
      <c r="BW473" s="123"/>
      <c r="BX473" s="124"/>
      <c r="BY473" s="122">
        <v>0</v>
      </c>
      <c r="BZ473" s="123"/>
      <c r="CA473" s="123"/>
      <c r="CB473" s="123"/>
      <c r="CC473" s="123"/>
      <c r="CD473" s="123"/>
      <c r="CE473" s="124"/>
      <c r="CF473" s="122">
        <v>0.01</v>
      </c>
      <c r="CG473" s="123"/>
      <c r="CH473" s="123"/>
      <c r="CI473" s="123"/>
      <c r="CJ473" s="123"/>
      <c r="CK473" s="123"/>
      <c r="CL473" s="124"/>
      <c r="CM473" s="122">
        <v>0</v>
      </c>
      <c r="CN473" s="123"/>
      <c r="CO473" s="123"/>
      <c r="CP473" s="123"/>
      <c r="CQ473" s="123"/>
      <c r="CR473" s="123"/>
      <c r="CS473" s="124"/>
      <c r="CT473" s="122">
        <v>835.13</v>
      </c>
      <c r="CU473" s="123"/>
      <c r="CV473" s="123"/>
      <c r="CW473" s="123"/>
      <c r="CX473" s="123"/>
      <c r="CY473" s="123"/>
      <c r="CZ473" s="124"/>
      <c r="DA473" s="122">
        <v>943.68</v>
      </c>
      <c r="DB473" s="123"/>
      <c r="DC473" s="123"/>
      <c r="DD473" s="123"/>
      <c r="DE473" s="123"/>
      <c r="DF473" s="123"/>
      <c r="DG473" s="124"/>
      <c r="DH473" s="122">
        <v>453.58</v>
      </c>
      <c r="DI473" s="123"/>
      <c r="DJ473" s="123"/>
      <c r="DK473" s="123"/>
      <c r="DL473" s="123"/>
      <c r="DM473" s="123"/>
      <c r="DN473" s="124"/>
      <c r="DO473" s="122">
        <v>390.35</v>
      </c>
      <c r="DP473" s="123"/>
      <c r="DQ473" s="123"/>
      <c r="DR473" s="123"/>
      <c r="DS473" s="123"/>
      <c r="DT473" s="123"/>
      <c r="DU473" s="124"/>
      <c r="DV473" s="122">
        <v>189.97</v>
      </c>
      <c r="DW473" s="123"/>
      <c r="DX473" s="123"/>
      <c r="DY473" s="123"/>
      <c r="DZ473" s="123"/>
      <c r="EA473" s="123"/>
      <c r="EB473" s="124"/>
      <c r="EC473" s="122">
        <v>193.18</v>
      </c>
      <c r="ED473" s="123"/>
      <c r="EE473" s="123"/>
      <c r="EF473" s="123"/>
      <c r="EG473" s="123"/>
      <c r="EH473" s="123"/>
      <c r="EI473" s="124"/>
      <c r="EJ473" s="122">
        <v>202.04</v>
      </c>
      <c r="EK473" s="123"/>
      <c r="EL473" s="123"/>
      <c r="EM473" s="123"/>
      <c r="EN473" s="123"/>
      <c r="EO473" s="123"/>
      <c r="EP473" s="124"/>
      <c r="EQ473" s="122">
        <v>109.5</v>
      </c>
      <c r="ER473" s="123"/>
      <c r="ES473" s="123"/>
      <c r="ET473" s="123"/>
      <c r="EU473" s="123"/>
      <c r="EV473" s="123"/>
      <c r="EW473" s="124"/>
      <c r="EX473" s="122">
        <v>0</v>
      </c>
      <c r="EY473" s="123"/>
      <c r="EZ473" s="123"/>
      <c r="FA473" s="123"/>
      <c r="FB473" s="123"/>
      <c r="FC473" s="123"/>
      <c r="FD473" s="124"/>
      <c r="FE473" s="122">
        <v>0</v>
      </c>
      <c r="FF473" s="123"/>
      <c r="FG473" s="123"/>
      <c r="FH473" s="123"/>
      <c r="FI473" s="123"/>
      <c r="FJ473" s="123"/>
      <c r="FK473" s="124"/>
    </row>
    <row r="474" spans="1:167" s="2" customFormat="1" ht="15.75" customHeight="1" x14ac:dyDescent="0.2">
      <c r="A474" s="125" t="s">
        <v>95</v>
      </c>
      <c r="B474" s="125"/>
      <c r="C474" s="125"/>
      <c r="D474" s="125"/>
      <c r="E474" s="125"/>
      <c r="F474" s="125"/>
      <c r="G474" s="125"/>
      <c r="H474" s="126"/>
      <c r="I474" s="122">
        <v>0</v>
      </c>
      <c r="J474" s="123"/>
      <c r="K474" s="123"/>
      <c r="L474" s="123"/>
      <c r="M474" s="123"/>
      <c r="N474" s="124"/>
      <c r="O474" s="122">
        <v>0</v>
      </c>
      <c r="P474" s="123"/>
      <c r="Q474" s="123"/>
      <c r="R474" s="123"/>
      <c r="S474" s="123"/>
      <c r="T474" s="124"/>
      <c r="U474" s="122">
        <v>0</v>
      </c>
      <c r="V474" s="123"/>
      <c r="W474" s="123"/>
      <c r="X474" s="123"/>
      <c r="Y474" s="123"/>
      <c r="Z474" s="124"/>
      <c r="AA474" s="122">
        <v>0</v>
      </c>
      <c r="AB474" s="123"/>
      <c r="AC474" s="123"/>
      <c r="AD474" s="123"/>
      <c r="AE474" s="123"/>
      <c r="AF474" s="124"/>
      <c r="AG474" s="122">
        <v>0</v>
      </c>
      <c r="AH474" s="123"/>
      <c r="AI474" s="123"/>
      <c r="AJ474" s="123"/>
      <c r="AK474" s="123"/>
      <c r="AL474" s="124"/>
      <c r="AM474" s="122">
        <v>16.05</v>
      </c>
      <c r="AN474" s="123"/>
      <c r="AO474" s="123"/>
      <c r="AP474" s="123"/>
      <c r="AQ474" s="123"/>
      <c r="AR474" s="124"/>
      <c r="AS474" s="122">
        <v>63.16</v>
      </c>
      <c r="AT474" s="123"/>
      <c r="AU474" s="123"/>
      <c r="AV474" s="123"/>
      <c r="AW474" s="123"/>
      <c r="AX474" s="124"/>
      <c r="AY474" s="122">
        <v>163.44999999999999</v>
      </c>
      <c r="AZ474" s="123"/>
      <c r="BA474" s="123"/>
      <c r="BB474" s="123"/>
      <c r="BC474" s="123"/>
      <c r="BD474" s="123"/>
      <c r="BE474" s="122">
        <v>427.16</v>
      </c>
      <c r="BF474" s="123"/>
      <c r="BG474" s="123"/>
      <c r="BH474" s="123"/>
      <c r="BI474" s="123"/>
      <c r="BJ474" s="124"/>
      <c r="BK474" s="122">
        <v>417.68</v>
      </c>
      <c r="BL474" s="123"/>
      <c r="BM474" s="123"/>
      <c r="BN474" s="123"/>
      <c r="BO474" s="123"/>
      <c r="BP474" s="123"/>
      <c r="BQ474" s="124"/>
      <c r="BR474" s="122">
        <v>414.83</v>
      </c>
      <c r="BS474" s="123"/>
      <c r="BT474" s="123"/>
      <c r="BU474" s="123"/>
      <c r="BV474" s="123"/>
      <c r="BW474" s="123"/>
      <c r="BX474" s="124"/>
      <c r="BY474" s="122">
        <v>402.15</v>
      </c>
      <c r="BZ474" s="123"/>
      <c r="CA474" s="123"/>
      <c r="CB474" s="123"/>
      <c r="CC474" s="123"/>
      <c r="CD474" s="123"/>
      <c r="CE474" s="124"/>
      <c r="CF474" s="122">
        <v>444.14</v>
      </c>
      <c r="CG474" s="123"/>
      <c r="CH474" s="123"/>
      <c r="CI474" s="123"/>
      <c r="CJ474" s="123"/>
      <c r="CK474" s="123"/>
      <c r="CL474" s="124"/>
      <c r="CM474" s="122">
        <v>436.58</v>
      </c>
      <c r="CN474" s="123"/>
      <c r="CO474" s="123"/>
      <c r="CP474" s="123"/>
      <c r="CQ474" s="123"/>
      <c r="CR474" s="123"/>
      <c r="CS474" s="124"/>
      <c r="CT474" s="122">
        <v>825.18</v>
      </c>
      <c r="CU474" s="123"/>
      <c r="CV474" s="123"/>
      <c r="CW474" s="123"/>
      <c r="CX474" s="123"/>
      <c r="CY474" s="123"/>
      <c r="CZ474" s="124"/>
      <c r="DA474" s="122">
        <v>632.27</v>
      </c>
      <c r="DB474" s="123"/>
      <c r="DC474" s="123"/>
      <c r="DD474" s="123"/>
      <c r="DE474" s="123"/>
      <c r="DF474" s="123"/>
      <c r="DG474" s="124"/>
      <c r="DH474" s="122">
        <v>1480.41</v>
      </c>
      <c r="DI474" s="123"/>
      <c r="DJ474" s="123"/>
      <c r="DK474" s="123"/>
      <c r="DL474" s="123"/>
      <c r="DM474" s="123"/>
      <c r="DN474" s="124"/>
      <c r="DO474" s="122">
        <v>385.48</v>
      </c>
      <c r="DP474" s="123"/>
      <c r="DQ474" s="123"/>
      <c r="DR474" s="123"/>
      <c r="DS474" s="123"/>
      <c r="DT474" s="123"/>
      <c r="DU474" s="124"/>
      <c r="DV474" s="122">
        <v>130.66</v>
      </c>
      <c r="DW474" s="123"/>
      <c r="DX474" s="123"/>
      <c r="DY474" s="123"/>
      <c r="DZ474" s="123"/>
      <c r="EA474" s="123"/>
      <c r="EB474" s="124"/>
      <c r="EC474" s="122">
        <v>443.25</v>
      </c>
      <c r="ED474" s="123"/>
      <c r="EE474" s="123"/>
      <c r="EF474" s="123"/>
      <c r="EG474" s="123"/>
      <c r="EH474" s="123"/>
      <c r="EI474" s="124"/>
      <c r="EJ474" s="122">
        <v>441.99</v>
      </c>
      <c r="EK474" s="123"/>
      <c r="EL474" s="123"/>
      <c r="EM474" s="123"/>
      <c r="EN474" s="123"/>
      <c r="EO474" s="123"/>
      <c r="EP474" s="124"/>
      <c r="EQ474" s="122">
        <v>124.63</v>
      </c>
      <c r="ER474" s="123"/>
      <c r="ES474" s="123"/>
      <c r="ET474" s="123"/>
      <c r="EU474" s="123"/>
      <c r="EV474" s="123"/>
      <c r="EW474" s="124"/>
      <c r="EX474" s="122">
        <v>0</v>
      </c>
      <c r="EY474" s="123"/>
      <c r="EZ474" s="123"/>
      <c r="FA474" s="123"/>
      <c r="FB474" s="123"/>
      <c r="FC474" s="123"/>
      <c r="FD474" s="124"/>
      <c r="FE474" s="122">
        <v>0.26</v>
      </c>
      <c r="FF474" s="123"/>
      <c r="FG474" s="123"/>
      <c r="FH474" s="123"/>
      <c r="FI474" s="123"/>
      <c r="FJ474" s="123"/>
      <c r="FK474" s="124"/>
    </row>
    <row r="475" spans="1:167" s="2" customFormat="1" ht="15.75" customHeight="1" x14ac:dyDescent="0.2">
      <c r="A475" s="125" t="s">
        <v>96</v>
      </c>
      <c r="B475" s="125"/>
      <c r="C475" s="125"/>
      <c r="D475" s="125"/>
      <c r="E475" s="125"/>
      <c r="F475" s="125"/>
      <c r="G475" s="125"/>
      <c r="H475" s="126"/>
      <c r="I475" s="122">
        <v>0</v>
      </c>
      <c r="J475" s="123"/>
      <c r="K475" s="123"/>
      <c r="L475" s="123"/>
      <c r="M475" s="123"/>
      <c r="N475" s="124"/>
      <c r="O475" s="122">
        <v>0</v>
      </c>
      <c r="P475" s="123"/>
      <c r="Q475" s="123"/>
      <c r="R475" s="123"/>
      <c r="S475" s="123"/>
      <c r="T475" s="124"/>
      <c r="U475" s="122">
        <v>0</v>
      </c>
      <c r="V475" s="123"/>
      <c r="W475" s="123"/>
      <c r="X475" s="123"/>
      <c r="Y475" s="123"/>
      <c r="Z475" s="124"/>
      <c r="AA475" s="122">
        <v>0</v>
      </c>
      <c r="AB475" s="123"/>
      <c r="AC475" s="123"/>
      <c r="AD475" s="123"/>
      <c r="AE475" s="123"/>
      <c r="AF475" s="124"/>
      <c r="AG475" s="122">
        <v>0</v>
      </c>
      <c r="AH475" s="123"/>
      <c r="AI475" s="123"/>
      <c r="AJ475" s="123"/>
      <c r="AK475" s="123"/>
      <c r="AL475" s="124"/>
      <c r="AM475" s="122">
        <v>0</v>
      </c>
      <c r="AN475" s="123"/>
      <c r="AO475" s="123"/>
      <c r="AP475" s="123"/>
      <c r="AQ475" s="123"/>
      <c r="AR475" s="124"/>
      <c r="AS475" s="122">
        <v>55.45</v>
      </c>
      <c r="AT475" s="123"/>
      <c r="AU475" s="123"/>
      <c r="AV475" s="123"/>
      <c r="AW475" s="123"/>
      <c r="AX475" s="124"/>
      <c r="AY475" s="122">
        <v>53.97</v>
      </c>
      <c r="AZ475" s="123"/>
      <c r="BA475" s="123"/>
      <c r="BB475" s="123"/>
      <c r="BC475" s="123"/>
      <c r="BD475" s="123"/>
      <c r="BE475" s="122">
        <v>178.32</v>
      </c>
      <c r="BF475" s="123"/>
      <c r="BG475" s="123"/>
      <c r="BH475" s="123"/>
      <c r="BI475" s="123"/>
      <c r="BJ475" s="124"/>
      <c r="BK475" s="122">
        <v>64.930000000000007</v>
      </c>
      <c r="BL475" s="123"/>
      <c r="BM475" s="123"/>
      <c r="BN475" s="123"/>
      <c r="BO475" s="123"/>
      <c r="BP475" s="123"/>
      <c r="BQ475" s="124"/>
      <c r="BR475" s="122">
        <v>43.07</v>
      </c>
      <c r="BS475" s="123"/>
      <c r="BT475" s="123"/>
      <c r="BU475" s="123"/>
      <c r="BV475" s="123"/>
      <c r="BW475" s="123"/>
      <c r="BX475" s="124"/>
      <c r="BY475" s="122">
        <v>5.66</v>
      </c>
      <c r="BZ475" s="123"/>
      <c r="CA475" s="123"/>
      <c r="CB475" s="123"/>
      <c r="CC475" s="123"/>
      <c r="CD475" s="123"/>
      <c r="CE475" s="124"/>
      <c r="CF475" s="122">
        <v>80.099999999999994</v>
      </c>
      <c r="CG475" s="123"/>
      <c r="CH475" s="123"/>
      <c r="CI475" s="123"/>
      <c r="CJ475" s="123"/>
      <c r="CK475" s="123"/>
      <c r="CL475" s="124"/>
      <c r="CM475" s="122">
        <v>72.94</v>
      </c>
      <c r="CN475" s="123"/>
      <c r="CO475" s="123"/>
      <c r="CP475" s="123"/>
      <c r="CQ475" s="123"/>
      <c r="CR475" s="123"/>
      <c r="CS475" s="124"/>
      <c r="CT475" s="122">
        <v>52.37</v>
      </c>
      <c r="CU475" s="123"/>
      <c r="CV475" s="123"/>
      <c r="CW475" s="123"/>
      <c r="CX475" s="123"/>
      <c r="CY475" s="123"/>
      <c r="CZ475" s="124"/>
      <c r="DA475" s="122">
        <v>42.16</v>
      </c>
      <c r="DB475" s="123"/>
      <c r="DC475" s="123"/>
      <c r="DD475" s="123"/>
      <c r="DE475" s="123"/>
      <c r="DF475" s="123"/>
      <c r="DG475" s="124"/>
      <c r="DH475" s="122">
        <v>38.32</v>
      </c>
      <c r="DI475" s="123"/>
      <c r="DJ475" s="123"/>
      <c r="DK475" s="123"/>
      <c r="DL475" s="123"/>
      <c r="DM475" s="123"/>
      <c r="DN475" s="124"/>
      <c r="DO475" s="122">
        <v>42.56</v>
      </c>
      <c r="DP475" s="123"/>
      <c r="DQ475" s="123"/>
      <c r="DR475" s="123"/>
      <c r="DS475" s="123"/>
      <c r="DT475" s="123"/>
      <c r="DU475" s="124"/>
      <c r="DV475" s="122">
        <v>40.85</v>
      </c>
      <c r="DW475" s="123"/>
      <c r="DX475" s="123"/>
      <c r="DY475" s="123"/>
      <c r="DZ475" s="123"/>
      <c r="EA475" s="123"/>
      <c r="EB475" s="124"/>
      <c r="EC475" s="122">
        <v>51.49</v>
      </c>
      <c r="ED475" s="123"/>
      <c r="EE475" s="123"/>
      <c r="EF475" s="123"/>
      <c r="EG475" s="123"/>
      <c r="EH475" s="123"/>
      <c r="EI475" s="124"/>
      <c r="EJ475" s="122">
        <v>40.07</v>
      </c>
      <c r="EK475" s="123"/>
      <c r="EL475" s="123"/>
      <c r="EM475" s="123"/>
      <c r="EN475" s="123"/>
      <c r="EO475" s="123"/>
      <c r="EP475" s="124"/>
      <c r="EQ475" s="122">
        <v>32.31</v>
      </c>
      <c r="ER475" s="123"/>
      <c r="ES475" s="123"/>
      <c r="ET475" s="123"/>
      <c r="EU475" s="123"/>
      <c r="EV475" s="123"/>
      <c r="EW475" s="124"/>
      <c r="EX475" s="122">
        <v>0</v>
      </c>
      <c r="EY475" s="123"/>
      <c r="EZ475" s="123"/>
      <c r="FA475" s="123"/>
      <c r="FB475" s="123"/>
      <c r="FC475" s="123"/>
      <c r="FD475" s="124"/>
      <c r="FE475" s="122">
        <v>0</v>
      </c>
      <c r="FF475" s="123"/>
      <c r="FG475" s="123"/>
      <c r="FH475" s="123"/>
      <c r="FI475" s="123"/>
      <c r="FJ475" s="123"/>
      <c r="FK475" s="124"/>
    </row>
    <row r="476" spans="1:167" s="2" customFormat="1" ht="15.75" customHeight="1" x14ac:dyDescent="0.2">
      <c r="A476" s="125" t="s">
        <v>97</v>
      </c>
      <c r="B476" s="125"/>
      <c r="C476" s="125"/>
      <c r="D476" s="125"/>
      <c r="E476" s="125"/>
      <c r="F476" s="125"/>
      <c r="G476" s="125"/>
      <c r="H476" s="126"/>
      <c r="I476" s="122">
        <v>0</v>
      </c>
      <c r="J476" s="123"/>
      <c r="K476" s="123"/>
      <c r="L476" s="123"/>
      <c r="M476" s="123"/>
      <c r="N476" s="124"/>
      <c r="O476" s="122">
        <v>0</v>
      </c>
      <c r="P476" s="123"/>
      <c r="Q476" s="123"/>
      <c r="R476" s="123"/>
      <c r="S476" s="123"/>
      <c r="T476" s="124"/>
      <c r="U476" s="122">
        <v>0</v>
      </c>
      <c r="V476" s="123"/>
      <c r="W476" s="123"/>
      <c r="X476" s="123"/>
      <c r="Y476" s="123"/>
      <c r="Z476" s="124"/>
      <c r="AA476" s="122">
        <v>0</v>
      </c>
      <c r="AB476" s="123"/>
      <c r="AC476" s="123"/>
      <c r="AD476" s="123"/>
      <c r="AE476" s="123"/>
      <c r="AF476" s="124"/>
      <c r="AG476" s="122">
        <v>0</v>
      </c>
      <c r="AH476" s="123"/>
      <c r="AI476" s="123"/>
      <c r="AJ476" s="123"/>
      <c r="AK476" s="123"/>
      <c r="AL476" s="124"/>
      <c r="AM476" s="122">
        <v>0</v>
      </c>
      <c r="AN476" s="123"/>
      <c r="AO476" s="123"/>
      <c r="AP476" s="123"/>
      <c r="AQ476" s="123"/>
      <c r="AR476" s="124"/>
      <c r="AS476" s="122">
        <v>20.67</v>
      </c>
      <c r="AT476" s="123"/>
      <c r="AU476" s="123"/>
      <c r="AV476" s="123"/>
      <c r="AW476" s="123"/>
      <c r="AX476" s="124"/>
      <c r="AY476" s="122">
        <v>46.49</v>
      </c>
      <c r="AZ476" s="123"/>
      <c r="BA476" s="123"/>
      <c r="BB476" s="123"/>
      <c r="BC476" s="123"/>
      <c r="BD476" s="123"/>
      <c r="BE476" s="122">
        <v>157.35</v>
      </c>
      <c r="BF476" s="123"/>
      <c r="BG476" s="123"/>
      <c r="BH476" s="123"/>
      <c r="BI476" s="123"/>
      <c r="BJ476" s="124"/>
      <c r="BK476" s="122">
        <v>30.81</v>
      </c>
      <c r="BL476" s="123"/>
      <c r="BM476" s="123"/>
      <c r="BN476" s="123"/>
      <c r="BO476" s="123"/>
      <c r="BP476" s="123"/>
      <c r="BQ476" s="124"/>
      <c r="BR476" s="122">
        <v>9.07</v>
      </c>
      <c r="BS476" s="123"/>
      <c r="BT476" s="123"/>
      <c r="BU476" s="123"/>
      <c r="BV476" s="123"/>
      <c r="BW476" s="123"/>
      <c r="BX476" s="124"/>
      <c r="BY476" s="122">
        <v>0</v>
      </c>
      <c r="BZ476" s="123"/>
      <c r="CA476" s="123"/>
      <c r="CB476" s="123"/>
      <c r="CC476" s="123"/>
      <c r="CD476" s="123"/>
      <c r="CE476" s="124"/>
      <c r="CF476" s="122">
        <v>0</v>
      </c>
      <c r="CG476" s="123"/>
      <c r="CH476" s="123"/>
      <c r="CI476" s="123"/>
      <c r="CJ476" s="123"/>
      <c r="CK476" s="123"/>
      <c r="CL476" s="124"/>
      <c r="CM476" s="122">
        <v>0</v>
      </c>
      <c r="CN476" s="123"/>
      <c r="CO476" s="123"/>
      <c r="CP476" s="123"/>
      <c r="CQ476" s="123"/>
      <c r="CR476" s="123"/>
      <c r="CS476" s="124"/>
      <c r="CT476" s="122">
        <v>63.13</v>
      </c>
      <c r="CU476" s="123"/>
      <c r="CV476" s="123"/>
      <c r="CW476" s="123"/>
      <c r="CX476" s="123"/>
      <c r="CY476" s="123"/>
      <c r="CZ476" s="124"/>
      <c r="DA476" s="122">
        <v>63.62</v>
      </c>
      <c r="DB476" s="123"/>
      <c r="DC476" s="123"/>
      <c r="DD476" s="123"/>
      <c r="DE476" s="123"/>
      <c r="DF476" s="123"/>
      <c r="DG476" s="124"/>
      <c r="DH476" s="122">
        <v>116.92</v>
      </c>
      <c r="DI476" s="123"/>
      <c r="DJ476" s="123"/>
      <c r="DK476" s="123"/>
      <c r="DL476" s="123"/>
      <c r="DM476" s="123"/>
      <c r="DN476" s="124"/>
      <c r="DO476" s="122">
        <v>131.13</v>
      </c>
      <c r="DP476" s="123"/>
      <c r="DQ476" s="123"/>
      <c r="DR476" s="123"/>
      <c r="DS476" s="123"/>
      <c r="DT476" s="123"/>
      <c r="DU476" s="124"/>
      <c r="DV476" s="122">
        <v>103.26</v>
      </c>
      <c r="DW476" s="123"/>
      <c r="DX476" s="123"/>
      <c r="DY476" s="123"/>
      <c r="DZ476" s="123"/>
      <c r="EA476" s="123"/>
      <c r="EB476" s="124"/>
      <c r="EC476" s="122">
        <v>116.52</v>
      </c>
      <c r="ED476" s="123"/>
      <c r="EE476" s="123"/>
      <c r="EF476" s="123"/>
      <c r="EG476" s="123"/>
      <c r="EH476" s="123"/>
      <c r="EI476" s="124"/>
      <c r="EJ476" s="122">
        <v>152.25</v>
      </c>
      <c r="EK476" s="123"/>
      <c r="EL476" s="123"/>
      <c r="EM476" s="123"/>
      <c r="EN476" s="123"/>
      <c r="EO476" s="123"/>
      <c r="EP476" s="124"/>
      <c r="EQ476" s="122">
        <v>121.19</v>
      </c>
      <c r="ER476" s="123"/>
      <c r="ES476" s="123"/>
      <c r="ET476" s="123"/>
      <c r="EU476" s="123"/>
      <c r="EV476" s="123"/>
      <c r="EW476" s="124"/>
      <c r="EX476" s="122">
        <v>0</v>
      </c>
      <c r="EY476" s="123"/>
      <c r="EZ476" s="123"/>
      <c r="FA476" s="123"/>
      <c r="FB476" s="123"/>
      <c r="FC476" s="123"/>
      <c r="FD476" s="124"/>
      <c r="FE476" s="122">
        <v>0</v>
      </c>
      <c r="FF476" s="123"/>
      <c r="FG476" s="123"/>
      <c r="FH476" s="123"/>
      <c r="FI476" s="123"/>
      <c r="FJ476" s="123"/>
      <c r="FK476" s="124"/>
    </row>
    <row r="477" spans="1:167" s="2" customFormat="1" ht="15.75" customHeight="1" x14ac:dyDescent="0.2">
      <c r="A477" s="125" t="s">
        <v>98</v>
      </c>
      <c r="B477" s="125"/>
      <c r="C477" s="125"/>
      <c r="D477" s="125"/>
      <c r="E477" s="125"/>
      <c r="F477" s="125"/>
      <c r="G477" s="125"/>
      <c r="H477" s="126"/>
      <c r="I477" s="122">
        <v>0</v>
      </c>
      <c r="J477" s="123"/>
      <c r="K477" s="123"/>
      <c r="L477" s="123"/>
      <c r="M477" s="123"/>
      <c r="N477" s="124"/>
      <c r="O477" s="122">
        <v>0</v>
      </c>
      <c r="P477" s="123"/>
      <c r="Q477" s="123"/>
      <c r="R477" s="123"/>
      <c r="S477" s="123"/>
      <c r="T477" s="124"/>
      <c r="U477" s="122">
        <v>0</v>
      </c>
      <c r="V477" s="123"/>
      <c r="W477" s="123"/>
      <c r="X477" s="123"/>
      <c r="Y477" s="123"/>
      <c r="Z477" s="124"/>
      <c r="AA477" s="122">
        <v>0</v>
      </c>
      <c r="AB477" s="123"/>
      <c r="AC477" s="123"/>
      <c r="AD477" s="123"/>
      <c r="AE477" s="123"/>
      <c r="AF477" s="124"/>
      <c r="AG477" s="122">
        <v>0</v>
      </c>
      <c r="AH477" s="123"/>
      <c r="AI477" s="123"/>
      <c r="AJ477" s="123"/>
      <c r="AK477" s="123"/>
      <c r="AL477" s="124"/>
      <c r="AM477" s="122">
        <v>9.09</v>
      </c>
      <c r="AN477" s="123"/>
      <c r="AO477" s="123"/>
      <c r="AP477" s="123"/>
      <c r="AQ477" s="123"/>
      <c r="AR477" s="124"/>
      <c r="AS477" s="122">
        <v>96.67</v>
      </c>
      <c r="AT477" s="123"/>
      <c r="AU477" s="123"/>
      <c r="AV477" s="123"/>
      <c r="AW477" s="123"/>
      <c r="AX477" s="124"/>
      <c r="AY477" s="122">
        <v>161.99</v>
      </c>
      <c r="AZ477" s="123"/>
      <c r="BA477" s="123"/>
      <c r="BB477" s="123"/>
      <c r="BC477" s="123"/>
      <c r="BD477" s="123"/>
      <c r="BE477" s="122">
        <v>136.88</v>
      </c>
      <c r="BF477" s="123"/>
      <c r="BG477" s="123"/>
      <c r="BH477" s="123"/>
      <c r="BI477" s="123"/>
      <c r="BJ477" s="124"/>
      <c r="BK477" s="122">
        <v>66.3</v>
      </c>
      <c r="BL477" s="123"/>
      <c r="BM477" s="123"/>
      <c r="BN477" s="123"/>
      <c r="BO477" s="123"/>
      <c r="BP477" s="123"/>
      <c r="BQ477" s="124"/>
      <c r="BR477" s="122">
        <v>140.12</v>
      </c>
      <c r="BS477" s="123"/>
      <c r="BT477" s="123"/>
      <c r="BU477" s="123"/>
      <c r="BV477" s="123"/>
      <c r="BW477" s="123"/>
      <c r="BX477" s="124"/>
      <c r="BY477" s="122">
        <v>0.54</v>
      </c>
      <c r="BZ477" s="123"/>
      <c r="CA477" s="123"/>
      <c r="CB477" s="123"/>
      <c r="CC477" s="123"/>
      <c r="CD477" s="123"/>
      <c r="CE477" s="124"/>
      <c r="CF477" s="122">
        <v>93.14</v>
      </c>
      <c r="CG477" s="123"/>
      <c r="CH477" s="123"/>
      <c r="CI477" s="123"/>
      <c r="CJ477" s="123"/>
      <c r="CK477" s="123"/>
      <c r="CL477" s="124"/>
      <c r="CM477" s="122">
        <v>278.16000000000003</v>
      </c>
      <c r="CN477" s="123"/>
      <c r="CO477" s="123"/>
      <c r="CP477" s="123"/>
      <c r="CQ477" s="123"/>
      <c r="CR477" s="123"/>
      <c r="CS477" s="124"/>
      <c r="CT477" s="122">
        <v>1268.06</v>
      </c>
      <c r="CU477" s="123"/>
      <c r="CV477" s="123"/>
      <c r="CW477" s="123"/>
      <c r="CX477" s="123"/>
      <c r="CY477" s="123"/>
      <c r="CZ477" s="124"/>
      <c r="DA477" s="122">
        <v>57.04</v>
      </c>
      <c r="DB477" s="123"/>
      <c r="DC477" s="123"/>
      <c r="DD477" s="123"/>
      <c r="DE477" s="123"/>
      <c r="DF477" s="123"/>
      <c r="DG477" s="124"/>
      <c r="DH477" s="122">
        <v>42.61</v>
      </c>
      <c r="DI477" s="123"/>
      <c r="DJ477" s="123"/>
      <c r="DK477" s="123"/>
      <c r="DL477" s="123"/>
      <c r="DM477" s="123"/>
      <c r="DN477" s="124"/>
      <c r="DO477" s="122">
        <v>38.81</v>
      </c>
      <c r="DP477" s="123"/>
      <c r="DQ477" s="123"/>
      <c r="DR477" s="123"/>
      <c r="DS477" s="123"/>
      <c r="DT477" s="123"/>
      <c r="DU477" s="124"/>
      <c r="DV477" s="122">
        <v>0</v>
      </c>
      <c r="DW477" s="123"/>
      <c r="DX477" s="123"/>
      <c r="DY477" s="123"/>
      <c r="DZ477" s="123"/>
      <c r="EA477" s="123"/>
      <c r="EB477" s="124"/>
      <c r="EC477" s="122">
        <v>0</v>
      </c>
      <c r="ED477" s="123"/>
      <c r="EE477" s="123"/>
      <c r="EF477" s="123"/>
      <c r="EG477" s="123"/>
      <c r="EH477" s="123"/>
      <c r="EI477" s="124"/>
      <c r="EJ477" s="122">
        <v>60.2</v>
      </c>
      <c r="EK477" s="123"/>
      <c r="EL477" s="123"/>
      <c r="EM477" s="123"/>
      <c r="EN477" s="123"/>
      <c r="EO477" s="123"/>
      <c r="EP477" s="124"/>
      <c r="EQ477" s="122">
        <v>12.46</v>
      </c>
      <c r="ER477" s="123"/>
      <c r="ES477" s="123"/>
      <c r="ET477" s="123"/>
      <c r="EU477" s="123"/>
      <c r="EV477" s="123"/>
      <c r="EW477" s="124"/>
      <c r="EX477" s="122">
        <v>0</v>
      </c>
      <c r="EY477" s="123"/>
      <c r="EZ477" s="123"/>
      <c r="FA477" s="123"/>
      <c r="FB477" s="123"/>
      <c r="FC477" s="123"/>
      <c r="FD477" s="124"/>
      <c r="FE477" s="122">
        <v>0</v>
      </c>
      <c r="FF477" s="123"/>
      <c r="FG477" s="123"/>
      <c r="FH477" s="123"/>
      <c r="FI477" s="123"/>
      <c r="FJ477" s="123"/>
      <c r="FK477" s="124"/>
    </row>
    <row r="478" spans="1:167" s="2" customFormat="1" ht="15.75" customHeight="1" x14ac:dyDescent="0.2">
      <c r="A478" s="125" t="s">
        <v>99</v>
      </c>
      <c r="B478" s="125"/>
      <c r="C478" s="125"/>
      <c r="D478" s="125"/>
      <c r="E478" s="125"/>
      <c r="F478" s="125"/>
      <c r="G478" s="125"/>
      <c r="H478" s="126"/>
      <c r="I478" s="122">
        <v>0</v>
      </c>
      <c r="J478" s="123"/>
      <c r="K478" s="123"/>
      <c r="L478" s="123"/>
      <c r="M478" s="123"/>
      <c r="N478" s="124"/>
      <c r="O478" s="122">
        <v>0</v>
      </c>
      <c r="P478" s="123"/>
      <c r="Q478" s="123"/>
      <c r="R478" s="123"/>
      <c r="S478" s="123"/>
      <c r="T478" s="124"/>
      <c r="U478" s="122">
        <v>0</v>
      </c>
      <c r="V478" s="123"/>
      <c r="W478" s="123"/>
      <c r="X478" s="123"/>
      <c r="Y478" s="123"/>
      <c r="Z478" s="124"/>
      <c r="AA478" s="122">
        <v>0</v>
      </c>
      <c r="AB478" s="123"/>
      <c r="AC478" s="123"/>
      <c r="AD478" s="123"/>
      <c r="AE478" s="123"/>
      <c r="AF478" s="124"/>
      <c r="AG478" s="122">
        <v>0</v>
      </c>
      <c r="AH478" s="123"/>
      <c r="AI478" s="123"/>
      <c r="AJ478" s="123"/>
      <c r="AK478" s="123"/>
      <c r="AL478" s="124"/>
      <c r="AM478" s="122">
        <v>31.79</v>
      </c>
      <c r="AN478" s="123"/>
      <c r="AO478" s="123"/>
      <c r="AP478" s="123"/>
      <c r="AQ478" s="123"/>
      <c r="AR478" s="124"/>
      <c r="AS478" s="122">
        <v>56.36</v>
      </c>
      <c r="AT478" s="123"/>
      <c r="AU478" s="123"/>
      <c r="AV478" s="123"/>
      <c r="AW478" s="123"/>
      <c r="AX478" s="124"/>
      <c r="AY478" s="122">
        <v>85.6</v>
      </c>
      <c r="AZ478" s="123"/>
      <c r="BA478" s="123"/>
      <c r="BB478" s="123"/>
      <c r="BC478" s="123"/>
      <c r="BD478" s="123"/>
      <c r="BE478" s="122">
        <v>94.4</v>
      </c>
      <c r="BF478" s="123"/>
      <c r="BG478" s="123"/>
      <c r="BH478" s="123"/>
      <c r="BI478" s="123"/>
      <c r="BJ478" s="124"/>
      <c r="BK478" s="122">
        <v>100.63</v>
      </c>
      <c r="BL478" s="123"/>
      <c r="BM478" s="123"/>
      <c r="BN478" s="123"/>
      <c r="BO478" s="123"/>
      <c r="BP478" s="123"/>
      <c r="BQ478" s="124"/>
      <c r="BR478" s="122">
        <v>35.56</v>
      </c>
      <c r="BS478" s="123"/>
      <c r="BT478" s="123"/>
      <c r="BU478" s="123"/>
      <c r="BV478" s="123"/>
      <c r="BW478" s="123"/>
      <c r="BX478" s="124"/>
      <c r="BY478" s="122">
        <v>14.83</v>
      </c>
      <c r="BZ478" s="123"/>
      <c r="CA478" s="123"/>
      <c r="CB478" s="123"/>
      <c r="CC478" s="123"/>
      <c r="CD478" s="123"/>
      <c r="CE478" s="124"/>
      <c r="CF478" s="122">
        <v>62.14</v>
      </c>
      <c r="CG478" s="123"/>
      <c r="CH478" s="123"/>
      <c r="CI478" s="123"/>
      <c r="CJ478" s="123"/>
      <c r="CK478" s="123"/>
      <c r="CL478" s="124"/>
      <c r="CM478" s="122">
        <v>42.09</v>
      </c>
      <c r="CN478" s="123"/>
      <c r="CO478" s="123"/>
      <c r="CP478" s="123"/>
      <c r="CQ478" s="123"/>
      <c r="CR478" s="123"/>
      <c r="CS478" s="124"/>
      <c r="CT478" s="122">
        <v>34.14</v>
      </c>
      <c r="CU478" s="123"/>
      <c r="CV478" s="123"/>
      <c r="CW478" s="123"/>
      <c r="CX478" s="123"/>
      <c r="CY478" s="123"/>
      <c r="CZ478" s="124"/>
      <c r="DA478" s="122">
        <v>35.11</v>
      </c>
      <c r="DB478" s="123"/>
      <c r="DC478" s="123"/>
      <c r="DD478" s="123"/>
      <c r="DE478" s="123"/>
      <c r="DF478" s="123"/>
      <c r="DG478" s="124"/>
      <c r="DH478" s="122">
        <v>0</v>
      </c>
      <c r="DI478" s="123"/>
      <c r="DJ478" s="123"/>
      <c r="DK478" s="123"/>
      <c r="DL478" s="123"/>
      <c r="DM478" s="123"/>
      <c r="DN478" s="124"/>
      <c r="DO478" s="122">
        <v>0</v>
      </c>
      <c r="DP478" s="123"/>
      <c r="DQ478" s="123"/>
      <c r="DR478" s="123"/>
      <c r="DS478" s="123"/>
      <c r="DT478" s="123"/>
      <c r="DU478" s="124"/>
      <c r="DV478" s="122">
        <v>0</v>
      </c>
      <c r="DW478" s="123"/>
      <c r="DX478" s="123"/>
      <c r="DY478" s="123"/>
      <c r="DZ478" s="123"/>
      <c r="EA478" s="123"/>
      <c r="EB478" s="124"/>
      <c r="EC478" s="122">
        <v>0</v>
      </c>
      <c r="ED478" s="123"/>
      <c r="EE478" s="123"/>
      <c r="EF478" s="123"/>
      <c r="EG478" s="123"/>
      <c r="EH478" s="123"/>
      <c r="EI478" s="124"/>
      <c r="EJ478" s="122">
        <v>0</v>
      </c>
      <c r="EK478" s="123"/>
      <c r="EL478" s="123"/>
      <c r="EM478" s="123"/>
      <c r="EN478" s="123"/>
      <c r="EO478" s="123"/>
      <c r="EP478" s="124"/>
      <c r="EQ478" s="122">
        <v>0</v>
      </c>
      <c r="ER478" s="123"/>
      <c r="ES478" s="123"/>
      <c r="ET478" s="123"/>
      <c r="EU478" s="123"/>
      <c r="EV478" s="123"/>
      <c r="EW478" s="124"/>
      <c r="EX478" s="122">
        <v>0</v>
      </c>
      <c r="EY478" s="123"/>
      <c r="EZ478" s="123"/>
      <c r="FA478" s="123"/>
      <c r="FB478" s="123"/>
      <c r="FC478" s="123"/>
      <c r="FD478" s="124"/>
      <c r="FE478" s="122">
        <v>0</v>
      </c>
      <c r="FF478" s="123"/>
      <c r="FG478" s="123"/>
      <c r="FH478" s="123"/>
      <c r="FI478" s="123"/>
      <c r="FJ478" s="123"/>
      <c r="FK478" s="124"/>
    </row>
    <row r="479" spans="1:167" s="2" customFormat="1" ht="15.75" customHeight="1" x14ac:dyDescent="0.2">
      <c r="A479" s="125" t="s">
        <v>7</v>
      </c>
      <c r="B479" s="125"/>
      <c r="C479" s="125"/>
      <c r="D479" s="125"/>
      <c r="E479" s="125"/>
      <c r="F479" s="125"/>
      <c r="G479" s="125"/>
      <c r="H479" s="126"/>
      <c r="I479" s="122">
        <v>0</v>
      </c>
      <c r="J479" s="123"/>
      <c r="K479" s="123"/>
      <c r="L479" s="123"/>
      <c r="M479" s="123"/>
      <c r="N479" s="124"/>
      <c r="O479" s="122">
        <v>0</v>
      </c>
      <c r="P479" s="123"/>
      <c r="Q479" s="123"/>
      <c r="R479" s="123"/>
      <c r="S479" s="123"/>
      <c r="T479" s="124"/>
      <c r="U479" s="122">
        <v>15.96</v>
      </c>
      <c r="V479" s="123"/>
      <c r="W479" s="123"/>
      <c r="X479" s="123"/>
      <c r="Y479" s="123"/>
      <c r="Z479" s="124"/>
      <c r="AA479" s="122">
        <v>14.01</v>
      </c>
      <c r="AB479" s="123"/>
      <c r="AC479" s="123"/>
      <c r="AD479" s="123"/>
      <c r="AE479" s="123"/>
      <c r="AF479" s="124"/>
      <c r="AG479" s="122">
        <v>104.55</v>
      </c>
      <c r="AH479" s="123"/>
      <c r="AI479" s="123"/>
      <c r="AJ479" s="123"/>
      <c r="AK479" s="123"/>
      <c r="AL479" s="124"/>
      <c r="AM479" s="122">
        <v>83.57</v>
      </c>
      <c r="AN479" s="123"/>
      <c r="AO479" s="123"/>
      <c r="AP479" s="123"/>
      <c r="AQ479" s="123"/>
      <c r="AR479" s="124"/>
      <c r="AS479" s="122">
        <v>127.01</v>
      </c>
      <c r="AT479" s="123"/>
      <c r="AU479" s="123"/>
      <c r="AV479" s="123"/>
      <c r="AW479" s="123"/>
      <c r="AX479" s="124"/>
      <c r="AY479" s="122">
        <v>149.29</v>
      </c>
      <c r="AZ479" s="123"/>
      <c r="BA479" s="123"/>
      <c r="BB479" s="123"/>
      <c r="BC479" s="123"/>
      <c r="BD479" s="123"/>
      <c r="BE479" s="122">
        <v>83.69</v>
      </c>
      <c r="BF479" s="123"/>
      <c r="BG479" s="123"/>
      <c r="BH479" s="123"/>
      <c r="BI479" s="123"/>
      <c r="BJ479" s="124"/>
      <c r="BK479" s="122">
        <v>105.87</v>
      </c>
      <c r="BL479" s="123"/>
      <c r="BM479" s="123"/>
      <c r="BN479" s="123"/>
      <c r="BO479" s="123"/>
      <c r="BP479" s="123"/>
      <c r="BQ479" s="124"/>
      <c r="BR479" s="122">
        <v>77.47</v>
      </c>
      <c r="BS479" s="123"/>
      <c r="BT479" s="123"/>
      <c r="BU479" s="123"/>
      <c r="BV479" s="123"/>
      <c r="BW479" s="123"/>
      <c r="BX479" s="124"/>
      <c r="BY479" s="122">
        <v>36.51</v>
      </c>
      <c r="BZ479" s="123"/>
      <c r="CA479" s="123"/>
      <c r="CB479" s="123"/>
      <c r="CC479" s="123"/>
      <c r="CD479" s="123"/>
      <c r="CE479" s="124"/>
      <c r="CF479" s="122">
        <v>23.19</v>
      </c>
      <c r="CG479" s="123"/>
      <c r="CH479" s="123"/>
      <c r="CI479" s="123"/>
      <c r="CJ479" s="123"/>
      <c r="CK479" s="123"/>
      <c r="CL479" s="124"/>
      <c r="CM479" s="122">
        <v>20.83</v>
      </c>
      <c r="CN479" s="123"/>
      <c r="CO479" s="123"/>
      <c r="CP479" s="123"/>
      <c r="CQ479" s="123"/>
      <c r="CR479" s="123"/>
      <c r="CS479" s="124"/>
      <c r="CT479" s="122">
        <v>0</v>
      </c>
      <c r="CU479" s="123"/>
      <c r="CV479" s="123"/>
      <c r="CW479" s="123"/>
      <c r="CX479" s="123"/>
      <c r="CY479" s="123"/>
      <c r="CZ479" s="124"/>
      <c r="DA479" s="122">
        <v>0</v>
      </c>
      <c r="DB479" s="123"/>
      <c r="DC479" s="123"/>
      <c r="DD479" s="123"/>
      <c r="DE479" s="123"/>
      <c r="DF479" s="123"/>
      <c r="DG479" s="124"/>
      <c r="DH479" s="122">
        <v>0</v>
      </c>
      <c r="DI479" s="123"/>
      <c r="DJ479" s="123"/>
      <c r="DK479" s="123"/>
      <c r="DL479" s="123"/>
      <c r="DM479" s="123"/>
      <c r="DN479" s="124"/>
      <c r="DO479" s="122">
        <v>0</v>
      </c>
      <c r="DP479" s="123"/>
      <c r="DQ479" s="123"/>
      <c r="DR479" s="123"/>
      <c r="DS479" s="123"/>
      <c r="DT479" s="123"/>
      <c r="DU479" s="124"/>
      <c r="DV479" s="122">
        <v>0</v>
      </c>
      <c r="DW479" s="123"/>
      <c r="DX479" s="123"/>
      <c r="DY479" s="123"/>
      <c r="DZ479" s="123"/>
      <c r="EA479" s="123"/>
      <c r="EB479" s="124"/>
      <c r="EC479" s="122">
        <v>0</v>
      </c>
      <c r="ED479" s="123"/>
      <c r="EE479" s="123"/>
      <c r="EF479" s="123"/>
      <c r="EG479" s="123"/>
      <c r="EH479" s="123"/>
      <c r="EI479" s="124"/>
      <c r="EJ479" s="122">
        <v>0</v>
      </c>
      <c r="EK479" s="123"/>
      <c r="EL479" s="123"/>
      <c r="EM479" s="123"/>
      <c r="EN479" s="123"/>
      <c r="EO479" s="123"/>
      <c r="EP479" s="124"/>
      <c r="EQ479" s="122">
        <v>0</v>
      </c>
      <c r="ER479" s="123"/>
      <c r="ES479" s="123"/>
      <c r="ET479" s="123"/>
      <c r="EU479" s="123"/>
      <c r="EV479" s="123"/>
      <c r="EW479" s="124"/>
      <c r="EX479" s="122">
        <v>0</v>
      </c>
      <c r="EY479" s="123"/>
      <c r="EZ479" s="123"/>
      <c r="FA479" s="123"/>
      <c r="FB479" s="123"/>
      <c r="FC479" s="123"/>
      <c r="FD479" s="124"/>
      <c r="FE479" s="122">
        <v>0</v>
      </c>
      <c r="FF479" s="123"/>
      <c r="FG479" s="123"/>
      <c r="FH479" s="123"/>
      <c r="FI479" s="123"/>
      <c r="FJ479" s="123"/>
      <c r="FK479" s="124"/>
    </row>
    <row r="480" spans="1:167" s="2" customFormat="1" ht="15.75" customHeight="1" x14ac:dyDescent="0.2">
      <c r="A480" s="125" t="s">
        <v>100</v>
      </c>
      <c r="B480" s="125"/>
      <c r="C480" s="125"/>
      <c r="D480" s="125"/>
      <c r="E480" s="125"/>
      <c r="F480" s="125"/>
      <c r="G480" s="125"/>
      <c r="H480" s="126"/>
      <c r="I480" s="122">
        <v>0</v>
      </c>
      <c r="J480" s="123"/>
      <c r="K480" s="123"/>
      <c r="L480" s="123"/>
      <c r="M480" s="123"/>
      <c r="N480" s="124"/>
      <c r="O480" s="122">
        <v>0</v>
      </c>
      <c r="P480" s="123"/>
      <c r="Q480" s="123"/>
      <c r="R480" s="123"/>
      <c r="S480" s="123"/>
      <c r="T480" s="124"/>
      <c r="U480" s="122">
        <v>0</v>
      </c>
      <c r="V480" s="123"/>
      <c r="W480" s="123"/>
      <c r="X480" s="123"/>
      <c r="Y480" s="123"/>
      <c r="Z480" s="124"/>
      <c r="AA480" s="122">
        <v>0</v>
      </c>
      <c r="AB480" s="123"/>
      <c r="AC480" s="123"/>
      <c r="AD480" s="123"/>
      <c r="AE480" s="123"/>
      <c r="AF480" s="124"/>
      <c r="AG480" s="122">
        <v>1.72</v>
      </c>
      <c r="AH480" s="123"/>
      <c r="AI480" s="123"/>
      <c r="AJ480" s="123"/>
      <c r="AK480" s="123"/>
      <c r="AL480" s="124"/>
      <c r="AM480" s="122">
        <v>13.99</v>
      </c>
      <c r="AN480" s="123"/>
      <c r="AO480" s="123"/>
      <c r="AP480" s="123"/>
      <c r="AQ480" s="123"/>
      <c r="AR480" s="124"/>
      <c r="AS480" s="122">
        <v>82.87</v>
      </c>
      <c r="AT480" s="123"/>
      <c r="AU480" s="123"/>
      <c r="AV480" s="123"/>
      <c r="AW480" s="123"/>
      <c r="AX480" s="124"/>
      <c r="AY480" s="122">
        <v>31.48</v>
      </c>
      <c r="AZ480" s="123"/>
      <c r="BA480" s="123"/>
      <c r="BB480" s="123"/>
      <c r="BC480" s="123"/>
      <c r="BD480" s="123"/>
      <c r="BE480" s="122">
        <v>0.27</v>
      </c>
      <c r="BF480" s="123"/>
      <c r="BG480" s="123"/>
      <c r="BH480" s="123"/>
      <c r="BI480" s="123"/>
      <c r="BJ480" s="124"/>
      <c r="BK480" s="122">
        <v>117.1</v>
      </c>
      <c r="BL480" s="123"/>
      <c r="BM480" s="123"/>
      <c r="BN480" s="123"/>
      <c r="BO480" s="123"/>
      <c r="BP480" s="123"/>
      <c r="BQ480" s="124"/>
      <c r="BR480" s="122">
        <v>16.55</v>
      </c>
      <c r="BS480" s="123"/>
      <c r="BT480" s="123"/>
      <c r="BU480" s="123"/>
      <c r="BV480" s="123"/>
      <c r="BW480" s="123"/>
      <c r="BX480" s="124"/>
      <c r="BY480" s="122">
        <v>0</v>
      </c>
      <c r="BZ480" s="123"/>
      <c r="CA480" s="123"/>
      <c r="CB480" s="123"/>
      <c r="CC480" s="123"/>
      <c r="CD480" s="123"/>
      <c r="CE480" s="124"/>
      <c r="CF480" s="122">
        <v>21.18</v>
      </c>
      <c r="CG480" s="123"/>
      <c r="CH480" s="123"/>
      <c r="CI480" s="123"/>
      <c r="CJ480" s="123"/>
      <c r="CK480" s="123"/>
      <c r="CL480" s="124"/>
      <c r="CM480" s="122">
        <v>5.15</v>
      </c>
      <c r="CN480" s="123"/>
      <c r="CO480" s="123"/>
      <c r="CP480" s="123"/>
      <c r="CQ480" s="123"/>
      <c r="CR480" s="123"/>
      <c r="CS480" s="124"/>
      <c r="CT480" s="122">
        <v>133.85</v>
      </c>
      <c r="CU480" s="123"/>
      <c r="CV480" s="123"/>
      <c r="CW480" s="123"/>
      <c r="CX480" s="123"/>
      <c r="CY480" s="123"/>
      <c r="CZ480" s="124"/>
      <c r="DA480" s="122">
        <v>68.760000000000005</v>
      </c>
      <c r="DB480" s="123"/>
      <c r="DC480" s="123"/>
      <c r="DD480" s="123"/>
      <c r="DE480" s="123"/>
      <c r="DF480" s="123"/>
      <c r="DG480" s="124"/>
      <c r="DH480" s="122">
        <v>370.03</v>
      </c>
      <c r="DI480" s="123"/>
      <c r="DJ480" s="123"/>
      <c r="DK480" s="123"/>
      <c r="DL480" s="123"/>
      <c r="DM480" s="123"/>
      <c r="DN480" s="124"/>
      <c r="DO480" s="122">
        <v>352.27</v>
      </c>
      <c r="DP480" s="123"/>
      <c r="DQ480" s="123"/>
      <c r="DR480" s="123"/>
      <c r="DS480" s="123"/>
      <c r="DT480" s="123"/>
      <c r="DU480" s="124"/>
      <c r="DV480" s="122">
        <v>2401.5500000000002</v>
      </c>
      <c r="DW480" s="123"/>
      <c r="DX480" s="123"/>
      <c r="DY480" s="123"/>
      <c r="DZ480" s="123"/>
      <c r="EA480" s="123"/>
      <c r="EB480" s="124"/>
      <c r="EC480" s="122">
        <v>1600.54</v>
      </c>
      <c r="ED480" s="123"/>
      <c r="EE480" s="123"/>
      <c r="EF480" s="123"/>
      <c r="EG480" s="123"/>
      <c r="EH480" s="123"/>
      <c r="EI480" s="124"/>
      <c r="EJ480" s="122">
        <v>2459.6</v>
      </c>
      <c r="EK480" s="123"/>
      <c r="EL480" s="123"/>
      <c r="EM480" s="123"/>
      <c r="EN480" s="123"/>
      <c r="EO480" s="123"/>
      <c r="EP480" s="124"/>
      <c r="EQ480" s="122">
        <v>2461.34</v>
      </c>
      <c r="ER480" s="123"/>
      <c r="ES480" s="123"/>
      <c r="ET480" s="123"/>
      <c r="EU480" s="123"/>
      <c r="EV480" s="123"/>
      <c r="EW480" s="124"/>
      <c r="EX480" s="122">
        <v>0</v>
      </c>
      <c r="EY480" s="123"/>
      <c r="EZ480" s="123"/>
      <c r="FA480" s="123"/>
      <c r="FB480" s="123"/>
      <c r="FC480" s="123"/>
      <c r="FD480" s="124"/>
      <c r="FE480" s="122">
        <v>0</v>
      </c>
      <c r="FF480" s="123"/>
      <c r="FG480" s="123"/>
      <c r="FH480" s="123"/>
      <c r="FI480" s="123"/>
      <c r="FJ480" s="123"/>
      <c r="FK480" s="124"/>
    </row>
    <row r="481" spans="1:167" s="2" customFormat="1" ht="15.75" customHeight="1" x14ac:dyDescent="0.2">
      <c r="A481" s="125" t="s">
        <v>101</v>
      </c>
      <c r="B481" s="125"/>
      <c r="C481" s="125"/>
      <c r="D481" s="125"/>
      <c r="E481" s="125"/>
      <c r="F481" s="125"/>
      <c r="G481" s="125"/>
      <c r="H481" s="126"/>
      <c r="I481" s="122">
        <v>0</v>
      </c>
      <c r="J481" s="123"/>
      <c r="K481" s="123"/>
      <c r="L481" s="123"/>
      <c r="M481" s="123"/>
      <c r="N481" s="124"/>
      <c r="O481" s="122">
        <v>0</v>
      </c>
      <c r="P481" s="123"/>
      <c r="Q481" s="123"/>
      <c r="R481" s="123"/>
      <c r="S481" s="123"/>
      <c r="T481" s="124"/>
      <c r="U481" s="122">
        <v>0</v>
      </c>
      <c r="V481" s="123"/>
      <c r="W481" s="123"/>
      <c r="X481" s="123"/>
      <c r="Y481" s="123"/>
      <c r="Z481" s="124"/>
      <c r="AA481" s="122">
        <v>0</v>
      </c>
      <c r="AB481" s="123"/>
      <c r="AC481" s="123"/>
      <c r="AD481" s="123"/>
      <c r="AE481" s="123"/>
      <c r="AF481" s="124"/>
      <c r="AG481" s="122">
        <v>0</v>
      </c>
      <c r="AH481" s="123"/>
      <c r="AI481" s="123"/>
      <c r="AJ481" s="123"/>
      <c r="AK481" s="123"/>
      <c r="AL481" s="124"/>
      <c r="AM481" s="122">
        <v>30.56</v>
      </c>
      <c r="AN481" s="123"/>
      <c r="AO481" s="123"/>
      <c r="AP481" s="123"/>
      <c r="AQ481" s="123"/>
      <c r="AR481" s="124"/>
      <c r="AS481" s="122">
        <v>58.16</v>
      </c>
      <c r="AT481" s="123"/>
      <c r="AU481" s="123"/>
      <c r="AV481" s="123"/>
      <c r="AW481" s="123"/>
      <c r="AX481" s="124"/>
      <c r="AY481" s="122">
        <v>91.11</v>
      </c>
      <c r="AZ481" s="123"/>
      <c r="BA481" s="123"/>
      <c r="BB481" s="123"/>
      <c r="BC481" s="123"/>
      <c r="BD481" s="123"/>
      <c r="BE481" s="122">
        <v>116.03</v>
      </c>
      <c r="BF481" s="123"/>
      <c r="BG481" s="123"/>
      <c r="BH481" s="123"/>
      <c r="BI481" s="123"/>
      <c r="BJ481" s="124"/>
      <c r="BK481" s="122">
        <v>76.73</v>
      </c>
      <c r="BL481" s="123"/>
      <c r="BM481" s="123"/>
      <c r="BN481" s="123"/>
      <c r="BO481" s="123"/>
      <c r="BP481" s="123"/>
      <c r="BQ481" s="124"/>
      <c r="BR481" s="122">
        <v>0</v>
      </c>
      <c r="BS481" s="123"/>
      <c r="BT481" s="123"/>
      <c r="BU481" s="123"/>
      <c r="BV481" s="123"/>
      <c r="BW481" s="123"/>
      <c r="BX481" s="124"/>
      <c r="BY481" s="122">
        <v>0</v>
      </c>
      <c r="BZ481" s="123"/>
      <c r="CA481" s="123"/>
      <c r="CB481" s="123"/>
      <c r="CC481" s="123"/>
      <c r="CD481" s="123"/>
      <c r="CE481" s="124"/>
      <c r="CF481" s="122">
        <v>137.32</v>
      </c>
      <c r="CG481" s="123"/>
      <c r="CH481" s="123"/>
      <c r="CI481" s="123"/>
      <c r="CJ481" s="123"/>
      <c r="CK481" s="123"/>
      <c r="CL481" s="124"/>
      <c r="CM481" s="122">
        <v>106.15</v>
      </c>
      <c r="CN481" s="123"/>
      <c r="CO481" s="123"/>
      <c r="CP481" s="123"/>
      <c r="CQ481" s="123"/>
      <c r="CR481" s="123"/>
      <c r="CS481" s="124"/>
      <c r="CT481" s="122">
        <v>149.19</v>
      </c>
      <c r="CU481" s="123"/>
      <c r="CV481" s="123"/>
      <c r="CW481" s="123"/>
      <c r="CX481" s="123"/>
      <c r="CY481" s="123"/>
      <c r="CZ481" s="124"/>
      <c r="DA481" s="122">
        <v>53.43</v>
      </c>
      <c r="DB481" s="123"/>
      <c r="DC481" s="123"/>
      <c r="DD481" s="123"/>
      <c r="DE481" s="123"/>
      <c r="DF481" s="123"/>
      <c r="DG481" s="124"/>
      <c r="DH481" s="122">
        <v>15.53</v>
      </c>
      <c r="DI481" s="123"/>
      <c r="DJ481" s="123"/>
      <c r="DK481" s="123"/>
      <c r="DL481" s="123"/>
      <c r="DM481" s="123"/>
      <c r="DN481" s="124"/>
      <c r="DO481" s="122">
        <v>0</v>
      </c>
      <c r="DP481" s="123"/>
      <c r="DQ481" s="123"/>
      <c r="DR481" s="123"/>
      <c r="DS481" s="123"/>
      <c r="DT481" s="123"/>
      <c r="DU481" s="124"/>
      <c r="DV481" s="122">
        <v>335.73</v>
      </c>
      <c r="DW481" s="123"/>
      <c r="DX481" s="123"/>
      <c r="DY481" s="123"/>
      <c r="DZ481" s="123"/>
      <c r="EA481" s="123"/>
      <c r="EB481" s="124"/>
      <c r="EC481" s="122">
        <v>364.67</v>
      </c>
      <c r="ED481" s="123"/>
      <c r="EE481" s="123"/>
      <c r="EF481" s="123"/>
      <c r="EG481" s="123"/>
      <c r="EH481" s="123"/>
      <c r="EI481" s="124"/>
      <c r="EJ481" s="122">
        <v>1534.81</v>
      </c>
      <c r="EK481" s="123"/>
      <c r="EL481" s="123"/>
      <c r="EM481" s="123"/>
      <c r="EN481" s="123"/>
      <c r="EO481" s="123"/>
      <c r="EP481" s="124"/>
      <c r="EQ481" s="122">
        <v>1421.51</v>
      </c>
      <c r="ER481" s="123"/>
      <c r="ES481" s="123"/>
      <c r="ET481" s="123"/>
      <c r="EU481" s="123"/>
      <c r="EV481" s="123"/>
      <c r="EW481" s="124"/>
      <c r="EX481" s="122">
        <v>51.45</v>
      </c>
      <c r="EY481" s="123"/>
      <c r="EZ481" s="123"/>
      <c r="FA481" s="123"/>
      <c r="FB481" s="123"/>
      <c r="FC481" s="123"/>
      <c r="FD481" s="124"/>
      <c r="FE481" s="122">
        <v>0</v>
      </c>
      <c r="FF481" s="123"/>
      <c r="FG481" s="123"/>
      <c r="FH481" s="123"/>
      <c r="FI481" s="123"/>
      <c r="FJ481" s="123"/>
      <c r="FK481" s="124"/>
    </row>
    <row r="482" spans="1:167" s="2" customFormat="1" ht="15.75" customHeight="1" x14ac:dyDescent="0.2">
      <c r="A482" s="125" t="s">
        <v>102</v>
      </c>
      <c r="B482" s="125"/>
      <c r="C482" s="125"/>
      <c r="D482" s="125"/>
      <c r="E482" s="125"/>
      <c r="F482" s="125"/>
      <c r="G482" s="125"/>
      <c r="H482" s="126"/>
      <c r="I482" s="122">
        <v>0</v>
      </c>
      <c r="J482" s="123"/>
      <c r="K482" s="123"/>
      <c r="L482" s="123"/>
      <c r="M482" s="123"/>
      <c r="N482" s="124"/>
      <c r="O482" s="122">
        <v>2.98</v>
      </c>
      <c r="P482" s="123"/>
      <c r="Q482" s="123"/>
      <c r="R482" s="123"/>
      <c r="S482" s="123"/>
      <c r="T482" s="124"/>
      <c r="U482" s="122">
        <v>1.34</v>
      </c>
      <c r="V482" s="123"/>
      <c r="W482" s="123"/>
      <c r="X482" s="123"/>
      <c r="Y482" s="123"/>
      <c r="Z482" s="124"/>
      <c r="AA482" s="122">
        <v>8.09</v>
      </c>
      <c r="AB482" s="123"/>
      <c r="AC482" s="123"/>
      <c r="AD482" s="123"/>
      <c r="AE482" s="123"/>
      <c r="AF482" s="124"/>
      <c r="AG482" s="122">
        <v>12.2</v>
      </c>
      <c r="AH482" s="123"/>
      <c r="AI482" s="123"/>
      <c r="AJ482" s="123"/>
      <c r="AK482" s="123"/>
      <c r="AL482" s="124"/>
      <c r="AM482" s="122">
        <v>12.09</v>
      </c>
      <c r="AN482" s="123"/>
      <c r="AO482" s="123"/>
      <c r="AP482" s="123"/>
      <c r="AQ482" s="123"/>
      <c r="AR482" s="124"/>
      <c r="AS482" s="122">
        <v>41.35</v>
      </c>
      <c r="AT482" s="123"/>
      <c r="AU482" s="123"/>
      <c r="AV482" s="123"/>
      <c r="AW482" s="123"/>
      <c r="AX482" s="124"/>
      <c r="AY482" s="122">
        <v>133.18</v>
      </c>
      <c r="AZ482" s="123"/>
      <c r="BA482" s="123"/>
      <c r="BB482" s="123"/>
      <c r="BC482" s="123"/>
      <c r="BD482" s="123"/>
      <c r="BE482" s="122">
        <v>78.5</v>
      </c>
      <c r="BF482" s="123"/>
      <c r="BG482" s="123"/>
      <c r="BH482" s="123"/>
      <c r="BI482" s="123"/>
      <c r="BJ482" s="124"/>
      <c r="BK482" s="122">
        <v>74.19</v>
      </c>
      <c r="BL482" s="123"/>
      <c r="BM482" s="123"/>
      <c r="BN482" s="123"/>
      <c r="BO482" s="123"/>
      <c r="BP482" s="123"/>
      <c r="BQ482" s="124"/>
      <c r="BR482" s="122">
        <v>156.21</v>
      </c>
      <c r="BS482" s="123"/>
      <c r="BT482" s="123"/>
      <c r="BU482" s="123"/>
      <c r="BV482" s="123"/>
      <c r="BW482" s="123"/>
      <c r="BX482" s="124"/>
      <c r="BY482" s="122">
        <v>176.41</v>
      </c>
      <c r="BZ482" s="123"/>
      <c r="CA482" s="123"/>
      <c r="CB482" s="123"/>
      <c r="CC482" s="123"/>
      <c r="CD482" s="123"/>
      <c r="CE482" s="124"/>
      <c r="CF482" s="122">
        <v>179.85</v>
      </c>
      <c r="CG482" s="123"/>
      <c r="CH482" s="123"/>
      <c r="CI482" s="123"/>
      <c r="CJ482" s="123"/>
      <c r="CK482" s="123"/>
      <c r="CL482" s="124"/>
      <c r="CM482" s="122">
        <v>145.47999999999999</v>
      </c>
      <c r="CN482" s="123"/>
      <c r="CO482" s="123"/>
      <c r="CP482" s="123"/>
      <c r="CQ482" s="123"/>
      <c r="CR482" s="123"/>
      <c r="CS482" s="124"/>
      <c r="CT482" s="122">
        <v>147.85</v>
      </c>
      <c r="CU482" s="123"/>
      <c r="CV482" s="123"/>
      <c r="CW482" s="123"/>
      <c r="CX482" s="123"/>
      <c r="CY482" s="123"/>
      <c r="CZ482" s="124"/>
      <c r="DA482" s="122">
        <v>149.29</v>
      </c>
      <c r="DB482" s="123"/>
      <c r="DC482" s="123"/>
      <c r="DD482" s="123"/>
      <c r="DE482" s="123"/>
      <c r="DF482" s="123"/>
      <c r="DG482" s="124"/>
      <c r="DH482" s="122">
        <v>139.02000000000001</v>
      </c>
      <c r="DI482" s="123"/>
      <c r="DJ482" s="123"/>
      <c r="DK482" s="123"/>
      <c r="DL482" s="123"/>
      <c r="DM482" s="123"/>
      <c r="DN482" s="124"/>
      <c r="DO482" s="122">
        <v>91.98</v>
      </c>
      <c r="DP482" s="123"/>
      <c r="DQ482" s="123"/>
      <c r="DR482" s="123"/>
      <c r="DS482" s="123"/>
      <c r="DT482" s="123"/>
      <c r="DU482" s="124"/>
      <c r="DV482" s="122">
        <v>20.8</v>
      </c>
      <c r="DW482" s="123"/>
      <c r="DX482" s="123"/>
      <c r="DY482" s="123"/>
      <c r="DZ482" s="123"/>
      <c r="EA482" s="123"/>
      <c r="EB482" s="124"/>
      <c r="EC482" s="122">
        <v>58.83</v>
      </c>
      <c r="ED482" s="123"/>
      <c r="EE482" s="123"/>
      <c r="EF482" s="123"/>
      <c r="EG482" s="123"/>
      <c r="EH482" s="123"/>
      <c r="EI482" s="124"/>
      <c r="EJ482" s="122">
        <v>189.22</v>
      </c>
      <c r="EK482" s="123"/>
      <c r="EL482" s="123"/>
      <c r="EM482" s="123"/>
      <c r="EN482" s="123"/>
      <c r="EO482" s="123"/>
      <c r="EP482" s="124"/>
      <c r="EQ482" s="122">
        <v>251.46</v>
      </c>
      <c r="ER482" s="123"/>
      <c r="ES482" s="123"/>
      <c r="ET482" s="123"/>
      <c r="EU482" s="123"/>
      <c r="EV482" s="123"/>
      <c r="EW482" s="124"/>
      <c r="EX482" s="122">
        <v>0</v>
      </c>
      <c r="EY482" s="123"/>
      <c r="EZ482" s="123"/>
      <c r="FA482" s="123"/>
      <c r="FB482" s="123"/>
      <c r="FC482" s="123"/>
      <c r="FD482" s="124"/>
      <c r="FE482" s="122">
        <v>0</v>
      </c>
      <c r="FF482" s="123"/>
      <c r="FG482" s="123"/>
      <c r="FH482" s="123"/>
      <c r="FI482" s="123"/>
      <c r="FJ482" s="123"/>
      <c r="FK482" s="124"/>
    </row>
    <row r="483" spans="1:167" s="2" customFormat="1" ht="15.75" customHeight="1" x14ac:dyDescent="0.2">
      <c r="A483" s="125" t="s">
        <v>103</v>
      </c>
      <c r="B483" s="125"/>
      <c r="C483" s="125"/>
      <c r="D483" s="125"/>
      <c r="E483" s="125"/>
      <c r="F483" s="125"/>
      <c r="G483" s="125"/>
      <c r="H483" s="126"/>
      <c r="I483" s="122">
        <v>0</v>
      </c>
      <c r="J483" s="123"/>
      <c r="K483" s="123"/>
      <c r="L483" s="123"/>
      <c r="M483" s="123"/>
      <c r="N483" s="124"/>
      <c r="O483" s="122">
        <v>0</v>
      </c>
      <c r="P483" s="123"/>
      <c r="Q483" s="123"/>
      <c r="R483" s="123"/>
      <c r="S483" s="123"/>
      <c r="T483" s="124"/>
      <c r="U483" s="122">
        <v>0</v>
      </c>
      <c r="V483" s="123"/>
      <c r="W483" s="123"/>
      <c r="X483" s="123"/>
      <c r="Y483" s="123"/>
      <c r="Z483" s="124"/>
      <c r="AA483" s="122">
        <v>0</v>
      </c>
      <c r="AB483" s="123"/>
      <c r="AC483" s="123"/>
      <c r="AD483" s="123"/>
      <c r="AE483" s="123"/>
      <c r="AF483" s="124"/>
      <c r="AG483" s="122">
        <v>0</v>
      </c>
      <c r="AH483" s="123"/>
      <c r="AI483" s="123"/>
      <c r="AJ483" s="123"/>
      <c r="AK483" s="123"/>
      <c r="AL483" s="124"/>
      <c r="AM483" s="122">
        <v>0</v>
      </c>
      <c r="AN483" s="123"/>
      <c r="AO483" s="123"/>
      <c r="AP483" s="123"/>
      <c r="AQ483" s="123"/>
      <c r="AR483" s="124"/>
      <c r="AS483" s="122">
        <v>56.74</v>
      </c>
      <c r="AT483" s="123"/>
      <c r="AU483" s="123"/>
      <c r="AV483" s="123"/>
      <c r="AW483" s="123"/>
      <c r="AX483" s="124"/>
      <c r="AY483" s="122">
        <v>73.33</v>
      </c>
      <c r="AZ483" s="123"/>
      <c r="BA483" s="123"/>
      <c r="BB483" s="123"/>
      <c r="BC483" s="123"/>
      <c r="BD483" s="123"/>
      <c r="BE483" s="122">
        <v>64.38</v>
      </c>
      <c r="BF483" s="123"/>
      <c r="BG483" s="123"/>
      <c r="BH483" s="123"/>
      <c r="BI483" s="123"/>
      <c r="BJ483" s="124"/>
      <c r="BK483" s="122">
        <v>19.89</v>
      </c>
      <c r="BL483" s="123"/>
      <c r="BM483" s="123"/>
      <c r="BN483" s="123"/>
      <c r="BO483" s="123"/>
      <c r="BP483" s="123"/>
      <c r="BQ483" s="124"/>
      <c r="BR483" s="122">
        <v>0.01</v>
      </c>
      <c r="BS483" s="123"/>
      <c r="BT483" s="123"/>
      <c r="BU483" s="123"/>
      <c r="BV483" s="123"/>
      <c r="BW483" s="123"/>
      <c r="BX483" s="124"/>
      <c r="BY483" s="122">
        <v>0</v>
      </c>
      <c r="BZ483" s="123"/>
      <c r="CA483" s="123"/>
      <c r="CB483" s="123"/>
      <c r="CC483" s="123"/>
      <c r="CD483" s="123"/>
      <c r="CE483" s="124"/>
      <c r="CF483" s="122">
        <v>0</v>
      </c>
      <c r="CG483" s="123"/>
      <c r="CH483" s="123"/>
      <c r="CI483" s="123"/>
      <c r="CJ483" s="123"/>
      <c r="CK483" s="123"/>
      <c r="CL483" s="124"/>
      <c r="CM483" s="122">
        <v>0</v>
      </c>
      <c r="CN483" s="123"/>
      <c r="CO483" s="123"/>
      <c r="CP483" s="123"/>
      <c r="CQ483" s="123"/>
      <c r="CR483" s="123"/>
      <c r="CS483" s="124"/>
      <c r="CT483" s="122">
        <v>0.03</v>
      </c>
      <c r="CU483" s="123"/>
      <c r="CV483" s="123"/>
      <c r="CW483" s="123"/>
      <c r="CX483" s="123"/>
      <c r="CY483" s="123"/>
      <c r="CZ483" s="124"/>
      <c r="DA483" s="122">
        <v>0</v>
      </c>
      <c r="DB483" s="123"/>
      <c r="DC483" s="123"/>
      <c r="DD483" s="123"/>
      <c r="DE483" s="123"/>
      <c r="DF483" s="123"/>
      <c r="DG483" s="124"/>
      <c r="DH483" s="122">
        <v>0</v>
      </c>
      <c r="DI483" s="123"/>
      <c r="DJ483" s="123"/>
      <c r="DK483" s="123"/>
      <c r="DL483" s="123"/>
      <c r="DM483" s="123"/>
      <c r="DN483" s="124"/>
      <c r="DO483" s="122">
        <v>0</v>
      </c>
      <c r="DP483" s="123"/>
      <c r="DQ483" s="123"/>
      <c r="DR483" s="123"/>
      <c r="DS483" s="123"/>
      <c r="DT483" s="123"/>
      <c r="DU483" s="124"/>
      <c r="DV483" s="122">
        <v>0</v>
      </c>
      <c r="DW483" s="123"/>
      <c r="DX483" s="123"/>
      <c r="DY483" s="123"/>
      <c r="DZ483" s="123"/>
      <c r="EA483" s="123"/>
      <c r="EB483" s="124"/>
      <c r="EC483" s="122">
        <v>0</v>
      </c>
      <c r="ED483" s="123"/>
      <c r="EE483" s="123"/>
      <c r="EF483" s="123"/>
      <c r="EG483" s="123"/>
      <c r="EH483" s="123"/>
      <c r="EI483" s="124"/>
      <c r="EJ483" s="122">
        <v>0</v>
      </c>
      <c r="EK483" s="123"/>
      <c r="EL483" s="123"/>
      <c r="EM483" s="123"/>
      <c r="EN483" s="123"/>
      <c r="EO483" s="123"/>
      <c r="EP483" s="124"/>
      <c r="EQ483" s="122">
        <v>0</v>
      </c>
      <c r="ER483" s="123"/>
      <c r="ES483" s="123"/>
      <c r="ET483" s="123"/>
      <c r="EU483" s="123"/>
      <c r="EV483" s="123"/>
      <c r="EW483" s="124"/>
      <c r="EX483" s="122">
        <v>0</v>
      </c>
      <c r="EY483" s="123"/>
      <c r="EZ483" s="123"/>
      <c r="FA483" s="123"/>
      <c r="FB483" s="123"/>
      <c r="FC483" s="123"/>
      <c r="FD483" s="124"/>
      <c r="FE483" s="122">
        <v>0</v>
      </c>
      <c r="FF483" s="123"/>
      <c r="FG483" s="123"/>
      <c r="FH483" s="123"/>
      <c r="FI483" s="123"/>
      <c r="FJ483" s="123"/>
      <c r="FK483" s="124"/>
    </row>
    <row r="484" spans="1:167" s="2" customFormat="1" ht="15.75" customHeight="1" x14ac:dyDescent="0.2">
      <c r="A484" s="125" t="s">
        <v>8</v>
      </c>
      <c r="B484" s="125"/>
      <c r="C484" s="125"/>
      <c r="D484" s="125"/>
      <c r="E484" s="125"/>
      <c r="F484" s="125"/>
      <c r="G484" s="125"/>
      <c r="H484" s="126"/>
      <c r="I484" s="122">
        <v>0</v>
      </c>
      <c r="J484" s="123"/>
      <c r="K484" s="123"/>
      <c r="L484" s="123"/>
      <c r="M484" s="123"/>
      <c r="N484" s="124"/>
      <c r="O484" s="122">
        <v>0</v>
      </c>
      <c r="P484" s="123"/>
      <c r="Q484" s="123"/>
      <c r="R484" s="123"/>
      <c r="S484" s="123"/>
      <c r="T484" s="124"/>
      <c r="U484" s="122">
        <v>0</v>
      </c>
      <c r="V484" s="123"/>
      <c r="W484" s="123"/>
      <c r="X484" s="123"/>
      <c r="Y484" s="123"/>
      <c r="Z484" s="124"/>
      <c r="AA484" s="122">
        <v>0</v>
      </c>
      <c r="AB484" s="123"/>
      <c r="AC484" s="123"/>
      <c r="AD484" s="123"/>
      <c r="AE484" s="123"/>
      <c r="AF484" s="124"/>
      <c r="AG484" s="122">
        <v>0</v>
      </c>
      <c r="AH484" s="123"/>
      <c r="AI484" s="123"/>
      <c r="AJ484" s="123"/>
      <c r="AK484" s="123"/>
      <c r="AL484" s="124"/>
      <c r="AM484" s="122">
        <v>73.69</v>
      </c>
      <c r="AN484" s="123"/>
      <c r="AO484" s="123"/>
      <c r="AP484" s="123"/>
      <c r="AQ484" s="123"/>
      <c r="AR484" s="124"/>
      <c r="AS484" s="122">
        <v>87.45</v>
      </c>
      <c r="AT484" s="123"/>
      <c r="AU484" s="123"/>
      <c r="AV484" s="123"/>
      <c r="AW484" s="123"/>
      <c r="AX484" s="124"/>
      <c r="AY484" s="122">
        <v>143.31</v>
      </c>
      <c r="AZ484" s="123"/>
      <c r="BA484" s="123"/>
      <c r="BB484" s="123"/>
      <c r="BC484" s="123"/>
      <c r="BD484" s="123"/>
      <c r="BE484" s="122">
        <v>94.86</v>
      </c>
      <c r="BF484" s="123"/>
      <c r="BG484" s="123"/>
      <c r="BH484" s="123"/>
      <c r="BI484" s="123"/>
      <c r="BJ484" s="124"/>
      <c r="BK484" s="122">
        <v>114.16</v>
      </c>
      <c r="BL484" s="123"/>
      <c r="BM484" s="123"/>
      <c r="BN484" s="123"/>
      <c r="BO484" s="123"/>
      <c r="BP484" s="123"/>
      <c r="BQ484" s="124"/>
      <c r="BR484" s="122">
        <v>46.92</v>
      </c>
      <c r="BS484" s="123"/>
      <c r="BT484" s="123"/>
      <c r="BU484" s="123"/>
      <c r="BV484" s="123"/>
      <c r="BW484" s="123"/>
      <c r="BX484" s="124"/>
      <c r="BY484" s="122">
        <v>18.64</v>
      </c>
      <c r="BZ484" s="123"/>
      <c r="CA484" s="123"/>
      <c r="CB484" s="123"/>
      <c r="CC484" s="123"/>
      <c r="CD484" s="123"/>
      <c r="CE484" s="124"/>
      <c r="CF484" s="122">
        <v>30.35</v>
      </c>
      <c r="CG484" s="123"/>
      <c r="CH484" s="123"/>
      <c r="CI484" s="123"/>
      <c r="CJ484" s="123"/>
      <c r="CK484" s="123"/>
      <c r="CL484" s="124"/>
      <c r="CM484" s="122">
        <v>23.09</v>
      </c>
      <c r="CN484" s="123"/>
      <c r="CO484" s="123"/>
      <c r="CP484" s="123"/>
      <c r="CQ484" s="123"/>
      <c r="CR484" s="123"/>
      <c r="CS484" s="124"/>
      <c r="CT484" s="122">
        <v>0</v>
      </c>
      <c r="CU484" s="123"/>
      <c r="CV484" s="123"/>
      <c r="CW484" s="123"/>
      <c r="CX484" s="123"/>
      <c r="CY484" s="123"/>
      <c r="CZ484" s="124"/>
      <c r="DA484" s="122">
        <v>0</v>
      </c>
      <c r="DB484" s="123"/>
      <c r="DC484" s="123"/>
      <c r="DD484" s="123"/>
      <c r="DE484" s="123"/>
      <c r="DF484" s="123"/>
      <c r="DG484" s="124"/>
      <c r="DH484" s="122">
        <v>0</v>
      </c>
      <c r="DI484" s="123"/>
      <c r="DJ484" s="123"/>
      <c r="DK484" s="123"/>
      <c r="DL484" s="123"/>
      <c r="DM484" s="123"/>
      <c r="DN484" s="124"/>
      <c r="DO484" s="122">
        <v>0</v>
      </c>
      <c r="DP484" s="123"/>
      <c r="DQ484" s="123"/>
      <c r="DR484" s="123"/>
      <c r="DS484" s="123"/>
      <c r="DT484" s="123"/>
      <c r="DU484" s="124"/>
      <c r="DV484" s="122">
        <v>0</v>
      </c>
      <c r="DW484" s="123"/>
      <c r="DX484" s="123"/>
      <c r="DY484" s="123"/>
      <c r="DZ484" s="123"/>
      <c r="EA484" s="123"/>
      <c r="EB484" s="124"/>
      <c r="EC484" s="122">
        <v>0</v>
      </c>
      <c r="ED484" s="123"/>
      <c r="EE484" s="123"/>
      <c r="EF484" s="123"/>
      <c r="EG484" s="123"/>
      <c r="EH484" s="123"/>
      <c r="EI484" s="124"/>
      <c r="EJ484" s="122">
        <v>0</v>
      </c>
      <c r="EK484" s="123"/>
      <c r="EL484" s="123"/>
      <c r="EM484" s="123"/>
      <c r="EN484" s="123"/>
      <c r="EO484" s="123"/>
      <c r="EP484" s="124"/>
      <c r="EQ484" s="122">
        <v>0</v>
      </c>
      <c r="ER484" s="123"/>
      <c r="ES484" s="123"/>
      <c r="ET484" s="123"/>
      <c r="EU484" s="123"/>
      <c r="EV484" s="123"/>
      <c r="EW484" s="124"/>
      <c r="EX484" s="122">
        <v>0</v>
      </c>
      <c r="EY484" s="123"/>
      <c r="EZ484" s="123"/>
      <c r="FA484" s="123"/>
      <c r="FB484" s="123"/>
      <c r="FC484" s="123"/>
      <c r="FD484" s="124"/>
      <c r="FE484" s="122">
        <v>0</v>
      </c>
      <c r="FF484" s="123"/>
      <c r="FG484" s="123"/>
      <c r="FH484" s="123"/>
      <c r="FI484" s="123"/>
      <c r="FJ484" s="123"/>
      <c r="FK484" s="124"/>
    </row>
    <row r="485" spans="1:167" s="2" customFormat="1" ht="15.75" customHeight="1" x14ac:dyDescent="0.2">
      <c r="A485" s="125" t="s">
        <v>104</v>
      </c>
      <c r="B485" s="125"/>
      <c r="C485" s="125"/>
      <c r="D485" s="125"/>
      <c r="E485" s="125"/>
      <c r="F485" s="125"/>
      <c r="G485" s="125"/>
      <c r="H485" s="126"/>
      <c r="I485" s="122">
        <v>0</v>
      </c>
      <c r="J485" s="123"/>
      <c r="K485" s="123"/>
      <c r="L485" s="123"/>
      <c r="M485" s="123"/>
      <c r="N485" s="124"/>
      <c r="O485" s="122">
        <v>0</v>
      </c>
      <c r="P485" s="123"/>
      <c r="Q485" s="123"/>
      <c r="R485" s="123"/>
      <c r="S485" s="123"/>
      <c r="T485" s="124"/>
      <c r="U485" s="122">
        <v>0</v>
      </c>
      <c r="V485" s="123"/>
      <c r="W485" s="123"/>
      <c r="X485" s="123"/>
      <c r="Y485" s="123"/>
      <c r="Z485" s="124"/>
      <c r="AA485" s="122">
        <v>4.7</v>
      </c>
      <c r="AB485" s="123"/>
      <c r="AC485" s="123"/>
      <c r="AD485" s="123"/>
      <c r="AE485" s="123"/>
      <c r="AF485" s="124"/>
      <c r="AG485" s="122">
        <v>23.67</v>
      </c>
      <c r="AH485" s="123"/>
      <c r="AI485" s="123"/>
      <c r="AJ485" s="123"/>
      <c r="AK485" s="123"/>
      <c r="AL485" s="124"/>
      <c r="AM485" s="122">
        <v>45.9</v>
      </c>
      <c r="AN485" s="123"/>
      <c r="AO485" s="123"/>
      <c r="AP485" s="123"/>
      <c r="AQ485" s="123"/>
      <c r="AR485" s="124"/>
      <c r="AS485" s="122">
        <v>73.83</v>
      </c>
      <c r="AT485" s="123"/>
      <c r="AU485" s="123"/>
      <c r="AV485" s="123"/>
      <c r="AW485" s="123"/>
      <c r="AX485" s="124"/>
      <c r="AY485" s="122">
        <v>82.16</v>
      </c>
      <c r="AZ485" s="123"/>
      <c r="BA485" s="123"/>
      <c r="BB485" s="123"/>
      <c r="BC485" s="123"/>
      <c r="BD485" s="123"/>
      <c r="BE485" s="122">
        <v>82.28</v>
      </c>
      <c r="BF485" s="123"/>
      <c r="BG485" s="123"/>
      <c r="BH485" s="123"/>
      <c r="BI485" s="123"/>
      <c r="BJ485" s="124"/>
      <c r="BK485" s="122">
        <v>46.29</v>
      </c>
      <c r="BL485" s="123"/>
      <c r="BM485" s="123"/>
      <c r="BN485" s="123"/>
      <c r="BO485" s="123"/>
      <c r="BP485" s="123"/>
      <c r="BQ485" s="124"/>
      <c r="BR485" s="122">
        <v>49.03</v>
      </c>
      <c r="BS485" s="123"/>
      <c r="BT485" s="123"/>
      <c r="BU485" s="123"/>
      <c r="BV485" s="123"/>
      <c r="BW485" s="123"/>
      <c r="BX485" s="124"/>
      <c r="BY485" s="122">
        <v>17.88</v>
      </c>
      <c r="BZ485" s="123"/>
      <c r="CA485" s="123"/>
      <c r="CB485" s="123"/>
      <c r="CC485" s="123"/>
      <c r="CD485" s="123"/>
      <c r="CE485" s="124"/>
      <c r="CF485" s="122">
        <v>0</v>
      </c>
      <c r="CG485" s="123"/>
      <c r="CH485" s="123"/>
      <c r="CI485" s="123"/>
      <c r="CJ485" s="123"/>
      <c r="CK485" s="123"/>
      <c r="CL485" s="124"/>
      <c r="CM485" s="122">
        <v>0</v>
      </c>
      <c r="CN485" s="123"/>
      <c r="CO485" s="123"/>
      <c r="CP485" s="123"/>
      <c r="CQ485" s="123"/>
      <c r="CR485" s="123"/>
      <c r="CS485" s="124"/>
      <c r="CT485" s="122">
        <v>0</v>
      </c>
      <c r="CU485" s="123"/>
      <c r="CV485" s="123"/>
      <c r="CW485" s="123"/>
      <c r="CX485" s="123"/>
      <c r="CY485" s="123"/>
      <c r="CZ485" s="124"/>
      <c r="DA485" s="122">
        <v>0</v>
      </c>
      <c r="DB485" s="123"/>
      <c r="DC485" s="123"/>
      <c r="DD485" s="123"/>
      <c r="DE485" s="123"/>
      <c r="DF485" s="123"/>
      <c r="DG485" s="124"/>
      <c r="DH485" s="122">
        <v>0</v>
      </c>
      <c r="DI485" s="123"/>
      <c r="DJ485" s="123"/>
      <c r="DK485" s="123"/>
      <c r="DL485" s="123"/>
      <c r="DM485" s="123"/>
      <c r="DN485" s="124"/>
      <c r="DO485" s="122">
        <v>0</v>
      </c>
      <c r="DP485" s="123"/>
      <c r="DQ485" s="123"/>
      <c r="DR485" s="123"/>
      <c r="DS485" s="123"/>
      <c r="DT485" s="123"/>
      <c r="DU485" s="124"/>
      <c r="DV485" s="122">
        <v>0</v>
      </c>
      <c r="DW485" s="123"/>
      <c r="DX485" s="123"/>
      <c r="DY485" s="123"/>
      <c r="DZ485" s="123"/>
      <c r="EA485" s="123"/>
      <c r="EB485" s="124"/>
      <c r="EC485" s="122">
        <v>0</v>
      </c>
      <c r="ED485" s="123"/>
      <c r="EE485" s="123"/>
      <c r="EF485" s="123"/>
      <c r="EG485" s="123"/>
      <c r="EH485" s="123"/>
      <c r="EI485" s="124"/>
      <c r="EJ485" s="122">
        <v>0</v>
      </c>
      <c r="EK485" s="123"/>
      <c r="EL485" s="123"/>
      <c r="EM485" s="123"/>
      <c r="EN485" s="123"/>
      <c r="EO485" s="123"/>
      <c r="EP485" s="124"/>
      <c r="EQ485" s="122">
        <v>0</v>
      </c>
      <c r="ER485" s="123"/>
      <c r="ES485" s="123"/>
      <c r="ET485" s="123"/>
      <c r="EU485" s="123"/>
      <c r="EV485" s="123"/>
      <c r="EW485" s="124"/>
      <c r="EX485" s="122">
        <v>0</v>
      </c>
      <c r="EY485" s="123"/>
      <c r="EZ485" s="123"/>
      <c r="FA485" s="123"/>
      <c r="FB485" s="123"/>
      <c r="FC485" s="123"/>
      <c r="FD485" s="124"/>
      <c r="FE485" s="122">
        <v>0</v>
      </c>
      <c r="FF485" s="123"/>
      <c r="FG485" s="123"/>
      <c r="FH485" s="123"/>
      <c r="FI485" s="123"/>
      <c r="FJ485" s="123"/>
      <c r="FK485" s="124"/>
    </row>
    <row r="486" spans="1:167" s="2" customFormat="1" ht="15.75" customHeight="1" x14ac:dyDescent="0.2">
      <c r="A486" s="125" t="s">
        <v>105</v>
      </c>
      <c r="B486" s="125"/>
      <c r="C486" s="125"/>
      <c r="D486" s="125"/>
      <c r="E486" s="125"/>
      <c r="F486" s="125"/>
      <c r="G486" s="125"/>
      <c r="H486" s="126"/>
      <c r="I486" s="122">
        <v>0</v>
      </c>
      <c r="J486" s="123"/>
      <c r="K486" s="123"/>
      <c r="L486" s="123"/>
      <c r="M486" s="123"/>
      <c r="N486" s="124"/>
      <c r="O486" s="122">
        <v>0</v>
      </c>
      <c r="P486" s="123"/>
      <c r="Q486" s="123"/>
      <c r="R486" s="123"/>
      <c r="S486" s="123"/>
      <c r="T486" s="124"/>
      <c r="U486" s="122">
        <v>0</v>
      </c>
      <c r="V486" s="123"/>
      <c r="W486" s="123"/>
      <c r="X486" s="123"/>
      <c r="Y486" s="123"/>
      <c r="Z486" s="124"/>
      <c r="AA486" s="122">
        <v>6.95</v>
      </c>
      <c r="AB486" s="123"/>
      <c r="AC486" s="123"/>
      <c r="AD486" s="123"/>
      <c r="AE486" s="123"/>
      <c r="AF486" s="124"/>
      <c r="AG486" s="122">
        <v>118.1</v>
      </c>
      <c r="AH486" s="123"/>
      <c r="AI486" s="123"/>
      <c r="AJ486" s="123"/>
      <c r="AK486" s="123"/>
      <c r="AL486" s="124"/>
      <c r="AM486" s="122">
        <v>67.16</v>
      </c>
      <c r="AN486" s="123"/>
      <c r="AO486" s="123"/>
      <c r="AP486" s="123"/>
      <c r="AQ486" s="123"/>
      <c r="AR486" s="124"/>
      <c r="AS486" s="122">
        <v>333.49</v>
      </c>
      <c r="AT486" s="123"/>
      <c r="AU486" s="123"/>
      <c r="AV486" s="123"/>
      <c r="AW486" s="123"/>
      <c r="AX486" s="124"/>
      <c r="AY486" s="122">
        <v>25.38</v>
      </c>
      <c r="AZ486" s="123"/>
      <c r="BA486" s="123"/>
      <c r="BB486" s="123"/>
      <c r="BC486" s="123"/>
      <c r="BD486" s="123"/>
      <c r="BE486" s="122">
        <v>26.64</v>
      </c>
      <c r="BF486" s="123"/>
      <c r="BG486" s="123"/>
      <c r="BH486" s="123"/>
      <c r="BI486" s="123"/>
      <c r="BJ486" s="124"/>
      <c r="BK486" s="122">
        <v>0</v>
      </c>
      <c r="BL486" s="123"/>
      <c r="BM486" s="123"/>
      <c r="BN486" s="123"/>
      <c r="BO486" s="123"/>
      <c r="BP486" s="123"/>
      <c r="BQ486" s="124"/>
      <c r="BR486" s="122">
        <v>0</v>
      </c>
      <c r="BS486" s="123"/>
      <c r="BT486" s="123"/>
      <c r="BU486" s="123"/>
      <c r="BV486" s="123"/>
      <c r="BW486" s="123"/>
      <c r="BX486" s="124"/>
      <c r="BY486" s="122">
        <v>0</v>
      </c>
      <c r="BZ486" s="123"/>
      <c r="CA486" s="123"/>
      <c r="CB486" s="123"/>
      <c r="CC486" s="123"/>
      <c r="CD486" s="123"/>
      <c r="CE486" s="124"/>
      <c r="CF486" s="122">
        <v>0</v>
      </c>
      <c r="CG486" s="123"/>
      <c r="CH486" s="123"/>
      <c r="CI486" s="123"/>
      <c r="CJ486" s="123"/>
      <c r="CK486" s="123"/>
      <c r="CL486" s="124"/>
      <c r="CM486" s="122">
        <v>0</v>
      </c>
      <c r="CN486" s="123"/>
      <c r="CO486" s="123"/>
      <c r="CP486" s="123"/>
      <c r="CQ486" s="123"/>
      <c r="CR486" s="123"/>
      <c r="CS486" s="124"/>
      <c r="CT486" s="122">
        <v>0</v>
      </c>
      <c r="CU486" s="123"/>
      <c r="CV486" s="123"/>
      <c r="CW486" s="123"/>
      <c r="CX486" s="123"/>
      <c r="CY486" s="123"/>
      <c r="CZ486" s="124"/>
      <c r="DA486" s="122">
        <v>0</v>
      </c>
      <c r="DB486" s="123"/>
      <c r="DC486" s="123"/>
      <c r="DD486" s="123"/>
      <c r="DE486" s="123"/>
      <c r="DF486" s="123"/>
      <c r="DG486" s="124"/>
      <c r="DH486" s="122">
        <v>0</v>
      </c>
      <c r="DI486" s="123"/>
      <c r="DJ486" s="123"/>
      <c r="DK486" s="123"/>
      <c r="DL486" s="123"/>
      <c r="DM486" s="123"/>
      <c r="DN486" s="124"/>
      <c r="DO486" s="122">
        <v>0</v>
      </c>
      <c r="DP486" s="123"/>
      <c r="DQ486" s="123"/>
      <c r="DR486" s="123"/>
      <c r="DS486" s="123"/>
      <c r="DT486" s="123"/>
      <c r="DU486" s="124"/>
      <c r="DV486" s="122">
        <v>0</v>
      </c>
      <c r="DW486" s="123"/>
      <c r="DX486" s="123"/>
      <c r="DY486" s="123"/>
      <c r="DZ486" s="123"/>
      <c r="EA486" s="123"/>
      <c r="EB486" s="124"/>
      <c r="EC486" s="122">
        <v>0</v>
      </c>
      <c r="ED486" s="123"/>
      <c r="EE486" s="123"/>
      <c r="EF486" s="123"/>
      <c r="EG486" s="123"/>
      <c r="EH486" s="123"/>
      <c r="EI486" s="124"/>
      <c r="EJ486" s="122">
        <v>0</v>
      </c>
      <c r="EK486" s="123"/>
      <c r="EL486" s="123"/>
      <c r="EM486" s="123"/>
      <c r="EN486" s="123"/>
      <c r="EO486" s="123"/>
      <c r="EP486" s="124"/>
      <c r="EQ486" s="122">
        <v>0</v>
      </c>
      <c r="ER486" s="123"/>
      <c r="ES486" s="123"/>
      <c r="ET486" s="123"/>
      <c r="EU486" s="123"/>
      <c r="EV486" s="123"/>
      <c r="EW486" s="124"/>
      <c r="EX486" s="122">
        <v>0</v>
      </c>
      <c r="EY486" s="123"/>
      <c r="EZ486" s="123"/>
      <c r="FA486" s="123"/>
      <c r="FB486" s="123"/>
      <c r="FC486" s="123"/>
      <c r="FD486" s="124"/>
      <c r="FE486" s="122">
        <v>0</v>
      </c>
      <c r="FF486" s="123"/>
      <c r="FG486" s="123"/>
      <c r="FH486" s="123"/>
      <c r="FI486" s="123"/>
      <c r="FJ486" s="123"/>
      <c r="FK486" s="124"/>
    </row>
    <row r="487" spans="1:167" s="2" customFormat="1" ht="15.75" customHeight="1" x14ac:dyDescent="0.2">
      <c r="A487" s="125" t="s">
        <v>106</v>
      </c>
      <c r="B487" s="125"/>
      <c r="C487" s="125"/>
      <c r="D487" s="125"/>
      <c r="E487" s="125"/>
      <c r="F487" s="125"/>
      <c r="G487" s="125"/>
      <c r="H487" s="126"/>
      <c r="I487" s="122">
        <v>0</v>
      </c>
      <c r="J487" s="123"/>
      <c r="K487" s="123"/>
      <c r="L487" s="123"/>
      <c r="M487" s="123"/>
      <c r="N487" s="124"/>
      <c r="O487" s="122">
        <v>0</v>
      </c>
      <c r="P487" s="123"/>
      <c r="Q487" s="123"/>
      <c r="R487" s="123"/>
      <c r="S487" s="123"/>
      <c r="T487" s="124"/>
      <c r="U487" s="122">
        <v>0</v>
      </c>
      <c r="V487" s="123"/>
      <c r="W487" s="123"/>
      <c r="X487" s="123"/>
      <c r="Y487" s="123"/>
      <c r="Z487" s="124"/>
      <c r="AA487" s="122">
        <v>10.58</v>
      </c>
      <c r="AB487" s="123"/>
      <c r="AC487" s="123"/>
      <c r="AD487" s="123"/>
      <c r="AE487" s="123"/>
      <c r="AF487" s="124"/>
      <c r="AG487" s="122">
        <v>64.19</v>
      </c>
      <c r="AH487" s="123"/>
      <c r="AI487" s="123"/>
      <c r="AJ487" s="123"/>
      <c r="AK487" s="123"/>
      <c r="AL487" s="124"/>
      <c r="AM487" s="122">
        <v>35.340000000000003</v>
      </c>
      <c r="AN487" s="123"/>
      <c r="AO487" s="123"/>
      <c r="AP487" s="123"/>
      <c r="AQ487" s="123"/>
      <c r="AR487" s="124"/>
      <c r="AS487" s="122">
        <v>277.52</v>
      </c>
      <c r="AT487" s="123"/>
      <c r="AU487" s="123"/>
      <c r="AV487" s="123"/>
      <c r="AW487" s="123"/>
      <c r="AX487" s="124"/>
      <c r="AY487" s="122">
        <v>38.19</v>
      </c>
      <c r="AZ487" s="123"/>
      <c r="BA487" s="123"/>
      <c r="BB487" s="123"/>
      <c r="BC487" s="123"/>
      <c r="BD487" s="123"/>
      <c r="BE487" s="122">
        <v>123.11</v>
      </c>
      <c r="BF487" s="123"/>
      <c r="BG487" s="123"/>
      <c r="BH487" s="123"/>
      <c r="BI487" s="123"/>
      <c r="BJ487" s="124"/>
      <c r="BK487" s="122">
        <v>75.87</v>
      </c>
      <c r="BL487" s="123"/>
      <c r="BM487" s="123"/>
      <c r="BN487" s="123"/>
      <c r="BO487" s="123"/>
      <c r="BP487" s="123"/>
      <c r="BQ487" s="124"/>
      <c r="BR487" s="122">
        <v>9.25</v>
      </c>
      <c r="BS487" s="123"/>
      <c r="BT487" s="123"/>
      <c r="BU487" s="123"/>
      <c r="BV487" s="123"/>
      <c r="BW487" s="123"/>
      <c r="BX487" s="124"/>
      <c r="BY487" s="122">
        <v>1.25</v>
      </c>
      <c r="BZ487" s="123"/>
      <c r="CA487" s="123"/>
      <c r="CB487" s="123"/>
      <c r="CC487" s="123"/>
      <c r="CD487" s="123"/>
      <c r="CE487" s="124"/>
      <c r="CF487" s="122">
        <v>53.05</v>
      </c>
      <c r="CG487" s="123"/>
      <c r="CH487" s="123"/>
      <c r="CI487" s="123"/>
      <c r="CJ487" s="123"/>
      <c r="CK487" s="123"/>
      <c r="CL487" s="124"/>
      <c r="CM487" s="122">
        <v>31.95</v>
      </c>
      <c r="CN487" s="123"/>
      <c r="CO487" s="123"/>
      <c r="CP487" s="123"/>
      <c r="CQ487" s="123"/>
      <c r="CR487" s="123"/>
      <c r="CS487" s="124"/>
      <c r="CT487" s="122">
        <v>22.32</v>
      </c>
      <c r="CU487" s="123"/>
      <c r="CV487" s="123"/>
      <c r="CW487" s="123"/>
      <c r="CX487" s="123"/>
      <c r="CY487" s="123"/>
      <c r="CZ487" s="124"/>
      <c r="DA487" s="122">
        <v>151.02000000000001</v>
      </c>
      <c r="DB487" s="123"/>
      <c r="DC487" s="123"/>
      <c r="DD487" s="123"/>
      <c r="DE487" s="123"/>
      <c r="DF487" s="123"/>
      <c r="DG487" s="124"/>
      <c r="DH487" s="122">
        <v>16.47</v>
      </c>
      <c r="DI487" s="123"/>
      <c r="DJ487" s="123"/>
      <c r="DK487" s="123"/>
      <c r="DL487" s="123"/>
      <c r="DM487" s="123"/>
      <c r="DN487" s="124"/>
      <c r="DO487" s="122">
        <v>29.75</v>
      </c>
      <c r="DP487" s="123"/>
      <c r="DQ487" s="123"/>
      <c r="DR487" s="123"/>
      <c r="DS487" s="123"/>
      <c r="DT487" s="123"/>
      <c r="DU487" s="124"/>
      <c r="DV487" s="122">
        <v>0</v>
      </c>
      <c r="DW487" s="123"/>
      <c r="DX487" s="123"/>
      <c r="DY487" s="123"/>
      <c r="DZ487" s="123"/>
      <c r="EA487" s="123"/>
      <c r="EB487" s="124"/>
      <c r="EC487" s="122">
        <v>0</v>
      </c>
      <c r="ED487" s="123"/>
      <c r="EE487" s="123"/>
      <c r="EF487" s="123"/>
      <c r="EG487" s="123"/>
      <c r="EH487" s="123"/>
      <c r="EI487" s="124"/>
      <c r="EJ487" s="122">
        <v>1.98</v>
      </c>
      <c r="EK487" s="123"/>
      <c r="EL487" s="123"/>
      <c r="EM487" s="123"/>
      <c r="EN487" s="123"/>
      <c r="EO487" s="123"/>
      <c r="EP487" s="124"/>
      <c r="EQ487" s="122">
        <v>0</v>
      </c>
      <c r="ER487" s="123"/>
      <c r="ES487" s="123"/>
      <c r="ET487" s="123"/>
      <c r="EU487" s="123"/>
      <c r="EV487" s="123"/>
      <c r="EW487" s="124"/>
      <c r="EX487" s="122">
        <v>0</v>
      </c>
      <c r="EY487" s="123"/>
      <c r="EZ487" s="123"/>
      <c r="FA487" s="123"/>
      <c r="FB487" s="123"/>
      <c r="FC487" s="123"/>
      <c r="FD487" s="124"/>
      <c r="FE487" s="122">
        <v>0</v>
      </c>
      <c r="FF487" s="123"/>
      <c r="FG487" s="123"/>
      <c r="FH487" s="123"/>
      <c r="FI487" s="123"/>
      <c r="FJ487" s="123"/>
      <c r="FK487" s="124"/>
    </row>
    <row r="488" spans="1:167" s="2" customFormat="1" ht="15.75" customHeight="1" x14ac:dyDescent="0.2">
      <c r="A488" s="125" t="s">
        <v>107</v>
      </c>
      <c r="B488" s="125"/>
      <c r="C488" s="125"/>
      <c r="D488" s="125"/>
      <c r="E488" s="125"/>
      <c r="F488" s="125"/>
      <c r="G488" s="125"/>
      <c r="H488" s="126"/>
      <c r="I488" s="122">
        <v>0</v>
      </c>
      <c r="J488" s="123"/>
      <c r="K488" s="123"/>
      <c r="L488" s="123"/>
      <c r="M488" s="123"/>
      <c r="N488" s="124"/>
      <c r="O488" s="122">
        <v>0</v>
      </c>
      <c r="P488" s="123"/>
      <c r="Q488" s="123"/>
      <c r="R488" s="123"/>
      <c r="S488" s="123"/>
      <c r="T488" s="124"/>
      <c r="U488" s="122">
        <v>0</v>
      </c>
      <c r="V488" s="123"/>
      <c r="W488" s="123"/>
      <c r="X488" s="123"/>
      <c r="Y488" s="123"/>
      <c r="Z488" s="124"/>
      <c r="AA488" s="122">
        <v>0</v>
      </c>
      <c r="AB488" s="123"/>
      <c r="AC488" s="123"/>
      <c r="AD488" s="123"/>
      <c r="AE488" s="123"/>
      <c r="AF488" s="124"/>
      <c r="AG488" s="122">
        <v>32.270000000000003</v>
      </c>
      <c r="AH488" s="123"/>
      <c r="AI488" s="123"/>
      <c r="AJ488" s="123"/>
      <c r="AK488" s="123"/>
      <c r="AL488" s="124"/>
      <c r="AM488" s="122">
        <v>54.99</v>
      </c>
      <c r="AN488" s="123"/>
      <c r="AO488" s="123"/>
      <c r="AP488" s="123"/>
      <c r="AQ488" s="123"/>
      <c r="AR488" s="124"/>
      <c r="AS488" s="122">
        <v>92.67</v>
      </c>
      <c r="AT488" s="123"/>
      <c r="AU488" s="123"/>
      <c r="AV488" s="123"/>
      <c r="AW488" s="123"/>
      <c r="AX488" s="124"/>
      <c r="AY488" s="122">
        <v>138.79</v>
      </c>
      <c r="AZ488" s="123"/>
      <c r="BA488" s="123"/>
      <c r="BB488" s="123"/>
      <c r="BC488" s="123"/>
      <c r="BD488" s="123"/>
      <c r="BE488" s="122">
        <v>82.86</v>
      </c>
      <c r="BF488" s="123"/>
      <c r="BG488" s="123"/>
      <c r="BH488" s="123"/>
      <c r="BI488" s="123"/>
      <c r="BJ488" s="124"/>
      <c r="BK488" s="122">
        <v>54.18</v>
      </c>
      <c r="BL488" s="123"/>
      <c r="BM488" s="123"/>
      <c r="BN488" s="123"/>
      <c r="BO488" s="123"/>
      <c r="BP488" s="123"/>
      <c r="BQ488" s="124"/>
      <c r="BR488" s="122">
        <v>26.57</v>
      </c>
      <c r="BS488" s="123"/>
      <c r="BT488" s="123"/>
      <c r="BU488" s="123"/>
      <c r="BV488" s="123"/>
      <c r="BW488" s="123"/>
      <c r="BX488" s="124"/>
      <c r="BY488" s="122">
        <v>15.87</v>
      </c>
      <c r="BZ488" s="123"/>
      <c r="CA488" s="123"/>
      <c r="CB488" s="123"/>
      <c r="CC488" s="123"/>
      <c r="CD488" s="123"/>
      <c r="CE488" s="124"/>
      <c r="CF488" s="122">
        <v>55.04</v>
      </c>
      <c r="CG488" s="123"/>
      <c r="CH488" s="123"/>
      <c r="CI488" s="123"/>
      <c r="CJ488" s="123"/>
      <c r="CK488" s="123"/>
      <c r="CL488" s="124"/>
      <c r="CM488" s="122">
        <v>41.1</v>
      </c>
      <c r="CN488" s="123"/>
      <c r="CO488" s="123"/>
      <c r="CP488" s="123"/>
      <c r="CQ488" s="123"/>
      <c r="CR488" s="123"/>
      <c r="CS488" s="124"/>
      <c r="CT488" s="122">
        <v>44.41</v>
      </c>
      <c r="CU488" s="123"/>
      <c r="CV488" s="123"/>
      <c r="CW488" s="123"/>
      <c r="CX488" s="123"/>
      <c r="CY488" s="123"/>
      <c r="CZ488" s="124"/>
      <c r="DA488" s="122">
        <v>41.36</v>
      </c>
      <c r="DB488" s="123"/>
      <c r="DC488" s="123"/>
      <c r="DD488" s="123"/>
      <c r="DE488" s="123"/>
      <c r="DF488" s="123"/>
      <c r="DG488" s="124"/>
      <c r="DH488" s="122">
        <v>53.88</v>
      </c>
      <c r="DI488" s="123"/>
      <c r="DJ488" s="123"/>
      <c r="DK488" s="123"/>
      <c r="DL488" s="123"/>
      <c r="DM488" s="123"/>
      <c r="DN488" s="124"/>
      <c r="DO488" s="122">
        <v>57.63</v>
      </c>
      <c r="DP488" s="123"/>
      <c r="DQ488" s="123"/>
      <c r="DR488" s="123"/>
      <c r="DS488" s="123"/>
      <c r="DT488" s="123"/>
      <c r="DU488" s="124"/>
      <c r="DV488" s="122">
        <v>24.82</v>
      </c>
      <c r="DW488" s="123"/>
      <c r="DX488" s="123"/>
      <c r="DY488" s="123"/>
      <c r="DZ488" s="123"/>
      <c r="EA488" s="123"/>
      <c r="EB488" s="124"/>
      <c r="EC488" s="122">
        <v>24</v>
      </c>
      <c r="ED488" s="123"/>
      <c r="EE488" s="123"/>
      <c r="EF488" s="123"/>
      <c r="EG488" s="123"/>
      <c r="EH488" s="123"/>
      <c r="EI488" s="124"/>
      <c r="EJ488" s="122">
        <v>72.44</v>
      </c>
      <c r="EK488" s="123"/>
      <c r="EL488" s="123"/>
      <c r="EM488" s="123"/>
      <c r="EN488" s="123"/>
      <c r="EO488" s="123"/>
      <c r="EP488" s="124"/>
      <c r="EQ488" s="122">
        <v>35.090000000000003</v>
      </c>
      <c r="ER488" s="123"/>
      <c r="ES488" s="123"/>
      <c r="ET488" s="123"/>
      <c r="EU488" s="123"/>
      <c r="EV488" s="123"/>
      <c r="EW488" s="124"/>
      <c r="EX488" s="122">
        <v>0</v>
      </c>
      <c r="EY488" s="123"/>
      <c r="EZ488" s="123"/>
      <c r="FA488" s="123"/>
      <c r="FB488" s="123"/>
      <c r="FC488" s="123"/>
      <c r="FD488" s="124"/>
      <c r="FE488" s="122">
        <v>0</v>
      </c>
      <c r="FF488" s="123"/>
      <c r="FG488" s="123"/>
      <c r="FH488" s="123"/>
      <c r="FI488" s="123"/>
      <c r="FJ488" s="123"/>
      <c r="FK488" s="124"/>
    </row>
    <row r="489" spans="1:167" s="2" customFormat="1" ht="15.75" customHeight="1" x14ac:dyDescent="0.2">
      <c r="A489" s="125" t="s">
        <v>10</v>
      </c>
      <c r="B489" s="125"/>
      <c r="C489" s="125"/>
      <c r="D489" s="125"/>
      <c r="E489" s="125"/>
      <c r="F489" s="125"/>
      <c r="G489" s="125"/>
      <c r="H489" s="126"/>
      <c r="I489" s="122">
        <v>0</v>
      </c>
      <c r="J489" s="123"/>
      <c r="K489" s="123"/>
      <c r="L489" s="123"/>
      <c r="M489" s="123"/>
      <c r="N489" s="124"/>
      <c r="O489" s="122">
        <v>0</v>
      </c>
      <c r="P489" s="123"/>
      <c r="Q489" s="123"/>
      <c r="R489" s="123"/>
      <c r="S489" s="123"/>
      <c r="T489" s="124"/>
      <c r="U489" s="122">
        <v>0</v>
      </c>
      <c r="V489" s="123"/>
      <c r="W489" s="123"/>
      <c r="X489" s="123"/>
      <c r="Y489" s="123"/>
      <c r="Z489" s="124"/>
      <c r="AA489" s="122">
        <v>32.270000000000003</v>
      </c>
      <c r="AB489" s="123"/>
      <c r="AC489" s="123"/>
      <c r="AD489" s="123"/>
      <c r="AE489" s="123"/>
      <c r="AF489" s="124"/>
      <c r="AG489" s="122">
        <v>39.71</v>
      </c>
      <c r="AH489" s="123"/>
      <c r="AI489" s="123"/>
      <c r="AJ489" s="123"/>
      <c r="AK489" s="123"/>
      <c r="AL489" s="124"/>
      <c r="AM489" s="122">
        <v>59.51</v>
      </c>
      <c r="AN489" s="123"/>
      <c r="AO489" s="123"/>
      <c r="AP489" s="123"/>
      <c r="AQ489" s="123"/>
      <c r="AR489" s="124"/>
      <c r="AS489" s="122">
        <v>306.89999999999998</v>
      </c>
      <c r="AT489" s="123"/>
      <c r="AU489" s="123"/>
      <c r="AV489" s="123"/>
      <c r="AW489" s="123"/>
      <c r="AX489" s="124"/>
      <c r="AY489" s="122">
        <v>134.07</v>
      </c>
      <c r="AZ489" s="123"/>
      <c r="BA489" s="123"/>
      <c r="BB489" s="123"/>
      <c r="BC489" s="123"/>
      <c r="BD489" s="123"/>
      <c r="BE489" s="122">
        <v>93.22</v>
      </c>
      <c r="BF489" s="123"/>
      <c r="BG489" s="123"/>
      <c r="BH489" s="123"/>
      <c r="BI489" s="123"/>
      <c r="BJ489" s="124"/>
      <c r="BK489" s="122">
        <v>114.09</v>
      </c>
      <c r="BL489" s="123"/>
      <c r="BM489" s="123"/>
      <c r="BN489" s="123"/>
      <c r="BO489" s="123"/>
      <c r="BP489" s="123"/>
      <c r="BQ489" s="124"/>
      <c r="BR489" s="122">
        <v>57.64</v>
      </c>
      <c r="BS489" s="123"/>
      <c r="BT489" s="123"/>
      <c r="BU489" s="123"/>
      <c r="BV489" s="123"/>
      <c r="BW489" s="123"/>
      <c r="BX489" s="124"/>
      <c r="BY489" s="122">
        <v>2.57</v>
      </c>
      <c r="BZ489" s="123"/>
      <c r="CA489" s="123"/>
      <c r="CB489" s="123"/>
      <c r="CC489" s="123"/>
      <c r="CD489" s="123"/>
      <c r="CE489" s="124"/>
      <c r="CF489" s="122">
        <v>53.09</v>
      </c>
      <c r="CG489" s="123"/>
      <c r="CH489" s="123"/>
      <c r="CI489" s="123"/>
      <c r="CJ489" s="123"/>
      <c r="CK489" s="123"/>
      <c r="CL489" s="124"/>
      <c r="CM489" s="122">
        <v>47.95</v>
      </c>
      <c r="CN489" s="123"/>
      <c r="CO489" s="123"/>
      <c r="CP489" s="123"/>
      <c r="CQ489" s="123"/>
      <c r="CR489" s="123"/>
      <c r="CS489" s="124"/>
      <c r="CT489" s="122">
        <v>13.68</v>
      </c>
      <c r="CU489" s="123"/>
      <c r="CV489" s="123"/>
      <c r="CW489" s="123"/>
      <c r="CX489" s="123"/>
      <c r="CY489" s="123"/>
      <c r="CZ489" s="124"/>
      <c r="DA489" s="122">
        <v>17.329999999999998</v>
      </c>
      <c r="DB489" s="123"/>
      <c r="DC489" s="123"/>
      <c r="DD489" s="123"/>
      <c r="DE489" s="123"/>
      <c r="DF489" s="123"/>
      <c r="DG489" s="124"/>
      <c r="DH489" s="122">
        <v>0</v>
      </c>
      <c r="DI489" s="123"/>
      <c r="DJ489" s="123"/>
      <c r="DK489" s="123"/>
      <c r="DL489" s="123"/>
      <c r="DM489" s="123"/>
      <c r="DN489" s="124"/>
      <c r="DO489" s="122">
        <v>0</v>
      </c>
      <c r="DP489" s="123"/>
      <c r="DQ489" s="123"/>
      <c r="DR489" s="123"/>
      <c r="DS489" s="123"/>
      <c r="DT489" s="123"/>
      <c r="DU489" s="124"/>
      <c r="DV489" s="122">
        <v>0</v>
      </c>
      <c r="DW489" s="123"/>
      <c r="DX489" s="123"/>
      <c r="DY489" s="123"/>
      <c r="DZ489" s="123"/>
      <c r="EA489" s="123"/>
      <c r="EB489" s="124"/>
      <c r="EC489" s="122">
        <v>6.33</v>
      </c>
      <c r="ED489" s="123"/>
      <c r="EE489" s="123"/>
      <c r="EF489" s="123"/>
      <c r="EG489" s="123"/>
      <c r="EH489" s="123"/>
      <c r="EI489" s="124"/>
      <c r="EJ489" s="122">
        <v>4.13</v>
      </c>
      <c r="EK489" s="123"/>
      <c r="EL489" s="123"/>
      <c r="EM489" s="123"/>
      <c r="EN489" s="123"/>
      <c r="EO489" s="123"/>
      <c r="EP489" s="124"/>
      <c r="EQ489" s="122">
        <v>15.91</v>
      </c>
      <c r="ER489" s="123"/>
      <c r="ES489" s="123"/>
      <c r="ET489" s="123"/>
      <c r="EU489" s="123"/>
      <c r="EV489" s="123"/>
      <c r="EW489" s="124"/>
      <c r="EX489" s="122">
        <v>0</v>
      </c>
      <c r="EY489" s="123"/>
      <c r="EZ489" s="123"/>
      <c r="FA489" s="123"/>
      <c r="FB489" s="123"/>
      <c r="FC489" s="123"/>
      <c r="FD489" s="124"/>
      <c r="FE489" s="122">
        <v>0</v>
      </c>
      <c r="FF489" s="123"/>
      <c r="FG489" s="123"/>
      <c r="FH489" s="123"/>
      <c r="FI489" s="123"/>
      <c r="FJ489" s="123"/>
      <c r="FK489" s="124"/>
    </row>
    <row r="490" spans="1:167" s="2" customFormat="1" ht="15.75" customHeight="1" x14ac:dyDescent="0.2">
      <c r="A490" s="125" t="s">
        <v>108</v>
      </c>
      <c r="B490" s="125"/>
      <c r="C490" s="125"/>
      <c r="D490" s="125"/>
      <c r="E490" s="125"/>
      <c r="F490" s="125"/>
      <c r="G490" s="125"/>
      <c r="H490" s="126"/>
      <c r="I490" s="122">
        <v>0</v>
      </c>
      <c r="J490" s="123"/>
      <c r="K490" s="123"/>
      <c r="L490" s="123"/>
      <c r="M490" s="123"/>
      <c r="N490" s="124"/>
      <c r="O490" s="122">
        <v>0</v>
      </c>
      <c r="P490" s="123"/>
      <c r="Q490" s="123"/>
      <c r="R490" s="123"/>
      <c r="S490" s="123"/>
      <c r="T490" s="124"/>
      <c r="U490" s="122">
        <v>0</v>
      </c>
      <c r="V490" s="123"/>
      <c r="W490" s="123"/>
      <c r="X490" s="123"/>
      <c r="Y490" s="123"/>
      <c r="Z490" s="124"/>
      <c r="AA490" s="122">
        <v>0</v>
      </c>
      <c r="AB490" s="123"/>
      <c r="AC490" s="123"/>
      <c r="AD490" s="123"/>
      <c r="AE490" s="123"/>
      <c r="AF490" s="124"/>
      <c r="AG490" s="122">
        <v>0</v>
      </c>
      <c r="AH490" s="123"/>
      <c r="AI490" s="123"/>
      <c r="AJ490" s="123"/>
      <c r="AK490" s="123"/>
      <c r="AL490" s="124"/>
      <c r="AM490" s="122">
        <v>0</v>
      </c>
      <c r="AN490" s="123"/>
      <c r="AO490" s="123"/>
      <c r="AP490" s="123"/>
      <c r="AQ490" s="123"/>
      <c r="AR490" s="124"/>
      <c r="AS490" s="122">
        <v>155.58000000000001</v>
      </c>
      <c r="AT490" s="123"/>
      <c r="AU490" s="123"/>
      <c r="AV490" s="123"/>
      <c r="AW490" s="123"/>
      <c r="AX490" s="124"/>
      <c r="AY490" s="122">
        <v>269.97000000000003</v>
      </c>
      <c r="AZ490" s="123"/>
      <c r="BA490" s="123"/>
      <c r="BB490" s="123"/>
      <c r="BC490" s="123"/>
      <c r="BD490" s="123"/>
      <c r="BE490" s="122">
        <v>67.52</v>
      </c>
      <c r="BF490" s="123"/>
      <c r="BG490" s="123"/>
      <c r="BH490" s="123"/>
      <c r="BI490" s="123"/>
      <c r="BJ490" s="124"/>
      <c r="BK490" s="122">
        <v>0</v>
      </c>
      <c r="BL490" s="123"/>
      <c r="BM490" s="123"/>
      <c r="BN490" s="123"/>
      <c r="BO490" s="123"/>
      <c r="BP490" s="123"/>
      <c r="BQ490" s="124"/>
      <c r="BR490" s="122">
        <v>0</v>
      </c>
      <c r="BS490" s="123"/>
      <c r="BT490" s="123"/>
      <c r="BU490" s="123"/>
      <c r="BV490" s="123"/>
      <c r="BW490" s="123"/>
      <c r="BX490" s="124"/>
      <c r="BY490" s="122">
        <v>0</v>
      </c>
      <c r="BZ490" s="123"/>
      <c r="CA490" s="123"/>
      <c r="CB490" s="123"/>
      <c r="CC490" s="123"/>
      <c r="CD490" s="123"/>
      <c r="CE490" s="124"/>
      <c r="CF490" s="122">
        <v>0</v>
      </c>
      <c r="CG490" s="123"/>
      <c r="CH490" s="123"/>
      <c r="CI490" s="123"/>
      <c r="CJ490" s="123"/>
      <c r="CK490" s="123"/>
      <c r="CL490" s="124"/>
      <c r="CM490" s="122">
        <v>0</v>
      </c>
      <c r="CN490" s="123"/>
      <c r="CO490" s="123"/>
      <c r="CP490" s="123"/>
      <c r="CQ490" s="123"/>
      <c r="CR490" s="123"/>
      <c r="CS490" s="124"/>
      <c r="CT490" s="122">
        <v>0</v>
      </c>
      <c r="CU490" s="123"/>
      <c r="CV490" s="123"/>
      <c r="CW490" s="123"/>
      <c r="CX490" s="123"/>
      <c r="CY490" s="123"/>
      <c r="CZ490" s="124"/>
      <c r="DA490" s="122">
        <v>0</v>
      </c>
      <c r="DB490" s="123"/>
      <c r="DC490" s="123"/>
      <c r="DD490" s="123"/>
      <c r="DE490" s="123"/>
      <c r="DF490" s="123"/>
      <c r="DG490" s="124"/>
      <c r="DH490" s="122">
        <v>0</v>
      </c>
      <c r="DI490" s="123"/>
      <c r="DJ490" s="123"/>
      <c r="DK490" s="123"/>
      <c r="DL490" s="123"/>
      <c r="DM490" s="123"/>
      <c r="DN490" s="124"/>
      <c r="DO490" s="122">
        <v>0</v>
      </c>
      <c r="DP490" s="123"/>
      <c r="DQ490" s="123"/>
      <c r="DR490" s="123"/>
      <c r="DS490" s="123"/>
      <c r="DT490" s="123"/>
      <c r="DU490" s="124"/>
      <c r="DV490" s="122">
        <v>0</v>
      </c>
      <c r="DW490" s="123"/>
      <c r="DX490" s="123"/>
      <c r="DY490" s="123"/>
      <c r="DZ490" s="123"/>
      <c r="EA490" s="123"/>
      <c r="EB490" s="124"/>
      <c r="EC490" s="122">
        <v>0.12</v>
      </c>
      <c r="ED490" s="123"/>
      <c r="EE490" s="123"/>
      <c r="EF490" s="123"/>
      <c r="EG490" s="123"/>
      <c r="EH490" s="123"/>
      <c r="EI490" s="124"/>
      <c r="EJ490" s="122">
        <v>60.59</v>
      </c>
      <c r="EK490" s="123"/>
      <c r="EL490" s="123"/>
      <c r="EM490" s="123"/>
      <c r="EN490" s="123"/>
      <c r="EO490" s="123"/>
      <c r="EP490" s="124"/>
      <c r="EQ490" s="122">
        <v>0</v>
      </c>
      <c r="ER490" s="123"/>
      <c r="ES490" s="123"/>
      <c r="ET490" s="123"/>
      <c r="EU490" s="123"/>
      <c r="EV490" s="123"/>
      <c r="EW490" s="124"/>
      <c r="EX490" s="122">
        <v>0</v>
      </c>
      <c r="EY490" s="123"/>
      <c r="EZ490" s="123"/>
      <c r="FA490" s="123"/>
      <c r="FB490" s="123"/>
      <c r="FC490" s="123"/>
      <c r="FD490" s="124"/>
      <c r="FE490" s="122">
        <v>0</v>
      </c>
      <c r="FF490" s="123"/>
      <c r="FG490" s="123"/>
      <c r="FH490" s="123"/>
      <c r="FI490" s="123"/>
      <c r="FJ490" s="123"/>
      <c r="FK490" s="124"/>
    </row>
    <row r="491" spans="1:167" s="2" customFormat="1" ht="15.75" customHeight="1" x14ac:dyDescent="0.2">
      <c r="A491" s="125" t="s">
        <v>109</v>
      </c>
      <c r="B491" s="125"/>
      <c r="C491" s="125"/>
      <c r="D491" s="125"/>
      <c r="E491" s="125"/>
      <c r="F491" s="125"/>
      <c r="G491" s="125"/>
      <c r="H491" s="126"/>
      <c r="I491" s="122">
        <v>0</v>
      </c>
      <c r="J491" s="123"/>
      <c r="K491" s="123"/>
      <c r="L491" s="123"/>
      <c r="M491" s="123"/>
      <c r="N491" s="124"/>
      <c r="O491" s="122">
        <v>0</v>
      </c>
      <c r="P491" s="123"/>
      <c r="Q491" s="123"/>
      <c r="R491" s="123"/>
      <c r="S491" s="123"/>
      <c r="T491" s="124"/>
      <c r="U491" s="122">
        <v>0</v>
      </c>
      <c r="V491" s="123"/>
      <c r="W491" s="123"/>
      <c r="X491" s="123"/>
      <c r="Y491" s="123"/>
      <c r="Z491" s="124"/>
      <c r="AA491" s="122">
        <v>4.25</v>
      </c>
      <c r="AB491" s="123"/>
      <c r="AC491" s="123"/>
      <c r="AD491" s="123"/>
      <c r="AE491" s="123"/>
      <c r="AF491" s="124"/>
      <c r="AG491" s="122">
        <v>22.97</v>
      </c>
      <c r="AH491" s="123"/>
      <c r="AI491" s="123"/>
      <c r="AJ491" s="123"/>
      <c r="AK491" s="123"/>
      <c r="AL491" s="124"/>
      <c r="AM491" s="122">
        <v>15.38</v>
      </c>
      <c r="AN491" s="123"/>
      <c r="AO491" s="123"/>
      <c r="AP491" s="123"/>
      <c r="AQ491" s="123"/>
      <c r="AR491" s="124"/>
      <c r="AS491" s="122">
        <v>126.8</v>
      </c>
      <c r="AT491" s="123"/>
      <c r="AU491" s="123"/>
      <c r="AV491" s="123"/>
      <c r="AW491" s="123"/>
      <c r="AX491" s="124"/>
      <c r="AY491" s="122">
        <v>7.99</v>
      </c>
      <c r="AZ491" s="123"/>
      <c r="BA491" s="123"/>
      <c r="BB491" s="123"/>
      <c r="BC491" s="123"/>
      <c r="BD491" s="123"/>
      <c r="BE491" s="122">
        <v>21.92</v>
      </c>
      <c r="BF491" s="123"/>
      <c r="BG491" s="123"/>
      <c r="BH491" s="123"/>
      <c r="BI491" s="123"/>
      <c r="BJ491" s="124"/>
      <c r="BK491" s="122">
        <v>16.23</v>
      </c>
      <c r="BL491" s="123"/>
      <c r="BM491" s="123"/>
      <c r="BN491" s="123"/>
      <c r="BO491" s="123"/>
      <c r="BP491" s="123"/>
      <c r="BQ491" s="124"/>
      <c r="BR491" s="122">
        <v>0</v>
      </c>
      <c r="BS491" s="123"/>
      <c r="BT491" s="123"/>
      <c r="BU491" s="123"/>
      <c r="BV491" s="123"/>
      <c r="BW491" s="123"/>
      <c r="BX491" s="124"/>
      <c r="BY491" s="122">
        <v>0</v>
      </c>
      <c r="BZ491" s="123"/>
      <c r="CA491" s="123"/>
      <c r="CB491" s="123"/>
      <c r="CC491" s="123"/>
      <c r="CD491" s="123"/>
      <c r="CE491" s="124"/>
      <c r="CF491" s="122">
        <v>3.63</v>
      </c>
      <c r="CG491" s="123"/>
      <c r="CH491" s="123"/>
      <c r="CI491" s="123"/>
      <c r="CJ491" s="123"/>
      <c r="CK491" s="123"/>
      <c r="CL491" s="124"/>
      <c r="CM491" s="122">
        <v>0</v>
      </c>
      <c r="CN491" s="123"/>
      <c r="CO491" s="123"/>
      <c r="CP491" s="123"/>
      <c r="CQ491" s="123"/>
      <c r="CR491" s="123"/>
      <c r="CS491" s="124"/>
      <c r="CT491" s="122">
        <v>0</v>
      </c>
      <c r="CU491" s="123"/>
      <c r="CV491" s="123"/>
      <c r="CW491" s="123"/>
      <c r="CX491" s="123"/>
      <c r="CY491" s="123"/>
      <c r="CZ491" s="124"/>
      <c r="DA491" s="122">
        <v>0</v>
      </c>
      <c r="DB491" s="123"/>
      <c r="DC491" s="123"/>
      <c r="DD491" s="123"/>
      <c r="DE491" s="123"/>
      <c r="DF491" s="123"/>
      <c r="DG491" s="124"/>
      <c r="DH491" s="122">
        <v>0</v>
      </c>
      <c r="DI491" s="123"/>
      <c r="DJ491" s="123"/>
      <c r="DK491" s="123"/>
      <c r="DL491" s="123"/>
      <c r="DM491" s="123"/>
      <c r="DN491" s="124"/>
      <c r="DO491" s="122">
        <v>0</v>
      </c>
      <c r="DP491" s="123"/>
      <c r="DQ491" s="123"/>
      <c r="DR491" s="123"/>
      <c r="DS491" s="123"/>
      <c r="DT491" s="123"/>
      <c r="DU491" s="124"/>
      <c r="DV491" s="122">
        <v>0</v>
      </c>
      <c r="DW491" s="123"/>
      <c r="DX491" s="123"/>
      <c r="DY491" s="123"/>
      <c r="DZ491" s="123"/>
      <c r="EA491" s="123"/>
      <c r="EB491" s="124"/>
      <c r="EC491" s="122">
        <v>0</v>
      </c>
      <c r="ED491" s="123"/>
      <c r="EE491" s="123"/>
      <c r="EF491" s="123"/>
      <c r="EG491" s="123"/>
      <c r="EH491" s="123"/>
      <c r="EI491" s="124"/>
      <c r="EJ491" s="122">
        <v>0</v>
      </c>
      <c r="EK491" s="123"/>
      <c r="EL491" s="123"/>
      <c r="EM491" s="123"/>
      <c r="EN491" s="123"/>
      <c r="EO491" s="123"/>
      <c r="EP491" s="124"/>
      <c r="EQ491" s="122">
        <v>0</v>
      </c>
      <c r="ER491" s="123"/>
      <c r="ES491" s="123"/>
      <c r="ET491" s="123"/>
      <c r="EU491" s="123"/>
      <c r="EV491" s="123"/>
      <c r="EW491" s="124"/>
      <c r="EX491" s="122">
        <v>0</v>
      </c>
      <c r="EY491" s="123"/>
      <c r="EZ491" s="123"/>
      <c r="FA491" s="123"/>
      <c r="FB491" s="123"/>
      <c r="FC491" s="123"/>
      <c r="FD491" s="124"/>
      <c r="FE491" s="122">
        <v>0</v>
      </c>
      <c r="FF491" s="123"/>
      <c r="FG491" s="123"/>
      <c r="FH491" s="123"/>
      <c r="FI491" s="123"/>
      <c r="FJ491" s="123"/>
      <c r="FK491" s="124"/>
    </row>
    <row r="492" spans="1:167" s="2" customFormat="1" ht="15.75" customHeight="1" x14ac:dyDescent="0.2">
      <c r="A492" s="125" t="s">
        <v>110</v>
      </c>
      <c r="B492" s="125"/>
      <c r="C492" s="125"/>
      <c r="D492" s="125"/>
      <c r="E492" s="125"/>
      <c r="F492" s="125"/>
      <c r="G492" s="125"/>
      <c r="H492" s="126"/>
      <c r="I492" s="122">
        <v>0</v>
      </c>
      <c r="J492" s="123"/>
      <c r="K492" s="123"/>
      <c r="L492" s="123"/>
      <c r="M492" s="123"/>
      <c r="N492" s="124"/>
      <c r="O492" s="122">
        <v>0</v>
      </c>
      <c r="P492" s="123"/>
      <c r="Q492" s="123"/>
      <c r="R492" s="123"/>
      <c r="S492" s="123"/>
      <c r="T492" s="124"/>
      <c r="U492" s="122">
        <v>6.89</v>
      </c>
      <c r="V492" s="123"/>
      <c r="W492" s="123"/>
      <c r="X492" s="123"/>
      <c r="Y492" s="123"/>
      <c r="Z492" s="124"/>
      <c r="AA492" s="122">
        <v>63.39</v>
      </c>
      <c r="AB492" s="123"/>
      <c r="AC492" s="123"/>
      <c r="AD492" s="123"/>
      <c r="AE492" s="123"/>
      <c r="AF492" s="124"/>
      <c r="AG492" s="122">
        <v>90.77</v>
      </c>
      <c r="AH492" s="123"/>
      <c r="AI492" s="123"/>
      <c r="AJ492" s="123"/>
      <c r="AK492" s="123"/>
      <c r="AL492" s="124"/>
      <c r="AM492" s="122">
        <v>50.51</v>
      </c>
      <c r="AN492" s="123"/>
      <c r="AO492" s="123"/>
      <c r="AP492" s="123"/>
      <c r="AQ492" s="123"/>
      <c r="AR492" s="124"/>
      <c r="AS492" s="122">
        <v>77.959999999999994</v>
      </c>
      <c r="AT492" s="123"/>
      <c r="AU492" s="123"/>
      <c r="AV492" s="123"/>
      <c r="AW492" s="123"/>
      <c r="AX492" s="124"/>
      <c r="AY492" s="122">
        <v>207.32</v>
      </c>
      <c r="AZ492" s="123"/>
      <c r="BA492" s="123"/>
      <c r="BB492" s="123"/>
      <c r="BC492" s="123"/>
      <c r="BD492" s="123"/>
      <c r="BE492" s="122">
        <v>71.11</v>
      </c>
      <c r="BF492" s="123"/>
      <c r="BG492" s="123"/>
      <c r="BH492" s="123"/>
      <c r="BI492" s="123"/>
      <c r="BJ492" s="124"/>
      <c r="BK492" s="122">
        <v>72</v>
      </c>
      <c r="BL492" s="123"/>
      <c r="BM492" s="123"/>
      <c r="BN492" s="123"/>
      <c r="BO492" s="123"/>
      <c r="BP492" s="123"/>
      <c r="BQ492" s="124"/>
      <c r="BR492" s="122">
        <v>56.99</v>
      </c>
      <c r="BS492" s="123"/>
      <c r="BT492" s="123"/>
      <c r="BU492" s="123"/>
      <c r="BV492" s="123"/>
      <c r="BW492" s="123"/>
      <c r="BX492" s="124"/>
      <c r="BY492" s="122">
        <v>27.75</v>
      </c>
      <c r="BZ492" s="123"/>
      <c r="CA492" s="123"/>
      <c r="CB492" s="123"/>
      <c r="CC492" s="123"/>
      <c r="CD492" s="123"/>
      <c r="CE492" s="124"/>
      <c r="CF492" s="122">
        <v>85.53</v>
      </c>
      <c r="CG492" s="123"/>
      <c r="CH492" s="123"/>
      <c r="CI492" s="123"/>
      <c r="CJ492" s="123"/>
      <c r="CK492" s="123"/>
      <c r="CL492" s="124"/>
      <c r="CM492" s="122">
        <v>88.4</v>
      </c>
      <c r="CN492" s="123"/>
      <c r="CO492" s="123"/>
      <c r="CP492" s="123"/>
      <c r="CQ492" s="123"/>
      <c r="CR492" s="123"/>
      <c r="CS492" s="124"/>
      <c r="CT492" s="122">
        <v>0</v>
      </c>
      <c r="CU492" s="123"/>
      <c r="CV492" s="123"/>
      <c r="CW492" s="123"/>
      <c r="CX492" s="123"/>
      <c r="CY492" s="123"/>
      <c r="CZ492" s="124"/>
      <c r="DA492" s="122">
        <v>0</v>
      </c>
      <c r="DB492" s="123"/>
      <c r="DC492" s="123"/>
      <c r="DD492" s="123"/>
      <c r="DE492" s="123"/>
      <c r="DF492" s="123"/>
      <c r="DG492" s="124"/>
      <c r="DH492" s="122">
        <v>0</v>
      </c>
      <c r="DI492" s="123"/>
      <c r="DJ492" s="123"/>
      <c r="DK492" s="123"/>
      <c r="DL492" s="123"/>
      <c r="DM492" s="123"/>
      <c r="DN492" s="124"/>
      <c r="DO492" s="122">
        <v>0</v>
      </c>
      <c r="DP492" s="123"/>
      <c r="DQ492" s="123"/>
      <c r="DR492" s="123"/>
      <c r="DS492" s="123"/>
      <c r="DT492" s="123"/>
      <c r="DU492" s="124"/>
      <c r="DV492" s="122">
        <v>0</v>
      </c>
      <c r="DW492" s="123"/>
      <c r="DX492" s="123"/>
      <c r="DY492" s="123"/>
      <c r="DZ492" s="123"/>
      <c r="EA492" s="123"/>
      <c r="EB492" s="124"/>
      <c r="EC492" s="122">
        <v>0</v>
      </c>
      <c r="ED492" s="123"/>
      <c r="EE492" s="123"/>
      <c r="EF492" s="123"/>
      <c r="EG492" s="123"/>
      <c r="EH492" s="123"/>
      <c r="EI492" s="124"/>
      <c r="EJ492" s="122">
        <v>0</v>
      </c>
      <c r="EK492" s="123"/>
      <c r="EL492" s="123"/>
      <c r="EM492" s="123"/>
      <c r="EN492" s="123"/>
      <c r="EO492" s="123"/>
      <c r="EP492" s="124"/>
      <c r="EQ492" s="122">
        <v>0</v>
      </c>
      <c r="ER492" s="123"/>
      <c r="ES492" s="123"/>
      <c r="ET492" s="123"/>
      <c r="EU492" s="123"/>
      <c r="EV492" s="123"/>
      <c r="EW492" s="124"/>
      <c r="EX492" s="122">
        <v>0</v>
      </c>
      <c r="EY492" s="123"/>
      <c r="EZ492" s="123"/>
      <c r="FA492" s="123"/>
      <c r="FB492" s="123"/>
      <c r="FC492" s="123"/>
      <c r="FD492" s="124"/>
      <c r="FE492" s="122">
        <v>0</v>
      </c>
      <c r="FF492" s="123"/>
      <c r="FG492" s="123"/>
      <c r="FH492" s="123"/>
      <c r="FI492" s="123"/>
      <c r="FJ492" s="123"/>
      <c r="FK492" s="124"/>
    </row>
    <row r="493" spans="1:167" s="2" customFormat="1" ht="15.75" customHeight="1" x14ac:dyDescent="0.2">
      <c r="A493" s="125" t="s">
        <v>111</v>
      </c>
      <c r="B493" s="125"/>
      <c r="C493" s="125"/>
      <c r="D493" s="125"/>
      <c r="E493" s="125"/>
      <c r="F493" s="125"/>
      <c r="G493" s="125"/>
      <c r="H493" s="126"/>
      <c r="I493" s="122">
        <v>0</v>
      </c>
      <c r="J493" s="123"/>
      <c r="K493" s="123"/>
      <c r="L493" s="123"/>
      <c r="M493" s="123"/>
      <c r="N493" s="124"/>
      <c r="O493" s="122">
        <v>0</v>
      </c>
      <c r="P493" s="123"/>
      <c r="Q493" s="123"/>
      <c r="R493" s="123"/>
      <c r="S493" s="123"/>
      <c r="T493" s="124"/>
      <c r="U493" s="122">
        <v>19.829999999999998</v>
      </c>
      <c r="V493" s="123"/>
      <c r="W493" s="123"/>
      <c r="X493" s="123"/>
      <c r="Y493" s="123"/>
      <c r="Z493" s="124"/>
      <c r="AA493" s="122">
        <v>78.58</v>
      </c>
      <c r="AB493" s="123"/>
      <c r="AC493" s="123"/>
      <c r="AD493" s="123"/>
      <c r="AE493" s="123"/>
      <c r="AF493" s="124"/>
      <c r="AG493" s="122">
        <v>147.29</v>
      </c>
      <c r="AH493" s="123"/>
      <c r="AI493" s="123"/>
      <c r="AJ493" s="123"/>
      <c r="AK493" s="123"/>
      <c r="AL493" s="124"/>
      <c r="AM493" s="122">
        <v>98.43</v>
      </c>
      <c r="AN493" s="123"/>
      <c r="AO493" s="123"/>
      <c r="AP493" s="123"/>
      <c r="AQ493" s="123"/>
      <c r="AR493" s="124"/>
      <c r="AS493" s="122">
        <v>123.34</v>
      </c>
      <c r="AT493" s="123"/>
      <c r="AU493" s="123"/>
      <c r="AV493" s="123"/>
      <c r="AW493" s="123"/>
      <c r="AX493" s="124"/>
      <c r="AY493" s="122">
        <v>92.93</v>
      </c>
      <c r="AZ493" s="123"/>
      <c r="BA493" s="123"/>
      <c r="BB493" s="123"/>
      <c r="BC493" s="123"/>
      <c r="BD493" s="123"/>
      <c r="BE493" s="122">
        <v>87.83</v>
      </c>
      <c r="BF493" s="123"/>
      <c r="BG493" s="123"/>
      <c r="BH493" s="123"/>
      <c r="BI493" s="123"/>
      <c r="BJ493" s="124"/>
      <c r="BK493" s="122">
        <v>43.72</v>
      </c>
      <c r="BL493" s="123"/>
      <c r="BM493" s="123"/>
      <c r="BN493" s="123"/>
      <c r="BO493" s="123"/>
      <c r="BP493" s="123"/>
      <c r="BQ493" s="124"/>
      <c r="BR493" s="122">
        <v>19.96</v>
      </c>
      <c r="BS493" s="123"/>
      <c r="BT493" s="123"/>
      <c r="BU493" s="123"/>
      <c r="BV493" s="123"/>
      <c r="BW493" s="123"/>
      <c r="BX493" s="124"/>
      <c r="BY493" s="122">
        <v>2.35</v>
      </c>
      <c r="BZ493" s="123"/>
      <c r="CA493" s="123"/>
      <c r="CB493" s="123"/>
      <c r="CC493" s="123"/>
      <c r="CD493" s="123"/>
      <c r="CE493" s="124"/>
      <c r="CF493" s="122">
        <v>1.79</v>
      </c>
      <c r="CG493" s="123"/>
      <c r="CH493" s="123"/>
      <c r="CI493" s="123"/>
      <c r="CJ493" s="123"/>
      <c r="CK493" s="123"/>
      <c r="CL493" s="124"/>
      <c r="CM493" s="122">
        <v>1.37</v>
      </c>
      <c r="CN493" s="123"/>
      <c r="CO493" s="123"/>
      <c r="CP493" s="123"/>
      <c r="CQ493" s="123"/>
      <c r="CR493" s="123"/>
      <c r="CS493" s="124"/>
      <c r="CT493" s="122">
        <v>69.459999999999994</v>
      </c>
      <c r="CU493" s="123"/>
      <c r="CV493" s="123"/>
      <c r="CW493" s="123"/>
      <c r="CX493" s="123"/>
      <c r="CY493" s="123"/>
      <c r="CZ493" s="124"/>
      <c r="DA493" s="122">
        <v>36.880000000000003</v>
      </c>
      <c r="DB493" s="123"/>
      <c r="DC493" s="123"/>
      <c r="DD493" s="123"/>
      <c r="DE493" s="123"/>
      <c r="DF493" s="123"/>
      <c r="DG493" s="124"/>
      <c r="DH493" s="122">
        <v>0</v>
      </c>
      <c r="DI493" s="123"/>
      <c r="DJ493" s="123"/>
      <c r="DK493" s="123"/>
      <c r="DL493" s="123"/>
      <c r="DM493" s="123"/>
      <c r="DN493" s="124"/>
      <c r="DO493" s="122">
        <v>2.2200000000000002</v>
      </c>
      <c r="DP493" s="123"/>
      <c r="DQ493" s="123"/>
      <c r="DR493" s="123"/>
      <c r="DS493" s="123"/>
      <c r="DT493" s="123"/>
      <c r="DU493" s="124"/>
      <c r="DV493" s="122">
        <v>0</v>
      </c>
      <c r="DW493" s="123"/>
      <c r="DX493" s="123"/>
      <c r="DY493" s="123"/>
      <c r="DZ493" s="123"/>
      <c r="EA493" s="123"/>
      <c r="EB493" s="124"/>
      <c r="EC493" s="122">
        <v>2.44</v>
      </c>
      <c r="ED493" s="123"/>
      <c r="EE493" s="123"/>
      <c r="EF493" s="123"/>
      <c r="EG493" s="123"/>
      <c r="EH493" s="123"/>
      <c r="EI493" s="124"/>
      <c r="EJ493" s="122">
        <v>0</v>
      </c>
      <c r="EK493" s="123"/>
      <c r="EL493" s="123"/>
      <c r="EM493" s="123"/>
      <c r="EN493" s="123"/>
      <c r="EO493" s="123"/>
      <c r="EP493" s="124"/>
      <c r="EQ493" s="122">
        <v>0</v>
      </c>
      <c r="ER493" s="123"/>
      <c r="ES493" s="123"/>
      <c r="ET493" s="123"/>
      <c r="EU493" s="123"/>
      <c r="EV493" s="123"/>
      <c r="EW493" s="124"/>
      <c r="EX493" s="122">
        <v>0</v>
      </c>
      <c r="EY493" s="123"/>
      <c r="EZ493" s="123"/>
      <c r="FA493" s="123"/>
      <c r="FB493" s="123"/>
      <c r="FC493" s="123"/>
      <c r="FD493" s="124"/>
      <c r="FE493" s="122">
        <v>0</v>
      </c>
      <c r="FF493" s="123"/>
      <c r="FG493" s="123"/>
      <c r="FH493" s="123"/>
      <c r="FI493" s="123"/>
      <c r="FJ493" s="123"/>
      <c r="FK493" s="124"/>
    </row>
    <row r="494" spans="1:167" s="2" customFormat="1" ht="15.75" customHeight="1" x14ac:dyDescent="0.2">
      <c r="A494" s="125" t="s">
        <v>112</v>
      </c>
      <c r="B494" s="125"/>
      <c r="C494" s="125"/>
      <c r="D494" s="125"/>
      <c r="E494" s="125"/>
      <c r="F494" s="125"/>
      <c r="G494" s="125"/>
      <c r="H494" s="126"/>
      <c r="I494" s="122">
        <v>0</v>
      </c>
      <c r="J494" s="123"/>
      <c r="K494" s="123"/>
      <c r="L494" s="123"/>
      <c r="M494" s="123"/>
      <c r="N494" s="124"/>
      <c r="O494" s="122">
        <v>0</v>
      </c>
      <c r="P494" s="123"/>
      <c r="Q494" s="123"/>
      <c r="R494" s="123"/>
      <c r="S494" s="123"/>
      <c r="T494" s="124"/>
      <c r="U494" s="122">
        <v>0</v>
      </c>
      <c r="V494" s="123"/>
      <c r="W494" s="123"/>
      <c r="X494" s="123"/>
      <c r="Y494" s="123"/>
      <c r="Z494" s="124"/>
      <c r="AA494" s="122">
        <v>72.849999999999994</v>
      </c>
      <c r="AB494" s="123"/>
      <c r="AC494" s="123"/>
      <c r="AD494" s="123"/>
      <c r="AE494" s="123"/>
      <c r="AF494" s="124"/>
      <c r="AG494" s="122">
        <v>40.409999999999997</v>
      </c>
      <c r="AH494" s="123"/>
      <c r="AI494" s="123"/>
      <c r="AJ494" s="123"/>
      <c r="AK494" s="123"/>
      <c r="AL494" s="124"/>
      <c r="AM494" s="122">
        <v>60.27</v>
      </c>
      <c r="AN494" s="123"/>
      <c r="AO494" s="123"/>
      <c r="AP494" s="123"/>
      <c r="AQ494" s="123"/>
      <c r="AR494" s="124"/>
      <c r="AS494" s="122">
        <v>45.26</v>
      </c>
      <c r="AT494" s="123"/>
      <c r="AU494" s="123"/>
      <c r="AV494" s="123"/>
      <c r="AW494" s="123"/>
      <c r="AX494" s="124"/>
      <c r="AY494" s="122">
        <v>87.52</v>
      </c>
      <c r="AZ494" s="123"/>
      <c r="BA494" s="123"/>
      <c r="BB494" s="123"/>
      <c r="BC494" s="123"/>
      <c r="BD494" s="123"/>
      <c r="BE494" s="122">
        <v>67.09</v>
      </c>
      <c r="BF494" s="123"/>
      <c r="BG494" s="123"/>
      <c r="BH494" s="123"/>
      <c r="BI494" s="123"/>
      <c r="BJ494" s="124"/>
      <c r="BK494" s="122">
        <v>42.41</v>
      </c>
      <c r="BL494" s="123"/>
      <c r="BM494" s="123"/>
      <c r="BN494" s="123"/>
      <c r="BO494" s="123"/>
      <c r="BP494" s="123"/>
      <c r="BQ494" s="124"/>
      <c r="BR494" s="122">
        <v>4.72</v>
      </c>
      <c r="BS494" s="123"/>
      <c r="BT494" s="123"/>
      <c r="BU494" s="123"/>
      <c r="BV494" s="123"/>
      <c r="BW494" s="123"/>
      <c r="BX494" s="124"/>
      <c r="BY494" s="122">
        <v>0</v>
      </c>
      <c r="BZ494" s="123"/>
      <c r="CA494" s="123"/>
      <c r="CB494" s="123"/>
      <c r="CC494" s="123"/>
      <c r="CD494" s="123"/>
      <c r="CE494" s="124"/>
      <c r="CF494" s="122">
        <v>0</v>
      </c>
      <c r="CG494" s="123"/>
      <c r="CH494" s="123"/>
      <c r="CI494" s="123"/>
      <c r="CJ494" s="123"/>
      <c r="CK494" s="123"/>
      <c r="CL494" s="124"/>
      <c r="CM494" s="122">
        <v>0</v>
      </c>
      <c r="CN494" s="123"/>
      <c r="CO494" s="123"/>
      <c r="CP494" s="123"/>
      <c r="CQ494" s="123"/>
      <c r="CR494" s="123"/>
      <c r="CS494" s="124"/>
      <c r="CT494" s="122">
        <v>0</v>
      </c>
      <c r="CU494" s="123"/>
      <c r="CV494" s="123"/>
      <c r="CW494" s="123"/>
      <c r="CX494" s="123"/>
      <c r="CY494" s="123"/>
      <c r="CZ494" s="124"/>
      <c r="DA494" s="122">
        <v>0</v>
      </c>
      <c r="DB494" s="123"/>
      <c r="DC494" s="123"/>
      <c r="DD494" s="123"/>
      <c r="DE494" s="123"/>
      <c r="DF494" s="123"/>
      <c r="DG494" s="124"/>
      <c r="DH494" s="122">
        <v>0</v>
      </c>
      <c r="DI494" s="123"/>
      <c r="DJ494" s="123"/>
      <c r="DK494" s="123"/>
      <c r="DL494" s="123"/>
      <c r="DM494" s="123"/>
      <c r="DN494" s="124"/>
      <c r="DO494" s="122">
        <v>0</v>
      </c>
      <c r="DP494" s="123"/>
      <c r="DQ494" s="123"/>
      <c r="DR494" s="123"/>
      <c r="DS494" s="123"/>
      <c r="DT494" s="123"/>
      <c r="DU494" s="124"/>
      <c r="DV494" s="122">
        <v>0</v>
      </c>
      <c r="DW494" s="123"/>
      <c r="DX494" s="123"/>
      <c r="DY494" s="123"/>
      <c r="DZ494" s="123"/>
      <c r="EA494" s="123"/>
      <c r="EB494" s="124"/>
      <c r="EC494" s="122">
        <v>0</v>
      </c>
      <c r="ED494" s="123"/>
      <c r="EE494" s="123"/>
      <c r="EF494" s="123"/>
      <c r="EG494" s="123"/>
      <c r="EH494" s="123"/>
      <c r="EI494" s="124"/>
      <c r="EJ494" s="122">
        <v>0</v>
      </c>
      <c r="EK494" s="123"/>
      <c r="EL494" s="123"/>
      <c r="EM494" s="123"/>
      <c r="EN494" s="123"/>
      <c r="EO494" s="123"/>
      <c r="EP494" s="124"/>
      <c r="EQ494" s="122">
        <v>0</v>
      </c>
      <c r="ER494" s="123"/>
      <c r="ES494" s="123"/>
      <c r="ET494" s="123"/>
      <c r="EU494" s="123"/>
      <c r="EV494" s="123"/>
      <c r="EW494" s="124"/>
      <c r="EX494" s="122">
        <v>0</v>
      </c>
      <c r="EY494" s="123"/>
      <c r="EZ494" s="123"/>
      <c r="FA494" s="123"/>
      <c r="FB494" s="123"/>
      <c r="FC494" s="123"/>
      <c r="FD494" s="124"/>
      <c r="FE494" s="122">
        <v>0</v>
      </c>
      <c r="FF494" s="123"/>
      <c r="FG494" s="123"/>
      <c r="FH494" s="123"/>
      <c r="FI494" s="123"/>
      <c r="FJ494" s="123"/>
      <c r="FK494" s="124"/>
    </row>
    <row r="495" spans="1:167" s="2" customFormat="1" ht="15.75" customHeight="1" x14ac:dyDescent="0.2">
      <c r="A495" s="125" t="s">
        <v>314</v>
      </c>
      <c r="B495" s="125"/>
      <c r="C495" s="125"/>
      <c r="D495" s="125"/>
      <c r="E495" s="125"/>
      <c r="F495" s="125"/>
      <c r="G495" s="125"/>
      <c r="H495" s="126"/>
      <c r="I495" s="122">
        <v>0</v>
      </c>
      <c r="J495" s="123"/>
      <c r="K495" s="123"/>
      <c r="L495" s="123"/>
      <c r="M495" s="123"/>
      <c r="N495" s="124"/>
      <c r="O495" s="122">
        <v>0</v>
      </c>
      <c r="P495" s="123"/>
      <c r="Q495" s="123"/>
      <c r="R495" s="123"/>
      <c r="S495" s="123"/>
      <c r="T495" s="124"/>
      <c r="U495" s="122">
        <v>0</v>
      </c>
      <c r="V495" s="123"/>
      <c r="W495" s="123"/>
      <c r="X495" s="123"/>
      <c r="Y495" s="123"/>
      <c r="Z495" s="124"/>
      <c r="AA495" s="122">
        <v>7.1</v>
      </c>
      <c r="AB495" s="123"/>
      <c r="AC495" s="123"/>
      <c r="AD495" s="123"/>
      <c r="AE495" s="123"/>
      <c r="AF495" s="124"/>
      <c r="AG495" s="122">
        <v>14.26</v>
      </c>
      <c r="AH495" s="123"/>
      <c r="AI495" s="123"/>
      <c r="AJ495" s="123"/>
      <c r="AK495" s="123"/>
      <c r="AL495" s="124"/>
      <c r="AM495" s="122">
        <v>23.41</v>
      </c>
      <c r="AN495" s="123"/>
      <c r="AO495" s="123"/>
      <c r="AP495" s="123"/>
      <c r="AQ495" s="123"/>
      <c r="AR495" s="124"/>
      <c r="AS495" s="122">
        <v>37.61</v>
      </c>
      <c r="AT495" s="123"/>
      <c r="AU495" s="123"/>
      <c r="AV495" s="123"/>
      <c r="AW495" s="123"/>
      <c r="AX495" s="124"/>
      <c r="AY495" s="122">
        <v>42.75</v>
      </c>
      <c r="AZ495" s="123"/>
      <c r="BA495" s="123"/>
      <c r="BB495" s="123"/>
      <c r="BC495" s="123"/>
      <c r="BD495" s="123"/>
      <c r="BE495" s="122">
        <v>66.08</v>
      </c>
      <c r="BF495" s="123"/>
      <c r="BG495" s="123"/>
      <c r="BH495" s="123"/>
      <c r="BI495" s="123"/>
      <c r="BJ495" s="124"/>
      <c r="BK495" s="122">
        <v>36.5</v>
      </c>
      <c r="BL495" s="123"/>
      <c r="BM495" s="123"/>
      <c r="BN495" s="123"/>
      <c r="BO495" s="123"/>
      <c r="BP495" s="123"/>
      <c r="BQ495" s="124"/>
      <c r="BR495" s="122">
        <v>15.22</v>
      </c>
      <c r="BS495" s="123"/>
      <c r="BT495" s="123"/>
      <c r="BU495" s="123"/>
      <c r="BV495" s="123"/>
      <c r="BW495" s="123"/>
      <c r="BX495" s="124"/>
      <c r="BY495" s="122">
        <v>0.05</v>
      </c>
      <c r="BZ495" s="123"/>
      <c r="CA495" s="123"/>
      <c r="CB495" s="123"/>
      <c r="CC495" s="123"/>
      <c r="CD495" s="123"/>
      <c r="CE495" s="124"/>
      <c r="CF495" s="122">
        <v>17.7</v>
      </c>
      <c r="CG495" s="123"/>
      <c r="CH495" s="123"/>
      <c r="CI495" s="123"/>
      <c r="CJ495" s="123"/>
      <c r="CK495" s="123"/>
      <c r="CL495" s="124"/>
      <c r="CM495" s="122">
        <v>9.92</v>
      </c>
      <c r="CN495" s="123"/>
      <c r="CO495" s="123"/>
      <c r="CP495" s="123"/>
      <c r="CQ495" s="123"/>
      <c r="CR495" s="123"/>
      <c r="CS495" s="124"/>
      <c r="CT495" s="122">
        <v>0</v>
      </c>
      <c r="CU495" s="123"/>
      <c r="CV495" s="123"/>
      <c r="CW495" s="123"/>
      <c r="CX495" s="123"/>
      <c r="CY495" s="123"/>
      <c r="CZ495" s="124"/>
      <c r="DA495" s="122">
        <v>0</v>
      </c>
      <c r="DB495" s="123"/>
      <c r="DC495" s="123"/>
      <c r="DD495" s="123"/>
      <c r="DE495" s="123"/>
      <c r="DF495" s="123"/>
      <c r="DG495" s="124"/>
      <c r="DH495" s="122">
        <v>0</v>
      </c>
      <c r="DI495" s="123"/>
      <c r="DJ495" s="123"/>
      <c r="DK495" s="123"/>
      <c r="DL495" s="123"/>
      <c r="DM495" s="123"/>
      <c r="DN495" s="124"/>
      <c r="DO495" s="122">
        <v>0</v>
      </c>
      <c r="DP495" s="123"/>
      <c r="DQ495" s="123"/>
      <c r="DR495" s="123"/>
      <c r="DS495" s="123"/>
      <c r="DT495" s="123"/>
      <c r="DU495" s="124"/>
      <c r="DV495" s="122">
        <v>0</v>
      </c>
      <c r="DW495" s="123"/>
      <c r="DX495" s="123"/>
      <c r="DY495" s="123"/>
      <c r="DZ495" s="123"/>
      <c r="EA495" s="123"/>
      <c r="EB495" s="124"/>
      <c r="EC495" s="122">
        <v>0</v>
      </c>
      <c r="ED495" s="123"/>
      <c r="EE495" s="123"/>
      <c r="EF495" s="123"/>
      <c r="EG495" s="123"/>
      <c r="EH495" s="123"/>
      <c r="EI495" s="124"/>
      <c r="EJ495" s="122">
        <v>20.76</v>
      </c>
      <c r="EK495" s="123"/>
      <c r="EL495" s="123"/>
      <c r="EM495" s="123"/>
      <c r="EN495" s="123"/>
      <c r="EO495" s="123"/>
      <c r="EP495" s="124"/>
      <c r="EQ495" s="122">
        <v>0</v>
      </c>
      <c r="ER495" s="123"/>
      <c r="ES495" s="123"/>
      <c r="ET495" s="123"/>
      <c r="EU495" s="123"/>
      <c r="EV495" s="123"/>
      <c r="EW495" s="124"/>
      <c r="EX495" s="122">
        <v>0</v>
      </c>
      <c r="EY495" s="123"/>
      <c r="EZ495" s="123"/>
      <c r="FA495" s="123"/>
      <c r="FB495" s="123"/>
      <c r="FC495" s="123"/>
      <c r="FD495" s="124"/>
      <c r="FE495" s="122">
        <v>0</v>
      </c>
      <c r="FF495" s="123"/>
      <c r="FG495" s="123"/>
      <c r="FH495" s="123"/>
      <c r="FI495" s="123"/>
      <c r="FJ495" s="123"/>
      <c r="FK495" s="124"/>
    </row>
    <row r="496" spans="1:167" s="2" customFormat="1" ht="15.75" customHeight="1" x14ac:dyDescent="0.2">
      <c r="A496" s="125" t="s">
        <v>315</v>
      </c>
      <c r="B496" s="125"/>
      <c r="C496" s="125"/>
      <c r="D496" s="125"/>
      <c r="E496" s="125"/>
      <c r="F496" s="125"/>
      <c r="G496" s="125"/>
      <c r="H496" s="126"/>
      <c r="I496" s="122">
        <v>0.95</v>
      </c>
      <c r="J496" s="123"/>
      <c r="K496" s="123"/>
      <c r="L496" s="123"/>
      <c r="M496" s="123"/>
      <c r="N496" s="124"/>
      <c r="O496" s="122">
        <v>30.41</v>
      </c>
      <c r="P496" s="123"/>
      <c r="Q496" s="123"/>
      <c r="R496" s="123"/>
      <c r="S496" s="123"/>
      <c r="T496" s="124"/>
      <c r="U496" s="122">
        <v>29.74</v>
      </c>
      <c r="V496" s="123"/>
      <c r="W496" s="123"/>
      <c r="X496" s="123"/>
      <c r="Y496" s="123"/>
      <c r="Z496" s="124"/>
      <c r="AA496" s="122">
        <v>27.88</v>
      </c>
      <c r="AB496" s="123"/>
      <c r="AC496" s="123"/>
      <c r="AD496" s="123"/>
      <c r="AE496" s="123"/>
      <c r="AF496" s="124"/>
      <c r="AG496" s="122">
        <v>7.46</v>
      </c>
      <c r="AH496" s="123"/>
      <c r="AI496" s="123"/>
      <c r="AJ496" s="123"/>
      <c r="AK496" s="123"/>
      <c r="AL496" s="124"/>
      <c r="AM496" s="122">
        <v>15.61</v>
      </c>
      <c r="AN496" s="123"/>
      <c r="AO496" s="123"/>
      <c r="AP496" s="123"/>
      <c r="AQ496" s="123"/>
      <c r="AR496" s="124"/>
      <c r="AS496" s="122">
        <v>48.28</v>
      </c>
      <c r="AT496" s="123"/>
      <c r="AU496" s="123"/>
      <c r="AV496" s="123"/>
      <c r="AW496" s="123"/>
      <c r="AX496" s="124"/>
      <c r="AY496" s="122">
        <v>54.66</v>
      </c>
      <c r="AZ496" s="123"/>
      <c r="BA496" s="123"/>
      <c r="BB496" s="123"/>
      <c r="BC496" s="123"/>
      <c r="BD496" s="123"/>
      <c r="BE496" s="122">
        <v>233.32</v>
      </c>
      <c r="BF496" s="123"/>
      <c r="BG496" s="123"/>
      <c r="BH496" s="123"/>
      <c r="BI496" s="123"/>
      <c r="BJ496" s="124"/>
      <c r="BK496" s="122">
        <v>134.32</v>
      </c>
      <c r="BL496" s="123"/>
      <c r="BM496" s="123"/>
      <c r="BN496" s="123"/>
      <c r="BO496" s="123"/>
      <c r="BP496" s="123"/>
      <c r="BQ496" s="124"/>
      <c r="BR496" s="122">
        <v>101.94</v>
      </c>
      <c r="BS496" s="123"/>
      <c r="BT496" s="123"/>
      <c r="BU496" s="123"/>
      <c r="BV496" s="123"/>
      <c r="BW496" s="123"/>
      <c r="BX496" s="124"/>
      <c r="BY496" s="122">
        <v>78.72</v>
      </c>
      <c r="BZ496" s="123"/>
      <c r="CA496" s="123"/>
      <c r="CB496" s="123"/>
      <c r="CC496" s="123"/>
      <c r="CD496" s="123"/>
      <c r="CE496" s="124"/>
      <c r="CF496" s="122">
        <v>96.88</v>
      </c>
      <c r="CG496" s="123"/>
      <c r="CH496" s="123"/>
      <c r="CI496" s="123"/>
      <c r="CJ496" s="123"/>
      <c r="CK496" s="123"/>
      <c r="CL496" s="124"/>
      <c r="CM496" s="122">
        <v>104.27</v>
      </c>
      <c r="CN496" s="123"/>
      <c r="CO496" s="123"/>
      <c r="CP496" s="123"/>
      <c r="CQ496" s="123"/>
      <c r="CR496" s="123"/>
      <c r="CS496" s="124"/>
      <c r="CT496" s="122">
        <v>70.87</v>
      </c>
      <c r="CU496" s="123"/>
      <c r="CV496" s="123"/>
      <c r="CW496" s="123"/>
      <c r="CX496" s="123"/>
      <c r="CY496" s="123"/>
      <c r="CZ496" s="124"/>
      <c r="DA496" s="122">
        <v>81.709999999999994</v>
      </c>
      <c r="DB496" s="123"/>
      <c r="DC496" s="123"/>
      <c r="DD496" s="123"/>
      <c r="DE496" s="123"/>
      <c r="DF496" s="123"/>
      <c r="DG496" s="124"/>
      <c r="DH496" s="122">
        <v>14.87</v>
      </c>
      <c r="DI496" s="123"/>
      <c r="DJ496" s="123"/>
      <c r="DK496" s="123"/>
      <c r="DL496" s="123"/>
      <c r="DM496" s="123"/>
      <c r="DN496" s="124"/>
      <c r="DO496" s="122">
        <v>7.29</v>
      </c>
      <c r="DP496" s="123"/>
      <c r="DQ496" s="123"/>
      <c r="DR496" s="123"/>
      <c r="DS496" s="123"/>
      <c r="DT496" s="123"/>
      <c r="DU496" s="124"/>
      <c r="DV496" s="122">
        <v>22.18</v>
      </c>
      <c r="DW496" s="123"/>
      <c r="DX496" s="123"/>
      <c r="DY496" s="123"/>
      <c r="DZ496" s="123"/>
      <c r="EA496" s="123"/>
      <c r="EB496" s="124"/>
      <c r="EC496" s="122">
        <v>52.66</v>
      </c>
      <c r="ED496" s="123"/>
      <c r="EE496" s="123"/>
      <c r="EF496" s="123"/>
      <c r="EG496" s="123"/>
      <c r="EH496" s="123"/>
      <c r="EI496" s="124"/>
      <c r="EJ496" s="122">
        <v>127.3</v>
      </c>
      <c r="EK496" s="123"/>
      <c r="EL496" s="123"/>
      <c r="EM496" s="123"/>
      <c r="EN496" s="123"/>
      <c r="EO496" s="123"/>
      <c r="EP496" s="124"/>
      <c r="EQ496" s="122">
        <v>28.41</v>
      </c>
      <c r="ER496" s="123"/>
      <c r="ES496" s="123"/>
      <c r="ET496" s="123"/>
      <c r="EU496" s="123"/>
      <c r="EV496" s="123"/>
      <c r="EW496" s="124"/>
      <c r="EX496" s="122">
        <v>8.5299999999999994</v>
      </c>
      <c r="EY496" s="123"/>
      <c r="EZ496" s="123"/>
      <c r="FA496" s="123"/>
      <c r="FB496" s="123"/>
      <c r="FC496" s="123"/>
      <c r="FD496" s="124"/>
      <c r="FE496" s="122">
        <v>0.83</v>
      </c>
      <c r="FF496" s="123"/>
      <c r="FG496" s="123"/>
      <c r="FH496" s="123"/>
      <c r="FI496" s="123"/>
      <c r="FJ496" s="123"/>
      <c r="FK496" s="124"/>
    </row>
    <row r="497" spans="1:167" s="2" customFormat="1" ht="15.75" customHeight="1" x14ac:dyDescent="0.2">
      <c r="A497" s="125" t="s">
        <v>318</v>
      </c>
      <c r="B497" s="125"/>
      <c r="C497" s="125"/>
      <c r="D497" s="125"/>
      <c r="E497" s="125"/>
      <c r="F497" s="125"/>
      <c r="G497" s="125"/>
      <c r="H497" s="126"/>
      <c r="I497" s="122">
        <v>0</v>
      </c>
      <c r="J497" s="123"/>
      <c r="K497" s="123"/>
      <c r="L497" s="123"/>
      <c r="M497" s="123"/>
      <c r="N497" s="124"/>
      <c r="O497" s="122">
        <v>0</v>
      </c>
      <c r="P497" s="123"/>
      <c r="Q497" s="123"/>
      <c r="R497" s="123"/>
      <c r="S497" s="123"/>
      <c r="T497" s="124"/>
      <c r="U497" s="122">
        <v>0</v>
      </c>
      <c r="V497" s="123"/>
      <c r="W497" s="123"/>
      <c r="X497" s="123"/>
      <c r="Y497" s="123"/>
      <c r="Z497" s="124"/>
      <c r="AA497" s="122">
        <v>0</v>
      </c>
      <c r="AB497" s="123"/>
      <c r="AC497" s="123"/>
      <c r="AD497" s="123"/>
      <c r="AE497" s="123"/>
      <c r="AF497" s="124"/>
      <c r="AG497" s="122">
        <v>15.74</v>
      </c>
      <c r="AH497" s="123"/>
      <c r="AI497" s="123"/>
      <c r="AJ497" s="123"/>
      <c r="AK497" s="123"/>
      <c r="AL497" s="124"/>
      <c r="AM497" s="122">
        <v>139.31</v>
      </c>
      <c r="AN497" s="123"/>
      <c r="AO497" s="123"/>
      <c r="AP497" s="123"/>
      <c r="AQ497" s="123"/>
      <c r="AR497" s="124"/>
      <c r="AS497" s="122">
        <v>307.70999999999998</v>
      </c>
      <c r="AT497" s="123"/>
      <c r="AU497" s="123"/>
      <c r="AV497" s="123"/>
      <c r="AW497" s="123"/>
      <c r="AX497" s="124"/>
      <c r="AY497" s="122">
        <v>387.35</v>
      </c>
      <c r="AZ497" s="123"/>
      <c r="BA497" s="123"/>
      <c r="BB497" s="123"/>
      <c r="BC497" s="123"/>
      <c r="BD497" s="123"/>
      <c r="BE497" s="122">
        <v>57.85</v>
      </c>
      <c r="BF497" s="123"/>
      <c r="BG497" s="123"/>
      <c r="BH497" s="123"/>
      <c r="BI497" s="123"/>
      <c r="BJ497" s="124"/>
      <c r="BK497" s="122">
        <v>157.88</v>
      </c>
      <c r="BL497" s="123"/>
      <c r="BM497" s="123"/>
      <c r="BN497" s="123"/>
      <c r="BO497" s="123"/>
      <c r="BP497" s="123"/>
      <c r="BQ497" s="124"/>
      <c r="BR497" s="122">
        <v>54.72</v>
      </c>
      <c r="BS497" s="123"/>
      <c r="BT497" s="123"/>
      <c r="BU497" s="123"/>
      <c r="BV497" s="123"/>
      <c r="BW497" s="123"/>
      <c r="BX497" s="124"/>
      <c r="BY497" s="122">
        <v>28.34</v>
      </c>
      <c r="BZ497" s="123"/>
      <c r="CA497" s="123"/>
      <c r="CB497" s="123"/>
      <c r="CC497" s="123"/>
      <c r="CD497" s="123"/>
      <c r="CE497" s="124"/>
      <c r="CF497" s="122">
        <v>17.25</v>
      </c>
      <c r="CG497" s="123"/>
      <c r="CH497" s="123"/>
      <c r="CI497" s="123"/>
      <c r="CJ497" s="123"/>
      <c r="CK497" s="123"/>
      <c r="CL497" s="124"/>
      <c r="CM497" s="122">
        <v>20.99</v>
      </c>
      <c r="CN497" s="123"/>
      <c r="CO497" s="123"/>
      <c r="CP497" s="123"/>
      <c r="CQ497" s="123"/>
      <c r="CR497" s="123"/>
      <c r="CS497" s="124"/>
      <c r="CT497" s="122">
        <v>2.75</v>
      </c>
      <c r="CU497" s="123"/>
      <c r="CV497" s="123"/>
      <c r="CW497" s="123"/>
      <c r="CX497" s="123"/>
      <c r="CY497" s="123"/>
      <c r="CZ497" s="124"/>
      <c r="DA497" s="122">
        <v>5.0999999999999996</v>
      </c>
      <c r="DB497" s="123"/>
      <c r="DC497" s="123"/>
      <c r="DD497" s="123"/>
      <c r="DE497" s="123"/>
      <c r="DF497" s="123"/>
      <c r="DG497" s="124"/>
      <c r="DH497" s="122">
        <v>0</v>
      </c>
      <c r="DI497" s="123"/>
      <c r="DJ497" s="123"/>
      <c r="DK497" s="123"/>
      <c r="DL497" s="123"/>
      <c r="DM497" s="123"/>
      <c r="DN497" s="124"/>
      <c r="DO497" s="122">
        <v>0</v>
      </c>
      <c r="DP497" s="123"/>
      <c r="DQ497" s="123"/>
      <c r="DR497" s="123"/>
      <c r="DS497" s="123"/>
      <c r="DT497" s="123"/>
      <c r="DU497" s="124"/>
      <c r="DV497" s="122">
        <v>0</v>
      </c>
      <c r="DW497" s="123"/>
      <c r="DX497" s="123"/>
      <c r="DY497" s="123"/>
      <c r="DZ497" s="123"/>
      <c r="EA497" s="123"/>
      <c r="EB497" s="124"/>
      <c r="EC497" s="122">
        <v>4.43</v>
      </c>
      <c r="ED497" s="123"/>
      <c r="EE497" s="123"/>
      <c r="EF497" s="123"/>
      <c r="EG497" s="123"/>
      <c r="EH497" s="123"/>
      <c r="EI497" s="124"/>
      <c r="EJ497" s="122">
        <v>102.18</v>
      </c>
      <c r="EK497" s="123"/>
      <c r="EL497" s="123"/>
      <c r="EM497" s="123"/>
      <c r="EN497" s="123"/>
      <c r="EO497" s="123"/>
      <c r="EP497" s="124"/>
      <c r="EQ497" s="122">
        <v>8.26</v>
      </c>
      <c r="ER497" s="123"/>
      <c r="ES497" s="123"/>
      <c r="ET497" s="123"/>
      <c r="EU497" s="123"/>
      <c r="EV497" s="123"/>
      <c r="EW497" s="124"/>
      <c r="EX497" s="122">
        <v>5.82</v>
      </c>
      <c r="EY497" s="123"/>
      <c r="EZ497" s="123"/>
      <c r="FA497" s="123"/>
      <c r="FB497" s="123"/>
      <c r="FC497" s="123"/>
      <c r="FD497" s="124"/>
      <c r="FE497" s="122">
        <v>0</v>
      </c>
      <c r="FF497" s="123"/>
      <c r="FG497" s="123"/>
      <c r="FH497" s="123"/>
      <c r="FI497" s="123"/>
      <c r="FJ497" s="123"/>
      <c r="FK497" s="124"/>
    </row>
    <row r="498" spans="1:167" ht="12" customHeight="1" x14ac:dyDescent="0.25"/>
    <row r="499" spans="1:167" s="2" customFormat="1" ht="27" customHeight="1" x14ac:dyDescent="0.2">
      <c r="A499" s="140" t="s">
        <v>63</v>
      </c>
      <c r="B499" s="140"/>
      <c r="C499" s="140"/>
      <c r="D499" s="140"/>
      <c r="E499" s="140"/>
      <c r="F499" s="140"/>
      <c r="G499" s="140"/>
      <c r="H499" s="141"/>
      <c r="I499" s="144" t="s">
        <v>121</v>
      </c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  <c r="AA499" s="145"/>
      <c r="AB499" s="145"/>
      <c r="AC499" s="145"/>
      <c r="AD499" s="145"/>
      <c r="AE499" s="145"/>
      <c r="AF499" s="145"/>
      <c r="AG499" s="145"/>
      <c r="AH499" s="145"/>
      <c r="AI499" s="145"/>
      <c r="AJ499" s="145"/>
      <c r="AK499" s="145"/>
      <c r="AL499" s="145"/>
      <c r="AM499" s="145"/>
      <c r="AN499" s="145"/>
      <c r="AO499" s="145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5"/>
      <c r="BF499" s="145"/>
      <c r="BG499" s="145"/>
      <c r="BH499" s="145"/>
      <c r="BI499" s="145"/>
      <c r="BJ499" s="145"/>
      <c r="BK499" s="145"/>
      <c r="BL499" s="145"/>
      <c r="BM499" s="145"/>
      <c r="BN499" s="145"/>
      <c r="BO499" s="145"/>
      <c r="BP499" s="145"/>
      <c r="BQ499" s="145"/>
      <c r="BR499" s="145"/>
      <c r="BS499" s="145"/>
      <c r="BT499" s="145"/>
      <c r="BU499" s="145"/>
      <c r="BV499" s="145"/>
      <c r="BW499" s="145"/>
      <c r="BX499" s="145"/>
      <c r="BY499" s="145"/>
      <c r="BZ499" s="145"/>
      <c r="CA499" s="145"/>
      <c r="CB499" s="145"/>
      <c r="CC499" s="145"/>
      <c r="CD499" s="145"/>
      <c r="CE499" s="145"/>
      <c r="CF499" s="145"/>
      <c r="CG499" s="145"/>
      <c r="CH499" s="145"/>
      <c r="CI499" s="145"/>
      <c r="CJ499" s="145"/>
      <c r="CK499" s="145"/>
      <c r="CL499" s="145"/>
      <c r="CM499" s="145"/>
      <c r="CN499" s="145"/>
      <c r="CO499" s="145"/>
      <c r="CP499" s="145"/>
      <c r="CQ499" s="145"/>
      <c r="CR499" s="145"/>
      <c r="CS499" s="145"/>
      <c r="CT499" s="145"/>
      <c r="CU499" s="145"/>
      <c r="CV499" s="145"/>
      <c r="CW499" s="145"/>
      <c r="CX499" s="145"/>
      <c r="CY499" s="145"/>
      <c r="CZ499" s="145"/>
      <c r="DA499" s="145"/>
      <c r="DB499" s="145"/>
      <c r="DC499" s="145"/>
      <c r="DD499" s="145"/>
      <c r="DE499" s="145"/>
      <c r="DF499" s="145"/>
      <c r="DG499" s="145"/>
      <c r="DH499" s="145"/>
      <c r="DI499" s="145"/>
      <c r="DJ499" s="145"/>
      <c r="DK499" s="145"/>
      <c r="DL499" s="145"/>
      <c r="DM499" s="145"/>
      <c r="DN499" s="145"/>
      <c r="DO499" s="145"/>
      <c r="DP499" s="145"/>
      <c r="DQ499" s="145"/>
      <c r="DR499" s="145"/>
      <c r="DS499" s="145"/>
      <c r="DT499" s="145"/>
      <c r="DU499" s="145"/>
      <c r="DV499" s="145"/>
      <c r="DW499" s="145"/>
      <c r="DX499" s="145"/>
      <c r="DY499" s="145"/>
      <c r="DZ499" s="145"/>
      <c r="EA499" s="145"/>
      <c r="EB499" s="145"/>
      <c r="EC499" s="145"/>
      <c r="ED499" s="145"/>
      <c r="EE499" s="145"/>
      <c r="EF499" s="145"/>
      <c r="EG499" s="145"/>
      <c r="EH499" s="145"/>
      <c r="EI499" s="145"/>
      <c r="EJ499" s="145"/>
      <c r="EK499" s="145"/>
      <c r="EL499" s="145"/>
      <c r="EM499" s="145"/>
      <c r="EN499" s="145"/>
      <c r="EO499" s="145"/>
      <c r="EP499" s="145"/>
      <c r="EQ499" s="145"/>
      <c r="ER499" s="145"/>
      <c r="ES499" s="145"/>
      <c r="ET499" s="145"/>
      <c r="EU499" s="145"/>
      <c r="EV499" s="145"/>
      <c r="EW499" s="145"/>
      <c r="EX499" s="145"/>
      <c r="EY499" s="145"/>
      <c r="EZ499" s="145"/>
      <c r="FA499" s="145"/>
      <c r="FB499" s="145"/>
      <c r="FC499" s="145"/>
      <c r="FD499" s="145"/>
      <c r="FE499" s="145"/>
      <c r="FF499" s="145"/>
      <c r="FG499" s="145"/>
      <c r="FH499" s="145"/>
      <c r="FI499" s="145"/>
      <c r="FJ499" s="145"/>
      <c r="FK499" s="145"/>
    </row>
    <row r="500" spans="1:167" s="2" customFormat="1" ht="27" customHeight="1" x14ac:dyDescent="0.2">
      <c r="A500" s="142"/>
      <c r="B500" s="142"/>
      <c r="C500" s="142"/>
      <c r="D500" s="142"/>
      <c r="E500" s="142"/>
      <c r="F500" s="142"/>
      <c r="G500" s="142"/>
      <c r="H500" s="143"/>
      <c r="I500" s="127" t="s">
        <v>65</v>
      </c>
      <c r="J500" s="128"/>
      <c r="K500" s="128"/>
      <c r="L500" s="128"/>
      <c r="M500" s="128"/>
      <c r="N500" s="129"/>
      <c r="O500" s="127" t="s">
        <v>66</v>
      </c>
      <c r="P500" s="128"/>
      <c r="Q500" s="128"/>
      <c r="R500" s="128"/>
      <c r="S500" s="128"/>
      <c r="T500" s="129"/>
      <c r="U500" s="127" t="s">
        <v>67</v>
      </c>
      <c r="V500" s="128"/>
      <c r="W500" s="128"/>
      <c r="X500" s="128"/>
      <c r="Y500" s="128"/>
      <c r="Z500" s="129"/>
      <c r="AA500" s="127" t="s">
        <v>68</v>
      </c>
      <c r="AB500" s="128"/>
      <c r="AC500" s="128"/>
      <c r="AD500" s="128"/>
      <c r="AE500" s="128"/>
      <c r="AF500" s="129"/>
      <c r="AG500" s="127" t="s">
        <v>69</v>
      </c>
      <c r="AH500" s="128"/>
      <c r="AI500" s="128"/>
      <c r="AJ500" s="128"/>
      <c r="AK500" s="128"/>
      <c r="AL500" s="129"/>
      <c r="AM500" s="127" t="s">
        <v>70</v>
      </c>
      <c r="AN500" s="128"/>
      <c r="AO500" s="128"/>
      <c r="AP500" s="128"/>
      <c r="AQ500" s="128"/>
      <c r="AR500" s="129"/>
      <c r="AS500" s="127" t="s">
        <v>71</v>
      </c>
      <c r="AT500" s="128"/>
      <c r="AU500" s="128"/>
      <c r="AV500" s="128"/>
      <c r="AW500" s="128"/>
      <c r="AX500" s="129"/>
      <c r="AY500" s="127" t="s">
        <v>72</v>
      </c>
      <c r="AZ500" s="128"/>
      <c r="BA500" s="128"/>
      <c r="BB500" s="128"/>
      <c r="BC500" s="128"/>
      <c r="BD500" s="129"/>
      <c r="BE500" s="127" t="s">
        <v>73</v>
      </c>
      <c r="BF500" s="128"/>
      <c r="BG500" s="128"/>
      <c r="BH500" s="128"/>
      <c r="BI500" s="128"/>
      <c r="BJ500" s="129"/>
      <c r="BK500" s="127" t="s">
        <v>74</v>
      </c>
      <c r="BL500" s="128"/>
      <c r="BM500" s="128"/>
      <c r="BN500" s="128"/>
      <c r="BO500" s="128"/>
      <c r="BP500" s="128"/>
      <c r="BQ500" s="129"/>
      <c r="BR500" s="127" t="s">
        <v>75</v>
      </c>
      <c r="BS500" s="128"/>
      <c r="BT500" s="128"/>
      <c r="BU500" s="128"/>
      <c r="BV500" s="128"/>
      <c r="BW500" s="128"/>
      <c r="BX500" s="129"/>
      <c r="BY500" s="127" t="s">
        <v>76</v>
      </c>
      <c r="BZ500" s="128"/>
      <c r="CA500" s="128"/>
      <c r="CB500" s="128"/>
      <c r="CC500" s="128"/>
      <c r="CD500" s="128"/>
      <c r="CE500" s="129"/>
      <c r="CF500" s="127" t="s">
        <v>77</v>
      </c>
      <c r="CG500" s="128"/>
      <c r="CH500" s="128"/>
      <c r="CI500" s="128"/>
      <c r="CJ500" s="128"/>
      <c r="CK500" s="128"/>
      <c r="CL500" s="129"/>
      <c r="CM500" s="127" t="s">
        <v>78</v>
      </c>
      <c r="CN500" s="128"/>
      <c r="CO500" s="128"/>
      <c r="CP500" s="128"/>
      <c r="CQ500" s="128"/>
      <c r="CR500" s="128"/>
      <c r="CS500" s="129"/>
      <c r="CT500" s="127" t="s">
        <v>79</v>
      </c>
      <c r="CU500" s="128"/>
      <c r="CV500" s="128"/>
      <c r="CW500" s="128"/>
      <c r="CX500" s="128"/>
      <c r="CY500" s="128"/>
      <c r="CZ500" s="129"/>
      <c r="DA500" s="127" t="s">
        <v>80</v>
      </c>
      <c r="DB500" s="128"/>
      <c r="DC500" s="128"/>
      <c r="DD500" s="128"/>
      <c r="DE500" s="128"/>
      <c r="DF500" s="128"/>
      <c r="DG500" s="129"/>
      <c r="DH500" s="127" t="s">
        <v>81</v>
      </c>
      <c r="DI500" s="128"/>
      <c r="DJ500" s="128"/>
      <c r="DK500" s="128"/>
      <c r="DL500" s="128"/>
      <c r="DM500" s="128"/>
      <c r="DN500" s="129"/>
      <c r="DO500" s="127" t="s">
        <v>82</v>
      </c>
      <c r="DP500" s="128"/>
      <c r="DQ500" s="128"/>
      <c r="DR500" s="128"/>
      <c r="DS500" s="128"/>
      <c r="DT500" s="128"/>
      <c r="DU500" s="129"/>
      <c r="DV500" s="127" t="s">
        <v>83</v>
      </c>
      <c r="DW500" s="128"/>
      <c r="DX500" s="128"/>
      <c r="DY500" s="128"/>
      <c r="DZ500" s="128"/>
      <c r="EA500" s="128"/>
      <c r="EB500" s="129"/>
      <c r="EC500" s="127" t="s">
        <v>84</v>
      </c>
      <c r="ED500" s="128"/>
      <c r="EE500" s="128"/>
      <c r="EF500" s="128"/>
      <c r="EG500" s="128"/>
      <c r="EH500" s="128"/>
      <c r="EI500" s="129"/>
      <c r="EJ500" s="127" t="s">
        <v>85</v>
      </c>
      <c r="EK500" s="128"/>
      <c r="EL500" s="128"/>
      <c r="EM500" s="128"/>
      <c r="EN500" s="128"/>
      <c r="EO500" s="128"/>
      <c r="EP500" s="129"/>
      <c r="EQ500" s="127" t="s">
        <v>86</v>
      </c>
      <c r="ER500" s="128"/>
      <c r="ES500" s="128"/>
      <c r="ET500" s="128"/>
      <c r="EU500" s="128"/>
      <c r="EV500" s="128"/>
      <c r="EW500" s="129"/>
      <c r="EX500" s="127" t="s">
        <v>87</v>
      </c>
      <c r="EY500" s="128"/>
      <c r="EZ500" s="128"/>
      <c r="FA500" s="128"/>
      <c r="FB500" s="128"/>
      <c r="FC500" s="128"/>
      <c r="FD500" s="129"/>
      <c r="FE500" s="127" t="s">
        <v>88</v>
      </c>
      <c r="FF500" s="128"/>
      <c r="FG500" s="128"/>
      <c r="FH500" s="128"/>
      <c r="FI500" s="128"/>
      <c r="FJ500" s="128"/>
      <c r="FK500" s="129"/>
    </row>
    <row r="501" spans="1:167" s="2" customFormat="1" ht="15.75" customHeight="1" x14ac:dyDescent="0.2">
      <c r="A501" s="125" t="s">
        <v>4</v>
      </c>
      <c r="B501" s="125"/>
      <c r="C501" s="125"/>
      <c r="D501" s="125"/>
      <c r="E501" s="125"/>
      <c r="F501" s="125"/>
      <c r="G501" s="125"/>
      <c r="H501" s="126"/>
      <c r="I501" s="122">
        <v>101.15</v>
      </c>
      <c r="J501" s="123"/>
      <c r="K501" s="123"/>
      <c r="L501" s="123"/>
      <c r="M501" s="123"/>
      <c r="N501" s="124"/>
      <c r="O501" s="122">
        <v>19.55</v>
      </c>
      <c r="P501" s="123"/>
      <c r="Q501" s="123"/>
      <c r="R501" s="123"/>
      <c r="S501" s="123"/>
      <c r="T501" s="124"/>
      <c r="U501" s="122">
        <v>35.51</v>
      </c>
      <c r="V501" s="123"/>
      <c r="W501" s="123"/>
      <c r="X501" s="123"/>
      <c r="Y501" s="123"/>
      <c r="Z501" s="124"/>
      <c r="AA501" s="122">
        <v>0</v>
      </c>
      <c r="AB501" s="123"/>
      <c r="AC501" s="123"/>
      <c r="AD501" s="123"/>
      <c r="AE501" s="123"/>
      <c r="AF501" s="124"/>
      <c r="AG501" s="122">
        <v>0</v>
      </c>
      <c r="AH501" s="123"/>
      <c r="AI501" s="123"/>
      <c r="AJ501" s="123"/>
      <c r="AK501" s="123"/>
      <c r="AL501" s="124"/>
      <c r="AM501" s="122">
        <v>0</v>
      </c>
      <c r="AN501" s="123"/>
      <c r="AO501" s="123"/>
      <c r="AP501" s="123"/>
      <c r="AQ501" s="123"/>
      <c r="AR501" s="124"/>
      <c r="AS501" s="122">
        <v>0</v>
      </c>
      <c r="AT501" s="123"/>
      <c r="AU501" s="123"/>
      <c r="AV501" s="123"/>
      <c r="AW501" s="123"/>
      <c r="AX501" s="124"/>
      <c r="AY501" s="122">
        <v>0</v>
      </c>
      <c r="AZ501" s="123"/>
      <c r="BA501" s="123"/>
      <c r="BB501" s="123"/>
      <c r="BC501" s="123"/>
      <c r="BD501" s="124"/>
      <c r="BE501" s="122">
        <v>0</v>
      </c>
      <c r="BF501" s="123"/>
      <c r="BG501" s="123"/>
      <c r="BH501" s="123"/>
      <c r="BI501" s="123"/>
      <c r="BJ501" s="124"/>
      <c r="BK501" s="122">
        <v>0</v>
      </c>
      <c r="BL501" s="123"/>
      <c r="BM501" s="123"/>
      <c r="BN501" s="123"/>
      <c r="BO501" s="123"/>
      <c r="BP501" s="123"/>
      <c r="BQ501" s="124"/>
      <c r="BR501" s="122">
        <v>0</v>
      </c>
      <c r="BS501" s="123"/>
      <c r="BT501" s="123"/>
      <c r="BU501" s="123"/>
      <c r="BV501" s="123"/>
      <c r="BW501" s="123"/>
      <c r="BX501" s="124"/>
      <c r="BY501" s="122">
        <v>0</v>
      </c>
      <c r="BZ501" s="123"/>
      <c r="CA501" s="123"/>
      <c r="CB501" s="123"/>
      <c r="CC501" s="123"/>
      <c r="CD501" s="123"/>
      <c r="CE501" s="124"/>
      <c r="CF501" s="122">
        <v>0</v>
      </c>
      <c r="CG501" s="123"/>
      <c r="CH501" s="123"/>
      <c r="CI501" s="123"/>
      <c r="CJ501" s="123"/>
      <c r="CK501" s="123"/>
      <c r="CL501" s="124"/>
      <c r="CM501" s="122">
        <v>0</v>
      </c>
      <c r="CN501" s="123"/>
      <c r="CO501" s="123"/>
      <c r="CP501" s="123"/>
      <c r="CQ501" s="123"/>
      <c r="CR501" s="123"/>
      <c r="CS501" s="124"/>
      <c r="CT501" s="122">
        <v>0</v>
      </c>
      <c r="CU501" s="123"/>
      <c r="CV501" s="123"/>
      <c r="CW501" s="123"/>
      <c r="CX501" s="123"/>
      <c r="CY501" s="123"/>
      <c r="CZ501" s="124"/>
      <c r="DA501" s="122">
        <v>0</v>
      </c>
      <c r="DB501" s="123"/>
      <c r="DC501" s="123"/>
      <c r="DD501" s="123"/>
      <c r="DE501" s="123"/>
      <c r="DF501" s="123"/>
      <c r="DG501" s="124"/>
      <c r="DH501" s="122">
        <v>0</v>
      </c>
      <c r="DI501" s="123"/>
      <c r="DJ501" s="123"/>
      <c r="DK501" s="123"/>
      <c r="DL501" s="123"/>
      <c r="DM501" s="123"/>
      <c r="DN501" s="124"/>
      <c r="DO501" s="122">
        <v>0</v>
      </c>
      <c r="DP501" s="123"/>
      <c r="DQ501" s="123"/>
      <c r="DR501" s="123"/>
      <c r="DS501" s="123"/>
      <c r="DT501" s="123"/>
      <c r="DU501" s="124"/>
      <c r="DV501" s="122">
        <v>0</v>
      </c>
      <c r="DW501" s="123"/>
      <c r="DX501" s="123"/>
      <c r="DY501" s="123"/>
      <c r="DZ501" s="123"/>
      <c r="EA501" s="123"/>
      <c r="EB501" s="124"/>
      <c r="EC501" s="122">
        <v>0</v>
      </c>
      <c r="ED501" s="123"/>
      <c r="EE501" s="123"/>
      <c r="EF501" s="123"/>
      <c r="EG501" s="123"/>
      <c r="EH501" s="123"/>
      <c r="EI501" s="124"/>
      <c r="EJ501" s="122">
        <v>0</v>
      </c>
      <c r="EK501" s="123"/>
      <c r="EL501" s="123"/>
      <c r="EM501" s="123"/>
      <c r="EN501" s="123"/>
      <c r="EO501" s="123"/>
      <c r="EP501" s="124"/>
      <c r="EQ501" s="122">
        <v>0</v>
      </c>
      <c r="ER501" s="123"/>
      <c r="ES501" s="123"/>
      <c r="ET501" s="123"/>
      <c r="EU501" s="123"/>
      <c r="EV501" s="123"/>
      <c r="EW501" s="124"/>
      <c r="EX501" s="122">
        <v>362.82</v>
      </c>
      <c r="EY501" s="123"/>
      <c r="EZ501" s="123"/>
      <c r="FA501" s="123"/>
      <c r="FB501" s="123"/>
      <c r="FC501" s="123"/>
      <c r="FD501" s="124"/>
      <c r="FE501" s="122">
        <v>312.33999999999997</v>
      </c>
      <c r="FF501" s="123"/>
      <c r="FG501" s="123"/>
      <c r="FH501" s="123"/>
      <c r="FI501" s="123"/>
      <c r="FJ501" s="123"/>
      <c r="FK501" s="124"/>
    </row>
    <row r="502" spans="1:167" s="2" customFormat="1" ht="15.75" customHeight="1" x14ac:dyDescent="0.2">
      <c r="A502" s="125" t="s">
        <v>89</v>
      </c>
      <c r="B502" s="125"/>
      <c r="C502" s="125"/>
      <c r="D502" s="125"/>
      <c r="E502" s="125"/>
      <c r="F502" s="125"/>
      <c r="G502" s="125"/>
      <c r="H502" s="126"/>
      <c r="I502" s="122">
        <v>43.7</v>
      </c>
      <c r="J502" s="123"/>
      <c r="K502" s="123"/>
      <c r="L502" s="123"/>
      <c r="M502" s="123"/>
      <c r="N502" s="124"/>
      <c r="O502" s="122">
        <v>0</v>
      </c>
      <c r="P502" s="123"/>
      <c r="Q502" s="123"/>
      <c r="R502" s="123"/>
      <c r="S502" s="123"/>
      <c r="T502" s="124"/>
      <c r="U502" s="122">
        <v>12.95</v>
      </c>
      <c r="V502" s="123"/>
      <c r="W502" s="123"/>
      <c r="X502" s="123"/>
      <c r="Y502" s="123"/>
      <c r="Z502" s="124"/>
      <c r="AA502" s="122">
        <v>14.71</v>
      </c>
      <c r="AB502" s="123"/>
      <c r="AC502" s="123"/>
      <c r="AD502" s="123"/>
      <c r="AE502" s="123"/>
      <c r="AF502" s="124"/>
      <c r="AG502" s="122">
        <v>5.18</v>
      </c>
      <c r="AH502" s="123"/>
      <c r="AI502" s="123"/>
      <c r="AJ502" s="123"/>
      <c r="AK502" s="123"/>
      <c r="AL502" s="124"/>
      <c r="AM502" s="122">
        <v>3.95</v>
      </c>
      <c r="AN502" s="123"/>
      <c r="AO502" s="123"/>
      <c r="AP502" s="123"/>
      <c r="AQ502" s="123"/>
      <c r="AR502" s="124"/>
      <c r="AS502" s="122">
        <v>0</v>
      </c>
      <c r="AT502" s="123"/>
      <c r="AU502" s="123"/>
      <c r="AV502" s="123"/>
      <c r="AW502" s="123"/>
      <c r="AX502" s="124"/>
      <c r="AY502" s="122">
        <v>0</v>
      </c>
      <c r="AZ502" s="123"/>
      <c r="BA502" s="123"/>
      <c r="BB502" s="123"/>
      <c r="BC502" s="123"/>
      <c r="BD502" s="124"/>
      <c r="BE502" s="122">
        <v>0</v>
      </c>
      <c r="BF502" s="123"/>
      <c r="BG502" s="123"/>
      <c r="BH502" s="123"/>
      <c r="BI502" s="123"/>
      <c r="BJ502" s="124"/>
      <c r="BK502" s="122">
        <v>0</v>
      </c>
      <c r="BL502" s="123"/>
      <c r="BM502" s="123"/>
      <c r="BN502" s="123"/>
      <c r="BO502" s="123"/>
      <c r="BP502" s="123"/>
      <c r="BQ502" s="124"/>
      <c r="BR502" s="122">
        <v>6.65</v>
      </c>
      <c r="BS502" s="123"/>
      <c r="BT502" s="123"/>
      <c r="BU502" s="123"/>
      <c r="BV502" s="123"/>
      <c r="BW502" s="123"/>
      <c r="BX502" s="124"/>
      <c r="BY502" s="122">
        <v>45.38</v>
      </c>
      <c r="BZ502" s="123"/>
      <c r="CA502" s="123"/>
      <c r="CB502" s="123"/>
      <c r="CC502" s="123"/>
      <c r="CD502" s="123"/>
      <c r="CE502" s="124"/>
      <c r="CF502" s="122">
        <v>76.89</v>
      </c>
      <c r="CG502" s="123"/>
      <c r="CH502" s="123"/>
      <c r="CI502" s="123"/>
      <c r="CJ502" s="123"/>
      <c r="CK502" s="123"/>
      <c r="CL502" s="124"/>
      <c r="CM502" s="122">
        <v>73.44</v>
      </c>
      <c r="CN502" s="123"/>
      <c r="CO502" s="123"/>
      <c r="CP502" s="123"/>
      <c r="CQ502" s="123"/>
      <c r="CR502" s="123"/>
      <c r="CS502" s="124"/>
      <c r="CT502" s="122">
        <v>66.06</v>
      </c>
      <c r="CU502" s="123"/>
      <c r="CV502" s="123"/>
      <c r="CW502" s="123"/>
      <c r="CX502" s="123"/>
      <c r="CY502" s="123"/>
      <c r="CZ502" s="124"/>
      <c r="DA502" s="122">
        <v>89.99</v>
      </c>
      <c r="DB502" s="123"/>
      <c r="DC502" s="123"/>
      <c r="DD502" s="123"/>
      <c r="DE502" s="123"/>
      <c r="DF502" s="123"/>
      <c r="DG502" s="124"/>
      <c r="DH502" s="122">
        <v>83.05</v>
      </c>
      <c r="DI502" s="123"/>
      <c r="DJ502" s="123"/>
      <c r="DK502" s="123"/>
      <c r="DL502" s="123"/>
      <c r="DM502" s="123"/>
      <c r="DN502" s="124"/>
      <c r="DO502" s="122">
        <v>80.83</v>
      </c>
      <c r="DP502" s="123"/>
      <c r="DQ502" s="123"/>
      <c r="DR502" s="123"/>
      <c r="DS502" s="123"/>
      <c r="DT502" s="123"/>
      <c r="DU502" s="124"/>
      <c r="DV502" s="122">
        <v>1.53</v>
      </c>
      <c r="DW502" s="123"/>
      <c r="DX502" s="123"/>
      <c r="DY502" s="123"/>
      <c r="DZ502" s="123"/>
      <c r="EA502" s="123"/>
      <c r="EB502" s="124"/>
      <c r="EC502" s="122">
        <v>77.849999999999994</v>
      </c>
      <c r="ED502" s="123"/>
      <c r="EE502" s="123"/>
      <c r="EF502" s="123"/>
      <c r="EG502" s="123"/>
      <c r="EH502" s="123"/>
      <c r="EI502" s="124"/>
      <c r="EJ502" s="122">
        <v>0</v>
      </c>
      <c r="EK502" s="123"/>
      <c r="EL502" s="123"/>
      <c r="EM502" s="123"/>
      <c r="EN502" s="123"/>
      <c r="EO502" s="123"/>
      <c r="EP502" s="124"/>
      <c r="EQ502" s="122">
        <v>0</v>
      </c>
      <c r="ER502" s="123"/>
      <c r="ES502" s="123"/>
      <c r="ET502" s="123"/>
      <c r="EU502" s="123"/>
      <c r="EV502" s="123"/>
      <c r="EW502" s="124"/>
      <c r="EX502" s="122">
        <v>30.31</v>
      </c>
      <c r="EY502" s="123"/>
      <c r="EZ502" s="123"/>
      <c r="FA502" s="123"/>
      <c r="FB502" s="123"/>
      <c r="FC502" s="123"/>
      <c r="FD502" s="124"/>
      <c r="FE502" s="122">
        <v>64.16</v>
      </c>
      <c r="FF502" s="123"/>
      <c r="FG502" s="123"/>
      <c r="FH502" s="123"/>
      <c r="FI502" s="123"/>
      <c r="FJ502" s="123"/>
      <c r="FK502" s="124"/>
    </row>
    <row r="503" spans="1:167" s="2" customFormat="1" ht="15.75" customHeight="1" x14ac:dyDescent="0.2">
      <c r="A503" s="125" t="s">
        <v>90</v>
      </c>
      <c r="B503" s="125"/>
      <c r="C503" s="125"/>
      <c r="D503" s="125"/>
      <c r="E503" s="125"/>
      <c r="F503" s="125"/>
      <c r="G503" s="125"/>
      <c r="H503" s="126"/>
      <c r="I503" s="122">
        <v>121.07</v>
      </c>
      <c r="J503" s="123"/>
      <c r="K503" s="123"/>
      <c r="L503" s="123"/>
      <c r="M503" s="123"/>
      <c r="N503" s="124"/>
      <c r="O503" s="122">
        <v>34.25</v>
      </c>
      <c r="P503" s="123"/>
      <c r="Q503" s="123"/>
      <c r="R503" s="123"/>
      <c r="S503" s="123"/>
      <c r="T503" s="124"/>
      <c r="U503" s="122">
        <v>12.96</v>
      </c>
      <c r="V503" s="123"/>
      <c r="W503" s="123"/>
      <c r="X503" s="123"/>
      <c r="Y503" s="123"/>
      <c r="Z503" s="124"/>
      <c r="AA503" s="122">
        <v>5.52</v>
      </c>
      <c r="AB503" s="123"/>
      <c r="AC503" s="123"/>
      <c r="AD503" s="123"/>
      <c r="AE503" s="123"/>
      <c r="AF503" s="124"/>
      <c r="AG503" s="122">
        <v>0</v>
      </c>
      <c r="AH503" s="123"/>
      <c r="AI503" s="123"/>
      <c r="AJ503" s="123"/>
      <c r="AK503" s="123"/>
      <c r="AL503" s="124"/>
      <c r="AM503" s="122">
        <v>0</v>
      </c>
      <c r="AN503" s="123"/>
      <c r="AO503" s="123"/>
      <c r="AP503" s="123"/>
      <c r="AQ503" s="123"/>
      <c r="AR503" s="124"/>
      <c r="AS503" s="122">
        <v>0</v>
      </c>
      <c r="AT503" s="123"/>
      <c r="AU503" s="123"/>
      <c r="AV503" s="123"/>
      <c r="AW503" s="123"/>
      <c r="AX503" s="124"/>
      <c r="AY503" s="122">
        <v>0</v>
      </c>
      <c r="AZ503" s="123"/>
      <c r="BA503" s="123"/>
      <c r="BB503" s="123"/>
      <c r="BC503" s="123"/>
      <c r="BD503" s="124"/>
      <c r="BE503" s="122">
        <v>0</v>
      </c>
      <c r="BF503" s="123"/>
      <c r="BG503" s="123"/>
      <c r="BH503" s="123"/>
      <c r="BI503" s="123"/>
      <c r="BJ503" s="124"/>
      <c r="BK503" s="122">
        <v>20.420000000000002</v>
      </c>
      <c r="BL503" s="123"/>
      <c r="BM503" s="123"/>
      <c r="BN503" s="123"/>
      <c r="BO503" s="123"/>
      <c r="BP503" s="123"/>
      <c r="BQ503" s="124"/>
      <c r="BR503" s="122">
        <v>65.959999999999994</v>
      </c>
      <c r="BS503" s="123"/>
      <c r="BT503" s="123"/>
      <c r="BU503" s="123"/>
      <c r="BV503" s="123"/>
      <c r="BW503" s="123"/>
      <c r="BX503" s="124"/>
      <c r="BY503" s="122">
        <v>80.7</v>
      </c>
      <c r="BZ503" s="123"/>
      <c r="CA503" s="123"/>
      <c r="CB503" s="123"/>
      <c r="CC503" s="123"/>
      <c r="CD503" s="123"/>
      <c r="CE503" s="124"/>
      <c r="CF503" s="122">
        <v>88.76</v>
      </c>
      <c r="CG503" s="123"/>
      <c r="CH503" s="123"/>
      <c r="CI503" s="123"/>
      <c r="CJ503" s="123"/>
      <c r="CK503" s="123"/>
      <c r="CL503" s="124"/>
      <c r="CM503" s="122">
        <v>92.3</v>
      </c>
      <c r="CN503" s="123"/>
      <c r="CO503" s="123"/>
      <c r="CP503" s="123"/>
      <c r="CQ503" s="123"/>
      <c r="CR503" s="123"/>
      <c r="CS503" s="124"/>
      <c r="CT503" s="122">
        <v>90.43</v>
      </c>
      <c r="CU503" s="123"/>
      <c r="CV503" s="123"/>
      <c r="CW503" s="123"/>
      <c r="CX503" s="123"/>
      <c r="CY503" s="123"/>
      <c r="CZ503" s="124"/>
      <c r="DA503" s="122">
        <v>91.09</v>
      </c>
      <c r="DB503" s="123"/>
      <c r="DC503" s="123"/>
      <c r="DD503" s="123"/>
      <c r="DE503" s="123"/>
      <c r="DF503" s="123"/>
      <c r="DG503" s="124"/>
      <c r="DH503" s="122">
        <v>32.119999999999997</v>
      </c>
      <c r="DI503" s="123"/>
      <c r="DJ503" s="123"/>
      <c r="DK503" s="123"/>
      <c r="DL503" s="123"/>
      <c r="DM503" s="123"/>
      <c r="DN503" s="124"/>
      <c r="DO503" s="122">
        <v>48.75</v>
      </c>
      <c r="DP503" s="123"/>
      <c r="DQ503" s="123"/>
      <c r="DR503" s="123"/>
      <c r="DS503" s="123"/>
      <c r="DT503" s="123"/>
      <c r="DU503" s="124"/>
      <c r="DV503" s="122">
        <v>0</v>
      </c>
      <c r="DW503" s="123"/>
      <c r="DX503" s="123"/>
      <c r="DY503" s="123"/>
      <c r="DZ503" s="123"/>
      <c r="EA503" s="123"/>
      <c r="EB503" s="124"/>
      <c r="EC503" s="122">
        <v>0</v>
      </c>
      <c r="ED503" s="123"/>
      <c r="EE503" s="123"/>
      <c r="EF503" s="123"/>
      <c r="EG503" s="123"/>
      <c r="EH503" s="123"/>
      <c r="EI503" s="124"/>
      <c r="EJ503" s="122">
        <v>0</v>
      </c>
      <c r="EK503" s="123"/>
      <c r="EL503" s="123"/>
      <c r="EM503" s="123"/>
      <c r="EN503" s="123"/>
      <c r="EO503" s="123"/>
      <c r="EP503" s="124"/>
      <c r="EQ503" s="122">
        <v>0</v>
      </c>
      <c r="ER503" s="123"/>
      <c r="ES503" s="123"/>
      <c r="ET503" s="123"/>
      <c r="EU503" s="123"/>
      <c r="EV503" s="123"/>
      <c r="EW503" s="124"/>
      <c r="EX503" s="122">
        <v>34.96</v>
      </c>
      <c r="EY503" s="123"/>
      <c r="EZ503" s="123"/>
      <c r="FA503" s="123"/>
      <c r="FB503" s="123"/>
      <c r="FC503" s="123"/>
      <c r="FD503" s="124"/>
      <c r="FE503" s="122">
        <v>174.47</v>
      </c>
      <c r="FF503" s="123"/>
      <c r="FG503" s="123"/>
      <c r="FH503" s="123"/>
      <c r="FI503" s="123"/>
      <c r="FJ503" s="123"/>
      <c r="FK503" s="124"/>
    </row>
    <row r="504" spans="1:167" s="2" customFormat="1" ht="15.75" customHeight="1" x14ac:dyDescent="0.2">
      <c r="A504" s="125" t="s">
        <v>91</v>
      </c>
      <c r="B504" s="125"/>
      <c r="C504" s="125"/>
      <c r="D504" s="125"/>
      <c r="E504" s="125"/>
      <c r="F504" s="125"/>
      <c r="G504" s="125"/>
      <c r="H504" s="126"/>
      <c r="I504" s="122">
        <v>104.51</v>
      </c>
      <c r="J504" s="123"/>
      <c r="K504" s="123"/>
      <c r="L504" s="123"/>
      <c r="M504" s="123"/>
      <c r="N504" s="124"/>
      <c r="O504" s="122">
        <v>23.47</v>
      </c>
      <c r="P504" s="123"/>
      <c r="Q504" s="123"/>
      <c r="R504" s="123"/>
      <c r="S504" s="123"/>
      <c r="T504" s="124"/>
      <c r="U504" s="122">
        <v>23.19</v>
      </c>
      <c r="V504" s="123"/>
      <c r="W504" s="123"/>
      <c r="X504" s="123"/>
      <c r="Y504" s="123"/>
      <c r="Z504" s="124"/>
      <c r="AA504" s="122">
        <v>40.76</v>
      </c>
      <c r="AB504" s="123"/>
      <c r="AC504" s="123"/>
      <c r="AD504" s="123"/>
      <c r="AE504" s="123"/>
      <c r="AF504" s="124"/>
      <c r="AG504" s="122">
        <v>7.71</v>
      </c>
      <c r="AH504" s="123"/>
      <c r="AI504" s="123"/>
      <c r="AJ504" s="123"/>
      <c r="AK504" s="123"/>
      <c r="AL504" s="124"/>
      <c r="AM504" s="122">
        <v>0</v>
      </c>
      <c r="AN504" s="123"/>
      <c r="AO504" s="123"/>
      <c r="AP504" s="123"/>
      <c r="AQ504" s="123"/>
      <c r="AR504" s="124"/>
      <c r="AS504" s="122">
        <v>0</v>
      </c>
      <c r="AT504" s="123"/>
      <c r="AU504" s="123"/>
      <c r="AV504" s="123"/>
      <c r="AW504" s="123"/>
      <c r="AX504" s="124"/>
      <c r="AY504" s="122">
        <v>0</v>
      </c>
      <c r="AZ504" s="123"/>
      <c r="BA504" s="123"/>
      <c r="BB504" s="123"/>
      <c r="BC504" s="123"/>
      <c r="BD504" s="124"/>
      <c r="BE504" s="122">
        <v>0</v>
      </c>
      <c r="BF504" s="123"/>
      <c r="BG504" s="123"/>
      <c r="BH504" s="123"/>
      <c r="BI504" s="123"/>
      <c r="BJ504" s="124"/>
      <c r="BK504" s="122">
        <v>0</v>
      </c>
      <c r="BL504" s="123"/>
      <c r="BM504" s="123"/>
      <c r="BN504" s="123"/>
      <c r="BO504" s="123"/>
      <c r="BP504" s="123"/>
      <c r="BQ504" s="124"/>
      <c r="BR504" s="122">
        <v>51.86</v>
      </c>
      <c r="BS504" s="123"/>
      <c r="BT504" s="123"/>
      <c r="BU504" s="123"/>
      <c r="BV504" s="123"/>
      <c r="BW504" s="123"/>
      <c r="BX504" s="124"/>
      <c r="BY504" s="122">
        <v>203.89</v>
      </c>
      <c r="BZ504" s="123"/>
      <c r="CA504" s="123"/>
      <c r="CB504" s="123"/>
      <c r="CC504" s="123"/>
      <c r="CD504" s="123"/>
      <c r="CE504" s="124"/>
      <c r="CF504" s="122">
        <v>394.3</v>
      </c>
      <c r="CG504" s="123"/>
      <c r="CH504" s="123"/>
      <c r="CI504" s="123"/>
      <c r="CJ504" s="123"/>
      <c r="CK504" s="123"/>
      <c r="CL504" s="124"/>
      <c r="CM504" s="122">
        <v>527</v>
      </c>
      <c r="CN504" s="123"/>
      <c r="CO504" s="123"/>
      <c r="CP504" s="123"/>
      <c r="CQ504" s="123"/>
      <c r="CR504" s="123"/>
      <c r="CS504" s="124"/>
      <c r="CT504" s="122">
        <v>145.69999999999999</v>
      </c>
      <c r="CU504" s="123"/>
      <c r="CV504" s="123"/>
      <c r="CW504" s="123"/>
      <c r="CX504" s="123"/>
      <c r="CY504" s="123"/>
      <c r="CZ504" s="124"/>
      <c r="DA504" s="122">
        <v>692.48</v>
      </c>
      <c r="DB504" s="123"/>
      <c r="DC504" s="123"/>
      <c r="DD504" s="123"/>
      <c r="DE504" s="123"/>
      <c r="DF504" s="123"/>
      <c r="DG504" s="124"/>
      <c r="DH504" s="122">
        <v>411.68</v>
      </c>
      <c r="DI504" s="123"/>
      <c r="DJ504" s="123"/>
      <c r="DK504" s="123"/>
      <c r="DL504" s="123"/>
      <c r="DM504" s="123"/>
      <c r="DN504" s="124"/>
      <c r="DO504" s="122">
        <v>399.73</v>
      </c>
      <c r="DP504" s="123"/>
      <c r="DQ504" s="123"/>
      <c r="DR504" s="123"/>
      <c r="DS504" s="123"/>
      <c r="DT504" s="123"/>
      <c r="DU504" s="124"/>
      <c r="DV504" s="122">
        <v>133.05000000000001</v>
      </c>
      <c r="DW504" s="123"/>
      <c r="DX504" s="123"/>
      <c r="DY504" s="123"/>
      <c r="DZ504" s="123"/>
      <c r="EA504" s="123"/>
      <c r="EB504" s="124"/>
      <c r="EC504" s="122">
        <v>245.33</v>
      </c>
      <c r="ED504" s="123"/>
      <c r="EE504" s="123"/>
      <c r="EF504" s="123"/>
      <c r="EG504" s="123"/>
      <c r="EH504" s="123"/>
      <c r="EI504" s="124"/>
      <c r="EJ504" s="122">
        <v>162.30000000000001</v>
      </c>
      <c r="EK504" s="123"/>
      <c r="EL504" s="123"/>
      <c r="EM504" s="123"/>
      <c r="EN504" s="123"/>
      <c r="EO504" s="123"/>
      <c r="EP504" s="124"/>
      <c r="EQ504" s="122">
        <v>139.44</v>
      </c>
      <c r="ER504" s="123"/>
      <c r="ES504" s="123"/>
      <c r="ET504" s="123"/>
      <c r="EU504" s="123"/>
      <c r="EV504" s="123"/>
      <c r="EW504" s="124"/>
      <c r="EX504" s="122">
        <v>392.5</v>
      </c>
      <c r="EY504" s="123"/>
      <c r="EZ504" s="123"/>
      <c r="FA504" s="123"/>
      <c r="FB504" s="123"/>
      <c r="FC504" s="123"/>
      <c r="FD504" s="124"/>
      <c r="FE504" s="122">
        <v>163.72</v>
      </c>
      <c r="FF504" s="123"/>
      <c r="FG504" s="123"/>
      <c r="FH504" s="123"/>
      <c r="FI504" s="123"/>
      <c r="FJ504" s="123"/>
      <c r="FK504" s="124"/>
    </row>
    <row r="505" spans="1:167" s="2" customFormat="1" ht="15.75" customHeight="1" x14ac:dyDescent="0.2">
      <c r="A505" s="125" t="s">
        <v>92</v>
      </c>
      <c r="B505" s="125"/>
      <c r="C505" s="125"/>
      <c r="D505" s="125"/>
      <c r="E505" s="125"/>
      <c r="F505" s="125"/>
      <c r="G505" s="125"/>
      <c r="H505" s="126"/>
      <c r="I505" s="122">
        <v>57.02</v>
      </c>
      <c r="J505" s="123"/>
      <c r="K505" s="123"/>
      <c r="L505" s="123"/>
      <c r="M505" s="123"/>
      <c r="N505" s="124"/>
      <c r="O505" s="122">
        <v>56.35</v>
      </c>
      <c r="P505" s="123"/>
      <c r="Q505" s="123"/>
      <c r="R505" s="123"/>
      <c r="S505" s="123"/>
      <c r="T505" s="124"/>
      <c r="U505" s="122">
        <v>86.15</v>
      </c>
      <c r="V505" s="123"/>
      <c r="W505" s="123"/>
      <c r="X505" s="123"/>
      <c r="Y505" s="123"/>
      <c r="Z505" s="124"/>
      <c r="AA505" s="122">
        <v>86.71</v>
      </c>
      <c r="AB505" s="123"/>
      <c r="AC505" s="123"/>
      <c r="AD505" s="123"/>
      <c r="AE505" s="123"/>
      <c r="AF505" s="124"/>
      <c r="AG505" s="122">
        <v>0</v>
      </c>
      <c r="AH505" s="123"/>
      <c r="AI505" s="123"/>
      <c r="AJ505" s="123"/>
      <c r="AK505" s="123"/>
      <c r="AL505" s="124"/>
      <c r="AM505" s="122">
        <v>0</v>
      </c>
      <c r="AN505" s="123"/>
      <c r="AO505" s="123"/>
      <c r="AP505" s="123"/>
      <c r="AQ505" s="123"/>
      <c r="AR505" s="124"/>
      <c r="AS505" s="122">
        <v>0</v>
      </c>
      <c r="AT505" s="123"/>
      <c r="AU505" s="123"/>
      <c r="AV505" s="123"/>
      <c r="AW505" s="123"/>
      <c r="AX505" s="124"/>
      <c r="AY505" s="122">
        <v>0</v>
      </c>
      <c r="AZ505" s="123"/>
      <c r="BA505" s="123"/>
      <c r="BB505" s="123"/>
      <c r="BC505" s="123"/>
      <c r="BD505" s="124"/>
      <c r="BE505" s="122">
        <v>0</v>
      </c>
      <c r="BF505" s="123"/>
      <c r="BG505" s="123"/>
      <c r="BH505" s="123"/>
      <c r="BI505" s="123"/>
      <c r="BJ505" s="124"/>
      <c r="BK505" s="122">
        <v>0</v>
      </c>
      <c r="BL505" s="123"/>
      <c r="BM505" s="123"/>
      <c r="BN505" s="123"/>
      <c r="BO505" s="123"/>
      <c r="BP505" s="123"/>
      <c r="BQ505" s="124"/>
      <c r="BR505" s="122">
        <v>0</v>
      </c>
      <c r="BS505" s="123"/>
      <c r="BT505" s="123"/>
      <c r="BU505" s="123"/>
      <c r="BV505" s="123"/>
      <c r="BW505" s="123"/>
      <c r="BX505" s="124"/>
      <c r="BY505" s="122">
        <v>0</v>
      </c>
      <c r="BZ505" s="123"/>
      <c r="CA505" s="123"/>
      <c r="CB505" s="123"/>
      <c r="CC505" s="123"/>
      <c r="CD505" s="123"/>
      <c r="CE505" s="124"/>
      <c r="CF505" s="122">
        <v>0</v>
      </c>
      <c r="CG505" s="123"/>
      <c r="CH505" s="123"/>
      <c r="CI505" s="123"/>
      <c r="CJ505" s="123"/>
      <c r="CK505" s="123"/>
      <c r="CL505" s="124"/>
      <c r="CM505" s="122">
        <v>0</v>
      </c>
      <c r="CN505" s="123"/>
      <c r="CO505" s="123"/>
      <c r="CP505" s="123"/>
      <c r="CQ505" s="123"/>
      <c r="CR505" s="123"/>
      <c r="CS505" s="124"/>
      <c r="CT505" s="122">
        <v>0.13</v>
      </c>
      <c r="CU505" s="123"/>
      <c r="CV505" s="123"/>
      <c r="CW505" s="123"/>
      <c r="CX505" s="123"/>
      <c r="CY505" s="123"/>
      <c r="CZ505" s="124"/>
      <c r="DA505" s="122">
        <v>5.29</v>
      </c>
      <c r="DB505" s="123"/>
      <c r="DC505" s="123"/>
      <c r="DD505" s="123"/>
      <c r="DE505" s="123"/>
      <c r="DF505" s="123"/>
      <c r="DG505" s="124"/>
      <c r="DH505" s="122">
        <v>200.22</v>
      </c>
      <c r="DI505" s="123"/>
      <c r="DJ505" s="123"/>
      <c r="DK505" s="123"/>
      <c r="DL505" s="123"/>
      <c r="DM505" s="123"/>
      <c r="DN505" s="124"/>
      <c r="DO505" s="122">
        <v>56.97</v>
      </c>
      <c r="DP505" s="123"/>
      <c r="DQ505" s="123"/>
      <c r="DR505" s="123"/>
      <c r="DS505" s="123"/>
      <c r="DT505" s="123"/>
      <c r="DU505" s="124"/>
      <c r="DV505" s="122">
        <v>241.09</v>
      </c>
      <c r="DW505" s="123"/>
      <c r="DX505" s="123"/>
      <c r="DY505" s="123"/>
      <c r="DZ505" s="123"/>
      <c r="EA505" s="123"/>
      <c r="EB505" s="124"/>
      <c r="EC505" s="122">
        <v>295.49</v>
      </c>
      <c r="ED505" s="123"/>
      <c r="EE505" s="123"/>
      <c r="EF505" s="123"/>
      <c r="EG505" s="123"/>
      <c r="EH505" s="123"/>
      <c r="EI505" s="124"/>
      <c r="EJ505" s="122">
        <v>121.53</v>
      </c>
      <c r="EK505" s="123"/>
      <c r="EL505" s="123"/>
      <c r="EM505" s="123"/>
      <c r="EN505" s="123"/>
      <c r="EO505" s="123"/>
      <c r="EP505" s="124"/>
      <c r="EQ505" s="122">
        <v>88.51</v>
      </c>
      <c r="ER505" s="123"/>
      <c r="ES505" s="123"/>
      <c r="ET505" s="123"/>
      <c r="EU505" s="123"/>
      <c r="EV505" s="123"/>
      <c r="EW505" s="124"/>
      <c r="EX505" s="122">
        <v>361.65</v>
      </c>
      <c r="EY505" s="123"/>
      <c r="EZ505" s="123"/>
      <c r="FA505" s="123"/>
      <c r="FB505" s="123"/>
      <c r="FC505" s="123"/>
      <c r="FD505" s="124"/>
      <c r="FE505" s="122">
        <v>236.81</v>
      </c>
      <c r="FF505" s="123"/>
      <c r="FG505" s="123"/>
      <c r="FH505" s="123"/>
      <c r="FI505" s="123"/>
      <c r="FJ505" s="123"/>
      <c r="FK505" s="124"/>
    </row>
    <row r="506" spans="1:167" s="2" customFormat="1" ht="15.75" customHeight="1" x14ac:dyDescent="0.2">
      <c r="A506" s="125" t="s">
        <v>93</v>
      </c>
      <c r="B506" s="125"/>
      <c r="C506" s="125"/>
      <c r="D506" s="125"/>
      <c r="E506" s="125"/>
      <c r="F506" s="125"/>
      <c r="G506" s="125"/>
      <c r="H506" s="126"/>
      <c r="I506" s="122">
        <v>38.85</v>
      </c>
      <c r="J506" s="123"/>
      <c r="K506" s="123"/>
      <c r="L506" s="123"/>
      <c r="M506" s="123"/>
      <c r="N506" s="124"/>
      <c r="O506" s="122">
        <v>21.41</v>
      </c>
      <c r="P506" s="123"/>
      <c r="Q506" s="123"/>
      <c r="R506" s="123"/>
      <c r="S506" s="123"/>
      <c r="T506" s="124"/>
      <c r="U506" s="122">
        <v>42.07</v>
      </c>
      <c r="V506" s="123"/>
      <c r="W506" s="123"/>
      <c r="X506" s="123"/>
      <c r="Y506" s="123"/>
      <c r="Z506" s="124"/>
      <c r="AA506" s="122">
        <v>32.92</v>
      </c>
      <c r="AB506" s="123"/>
      <c r="AC506" s="123"/>
      <c r="AD506" s="123"/>
      <c r="AE506" s="123"/>
      <c r="AF506" s="124"/>
      <c r="AG506" s="122">
        <v>0</v>
      </c>
      <c r="AH506" s="123"/>
      <c r="AI506" s="123"/>
      <c r="AJ506" s="123"/>
      <c r="AK506" s="123"/>
      <c r="AL506" s="124"/>
      <c r="AM506" s="122">
        <v>0</v>
      </c>
      <c r="AN506" s="123"/>
      <c r="AO506" s="123"/>
      <c r="AP506" s="123"/>
      <c r="AQ506" s="123"/>
      <c r="AR506" s="124"/>
      <c r="AS506" s="122">
        <v>0</v>
      </c>
      <c r="AT506" s="123"/>
      <c r="AU506" s="123"/>
      <c r="AV506" s="123"/>
      <c r="AW506" s="123"/>
      <c r="AX506" s="124"/>
      <c r="AY506" s="122">
        <v>0</v>
      </c>
      <c r="AZ506" s="123"/>
      <c r="BA506" s="123"/>
      <c r="BB506" s="123"/>
      <c r="BC506" s="123"/>
      <c r="BD506" s="124"/>
      <c r="BE506" s="122">
        <v>0</v>
      </c>
      <c r="BF506" s="123"/>
      <c r="BG506" s="123"/>
      <c r="BH506" s="123"/>
      <c r="BI506" s="123"/>
      <c r="BJ506" s="124"/>
      <c r="BK506" s="122">
        <v>0</v>
      </c>
      <c r="BL506" s="123"/>
      <c r="BM506" s="123"/>
      <c r="BN506" s="123"/>
      <c r="BO506" s="123"/>
      <c r="BP506" s="123"/>
      <c r="BQ506" s="124"/>
      <c r="BR506" s="122">
        <v>0</v>
      </c>
      <c r="BS506" s="123"/>
      <c r="BT506" s="123"/>
      <c r="BU506" s="123"/>
      <c r="BV506" s="123"/>
      <c r="BW506" s="123"/>
      <c r="BX506" s="124"/>
      <c r="BY506" s="122">
        <v>136.43</v>
      </c>
      <c r="BZ506" s="123"/>
      <c r="CA506" s="123"/>
      <c r="CB506" s="123"/>
      <c r="CC506" s="123"/>
      <c r="CD506" s="123"/>
      <c r="CE506" s="124"/>
      <c r="CF506" s="122">
        <v>0</v>
      </c>
      <c r="CG506" s="123"/>
      <c r="CH506" s="123"/>
      <c r="CI506" s="123"/>
      <c r="CJ506" s="123"/>
      <c r="CK506" s="123"/>
      <c r="CL506" s="124"/>
      <c r="CM506" s="122">
        <v>5.36</v>
      </c>
      <c r="CN506" s="123"/>
      <c r="CO506" s="123"/>
      <c r="CP506" s="123"/>
      <c r="CQ506" s="123"/>
      <c r="CR506" s="123"/>
      <c r="CS506" s="124"/>
      <c r="CT506" s="122">
        <v>2.74</v>
      </c>
      <c r="CU506" s="123"/>
      <c r="CV506" s="123"/>
      <c r="CW506" s="123"/>
      <c r="CX506" s="123"/>
      <c r="CY506" s="123"/>
      <c r="CZ506" s="124"/>
      <c r="DA506" s="122">
        <v>0</v>
      </c>
      <c r="DB506" s="123"/>
      <c r="DC506" s="123"/>
      <c r="DD506" s="123"/>
      <c r="DE506" s="123"/>
      <c r="DF506" s="123"/>
      <c r="DG506" s="124"/>
      <c r="DH506" s="122">
        <v>185.67</v>
      </c>
      <c r="DI506" s="123"/>
      <c r="DJ506" s="123"/>
      <c r="DK506" s="123"/>
      <c r="DL506" s="123"/>
      <c r="DM506" s="123"/>
      <c r="DN506" s="124"/>
      <c r="DO506" s="122">
        <v>0</v>
      </c>
      <c r="DP506" s="123"/>
      <c r="DQ506" s="123"/>
      <c r="DR506" s="123"/>
      <c r="DS506" s="123"/>
      <c r="DT506" s="123"/>
      <c r="DU506" s="124"/>
      <c r="DV506" s="122">
        <v>88.63</v>
      </c>
      <c r="DW506" s="123"/>
      <c r="DX506" s="123"/>
      <c r="DY506" s="123"/>
      <c r="DZ506" s="123"/>
      <c r="EA506" s="123"/>
      <c r="EB506" s="124"/>
      <c r="EC506" s="122">
        <v>205.25</v>
      </c>
      <c r="ED506" s="123"/>
      <c r="EE506" s="123"/>
      <c r="EF506" s="123"/>
      <c r="EG506" s="123"/>
      <c r="EH506" s="123"/>
      <c r="EI506" s="124"/>
      <c r="EJ506" s="122">
        <v>0</v>
      </c>
      <c r="EK506" s="123"/>
      <c r="EL506" s="123"/>
      <c r="EM506" s="123"/>
      <c r="EN506" s="123"/>
      <c r="EO506" s="123"/>
      <c r="EP506" s="124"/>
      <c r="EQ506" s="122">
        <v>0</v>
      </c>
      <c r="ER506" s="123"/>
      <c r="ES506" s="123"/>
      <c r="ET506" s="123"/>
      <c r="EU506" s="123"/>
      <c r="EV506" s="123"/>
      <c r="EW506" s="124"/>
      <c r="EX506" s="122">
        <v>354.27</v>
      </c>
      <c r="EY506" s="123"/>
      <c r="EZ506" s="123"/>
      <c r="FA506" s="123"/>
      <c r="FB506" s="123"/>
      <c r="FC506" s="123"/>
      <c r="FD506" s="124"/>
      <c r="FE506" s="122">
        <v>235.81</v>
      </c>
      <c r="FF506" s="123"/>
      <c r="FG506" s="123"/>
      <c r="FH506" s="123"/>
      <c r="FI506" s="123"/>
      <c r="FJ506" s="123"/>
      <c r="FK506" s="124"/>
    </row>
    <row r="507" spans="1:167" s="2" customFormat="1" ht="15.75" customHeight="1" x14ac:dyDescent="0.2">
      <c r="A507" s="125" t="s">
        <v>94</v>
      </c>
      <c r="B507" s="125"/>
      <c r="C507" s="125"/>
      <c r="D507" s="125"/>
      <c r="E507" s="125"/>
      <c r="F507" s="125"/>
      <c r="G507" s="125"/>
      <c r="H507" s="126"/>
      <c r="I507" s="122">
        <v>51.39</v>
      </c>
      <c r="J507" s="123"/>
      <c r="K507" s="123"/>
      <c r="L507" s="123"/>
      <c r="M507" s="123"/>
      <c r="N507" s="124"/>
      <c r="O507" s="122">
        <v>55.8</v>
      </c>
      <c r="P507" s="123"/>
      <c r="Q507" s="123"/>
      <c r="R507" s="123"/>
      <c r="S507" s="123"/>
      <c r="T507" s="124"/>
      <c r="U507" s="122">
        <v>54.39</v>
      </c>
      <c r="V507" s="123"/>
      <c r="W507" s="123"/>
      <c r="X507" s="123"/>
      <c r="Y507" s="123"/>
      <c r="Z507" s="124"/>
      <c r="AA507" s="122">
        <v>1.84</v>
      </c>
      <c r="AB507" s="123"/>
      <c r="AC507" s="123"/>
      <c r="AD507" s="123"/>
      <c r="AE507" s="123"/>
      <c r="AF507" s="124"/>
      <c r="AG507" s="122">
        <v>0</v>
      </c>
      <c r="AH507" s="123"/>
      <c r="AI507" s="123"/>
      <c r="AJ507" s="123"/>
      <c r="AK507" s="123"/>
      <c r="AL507" s="124"/>
      <c r="AM507" s="122">
        <v>0</v>
      </c>
      <c r="AN507" s="123"/>
      <c r="AO507" s="123"/>
      <c r="AP507" s="123"/>
      <c r="AQ507" s="123"/>
      <c r="AR507" s="124"/>
      <c r="AS507" s="122">
        <v>0</v>
      </c>
      <c r="AT507" s="123"/>
      <c r="AU507" s="123"/>
      <c r="AV507" s="123"/>
      <c r="AW507" s="123"/>
      <c r="AX507" s="124"/>
      <c r="AY507" s="122">
        <v>0</v>
      </c>
      <c r="AZ507" s="123"/>
      <c r="BA507" s="123"/>
      <c r="BB507" s="123"/>
      <c r="BC507" s="123"/>
      <c r="BD507" s="124"/>
      <c r="BE507" s="122">
        <v>0</v>
      </c>
      <c r="BF507" s="123"/>
      <c r="BG507" s="123"/>
      <c r="BH507" s="123"/>
      <c r="BI507" s="123"/>
      <c r="BJ507" s="124"/>
      <c r="BK507" s="122">
        <v>0</v>
      </c>
      <c r="BL507" s="123"/>
      <c r="BM507" s="123"/>
      <c r="BN507" s="123"/>
      <c r="BO507" s="123"/>
      <c r="BP507" s="123"/>
      <c r="BQ507" s="124"/>
      <c r="BR507" s="122">
        <v>0</v>
      </c>
      <c r="BS507" s="123"/>
      <c r="BT507" s="123"/>
      <c r="BU507" s="123"/>
      <c r="BV507" s="123"/>
      <c r="BW507" s="123"/>
      <c r="BX507" s="124"/>
      <c r="BY507" s="122">
        <v>62.34</v>
      </c>
      <c r="BZ507" s="123"/>
      <c r="CA507" s="123"/>
      <c r="CB507" s="123"/>
      <c r="CC507" s="123"/>
      <c r="CD507" s="123"/>
      <c r="CE507" s="124"/>
      <c r="CF507" s="122">
        <v>14.3</v>
      </c>
      <c r="CG507" s="123"/>
      <c r="CH507" s="123"/>
      <c r="CI507" s="123"/>
      <c r="CJ507" s="123"/>
      <c r="CK507" s="123"/>
      <c r="CL507" s="124"/>
      <c r="CM507" s="122">
        <v>206.38</v>
      </c>
      <c r="CN507" s="123"/>
      <c r="CO507" s="123"/>
      <c r="CP507" s="123"/>
      <c r="CQ507" s="123"/>
      <c r="CR507" s="123"/>
      <c r="CS507" s="124"/>
      <c r="CT507" s="122">
        <v>0</v>
      </c>
      <c r="CU507" s="123"/>
      <c r="CV507" s="123"/>
      <c r="CW507" s="123"/>
      <c r="CX507" s="123"/>
      <c r="CY507" s="123"/>
      <c r="CZ507" s="124"/>
      <c r="DA507" s="122">
        <v>0</v>
      </c>
      <c r="DB507" s="123"/>
      <c r="DC507" s="123"/>
      <c r="DD507" s="123"/>
      <c r="DE507" s="123"/>
      <c r="DF507" s="123"/>
      <c r="DG507" s="124"/>
      <c r="DH507" s="122">
        <v>0</v>
      </c>
      <c r="DI507" s="123"/>
      <c r="DJ507" s="123"/>
      <c r="DK507" s="123"/>
      <c r="DL507" s="123"/>
      <c r="DM507" s="123"/>
      <c r="DN507" s="124"/>
      <c r="DO507" s="122">
        <v>0</v>
      </c>
      <c r="DP507" s="123"/>
      <c r="DQ507" s="123"/>
      <c r="DR507" s="123"/>
      <c r="DS507" s="123"/>
      <c r="DT507" s="123"/>
      <c r="DU507" s="124"/>
      <c r="DV507" s="122">
        <v>0</v>
      </c>
      <c r="DW507" s="123"/>
      <c r="DX507" s="123"/>
      <c r="DY507" s="123"/>
      <c r="DZ507" s="123"/>
      <c r="EA507" s="123"/>
      <c r="EB507" s="124"/>
      <c r="EC507" s="122">
        <v>0</v>
      </c>
      <c r="ED507" s="123"/>
      <c r="EE507" s="123"/>
      <c r="EF507" s="123"/>
      <c r="EG507" s="123"/>
      <c r="EH507" s="123"/>
      <c r="EI507" s="124"/>
      <c r="EJ507" s="122">
        <v>0</v>
      </c>
      <c r="EK507" s="123"/>
      <c r="EL507" s="123"/>
      <c r="EM507" s="123"/>
      <c r="EN507" s="123"/>
      <c r="EO507" s="123"/>
      <c r="EP507" s="124"/>
      <c r="EQ507" s="122">
        <v>0</v>
      </c>
      <c r="ER507" s="123"/>
      <c r="ES507" s="123"/>
      <c r="ET507" s="123"/>
      <c r="EU507" s="123"/>
      <c r="EV507" s="123"/>
      <c r="EW507" s="124"/>
      <c r="EX507" s="122">
        <v>307.54000000000002</v>
      </c>
      <c r="EY507" s="123"/>
      <c r="EZ507" s="123"/>
      <c r="FA507" s="123"/>
      <c r="FB507" s="123"/>
      <c r="FC507" s="123"/>
      <c r="FD507" s="124"/>
      <c r="FE507" s="122">
        <v>297.2</v>
      </c>
      <c r="FF507" s="123"/>
      <c r="FG507" s="123"/>
      <c r="FH507" s="123"/>
      <c r="FI507" s="123"/>
      <c r="FJ507" s="123"/>
      <c r="FK507" s="124"/>
    </row>
    <row r="508" spans="1:167" s="2" customFormat="1" ht="15.75" customHeight="1" x14ac:dyDescent="0.2">
      <c r="A508" s="125" t="s">
        <v>95</v>
      </c>
      <c r="B508" s="125"/>
      <c r="C508" s="125"/>
      <c r="D508" s="125"/>
      <c r="E508" s="125"/>
      <c r="F508" s="125"/>
      <c r="G508" s="125"/>
      <c r="H508" s="126"/>
      <c r="I508" s="122">
        <v>40.1</v>
      </c>
      <c r="J508" s="123"/>
      <c r="K508" s="123"/>
      <c r="L508" s="123"/>
      <c r="M508" s="123"/>
      <c r="N508" s="124"/>
      <c r="O508" s="122">
        <v>109.22</v>
      </c>
      <c r="P508" s="123"/>
      <c r="Q508" s="123"/>
      <c r="R508" s="123"/>
      <c r="S508" s="123"/>
      <c r="T508" s="124"/>
      <c r="U508" s="122">
        <v>38.4</v>
      </c>
      <c r="V508" s="123"/>
      <c r="W508" s="123"/>
      <c r="X508" s="123"/>
      <c r="Y508" s="123"/>
      <c r="Z508" s="124"/>
      <c r="AA508" s="122">
        <v>26.69</v>
      </c>
      <c r="AB508" s="123"/>
      <c r="AC508" s="123"/>
      <c r="AD508" s="123"/>
      <c r="AE508" s="123"/>
      <c r="AF508" s="124"/>
      <c r="AG508" s="122">
        <v>17.27</v>
      </c>
      <c r="AH508" s="123"/>
      <c r="AI508" s="123"/>
      <c r="AJ508" s="123"/>
      <c r="AK508" s="123"/>
      <c r="AL508" s="124"/>
      <c r="AM508" s="122">
        <v>0</v>
      </c>
      <c r="AN508" s="123"/>
      <c r="AO508" s="123"/>
      <c r="AP508" s="123"/>
      <c r="AQ508" s="123"/>
      <c r="AR508" s="124"/>
      <c r="AS508" s="122">
        <v>0</v>
      </c>
      <c r="AT508" s="123"/>
      <c r="AU508" s="123"/>
      <c r="AV508" s="123"/>
      <c r="AW508" s="123"/>
      <c r="AX508" s="124"/>
      <c r="AY508" s="122">
        <v>0</v>
      </c>
      <c r="AZ508" s="123"/>
      <c r="BA508" s="123"/>
      <c r="BB508" s="123"/>
      <c r="BC508" s="123"/>
      <c r="BD508" s="124"/>
      <c r="BE508" s="122">
        <v>0</v>
      </c>
      <c r="BF508" s="123"/>
      <c r="BG508" s="123"/>
      <c r="BH508" s="123"/>
      <c r="BI508" s="123"/>
      <c r="BJ508" s="124"/>
      <c r="BK508" s="122">
        <v>0</v>
      </c>
      <c r="BL508" s="123"/>
      <c r="BM508" s="123"/>
      <c r="BN508" s="123"/>
      <c r="BO508" s="123"/>
      <c r="BP508" s="123"/>
      <c r="BQ508" s="124"/>
      <c r="BR508" s="122">
        <v>0</v>
      </c>
      <c r="BS508" s="123"/>
      <c r="BT508" s="123"/>
      <c r="BU508" s="123"/>
      <c r="BV508" s="123"/>
      <c r="BW508" s="123"/>
      <c r="BX508" s="124"/>
      <c r="BY508" s="122">
        <v>0</v>
      </c>
      <c r="BZ508" s="123"/>
      <c r="CA508" s="123"/>
      <c r="CB508" s="123"/>
      <c r="CC508" s="123"/>
      <c r="CD508" s="123"/>
      <c r="CE508" s="124"/>
      <c r="CF508" s="122">
        <v>0</v>
      </c>
      <c r="CG508" s="123"/>
      <c r="CH508" s="123"/>
      <c r="CI508" s="123"/>
      <c r="CJ508" s="123"/>
      <c r="CK508" s="123"/>
      <c r="CL508" s="124"/>
      <c r="CM508" s="122">
        <v>0</v>
      </c>
      <c r="CN508" s="123"/>
      <c r="CO508" s="123"/>
      <c r="CP508" s="123"/>
      <c r="CQ508" s="123"/>
      <c r="CR508" s="123"/>
      <c r="CS508" s="124"/>
      <c r="CT508" s="122">
        <v>0</v>
      </c>
      <c r="CU508" s="123"/>
      <c r="CV508" s="123"/>
      <c r="CW508" s="123"/>
      <c r="CX508" s="123"/>
      <c r="CY508" s="123"/>
      <c r="CZ508" s="124"/>
      <c r="DA508" s="122">
        <v>0</v>
      </c>
      <c r="DB508" s="123"/>
      <c r="DC508" s="123"/>
      <c r="DD508" s="123"/>
      <c r="DE508" s="123"/>
      <c r="DF508" s="123"/>
      <c r="DG508" s="124"/>
      <c r="DH508" s="122">
        <v>0</v>
      </c>
      <c r="DI508" s="123"/>
      <c r="DJ508" s="123"/>
      <c r="DK508" s="123"/>
      <c r="DL508" s="123"/>
      <c r="DM508" s="123"/>
      <c r="DN508" s="124"/>
      <c r="DO508" s="122">
        <v>0</v>
      </c>
      <c r="DP508" s="123"/>
      <c r="DQ508" s="123"/>
      <c r="DR508" s="123"/>
      <c r="DS508" s="123"/>
      <c r="DT508" s="123"/>
      <c r="DU508" s="124"/>
      <c r="DV508" s="122">
        <v>0</v>
      </c>
      <c r="DW508" s="123"/>
      <c r="DX508" s="123"/>
      <c r="DY508" s="123"/>
      <c r="DZ508" s="123"/>
      <c r="EA508" s="123"/>
      <c r="EB508" s="124"/>
      <c r="EC508" s="122">
        <v>0</v>
      </c>
      <c r="ED508" s="123"/>
      <c r="EE508" s="123"/>
      <c r="EF508" s="123"/>
      <c r="EG508" s="123"/>
      <c r="EH508" s="123"/>
      <c r="EI508" s="124"/>
      <c r="EJ508" s="122">
        <v>0</v>
      </c>
      <c r="EK508" s="123"/>
      <c r="EL508" s="123"/>
      <c r="EM508" s="123"/>
      <c r="EN508" s="123"/>
      <c r="EO508" s="123"/>
      <c r="EP508" s="124"/>
      <c r="EQ508" s="122">
        <v>0</v>
      </c>
      <c r="ER508" s="123"/>
      <c r="ES508" s="123"/>
      <c r="ET508" s="123"/>
      <c r="EU508" s="123"/>
      <c r="EV508" s="123"/>
      <c r="EW508" s="124"/>
      <c r="EX508" s="122">
        <v>125.92</v>
      </c>
      <c r="EY508" s="123"/>
      <c r="EZ508" s="123"/>
      <c r="FA508" s="123"/>
      <c r="FB508" s="123"/>
      <c r="FC508" s="123"/>
      <c r="FD508" s="124"/>
      <c r="FE508" s="122">
        <v>1.36</v>
      </c>
      <c r="FF508" s="123"/>
      <c r="FG508" s="123"/>
      <c r="FH508" s="123"/>
      <c r="FI508" s="123"/>
      <c r="FJ508" s="123"/>
      <c r="FK508" s="124"/>
    </row>
    <row r="509" spans="1:167" s="2" customFormat="1" ht="15.75" customHeight="1" x14ac:dyDescent="0.2">
      <c r="A509" s="125" t="s">
        <v>96</v>
      </c>
      <c r="B509" s="125"/>
      <c r="C509" s="125"/>
      <c r="D509" s="125"/>
      <c r="E509" s="125"/>
      <c r="F509" s="125"/>
      <c r="G509" s="125"/>
      <c r="H509" s="126"/>
      <c r="I509" s="122">
        <v>107.81</v>
      </c>
      <c r="J509" s="123"/>
      <c r="K509" s="123"/>
      <c r="L509" s="123"/>
      <c r="M509" s="123"/>
      <c r="N509" s="124"/>
      <c r="O509" s="122">
        <v>147.36000000000001</v>
      </c>
      <c r="P509" s="123"/>
      <c r="Q509" s="123"/>
      <c r="R509" s="123"/>
      <c r="S509" s="123"/>
      <c r="T509" s="124"/>
      <c r="U509" s="122">
        <v>47.43</v>
      </c>
      <c r="V509" s="123"/>
      <c r="W509" s="123"/>
      <c r="X509" s="123"/>
      <c r="Y509" s="123"/>
      <c r="Z509" s="124"/>
      <c r="AA509" s="122">
        <v>18.690000000000001</v>
      </c>
      <c r="AB509" s="123"/>
      <c r="AC509" s="123"/>
      <c r="AD509" s="123"/>
      <c r="AE509" s="123"/>
      <c r="AF509" s="124"/>
      <c r="AG509" s="122">
        <v>14.8</v>
      </c>
      <c r="AH509" s="123"/>
      <c r="AI509" s="123"/>
      <c r="AJ509" s="123"/>
      <c r="AK509" s="123"/>
      <c r="AL509" s="124"/>
      <c r="AM509" s="122">
        <v>10.68</v>
      </c>
      <c r="AN509" s="123"/>
      <c r="AO509" s="123"/>
      <c r="AP509" s="123"/>
      <c r="AQ509" s="123"/>
      <c r="AR509" s="124"/>
      <c r="AS509" s="122">
        <v>0</v>
      </c>
      <c r="AT509" s="123"/>
      <c r="AU509" s="123"/>
      <c r="AV509" s="123"/>
      <c r="AW509" s="123"/>
      <c r="AX509" s="124"/>
      <c r="AY509" s="122">
        <v>0</v>
      </c>
      <c r="AZ509" s="123"/>
      <c r="BA509" s="123"/>
      <c r="BB509" s="123"/>
      <c r="BC509" s="123"/>
      <c r="BD509" s="124"/>
      <c r="BE509" s="122">
        <v>0</v>
      </c>
      <c r="BF509" s="123"/>
      <c r="BG509" s="123"/>
      <c r="BH509" s="123"/>
      <c r="BI509" s="123"/>
      <c r="BJ509" s="124"/>
      <c r="BK509" s="122">
        <v>0</v>
      </c>
      <c r="BL509" s="123"/>
      <c r="BM509" s="123"/>
      <c r="BN509" s="123"/>
      <c r="BO509" s="123"/>
      <c r="BP509" s="123"/>
      <c r="BQ509" s="124"/>
      <c r="BR509" s="122">
        <v>0</v>
      </c>
      <c r="BS509" s="123"/>
      <c r="BT509" s="123"/>
      <c r="BU509" s="123"/>
      <c r="BV509" s="123"/>
      <c r="BW509" s="123"/>
      <c r="BX509" s="124"/>
      <c r="BY509" s="122">
        <v>0</v>
      </c>
      <c r="BZ509" s="123"/>
      <c r="CA509" s="123"/>
      <c r="CB509" s="123"/>
      <c r="CC509" s="123"/>
      <c r="CD509" s="123"/>
      <c r="CE509" s="124"/>
      <c r="CF509" s="122">
        <v>0</v>
      </c>
      <c r="CG509" s="123"/>
      <c r="CH509" s="123"/>
      <c r="CI509" s="123"/>
      <c r="CJ509" s="123"/>
      <c r="CK509" s="123"/>
      <c r="CL509" s="124"/>
      <c r="CM509" s="122">
        <v>0</v>
      </c>
      <c r="CN509" s="123"/>
      <c r="CO509" s="123"/>
      <c r="CP509" s="123"/>
      <c r="CQ509" s="123"/>
      <c r="CR509" s="123"/>
      <c r="CS509" s="124"/>
      <c r="CT509" s="122">
        <v>0</v>
      </c>
      <c r="CU509" s="123"/>
      <c r="CV509" s="123"/>
      <c r="CW509" s="123"/>
      <c r="CX509" s="123"/>
      <c r="CY509" s="123"/>
      <c r="CZ509" s="124"/>
      <c r="DA509" s="122">
        <v>0</v>
      </c>
      <c r="DB509" s="123"/>
      <c r="DC509" s="123"/>
      <c r="DD509" s="123"/>
      <c r="DE509" s="123"/>
      <c r="DF509" s="123"/>
      <c r="DG509" s="124"/>
      <c r="DH509" s="122">
        <v>0</v>
      </c>
      <c r="DI509" s="123"/>
      <c r="DJ509" s="123"/>
      <c r="DK509" s="123"/>
      <c r="DL509" s="123"/>
      <c r="DM509" s="123"/>
      <c r="DN509" s="124"/>
      <c r="DO509" s="122">
        <v>0</v>
      </c>
      <c r="DP509" s="123"/>
      <c r="DQ509" s="123"/>
      <c r="DR509" s="123"/>
      <c r="DS509" s="123"/>
      <c r="DT509" s="123"/>
      <c r="DU509" s="124"/>
      <c r="DV509" s="122">
        <v>0</v>
      </c>
      <c r="DW509" s="123"/>
      <c r="DX509" s="123"/>
      <c r="DY509" s="123"/>
      <c r="DZ509" s="123"/>
      <c r="EA509" s="123"/>
      <c r="EB509" s="124"/>
      <c r="EC509" s="122">
        <v>0</v>
      </c>
      <c r="ED509" s="123"/>
      <c r="EE509" s="123"/>
      <c r="EF509" s="123"/>
      <c r="EG509" s="123"/>
      <c r="EH509" s="123"/>
      <c r="EI509" s="124"/>
      <c r="EJ509" s="122">
        <v>0</v>
      </c>
      <c r="EK509" s="123"/>
      <c r="EL509" s="123"/>
      <c r="EM509" s="123"/>
      <c r="EN509" s="123"/>
      <c r="EO509" s="123"/>
      <c r="EP509" s="124"/>
      <c r="EQ509" s="122">
        <v>0</v>
      </c>
      <c r="ER509" s="123"/>
      <c r="ES509" s="123"/>
      <c r="ET509" s="123"/>
      <c r="EU509" s="123"/>
      <c r="EV509" s="123"/>
      <c r="EW509" s="124"/>
      <c r="EX509" s="122">
        <v>135.65</v>
      </c>
      <c r="EY509" s="123"/>
      <c r="EZ509" s="123"/>
      <c r="FA509" s="123"/>
      <c r="FB509" s="123"/>
      <c r="FC509" s="123"/>
      <c r="FD509" s="124"/>
      <c r="FE509" s="122">
        <v>214.72</v>
      </c>
      <c r="FF509" s="123"/>
      <c r="FG509" s="123"/>
      <c r="FH509" s="123"/>
      <c r="FI509" s="123"/>
      <c r="FJ509" s="123"/>
      <c r="FK509" s="124"/>
    </row>
    <row r="510" spans="1:167" s="2" customFormat="1" ht="15.75" customHeight="1" x14ac:dyDescent="0.2">
      <c r="A510" s="125" t="s">
        <v>97</v>
      </c>
      <c r="B510" s="125"/>
      <c r="C510" s="125"/>
      <c r="D510" s="125"/>
      <c r="E510" s="125"/>
      <c r="F510" s="125"/>
      <c r="G510" s="125"/>
      <c r="H510" s="126"/>
      <c r="I510" s="122">
        <v>83.35</v>
      </c>
      <c r="J510" s="123"/>
      <c r="K510" s="123"/>
      <c r="L510" s="123"/>
      <c r="M510" s="123"/>
      <c r="N510" s="124"/>
      <c r="O510" s="122">
        <v>80.209999999999994</v>
      </c>
      <c r="P510" s="123"/>
      <c r="Q510" s="123"/>
      <c r="R510" s="123"/>
      <c r="S510" s="123"/>
      <c r="T510" s="124"/>
      <c r="U510" s="122">
        <v>18.3</v>
      </c>
      <c r="V510" s="123"/>
      <c r="W510" s="123"/>
      <c r="X510" s="123"/>
      <c r="Y510" s="123"/>
      <c r="Z510" s="124"/>
      <c r="AA510" s="122">
        <v>24.8</v>
      </c>
      <c r="AB510" s="123"/>
      <c r="AC510" s="123"/>
      <c r="AD510" s="123"/>
      <c r="AE510" s="123"/>
      <c r="AF510" s="124"/>
      <c r="AG510" s="122">
        <v>46.35</v>
      </c>
      <c r="AH510" s="123"/>
      <c r="AI510" s="123"/>
      <c r="AJ510" s="123"/>
      <c r="AK510" s="123"/>
      <c r="AL510" s="124"/>
      <c r="AM510" s="122">
        <v>35.630000000000003</v>
      </c>
      <c r="AN510" s="123"/>
      <c r="AO510" s="123"/>
      <c r="AP510" s="123"/>
      <c r="AQ510" s="123"/>
      <c r="AR510" s="124"/>
      <c r="AS510" s="122">
        <v>0</v>
      </c>
      <c r="AT510" s="123"/>
      <c r="AU510" s="123"/>
      <c r="AV510" s="123"/>
      <c r="AW510" s="123"/>
      <c r="AX510" s="124"/>
      <c r="AY510" s="122">
        <v>0</v>
      </c>
      <c r="AZ510" s="123"/>
      <c r="BA510" s="123"/>
      <c r="BB510" s="123"/>
      <c r="BC510" s="123"/>
      <c r="BD510" s="124"/>
      <c r="BE510" s="122">
        <v>0</v>
      </c>
      <c r="BF510" s="123"/>
      <c r="BG510" s="123"/>
      <c r="BH510" s="123"/>
      <c r="BI510" s="123"/>
      <c r="BJ510" s="124"/>
      <c r="BK510" s="122">
        <v>0</v>
      </c>
      <c r="BL510" s="123"/>
      <c r="BM510" s="123"/>
      <c r="BN510" s="123"/>
      <c r="BO510" s="123"/>
      <c r="BP510" s="123"/>
      <c r="BQ510" s="124"/>
      <c r="BR510" s="122">
        <v>0</v>
      </c>
      <c r="BS510" s="123"/>
      <c r="BT510" s="123"/>
      <c r="BU510" s="123"/>
      <c r="BV510" s="123"/>
      <c r="BW510" s="123"/>
      <c r="BX510" s="124"/>
      <c r="BY510" s="122">
        <v>20.55</v>
      </c>
      <c r="BZ510" s="123"/>
      <c r="CA510" s="123"/>
      <c r="CB510" s="123"/>
      <c r="CC510" s="123"/>
      <c r="CD510" s="123"/>
      <c r="CE510" s="124"/>
      <c r="CF510" s="122">
        <v>4.1399999999999997</v>
      </c>
      <c r="CG510" s="123"/>
      <c r="CH510" s="123"/>
      <c r="CI510" s="123"/>
      <c r="CJ510" s="123"/>
      <c r="CK510" s="123"/>
      <c r="CL510" s="124"/>
      <c r="CM510" s="122">
        <v>8.2200000000000006</v>
      </c>
      <c r="CN510" s="123"/>
      <c r="CO510" s="123"/>
      <c r="CP510" s="123"/>
      <c r="CQ510" s="123"/>
      <c r="CR510" s="123"/>
      <c r="CS510" s="124"/>
      <c r="CT510" s="122">
        <v>0</v>
      </c>
      <c r="CU510" s="123"/>
      <c r="CV510" s="123"/>
      <c r="CW510" s="123"/>
      <c r="CX510" s="123"/>
      <c r="CY510" s="123"/>
      <c r="CZ510" s="124"/>
      <c r="DA510" s="122">
        <v>0</v>
      </c>
      <c r="DB510" s="123"/>
      <c r="DC510" s="123"/>
      <c r="DD510" s="123"/>
      <c r="DE510" s="123"/>
      <c r="DF510" s="123"/>
      <c r="DG510" s="124"/>
      <c r="DH510" s="122">
        <v>0</v>
      </c>
      <c r="DI510" s="123"/>
      <c r="DJ510" s="123"/>
      <c r="DK510" s="123"/>
      <c r="DL510" s="123"/>
      <c r="DM510" s="123"/>
      <c r="DN510" s="124"/>
      <c r="DO510" s="122">
        <v>0</v>
      </c>
      <c r="DP510" s="123"/>
      <c r="DQ510" s="123"/>
      <c r="DR510" s="123"/>
      <c r="DS510" s="123"/>
      <c r="DT510" s="123"/>
      <c r="DU510" s="124"/>
      <c r="DV510" s="122">
        <v>0</v>
      </c>
      <c r="DW510" s="123"/>
      <c r="DX510" s="123"/>
      <c r="DY510" s="123"/>
      <c r="DZ510" s="123"/>
      <c r="EA510" s="123"/>
      <c r="EB510" s="124"/>
      <c r="EC510" s="122">
        <v>0</v>
      </c>
      <c r="ED510" s="123"/>
      <c r="EE510" s="123"/>
      <c r="EF510" s="123"/>
      <c r="EG510" s="123"/>
      <c r="EH510" s="123"/>
      <c r="EI510" s="124"/>
      <c r="EJ510" s="122">
        <v>0</v>
      </c>
      <c r="EK510" s="123"/>
      <c r="EL510" s="123"/>
      <c r="EM510" s="123"/>
      <c r="EN510" s="123"/>
      <c r="EO510" s="123"/>
      <c r="EP510" s="124"/>
      <c r="EQ510" s="122">
        <v>0</v>
      </c>
      <c r="ER510" s="123"/>
      <c r="ES510" s="123"/>
      <c r="ET510" s="123"/>
      <c r="EU510" s="123"/>
      <c r="EV510" s="123"/>
      <c r="EW510" s="124"/>
      <c r="EX510" s="122">
        <v>4.49</v>
      </c>
      <c r="EY510" s="123"/>
      <c r="EZ510" s="123"/>
      <c r="FA510" s="123"/>
      <c r="FB510" s="123"/>
      <c r="FC510" s="123"/>
      <c r="FD510" s="124"/>
      <c r="FE510" s="122">
        <v>95.23</v>
      </c>
      <c r="FF510" s="123"/>
      <c r="FG510" s="123"/>
      <c r="FH510" s="123"/>
      <c r="FI510" s="123"/>
      <c r="FJ510" s="123"/>
      <c r="FK510" s="124"/>
    </row>
    <row r="511" spans="1:167" s="2" customFormat="1" ht="15.75" customHeight="1" x14ac:dyDescent="0.2">
      <c r="A511" s="125" t="s">
        <v>98</v>
      </c>
      <c r="B511" s="125"/>
      <c r="C511" s="125"/>
      <c r="D511" s="125"/>
      <c r="E511" s="125"/>
      <c r="F511" s="125"/>
      <c r="G511" s="125"/>
      <c r="H511" s="126"/>
      <c r="I511" s="122">
        <v>237.4</v>
      </c>
      <c r="J511" s="123"/>
      <c r="K511" s="123"/>
      <c r="L511" s="123"/>
      <c r="M511" s="123"/>
      <c r="N511" s="124"/>
      <c r="O511" s="122">
        <v>54.61</v>
      </c>
      <c r="P511" s="123"/>
      <c r="Q511" s="123"/>
      <c r="R511" s="123"/>
      <c r="S511" s="123"/>
      <c r="T511" s="124"/>
      <c r="U511" s="122">
        <v>12.27</v>
      </c>
      <c r="V511" s="123"/>
      <c r="W511" s="123"/>
      <c r="X511" s="123"/>
      <c r="Y511" s="123"/>
      <c r="Z511" s="124"/>
      <c r="AA511" s="122">
        <v>30.22</v>
      </c>
      <c r="AB511" s="123"/>
      <c r="AC511" s="123"/>
      <c r="AD511" s="123"/>
      <c r="AE511" s="123"/>
      <c r="AF511" s="124"/>
      <c r="AG511" s="122">
        <v>55.11</v>
      </c>
      <c r="AH511" s="123"/>
      <c r="AI511" s="123"/>
      <c r="AJ511" s="123"/>
      <c r="AK511" s="123"/>
      <c r="AL511" s="124"/>
      <c r="AM511" s="122">
        <v>0</v>
      </c>
      <c r="AN511" s="123"/>
      <c r="AO511" s="123"/>
      <c r="AP511" s="123"/>
      <c r="AQ511" s="123"/>
      <c r="AR511" s="124"/>
      <c r="AS511" s="122">
        <v>0</v>
      </c>
      <c r="AT511" s="123"/>
      <c r="AU511" s="123"/>
      <c r="AV511" s="123"/>
      <c r="AW511" s="123"/>
      <c r="AX511" s="124"/>
      <c r="AY511" s="122">
        <v>0</v>
      </c>
      <c r="AZ511" s="123"/>
      <c r="BA511" s="123"/>
      <c r="BB511" s="123"/>
      <c r="BC511" s="123"/>
      <c r="BD511" s="124"/>
      <c r="BE511" s="122">
        <v>0</v>
      </c>
      <c r="BF511" s="123"/>
      <c r="BG511" s="123"/>
      <c r="BH511" s="123"/>
      <c r="BI511" s="123"/>
      <c r="BJ511" s="124"/>
      <c r="BK511" s="122">
        <v>0</v>
      </c>
      <c r="BL511" s="123"/>
      <c r="BM511" s="123"/>
      <c r="BN511" s="123"/>
      <c r="BO511" s="123"/>
      <c r="BP511" s="123"/>
      <c r="BQ511" s="124"/>
      <c r="BR511" s="122">
        <v>0</v>
      </c>
      <c r="BS511" s="123"/>
      <c r="BT511" s="123"/>
      <c r="BU511" s="123"/>
      <c r="BV511" s="123"/>
      <c r="BW511" s="123"/>
      <c r="BX511" s="124"/>
      <c r="BY511" s="122">
        <v>0.93</v>
      </c>
      <c r="BZ511" s="123"/>
      <c r="CA511" s="123"/>
      <c r="CB511" s="123"/>
      <c r="CC511" s="123"/>
      <c r="CD511" s="123"/>
      <c r="CE511" s="124"/>
      <c r="CF511" s="122">
        <v>0</v>
      </c>
      <c r="CG511" s="123"/>
      <c r="CH511" s="123"/>
      <c r="CI511" s="123"/>
      <c r="CJ511" s="123"/>
      <c r="CK511" s="123"/>
      <c r="CL511" s="124"/>
      <c r="CM511" s="122">
        <v>0</v>
      </c>
      <c r="CN511" s="123"/>
      <c r="CO511" s="123"/>
      <c r="CP511" s="123"/>
      <c r="CQ511" s="123"/>
      <c r="CR511" s="123"/>
      <c r="CS511" s="124"/>
      <c r="CT511" s="122">
        <v>0</v>
      </c>
      <c r="CU511" s="123"/>
      <c r="CV511" s="123"/>
      <c r="CW511" s="123"/>
      <c r="CX511" s="123"/>
      <c r="CY511" s="123"/>
      <c r="CZ511" s="124"/>
      <c r="DA511" s="122">
        <v>0</v>
      </c>
      <c r="DB511" s="123"/>
      <c r="DC511" s="123"/>
      <c r="DD511" s="123"/>
      <c r="DE511" s="123"/>
      <c r="DF511" s="123"/>
      <c r="DG511" s="124"/>
      <c r="DH511" s="122">
        <v>0</v>
      </c>
      <c r="DI511" s="123"/>
      <c r="DJ511" s="123"/>
      <c r="DK511" s="123"/>
      <c r="DL511" s="123"/>
      <c r="DM511" s="123"/>
      <c r="DN511" s="124"/>
      <c r="DO511" s="122">
        <v>0</v>
      </c>
      <c r="DP511" s="123"/>
      <c r="DQ511" s="123"/>
      <c r="DR511" s="123"/>
      <c r="DS511" s="123"/>
      <c r="DT511" s="123"/>
      <c r="DU511" s="124"/>
      <c r="DV511" s="122">
        <v>27.96</v>
      </c>
      <c r="DW511" s="123"/>
      <c r="DX511" s="123"/>
      <c r="DY511" s="123"/>
      <c r="DZ511" s="123"/>
      <c r="EA511" s="123"/>
      <c r="EB511" s="124"/>
      <c r="EC511" s="122">
        <v>4.3499999999999996</v>
      </c>
      <c r="ED511" s="123"/>
      <c r="EE511" s="123"/>
      <c r="EF511" s="123"/>
      <c r="EG511" s="123"/>
      <c r="EH511" s="123"/>
      <c r="EI511" s="124"/>
      <c r="EJ511" s="122">
        <v>0</v>
      </c>
      <c r="EK511" s="123"/>
      <c r="EL511" s="123"/>
      <c r="EM511" s="123"/>
      <c r="EN511" s="123"/>
      <c r="EO511" s="123"/>
      <c r="EP511" s="124"/>
      <c r="EQ511" s="122">
        <v>0</v>
      </c>
      <c r="ER511" s="123"/>
      <c r="ES511" s="123"/>
      <c r="ET511" s="123"/>
      <c r="EU511" s="123"/>
      <c r="EV511" s="123"/>
      <c r="EW511" s="124"/>
      <c r="EX511" s="122">
        <v>206.1</v>
      </c>
      <c r="EY511" s="123"/>
      <c r="EZ511" s="123"/>
      <c r="FA511" s="123"/>
      <c r="FB511" s="123"/>
      <c r="FC511" s="123"/>
      <c r="FD511" s="124"/>
      <c r="FE511" s="122">
        <v>360.28</v>
      </c>
      <c r="FF511" s="123"/>
      <c r="FG511" s="123"/>
      <c r="FH511" s="123"/>
      <c r="FI511" s="123"/>
      <c r="FJ511" s="123"/>
      <c r="FK511" s="124"/>
    </row>
    <row r="512" spans="1:167" s="2" customFormat="1" ht="15.75" customHeight="1" x14ac:dyDescent="0.2">
      <c r="A512" s="125" t="s">
        <v>99</v>
      </c>
      <c r="B512" s="125"/>
      <c r="C512" s="125"/>
      <c r="D512" s="125"/>
      <c r="E512" s="125"/>
      <c r="F512" s="125"/>
      <c r="G512" s="125"/>
      <c r="H512" s="126"/>
      <c r="I512" s="122">
        <v>163.95</v>
      </c>
      <c r="J512" s="123"/>
      <c r="K512" s="123"/>
      <c r="L512" s="123"/>
      <c r="M512" s="123"/>
      <c r="N512" s="124"/>
      <c r="O512" s="122">
        <v>62.57</v>
      </c>
      <c r="P512" s="123"/>
      <c r="Q512" s="123"/>
      <c r="R512" s="123"/>
      <c r="S512" s="123"/>
      <c r="T512" s="124"/>
      <c r="U512" s="122">
        <v>103.93</v>
      </c>
      <c r="V512" s="123"/>
      <c r="W512" s="123"/>
      <c r="X512" s="123"/>
      <c r="Y512" s="123"/>
      <c r="Z512" s="124"/>
      <c r="AA512" s="122">
        <v>29.5</v>
      </c>
      <c r="AB512" s="123"/>
      <c r="AC512" s="123"/>
      <c r="AD512" s="123"/>
      <c r="AE512" s="123"/>
      <c r="AF512" s="124"/>
      <c r="AG512" s="122">
        <v>14.07</v>
      </c>
      <c r="AH512" s="123"/>
      <c r="AI512" s="123"/>
      <c r="AJ512" s="123"/>
      <c r="AK512" s="123"/>
      <c r="AL512" s="124"/>
      <c r="AM512" s="122">
        <v>0</v>
      </c>
      <c r="AN512" s="123"/>
      <c r="AO512" s="123"/>
      <c r="AP512" s="123"/>
      <c r="AQ512" s="123"/>
      <c r="AR512" s="124"/>
      <c r="AS512" s="122">
        <v>0</v>
      </c>
      <c r="AT512" s="123"/>
      <c r="AU512" s="123"/>
      <c r="AV512" s="123"/>
      <c r="AW512" s="123"/>
      <c r="AX512" s="124"/>
      <c r="AY512" s="122">
        <v>0</v>
      </c>
      <c r="AZ512" s="123"/>
      <c r="BA512" s="123"/>
      <c r="BB512" s="123"/>
      <c r="BC512" s="123"/>
      <c r="BD512" s="124"/>
      <c r="BE512" s="122">
        <v>0</v>
      </c>
      <c r="BF512" s="123"/>
      <c r="BG512" s="123"/>
      <c r="BH512" s="123"/>
      <c r="BI512" s="123"/>
      <c r="BJ512" s="124"/>
      <c r="BK512" s="122">
        <v>0</v>
      </c>
      <c r="BL512" s="123"/>
      <c r="BM512" s="123"/>
      <c r="BN512" s="123"/>
      <c r="BO512" s="123"/>
      <c r="BP512" s="123"/>
      <c r="BQ512" s="124"/>
      <c r="BR512" s="122">
        <v>0</v>
      </c>
      <c r="BS512" s="123"/>
      <c r="BT512" s="123"/>
      <c r="BU512" s="123"/>
      <c r="BV512" s="123"/>
      <c r="BW512" s="123"/>
      <c r="BX512" s="124"/>
      <c r="BY512" s="122">
        <v>0</v>
      </c>
      <c r="BZ512" s="123"/>
      <c r="CA512" s="123"/>
      <c r="CB512" s="123"/>
      <c r="CC512" s="123"/>
      <c r="CD512" s="123"/>
      <c r="CE512" s="124"/>
      <c r="CF512" s="122">
        <v>0</v>
      </c>
      <c r="CG512" s="123"/>
      <c r="CH512" s="123"/>
      <c r="CI512" s="123"/>
      <c r="CJ512" s="123"/>
      <c r="CK512" s="123"/>
      <c r="CL512" s="124"/>
      <c r="CM512" s="122">
        <v>0</v>
      </c>
      <c r="CN512" s="123"/>
      <c r="CO512" s="123"/>
      <c r="CP512" s="123"/>
      <c r="CQ512" s="123"/>
      <c r="CR512" s="123"/>
      <c r="CS512" s="124"/>
      <c r="CT512" s="122">
        <v>0</v>
      </c>
      <c r="CU512" s="123"/>
      <c r="CV512" s="123"/>
      <c r="CW512" s="123"/>
      <c r="CX512" s="123"/>
      <c r="CY512" s="123"/>
      <c r="CZ512" s="124"/>
      <c r="DA512" s="122">
        <v>0</v>
      </c>
      <c r="DB512" s="123"/>
      <c r="DC512" s="123"/>
      <c r="DD512" s="123"/>
      <c r="DE512" s="123"/>
      <c r="DF512" s="123"/>
      <c r="DG512" s="124"/>
      <c r="DH512" s="122">
        <v>12.59</v>
      </c>
      <c r="DI512" s="123"/>
      <c r="DJ512" s="123"/>
      <c r="DK512" s="123"/>
      <c r="DL512" s="123"/>
      <c r="DM512" s="123"/>
      <c r="DN512" s="124"/>
      <c r="DO512" s="122">
        <v>1.66</v>
      </c>
      <c r="DP512" s="123"/>
      <c r="DQ512" s="123"/>
      <c r="DR512" s="123"/>
      <c r="DS512" s="123"/>
      <c r="DT512" s="123"/>
      <c r="DU512" s="124"/>
      <c r="DV512" s="122">
        <v>63.72</v>
      </c>
      <c r="DW512" s="123"/>
      <c r="DX512" s="123"/>
      <c r="DY512" s="123"/>
      <c r="DZ512" s="123"/>
      <c r="EA512" s="123"/>
      <c r="EB512" s="124"/>
      <c r="EC512" s="122">
        <v>79.599999999999994</v>
      </c>
      <c r="ED512" s="123"/>
      <c r="EE512" s="123"/>
      <c r="EF512" s="123"/>
      <c r="EG512" s="123"/>
      <c r="EH512" s="123"/>
      <c r="EI512" s="124"/>
      <c r="EJ512" s="122">
        <v>209.85</v>
      </c>
      <c r="EK512" s="123"/>
      <c r="EL512" s="123"/>
      <c r="EM512" s="123"/>
      <c r="EN512" s="123"/>
      <c r="EO512" s="123"/>
      <c r="EP512" s="124"/>
      <c r="EQ512" s="122">
        <v>204.66</v>
      </c>
      <c r="ER512" s="123"/>
      <c r="ES512" s="123"/>
      <c r="ET512" s="123"/>
      <c r="EU512" s="123"/>
      <c r="EV512" s="123"/>
      <c r="EW512" s="124"/>
      <c r="EX512" s="122">
        <v>342.09</v>
      </c>
      <c r="EY512" s="123"/>
      <c r="EZ512" s="123"/>
      <c r="FA512" s="123"/>
      <c r="FB512" s="123"/>
      <c r="FC512" s="123"/>
      <c r="FD512" s="124"/>
      <c r="FE512" s="122">
        <v>294.72000000000003</v>
      </c>
      <c r="FF512" s="123"/>
      <c r="FG512" s="123"/>
      <c r="FH512" s="123"/>
      <c r="FI512" s="123"/>
      <c r="FJ512" s="123"/>
      <c r="FK512" s="124"/>
    </row>
    <row r="513" spans="1:167" s="2" customFormat="1" ht="15.75" customHeight="1" x14ac:dyDescent="0.2">
      <c r="A513" s="125" t="s">
        <v>7</v>
      </c>
      <c r="B513" s="125"/>
      <c r="C513" s="125"/>
      <c r="D513" s="125"/>
      <c r="E513" s="125"/>
      <c r="F513" s="125"/>
      <c r="G513" s="125"/>
      <c r="H513" s="126"/>
      <c r="I513" s="122">
        <v>14.96</v>
      </c>
      <c r="J513" s="123"/>
      <c r="K513" s="123"/>
      <c r="L513" s="123"/>
      <c r="M513" s="123"/>
      <c r="N513" s="124"/>
      <c r="O513" s="122">
        <v>7.82</v>
      </c>
      <c r="P513" s="123"/>
      <c r="Q513" s="123"/>
      <c r="R513" s="123"/>
      <c r="S513" s="123"/>
      <c r="T513" s="124"/>
      <c r="U513" s="122">
        <v>0</v>
      </c>
      <c r="V513" s="123"/>
      <c r="W513" s="123"/>
      <c r="X513" s="123"/>
      <c r="Y513" s="123"/>
      <c r="Z513" s="124"/>
      <c r="AA513" s="122">
        <v>0</v>
      </c>
      <c r="AB513" s="123"/>
      <c r="AC513" s="123"/>
      <c r="AD513" s="123"/>
      <c r="AE513" s="123"/>
      <c r="AF513" s="124"/>
      <c r="AG513" s="122">
        <v>0</v>
      </c>
      <c r="AH513" s="123"/>
      <c r="AI513" s="123"/>
      <c r="AJ513" s="123"/>
      <c r="AK513" s="123"/>
      <c r="AL513" s="124"/>
      <c r="AM513" s="122">
        <v>0</v>
      </c>
      <c r="AN513" s="123"/>
      <c r="AO513" s="123"/>
      <c r="AP513" s="123"/>
      <c r="AQ513" s="123"/>
      <c r="AR513" s="124"/>
      <c r="AS513" s="122">
        <v>0</v>
      </c>
      <c r="AT513" s="123"/>
      <c r="AU513" s="123"/>
      <c r="AV513" s="123"/>
      <c r="AW513" s="123"/>
      <c r="AX513" s="124"/>
      <c r="AY513" s="122">
        <v>0</v>
      </c>
      <c r="AZ513" s="123"/>
      <c r="BA513" s="123"/>
      <c r="BB513" s="123"/>
      <c r="BC513" s="123"/>
      <c r="BD513" s="124"/>
      <c r="BE513" s="122">
        <v>0</v>
      </c>
      <c r="BF513" s="123"/>
      <c r="BG513" s="123"/>
      <c r="BH513" s="123"/>
      <c r="BI513" s="123"/>
      <c r="BJ513" s="124"/>
      <c r="BK513" s="122">
        <v>0</v>
      </c>
      <c r="BL513" s="123"/>
      <c r="BM513" s="123"/>
      <c r="BN513" s="123"/>
      <c r="BO513" s="123"/>
      <c r="BP513" s="123"/>
      <c r="BQ513" s="124"/>
      <c r="BR513" s="122">
        <v>0</v>
      </c>
      <c r="BS513" s="123"/>
      <c r="BT513" s="123"/>
      <c r="BU513" s="123"/>
      <c r="BV513" s="123"/>
      <c r="BW513" s="123"/>
      <c r="BX513" s="124"/>
      <c r="BY513" s="122">
        <v>0</v>
      </c>
      <c r="BZ513" s="123"/>
      <c r="CA513" s="123"/>
      <c r="CB513" s="123"/>
      <c r="CC513" s="123"/>
      <c r="CD513" s="123"/>
      <c r="CE513" s="124"/>
      <c r="CF513" s="122">
        <v>0</v>
      </c>
      <c r="CG513" s="123"/>
      <c r="CH513" s="123"/>
      <c r="CI513" s="123"/>
      <c r="CJ513" s="123"/>
      <c r="CK513" s="123"/>
      <c r="CL513" s="124"/>
      <c r="CM513" s="122">
        <v>0</v>
      </c>
      <c r="CN513" s="123"/>
      <c r="CO513" s="123"/>
      <c r="CP513" s="123"/>
      <c r="CQ513" s="123"/>
      <c r="CR513" s="123"/>
      <c r="CS513" s="124"/>
      <c r="CT513" s="122">
        <v>63.48</v>
      </c>
      <c r="CU513" s="123"/>
      <c r="CV513" s="123"/>
      <c r="CW513" s="123"/>
      <c r="CX513" s="123"/>
      <c r="CY513" s="123"/>
      <c r="CZ513" s="124"/>
      <c r="DA513" s="122">
        <v>57.63</v>
      </c>
      <c r="DB513" s="123"/>
      <c r="DC513" s="123"/>
      <c r="DD513" s="123"/>
      <c r="DE513" s="123"/>
      <c r="DF513" s="123"/>
      <c r="DG513" s="124"/>
      <c r="DH513" s="122">
        <v>102.96</v>
      </c>
      <c r="DI513" s="123"/>
      <c r="DJ513" s="123"/>
      <c r="DK513" s="123"/>
      <c r="DL513" s="123"/>
      <c r="DM513" s="123"/>
      <c r="DN513" s="124"/>
      <c r="DO513" s="122">
        <v>96.27</v>
      </c>
      <c r="DP513" s="123"/>
      <c r="DQ513" s="123"/>
      <c r="DR513" s="123"/>
      <c r="DS513" s="123"/>
      <c r="DT513" s="123"/>
      <c r="DU513" s="124"/>
      <c r="DV513" s="122">
        <v>123.31</v>
      </c>
      <c r="DW513" s="123"/>
      <c r="DX513" s="123"/>
      <c r="DY513" s="123"/>
      <c r="DZ513" s="123"/>
      <c r="EA513" s="123"/>
      <c r="EB513" s="124"/>
      <c r="EC513" s="122">
        <v>134.44999999999999</v>
      </c>
      <c r="ED513" s="123"/>
      <c r="EE513" s="123"/>
      <c r="EF513" s="123"/>
      <c r="EG513" s="123"/>
      <c r="EH513" s="123"/>
      <c r="EI513" s="124"/>
      <c r="EJ513" s="122">
        <v>96.59</v>
      </c>
      <c r="EK513" s="123"/>
      <c r="EL513" s="123"/>
      <c r="EM513" s="123"/>
      <c r="EN513" s="123"/>
      <c r="EO513" s="123"/>
      <c r="EP513" s="124"/>
      <c r="EQ513" s="122">
        <v>95.79</v>
      </c>
      <c r="ER513" s="123"/>
      <c r="ES513" s="123"/>
      <c r="ET513" s="123"/>
      <c r="EU513" s="123"/>
      <c r="EV513" s="123"/>
      <c r="EW513" s="124"/>
      <c r="EX513" s="122">
        <v>375.27</v>
      </c>
      <c r="EY513" s="123"/>
      <c r="EZ513" s="123"/>
      <c r="FA513" s="123"/>
      <c r="FB513" s="123"/>
      <c r="FC513" s="123"/>
      <c r="FD513" s="124"/>
      <c r="FE513" s="122">
        <v>289.74</v>
      </c>
      <c r="FF513" s="123"/>
      <c r="FG513" s="123"/>
      <c r="FH513" s="123"/>
      <c r="FI513" s="123"/>
      <c r="FJ513" s="123"/>
      <c r="FK513" s="124"/>
    </row>
    <row r="514" spans="1:167" s="2" customFormat="1" ht="15.75" customHeight="1" x14ac:dyDescent="0.2">
      <c r="A514" s="125" t="s">
        <v>100</v>
      </c>
      <c r="B514" s="125"/>
      <c r="C514" s="125"/>
      <c r="D514" s="125"/>
      <c r="E514" s="125"/>
      <c r="F514" s="125"/>
      <c r="G514" s="125"/>
      <c r="H514" s="126"/>
      <c r="I514" s="122">
        <v>96.32</v>
      </c>
      <c r="J514" s="123"/>
      <c r="K514" s="123"/>
      <c r="L514" s="123"/>
      <c r="M514" s="123"/>
      <c r="N514" s="124"/>
      <c r="O514" s="122">
        <v>36.46</v>
      </c>
      <c r="P514" s="123"/>
      <c r="Q514" s="123"/>
      <c r="R514" s="123"/>
      <c r="S514" s="123"/>
      <c r="T514" s="124"/>
      <c r="U514" s="122">
        <v>44.77</v>
      </c>
      <c r="V514" s="123"/>
      <c r="W514" s="123"/>
      <c r="X514" s="123"/>
      <c r="Y514" s="123"/>
      <c r="Z514" s="124"/>
      <c r="AA514" s="122">
        <v>64.94</v>
      </c>
      <c r="AB514" s="123"/>
      <c r="AC514" s="123"/>
      <c r="AD514" s="123"/>
      <c r="AE514" s="123"/>
      <c r="AF514" s="124"/>
      <c r="AG514" s="122">
        <v>0</v>
      </c>
      <c r="AH514" s="123"/>
      <c r="AI514" s="123"/>
      <c r="AJ514" s="123"/>
      <c r="AK514" s="123"/>
      <c r="AL514" s="124"/>
      <c r="AM514" s="122">
        <v>0</v>
      </c>
      <c r="AN514" s="123"/>
      <c r="AO514" s="123"/>
      <c r="AP514" s="123"/>
      <c r="AQ514" s="123"/>
      <c r="AR514" s="124"/>
      <c r="AS514" s="122">
        <v>0</v>
      </c>
      <c r="AT514" s="123"/>
      <c r="AU514" s="123"/>
      <c r="AV514" s="123"/>
      <c r="AW514" s="123"/>
      <c r="AX514" s="124"/>
      <c r="AY514" s="122">
        <v>0</v>
      </c>
      <c r="AZ514" s="123"/>
      <c r="BA514" s="123"/>
      <c r="BB514" s="123"/>
      <c r="BC514" s="123"/>
      <c r="BD514" s="124"/>
      <c r="BE514" s="122">
        <v>0.82</v>
      </c>
      <c r="BF514" s="123"/>
      <c r="BG514" s="123"/>
      <c r="BH514" s="123"/>
      <c r="BI514" s="123"/>
      <c r="BJ514" s="124"/>
      <c r="BK514" s="122">
        <v>0</v>
      </c>
      <c r="BL514" s="123"/>
      <c r="BM514" s="123"/>
      <c r="BN514" s="123"/>
      <c r="BO514" s="123"/>
      <c r="BP514" s="123"/>
      <c r="BQ514" s="124"/>
      <c r="BR514" s="122">
        <v>0</v>
      </c>
      <c r="BS514" s="123"/>
      <c r="BT514" s="123"/>
      <c r="BU514" s="123"/>
      <c r="BV514" s="123"/>
      <c r="BW514" s="123"/>
      <c r="BX514" s="124"/>
      <c r="BY514" s="122">
        <v>23.32</v>
      </c>
      <c r="BZ514" s="123"/>
      <c r="CA514" s="123"/>
      <c r="CB514" s="123"/>
      <c r="CC514" s="123"/>
      <c r="CD514" s="123"/>
      <c r="CE514" s="124"/>
      <c r="CF514" s="122">
        <v>0</v>
      </c>
      <c r="CG514" s="123"/>
      <c r="CH514" s="123"/>
      <c r="CI514" s="123"/>
      <c r="CJ514" s="123"/>
      <c r="CK514" s="123"/>
      <c r="CL514" s="124"/>
      <c r="CM514" s="122">
        <v>7.0000000000000007E-2</v>
      </c>
      <c r="CN514" s="123"/>
      <c r="CO514" s="123"/>
      <c r="CP514" s="123"/>
      <c r="CQ514" s="123"/>
      <c r="CR514" s="123"/>
      <c r="CS514" s="124"/>
      <c r="CT514" s="122">
        <v>0</v>
      </c>
      <c r="CU514" s="123"/>
      <c r="CV514" s="123"/>
      <c r="CW514" s="123"/>
      <c r="CX514" s="123"/>
      <c r="CY514" s="123"/>
      <c r="CZ514" s="124"/>
      <c r="DA514" s="122">
        <v>0</v>
      </c>
      <c r="DB514" s="123"/>
      <c r="DC514" s="123"/>
      <c r="DD514" s="123"/>
      <c r="DE514" s="123"/>
      <c r="DF514" s="123"/>
      <c r="DG514" s="124"/>
      <c r="DH514" s="122">
        <v>0</v>
      </c>
      <c r="DI514" s="123"/>
      <c r="DJ514" s="123"/>
      <c r="DK514" s="123"/>
      <c r="DL514" s="123"/>
      <c r="DM514" s="123"/>
      <c r="DN514" s="124"/>
      <c r="DO514" s="122">
        <v>0</v>
      </c>
      <c r="DP514" s="123"/>
      <c r="DQ514" s="123"/>
      <c r="DR514" s="123"/>
      <c r="DS514" s="123"/>
      <c r="DT514" s="123"/>
      <c r="DU514" s="124"/>
      <c r="DV514" s="122">
        <v>0</v>
      </c>
      <c r="DW514" s="123"/>
      <c r="DX514" s="123"/>
      <c r="DY514" s="123"/>
      <c r="DZ514" s="123"/>
      <c r="EA514" s="123"/>
      <c r="EB514" s="124"/>
      <c r="EC514" s="122">
        <v>0</v>
      </c>
      <c r="ED514" s="123"/>
      <c r="EE514" s="123"/>
      <c r="EF514" s="123"/>
      <c r="EG514" s="123"/>
      <c r="EH514" s="123"/>
      <c r="EI514" s="124"/>
      <c r="EJ514" s="122">
        <v>0</v>
      </c>
      <c r="EK514" s="123"/>
      <c r="EL514" s="123"/>
      <c r="EM514" s="123"/>
      <c r="EN514" s="123"/>
      <c r="EO514" s="123"/>
      <c r="EP514" s="124"/>
      <c r="EQ514" s="122">
        <v>0</v>
      </c>
      <c r="ER514" s="123"/>
      <c r="ES514" s="123"/>
      <c r="ET514" s="123"/>
      <c r="EU514" s="123"/>
      <c r="EV514" s="123"/>
      <c r="EW514" s="124"/>
      <c r="EX514" s="122">
        <v>320.08999999999997</v>
      </c>
      <c r="EY514" s="123"/>
      <c r="EZ514" s="123"/>
      <c r="FA514" s="123"/>
      <c r="FB514" s="123"/>
      <c r="FC514" s="123"/>
      <c r="FD514" s="124"/>
      <c r="FE514" s="122">
        <v>383.94</v>
      </c>
      <c r="FF514" s="123"/>
      <c r="FG514" s="123"/>
      <c r="FH514" s="123"/>
      <c r="FI514" s="123"/>
      <c r="FJ514" s="123"/>
      <c r="FK514" s="124"/>
    </row>
    <row r="515" spans="1:167" s="2" customFormat="1" ht="15.75" customHeight="1" x14ac:dyDescent="0.2">
      <c r="A515" s="125" t="s">
        <v>101</v>
      </c>
      <c r="B515" s="125"/>
      <c r="C515" s="125"/>
      <c r="D515" s="125"/>
      <c r="E515" s="125"/>
      <c r="F515" s="125"/>
      <c r="G515" s="125"/>
      <c r="H515" s="126"/>
      <c r="I515" s="122">
        <v>65.52</v>
      </c>
      <c r="J515" s="123"/>
      <c r="K515" s="123"/>
      <c r="L515" s="123"/>
      <c r="M515" s="123"/>
      <c r="N515" s="124"/>
      <c r="O515" s="122">
        <v>4.55</v>
      </c>
      <c r="P515" s="123"/>
      <c r="Q515" s="123"/>
      <c r="R515" s="123"/>
      <c r="S515" s="123"/>
      <c r="T515" s="124"/>
      <c r="U515" s="122">
        <v>16.29</v>
      </c>
      <c r="V515" s="123"/>
      <c r="W515" s="123"/>
      <c r="X515" s="123"/>
      <c r="Y515" s="123"/>
      <c r="Z515" s="124"/>
      <c r="AA515" s="122">
        <v>51.85</v>
      </c>
      <c r="AB515" s="123"/>
      <c r="AC515" s="123"/>
      <c r="AD515" s="123"/>
      <c r="AE515" s="123"/>
      <c r="AF515" s="124"/>
      <c r="AG515" s="122">
        <v>8.0299999999999994</v>
      </c>
      <c r="AH515" s="123"/>
      <c r="AI515" s="123"/>
      <c r="AJ515" s="123"/>
      <c r="AK515" s="123"/>
      <c r="AL515" s="124"/>
      <c r="AM515" s="122">
        <v>0</v>
      </c>
      <c r="AN515" s="123"/>
      <c r="AO515" s="123"/>
      <c r="AP515" s="123"/>
      <c r="AQ515" s="123"/>
      <c r="AR515" s="124"/>
      <c r="AS515" s="122">
        <v>0</v>
      </c>
      <c r="AT515" s="123"/>
      <c r="AU515" s="123"/>
      <c r="AV515" s="123"/>
      <c r="AW515" s="123"/>
      <c r="AX515" s="124"/>
      <c r="AY515" s="122">
        <v>0</v>
      </c>
      <c r="AZ515" s="123"/>
      <c r="BA515" s="123"/>
      <c r="BB515" s="123"/>
      <c r="BC515" s="123"/>
      <c r="BD515" s="124"/>
      <c r="BE515" s="122">
        <v>0</v>
      </c>
      <c r="BF515" s="123"/>
      <c r="BG515" s="123"/>
      <c r="BH515" s="123"/>
      <c r="BI515" s="123"/>
      <c r="BJ515" s="124"/>
      <c r="BK515" s="122">
        <v>0</v>
      </c>
      <c r="BL515" s="123"/>
      <c r="BM515" s="123"/>
      <c r="BN515" s="123"/>
      <c r="BO515" s="123"/>
      <c r="BP515" s="123"/>
      <c r="BQ515" s="124"/>
      <c r="BR515" s="122">
        <v>159.28</v>
      </c>
      <c r="BS515" s="123"/>
      <c r="BT515" s="123"/>
      <c r="BU515" s="123"/>
      <c r="BV515" s="123"/>
      <c r="BW515" s="123"/>
      <c r="BX515" s="124"/>
      <c r="BY515" s="122">
        <v>187.24</v>
      </c>
      <c r="BZ515" s="123"/>
      <c r="CA515" s="123"/>
      <c r="CB515" s="123"/>
      <c r="CC515" s="123"/>
      <c r="CD515" s="123"/>
      <c r="CE515" s="124"/>
      <c r="CF515" s="122">
        <v>0</v>
      </c>
      <c r="CG515" s="123"/>
      <c r="CH515" s="123"/>
      <c r="CI515" s="123"/>
      <c r="CJ515" s="123"/>
      <c r="CK515" s="123"/>
      <c r="CL515" s="124"/>
      <c r="CM515" s="122">
        <v>0</v>
      </c>
      <c r="CN515" s="123"/>
      <c r="CO515" s="123"/>
      <c r="CP515" s="123"/>
      <c r="CQ515" s="123"/>
      <c r="CR515" s="123"/>
      <c r="CS515" s="124"/>
      <c r="CT515" s="122">
        <v>0</v>
      </c>
      <c r="CU515" s="123"/>
      <c r="CV515" s="123"/>
      <c r="CW515" s="123"/>
      <c r="CX515" s="123"/>
      <c r="CY515" s="123"/>
      <c r="CZ515" s="124"/>
      <c r="DA515" s="122">
        <v>0</v>
      </c>
      <c r="DB515" s="123"/>
      <c r="DC515" s="123"/>
      <c r="DD515" s="123"/>
      <c r="DE515" s="123"/>
      <c r="DF515" s="123"/>
      <c r="DG515" s="124"/>
      <c r="DH515" s="122">
        <v>0</v>
      </c>
      <c r="DI515" s="123"/>
      <c r="DJ515" s="123"/>
      <c r="DK515" s="123"/>
      <c r="DL515" s="123"/>
      <c r="DM515" s="123"/>
      <c r="DN515" s="124"/>
      <c r="DO515" s="122">
        <v>26.01</v>
      </c>
      <c r="DP515" s="123"/>
      <c r="DQ515" s="123"/>
      <c r="DR515" s="123"/>
      <c r="DS515" s="123"/>
      <c r="DT515" s="123"/>
      <c r="DU515" s="124"/>
      <c r="DV515" s="122">
        <v>0</v>
      </c>
      <c r="DW515" s="123"/>
      <c r="DX515" s="123"/>
      <c r="DY515" s="123"/>
      <c r="DZ515" s="123"/>
      <c r="EA515" s="123"/>
      <c r="EB515" s="124"/>
      <c r="EC515" s="122">
        <v>0</v>
      </c>
      <c r="ED515" s="123"/>
      <c r="EE515" s="123"/>
      <c r="EF515" s="123"/>
      <c r="EG515" s="123"/>
      <c r="EH515" s="123"/>
      <c r="EI515" s="124"/>
      <c r="EJ515" s="122">
        <v>0</v>
      </c>
      <c r="EK515" s="123"/>
      <c r="EL515" s="123"/>
      <c r="EM515" s="123"/>
      <c r="EN515" s="123"/>
      <c r="EO515" s="123"/>
      <c r="EP515" s="124"/>
      <c r="EQ515" s="122">
        <v>0</v>
      </c>
      <c r="ER515" s="123"/>
      <c r="ES515" s="123"/>
      <c r="ET515" s="123"/>
      <c r="EU515" s="123"/>
      <c r="EV515" s="123"/>
      <c r="EW515" s="124"/>
      <c r="EX515" s="122">
        <v>0</v>
      </c>
      <c r="EY515" s="123"/>
      <c r="EZ515" s="123"/>
      <c r="FA515" s="123"/>
      <c r="FB515" s="123"/>
      <c r="FC515" s="123"/>
      <c r="FD515" s="124"/>
      <c r="FE515" s="122">
        <v>89.58</v>
      </c>
      <c r="FF515" s="123"/>
      <c r="FG515" s="123"/>
      <c r="FH515" s="123"/>
      <c r="FI515" s="123"/>
      <c r="FJ515" s="123"/>
      <c r="FK515" s="124"/>
    </row>
    <row r="516" spans="1:167" s="2" customFormat="1" ht="15.75" customHeight="1" x14ac:dyDescent="0.2">
      <c r="A516" s="125" t="s">
        <v>102</v>
      </c>
      <c r="B516" s="125"/>
      <c r="C516" s="125"/>
      <c r="D516" s="125"/>
      <c r="E516" s="125"/>
      <c r="F516" s="125"/>
      <c r="G516" s="125"/>
      <c r="H516" s="126"/>
      <c r="I516" s="122">
        <v>72.19</v>
      </c>
      <c r="J516" s="123"/>
      <c r="K516" s="123"/>
      <c r="L516" s="123"/>
      <c r="M516" s="123"/>
      <c r="N516" s="124"/>
      <c r="O516" s="122">
        <v>14.03</v>
      </c>
      <c r="P516" s="123"/>
      <c r="Q516" s="123"/>
      <c r="R516" s="123"/>
      <c r="S516" s="123"/>
      <c r="T516" s="124"/>
      <c r="U516" s="122">
        <v>26.82</v>
      </c>
      <c r="V516" s="123"/>
      <c r="W516" s="123"/>
      <c r="X516" s="123"/>
      <c r="Y516" s="123"/>
      <c r="Z516" s="124"/>
      <c r="AA516" s="122">
        <v>7.48</v>
      </c>
      <c r="AB516" s="123"/>
      <c r="AC516" s="123"/>
      <c r="AD516" s="123"/>
      <c r="AE516" s="123"/>
      <c r="AF516" s="124"/>
      <c r="AG516" s="122">
        <v>0</v>
      </c>
      <c r="AH516" s="123"/>
      <c r="AI516" s="123"/>
      <c r="AJ516" s="123"/>
      <c r="AK516" s="123"/>
      <c r="AL516" s="124"/>
      <c r="AM516" s="122">
        <v>0.7</v>
      </c>
      <c r="AN516" s="123"/>
      <c r="AO516" s="123"/>
      <c r="AP516" s="123"/>
      <c r="AQ516" s="123"/>
      <c r="AR516" s="124"/>
      <c r="AS516" s="122">
        <v>0</v>
      </c>
      <c r="AT516" s="123"/>
      <c r="AU516" s="123"/>
      <c r="AV516" s="123"/>
      <c r="AW516" s="123"/>
      <c r="AX516" s="124"/>
      <c r="AY516" s="122">
        <v>0</v>
      </c>
      <c r="AZ516" s="123"/>
      <c r="BA516" s="123"/>
      <c r="BB516" s="123"/>
      <c r="BC516" s="123"/>
      <c r="BD516" s="124"/>
      <c r="BE516" s="122">
        <v>0</v>
      </c>
      <c r="BF516" s="123"/>
      <c r="BG516" s="123"/>
      <c r="BH516" s="123"/>
      <c r="BI516" s="123"/>
      <c r="BJ516" s="124"/>
      <c r="BK516" s="122">
        <v>0</v>
      </c>
      <c r="BL516" s="123"/>
      <c r="BM516" s="123"/>
      <c r="BN516" s="123"/>
      <c r="BO516" s="123"/>
      <c r="BP516" s="123"/>
      <c r="BQ516" s="124"/>
      <c r="BR516" s="122">
        <v>0</v>
      </c>
      <c r="BS516" s="123"/>
      <c r="BT516" s="123"/>
      <c r="BU516" s="123"/>
      <c r="BV516" s="123"/>
      <c r="BW516" s="123"/>
      <c r="BX516" s="124"/>
      <c r="BY516" s="122">
        <v>0</v>
      </c>
      <c r="BZ516" s="123"/>
      <c r="CA516" s="123"/>
      <c r="CB516" s="123"/>
      <c r="CC516" s="123"/>
      <c r="CD516" s="123"/>
      <c r="CE516" s="124"/>
      <c r="CF516" s="122">
        <v>0</v>
      </c>
      <c r="CG516" s="123"/>
      <c r="CH516" s="123"/>
      <c r="CI516" s="123"/>
      <c r="CJ516" s="123"/>
      <c r="CK516" s="123"/>
      <c r="CL516" s="124"/>
      <c r="CM516" s="122">
        <v>0</v>
      </c>
      <c r="CN516" s="123"/>
      <c r="CO516" s="123"/>
      <c r="CP516" s="123"/>
      <c r="CQ516" s="123"/>
      <c r="CR516" s="123"/>
      <c r="CS516" s="124"/>
      <c r="CT516" s="122">
        <v>0</v>
      </c>
      <c r="CU516" s="123"/>
      <c r="CV516" s="123"/>
      <c r="CW516" s="123"/>
      <c r="CX516" s="123"/>
      <c r="CY516" s="123"/>
      <c r="CZ516" s="124"/>
      <c r="DA516" s="122">
        <v>0</v>
      </c>
      <c r="DB516" s="123"/>
      <c r="DC516" s="123"/>
      <c r="DD516" s="123"/>
      <c r="DE516" s="123"/>
      <c r="DF516" s="123"/>
      <c r="DG516" s="124"/>
      <c r="DH516" s="122">
        <v>0</v>
      </c>
      <c r="DI516" s="123"/>
      <c r="DJ516" s="123"/>
      <c r="DK516" s="123"/>
      <c r="DL516" s="123"/>
      <c r="DM516" s="123"/>
      <c r="DN516" s="124"/>
      <c r="DO516" s="122">
        <v>0</v>
      </c>
      <c r="DP516" s="123"/>
      <c r="DQ516" s="123"/>
      <c r="DR516" s="123"/>
      <c r="DS516" s="123"/>
      <c r="DT516" s="123"/>
      <c r="DU516" s="124"/>
      <c r="DV516" s="122">
        <v>0</v>
      </c>
      <c r="DW516" s="123"/>
      <c r="DX516" s="123"/>
      <c r="DY516" s="123"/>
      <c r="DZ516" s="123"/>
      <c r="EA516" s="123"/>
      <c r="EB516" s="124"/>
      <c r="EC516" s="122">
        <v>0</v>
      </c>
      <c r="ED516" s="123"/>
      <c r="EE516" s="123"/>
      <c r="EF516" s="123"/>
      <c r="EG516" s="123"/>
      <c r="EH516" s="123"/>
      <c r="EI516" s="124"/>
      <c r="EJ516" s="122">
        <v>0</v>
      </c>
      <c r="EK516" s="123"/>
      <c r="EL516" s="123"/>
      <c r="EM516" s="123"/>
      <c r="EN516" s="123"/>
      <c r="EO516" s="123"/>
      <c r="EP516" s="124"/>
      <c r="EQ516" s="122">
        <v>0</v>
      </c>
      <c r="ER516" s="123"/>
      <c r="ES516" s="123"/>
      <c r="ET516" s="123"/>
      <c r="EU516" s="123"/>
      <c r="EV516" s="123"/>
      <c r="EW516" s="124"/>
      <c r="EX516" s="122">
        <v>14.52</v>
      </c>
      <c r="EY516" s="123"/>
      <c r="EZ516" s="123"/>
      <c r="FA516" s="123"/>
      <c r="FB516" s="123"/>
      <c r="FC516" s="123"/>
      <c r="FD516" s="124"/>
      <c r="FE516" s="122">
        <v>150.85</v>
      </c>
      <c r="FF516" s="123"/>
      <c r="FG516" s="123"/>
      <c r="FH516" s="123"/>
      <c r="FI516" s="123"/>
      <c r="FJ516" s="123"/>
      <c r="FK516" s="124"/>
    </row>
    <row r="517" spans="1:167" s="2" customFormat="1" ht="15.75" customHeight="1" x14ac:dyDescent="0.2">
      <c r="A517" s="125" t="s">
        <v>103</v>
      </c>
      <c r="B517" s="125"/>
      <c r="C517" s="125"/>
      <c r="D517" s="125"/>
      <c r="E517" s="125"/>
      <c r="F517" s="125"/>
      <c r="G517" s="125"/>
      <c r="H517" s="126"/>
      <c r="I517" s="122">
        <v>133.05000000000001</v>
      </c>
      <c r="J517" s="123"/>
      <c r="K517" s="123"/>
      <c r="L517" s="123"/>
      <c r="M517" s="123"/>
      <c r="N517" s="124"/>
      <c r="O517" s="122">
        <v>73.680000000000007</v>
      </c>
      <c r="P517" s="123"/>
      <c r="Q517" s="123"/>
      <c r="R517" s="123"/>
      <c r="S517" s="123"/>
      <c r="T517" s="124"/>
      <c r="U517" s="122">
        <v>42.47</v>
      </c>
      <c r="V517" s="123"/>
      <c r="W517" s="123"/>
      <c r="X517" s="123"/>
      <c r="Y517" s="123"/>
      <c r="Z517" s="124"/>
      <c r="AA517" s="122">
        <v>35.71</v>
      </c>
      <c r="AB517" s="123"/>
      <c r="AC517" s="123"/>
      <c r="AD517" s="123"/>
      <c r="AE517" s="123"/>
      <c r="AF517" s="124"/>
      <c r="AG517" s="122">
        <v>71.12</v>
      </c>
      <c r="AH517" s="123"/>
      <c r="AI517" s="123"/>
      <c r="AJ517" s="123"/>
      <c r="AK517" s="123"/>
      <c r="AL517" s="124"/>
      <c r="AM517" s="122">
        <v>78.709999999999994</v>
      </c>
      <c r="AN517" s="123"/>
      <c r="AO517" s="123"/>
      <c r="AP517" s="123"/>
      <c r="AQ517" s="123"/>
      <c r="AR517" s="124"/>
      <c r="AS517" s="122">
        <v>0</v>
      </c>
      <c r="AT517" s="123"/>
      <c r="AU517" s="123"/>
      <c r="AV517" s="123"/>
      <c r="AW517" s="123"/>
      <c r="AX517" s="124"/>
      <c r="AY517" s="122">
        <v>0</v>
      </c>
      <c r="AZ517" s="123"/>
      <c r="BA517" s="123"/>
      <c r="BB517" s="123"/>
      <c r="BC517" s="123"/>
      <c r="BD517" s="124"/>
      <c r="BE517" s="122">
        <v>0</v>
      </c>
      <c r="BF517" s="123"/>
      <c r="BG517" s="123"/>
      <c r="BH517" s="123"/>
      <c r="BI517" s="123"/>
      <c r="BJ517" s="124"/>
      <c r="BK517" s="122">
        <v>0</v>
      </c>
      <c r="BL517" s="123"/>
      <c r="BM517" s="123"/>
      <c r="BN517" s="123"/>
      <c r="BO517" s="123"/>
      <c r="BP517" s="123"/>
      <c r="BQ517" s="124"/>
      <c r="BR517" s="122">
        <v>21.6</v>
      </c>
      <c r="BS517" s="123"/>
      <c r="BT517" s="123"/>
      <c r="BU517" s="123"/>
      <c r="BV517" s="123"/>
      <c r="BW517" s="123"/>
      <c r="BX517" s="124"/>
      <c r="BY517" s="122">
        <v>33.42</v>
      </c>
      <c r="BZ517" s="123"/>
      <c r="CA517" s="123"/>
      <c r="CB517" s="123"/>
      <c r="CC517" s="123"/>
      <c r="CD517" s="123"/>
      <c r="CE517" s="124"/>
      <c r="CF517" s="122">
        <v>27.62</v>
      </c>
      <c r="CG517" s="123"/>
      <c r="CH517" s="123"/>
      <c r="CI517" s="123"/>
      <c r="CJ517" s="123"/>
      <c r="CK517" s="123"/>
      <c r="CL517" s="124"/>
      <c r="CM517" s="122">
        <v>32.75</v>
      </c>
      <c r="CN517" s="123"/>
      <c r="CO517" s="123"/>
      <c r="CP517" s="123"/>
      <c r="CQ517" s="123"/>
      <c r="CR517" s="123"/>
      <c r="CS517" s="124"/>
      <c r="CT517" s="122">
        <v>17.88</v>
      </c>
      <c r="CU517" s="123"/>
      <c r="CV517" s="123"/>
      <c r="CW517" s="123"/>
      <c r="CX517" s="123"/>
      <c r="CY517" s="123"/>
      <c r="CZ517" s="124"/>
      <c r="DA517" s="122">
        <v>23.82</v>
      </c>
      <c r="DB517" s="123"/>
      <c r="DC517" s="123"/>
      <c r="DD517" s="123"/>
      <c r="DE517" s="123"/>
      <c r="DF517" s="123"/>
      <c r="DG517" s="124"/>
      <c r="DH517" s="122">
        <v>41.37</v>
      </c>
      <c r="DI517" s="123"/>
      <c r="DJ517" s="123"/>
      <c r="DK517" s="123"/>
      <c r="DL517" s="123"/>
      <c r="DM517" s="123"/>
      <c r="DN517" s="124"/>
      <c r="DO517" s="122">
        <v>42.97</v>
      </c>
      <c r="DP517" s="123"/>
      <c r="DQ517" s="123"/>
      <c r="DR517" s="123"/>
      <c r="DS517" s="123"/>
      <c r="DT517" s="123"/>
      <c r="DU517" s="124"/>
      <c r="DV517" s="122">
        <v>86.59</v>
      </c>
      <c r="DW517" s="123"/>
      <c r="DX517" s="123"/>
      <c r="DY517" s="123"/>
      <c r="DZ517" s="123"/>
      <c r="EA517" s="123"/>
      <c r="EB517" s="124"/>
      <c r="EC517" s="122">
        <v>85.38</v>
      </c>
      <c r="ED517" s="123"/>
      <c r="EE517" s="123"/>
      <c r="EF517" s="123"/>
      <c r="EG517" s="123"/>
      <c r="EH517" s="123"/>
      <c r="EI517" s="124"/>
      <c r="EJ517" s="122">
        <v>71.5</v>
      </c>
      <c r="EK517" s="123"/>
      <c r="EL517" s="123"/>
      <c r="EM517" s="123"/>
      <c r="EN517" s="123"/>
      <c r="EO517" s="123"/>
      <c r="EP517" s="124"/>
      <c r="EQ517" s="122">
        <v>66.92</v>
      </c>
      <c r="ER517" s="123"/>
      <c r="ES517" s="123"/>
      <c r="ET517" s="123"/>
      <c r="EU517" s="123"/>
      <c r="EV517" s="123"/>
      <c r="EW517" s="124"/>
      <c r="EX517" s="122">
        <v>128.77000000000001</v>
      </c>
      <c r="EY517" s="123"/>
      <c r="EZ517" s="123"/>
      <c r="FA517" s="123"/>
      <c r="FB517" s="123"/>
      <c r="FC517" s="123"/>
      <c r="FD517" s="124"/>
      <c r="FE517" s="122">
        <v>231.08</v>
      </c>
      <c r="FF517" s="123"/>
      <c r="FG517" s="123"/>
      <c r="FH517" s="123"/>
      <c r="FI517" s="123"/>
      <c r="FJ517" s="123"/>
      <c r="FK517" s="124"/>
    </row>
    <row r="518" spans="1:167" s="2" customFormat="1" ht="15.75" customHeight="1" x14ac:dyDescent="0.2">
      <c r="A518" s="125" t="s">
        <v>8</v>
      </c>
      <c r="B518" s="125"/>
      <c r="C518" s="125"/>
      <c r="D518" s="125"/>
      <c r="E518" s="125"/>
      <c r="F518" s="125"/>
      <c r="G518" s="125"/>
      <c r="H518" s="126"/>
      <c r="I518" s="122">
        <v>171.69</v>
      </c>
      <c r="J518" s="123"/>
      <c r="K518" s="123"/>
      <c r="L518" s="123"/>
      <c r="M518" s="123"/>
      <c r="N518" s="124"/>
      <c r="O518" s="122">
        <v>13.38</v>
      </c>
      <c r="P518" s="123"/>
      <c r="Q518" s="123"/>
      <c r="R518" s="123"/>
      <c r="S518" s="123"/>
      <c r="T518" s="124"/>
      <c r="U518" s="122">
        <v>23.65</v>
      </c>
      <c r="V518" s="123"/>
      <c r="W518" s="123"/>
      <c r="X518" s="123"/>
      <c r="Y518" s="123"/>
      <c r="Z518" s="124"/>
      <c r="AA518" s="122">
        <v>18.239999999999998</v>
      </c>
      <c r="AB518" s="123"/>
      <c r="AC518" s="123"/>
      <c r="AD518" s="123"/>
      <c r="AE518" s="123"/>
      <c r="AF518" s="124"/>
      <c r="AG518" s="122">
        <v>40.82</v>
      </c>
      <c r="AH518" s="123"/>
      <c r="AI518" s="123"/>
      <c r="AJ518" s="123"/>
      <c r="AK518" s="123"/>
      <c r="AL518" s="124"/>
      <c r="AM518" s="122">
        <v>0</v>
      </c>
      <c r="AN518" s="123"/>
      <c r="AO518" s="123"/>
      <c r="AP518" s="123"/>
      <c r="AQ518" s="123"/>
      <c r="AR518" s="124"/>
      <c r="AS518" s="122">
        <v>0</v>
      </c>
      <c r="AT518" s="123"/>
      <c r="AU518" s="123"/>
      <c r="AV518" s="123"/>
      <c r="AW518" s="123"/>
      <c r="AX518" s="124"/>
      <c r="AY518" s="122">
        <v>0</v>
      </c>
      <c r="AZ518" s="123"/>
      <c r="BA518" s="123"/>
      <c r="BB518" s="123"/>
      <c r="BC518" s="123"/>
      <c r="BD518" s="124"/>
      <c r="BE518" s="122">
        <v>0</v>
      </c>
      <c r="BF518" s="123"/>
      <c r="BG518" s="123"/>
      <c r="BH518" s="123"/>
      <c r="BI518" s="123"/>
      <c r="BJ518" s="124"/>
      <c r="BK518" s="122">
        <v>0</v>
      </c>
      <c r="BL518" s="123"/>
      <c r="BM518" s="123"/>
      <c r="BN518" s="123"/>
      <c r="BO518" s="123"/>
      <c r="BP518" s="123"/>
      <c r="BQ518" s="124"/>
      <c r="BR518" s="122">
        <v>0</v>
      </c>
      <c r="BS518" s="123"/>
      <c r="BT518" s="123"/>
      <c r="BU518" s="123"/>
      <c r="BV518" s="123"/>
      <c r="BW518" s="123"/>
      <c r="BX518" s="124"/>
      <c r="BY518" s="122">
        <v>0</v>
      </c>
      <c r="BZ518" s="123"/>
      <c r="CA518" s="123"/>
      <c r="CB518" s="123"/>
      <c r="CC518" s="123"/>
      <c r="CD518" s="123"/>
      <c r="CE518" s="124"/>
      <c r="CF518" s="122">
        <v>0</v>
      </c>
      <c r="CG518" s="123"/>
      <c r="CH518" s="123"/>
      <c r="CI518" s="123"/>
      <c r="CJ518" s="123"/>
      <c r="CK518" s="123"/>
      <c r="CL518" s="124"/>
      <c r="CM518" s="122">
        <v>0</v>
      </c>
      <c r="CN518" s="123"/>
      <c r="CO518" s="123"/>
      <c r="CP518" s="123"/>
      <c r="CQ518" s="123"/>
      <c r="CR518" s="123"/>
      <c r="CS518" s="124"/>
      <c r="CT518" s="122">
        <v>62.67</v>
      </c>
      <c r="CU518" s="123"/>
      <c r="CV518" s="123"/>
      <c r="CW518" s="123"/>
      <c r="CX518" s="123"/>
      <c r="CY518" s="123"/>
      <c r="CZ518" s="124"/>
      <c r="DA518" s="122">
        <v>46.27</v>
      </c>
      <c r="DB518" s="123"/>
      <c r="DC518" s="123"/>
      <c r="DD518" s="123"/>
      <c r="DE518" s="123"/>
      <c r="DF518" s="123"/>
      <c r="DG518" s="124"/>
      <c r="DH518" s="122">
        <v>114.14</v>
      </c>
      <c r="DI518" s="123"/>
      <c r="DJ518" s="123"/>
      <c r="DK518" s="123"/>
      <c r="DL518" s="123"/>
      <c r="DM518" s="123"/>
      <c r="DN518" s="124"/>
      <c r="DO518" s="122">
        <v>95.78</v>
      </c>
      <c r="DP518" s="123"/>
      <c r="DQ518" s="123"/>
      <c r="DR518" s="123"/>
      <c r="DS518" s="123"/>
      <c r="DT518" s="123"/>
      <c r="DU518" s="124"/>
      <c r="DV518" s="122">
        <v>148.5</v>
      </c>
      <c r="DW518" s="123"/>
      <c r="DX518" s="123"/>
      <c r="DY518" s="123"/>
      <c r="DZ518" s="123"/>
      <c r="EA518" s="123"/>
      <c r="EB518" s="124"/>
      <c r="EC518" s="122">
        <v>113.4</v>
      </c>
      <c r="ED518" s="123"/>
      <c r="EE518" s="123"/>
      <c r="EF518" s="123"/>
      <c r="EG518" s="123"/>
      <c r="EH518" s="123"/>
      <c r="EI518" s="124"/>
      <c r="EJ518" s="122">
        <v>67.400000000000006</v>
      </c>
      <c r="EK518" s="123"/>
      <c r="EL518" s="123"/>
      <c r="EM518" s="123"/>
      <c r="EN518" s="123"/>
      <c r="EO518" s="123"/>
      <c r="EP518" s="124"/>
      <c r="EQ518" s="122">
        <v>103.19</v>
      </c>
      <c r="ER518" s="123"/>
      <c r="ES518" s="123"/>
      <c r="ET518" s="123"/>
      <c r="EU518" s="123"/>
      <c r="EV518" s="123"/>
      <c r="EW518" s="124"/>
      <c r="EX518" s="122">
        <v>279.86</v>
      </c>
      <c r="EY518" s="123"/>
      <c r="EZ518" s="123"/>
      <c r="FA518" s="123"/>
      <c r="FB518" s="123"/>
      <c r="FC518" s="123"/>
      <c r="FD518" s="124"/>
      <c r="FE518" s="122">
        <v>383.97</v>
      </c>
      <c r="FF518" s="123"/>
      <c r="FG518" s="123"/>
      <c r="FH518" s="123"/>
      <c r="FI518" s="123"/>
      <c r="FJ518" s="123"/>
      <c r="FK518" s="124"/>
    </row>
    <row r="519" spans="1:167" s="2" customFormat="1" ht="15.75" customHeight="1" x14ac:dyDescent="0.2">
      <c r="A519" s="125" t="s">
        <v>104</v>
      </c>
      <c r="B519" s="125"/>
      <c r="C519" s="125"/>
      <c r="D519" s="125"/>
      <c r="E519" s="125"/>
      <c r="F519" s="125"/>
      <c r="G519" s="125"/>
      <c r="H519" s="126"/>
      <c r="I519" s="122">
        <v>185.58</v>
      </c>
      <c r="J519" s="123"/>
      <c r="K519" s="123"/>
      <c r="L519" s="123"/>
      <c r="M519" s="123"/>
      <c r="N519" s="124"/>
      <c r="O519" s="122">
        <v>157.13999999999999</v>
      </c>
      <c r="P519" s="123"/>
      <c r="Q519" s="123"/>
      <c r="R519" s="123"/>
      <c r="S519" s="123"/>
      <c r="T519" s="124"/>
      <c r="U519" s="122">
        <v>16.309999999999999</v>
      </c>
      <c r="V519" s="123"/>
      <c r="W519" s="123"/>
      <c r="X519" s="123"/>
      <c r="Y519" s="123"/>
      <c r="Z519" s="124"/>
      <c r="AA519" s="122">
        <v>0</v>
      </c>
      <c r="AB519" s="123"/>
      <c r="AC519" s="123"/>
      <c r="AD519" s="123"/>
      <c r="AE519" s="123"/>
      <c r="AF519" s="124"/>
      <c r="AG519" s="122">
        <v>0</v>
      </c>
      <c r="AH519" s="123"/>
      <c r="AI519" s="123"/>
      <c r="AJ519" s="123"/>
      <c r="AK519" s="123"/>
      <c r="AL519" s="124"/>
      <c r="AM519" s="122">
        <v>0</v>
      </c>
      <c r="AN519" s="123"/>
      <c r="AO519" s="123"/>
      <c r="AP519" s="123"/>
      <c r="AQ519" s="123"/>
      <c r="AR519" s="124"/>
      <c r="AS519" s="122">
        <v>0</v>
      </c>
      <c r="AT519" s="123"/>
      <c r="AU519" s="123"/>
      <c r="AV519" s="123"/>
      <c r="AW519" s="123"/>
      <c r="AX519" s="124"/>
      <c r="AY519" s="122">
        <v>0</v>
      </c>
      <c r="AZ519" s="123"/>
      <c r="BA519" s="123"/>
      <c r="BB519" s="123"/>
      <c r="BC519" s="123"/>
      <c r="BD519" s="124"/>
      <c r="BE519" s="122">
        <v>0</v>
      </c>
      <c r="BF519" s="123"/>
      <c r="BG519" s="123"/>
      <c r="BH519" s="123"/>
      <c r="BI519" s="123"/>
      <c r="BJ519" s="124"/>
      <c r="BK519" s="122">
        <v>0</v>
      </c>
      <c r="BL519" s="123"/>
      <c r="BM519" s="123"/>
      <c r="BN519" s="123"/>
      <c r="BO519" s="123"/>
      <c r="BP519" s="123"/>
      <c r="BQ519" s="124"/>
      <c r="BR519" s="122">
        <v>0</v>
      </c>
      <c r="BS519" s="123"/>
      <c r="BT519" s="123"/>
      <c r="BU519" s="123"/>
      <c r="BV519" s="123"/>
      <c r="BW519" s="123"/>
      <c r="BX519" s="124"/>
      <c r="BY519" s="122">
        <v>0</v>
      </c>
      <c r="BZ519" s="123"/>
      <c r="CA519" s="123"/>
      <c r="CB519" s="123"/>
      <c r="CC519" s="123"/>
      <c r="CD519" s="123"/>
      <c r="CE519" s="124"/>
      <c r="CF519" s="122">
        <v>16.059999999999999</v>
      </c>
      <c r="CG519" s="123"/>
      <c r="CH519" s="123"/>
      <c r="CI519" s="123"/>
      <c r="CJ519" s="123"/>
      <c r="CK519" s="123"/>
      <c r="CL519" s="124"/>
      <c r="CM519" s="122">
        <v>24.37</v>
      </c>
      <c r="CN519" s="123"/>
      <c r="CO519" s="123"/>
      <c r="CP519" s="123"/>
      <c r="CQ519" s="123"/>
      <c r="CR519" s="123"/>
      <c r="CS519" s="124"/>
      <c r="CT519" s="122">
        <v>227.39</v>
      </c>
      <c r="CU519" s="123"/>
      <c r="CV519" s="123"/>
      <c r="CW519" s="123"/>
      <c r="CX519" s="123"/>
      <c r="CY519" s="123"/>
      <c r="CZ519" s="124"/>
      <c r="DA519" s="122">
        <v>261.67</v>
      </c>
      <c r="DB519" s="123"/>
      <c r="DC519" s="123"/>
      <c r="DD519" s="123"/>
      <c r="DE519" s="123"/>
      <c r="DF519" s="123"/>
      <c r="DG519" s="124"/>
      <c r="DH519" s="122">
        <v>358.91</v>
      </c>
      <c r="DI519" s="123"/>
      <c r="DJ519" s="123"/>
      <c r="DK519" s="123"/>
      <c r="DL519" s="123"/>
      <c r="DM519" s="123"/>
      <c r="DN519" s="124"/>
      <c r="DO519" s="122">
        <v>343.56</v>
      </c>
      <c r="DP519" s="123"/>
      <c r="DQ519" s="123"/>
      <c r="DR519" s="123"/>
      <c r="DS519" s="123"/>
      <c r="DT519" s="123"/>
      <c r="DU519" s="124"/>
      <c r="DV519" s="122">
        <v>335.85</v>
      </c>
      <c r="DW519" s="123"/>
      <c r="DX519" s="123"/>
      <c r="DY519" s="123"/>
      <c r="DZ519" s="123"/>
      <c r="EA519" s="123"/>
      <c r="EB519" s="124"/>
      <c r="EC519" s="122">
        <v>316.16000000000003</v>
      </c>
      <c r="ED519" s="123"/>
      <c r="EE519" s="123"/>
      <c r="EF519" s="123"/>
      <c r="EG519" s="123"/>
      <c r="EH519" s="123"/>
      <c r="EI519" s="124"/>
      <c r="EJ519" s="122">
        <v>252.98</v>
      </c>
      <c r="EK519" s="123"/>
      <c r="EL519" s="123"/>
      <c r="EM519" s="123"/>
      <c r="EN519" s="123"/>
      <c r="EO519" s="123"/>
      <c r="EP519" s="124"/>
      <c r="EQ519" s="122">
        <v>284.74</v>
      </c>
      <c r="ER519" s="123"/>
      <c r="ES519" s="123"/>
      <c r="ET519" s="123"/>
      <c r="EU519" s="123"/>
      <c r="EV519" s="123"/>
      <c r="EW519" s="124"/>
      <c r="EX519" s="122">
        <v>303.62</v>
      </c>
      <c r="EY519" s="123"/>
      <c r="EZ519" s="123"/>
      <c r="FA519" s="123"/>
      <c r="FB519" s="123"/>
      <c r="FC519" s="123"/>
      <c r="FD519" s="124"/>
      <c r="FE519" s="122">
        <v>207.98</v>
      </c>
      <c r="FF519" s="123"/>
      <c r="FG519" s="123"/>
      <c r="FH519" s="123"/>
      <c r="FI519" s="123"/>
      <c r="FJ519" s="123"/>
      <c r="FK519" s="124"/>
    </row>
    <row r="520" spans="1:167" s="2" customFormat="1" ht="15.75" customHeight="1" x14ac:dyDescent="0.2">
      <c r="A520" s="125" t="s">
        <v>105</v>
      </c>
      <c r="B520" s="125"/>
      <c r="C520" s="125"/>
      <c r="D520" s="125"/>
      <c r="E520" s="125"/>
      <c r="F520" s="125"/>
      <c r="G520" s="125"/>
      <c r="H520" s="126"/>
      <c r="I520" s="122">
        <v>50.07</v>
      </c>
      <c r="J520" s="123"/>
      <c r="K520" s="123"/>
      <c r="L520" s="123"/>
      <c r="M520" s="123"/>
      <c r="N520" s="124"/>
      <c r="O520" s="122">
        <v>152.16999999999999</v>
      </c>
      <c r="P520" s="123"/>
      <c r="Q520" s="123"/>
      <c r="R520" s="123"/>
      <c r="S520" s="123"/>
      <c r="T520" s="124"/>
      <c r="U520" s="122">
        <v>46.53</v>
      </c>
      <c r="V520" s="123"/>
      <c r="W520" s="123"/>
      <c r="X520" s="123"/>
      <c r="Y520" s="123"/>
      <c r="Z520" s="124"/>
      <c r="AA520" s="122">
        <v>0</v>
      </c>
      <c r="AB520" s="123"/>
      <c r="AC520" s="123"/>
      <c r="AD520" s="123"/>
      <c r="AE520" s="123"/>
      <c r="AF520" s="124"/>
      <c r="AG520" s="122">
        <v>0</v>
      </c>
      <c r="AH520" s="123"/>
      <c r="AI520" s="123"/>
      <c r="AJ520" s="123"/>
      <c r="AK520" s="123"/>
      <c r="AL520" s="124"/>
      <c r="AM520" s="122">
        <v>0</v>
      </c>
      <c r="AN520" s="123"/>
      <c r="AO520" s="123"/>
      <c r="AP520" s="123"/>
      <c r="AQ520" s="123"/>
      <c r="AR520" s="124"/>
      <c r="AS520" s="122">
        <v>0</v>
      </c>
      <c r="AT520" s="123"/>
      <c r="AU520" s="123"/>
      <c r="AV520" s="123"/>
      <c r="AW520" s="123"/>
      <c r="AX520" s="124"/>
      <c r="AY520" s="122">
        <v>0</v>
      </c>
      <c r="AZ520" s="123"/>
      <c r="BA520" s="123"/>
      <c r="BB520" s="123"/>
      <c r="BC520" s="123"/>
      <c r="BD520" s="124"/>
      <c r="BE520" s="122">
        <v>0</v>
      </c>
      <c r="BF520" s="123"/>
      <c r="BG520" s="123"/>
      <c r="BH520" s="123"/>
      <c r="BI520" s="123"/>
      <c r="BJ520" s="124"/>
      <c r="BK520" s="122">
        <v>11.37</v>
      </c>
      <c r="BL520" s="123"/>
      <c r="BM520" s="123"/>
      <c r="BN520" s="123"/>
      <c r="BO520" s="123"/>
      <c r="BP520" s="123"/>
      <c r="BQ520" s="124"/>
      <c r="BR520" s="122">
        <v>83.46</v>
      </c>
      <c r="BS520" s="123"/>
      <c r="BT520" s="123"/>
      <c r="BU520" s="123"/>
      <c r="BV520" s="123"/>
      <c r="BW520" s="123"/>
      <c r="BX520" s="124"/>
      <c r="BY520" s="122">
        <v>103.98</v>
      </c>
      <c r="BZ520" s="123"/>
      <c r="CA520" s="123"/>
      <c r="CB520" s="123"/>
      <c r="CC520" s="123"/>
      <c r="CD520" s="123"/>
      <c r="CE520" s="124"/>
      <c r="CF520" s="122">
        <v>75.319999999999993</v>
      </c>
      <c r="CG520" s="123"/>
      <c r="CH520" s="123"/>
      <c r="CI520" s="123"/>
      <c r="CJ520" s="123"/>
      <c r="CK520" s="123"/>
      <c r="CL520" s="124"/>
      <c r="CM520" s="122">
        <v>86.55</v>
      </c>
      <c r="CN520" s="123"/>
      <c r="CO520" s="123"/>
      <c r="CP520" s="123"/>
      <c r="CQ520" s="123"/>
      <c r="CR520" s="123"/>
      <c r="CS520" s="124"/>
      <c r="CT520" s="122">
        <v>676.69</v>
      </c>
      <c r="CU520" s="123"/>
      <c r="CV520" s="123"/>
      <c r="CW520" s="123"/>
      <c r="CX520" s="123"/>
      <c r="CY520" s="123"/>
      <c r="CZ520" s="124"/>
      <c r="DA520" s="122">
        <v>665.81</v>
      </c>
      <c r="DB520" s="123"/>
      <c r="DC520" s="123"/>
      <c r="DD520" s="123"/>
      <c r="DE520" s="123"/>
      <c r="DF520" s="123"/>
      <c r="DG520" s="124"/>
      <c r="DH520" s="122">
        <v>274.04000000000002</v>
      </c>
      <c r="DI520" s="123"/>
      <c r="DJ520" s="123"/>
      <c r="DK520" s="123"/>
      <c r="DL520" s="123"/>
      <c r="DM520" s="123"/>
      <c r="DN520" s="124"/>
      <c r="DO520" s="122">
        <v>644.91999999999996</v>
      </c>
      <c r="DP520" s="123"/>
      <c r="DQ520" s="123"/>
      <c r="DR520" s="123"/>
      <c r="DS520" s="123"/>
      <c r="DT520" s="123"/>
      <c r="DU520" s="124"/>
      <c r="DV520" s="122">
        <v>228.45</v>
      </c>
      <c r="DW520" s="123"/>
      <c r="DX520" s="123"/>
      <c r="DY520" s="123"/>
      <c r="DZ520" s="123"/>
      <c r="EA520" s="123"/>
      <c r="EB520" s="124"/>
      <c r="EC520" s="122">
        <v>530.03</v>
      </c>
      <c r="ED520" s="123"/>
      <c r="EE520" s="123"/>
      <c r="EF520" s="123"/>
      <c r="EG520" s="123"/>
      <c r="EH520" s="123"/>
      <c r="EI520" s="124"/>
      <c r="EJ520" s="122">
        <v>13.87</v>
      </c>
      <c r="EK520" s="123"/>
      <c r="EL520" s="123"/>
      <c r="EM520" s="123"/>
      <c r="EN520" s="123"/>
      <c r="EO520" s="123"/>
      <c r="EP520" s="124"/>
      <c r="EQ520" s="122">
        <v>64.33</v>
      </c>
      <c r="ER520" s="123"/>
      <c r="ES520" s="123"/>
      <c r="ET520" s="123"/>
      <c r="EU520" s="123"/>
      <c r="EV520" s="123"/>
      <c r="EW520" s="124"/>
      <c r="EX520" s="122">
        <v>102.87</v>
      </c>
      <c r="EY520" s="123"/>
      <c r="EZ520" s="123"/>
      <c r="FA520" s="123"/>
      <c r="FB520" s="123"/>
      <c r="FC520" s="123"/>
      <c r="FD520" s="124"/>
      <c r="FE520" s="122">
        <v>61.6</v>
      </c>
      <c r="FF520" s="123"/>
      <c r="FG520" s="123"/>
      <c r="FH520" s="123"/>
      <c r="FI520" s="123"/>
      <c r="FJ520" s="123"/>
      <c r="FK520" s="124"/>
    </row>
    <row r="521" spans="1:167" s="2" customFormat="1" ht="15.75" customHeight="1" x14ac:dyDescent="0.2">
      <c r="A521" s="125" t="s">
        <v>106</v>
      </c>
      <c r="B521" s="125"/>
      <c r="C521" s="125"/>
      <c r="D521" s="125"/>
      <c r="E521" s="125"/>
      <c r="F521" s="125"/>
      <c r="G521" s="125"/>
      <c r="H521" s="126"/>
      <c r="I521" s="122">
        <v>23.1</v>
      </c>
      <c r="J521" s="123"/>
      <c r="K521" s="123"/>
      <c r="L521" s="123"/>
      <c r="M521" s="123"/>
      <c r="N521" s="124"/>
      <c r="O521" s="122">
        <v>123.46</v>
      </c>
      <c r="P521" s="123"/>
      <c r="Q521" s="123"/>
      <c r="R521" s="123"/>
      <c r="S521" s="123"/>
      <c r="T521" s="124"/>
      <c r="U521" s="122">
        <v>77.72</v>
      </c>
      <c r="V521" s="123"/>
      <c r="W521" s="123"/>
      <c r="X521" s="123"/>
      <c r="Y521" s="123"/>
      <c r="Z521" s="124"/>
      <c r="AA521" s="122">
        <v>0</v>
      </c>
      <c r="AB521" s="123"/>
      <c r="AC521" s="123"/>
      <c r="AD521" s="123"/>
      <c r="AE521" s="123"/>
      <c r="AF521" s="124"/>
      <c r="AG521" s="122">
        <v>0</v>
      </c>
      <c r="AH521" s="123"/>
      <c r="AI521" s="123"/>
      <c r="AJ521" s="123"/>
      <c r="AK521" s="123"/>
      <c r="AL521" s="124"/>
      <c r="AM521" s="122">
        <v>0</v>
      </c>
      <c r="AN521" s="123"/>
      <c r="AO521" s="123"/>
      <c r="AP521" s="123"/>
      <c r="AQ521" s="123"/>
      <c r="AR521" s="124"/>
      <c r="AS521" s="122">
        <v>0</v>
      </c>
      <c r="AT521" s="123"/>
      <c r="AU521" s="123"/>
      <c r="AV521" s="123"/>
      <c r="AW521" s="123"/>
      <c r="AX521" s="124"/>
      <c r="AY521" s="122">
        <v>0</v>
      </c>
      <c r="AZ521" s="123"/>
      <c r="BA521" s="123"/>
      <c r="BB521" s="123"/>
      <c r="BC521" s="123"/>
      <c r="BD521" s="124"/>
      <c r="BE521" s="122">
        <v>0</v>
      </c>
      <c r="BF521" s="123"/>
      <c r="BG521" s="123"/>
      <c r="BH521" s="123"/>
      <c r="BI521" s="123"/>
      <c r="BJ521" s="124"/>
      <c r="BK521" s="122">
        <v>0</v>
      </c>
      <c r="BL521" s="123"/>
      <c r="BM521" s="123"/>
      <c r="BN521" s="123"/>
      <c r="BO521" s="123"/>
      <c r="BP521" s="123"/>
      <c r="BQ521" s="124"/>
      <c r="BR521" s="122">
        <v>0</v>
      </c>
      <c r="BS521" s="123"/>
      <c r="BT521" s="123"/>
      <c r="BU521" s="123"/>
      <c r="BV521" s="123"/>
      <c r="BW521" s="123"/>
      <c r="BX521" s="124"/>
      <c r="BY521" s="122">
        <v>0.02</v>
      </c>
      <c r="BZ521" s="123"/>
      <c r="CA521" s="123"/>
      <c r="CB521" s="123"/>
      <c r="CC521" s="123"/>
      <c r="CD521" s="123"/>
      <c r="CE521" s="124"/>
      <c r="CF521" s="122">
        <v>0</v>
      </c>
      <c r="CG521" s="123"/>
      <c r="CH521" s="123"/>
      <c r="CI521" s="123"/>
      <c r="CJ521" s="123"/>
      <c r="CK521" s="123"/>
      <c r="CL521" s="124"/>
      <c r="CM521" s="122">
        <v>0</v>
      </c>
      <c r="CN521" s="123"/>
      <c r="CO521" s="123"/>
      <c r="CP521" s="123"/>
      <c r="CQ521" s="123"/>
      <c r="CR521" s="123"/>
      <c r="CS521" s="124"/>
      <c r="CT521" s="122">
        <v>0</v>
      </c>
      <c r="CU521" s="123"/>
      <c r="CV521" s="123"/>
      <c r="CW521" s="123"/>
      <c r="CX521" s="123"/>
      <c r="CY521" s="123"/>
      <c r="CZ521" s="124"/>
      <c r="DA521" s="122">
        <v>0</v>
      </c>
      <c r="DB521" s="123"/>
      <c r="DC521" s="123"/>
      <c r="DD521" s="123"/>
      <c r="DE521" s="123"/>
      <c r="DF521" s="123"/>
      <c r="DG521" s="124"/>
      <c r="DH521" s="122">
        <v>0</v>
      </c>
      <c r="DI521" s="123"/>
      <c r="DJ521" s="123"/>
      <c r="DK521" s="123"/>
      <c r="DL521" s="123"/>
      <c r="DM521" s="123"/>
      <c r="DN521" s="124"/>
      <c r="DO521" s="122">
        <v>0</v>
      </c>
      <c r="DP521" s="123"/>
      <c r="DQ521" s="123"/>
      <c r="DR521" s="123"/>
      <c r="DS521" s="123"/>
      <c r="DT521" s="123"/>
      <c r="DU521" s="124"/>
      <c r="DV521" s="122">
        <v>40.07</v>
      </c>
      <c r="DW521" s="123"/>
      <c r="DX521" s="123"/>
      <c r="DY521" s="123"/>
      <c r="DZ521" s="123"/>
      <c r="EA521" s="123"/>
      <c r="EB521" s="124"/>
      <c r="EC521" s="122">
        <v>31.48</v>
      </c>
      <c r="ED521" s="123"/>
      <c r="EE521" s="123"/>
      <c r="EF521" s="123"/>
      <c r="EG521" s="123"/>
      <c r="EH521" s="123"/>
      <c r="EI521" s="124"/>
      <c r="EJ521" s="122">
        <v>0</v>
      </c>
      <c r="EK521" s="123"/>
      <c r="EL521" s="123"/>
      <c r="EM521" s="123"/>
      <c r="EN521" s="123"/>
      <c r="EO521" s="123"/>
      <c r="EP521" s="124"/>
      <c r="EQ521" s="122">
        <v>59.23</v>
      </c>
      <c r="ER521" s="123"/>
      <c r="ES521" s="123"/>
      <c r="ET521" s="123"/>
      <c r="EU521" s="123"/>
      <c r="EV521" s="123"/>
      <c r="EW521" s="124"/>
      <c r="EX521" s="122">
        <v>202.82</v>
      </c>
      <c r="EY521" s="123"/>
      <c r="EZ521" s="123"/>
      <c r="FA521" s="123"/>
      <c r="FB521" s="123"/>
      <c r="FC521" s="123"/>
      <c r="FD521" s="124"/>
      <c r="FE521" s="122">
        <v>277.39999999999998</v>
      </c>
      <c r="FF521" s="123"/>
      <c r="FG521" s="123"/>
      <c r="FH521" s="123"/>
      <c r="FI521" s="123"/>
      <c r="FJ521" s="123"/>
      <c r="FK521" s="124"/>
    </row>
    <row r="522" spans="1:167" s="2" customFormat="1" ht="15.75" customHeight="1" x14ac:dyDescent="0.2">
      <c r="A522" s="125" t="s">
        <v>107</v>
      </c>
      <c r="B522" s="125"/>
      <c r="C522" s="125"/>
      <c r="D522" s="125"/>
      <c r="E522" s="125"/>
      <c r="F522" s="125"/>
      <c r="G522" s="125"/>
      <c r="H522" s="126"/>
      <c r="I522" s="122">
        <v>10.44</v>
      </c>
      <c r="J522" s="123"/>
      <c r="K522" s="123"/>
      <c r="L522" s="123"/>
      <c r="M522" s="123"/>
      <c r="N522" s="124"/>
      <c r="O522" s="122">
        <v>52.34</v>
      </c>
      <c r="P522" s="123"/>
      <c r="Q522" s="123"/>
      <c r="R522" s="123"/>
      <c r="S522" s="123"/>
      <c r="T522" s="124"/>
      <c r="U522" s="122">
        <v>22.64</v>
      </c>
      <c r="V522" s="123"/>
      <c r="W522" s="123"/>
      <c r="X522" s="123"/>
      <c r="Y522" s="123"/>
      <c r="Z522" s="124"/>
      <c r="AA522" s="122">
        <v>6.59</v>
      </c>
      <c r="AB522" s="123"/>
      <c r="AC522" s="123"/>
      <c r="AD522" s="123"/>
      <c r="AE522" s="123"/>
      <c r="AF522" s="124"/>
      <c r="AG522" s="122">
        <v>0</v>
      </c>
      <c r="AH522" s="123"/>
      <c r="AI522" s="123"/>
      <c r="AJ522" s="123"/>
      <c r="AK522" s="123"/>
      <c r="AL522" s="124"/>
      <c r="AM522" s="122">
        <v>0</v>
      </c>
      <c r="AN522" s="123"/>
      <c r="AO522" s="123"/>
      <c r="AP522" s="123"/>
      <c r="AQ522" s="123"/>
      <c r="AR522" s="124"/>
      <c r="AS522" s="122">
        <v>0</v>
      </c>
      <c r="AT522" s="123"/>
      <c r="AU522" s="123"/>
      <c r="AV522" s="123"/>
      <c r="AW522" s="123"/>
      <c r="AX522" s="124"/>
      <c r="AY522" s="122">
        <v>0</v>
      </c>
      <c r="AZ522" s="123"/>
      <c r="BA522" s="123"/>
      <c r="BB522" s="123"/>
      <c r="BC522" s="123"/>
      <c r="BD522" s="124"/>
      <c r="BE522" s="122">
        <v>0</v>
      </c>
      <c r="BF522" s="123"/>
      <c r="BG522" s="123"/>
      <c r="BH522" s="123"/>
      <c r="BI522" s="123"/>
      <c r="BJ522" s="124"/>
      <c r="BK522" s="122">
        <v>0</v>
      </c>
      <c r="BL522" s="123"/>
      <c r="BM522" s="123"/>
      <c r="BN522" s="123"/>
      <c r="BO522" s="123"/>
      <c r="BP522" s="123"/>
      <c r="BQ522" s="124"/>
      <c r="BR522" s="122">
        <v>0</v>
      </c>
      <c r="BS522" s="123"/>
      <c r="BT522" s="123"/>
      <c r="BU522" s="123"/>
      <c r="BV522" s="123"/>
      <c r="BW522" s="123"/>
      <c r="BX522" s="124"/>
      <c r="BY522" s="122">
        <v>0</v>
      </c>
      <c r="BZ522" s="123"/>
      <c r="CA522" s="123"/>
      <c r="CB522" s="123"/>
      <c r="CC522" s="123"/>
      <c r="CD522" s="123"/>
      <c r="CE522" s="124"/>
      <c r="CF522" s="122">
        <v>0</v>
      </c>
      <c r="CG522" s="123"/>
      <c r="CH522" s="123"/>
      <c r="CI522" s="123"/>
      <c r="CJ522" s="123"/>
      <c r="CK522" s="123"/>
      <c r="CL522" s="124"/>
      <c r="CM522" s="122">
        <v>0</v>
      </c>
      <c r="CN522" s="123"/>
      <c r="CO522" s="123"/>
      <c r="CP522" s="123"/>
      <c r="CQ522" s="123"/>
      <c r="CR522" s="123"/>
      <c r="CS522" s="124"/>
      <c r="CT522" s="122">
        <v>0</v>
      </c>
      <c r="CU522" s="123"/>
      <c r="CV522" s="123"/>
      <c r="CW522" s="123"/>
      <c r="CX522" s="123"/>
      <c r="CY522" s="123"/>
      <c r="CZ522" s="124"/>
      <c r="DA522" s="122">
        <v>0</v>
      </c>
      <c r="DB522" s="123"/>
      <c r="DC522" s="123"/>
      <c r="DD522" s="123"/>
      <c r="DE522" s="123"/>
      <c r="DF522" s="123"/>
      <c r="DG522" s="124"/>
      <c r="DH522" s="122">
        <v>0</v>
      </c>
      <c r="DI522" s="123"/>
      <c r="DJ522" s="123"/>
      <c r="DK522" s="123"/>
      <c r="DL522" s="123"/>
      <c r="DM522" s="123"/>
      <c r="DN522" s="124"/>
      <c r="DO522" s="122">
        <v>0</v>
      </c>
      <c r="DP522" s="123"/>
      <c r="DQ522" s="123"/>
      <c r="DR522" s="123"/>
      <c r="DS522" s="123"/>
      <c r="DT522" s="123"/>
      <c r="DU522" s="124"/>
      <c r="DV522" s="122">
        <v>0</v>
      </c>
      <c r="DW522" s="123"/>
      <c r="DX522" s="123"/>
      <c r="DY522" s="123"/>
      <c r="DZ522" s="123"/>
      <c r="EA522" s="123"/>
      <c r="EB522" s="124"/>
      <c r="EC522" s="122">
        <v>0</v>
      </c>
      <c r="ED522" s="123"/>
      <c r="EE522" s="123"/>
      <c r="EF522" s="123"/>
      <c r="EG522" s="123"/>
      <c r="EH522" s="123"/>
      <c r="EI522" s="124"/>
      <c r="EJ522" s="122">
        <v>0</v>
      </c>
      <c r="EK522" s="123"/>
      <c r="EL522" s="123"/>
      <c r="EM522" s="123"/>
      <c r="EN522" s="123"/>
      <c r="EO522" s="123"/>
      <c r="EP522" s="124"/>
      <c r="EQ522" s="122">
        <v>0</v>
      </c>
      <c r="ER522" s="123"/>
      <c r="ES522" s="123"/>
      <c r="ET522" s="123"/>
      <c r="EU522" s="123"/>
      <c r="EV522" s="123"/>
      <c r="EW522" s="124"/>
      <c r="EX522" s="122">
        <v>92.33</v>
      </c>
      <c r="EY522" s="123"/>
      <c r="EZ522" s="123"/>
      <c r="FA522" s="123"/>
      <c r="FB522" s="123"/>
      <c r="FC522" s="123"/>
      <c r="FD522" s="124"/>
      <c r="FE522" s="122">
        <v>108.47</v>
      </c>
      <c r="FF522" s="123"/>
      <c r="FG522" s="123"/>
      <c r="FH522" s="123"/>
      <c r="FI522" s="123"/>
      <c r="FJ522" s="123"/>
      <c r="FK522" s="124"/>
    </row>
    <row r="523" spans="1:167" s="2" customFormat="1" ht="15.75" customHeight="1" x14ac:dyDescent="0.2">
      <c r="A523" s="125" t="s">
        <v>10</v>
      </c>
      <c r="B523" s="125"/>
      <c r="C523" s="125"/>
      <c r="D523" s="125"/>
      <c r="E523" s="125"/>
      <c r="F523" s="125"/>
      <c r="G523" s="125"/>
      <c r="H523" s="126"/>
      <c r="I523" s="122">
        <v>118.73</v>
      </c>
      <c r="J523" s="123"/>
      <c r="K523" s="123"/>
      <c r="L523" s="123"/>
      <c r="M523" s="123"/>
      <c r="N523" s="124"/>
      <c r="O523" s="122">
        <v>25.53</v>
      </c>
      <c r="P523" s="123"/>
      <c r="Q523" s="123"/>
      <c r="R523" s="123"/>
      <c r="S523" s="123"/>
      <c r="T523" s="124"/>
      <c r="U523" s="122">
        <v>12.51</v>
      </c>
      <c r="V523" s="123"/>
      <c r="W523" s="123"/>
      <c r="X523" s="123"/>
      <c r="Y523" s="123"/>
      <c r="Z523" s="124"/>
      <c r="AA523" s="122">
        <v>0</v>
      </c>
      <c r="AB523" s="123"/>
      <c r="AC523" s="123"/>
      <c r="AD523" s="123"/>
      <c r="AE523" s="123"/>
      <c r="AF523" s="124"/>
      <c r="AG523" s="122">
        <v>0</v>
      </c>
      <c r="AH523" s="123"/>
      <c r="AI523" s="123"/>
      <c r="AJ523" s="123"/>
      <c r="AK523" s="123"/>
      <c r="AL523" s="124"/>
      <c r="AM523" s="122">
        <v>0</v>
      </c>
      <c r="AN523" s="123"/>
      <c r="AO523" s="123"/>
      <c r="AP523" s="123"/>
      <c r="AQ523" s="123"/>
      <c r="AR523" s="124"/>
      <c r="AS523" s="122">
        <v>0</v>
      </c>
      <c r="AT523" s="123"/>
      <c r="AU523" s="123"/>
      <c r="AV523" s="123"/>
      <c r="AW523" s="123"/>
      <c r="AX523" s="124"/>
      <c r="AY523" s="122">
        <v>0</v>
      </c>
      <c r="AZ523" s="123"/>
      <c r="BA523" s="123"/>
      <c r="BB523" s="123"/>
      <c r="BC523" s="123"/>
      <c r="BD523" s="124"/>
      <c r="BE523" s="122">
        <v>0</v>
      </c>
      <c r="BF523" s="123"/>
      <c r="BG523" s="123"/>
      <c r="BH523" s="123"/>
      <c r="BI523" s="123"/>
      <c r="BJ523" s="124"/>
      <c r="BK523" s="122">
        <v>0</v>
      </c>
      <c r="BL523" s="123"/>
      <c r="BM523" s="123"/>
      <c r="BN523" s="123"/>
      <c r="BO523" s="123"/>
      <c r="BP523" s="123"/>
      <c r="BQ523" s="124"/>
      <c r="BR523" s="122">
        <v>0</v>
      </c>
      <c r="BS523" s="123"/>
      <c r="BT523" s="123"/>
      <c r="BU523" s="123"/>
      <c r="BV523" s="123"/>
      <c r="BW523" s="123"/>
      <c r="BX523" s="124"/>
      <c r="BY523" s="122">
        <v>0.03</v>
      </c>
      <c r="BZ523" s="123"/>
      <c r="CA523" s="123"/>
      <c r="CB523" s="123"/>
      <c r="CC523" s="123"/>
      <c r="CD523" s="123"/>
      <c r="CE523" s="124"/>
      <c r="CF523" s="122">
        <v>0</v>
      </c>
      <c r="CG523" s="123"/>
      <c r="CH523" s="123"/>
      <c r="CI523" s="123"/>
      <c r="CJ523" s="123"/>
      <c r="CK523" s="123"/>
      <c r="CL523" s="124"/>
      <c r="CM523" s="122">
        <v>0</v>
      </c>
      <c r="CN523" s="123"/>
      <c r="CO523" s="123"/>
      <c r="CP523" s="123"/>
      <c r="CQ523" s="123"/>
      <c r="CR523" s="123"/>
      <c r="CS523" s="124"/>
      <c r="CT523" s="122">
        <v>0</v>
      </c>
      <c r="CU523" s="123"/>
      <c r="CV523" s="123"/>
      <c r="CW523" s="123"/>
      <c r="CX523" s="123"/>
      <c r="CY523" s="123"/>
      <c r="CZ523" s="124"/>
      <c r="DA523" s="122">
        <v>0</v>
      </c>
      <c r="DB523" s="123"/>
      <c r="DC523" s="123"/>
      <c r="DD523" s="123"/>
      <c r="DE523" s="123"/>
      <c r="DF523" s="123"/>
      <c r="DG523" s="124"/>
      <c r="DH523" s="122">
        <v>50.94</v>
      </c>
      <c r="DI523" s="123"/>
      <c r="DJ523" s="123"/>
      <c r="DK523" s="123"/>
      <c r="DL523" s="123"/>
      <c r="DM523" s="123"/>
      <c r="DN523" s="124"/>
      <c r="DO523" s="122">
        <v>45.75</v>
      </c>
      <c r="DP523" s="123"/>
      <c r="DQ523" s="123"/>
      <c r="DR523" s="123"/>
      <c r="DS523" s="123"/>
      <c r="DT523" s="123"/>
      <c r="DU523" s="124"/>
      <c r="DV523" s="122">
        <v>26.33</v>
      </c>
      <c r="DW523" s="123"/>
      <c r="DX523" s="123"/>
      <c r="DY523" s="123"/>
      <c r="DZ523" s="123"/>
      <c r="EA523" s="123"/>
      <c r="EB523" s="124"/>
      <c r="EC523" s="122">
        <v>0</v>
      </c>
      <c r="ED523" s="123"/>
      <c r="EE523" s="123"/>
      <c r="EF523" s="123"/>
      <c r="EG523" s="123"/>
      <c r="EH523" s="123"/>
      <c r="EI523" s="124"/>
      <c r="EJ523" s="122">
        <v>0</v>
      </c>
      <c r="EK523" s="123"/>
      <c r="EL523" s="123"/>
      <c r="EM523" s="123"/>
      <c r="EN523" s="123"/>
      <c r="EO523" s="123"/>
      <c r="EP523" s="124"/>
      <c r="EQ523" s="122">
        <v>0</v>
      </c>
      <c r="ER523" s="123"/>
      <c r="ES523" s="123"/>
      <c r="ET523" s="123"/>
      <c r="EU523" s="123"/>
      <c r="EV523" s="123"/>
      <c r="EW523" s="124"/>
      <c r="EX523" s="122">
        <v>165.68</v>
      </c>
      <c r="EY523" s="123"/>
      <c r="EZ523" s="123"/>
      <c r="FA523" s="123"/>
      <c r="FB523" s="123"/>
      <c r="FC523" s="123"/>
      <c r="FD523" s="124"/>
      <c r="FE523" s="122">
        <v>83.93</v>
      </c>
      <c r="FF523" s="123"/>
      <c r="FG523" s="123"/>
      <c r="FH523" s="123"/>
      <c r="FI523" s="123"/>
      <c r="FJ523" s="123"/>
      <c r="FK523" s="124"/>
    </row>
    <row r="524" spans="1:167" s="2" customFormat="1" ht="15.75" customHeight="1" x14ac:dyDescent="0.2">
      <c r="A524" s="125" t="s">
        <v>108</v>
      </c>
      <c r="B524" s="125"/>
      <c r="C524" s="125"/>
      <c r="D524" s="125"/>
      <c r="E524" s="125"/>
      <c r="F524" s="125"/>
      <c r="G524" s="125"/>
      <c r="H524" s="126"/>
      <c r="I524" s="122">
        <v>127.34</v>
      </c>
      <c r="J524" s="123"/>
      <c r="K524" s="123"/>
      <c r="L524" s="123"/>
      <c r="M524" s="123"/>
      <c r="N524" s="124"/>
      <c r="O524" s="122">
        <v>47.03</v>
      </c>
      <c r="P524" s="123"/>
      <c r="Q524" s="123"/>
      <c r="R524" s="123"/>
      <c r="S524" s="123"/>
      <c r="T524" s="124"/>
      <c r="U524" s="122">
        <v>87.34</v>
      </c>
      <c r="V524" s="123"/>
      <c r="W524" s="123"/>
      <c r="X524" s="123"/>
      <c r="Y524" s="123"/>
      <c r="Z524" s="124"/>
      <c r="AA524" s="122">
        <v>57.39</v>
      </c>
      <c r="AB524" s="123"/>
      <c r="AC524" s="123"/>
      <c r="AD524" s="123"/>
      <c r="AE524" s="123"/>
      <c r="AF524" s="124"/>
      <c r="AG524" s="122">
        <v>31.78</v>
      </c>
      <c r="AH524" s="123"/>
      <c r="AI524" s="123"/>
      <c r="AJ524" s="123"/>
      <c r="AK524" s="123"/>
      <c r="AL524" s="124"/>
      <c r="AM524" s="122">
        <v>38.659999999999997</v>
      </c>
      <c r="AN524" s="123"/>
      <c r="AO524" s="123"/>
      <c r="AP524" s="123"/>
      <c r="AQ524" s="123"/>
      <c r="AR524" s="124"/>
      <c r="AS524" s="122">
        <v>0</v>
      </c>
      <c r="AT524" s="123"/>
      <c r="AU524" s="123"/>
      <c r="AV524" s="123"/>
      <c r="AW524" s="123"/>
      <c r="AX524" s="124"/>
      <c r="AY524" s="122">
        <v>0</v>
      </c>
      <c r="AZ524" s="123"/>
      <c r="BA524" s="123"/>
      <c r="BB524" s="123"/>
      <c r="BC524" s="123"/>
      <c r="BD524" s="124"/>
      <c r="BE524" s="122">
        <v>0</v>
      </c>
      <c r="BF524" s="123"/>
      <c r="BG524" s="123"/>
      <c r="BH524" s="123"/>
      <c r="BI524" s="123"/>
      <c r="BJ524" s="124"/>
      <c r="BK524" s="122">
        <v>19.05</v>
      </c>
      <c r="BL524" s="123"/>
      <c r="BM524" s="123"/>
      <c r="BN524" s="123"/>
      <c r="BO524" s="123"/>
      <c r="BP524" s="123"/>
      <c r="BQ524" s="124"/>
      <c r="BR524" s="122">
        <v>26.56</v>
      </c>
      <c r="BS524" s="123"/>
      <c r="BT524" s="123"/>
      <c r="BU524" s="123"/>
      <c r="BV524" s="123"/>
      <c r="BW524" s="123"/>
      <c r="BX524" s="124"/>
      <c r="BY524" s="122">
        <v>38.880000000000003</v>
      </c>
      <c r="BZ524" s="123"/>
      <c r="CA524" s="123"/>
      <c r="CB524" s="123"/>
      <c r="CC524" s="123"/>
      <c r="CD524" s="123"/>
      <c r="CE524" s="124"/>
      <c r="CF524" s="122">
        <v>23.36</v>
      </c>
      <c r="CG524" s="123"/>
      <c r="CH524" s="123"/>
      <c r="CI524" s="123"/>
      <c r="CJ524" s="123"/>
      <c r="CK524" s="123"/>
      <c r="CL524" s="124"/>
      <c r="CM524" s="122">
        <v>27.37</v>
      </c>
      <c r="CN524" s="123"/>
      <c r="CO524" s="123"/>
      <c r="CP524" s="123"/>
      <c r="CQ524" s="123"/>
      <c r="CR524" s="123"/>
      <c r="CS524" s="124"/>
      <c r="CT524" s="122">
        <v>24.16</v>
      </c>
      <c r="CU524" s="123"/>
      <c r="CV524" s="123"/>
      <c r="CW524" s="123"/>
      <c r="CX524" s="123"/>
      <c r="CY524" s="123"/>
      <c r="CZ524" s="124"/>
      <c r="DA524" s="122">
        <v>20.12</v>
      </c>
      <c r="DB524" s="123"/>
      <c r="DC524" s="123"/>
      <c r="DD524" s="123"/>
      <c r="DE524" s="123"/>
      <c r="DF524" s="123"/>
      <c r="DG524" s="124"/>
      <c r="DH524" s="122">
        <v>30.74</v>
      </c>
      <c r="DI524" s="123"/>
      <c r="DJ524" s="123"/>
      <c r="DK524" s="123"/>
      <c r="DL524" s="123"/>
      <c r="DM524" s="123"/>
      <c r="DN524" s="124"/>
      <c r="DO524" s="122">
        <v>20.96</v>
      </c>
      <c r="DP524" s="123"/>
      <c r="DQ524" s="123"/>
      <c r="DR524" s="123"/>
      <c r="DS524" s="123"/>
      <c r="DT524" s="123"/>
      <c r="DU524" s="124"/>
      <c r="DV524" s="122">
        <v>21.18</v>
      </c>
      <c r="DW524" s="123"/>
      <c r="DX524" s="123"/>
      <c r="DY524" s="123"/>
      <c r="DZ524" s="123"/>
      <c r="EA524" s="123"/>
      <c r="EB524" s="124"/>
      <c r="EC524" s="122">
        <v>0.73</v>
      </c>
      <c r="ED524" s="123"/>
      <c r="EE524" s="123"/>
      <c r="EF524" s="123"/>
      <c r="EG524" s="123"/>
      <c r="EH524" s="123"/>
      <c r="EI524" s="124"/>
      <c r="EJ524" s="122">
        <v>0</v>
      </c>
      <c r="EK524" s="123"/>
      <c r="EL524" s="123"/>
      <c r="EM524" s="123"/>
      <c r="EN524" s="123"/>
      <c r="EO524" s="123"/>
      <c r="EP524" s="124"/>
      <c r="EQ524" s="122">
        <v>42.5</v>
      </c>
      <c r="ER524" s="123"/>
      <c r="ES524" s="123"/>
      <c r="ET524" s="123"/>
      <c r="EU524" s="123"/>
      <c r="EV524" s="123"/>
      <c r="EW524" s="124"/>
      <c r="EX524" s="122">
        <v>254.88</v>
      </c>
      <c r="EY524" s="123"/>
      <c r="EZ524" s="123"/>
      <c r="FA524" s="123"/>
      <c r="FB524" s="123"/>
      <c r="FC524" s="123"/>
      <c r="FD524" s="124"/>
      <c r="FE524" s="122">
        <v>311.79000000000002</v>
      </c>
      <c r="FF524" s="123"/>
      <c r="FG524" s="123"/>
      <c r="FH524" s="123"/>
      <c r="FI524" s="123"/>
      <c r="FJ524" s="123"/>
      <c r="FK524" s="124"/>
    </row>
    <row r="525" spans="1:167" s="2" customFormat="1" ht="15.75" customHeight="1" x14ac:dyDescent="0.2">
      <c r="A525" s="125" t="s">
        <v>109</v>
      </c>
      <c r="B525" s="125"/>
      <c r="C525" s="125"/>
      <c r="D525" s="125"/>
      <c r="E525" s="125"/>
      <c r="F525" s="125"/>
      <c r="G525" s="125"/>
      <c r="H525" s="126"/>
      <c r="I525" s="122">
        <v>74.069999999999993</v>
      </c>
      <c r="J525" s="123"/>
      <c r="K525" s="123"/>
      <c r="L525" s="123"/>
      <c r="M525" s="123"/>
      <c r="N525" s="124"/>
      <c r="O525" s="122">
        <v>1.45</v>
      </c>
      <c r="P525" s="123"/>
      <c r="Q525" s="123"/>
      <c r="R525" s="123"/>
      <c r="S525" s="123"/>
      <c r="T525" s="124"/>
      <c r="U525" s="122">
        <v>20.05</v>
      </c>
      <c r="V525" s="123"/>
      <c r="W525" s="123"/>
      <c r="X525" s="123"/>
      <c r="Y525" s="123"/>
      <c r="Z525" s="124"/>
      <c r="AA525" s="122">
        <v>0</v>
      </c>
      <c r="AB525" s="123"/>
      <c r="AC525" s="123"/>
      <c r="AD525" s="123"/>
      <c r="AE525" s="123"/>
      <c r="AF525" s="124"/>
      <c r="AG525" s="122">
        <v>0</v>
      </c>
      <c r="AH525" s="123"/>
      <c r="AI525" s="123"/>
      <c r="AJ525" s="123"/>
      <c r="AK525" s="123"/>
      <c r="AL525" s="124"/>
      <c r="AM525" s="122">
        <v>0</v>
      </c>
      <c r="AN525" s="123"/>
      <c r="AO525" s="123"/>
      <c r="AP525" s="123"/>
      <c r="AQ525" s="123"/>
      <c r="AR525" s="124"/>
      <c r="AS525" s="122">
        <v>0</v>
      </c>
      <c r="AT525" s="123"/>
      <c r="AU525" s="123"/>
      <c r="AV525" s="123"/>
      <c r="AW525" s="123"/>
      <c r="AX525" s="124"/>
      <c r="AY525" s="122">
        <v>0</v>
      </c>
      <c r="AZ525" s="123"/>
      <c r="BA525" s="123"/>
      <c r="BB525" s="123"/>
      <c r="BC525" s="123"/>
      <c r="BD525" s="124"/>
      <c r="BE525" s="122">
        <v>0</v>
      </c>
      <c r="BF525" s="123"/>
      <c r="BG525" s="123"/>
      <c r="BH525" s="123"/>
      <c r="BI525" s="123"/>
      <c r="BJ525" s="124"/>
      <c r="BK525" s="122">
        <v>0</v>
      </c>
      <c r="BL525" s="123"/>
      <c r="BM525" s="123"/>
      <c r="BN525" s="123"/>
      <c r="BO525" s="123"/>
      <c r="BP525" s="123"/>
      <c r="BQ525" s="124"/>
      <c r="BR525" s="122">
        <v>12.07</v>
      </c>
      <c r="BS525" s="123"/>
      <c r="BT525" s="123"/>
      <c r="BU525" s="123"/>
      <c r="BV525" s="123"/>
      <c r="BW525" s="123"/>
      <c r="BX525" s="124"/>
      <c r="BY525" s="122">
        <v>37.32</v>
      </c>
      <c r="BZ525" s="123"/>
      <c r="CA525" s="123"/>
      <c r="CB525" s="123"/>
      <c r="CC525" s="123"/>
      <c r="CD525" s="123"/>
      <c r="CE525" s="124"/>
      <c r="CF525" s="122">
        <v>0</v>
      </c>
      <c r="CG525" s="123"/>
      <c r="CH525" s="123"/>
      <c r="CI525" s="123"/>
      <c r="CJ525" s="123"/>
      <c r="CK525" s="123"/>
      <c r="CL525" s="124"/>
      <c r="CM525" s="122">
        <v>14.09</v>
      </c>
      <c r="CN525" s="123"/>
      <c r="CO525" s="123"/>
      <c r="CP525" s="123"/>
      <c r="CQ525" s="123"/>
      <c r="CR525" s="123"/>
      <c r="CS525" s="124"/>
      <c r="CT525" s="122">
        <v>21.74</v>
      </c>
      <c r="CU525" s="123"/>
      <c r="CV525" s="123"/>
      <c r="CW525" s="123"/>
      <c r="CX525" s="123"/>
      <c r="CY525" s="123"/>
      <c r="CZ525" s="124"/>
      <c r="DA525" s="122">
        <v>47.49</v>
      </c>
      <c r="DB525" s="123"/>
      <c r="DC525" s="123"/>
      <c r="DD525" s="123"/>
      <c r="DE525" s="123"/>
      <c r="DF525" s="123"/>
      <c r="DG525" s="124"/>
      <c r="DH525" s="122">
        <v>69.98</v>
      </c>
      <c r="DI525" s="123"/>
      <c r="DJ525" s="123"/>
      <c r="DK525" s="123"/>
      <c r="DL525" s="123"/>
      <c r="DM525" s="123"/>
      <c r="DN525" s="124"/>
      <c r="DO525" s="122">
        <v>53.35</v>
      </c>
      <c r="DP525" s="123"/>
      <c r="DQ525" s="123"/>
      <c r="DR525" s="123"/>
      <c r="DS525" s="123"/>
      <c r="DT525" s="123"/>
      <c r="DU525" s="124"/>
      <c r="DV525" s="122">
        <v>85.28</v>
      </c>
      <c r="DW525" s="123"/>
      <c r="DX525" s="123"/>
      <c r="DY525" s="123"/>
      <c r="DZ525" s="123"/>
      <c r="EA525" s="123"/>
      <c r="EB525" s="124"/>
      <c r="EC525" s="122">
        <v>65.290000000000006</v>
      </c>
      <c r="ED525" s="123"/>
      <c r="EE525" s="123"/>
      <c r="EF525" s="123"/>
      <c r="EG525" s="123"/>
      <c r="EH525" s="123"/>
      <c r="EI525" s="124"/>
      <c r="EJ525" s="122">
        <v>34.26</v>
      </c>
      <c r="EK525" s="123"/>
      <c r="EL525" s="123"/>
      <c r="EM525" s="123"/>
      <c r="EN525" s="123"/>
      <c r="EO525" s="123"/>
      <c r="EP525" s="124"/>
      <c r="EQ525" s="122">
        <v>139.24</v>
      </c>
      <c r="ER525" s="123"/>
      <c r="ES525" s="123"/>
      <c r="ET525" s="123"/>
      <c r="EU525" s="123"/>
      <c r="EV525" s="123"/>
      <c r="EW525" s="124"/>
      <c r="EX525" s="122">
        <v>24.73</v>
      </c>
      <c r="EY525" s="123"/>
      <c r="EZ525" s="123"/>
      <c r="FA525" s="123"/>
      <c r="FB525" s="123"/>
      <c r="FC525" s="123"/>
      <c r="FD525" s="124"/>
      <c r="FE525" s="122">
        <v>122.43</v>
      </c>
      <c r="FF525" s="123"/>
      <c r="FG525" s="123"/>
      <c r="FH525" s="123"/>
      <c r="FI525" s="123"/>
      <c r="FJ525" s="123"/>
      <c r="FK525" s="124"/>
    </row>
    <row r="526" spans="1:167" s="2" customFormat="1" ht="15.75" customHeight="1" x14ac:dyDescent="0.2">
      <c r="A526" s="125" t="s">
        <v>110</v>
      </c>
      <c r="B526" s="125"/>
      <c r="C526" s="125"/>
      <c r="D526" s="125"/>
      <c r="E526" s="125"/>
      <c r="F526" s="125"/>
      <c r="G526" s="125"/>
      <c r="H526" s="126"/>
      <c r="I526" s="122">
        <v>5.29</v>
      </c>
      <c r="J526" s="123"/>
      <c r="K526" s="123"/>
      <c r="L526" s="123"/>
      <c r="M526" s="123"/>
      <c r="N526" s="124"/>
      <c r="O526" s="122">
        <v>34.270000000000003</v>
      </c>
      <c r="P526" s="123"/>
      <c r="Q526" s="123"/>
      <c r="R526" s="123"/>
      <c r="S526" s="123"/>
      <c r="T526" s="124"/>
      <c r="U526" s="122">
        <v>0</v>
      </c>
      <c r="V526" s="123"/>
      <c r="W526" s="123"/>
      <c r="X526" s="123"/>
      <c r="Y526" s="123"/>
      <c r="Z526" s="124"/>
      <c r="AA526" s="122">
        <v>0</v>
      </c>
      <c r="AB526" s="123"/>
      <c r="AC526" s="123"/>
      <c r="AD526" s="123"/>
      <c r="AE526" s="123"/>
      <c r="AF526" s="124"/>
      <c r="AG526" s="122">
        <v>0</v>
      </c>
      <c r="AH526" s="123"/>
      <c r="AI526" s="123"/>
      <c r="AJ526" s="123"/>
      <c r="AK526" s="123"/>
      <c r="AL526" s="124"/>
      <c r="AM526" s="122">
        <v>0</v>
      </c>
      <c r="AN526" s="123"/>
      <c r="AO526" s="123"/>
      <c r="AP526" s="123"/>
      <c r="AQ526" s="123"/>
      <c r="AR526" s="124"/>
      <c r="AS526" s="122">
        <v>0</v>
      </c>
      <c r="AT526" s="123"/>
      <c r="AU526" s="123"/>
      <c r="AV526" s="123"/>
      <c r="AW526" s="123"/>
      <c r="AX526" s="124"/>
      <c r="AY526" s="122">
        <v>0</v>
      </c>
      <c r="AZ526" s="123"/>
      <c r="BA526" s="123"/>
      <c r="BB526" s="123"/>
      <c r="BC526" s="123"/>
      <c r="BD526" s="124"/>
      <c r="BE526" s="122">
        <v>0</v>
      </c>
      <c r="BF526" s="123"/>
      <c r="BG526" s="123"/>
      <c r="BH526" s="123"/>
      <c r="BI526" s="123"/>
      <c r="BJ526" s="124"/>
      <c r="BK526" s="122">
        <v>0</v>
      </c>
      <c r="BL526" s="123"/>
      <c r="BM526" s="123"/>
      <c r="BN526" s="123"/>
      <c r="BO526" s="123"/>
      <c r="BP526" s="123"/>
      <c r="BQ526" s="124"/>
      <c r="BR526" s="122">
        <v>0</v>
      </c>
      <c r="BS526" s="123"/>
      <c r="BT526" s="123"/>
      <c r="BU526" s="123"/>
      <c r="BV526" s="123"/>
      <c r="BW526" s="123"/>
      <c r="BX526" s="124"/>
      <c r="BY526" s="122">
        <v>0</v>
      </c>
      <c r="BZ526" s="123"/>
      <c r="CA526" s="123"/>
      <c r="CB526" s="123"/>
      <c r="CC526" s="123"/>
      <c r="CD526" s="123"/>
      <c r="CE526" s="124"/>
      <c r="CF526" s="122">
        <v>0</v>
      </c>
      <c r="CG526" s="123"/>
      <c r="CH526" s="123"/>
      <c r="CI526" s="123"/>
      <c r="CJ526" s="123"/>
      <c r="CK526" s="123"/>
      <c r="CL526" s="124"/>
      <c r="CM526" s="122">
        <v>0</v>
      </c>
      <c r="CN526" s="123"/>
      <c r="CO526" s="123"/>
      <c r="CP526" s="123"/>
      <c r="CQ526" s="123"/>
      <c r="CR526" s="123"/>
      <c r="CS526" s="124"/>
      <c r="CT526" s="122">
        <v>19.52</v>
      </c>
      <c r="CU526" s="123"/>
      <c r="CV526" s="123"/>
      <c r="CW526" s="123"/>
      <c r="CX526" s="123"/>
      <c r="CY526" s="123"/>
      <c r="CZ526" s="124"/>
      <c r="DA526" s="122">
        <v>13.44</v>
      </c>
      <c r="DB526" s="123"/>
      <c r="DC526" s="123"/>
      <c r="DD526" s="123"/>
      <c r="DE526" s="123"/>
      <c r="DF526" s="123"/>
      <c r="DG526" s="124"/>
      <c r="DH526" s="122">
        <v>42.91</v>
      </c>
      <c r="DI526" s="123"/>
      <c r="DJ526" s="123"/>
      <c r="DK526" s="123"/>
      <c r="DL526" s="123"/>
      <c r="DM526" s="123"/>
      <c r="DN526" s="124"/>
      <c r="DO526" s="122">
        <v>44.05</v>
      </c>
      <c r="DP526" s="123"/>
      <c r="DQ526" s="123"/>
      <c r="DR526" s="123"/>
      <c r="DS526" s="123"/>
      <c r="DT526" s="123"/>
      <c r="DU526" s="124"/>
      <c r="DV526" s="122">
        <v>51.31</v>
      </c>
      <c r="DW526" s="123"/>
      <c r="DX526" s="123"/>
      <c r="DY526" s="123"/>
      <c r="DZ526" s="123"/>
      <c r="EA526" s="123"/>
      <c r="EB526" s="124"/>
      <c r="EC526" s="122">
        <v>32.450000000000003</v>
      </c>
      <c r="ED526" s="123"/>
      <c r="EE526" s="123"/>
      <c r="EF526" s="123"/>
      <c r="EG526" s="123"/>
      <c r="EH526" s="123"/>
      <c r="EI526" s="124"/>
      <c r="EJ526" s="122">
        <v>31.98</v>
      </c>
      <c r="EK526" s="123"/>
      <c r="EL526" s="123"/>
      <c r="EM526" s="123"/>
      <c r="EN526" s="123"/>
      <c r="EO526" s="123"/>
      <c r="EP526" s="124"/>
      <c r="EQ526" s="122">
        <v>107.68</v>
      </c>
      <c r="ER526" s="123"/>
      <c r="ES526" s="123"/>
      <c r="ET526" s="123"/>
      <c r="EU526" s="123"/>
      <c r="EV526" s="123"/>
      <c r="EW526" s="124"/>
      <c r="EX526" s="122">
        <v>294.94</v>
      </c>
      <c r="EY526" s="123"/>
      <c r="EZ526" s="123"/>
      <c r="FA526" s="123"/>
      <c r="FB526" s="123"/>
      <c r="FC526" s="123"/>
      <c r="FD526" s="124"/>
      <c r="FE526" s="122">
        <v>158</v>
      </c>
      <c r="FF526" s="123"/>
      <c r="FG526" s="123"/>
      <c r="FH526" s="123"/>
      <c r="FI526" s="123"/>
      <c r="FJ526" s="123"/>
      <c r="FK526" s="124"/>
    </row>
    <row r="527" spans="1:167" s="2" customFormat="1" ht="15.75" customHeight="1" x14ac:dyDescent="0.2">
      <c r="A527" s="125" t="s">
        <v>111</v>
      </c>
      <c r="B527" s="125"/>
      <c r="C527" s="125"/>
      <c r="D527" s="125"/>
      <c r="E527" s="125"/>
      <c r="F527" s="125"/>
      <c r="G527" s="125"/>
      <c r="H527" s="126"/>
      <c r="I527" s="122">
        <v>6.25</v>
      </c>
      <c r="J527" s="123"/>
      <c r="K527" s="123"/>
      <c r="L527" s="123"/>
      <c r="M527" s="123"/>
      <c r="N527" s="124"/>
      <c r="O527" s="122">
        <v>16.309999999999999</v>
      </c>
      <c r="P527" s="123"/>
      <c r="Q527" s="123"/>
      <c r="R527" s="123"/>
      <c r="S527" s="123"/>
      <c r="T527" s="124"/>
      <c r="U527" s="122">
        <v>0</v>
      </c>
      <c r="V527" s="123"/>
      <c r="W527" s="123"/>
      <c r="X527" s="123"/>
      <c r="Y527" s="123"/>
      <c r="Z527" s="124"/>
      <c r="AA527" s="122">
        <v>0</v>
      </c>
      <c r="AB527" s="123"/>
      <c r="AC527" s="123"/>
      <c r="AD527" s="123"/>
      <c r="AE527" s="123"/>
      <c r="AF527" s="124"/>
      <c r="AG527" s="122">
        <v>0</v>
      </c>
      <c r="AH527" s="123"/>
      <c r="AI527" s="123"/>
      <c r="AJ527" s="123"/>
      <c r="AK527" s="123"/>
      <c r="AL527" s="124"/>
      <c r="AM527" s="122">
        <v>0</v>
      </c>
      <c r="AN527" s="123"/>
      <c r="AO527" s="123"/>
      <c r="AP527" s="123"/>
      <c r="AQ527" s="123"/>
      <c r="AR527" s="124"/>
      <c r="AS527" s="122">
        <v>0</v>
      </c>
      <c r="AT527" s="123"/>
      <c r="AU527" s="123"/>
      <c r="AV527" s="123"/>
      <c r="AW527" s="123"/>
      <c r="AX527" s="124"/>
      <c r="AY527" s="122">
        <v>0</v>
      </c>
      <c r="AZ527" s="123"/>
      <c r="BA527" s="123"/>
      <c r="BB527" s="123"/>
      <c r="BC527" s="123"/>
      <c r="BD527" s="124"/>
      <c r="BE527" s="122">
        <v>0</v>
      </c>
      <c r="BF527" s="123"/>
      <c r="BG527" s="123"/>
      <c r="BH527" s="123"/>
      <c r="BI527" s="123"/>
      <c r="BJ527" s="124"/>
      <c r="BK527" s="122">
        <v>0</v>
      </c>
      <c r="BL527" s="123"/>
      <c r="BM527" s="123"/>
      <c r="BN527" s="123"/>
      <c r="BO527" s="123"/>
      <c r="BP527" s="123"/>
      <c r="BQ527" s="124"/>
      <c r="BR527" s="122">
        <v>0</v>
      </c>
      <c r="BS527" s="123"/>
      <c r="BT527" s="123"/>
      <c r="BU527" s="123"/>
      <c r="BV527" s="123"/>
      <c r="BW527" s="123"/>
      <c r="BX527" s="124"/>
      <c r="BY527" s="122">
        <v>2.64</v>
      </c>
      <c r="BZ527" s="123"/>
      <c r="CA527" s="123"/>
      <c r="CB527" s="123"/>
      <c r="CC527" s="123"/>
      <c r="CD527" s="123"/>
      <c r="CE527" s="124"/>
      <c r="CF527" s="122">
        <v>0.89</v>
      </c>
      <c r="CG527" s="123"/>
      <c r="CH527" s="123"/>
      <c r="CI527" s="123"/>
      <c r="CJ527" s="123"/>
      <c r="CK527" s="123"/>
      <c r="CL527" s="124"/>
      <c r="CM527" s="122">
        <v>2.4</v>
      </c>
      <c r="CN527" s="123"/>
      <c r="CO527" s="123"/>
      <c r="CP527" s="123"/>
      <c r="CQ527" s="123"/>
      <c r="CR527" s="123"/>
      <c r="CS527" s="124"/>
      <c r="CT527" s="122">
        <v>0</v>
      </c>
      <c r="CU527" s="123"/>
      <c r="CV527" s="123"/>
      <c r="CW527" s="123"/>
      <c r="CX527" s="123"/>
      <c r="CY527" s="123"/>
      <c r="CZ527" s="124"/>
      <c r="DA527" s="122">
        <v>0</v>
      </c>
      <c r="DB527" s="123"/>
      <c r="DC527" s="123"/>
      <c r="DD527" s="123"/>
      <c r="DE527" s="123"/>
      <c r="DF527" s="123"/>
      <c r="DG527" s="124"/>
      <c r="DH527" s="122">
        <v>17.600000000000001</v>
      </c>
      <c r="DI527" s="123"/>
      <c r="DJ527" s="123"/>
      <c r="DK527" s="123"/>
      <c r="DL527" s="123"/>
      <c r="DM527" s="123"/>
      <c r="DN527" s="124"/>
      <c r="DO527" s="122">
        <v>0.43</v>
      </c>
      <c r="DP527" s="123"/>
      <c r="DQ527" s="123"/>
      <c r="DR527" s="123"/>
      <c r="DS527" s="123"/>
      <c r="DT527" s="123"/>
      <c r="DU527" s="124"/>
      <c r="DV527" s="122">
        <v>21.75</v>
      </c>
      <c r="DW527" s="123"/>
      <c r="DX527" s="123"/>
      <c r="DY527" s="123"/>
      <c r="DZ527" s="123"/>
      <c r="EA527" s="123"/>
      <c r="EB527" s="124"/>
      <c r="EC527" s="122">
        <v>0.54</v>
      </c>
      <c r="ED527" s="123"/>
      <c r="EE527" s="123"/>
      <c r="EF527" s="123"/>
      <c r="EG527" s="123"/>
      <c r="EH527" s="123"/>
      <c r="EI527" s="124"/>
      <c r="EJ527" s="122">
        <v>96.29</v>
      </c>
      <c r="EK527" s="123"/>
      <c r="EL527" s="123"/>
      <c r="EM527" s="123"/>
      <c r="EN527" s="123"/>
      <c r="EO527" s="123"/>
      <c r="EP527" s="124"/>
      <c r="EQ527" s="122">
        <v>220.19</v>
      </c>
      <c r="ER527" s="123"/>
      <c r="ES527" s="123"/>
      <c r="ET527" s="123"/>
      <c r="EU527" s="123"/>
      <c r="EV527" s="123"/>
      <c r="EW527" s="124"/>
      <c r="EX527" s="122">
        <v>284.51</v>
      </c>
      <c r="EY527" s="123"/>
      <c r="EZ527" s="123"/>
      <c r="FA527" s="123"/>
      <c r="FB527" s="123"/>
      <c r="FC527" s="123"/>
      <c r="FD527" s="124"/>
      <c r="FE527" s="122">
        <v>97.1</v>
      </c>
      <c r="FF527" s="123"/>
      <c r="FG527" s="123"/>
      <c r="FH527" s="123"/>
      <c r="FI527" s="123"/>
      <c r="FJ527" s="123"/>
      <c r="FK527" s="124"/>
    </row>
    <row r="528" spans="1:167" s="2" customFormat="1" ht="15.75" customHeight="1" x14ac:dyDescent="0.2">
      <c r="A528" s="125" t="s">
        <v>112</v>
      </c>
      <c r="B528" s="125"/>
      <c r="C528" s="125"/>
      <c r="D528" s="125"/>
      <c r="E528" s="125"/>
      <c r="F528" s="125"/>
      <c r="G528" s="125"/>
      <c r="H528" s="126"/>
      <c r="I528" s="122">
        <v>14.29</v>
      </c>
      <c r="J528" s="123"/>
      <c r="K528" s="123"/>
      <c r="L528" s="123"/>
      <c r="M528" s="123"/>
      <c r="N528" s="124"/>
      <c r="O528" s="122">
        <v>22.76</v>
      </c>
      <c r="P528" s="123"/>
      <c r="Q528" s="123"/>
      <c r="R528" s="123"/>
      <c r="S528" s="123"/>
      <c r="T528" s="124"/>
      <c r="U528" s="122">
        <v>7.28</v>
      </c>
      <c r="V528" s="123"/>
      <c r="W528" s="123"/>
      <c r="X528" s="123"/>
      <c r="Y528" s="123"/>
      <c r="Z528" s="124"/>
      <c r="AA528" s="122">
        <v>0</v>
      </c>
      <c r="AB528" s="123"/>
      <c r="AC528" s="123"/>
      <c r="AD528" s="123"/>
      <c r="AE528" s="123"/>
      <c r="AF528" s="124"/>
      <c r="AG528" s="122">
        <v>0</v>
      </c>
      <c r="AH528" s="123"/>
      <c r="AI528" s="123"/>
      <c r="AJ528" s="123"/>
      <c r="AK528" s="123"/>
      <c r="AL528" s="124"/>
      <c r="AM528" s="122">
        <v>0</v>
      </c>
      <c r="AN528" s="123"/>
      <c r="AO528" s="123"/>
      <c r="AP528" s="123"/>
      <c r="AQ528" s="123"/>
      <c r="AR528" s="124"/>
      <c r="AS528" s="122">
        <v>0</v>
      </c>
      <c r="AT528" s="123"/>
      <c r="AU528" s="123"/>
      <c r="AV528" s="123"/>
      <c r="AW528" s="123"/>
      <c r="AX528" s="124"/>
      <c r="AY528" s="122">
        <v>0</v>
      </c>
      <c r="AZ528" s="123"/>
      <c r="BA528" s="123"/>
      <c r="BB528" s="123"/>
      <c r="BC528" s="123"/>
      <c r="BD528" s="124"/>
      <c r="BE528" s="122">
        <v>0</v>
      </c>
      <c r="BF528" s="123"/>
      <c r="BG528" s="123"/>
      <c r="BH528" s="123"/>
      <c r="BI528" s="123"/>
      <c r="BJ528" s="124"/>
      <c r="BK528" s="122">
        <v>0</v>
      </c>
      <c r="BL528" s="123"/>
      <c r="BM528" s="123"/>
      <c r="BN528" s="123"/>
      <c r="BO528" s="123"/>
      <c r="BP528" s="123"/>
      <c r="BQ528" s="124"/>
      <c r="BR528" s="122">
        <v>0.06</v>
      </c>
      <c r="BS528" s="123"/>
      <c r="BT528" s="123"/>
      <c r="BU528" s="123"/>
      <c r="BV528" s="123"/>
      <c r="BW528" s="123"/>
      <c r="BX528" s="124"/>
      <c r="BY528" s="122">
        <v>31.58</v>
      </c>
      <c r="BZ528" s="123"/>
      <c r="CA528" s="123"/>
      <c r="CB528" s="123"/>
      <c r="CC528" s="123"/>
      <c r="CD528" s="123"/>
      <c r="CE528" s="124"/>
      <c r="CF528" s="122">
        <v>17.16</v>
      </c>
      <c r="CG528" s="123"/>
      <c r="CH528" s="123"/>
      <c r="CI528" s="123"/>
      <c r="CJ528" s="123"/>
      <c r="CK528" s="123"/>
      <c r="CL528" s="124"/>
      <c r="CM528" s="122">
        <v>20.41</v>
      </c>
      <c r="CN528" s="123"/>
      <c r="CO528" s="123"/>
      <c r="CP528" s="123"/>
      <c r="CQ528" s="123"/>
      <c r="CR528" s="123"/>
      <c r="CS528" s="124"/>
      <c r="CT528" s="122">
        <v>51.13</v>
      </c>
      <c r="CU528" s="123"/>
      <c r="CV528" s="123"/>
      <c r="CW528" s="123"/>
      <c r="CX528" s="123"/>
      <c r="CY528" s="123"/>
      <c r="CZ528" s="124"/>
      <c r="DA528" s="122">
        <v>47.38</v>
      </c>
      <c r="DB528" s="123"/>
      <c r="DC528" s="123"/>
      <c r="DD528" s="123"/>
      <c r="DE528" s="123"/>
      <c r="DF528" s="123"/>
      <c r="DG528" s="124"/>
      <c r="DH528" s="122">
        <v>82.08</v>
      </c>
      <c r="DI528" s="123"/>
      <c r="DJ528" s="123"/>
      <c r="DK528" s="123"/>
      <c r="DL528" s="123"/>
      <c r="DM528" s="123"/>
      <c r="DN528" s="124"/>
      <c r="DO528" s="122">
        <v>62.63</v>
      </c>
      <c r="DP528" s="123"/>
      <c r="DQ528" s="123"/>
      <c r="DR528" s="123"/>
      <c r="DS528" s="123"/>
      <c r="DT528" s="123"/>
      <c r="DU528" s="124"/>
      <c r="DV528" s="122">
        <v>88.19</v>
      </c>
      <c r="DW528" s="123"/>
      <c r="DX528" s="123"/>
      <c r="DY528" s="123"/>
      <c r="DZ528" s="123"/>
      <c r="EA528" s="123"/>
      <c r="EB528" s="124"/>
      <c r="EC528" s="122">
        <v>75.84</v>
      </c>
      <c r="ED528" s="123"/>
      <c r="EE528" s="123"/>
      <c r="EF528" s="123"/>
      <c r="EG528" s="123"/>
      <c r="EH528" s="123"/>
      <c r="EI528" s="124"/>
      <c r="EJ528" s="122">
        <v>44.15</v>
      </c>
      <c r="EK528" s="123"/>
      <c r="EL528" s="123"/>
      <c r="EM528" s="123"/>
      <c r="EN528" s="123"/>
      <c r="EO528" s="123"/>
      <c r="EP528" s="124"/>
      <c r="EQ528" s="122">
        <v>99.46</v>
      </c>
      <c r="ER528" s="123"/>
      <c r="ES528" s="123"/>
      <c r="ET528" s="123"/>
      <c r="EU528" s="123"/>
      <c r="EV528" s="123"/>
      <c r="EW528" s="124"/>
      <c r="EX528" s="122">
        <v>230.47</v>
      </c>
      <c r="EY528" s="123"/>
      <c r="EZ528" s="123"/>
      <c r="FA528" s="123"/>
      <c r="FB528" s="123"/>
      <c r="FC528" s="123"/>
      <c r="FD528" s="124"/>
      <c r="FE528" s="122">
        <v>240.62</v>
      </c>
      <c r="FF528" s="123"/>
      <c r="FG528" s="123"/>
      <c r="FH528" s="123"/>
      <c r="FI528" s="123"/>
      <c r="FJ528" s="123"/>
      <c r="FK528" s="124"/>
    </row>
    <row r="529" spans="1:167" s="2" customFormat="1" ht="15.75" customHeight="1" x14ac:dyDescent="0.2">
      <c r="A529" s="125" t="s">
        <v>314</v>
      </c>
      <c r="B529" s="125"/>
      <c r="C529" s="125"/>
      <c r="D529" s="125"/>
      <c r="E529" s="125"/>
      <c r="F529" s="125"/>
      <c r="G529" s="125"/>
      <c r="H529" s="126"/>
      <c r="I529" s="122">
        <v>81.099999999999994</v>
      </c>
      <c r="J529" s="123"/>
      <c r="K529" s="123"/>
      <c r="L529" s="123"/>
      <c r="M529" s="123"/>
      <c r="N529" s="124"/>
      <c r="O529" s="122">
        <v>105</v>
      </c>
      <c r="P529" s="123"/>
      <c r="Q529" s="123"/>
      <c r="R529" s="123"/>
      <c r="S529" s="123"/>
      <c r="T529" s="124"/>
      <c r="U529" s="122">
        <v>52.32</v>
      </c>
      <c r="V529" s="123"/>
      <c r="W529" s="123"/>
      <c r="X529" s="123"/>
      <c r="Y529" s="123"/>
      <c r="Z529" s="124"/>
      <c r="AA529" s="122">
        <v>0</v>
      </c>
      <c r="AB529" s="123"/>
      <c r="AC529" s="123"/>
      <c r="AD529" s="123"/>
      <c r="AE529" s="123"/>
      <c r="AF529" s="124"/>
      <c r="AG529" s="122">
        <v>0</v>
      </c>
      <c r="AH529" s="123"/>
      <c r="AI529" s="123"/>
      <c r="AJ529" s="123"/>
      <c r="AK529" s="123"/>
      <c r="AL529" s="124"/>
      <c r="AM529" s="122">
        <v>0</v>
      </c>
      <c r="AN529" s="123"/>
      <c r="AO529" s="123"/>
      <c r="AP529" s="123"/>
      <c r="AQ529" s="123"/>
      <c r="AR529" s="124"/>
      <c r="AS529" s="122">
        <v>0</v>
      </c>
      <c r="AT529" s="123"/>
      <c r="AU529" s="123"/>
      <c r="AV529" s="123"/>
      <c r="AW529" s="123"/>
      <c r="AX529" s="124"/>
      <c r="AY529" s="122">
        <v>0</v>
      </c>
      <c r="AZ529" s="123"/>
      <c r="BA529" s="123"/>
      <c r="BB529" s="123"/>
      <c r="BC529" s="123"/>
      <c r="BD529" s="124"/>
      <c r="BE529" s="122">
        <v>0</v>
      </c>
      <c r="BF529" s="123"/>
      <c r="BG529" s="123"/>
      <c r="BH529" s="123"/>
      <c r="BI529" s="123"/>
      <c r="BJ529" s="124"/>
      <c r="BK529" s="122">
        <v>0</v>
      </c>
      <c r="BL529" s="123"/>
      <c r="BM529" s="123"/>
      <c r="BN529" s="123"/>
      <c r="BO529" s="123"/>
      <c r="BP529" s="123"/>
      <c r="BQ529" s="124"/>
      <c r="BR529" s="122">
        <v>0</v>
      </c>
      <c r="BS529" s="123"/>
      <c r="BT529" s="123"/>
      <c r="BU529" s="123"/>
      <c r="BV529" s="123"/>
      <c r="BW529" s="123"/>
      <c r="BX529" s="124"/>
      <c r="BY529" s="122">
        <v>11.14</v>
      </c>
      <c r="BZ529" s="123"/>
      <c r="CA529" s="123"/>
      <c r="CB529" s="123"/>
      <c r="CC529" s="123"/>
      <c r="CD529" s="123"/>
      <c r="CE529" s="124"/>
      <c r="CF529" s="122">
        <v>0</v>
      </c>
      <c r="CG529" s="123"/>
      <c r="CH529" s="123"/>
      <c r="CI529" s="123"/>
      <c r="CJ529" s="123"/>
      <c r="CK529" s="123"/>
      <c r="CL529" s="124"/>
      <c r="CM529" s="122">
        <v>0</v>
      </c>
      <c r="CN529" s="123"/>
      <c r="CO529" s="123"/>
      <c r="CP529" s="123"/>
      <c r="CQ529" s="123"/>
      <c r="CR529" s="123"/>
      <c r="CS529" s="124"/>
      <c r="CT529" s="122">
        <v>59.66</v>
      </c>
      <c r="CU529" s="123"/>
      <c r="CV529" s="123"/>
      <c r="CW529" s="123"/>
      <c r="CX529" s="123"/>
      <c r="CY529" s="123"/>
      <c r="CZ529" s="124"/>
      <c r="DA529" s="122">
        <v>144.99</v>
      </c>
      <c r="DB529" s="123"/>
      <c r="DC529" s="123"/>
      <c r="DD529" s="123"/>
      <c r="DE529" s="123"/>
      <c r="DF529" s="123"/>
      <c r="DG529" s="124"/>
      <c r="DH529" s="122">
        <v>42.16</v>
      </c>
      <c r="DI529" s="123"/>
      <c r="DJ529" s="123"/>
      <c r="DK529" s="123"/>
      <c r="DL529" s="123"/>
      <c r="DM529" s="123"/>
      <c r="DN529" s="124"/>
      <c r="DO529" s="122">
        <v>9.74</v>
      </c>
      <c r="DP529" s="123"/>
      <c r="DQ529" s="123"/>
      <c r="DR529" s="123"/>
      <c r="DS529" s="123"/>
      <c r="DT529" s="123"/>
      <c r="DU529" s="124"/>
      <c r="DV529" s="122">
        <v>57.45</v>
      </c>
      <c r="DW529" s="123"/>
      <c r="DX529" s="123"/>
      <c r="DY529" s="123"/>
      <c r="DZ529" s="123"/>
      <c r="EA529" s="123"/>
      <c r="EB529" s="124"/>
      <c r="EC529" s="122">
        <v>30.94</v>
      </c>
      <c r="ED529" s="123"/>
      <c r="EE529" s="123"/>
      <c r="EF529" s="123"/>
      <c r="EG529" s="123"/>
      <c r="EH529" s="123"/>
      <c r="EI529" s="124"/>
      <c r="EJ529" s="122">
        <v>0</v>
      </c>
      <c r="EK529" s="123"/>
      <c r="EL529" s="123"/>
      <c r="EM529" s="123"/>
      <c r="EN529" s="123"/>
      <c r="EO529" s="123"/>
      <c r="EP529" s="124"/>
      <c r="EQ529" s="122">
        <v>99.38</v>
      </c>
      <c r="ER529" s="123"/>
      <c r="ES529" s="123"/>
      <c r="ET529" s="123"/>
      <c r="EU529" s="123"/>
      <c r="EV529" s="123"/>
      <c r="EW529" s="124"/>
      <c r="EX529" s="122">
        <v>134.97999999999999</v>
      </c>
      <c r="EY529" s="123"/>
      <c r="EZ529" s="123"/>
      <c r="FA529" s="123"/>
      <c r="FB529" s="123"/>
      <c r="FC529" s="123"/>
      <c r="FD529" s="124"/>
      <c r="FE529" s="122">
        <v>179.29</v>
      </c>
      <c r="FF529" s="123"/>
      <c r="FG529" s="123"/>
      <c r="FH529" s="123"/>
      <c r="FI529" s="123"/>
      <c r="FJ529" s="123"/>
      <c r="FK529" s="124"/>
    </row>
    <row r="530" spans="1:167" s="2" customFormat="1" ht="15.75" customHeight="1" x14ac:dyDescent="0.2">
      <c r="A530" s="125" t="s">
        <v>315</v>
      </c>
      <c r="B530" s="125"/>
      <c r="C530" s="125"/>
      <c r="D530" s="125"/>
      <c r="E530" s="125"/>
      <c r="F530" s="125"/>
      <c r="G530" s="125"/>
      <c r="H530" s="126"/>
      <c r="I530" s="122">
        <v>11.85</v>
      </c>
      <c r="J530" s="123"/>
      <c r="K530" s="123"/>
      <c r="L530" s="123"/>
      <c r="M530" s="123"/>
      <c r="N530" s="124"/>
      <c r="O530" s="122">
        <v>0</v>
      </c>
      <c r="P530" s="123"/>
      <c r="Q530" s="123"/>
      <c r="R530" s="123"/>
      <c r="S530" s="123"/>
      <c r="T530" s="124"/>
      <c r="U530" s="122">
        <v>0</v>
      </c>
      <c r="V530" s="123"/>
      <c r="W530" s="123"/>
      <c r="X530" s="123"/>
      <c r="Y530" s="123"/>
      <c r="Z530" s="124"/>
      <c r="AA530" s="122">
        <v>0</v>
      </c>
      <c r="AB530" s="123"/>
      <c r="AC530" s="123"/>
      <c r="AD530" s="123"/>
      <c r="AE530" s="123"/>
      <c r="AF530" s="124"/>
      <c r="AG530" s="122">
        <v>0.41</v>
      </c>
      <c r="AH530" s="123"/>
      <c r="AI530" s="123"/>
      <c r="AJ530" s="123"/>
      <c r="AK530" s="123"/>
      <c r="AL530" s="124"/>
      <c r="AM530" s="122">
        <v>0</v>
      </c>
      <c r="AN530" s="123"/>
      <c r="AO530" s="123"/>
      <c r="AP530" s="123"/>
      <c r="AQ530" s="123"/>
      <c r="AR530" s="124"/>
      <c r="AS530" s="122">
        <v>0</v>
      </c>
      <c r="AT530" s="123"/>
      <c r="AU530" s="123"/>
      <c r="AV530" s="123"/>
      <c r="AW530" s="123"/>
      <c r="AX530" s="124"/>
      <c r="AY530" s="122">
        <v>0</v>
      </c>
      <c r="AZ530" s="123"/>
      <c r="BA530" s="123"/>
      <c r="BB530" s="123"/>
      <c r="BC530" s="123"/>
      <c r="BD530" s="124"/>
      <c r="BE530" s="122">
        <v>0</v>
      </c>
      <c r="BF530" s="123"/>
      <c r="BG530" s="123"/>
      <c r="BH530" s="123"/>
      <c r="BI530" s="123"/>
      <c r="BJ530" s="124"/>
      <c r="BK530" s="122">
        <v>0</v>
      </c>
      <c r="BL530" s="123"/>
      <c r="BM530" s="123"/>
      <c r="BN530" s="123"/>
      <c r="BO530" s="123"/>
      <c r="BP530" s="123"/>
      <c r="BQ530" s="124"/>
      <c r="BR530" s="122">
        <v>0</v>
      </c>
      <c r="BS530" s="123"/>
      <c r="BT530" s="123"/>
      <c r="BU530" s="123"/>
      <c r="BV530" s="123"/>
      <c r="BW530" s="123"/>
      <c r="BX530" s="124"/>
      <c r="BY530" s="122">
        <v>0</v>
      </c>
      <c r="BZ530" s="123"/>
      <c r="CA530" s="123"/>
      <c r="CB530" s="123"/>
      <c r="CC530" s="123"/>
      <c r="CD530" s="123"/>
      <c r="CE530" s="124"/>
      <c r="CF530" s="122">
        <v>0</v>
      </c>
      <c r="CG530" s="123"/>
      <c r="CH530" s="123"/>
      <c r="CI530" s="123"/>
      <c r="CJ530" s="123"/>
      <c r="CK530" s="123"/>
      <c r="CL530" s="124"/>
      <c r="CM530" s="122">
        <v>0</v>
      </c>
      <c r="CN530" s="123"/>
      <c r="CO530" s="123"/>
      <c r="CP530" s="123"/>
      <c r="CQ530" s="123"/>
      <c r="CR530" s="123"/>
      <c r="CS530" s="124"/>
      <c r="CT530" s="122">
        <v>0</v>
      </c>
      <c r="CU530" s="123"/>
      <c r="CV530" s="123"/>
      <c r="CW530" s="123"/>
      <c r="CX530" s="123"/>
      <c r="CY530" s="123"/>
      <c r="CZ530" s="124"/>
      <c r="DA530" s="122">
        <v>0</v>
      </c>
      <c r="DB530" s="123"/>
      <c r="DC530" s="123"/>
      <c r="DD530" s="123"/>
      <c r="DE530" s="123"/>
      <c r="DF530" s="123"/>
      <c r="DG530" s="124"/>
      <c r="DH530" s="122">
        <v>4.84</v>
      </c>
      <c r="DI530" s="123"/>
      <c r="DJ530" s="123"/>
      <c r="DK530" s="123"/>
      <c r="DL530" s="123"/>
      <c r="DM530" s="123"/>
      <c r="DN530" s="124"/>
      <c r="DO530" s="122">
        <v>5.82</v>
      </c>
      <c r="DP530" s="123"/>
      <c r="DQ530" s="123"/>
      <c r="DR530" s="123"/>
      <c r="DS530" s="123"/>
      <c r="DT530" s="123"/>
      <c r="DU530" s="124"/>
      <c r="DV530" s="122">
        <v>0.76</v>
      </c>
      <c r="DW530" s="123"/>
      <c r="DX530" s="123"/>
      <c r="DY530" s="123"/>
      <c r="DZ530" s="123"/>
      <c r="EA530" s="123"/>
      <c r="EB530" s="124"/>
      <c r="EC530" s="122">
        <v>0</v>
      </c>
      <c r="ED530" s="123"/>
      <c r="EE530" s="123"/>
      <c r="EF530" s="123"/>
      <c r="EG530" s="123"/>
      <c r="EH530" s="123"/>
      <c r="EI530" s="124"/>
      <c r="EJ530" s="122">
        <v>0</v>
      </c>
      <c r="EK530" s="123"/>
      <c r="EL530" s="123"/>
      <c r="EM530" s="123"/>
      <c r="EN530" s="123"/>
      <c r="EO530" s="123"/>
      <c r="EP530" s="124"/>
      <c r="EQ530" s="122">
        <v>0.39</v>
      </c>
      <c r="ER530" s="123"/>
      <c r="ES530" s="123"/>
      <c r="ET530" s="123"/>
      <c r="EU530" s="123"/>
      <c r="EV530" s="123"/>
      <c r="EW530" s="124"/>
      <c r="EX530" s="122">
        <v>5.63</v>
      </c>
      <c r="EY530" s="123"/>
      <c r="EZ530" s="123"/>
      <c r="FA530" s="123"/>
      <c r="FB530" s="123"/>
      <c r="FC530" s="123"/>
      <c r="FD530" s="124"/>
      <c r="FE530" s="122">
        <v>6.35</v>
      </c>
      <c r="FF530" s="123"/>
      <c r="FG530" s="123"/>
      <c r="FH530" s="123"/>
      <c r="FI530" s="123"/>
      <c r="FJ530" s="123"/>
      <c r="FK530" s="124"/>
    </row>
    <row r="531" spans="1:167" s="2" customFormat="1" ht="15.75" customHeight="1" x14ac:dyDescent="0.2">
      <c r="A531" s="125" t="s">
        <v>318</v>
      </c>
      <c r="B531" s="125"/>
      <c r="C531" s="125"/>
      <c r="D531" s="125"/>
      <c r="E531" s="125"/>
      <c r="F531" s="125"/>
      <c r="G531" s="125"/>
      <c r="H531" s="126"/>
      <c r="I531" s="122">
        <v>82.08</v>
      </c>
      <c r="J531" s="123"/>
      <c r="K531" s="123"/>
      <c r="L531" s="123"/>
      <c r="M531" s="123"/>
      <c r="N531" s="124"/>
      <c r="O531" s="122">
        <v>21.34</v>
      </c>
      <c r="P531" s="123"/>
      <c r="Q531" s="123"/>
      <c r="R531" s="123"/>
      <c r="S531" s="123"/>
      <c r="T531" s="124"/>
      <c r="U531" s="122">
        <v>21.34</v>
      </c>
      <c r="V531" s="123"/>
      <c r="W531" s="123"/>
      <c r="X531" s="123"/>
      <c r="Y531" s="123"/>
      <c r="Z531" s="124"/>
      <c r="AA531" s="122">
        <v>4.05</v>
      </c>
      <c r="AB531" s="123"/>
      <c r="AC531" s="123"/>
      <c r="AD531" s="123"/>
      <c r="AE531" s="123"/>
      <c r="AF531" s="124"/>
      <c r="AG531" s="122">
        <v>0</v>
      </c>
      <c r="AH531" s="123"/>
      <c r="AI531" s="123"/>
      <c r="AJ531" s="123"/>
      <c r="AK531" s="123"/>
      <c r="AL531" s="124"/>
      <c r="AM531" s="122">
        <v>0</v>
      </c>
      <c r="AN531" s="123"/>
      <c r="AO531" s="123"/>
      <c r="AP531" s="123"/>
      <c r="AQ531" s="123"/>
      <c r="AR531" s="124"/>
      <c r="AS531" s="122">
        <v>0</v>
      </c>
      <c r="AT531" s="123"/>
      <c r="AU531" s="123"/>
      <c r="AV531" s="123"/>
      <c r="AW531" s="123"/>
      <c r="AX531" s="124"/>
      <c r="AY531" s="122">
        <v>0</v>
      </c>
      <c r="AZ531" s="123"/>
      <c r="BA531" s="123"/>
      <c r="BB531" s="123"/>
      <c r="BC531" s="123"/>
      <c r="BD531" s="124"/>
      <c r="BE531" s="122">
        <v>0</v>
      </c>
      <c r="BF531" s="123"/>
      <c r="BG531" s="123"/>
      <c r="BH531" s="123"/>
      <c r="BI531" s="123"/>
      <c r="BJ531" s="124"/>
      <c r="BK531" s="122">
        <v>0</v>
      </c>
      <c r="BL531" s="123"/>
      <c r="BM531" s="123"/>
      <c r="BN531" s="123"/>
      <c r="BO531" s="123"/>
      <c r="BP531" s="123"/>
      <c r="BQ531" s="124"/>
      <c r="BR531" s="122">
        <v>0</v>
      </c>
      <c r="BS531" s="123"/>
      <c r="BT531" s="123"/>
      <c r="BU531" s="123"/>
      <c r="BV531" s="123"/>
      <c r="BW531" s="123"/>
      <c r="BX531" s="124"/>
      <c r="BY531" s="122">
        <v>0</v>
      </c>
      <c r="BZ531" s="123"/>
      <c r="CA531" s="123"/>
      <c r="CB531" s="123"/>
      <c r="CC531" s="123"/>
      <c r="CD531" s="123"/>
      <c r="CE531" s="124"/>
      <c r="CF531" s="122">
        <v>0</v>
      </c>
      <c r="CG531" s="123"/>
      <c r="CH531" s="123"/>
      <c r="CI531" s="123"/>
      <c r="CJ531" s="123"/>
      <c r="CK531" s="123"/>
      <c r="CL531" s="124"/>
      <c r="CM531" s="122">
        <v>0</v>
      </c>
      <c r="CN531" s="123"/>
      <c r="CO531" s="123"/>
      <c r="CP531" s="123"/>
      <c r="CQ531" s="123"/>
      <c r="CR531" s="123"/>
      <c r="CS531" s="124"/>
      <c r="CT531" s="122">
        <v>0.14000000000000001</v>
      </c>
      <c r="CU531" s="123"/>
      <c r="CV531" s="123"/>
      <c r="CW531" s="123"/>
      <c r="CX531" s="123"/>
      <c r="CY531" s="123"/>
      <c r="CZ531" s="124"/>
      <c r="DA531" s="122">
        <v>0.06</v>
      </c>
      <c r="DB531" s="123"/>
      <c r="DC531" s="123"/>
      <c r="DD531" s="123"/>
      <c r="DE531" s="123"/>
      <c r="DF531" s="123"/>
      <c r="DG531" s="124"/>
      <c r="DH531" s="122">
        <v>73.19</v>
      </c>
      <c r="DI531" s="123"/>
      <c r="DJ531" s="123"/>
      <c r="DK531" s="123"/>
      <c r="DL531" s="123"/>
      <c r="DM531" s="123"/>
      <c r="DN531" s="124"/>
      <c r="DO531" s="122">
        <v>60.96</v>
      </c>
      <c r="DP531" s="123"/>
      <c r="DQ531" s="123"/>
      <c r="DR531" s="123"/>
      <c r="DS531" s="123"/>
      <c r="DT531" s="123"/>
      <c r="DU531" s="124"/>
      <c r="DV531" s="122">
        <v>101.86</v>
      </c>
      <c r="DW531" s="123"/>
      <c r="DX531" s="123"/>
      <c r="DY531" s="123"/>
      <c r="DZ531" s="123"/>
      <c r="EA531" s="123"/>
      <c r="EB531" s="124"/>
      <c r="EC531" s="122">
        <v>0.24</v>
      </c>
      <c r="ED531" s="123"/>
      <c r="EE531" s="123"/>
      <c r="EF531" s="123"/>
      <c r="EG531" s="123"/>
      <c r="EH531" s="123"/>
      <c r="EI531" s="124"/>
      <c r="EJ531" s="122">
        <v>0</v>
      </c>
      <c r="EK531" s="123"/>
      <c r="EL531" s="123"/>
      <c r="EM531" s="123"/>
      <c r="EN531" s="123"/>
      <c r="EO531" s="123"/>
      <c r="EP531" s="124"/>
      <c r="EQ531" s="122">
        <v>0.02</v>
      </c>
      <c r="ER531" s="123"/>
      <c r="ES531" s="123"/>
      <c r="ET531" s="123"/>
      <c r="EU531" s="123"/>
      <c r="EV531" s="123"/>
      <c r="EW531" s="124"/>
      <c r="EX531" s="122">
        <v>0.06</v>
      </c>
      <c r="EY531" s="123"/>
      <c r="EZ531" s="123"/>
      <c r="FA531" s="123"/>
      <c r="FB531" s="123"/>
      <c r="FC531" s="123"/>
      <c r="FD531" s="124"/>
      <c r="FE531" s="122">
        <v>84.6</v>
      </c>
      <c r="FF531" s="123"/>
      <c r="FG531" s="123"/>
      <c r="FH531" s="123"/>
      <c r="FI531" s="123"/>
      <c r="FJ531" s="123"/>
      <c r="FK531" s="124"/>
    </row>
    <row r="532" spans="1:167" ht="12" customHeight="1" x14ac:dyDescent="0.25"/>
    <row r="533" spans="1:167" ht="32.25" customHeight="1" x14ac:dyDescent="0.25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0"/>
      <c r="AJ533" s="130"/>
      <c r="AK533" s="130"/>
      <c r="AL533" s="130"/>
      <c r="AM533" s="130"/>
      <c r="AN533" s="130"/>
      <c r="AO533" s="130"/>
      <c r="AP533" s="130"/>
      <c r="AQ533" s="130"/>
      <c r="AR533" s="130"/>
      <c r="AS533" s="130"/>
      <c r="AT533" s="130"/>
      <c r="AU533" s="130"/>
      <c r="AV533" s="130"/>
      <c r="AW533" s="130"/>
      <c r="AX533" s="130"/>
      <c r="AY533" s="130"/>
      <c r="AZ533" s="130"/>
      <c r="BA533" s="130"/>
      <c r="BB533" s="130"/>
      <c r="BC533" s="130"/>
      <c r="BD533" s="130"/>
      <c r="BE533" s="130"/>
      <c r="BF533" s="130"/>
      <c r="BG533" s="130"/>
      <c r="BH533" s="130"/>
      <c r="BI533" s="130"/>
      <c r="BJ533" s="130"/>
      <c r="BK533" s="130"/>
      <c r="BL533" s="130"/>
      <c r="BM533" s="130"/>
      <c r="BN533" s="130"/>
      <c r="BO533" s="130"/>
      <c r="BP533" s="130"/>
      <c r="BQ533" s="130"/>
      <c r="BR533" s="130"/>
      <c r="BS533" s="130"/>
      <c r="BT533" s="130"/>
      <c r="BU533" s="130"/>
      <c r="BV533" s="130"/>
      <c r="BW533" s="130"/>
      <c r="BX533" s="130"/>
      <c r="BY533" s="130"/>
      <c r="BZ533" s="130"/>
      <c r="CA533" s="130"/>
      <c r="CB533" s="130"/>
      <c r="CC533" s="130"/>
      <c r="CD533" s="130"/>
      <c r="CE533" s="130"/>
      <c r="CF533" s="130"/>
      <c r="CG533" s="130"/>
      <c r="CH533" s="130"/>
      <c r="CI533" s="130"/>
      <c r="CJ533" s="130"/>
      <c r="CK533" s="130"/>
      <c r="CL533" s="130"/>
      <c r="CM533" s="130"/>
      <c r="CN533" s="130"/>
      <c r="CO533" s="130"/>
      <c r="CP533" s="130"/>
      <c r="CQ533" s="130"/>
      <c r="CR533" s="130"/>
      <c r="CS533" s="130"/>
      <c r="CT533" s="130"/>
      <c r="CU533" s="130"/>
      <c r="CV533" s="130"/>
      <c r="CW533" s="130"/>
      <c r="CX533" s="130"/>
      <c r="CY533" s="130"/>
      <c r="CZ533" s="130"/>
      <c r="DA533" s="130"/>
      <c r="DB533" s="130"/>
      <c r="DC533" s="130"/>
      <c r="DD533" s="130"/>
      <c r="DE533" s="130"/>
      <c r="DF533" s="130"/>
      <c r="DG533" s="130"/>
      <c r="DH533" s="130"/>
      <c r="DI533" s="130"/>
      <c r="DJ533" s="130"/>
      <c r="DK533" s="130"/>
      <c r="DL533" s="130"/>
      <c r="DM533" s="130"/>
      <c r="DN533" s="130"/>
      <c r="DO533" s="130"/>
      <c r="DP533" s="130"/>
      <c r="DQ533" s="130"/>
      <c r="DR533" s="130"/>
      <c r="DS533" s="130"/>
      <c r="DT533" s="130"/>
      <c r="DU533" s="130"/>
      <c r="DV533" s="130"/>
      <c r="DW533" s="130"/>
      <c r="DX533" s="131"/>
      <c r="DY533" s="132" t="s">
        <v>122</v>
      </c>
      <c r="DZ533" s="130"/>
      <c r="EA533" s="130"/>
      <c r="EB533" s="130"/>
      <c r="EC533" s="130"/>
      <c r="ED533" s="130"/>
      <c r="EE533" s="130"/>
      <c r="EF533" s="130"/>
      <c r="EG533" s="130"/>
      <c r="EH533" s="130"/>
      <c r="EI533" s="130"/>
      <c r="EJ533" s="130"/>
      <c r="EK533" s="130"/>
      <c r="EL533" s="130"/>
      <c r="EM533" s="130"/>
      <c r="EN533" s="130"/>
      <c r="EO533" s="130"/>
      <c r="EP533" s="130"/>
      <c r="EQ533" s="130"/>
      <c r="ER533" s="130"/>
      <c r="ES533" s="130"/>
      <c r="ET533" s="130"/>
      <c r="EU533" s="130"/>
      <c r="EV533" s="130"/>
      <c r="EW533" s="130"/>
      <c r="EX533" s="130"/>
      <c r="EY533" s="130"/>
      <c r="EZ533" s="130"/>
      <c r="FA533" s="130"/>
      <c r="FB533" s="130"/>
      <c r="FC533" s="130"/>
      <c r="FD533" s="130"/>
      <c r="FE533" s="130"/>
      <c r="FF533" s="130"/>
      <c r="FG533" s="130"/>
      <c r="FH533" s="130"/>
      <c r="FI533" s="130"/>
      <c r="FJ533" s="130"/>
      <c r="FK533" s="131"/>
    </row>
    <row r="534" spans="1:167" x14ac:dyDescent="0.25">
      <c r="A534" s="133" t="s">
        <v>123</v>
      </c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3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  <c r="BA534" s="133"/>
      <c r="BB534" s="133"/>
      <c r="BC534" s="133"/>
      <c r="BD534" s="133"/>
      <c r="BE534" s="133"/>
      <c r="BF534" s="133"/>
      <c r="BG534" s="133"/>
      <c r="BH534" s="133"/>
      <c r="BI534" s="133"/>
      <c r="BJ534" s="133"/>
      <c r="BK534" s="133"/>
      <c r="BL534" s="133"/>
      <c r="BM534" s="133"/>
      <c r="BN534" s="133"/>
      <c r="BO534" s="133"/>
      <c r="BP534" s="133"/>
      <c r="BQ534" s="133"/>
      <c r="BR534" s="133"/>
      <c r="BS534" s="133"/>
      <c r="BT534" s="133"/>
      <c r="BU534" s="133"/>
      <c r="BV534" s="133"/>
      <c r="BW534" s="133"/>
      <c r="BX534" s="133"/>
      <c r="BY534" s="133"/>
      <c r="BZ534" s="133"/>
      <c r="CA534" s="133"/>
      <c r="CB534" s="133"/>
      <c r="CC534" s="133"/>
      <c r="CD534" s="133"/>
      <c r="CE534" s="133"/>
      <c r="CF534" s="133"/>
      <c r="CG534" s="133"/>
      <c r="CH534" s="133"/>
      <c r="CI534" s="133"/>
      <c r="CJ534" s="133"/>
      <c r="CK534" s="133"/>
      <c r="CL534" s="133"/>
      <c r="CM534" s="133"/>
      <c r="CN534" s="133"/>
      <c r="CO534" s="133"/>
      <c r="CP534" s="133"/>
      <c r="CQ534" s="133"/>
      <c r="CR534" s="133"/>
      <c r="CS534" s="133"/>
      <c r="CT534" s="133"/>
      <c r="CU534" s="133"/>
      <c r="CV534" s="133"/>
      <c r="CW534" s="133"/>
      <c r="CX534" s="133"/>
      <c r="CY534" s="133"/>
      <c r="CZ534" s="133"/>
      <c r="DA534" s="133"/>
      <c r="DB534" s="133"/>
      <c r="DC534" s="133"/>
      <c r="DD534" s="133"/>
      <c r="DE534" s="133"/>
      <c r="DF534" s="133"/>
      <c r="DG534" s="133"/>
      <c r="DH534" s="133"/>
      <c r="DI534" s="133"/>
      <c r="DJ534" s="133"/>
      <c r="DK534" s="133"/>
      <c r="DL534" s="133"/>
      <c r="DM534" s="133"/>
      <c r="DN534" s="133"/>
      <c r="DO534" s="133"/>
      <c r="DP534" s="133"/>
      <c r="DQ534" s="133"/>
      <c r="DR534" s="133"/>
      <c r="DS534" s="133"/>
      <c r="DT534" s="133"/>
      <c r="DU534" s="133"/>
      <c r="DV534" s="133"/>
      <c r="DW534" s="133"/>
      <c r="DX534" s="134"/>
      <c r="DY534" s="135">
        <v>1.08</v>
      </c>
      <c r="DZ534" s="136"/>
      <c r="EA534" s="136"/>
      <c r="EB534" s="136"/>
      <c r="EC534" s="136"/>
      <c r="ED534" s="136"/>
      <c r="EE534" s="136"/>
      <c r="EF534" s="136"/>
      <c r="EG534" s="136"/>
      <c r="EH534" s="136"/>
      <c r="EI534" s="136"/>
      <c r="EJ534" s="136"/>
      <c r="EK534" s="136"/>
      <c r="EL534" s="136"/>
      <c r="EM534" s="136"/>
      <c r="EN534" s="136"/>
      <c r="EO534" s="136"/>
      <c r="EP534" s="136"/>
      <c r="EQ534" s="136"/>
      <c r="ER534" s="136"/>
      <c r="ES534" s="136"/>
      <c r="ET534" s="136"/>
      <c r="EU534" s="136"/>
      <c r="EV534" s="136"/>
      <c r="EW534" s="136"/>
      <c r="EX534" s="136"/>
      <c r="EY534" s="136"/>
      <c r="EZ534" s="136"/>
      <c r="FA534" s="136"/>
      <c r="FB534" s="136"/>
      <c r="FC534" s="136"/>
      <c r="FD534" s="136"/>
      <c r="FE534" s="136"/>
      <c r="FF534" s="136"/>
      <c r="FG534" s="136"/>
      <c r="FH534" s="136"/>
      <c r="FI534" s="136"/>
      <c r="FJ534" s="136"/>
      <c r="FK534" s="137"/>
    </row>
    <row r="535" spans="1:167" ht="32.25" customHeight="1" x14ac:dyDescent="0.25">
      <c r="A535" s="133" t="s">
        <v>124</v>
      </c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3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  <c r="BA535" s="133"/>
      <c r="BB535" s="133"/>
      <c r="BC535" s="133"/>
      <c r="BD535" s="133"/>
      <c r="BE535" s="133"/>
      <c r="BF535" s="133"/>
      <c r="BG535" s="133"/>
      <c r="BH535" s="133"/>
      <c r="BI535" s="133"/>
      <c r="BJ535" s="133"/>
      <c r="BK535" s="133"/>
      <c r="BL535" s="133"/>
      <c r="BM535" s="133"/>
      <c r="BN535" s="133"/>
      <c r="BO535" s="133"/>
      <c r="BP535" s="133"/>
      <c r="BQ535" s="133"/>
      <c r="BR535" s="133"/>
      <c r="BS535" s="133"/>
      <c r="BT535" s="133"/>
      <c r="BU535" s="133"/>
      <c r="BV535" s="133"/>
      <c r="BW535" s="133"/>
      <c r="BX535" s="133"/>
      <c r="BY535" s="133"/>
      <c r="BZ535" s="133"/>
      <c r="CA535" s="133"/>
      <c r="CB535" s="133"/>
      <c r="CC535" s="133"/>
      <c r="CD535" s="133"/>
      <c r="CE535" s="133"/>
      <c r="CF535" s="133"/>
      <c r="CG535" s="133"/>
      <c r="CH535" s="133"/>
      <c r="CI535" s="133"/>
      <c r="CJ535" s="133"/>
      <c r="CK535" s="133"/>
      <c r="CL535" s="133"/>
      <c r="CM535" s="133"/>
      <c r="CN535" s="133"/>
      <c r="CO535" s="133"/>
      <c r="CP535" s="133"/>
      <c r="CQ535" s="133"/>
      <c r="CR535" s="133"/>
      <c r="CS535" s="133"/>
      <c r="CT535" s="133"/>
      <c r="CU535" s="133"/>
      <c r="CV535" s="133"/>
      <c r="CW535" s="133"/>
      <c r="CX535" s="133"/>
      <c r="CY535" s="133"/>
      <c r="CZ535" s="133"/>
      <c r="DA535" s="133"/>
      <c r="DB535" s="133"/>
      <c r="DC535" s="133"/>
      <c r="DD535" s="133"/>
      <c r="DE535" s="133"/>
      <c r="DF535" s="133"/>
      <c r="DG535" s="133"/>
      <c r="DH535" s="133"/>
      <c r="DI535" s="133"/>
      <c r="DJ535" s="133"/>
      <c r="DK535" s="133"/>
      <c r="DL535" s="133"/>
      <c r="DM535" s="133"/>
      <c r="DN535" s="133"/>
      <c r="DO535" s="133"/>
      <c r="DP535" s="133"/>
      <c r="DQ535" s="133"/>
      <c r="DR535" s="133"/>
      <c r="DS535" s="133"/>
      <c r="DT535" s="133"/>
      <c r="DU535" s="133"/>
      <c r="DV535" s="133"/>
      <c r="DW535" s="133"/>
      <c r="DX535" s="134"/>
      <c r="DY535" s="135">
        <v>255.22</v>
      </c>
      <c r="DZ535" s="136"/>
      <c r="EA535" s="136"/>
      <c r="EB535" s="136"/>
      <c r="EC535" s="136"/>
      <c r="ED535" s="136"/>
      <c r="EE535" s="136"/>
      <c r="EF535" s="136"/>
      <c r="EG535" s="136"/>
      <c r="EH535" s="136"/>
      <c r="EI535" s="136"/>
      <c r="EJ535" s="136"/>
      <c r="EK535" s="136"/>
      <c r="EL535" s="136"/>
      <c r="EM535" s="136"/>
      <c r="EN535" s="136"/>
      <c r="EO535" s="136"/>
      <c r="EP535" s="136"/>
      <c r="EQ535" s="136"/>
      <c r="ER535" s="136"/>
      <c r="ES535" s="136"/>
      <c r="ET535" s="136"/>
      <c r="EU535" s="136"/>
      <c r="EV535" s="136"/>
      <c r="EW535" s="136"/>
      <c r="EX535" s="136"/>
      <c r="EY535" s="136"/>
      <c r="EZ535" s="136"/>
      <c r="FA535" s="136"/>
      <c r="FB535" s="136"/>
      <c r="FC535" s="136"/>
      <c r="FD535" s="136"/>
      <c r="FE535" s="136"/>
      <c r="FF535" s="136"/>
      <c r="FG535" s="136"/>
      <c r="FH535" s="136"/>
      <c r="FI535" s="136"/>
      <c r="FJ535" s="136"/>
      <c r="FK535" s="137"/>
    </row>
    <row r="536" spans="1:167" ht="15.75" customHeight="1" x14ac:dyDescent="0.25"/>
    <row r="537" spans="1:167" ht="15.75" customHeight="1" x14ac:dyDescent="0.25">
      <c r="A537" s="6" t="s">
        <v>131</v>
      </c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38">
        <v>342884.20229076</v>
      </c>
      <c r="EG537" s="138"/>
      <c r="EH537" s="138"/>
      <c r="EI537" s="138"/>
      <c r="EJ537" s="138"/>
      <c r="EK537" s="138"/>
      <c r="EL537" s="138"/>
      <c r="EM537" s="138"/>
      <c r="EN537" s="138"/>
      <c r="EO537" s="138"/>
      <c r="EP537" s="138"/>
      <c r="EQ537" s="138"/>
      <c r="ER537" s="138"/>
      <c r="ES537" s="138"/>
      <c r="ET537" s="138"/>
      <c r="EU537" s="138"/>
      <c r="EV537" s="15" t="s">
        <v>116</v>
      </c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</row>
    <row r="538" spans="1:167" ht="6" customHeight="1" x14ac:dyDescent="0.25"/>
    <row r="539" spans="1:167" ht="62.25" customHeight="1" x14ac:dyDescent="0.25">
      <c r="A539" s="139" t="s">
        <v>125</v>
      </c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  <c r="AA539" s="139"/>
      <c r="AB539" s="139"/>
      <c r="AC539" s="139"/>
      <c r="AD539" s="139"/>
      <c r="AE539" s="139"/>
      <c r="AF539" s="139"/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  <c r="AV539" s="139"/>
      <c r="AW539" s="139"/>
      <c r="AX539" s="139"/>
      <c r="AY539" s="139"/>
      <c r="AZ539" s="139"/>
      <c r="BA539" s="139"/>
      <c r="BB539" s="139"/>
      <c r="BC539" s="139"/>
      <c r="BD539" s="139"/>
      <c r="BE539" s="139"/>
      <c r="BF539" s="139"/>
      <c r="BG539" s="139"/>
      <c r="BH539" s="139"/>
      <c r="BI539" s="139"/>
      <c r="BJ539" s="139"/>
      <c r="BK539" s="139"/>
      <c r="BL539" s="139"/>
      <c r="BM539" s="139"/>
      <c r="BN539" s="139"/>
      <c r="BO539" s="139"/>
      <c r="BP539" s="139"/>
      <c r="BQ539" s="139"/>
      <c r="BR539" s="139"/>
      <c r="BS539" s="139"/>
      <c r="BT539" s="139"/>
      <c r="BU539" s="139"/>
      <c r="BV539" s="139"/>
      <c r="BW539" s="139"/>
      <c r="BX539" s="139"/>
      <c r="BY539" s="139"/>
      <c r="BZ539" s="139"/>
      <c r="CA539" s="139"/>
      <c r="CB539" s="139"/>
      <c r="CC539" s="139"/>
      <c r="CD539" s="139"/>
      <c r="CE539" s="139"/>
      <c r="CF539" s="139"/>
      <c r="CG539" s="139"/>
      <c r="CH539" s="139"/>
      <c r="CI539" s="139"/>
      <c r="CJ539" s="139"/>
      <c r="CK539" s="139"/>
      <c r="CL539" s="139"/>
      <c r="CM539" s="139"/>
      <c r="CN539" s="139"/>
      <c r="CO539" s="139"/>
      <c r="CP539" s="139"/>
      <c r="CQ539" s="139"/>
      <c r="CR539" s="139"/>
      <c r="CS539" s="139"/>
      <c r="CT539" s="139"/>
      <c r="CU539" s="139"/>
      <c r="CV539" s="139"/>
      <c r="CW539" s="139"/>
      <c r="CX539" s="139"/>
      <c r="CY539" s="139"/>
      <c r="CZ539" s="139"/>
      <c r="DA539" s="139"/>
      <c r="DB539" s="139"/>
      <c r="DC539" s="139"/>
      <c r="DD539" s="139"/>
      <c r="DE539" s="139"/>
      <c r="DF539" s="139"/>
      <c r="DG539" s="139"/>
      <c r="DH539" s="139"/>
      <c r="DI539" s="139"/>
      <c r="DJ539" s="139"/>
      <c r="DK539" s="139"/>
      <c r="DL539" s="139"/>
      <c r="DM539" s="139"/>
      <c r="DN539" s="139"/>
      <c r="DO539" s="139"/>
      <c r="DP539" s="139"/>
      <c r="DQ539" s="139"/>
      <c r="DR539" s="139"/>
      <c r="DS539" s="139"/>
      <c r="DT539" s="139"/>
      <c r="DU539" s="139"/>
      <c r="DV539" s="139"/>
      <c r="DW539" s="139"/>
      <c r="DX539" s="139"/>
      <c r="DY539" s="139"/>
      <c r="DZ539" s="139"/>
      <c r="EA539" s="139"/>
      <c r="EB539" s="139"/>
      <c r="EC539" s="139"/>
      <c r="ED539" s="139"/>
      <c r="EE539" s="139"/>
      <c r="EF539" s="139"/>
      <c r="EG539" s="139"/>
      <c r="EH539" s="139"/>
      <c r="EI539" s="139"/>
      <c r="EJ539" s="139"/>
      <c r="EK539" s="139"/>
      <c r="EL539" s="139"/>
      <c r="EM539" s="139"/>
      <c r="EN539" s="139"/>
      <c r="EO539" s="139"/>
      <c r="EP539" s="139"/>
      <c r="EQ539" s="139"/>
      <c r="ER539" s="139"/>
      <c r="ES539" s="139"/>
      <c r="ET539" s="139"/>
      <c r="EU539" s="139"/>
      <c r="EV539" s="139"/>
      <c r="EW539" s="139"/>
      <c r="EX539" s="139"/>
      <c r="EY539" s="139"/>
      <c r="EZ539" s="139"/>
      <c r="FA539" s="139"/>
      <c r="FB539" s="139"/>
      <c r="FC539" s="139"/>
      <c r="FD539" s="139"/>
      <c r="FE539" s="139"/>
      <c r="FF539" s="139"/>
      <c r="FG539" s="139"/>
      <c r="FH539" s="139"/>
      <c r="FI539" s="139"/>
      <c r="FJ539" s="139"/>
      <c r="FK539" s="139"/>
    </row>
    <row r="540" spans="1:167" ht="15.75" customHeight="1" x14ac:dyDescent="0.25"/>
    <row r="541" spans="1:167" ht="15.75" customHeight="1" x14ac:dyDescent="0.25">
      <c r="A541" s="6" t="s">
        <v>132</v>
      </c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</row>
    <row r="542" spans="1:167" ht="6" customHeight="1" x14ac:dyDescent="0.25"/>
    <row r="543" spans="1:167" s="2" customFormat="1" ht="12" x14ac:dyDescent="0.2">
      <c r="A543" s="140" t="s">
        <v>63</v>
      </c>
      <c r="B543" s="140"/>
      <c r="C543" s="140"/>
      <c r="D543" s="140"/>
      <c r="E543" s="140"/>
      <c r="F543" s="140"/>
      <c r="G543" s="140"/>
      <c r="H543" s="141"/>
      <c r="I543" s="144" t="s">
        <v>64</v>
      </c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  <c r="AA543" s="145"/>
      <c r="AB543" s="145"/>
      <c r="AC543" s="145"/>
      <c r="AD543" s="145"/>
      <c r="AE543" s="145"/>
      <c r="AF543" s="145"/>
      <c r="AG543" s="145"/>
      <c r="AH543" s="145"/>
      <c r="AI543" s="145"/>
      <c r="AJ543" s="145"/>
      <c r="AK543" s="145"/>
      <c r="AL543" s="145"/>
      <c r="AM543" s="145"/>
      <c r="AN543" s="145"/>
      <c r="AO543" s="145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5"/>
      <c r="BF543" s="145"/>
      <c r="BG543" s="145"/>
      <c r="BH543" s="145"/>
      <c r="BI543" s="145"/>
      <c r="BJ543" s="145"/>
      <c r="BK543" s="145"/>
      <c r="BL543" s="145"/>
      <c r="BM543" s="145"/>
      <c r="BN543" s="145"/>
      <c r="BO543" s="145"/>
      <c r="BP543" s="145"/>
      <c r="BQ543" s="145"/>
      <c r="BR543" s="145"/>
      <c r="BS543" s="145"/>
      <c r="BT543" s="145"/>
      <c r="BU543" s="145"/>
      <c r="BV543" s="145"/>
      <c r="BW543" s="145"/>
      <c r="BX543" s="145"/>
      <c r="BY543" s="145"/>
      <c r="BZ543" s="145"/>
      <c r="CA543" s="145"/>
      <c r="CB543" s="145"/>
      <c r="CC543" s="145"/>
      <c r="CD543" s="145"/>
      <c r="CE543" s="145"/>
      <c r="CF543" s="145"/>
      <c r="CG543" s="145"/>
      <c r="CH543" s="145"/>
      <c r="CI543" s="145"/>
      <c r="CJ543" s="145"/>
      <c r="CK543" s="145"/>
      <c r="CL543" s="145"/>
      <c r="CM543" s="145"/>
      <c r="CN543" s="145"/>
      <c r="CO543" s="145"/>
      <c r="CP543" s="145"/>
      <c r="CQ543" s="145"/>
      <c r="CR543" s="145"/>
      <c r="CS543" s="145"/>
      <c r="CT543" s="145"/>
      <c r="CU543" s="145"/>
      <c r="CV543" s="145"/>
      <c r="CW543" s="145"/>
      <c r="CX543" s="145"/>
      <c r="CY543" s="145"/>
      <c r="CZ543" s="145"/>
      <c r="DA543" s="145"/>
      <c r="DB543" s="145"/>
      <c r="DC543" s="145"/>
      <c r="DD543" s="145"/>
      <c r="DE543" s="145"/>
      <c r="DF543" s="145"/>
      <c r="DG543" s="145"/>
      <c r="DH543" s="145"/>
      <c r="DI543" s="145"/>
      <c r="DJ543" s="145"/>
      <c r="DK543" s="145"/>
      <c r="DL543" s="145"/>
      <c r="DM543" s="145"/>
      <c r="DN543" s="145"/>
      <c r="DO543" s="145"/>
      <c r="DP543" s="145"/>
      <c r="DQ543" s="145"/>
      <c r="DR543" s="145"/>
      <c r="DS543" s="145"/>
      <c r="DT543" s="145"/>
      <c r="DU543" s="145"/>
      <c r="DV543" s="145"/>
      <c r="DW543" s="145"/>
      <c r="DX543" s="145"/>
      <c r="DY543" s="145"/>
      <c r="DZ543" s="145"/>
      <c r="EA543" s="145"/>
      <c r="EB543" s="145"/>
      <c r="EC543" s="145"/>
      <c r="ED543" s="145"/>
      <c r="EE543" s="145"/>
      <c r="EF543" s="145"/>
      <c r="EG543" s="145"/>
      <c r="EH543" s="145"/>
      <c r="EI543" s="145"/>
      <c r="EJ543" s="145"/>
      <c r="EK543" s="145"/>
      <c r="EL543" s="145"/>
      <c r="EM543" s="145"/>
      <c r="EN543" s="145"/>
      <c r="EO543" s="145"/>
      <c r="EP543" s="145"/>
      <c r="EQ543" s="145"/>
      <c r="ER543" s="145"/>
      <c r="ES543" s="145"/>
      <c r="ET543" s="145"/>
      <c r="EU543" s="145"/>
      <c r="EV543" s="145"/>
      <c r="EW543" s="145"/>
      <c r="EX543" s="145"/>
      <c r="EY543" s="145"/>
      <c r="EZ543" s="145"/>
      <c r="FA543" s="145"/>
      <c r="FB543" s="145"/>
      <c r="FC543" s="145"/>
      <c r="FD543" s="145"/>
      <c r="FE543" s="145"/>
      <c r="FF543" s="145"/>
      <c r="FG543" s="145"/>
      <c r="FH543" s="145"/>
      <c r="FI543" s="145"/>
      <c r="FJ543" s="145"/>
      <c r="FK543" s="146"/>
    </row>
    <row r="544" spans="1:167" s="2" customFormat="1" ht="27" customHeight="1" x14ac:dyDescent="0.2">
      <c r="A544" s="142"/>
      <c r="B544" s="142"/>
      <c r="C544" s="142"/>
      <c r="D544" s="142"/>
      <c r="E544" s="142"/>
      <c r="F544" s="142"/>
      <c r="G544" s="142"/>
      <c r="H544" s="143"/>
      <c r="I544" s="127" t="s">
        <v>65</v>
      </c>
      <c r="J544" s="128"/>
      <c r="K544" s="128"/>
      <c r="L544" s="128"/>
      <c r="M544" s="128"/>
      <c r="N544" s="129"/>
      <c r="O544" s="127" t="s">
        <v>66</v>
      </c>
      <c r="P544" s="128"/>
      <c r="Q544" s="128"/>
      <c r="R544" s="128"/>
      <c r="S544" s="128"/>
      <c r="T544" s="129"/>
      <c r="U544" s="127" t="s">
        <v>67</v>
      </c>
      <c r="V544" s="128"/>
      <c r="W544" s="128"/>
      <c r="X544" s="128"/>
      <c r="Y544" s="128"/>
      <c r="Z544" s="129"/>
      <c r="AA544" s="127" t="s">
        <v>68</v>
      </c>
      <c r="AB544" s="128"/>
      <c r="AC544" s="128"/>
      <c r="AD544" s="128"/>
      <c r="AE544" s="128"/>
      <c r="AF544" s="129"/>
      <c r="AG544" s="127" t="s">
        <v>69</v>
      </c>
      <c r="AH544" s="128"/>
      <c r="AI544" s="128"/>
      <c r="AJ544" s="128"/>
      <c r="AK544" s="128"/>
      <c r="AL544" s="129"/>
      <c r="AM544" s="127" t="s">
        <v>70</v>
      </c>
      <c r="AN544" s="128"/>
      <c r="AO544" s="128"/>
      <c r="AP544" s="128"/>
      <c r="AQ544" s="128"/>
      <c r="AR544" s="129"/>
      <c r="AS544" s="127" t="s">
        <v>71</v>
      </c>
      <c r="AT544" s="128"/>
      <c r="AU544" s="128"/>
      <c r="AV544" s="128"/>
      <c r="AW544" s="128"/>
      <c r="AX544" s="129"/>
      <c r="AY544" s="127" t="s">
        <v>72</v>
      </c>
      <c r="AZ544" s="128"/>
      <c r="BA544" s="128"/>
      <c r="BB544" s="128"/>
      <c r="BC544" s="128"/>
      <c r="BD544" s="128"/>
      <c r="BE544" s="127" t="s">
        <v>73</v>
      </c>
      <c r="BF544" s="128"/>
      <c r="BG544" s="128"/>
      <c r="BH544" s="128"/>
      <c r="BI544" s="128"/>
      <c r="BJ544" s="129"/>
      <c r="BK544" s="127" t="s">
        <v>74</v>
      </c>
      <c r="BL544" s="128"/>
      <c r="BM544" s="128"/>
      <c r="BN544" s="128"/>
      <c r="BO544" s="128"/>
      <c r="BP544" s="128"/>
      <c r="BQ544" s="129"/>
      <c r="BR544" s="127" t="s">
        <v>75</v>
      </c>
      <c r="BS544" s="128"/>
      <c r="BT544" s="128"/>
      <c r="BU544" s="128"/>
      <c r="BV544" s="128"/>
      <c r="BW544" s="128"/>
      <c r="BX544" s="129"/>
      <c r="BY544" s="127" t="s">
        <v>76</v>
      </c>
      <c r="BZ544" s="128"/>
      <c r="CA544" s="128"/>
      <c r="CB544" s="128"/>
      <c r="CC544" s="128"/>
      <c r="CD544" s="128"/>
      <c r="CE544" s="129"/>
      <c r="CF544" s="127" t="s">
        <v>77</v>
      </c>
      <c r="CG544" s="128"/>
      <c r="CH544" s="128"/>
      <c r="CI544" s="128"/>
      <c r="CJ544" s="128"/>
      <c r="CK544" s="128"/>
      <c r="CL544" s="129"/>
      <c r="CM544" s="127" t="s">
        <v>78</v>
      </c>
      <c r="CN544" s="128"/>
      <c r="CO544" s="128"/>
      <c r="CP544" s="128"/>
      <c r="CQ544" s="128"/>
      <c r="CR544" s="128"/>
      <c r="CS544" s="129"/>
      <c r="CT544" s="127" t="s">
        <v>79</v>
      </c>
      <c r="CU544" s="128"/>
      <c r="CV544" s="128"/>
      <c r="CW544" s="128"/>
      <c r="CX544" s="128"/>
      <c r="CY544" s="128"/>
      <c r="CZ544" s="129"/>
      <c r="DA544" s="127" t="s">
        <v>80</v>
      </c>
      <c r="DB544" s="128"/>
      <c r="DC544" s="128"/>
      <c r="DD544" s="128"/>
      <c r="DE544" s="128"/>
      <c r="DF544" s="128"/>
      <c r="DG544" s="129"/>
      <c r="DH544" s="127" t="s">
        <v>81</v>
      </c>
      <c r="DI544" s="128"/>
      <c r="DJ544" s="128"/>
      <c r="DK544" s="128"/>
      <c r="DL544" s="128"/>
      <c r="DM544" s="128"/>
      <c r="DN544" s="129"/>
      <c r="DO544" s="127" t="s">
        <v>82</v>
      </c>
      <c r="DP544" s="128"/>
      <c r="DQ544" s="128"/>
      <c r="DR544" s="128"/>
      <c r="DS544" s="128"/>
      <c r="DT544" s="128"/>
      <c r="DU544" s="129"/>
      <c r="DV544" s="127" t="s">
        <v>83</v>
      </c>
      <c r="DW544" s="128"/>
      <c r="DX544" s="128"/>
      <c r="DY544" s="128"/>
      <c r="DZ544" s="128"/>
      <c r="EA544" s="128"/>
      <c r="EB544" s="129"/>
      <c r="EC544" s="127" t="s">
        <v>84</v>
      </c>
      <c r="ED544" s="128"/>
      <c r="EE544" s="128"/>
      <c r="EF544" s="128"/>
      <c r="EG544" s="128"/>
      <c r="EH544" s="128"/>
      <c r="EI544" s="129"/>
      <c r="EJ544" s="127" t="s">
        <v>85</v>
      </c>
      <c r="EK544" s="128"/>
      <c r="EL544" s="128"/>
      <c r="EM544" s="128"/>
      <c r="EN544" s="128"/>
      <c r="EO544" s="128"/>
      <c r="EP544" s="129"/>
      <c r="EQ544" s="127" t="s">
        <v>86</v>
      </c>
      <c r="ER544" s="128"/>
      <c r="ES544" s="128"/>
      <c r="ET544" s="128"/>
      <c r="EU544" s="128"/>
      <c r="EV544" s="128"/>
      <c r="EW544" s="129"/>
      <c r="EX544" s="127" t="s">
        <v>87</v>
      </c>
      <c r="EY544" s="128"/>
      <c r="EZ544" s="128"/>
      <c r="FA544" s="128"/>
      <c r="FB544" s="128"/>
      <c r="FC544" s="128"/>
      <c r="FD544" s="129"/>
      <c r="FE544" s="127" t="s">
        <v>88</v>
      </c>
      <c r="FF544" s="128"/>
      <c r="FG544" s="128"/>
      <c r="FH544" s="128"/>
      <c r="FI544" s="128"/>
      <c r="FJ544" s="128"/>
      <c r="FK544" s="129"/>
    </row>
    <row r="545" spans="1:167" s="2" customFormat="1" ht="15.75" customHeight="1" x14ac:dyDescent="0.2">
      <c r="A545" s="125" t="s">
        <v>4</v>
      </c>
      <c r="B545" s="125"/>
      <c r="C545" s="125"/>
      <c r="D545" s="125"/>
      <c r="E545" s="125"/>
      <c r="F545" s="125"/>
      <c r="G545" s="125"/>
      <c r="H545" s="126"/>
      <c r="I545" s="122">
        <v>1183.94</v>
      </c>
      <c r="J545" s="123"/>
      <c r="K545" s="123"/>
      <c r="L545" s="123"/>
      <c r="M545" s="123"/>
      <c r="N545" s="124"/>
      <c r="O545" s="122">
        <v>1026.76</v>
      </c>
      <c r="P545" s="123"/>
      <c r="Q545" s="123"/>
      <c r="R545" s="123"/>
      <c r="S545" s="123"/>
      <c r="T545" s="124"/>
      <c r="U545" s="122">
        <v>987.95</v>
      </c>
      <c r="V545" s="123"/>
      <c r="W545" s="123"/>
      <c r="X545" s="123"/>
      <c r="Y545" s="123"/>
      <c r="Z545" s="124"/>
      <c r="AA545" s="122">
        <v>914.59</v>
      </c>
      <c r="AB545" s="123"/>
      <c r="AC545" s="123"/>
      <c r="AD545" s="123"/>
      <c r="AE545" s="123"/>
      <c r="AF545" s="124"/>
      <c r="AG545" s="122">
        <v>909.03</v>
      </c>
      <c r="AH545" s="123"/>
      <c r="AI545" s="123"/>
      <c r="AJ545" s="123"/>
      <c r="AK545" s="123"/>
      <c r="AL545" s="124"/>
      <c r="AM545" s="122">
        <v>967.55</v>
      </c>
      <c r="AN545" s="123"/>
      <c r="AO545" s="123"/>
      <c r="AP545" s="123"/>
      <c r="AQ545" s="123"/>
      <c r="AR545" s="124"/>
      <c r="AS545" s="122">
        <v>994.31</v>
      </c>
      <c r="AT545" s="123"/>
      <c r="AU545" s="123"/>
      <c r="AV545" s="123"/>
      <c r="AW545" s="123"/>
      <c r="AX545" s="124"/>
      <c r="AY545" s="122">
        <v>1067.9100000000001</v>
      </c>
      <c r="AZ545" s="123"/>
      <c r="BA545" s="123"/>
      <c r="BB545" s="123"/>
      <c r="BC545" s="123"/>
      <c r="BD545" s="123"/>
      <c r="BE545" s="122">
        <v>1400.33</v>
      </c>
      <c r="BF545" s="123"/>
      <c r="BG545" s="123"/>
      <c r="BH545" s="123"/>
      <c r="BI545" s="123"/>
      <c r="BJ545" s="124"/>
      <c r="BK545" s="122">
        <v>1206.23</v>
      </c>
      <c r="BL545" s="123"/>
      <c r="BM545" s="123"/>
      <c r="BN545" s="123"/>
      <c r="BO545" s="123"/>
      <c r="BP545" s="123"/>
      <c r="BQ545" s="124"/>
      <c r="BR545" s="122">
        <v>1142.24</v>
      </c>
      <c r="BS545" s="123"/>
      <c r="BT545" s="123"/>
      <c r="BU545" s="123"/>
      <c r="BV545" s="123"/>
      <c r="BW545" s="123"/>
      <c r="BX545" s="124"/>
      <c r="BY545" s="122">
        <v>1091.94</v>
      </c>
      <c r="BZ545" s="123"/>
      <c r="CA545" s="123"/>
      <c r="CB545" s="123"/>
      <c r="CC545" s="123"/>
      <c r="CD545" s="123"/>
      <c r="CE545" s="124"/>
      <c r="CF545" s="122">
        <v>1117.21</v>
      </c>
      <c r="CG545" s="123"/>
      <c r="CH545" s="123"/>
      <c r="CI545" s="123"/>
      <c r="CJ545" s="123"/>
      <c r="CK545" s="123"/>
      <c r="CL545" s="124"/>
      <c r="CM545" s="122">
        <v>1063.29</v>
      </c>
      <c r="CN545" s="123"/>
      <c r="CO545" s="123"/>
      <c r="CP545" s="123"/>
      <c r="CQ545" s="123"/>
      <c r="CR545" s="123"/>
      <c r="CS545" s="124"/>
      <c r="CT545" s="122">
        <v>1091.78</v>
      </c>
      <c r="CU545" s="123"/>
      <c r="CV545" s="123"/>
      <c r="CW545" s="123"/>
      <c r="CX545" s="123"/>
      <c r="CY545" s="123"/>
      <c r="CZ545" s="124"/>
      <c r="DA545" s="122">
        <v>1069.1600000000001</v>
      </c>
      <c r="DB545" s="123"/>
      <c r="DC545" s="123"/>
      <c r="DD545" s="123"/>
      <c r="DE545" s="123"/>
      <c r="DF545" s="123"/>
      <c r="DG545" s="124"/>
      <c r="DH545" s="122">
        <v>1246.6300000000001</v>
      </c>
      <c r="DI545" s="123"/>
      <c r="DJ545" s="123"/>
      <c r="DK545" s="123"/>
      <c r="DL545" s="123"/>
      <c r="DM545" s="123"/>
      <c r="DN545" s="124"/>
      <c r="DO545" s="122">
        <v>1156.74</v>
      </c>
      <c r="DP545" s="123"/>
      <c r="DQ545" s="123"/>
      <c r="DR545" s="123"/>
      <c r="DS545" s="123"/>
      <c r="DT545" s="123"/>
      <c r="DU545" s="124"/>
      <c r="DV545" s="122">
        <v>1228.95</v>
      </c>
      <c r="DW545" s="123"/>
      <c r="DX545" s="123"/>
      <c r="DY545" s="123"/>
      <c r="DZ545" s="123"/>
      <c r="EA545" s="123"/>
      <c r="EB545" s="124"/>
      <c r="EC545" s="122">
        <v>1138.5899999999999</v>
      </c>
      <c r="ED545" s="123"/>
      <c r="EE545" s="123"/>
      <c r="EF545" s="123"/>
      <c r="EG545" s="123"/>
      <c r="EH545" s="123"/>
      <c r="EI545" s="124"/>
      <c r="EJ545" s="122">
        <v>1188.78</v>
      </c>
      <c r="EK545" s="123"/>
      <c r="EL545" s="123"/>
      <c r="EM545" s="123"/>
      <c r="EN545" s="123"/>
      <c r="EO545" s="123"/>
      <c r="EP545" s="124"/>
      <c r="EQ545" s="122">
        <v>1448.91</v>
      </c>
      <c r="ER545" s="123"/>
      <c r="ES545" s="123"/>
      <c r="ET545" s="123"/>
      <c r="EU545" s="123"/>
      <c r="EV545" s="123"/>
      <c r="EW545" s="124"/>
      <c r="EX545" s="122">
        <v>1527.14</v>
      </c>
      <c r="EY545" s="123"/>
      <c r="EZ545" s="123"/>
      <c r="FA545" s="123"/>
      <c r="FB545" s="123"/>
      <c r="FC545" s="123"/>
      <c r="FD545" s="124"/>
      <c r="FE545" s="122">
        <v>1427.25</v>
      </c>
      <c r="FF545" s="123"/>
      <c r="FG545" s="123"/>
      <c r="FH545" s="123"/>
      <c r="FI545" s="123"/>
      <c r="FJ545" s="123"/>
      <c r="FK545" s="124"/>
    </row>
    <row r="546" spans="1:167" s="2" customFormat="1" ht="15.75" customHeight="1" x14ac:dyDescent="0.2">
      <c r="A546" s="125" t="s">
        <v>89</v>
      </c>
      <c r="B546" s="125"/>
      <c r="C546" s="125"/>
      <c r="D546" s="125"/>
      <c r="E546" s="125"/>
      <c r="F546" s="125"/>
      <c r="G546" s="125"/>
      <c r="H546" s="126"/>
      <c r="I546" s="122">
        <v>1324.4</v>
      </c>
      <c r="J546" s="123"/>
      <c r="K546" s="123"/>
      <c r="L546" s="123"/>
      <c r="M546" s="123"/>
      <c r="N546" s="124"/>
      <c r="O546" s="122">
        <v>1159.8800000000001</v>
      </c>
      <c r="P546" s="123"/>
      <c r="Q546" s="123"/>
      <c r="R546" s="123"/>
      <c r="S546" s="123"/>
      <c r="T546" s="124"/>
      <c r="U546" s="122">
        <v>1080.96</v>
      </c>
      <c r="V546" s="123"/>
      <c r="W546" s="123"/>
      <c r="X546" s="123"/>
      <c r="Y546" s="123"/>
      <c r="Z546" s="124"/>
      <c r="AA546" s="122">
        <v>1057.72</v>
      </c>
      <c r="AB546" s="123"/>
      <c r="AC546" s="123"/>
      <c r="AD546" s="123"/>
      <c r="AE546" s="123"/>
      <c r="AF546" s="124"/>
      <c r="AG546" s="122">
        <v>1044.51</v>
      </c>
      <c r="AH546" s="123"/>
      <c r="AI546" s="123"/>
      <c r="AJ546" s="123"/>
      <c r="AK546" s="123"/>
      <c r="AL546" s="124"/>
      <c r="AM546" s="122">
        <v>1051.45</v>
      </c>
      <c r="AN546" s="123"/>
      <c r="AO546" s="123"/>
      <c r="AP546" s="123"/>
      <c r="AQ546" s="123"/>
      <c r="AR546" s="124"/>
      <c r="AS546" s="122">
        <v>1048.6099999999999</v>
      </c>
      <c r="AT546" s="123"/>
      <c r="AU546" s="123"/>
      <c r="AV546" s="123"/>
      <c r="AW546" s="123"/>
      <c r="AX546" s="124"/>
      <c r="AY546" s="122">
        <v>1019.38</v>
      </c>
      <c r="AZ546" s="123"/>
      <c r="BA546" s="123"/>
      <c r="BB546" s="123"/>
      <c r="BC546" s="123"/>
      <c r="BD546" s="123"/>
      <c r="BE546" s="122">
        <v>1100.93</v>
      </c>
      <c r="BF546" s="123"/>
      <c r="BG546" s="123"/>
      <c r="BH546" s="123"/>
      <c r="BI546" s="123"/>
      <c r="BJ546" s="124"/>
      <c r="BK546" s="122">
        <v>1343.63</v>
      </c>
      <c r="BL546" s="123"/>
      <c r="BM546" s="123"/>
      <c r="BN546" s="123"/>
      <c r="BO546" s="123"/>
      <c r="BP546" s="123"/>
      <c r="BQ546" s="124"/>
      <c r="BR546" s="122">
        <v>1458.4</v>
      </c>
      <c r="BS546" s="123"/>
      <c r="BT546" s="123"/>
      <c r="BU546" s="123"/>
      <c r="BV546" s="123"/>
      <c r="BW546" s="123"/>
      <c r="BX546" s="124"/>
      <c r="BY546" s="122">
        <v>1510.31</v>
      </c>
      <c r="BZ546" s="123"/>
      <c r="CA546" s="123"/>
      <c r="CB546" s="123"/>
      <c r="CC546" s="123"/>
      <c r="CD546" s="123"/>
      <c r="CE546" s="124"/>
      <c r="CF546" s="122">
        <v>1527.72</v>
      </c>
      <c r="CG546" s="123"/>
      <c r="CH546" s="123"/>
      <c r="CI546" s="123"/>
      <c r="CJ546" s="123"/>
      <c r="CK546" s="123"/>
      <c r="CL546" s="124"/>
      <c r="CM546" s="122">
        <v>1531.27</v>
      </c>
      <c r="CN546" s="123"/>
      <c r="CO546" s="123"/>
      <c r="CP546" s="123"/>
      <c r="CQ546" s="123"/>
      <c r="CR546" s="123"/>
      <c r="CS546" s="124"/>
      <c r="CT546" s="122">
        <v>1557.9</v>
      </c>
      <c r="CU546" s="123"/>
      <c r="CV546" s="123"/>
      <c r="CW546" s="123"/>
      <c r="CX546" s="123"/>
      <c r="CY546" s="123"/>
      <c r="CZ546" s="124"/>
      <c r="DA546" s="122">
        <v>1540.28</v>
      </c>
      <c r="DB546" s="123"/>
      <c r="DC546" s="123"/>
      <c r="DD546" s="123"/>
      <c r="DE546" s="123"/>
      <c r="DF546" s="123"/>
      <c r="DG546" s="124"/>
      <c r="DH546" s="122">
        <v>1543.2</v>
      </c>
      <c r="DI546" s="123"/>
      <c r="DJ546" s="123"/>
      <c r="DK546" s="123"/>
      <c r="DL546" s="123"/>
      <c r="DM546" s="123"/>
      <c r="DN546" s="124"/>
      <c r="DO546" s="122">
        <v>1528.31</v>
      </c>
      <c r="DP546" s="123"/>
      <c r="DQ546" s="123"/>
      <c r="DR546" s="123"/>
      <c r="DS546" s="123"/>
      <c r="DT546" s="123"/>
      <c r="DU546" s="124"/>
      <c r="DV546" s="122">
        <v>1546.24</v>
      </c>
      <c r="DW546" s="123"/>
      <c r="DX546" s="123"/>
      <c r="DY546" s="123"/>
      <c r="DZ546" s="123"/>
      <c r="EA546" s="123"/>
      <c r="EB546" s="124"/>
      <c r="EC546" s="122">
        <v>1511.51</v>
      </c>
      <c r="ED546" s="123"/>
      <c r="EE546" s="123"/>
      <c r="EF546" s="123"/>
      <c r="EG546" s="123"/>
      <c r="EH546" s="123"/>
      <c r="EI546" s="124"/>
      <c r="EJ546" s="122">
        <v>1491.18</v>
      </c>
      <c r="EK546" s="123"/>
      <c r="EL546" s="123"/>
      <c r="EM546" s="123"/>
      <c r="EN546" s="123"/>
      <c r="EO546" s="123"/>
      <c r="EP546" s="124"/>
      <c r="EQ546" s="122">
        <v>1492.07</v>
      </c>
      <c r="ER546" s="123"/>
      <c r="ES546" s="123"/>
      <c r="ET546" s="123"/>
      <c r="EU546" s="123"/>
      <c r="EV546" s="123"/>
      <c r="EW546" s="124"/>
      <c r="EX546" s="122">
        <v>1498.29</v>
      </c>
      <c r="EY546" s="123"/>
      <c r="EZ546" s="123"/>
      <c r="FA546" s="123"/>
      <c r="FB546" s="123"/>
      <c r="FC546" s="123"/>
      <c r="FD546" s="124"/>
      <c r="FE546" s="122">
        <v>1364.83</v>
      </c>
      <c r="FF546" s="123"/>
      <c r="FG546" s="123"/>
      <c r="FH546" s="123"/>
      <c r="FI546" s="123"/>
      <c r="FJ546" s="123"/>
      <c r="FK546" s="124"/>
    </row>
    <row r="547" spans="1:167" s="2" customFormat="1" ht="15.75" customHeight="1" x14ac:dyDescent="0.2">
      <c r="A547" s="125" t="s">
        <v>90</v>
      </c>
      <c r="B547" s="125"/>
      <c r="C547" s="125"/>
      <c r="D547" s="125"/>
      <c r="E547" s="125"/>
      <c r="F547" s="125"/>
      <c r="G547" s="125"/>
      <c r="H547" s="126"/>
      <c r="I547" s="122">
        <v>1311.8</v>
      </c>
      <c r="J547" s="123"/>
      <c r="K547" s="123"/>
      <c r="L547" s="123"/>
      <c r="M547" s="123"/>
      <c r="N547" s="124"/>
      <c r="O547" s="122">
        <v>1104.44</v>
      </c>
      <c r="P547" s="123"/>
      <c r="Q547" s="123"/>
      <c r="R547" s="123"/>
      <c r="S547" s="123"/>
      <c r="T547" s="124"/>
      <c r="U547" s="122">
        <v>1055.3599999999999</v>
      </c>
      <c r="V547" s="123"/>
      <c r="W547" s="123"/>
      <c r="X547" s="123"/>
      <c r="Y547" s="123"/>
      <c r="Z547" s="124"/>
      <c r="AA547" s="122">
        <v>1021.59</v>
      </c>
      <c r="AB547" s="123"/>
      <c r="AC547" s="123"/>
      <c r="AD547" s="123"/>
      <c r="AE547" s="123"/>
      <c r="AF547" s="124"/>
      <c r="AG547" s="122">
        <v>968.85</v>
      </c>
      <c r="AH547" s="123"/>
      <c r="AI547" s="123"/>
      <c r="AJ547" s="123"/>
      <c r="AK547" s="123"/>
      <c r="AL547" s="124"/>
      <c r="AM547" s="122">
        <v>929.83</v>
      </c>
      <c r="AN547" s="123"/>
      <c r="AO547" s="123"/>
      <c r="AP547" s="123"/>
      <c r="AQ547" s="123"/>
      <c r="AR547" s="124"/>
      <c r="AS547" s="122">
        <v>909.42</v>
      </c>
      <c r="AT547" s="123"/>
      <c r="AU547" s="123"/>
      <c r="AV547" s="123"/>
      <c r="AW547" s="123"/>
      <c r="AX547" s="124"/>
      <c r="AY547" s="122">
        <v>879.26</v>
      </c>
      <c r="AZ547" s="123"/>
      <c r="BA547" s="123"/>
      <c r="BB547" s="123"/>
      <c r="BC547" s="123"/>
      <c r="BD547" s="123"/>
      <c r="BE547" s="122">
        <v>1066.77</v>
      </c>
      <c r="BF547" s="123"/>
      <c r="BG547" s="123"/>
      <c r="BH547" s="123"/>
      <c r="BI547" s="123"/>
      <c r="BJ547" s="124"/>
      <c r="BK547" s="122">
        <v>1319.05</v>
      </c>
      <c r="BL547" s="123"/>
      <c r="BM547" s="123"/>
      <c r="BN547" s="123"/>
      <c r="BO547" s="123"/>
      <c r="BP547" s="123"/>
      <c r="BQ547" s="124"/>
      <c r="BR547" s="122">
        <v>1454.4</v>
      </c>
      <c r="BS547" s="123"/>
      <c r="BT547" s="123"/>
      <c r="BU547" s="123"/>
      <c r="BV547" s="123"/>
      <c r="BW547" s="123"/>
      <c r="BX547" s="124"/>
      <c r="BY547" s="122">
        <v>1491.86</v>
      </c>
      <c r="BZ547" s="123"/>
      <c r="CA547" s="123"/>
      <c r="CB547" s="123"/>
      <c r="CC547" s="123"/>
      <c r="CD547" s="123"/>
      <c r="CE547" s="124"/>
      <c r="CF547" s="122">
        <v>1514.49</v>
      </c>
      <c r="CG547" s="123"/>
      <c r="CH547" s="123"/>
      <c r="CI547" s="123"/>
      <c r="CJ547" s="123"/>
      <c r="CK547" s="123"/>
      <c r="CL547" s="124"/>
      <c r="CM547" s="122">
        <v>1523.78</v>
      </c>
      <c r="CN547" s="123"/>
      <c r="CO547" s="123"/>
      <c r="CP547" s="123"/>
      <c r="CQ547" s="123"/>
      <c r="CR547" s="123"/>
      <c r="CS547" s="124"/>
      <c r="CT547" s="122">
        <v>1523.3</v>
      </c>
      <c r="CU547" s="123"/>
      <c r="CV547" s="123"/>
      <c r="CW547" s="123"/>
      <c r="CX547" s="123"/>
      <c r="CY547" s="123"/>
      <c r="CZ547" s="124"/>
      <c r="DA547" s="122">
        <v>1518.24</v>
      </c>
      <c r="DB547" s="123"/>
      <c r="DC547" s="123"/>
      <c r="DD547" s="123"/>
      <c r="DE547" s="123"/>
      <c r="DF547" s="123"/>
      <c r="DG547" s="124"/>
      <c r="DH547" s="122">
        <v>1516.06</v>
      </c>
      <c r="DI547" s="123"/>
      <c r="DJ547" s="123"/>
      <c r="DK547" s="123"/>
      <c r="DL547" s="123"/>
      <c r="DM547" s="123"/>
      <c r="DN547" s="124"/>
      <c r="DO547" s="122">
        <v>1490.4</v>
      </c>
      <c r="DP547" s="123"/>
      <c r="DQ547" s="123"/>
      <c r="DR547" s="123"/>
      <c r="DS547" s="123"/>
      <c r="DT547" s="123"/>
      <c r="DU547" s="124"/>
      <c r="DV547" s="122">
        <v>1507.88</v>
      </c>
      <c r="DW547" s="123"/>
      <c r="DX547" s="123"/>
      <c r="DY547" s="123"/>
      <c r="DZ547" s="123"/>
      <c r="EA547" s="123"/>
      <c r="EB547" s="124"/>
      <c r="EC547" s="122">
        <v>1490.63</v>
      </c>
      <c r="ED547" s="123"/>
      <c r="EE547" s="123"/>
      <c r="EF547" s="123"/>
      <c r="EG547" s="123"/>
      <c r="EH547" s="123"/>
      <c r="EI547" s="124"/>
      <c r="EJ547" s="122">
        <v>1485.33</v>
      </c>
      <c r="EK547" s="123"/>
      <c r="EL547" s="123"/>
      <c r="EM547" s="123"/>
      <c r="EN547" s="123"/>
      <c r="EO547" s="123"/>
      <c r="EP547" s="124"/>
      <c r="EQ547" s="122">
        <v>1493.43</v>
      </c>
      <c r="ER547" s="123"/>
      <c r="ES547" s="123"/>
      <c r="ET547" s="123"/>
      <c r="EU547" s="123"/>
      <c r="EV547" s="123"/>
      <c r="EW547" s="124"/>
      <c r="EX547" s="122">
        <v>1501.63</v>
      </c>
      <c r="EY547" s="123"/>
      <c r="EZ547" s="123"/>
      <c r="FA547" s="123"/>
      <c r="FB547" s="123"/>
      <c r="FC547" s="123"/>
      <c r="FD547" s="124"/>
      <c r="FE547" s="122">
        <v>1455.14</v>
      </c>
      <c r="FF547" s="123"/>
      <c r="FG547" s="123"/>
      <c r="FH547" s="123"/>
      <c r="FI547" s="123"/>
      <c r="FJ547" s="123"/>
      <c r="FK547" s="124"/>
    </row>
    <row r="548" spans="1:167" s="2" customFormat="1" ht="15.75" customHeight="1" x14ac:dyDescent="0.2">
      <c r="A548" s="125" t="s">
        <v>91</v>
      </c>
      <c r="B548" s="125"/>
      <c r="C548" s="125"/>
      <c r="D548" s="125"/>
      <c r="E548" s="125"/>
      <c r="F548" s="125"/>
      <c r="G548" s="125"/>
      <c r="H548" s="126"/>
      <c r="I548" s="122">
        <v>1292.6099999999999</v>
      </c>
      <c r="J548" s="123"/>
      <c r="K548" s="123"/>
      <c r="L548" s="123"/>
      <c r="M548" s="123"/>
      <c r="N548" s="124"/>
      <c r="O548" s="122">
        <v>1086.5999999999999</v>
      </c>
      <c r="P548" s="123"/>
      <c r="Q548" s="123"/>
      <c r="R548" s="123"/>
      <c r="S548" s="123"/>
      <c r="T548" s="124"/>
      <c r="U548" s="122">
        <v>1039.1099999999999</v>
      </c>
      <c r="V548" s="123"/>
      <c r="W548" s="123"/>
      <c r="X548" s="123"/>
      <c r="Y548" s="123"/>
      <c r="Z548" s="124"/>
      <c r="AA548" s="122">
        <v>990.18</v>
      </c>
      <c r="AB548" s="123"/>
      <c r="AC548" s="123"/>
      <c r="AD548" s="123"/>
      <c r="AE548" s="123"/>
      <c r="AF548" s="124"/>
      <c r="AG548" s="122">
        <v>901.08</v>
      </c>
      <c r="AH548" s="123"/>
      <c r="AI548" s="123"/>
      <c r="AJ548" s="123"/>
      <c r="AK548" s="123"/>
      <c r="AL548" s="124"/>
      <c r="AM548" s="122">
        <v>941.77</v>
      </c>
      <c r="AN548" s="123"/>
      <c r="AO548" s="123"/>
      <c r="AP548" s="123"/>
      <c r="AQ548" s="123"/>
      <c r="AR548" s="124"/>
      <c r="AS548" s="122">
        <v>1021.59</v>
      </c>
      <c r="AT548" s="123"/>
      <c r="AU548" s="123"/>
      <c r="AV548" s="123"/>
      <c r="AW548" s="123"/>
      <c r="AX548" s="124"/>
      <c r="AY548" s="122">
        <v>1224.94</v>
      </c>
      <c r="AZ548" s="123"/>
      <c r="BA548" s="123"/>
      <c r="BB548" s="123"/>
      <c r="BC548" s="123"/>
      <c r="BD548" s="123"/>
      <c r="BE548" s="122">
        <v>1437.58</v>
      </c>
      <c r="BF548" s="123"/>
      <c r="BG548" s="123"/>
      <c r="BH548" s="123"/>
      <c r="BI548" s="123"/>
      <c r="BJ548" s="124"/>
      <c r="BK548" s="122">
        <v>1589.11</v>
      </c>
      <c r="BL548" s="123"/>
      <c r="BM548" s="123"/>
      <c r="BN548" s="123"/>
      <c r="BO548" s="123"/>
      <c r="BP548" s="123"/>
      <c r="BQ548" s="124"/>
      <c r="BR548" s="122">
        <v>1635.94</v>
      </c>
      <c r="BS548" s="123"/>
      <c r="BT548" s="123"/>
      <c r="BU548" s="123"/>
      <c r="BV548" s="123"/>
      <c r="BW548" s="123"/>
      <c r="BX548" s="124"/>
      <c r="BY548" s="122">
        <v>1636.59</v>
      </c>
      <c r="BZ548" s="123"/>
      <c r="CA548" s="123"/>
      <c r="CB548" s="123"/>
      <c r="CC548" s="123"/>
      <c r="CD548" s="123"/>
      <c r="CE548" s="124"/>
      <c r="CF548" s="122">
        <v>1613.58</v>
      </c>
      <c r="CG548" s="123"/>
      <c r="CH548" s="123"/>
      <c r="CI548" s="123"/>
      <c r="CJ548" s="123"/>
      <c r="CK548" s="123"/>
      <c r="CL548" s="124"/>
      <c r="CM548" s="122">
        <v>1634.74</v>
      </c>
      <c r="CN548" s="123"/>
      <c r="CO548" s="123"/>
      <c r="CP548" s="123"/>
      <c r="CQ548" s="123"/>
      <c r="CR548" s="123"/>
      <c r="CS548" s="124"/>
      <c r="CT548" s="122">
        <v>1285.42</v>
      </c>
      <c r="CU548" s="123"/>
      <c r="CV548" s="123"/>
      <c r="CW548" s="123"/>
      <c r="CX548" s="123"/>
      <c r="CY548" s="123"/>
      <c r="CZ548" s="124"/>
      <c r="DA548" s="122">
        <v>1236.8499999999999</v>
      </c>
      <c r="DB548" s="123"/>
      <c r="DC548" s="123"/>
      <c r="DD548" s="123"/>
      <c r="DE548" s="123"/>
      <c r="DF548" s="123"/>
      <c r="DG548" s="124"/>
      <c r="DH548" s="122">
        <v>1666.23</v>
      </c>
      <c r="DI548" s="123"/>
      <c r="DJ548" s="123"/>
      <c r="DK548" s="123"/>
      <c r="DL548" s="123"/>
      <c r="DM548" s="123"/>
      <c r="DN548" s="124"/>
      <c r="DO548" s="122">
        <v>1631.05</v>
      </c>
      <c r="DP548" s="123"/>
      <c r="DQ548" s="123"/>
      <c r="DR548" s="123"/>
      <c r="DS548" s="123"/>
      <c r="DT548" s="123"/>
      <c r="DU548" s="124"/>
      <c r="DV548" s="122">
        <v>1569.39</v>
      </c>
      <c r="DW548" s="123"/>
      <c r="DX548" s="123"/>
      <c r="DY548" s="123"/>
      <c r="DZ548" s="123"/>
      <c r="EA548" s="123"/>
      <c r="EB548" s="124"/>
      <c r="EC548" s="122">
        <v>1522.44</v>
      </c>
      <c r="ED548" s="123"/>
      <c r="EE548" s="123"/>
      <c r="EF548" s="123"/>
      <c r="EG548" s="123"/>
      <c r="EH548" s="123"/>
      <c r="EI548" s="124"/>
      <c r="EJ548" s="122">
        <v>1511.43</v>
      </c>
      <c r="EK548" s="123"/>
      <c r="EL548" s="123"/>
      <c r="EM548" s="123"/>
      <c r="EN548" s="123"/>
      <c r="EO548" s="123"/>
      <c r="EP548" s="124"/>
      <c r="EQ548" s="122">
        <v>1541.75</v>
      </c>
      <c r="ER548" s="123"/>
      <c r="ES548" s="123"/>
      <c r="ET548" s="123"/>
      <c r="EU548" s="123"/>
      <c r="EV548" s="123"/>
      <c r="EW548" s="124"/>
      <c r="EX548" s="122">
        <v>1518.33</v>
      </c>
      <c r="EY548" s="123"/>
      <c r="EZ548" s="123"/>
      <c r="FA548" s="123"/>
      <c r="FB548" s="123"/>
      <c r="FC548" s="123"/>
      <c r="FD548" s="124"/>
      <c r="FE548" s="122">
        <v>1272.6099999999999</v>
      </c>
      <c r="FF548" s="123"/>
      <c r="FG548" s="123"/>
      <c r="FH548" s="123"/>
      <c r="FI548" s="123"/>
      <c r="FJ548" s="123"/>
      <c r="FK548" s="124"/>
    </row>
    <row r="549" spans="1:167" s="2" customFormat="1" ht="15.75" customHeight="1" x14ac:dyDescent="0.2">
      <c r="A549" s="125" t="s">
        <v>92</v>
      </c>
      <c r="B549" s="125"/>
      <c r="C549" s="125"/>
      <c r="D549" s="125"/>
      <c r="E549" s="125"/>
      <c r="F549" s="125"/>
      <c r="G549" s="125"/>
      <c r="H549" s="126"/>
      <c r="I549" s="122">
        <v>1103.06</v>
      </c>
      <c r="J549" s="123"/>
      <c r="K549" s="123"/>
      <c r="L549" s="123"/>
      <c r="M549" s="123"/>
      <c r="N549" s="124"/>
      <c r="O549" s="122">
        <v>1031.78</v>
      </c>
      <c r="P549" s="123"/>
      <c r="Q549" s="123"/>
      <c r="R549" s="123"/>
      <c r="S549" s="123"/>
      <c r="T549" s="124"/>
      <c r="U549" s="122">
        <v>955.2</v>
      </c>
      <c r="V549" s="123"/>
      <c r="W549" s="123"/>
      <c r="X549" s="123"/>
      <c r="Y549" s="123"/>
      <c r="Z549" s="124"/>
      <c r="AA549" s="122">
        <v>912.52</v>
      </c>
      <c r="AB549" s="123"/>
      <c r="AC549" s="123"/>
      <c r="AD549" s="123"/>
      <c r="AE549" s="123"/>
      <c r="AF549" s="124"/>
      <c r="AG549" s="122">
        <v>838.88</v>
      </c>
      <c r="AH549" s="123"/>
      <c r="AI549" s="123"/>
      <c r="AJ549" s="123"/>
      <c r="AK549" s="123"/>
      <c r="AL549" s="124"/>
      <c r="AM549" s="122">
        <v>913.46</v>
      </c>
      <c r="AN549" s="123"/>
      <c r="AO549" s="123"/>
      <c r="AP549" s="123"/>
      <c r="AQ549" s="123"/>
      <c r="AR549" s="124"/>
      <c r="AS549" s="122">
        <v>961.85</v>
      </c>
      <c r="AT549" s="123"/>
      <c r="AU549" s="123"/>
      <c r="AV549" s="123"/>
      <c r="AW549" s="123"/>
      <c r="AX549" s="124"/>
      <c r="AY549" s="122">
        <v>1105.6199999999999</v>
      </c>
      <c r="AZ549" s="123"/>
      <c r="BA549" s="123"/>
      <c r="BB549" s="123"/>
      <c r="BC549" s="123"/>
      <c r="BD549" s="123"/>
      <c r="BE549" s="122">
        <v>1204.33</v>
      </c>
      <c r="BF549" s="123"/>
      <c r="BG549" s="123"/>
      <c r="BH549" s="123"/>
      <c r="BI549" s="123"/>
      <c r="BJ549" s="124"/>
      <c r="BK549" s="122">
        <v>1513.22</v>
      </c>
      <c r="BL549" s="123"/>
      <c r="BM549" s="123"/>
      <c r="BN549" s="123"/>
      <c r="BO549" s="123"/>
      <c r="BP549" s="123"/>
      <c r="BQ549" s="124"/>
      <c r="BR549" s="122">
        <v>1567.83</v>
      </c>
      <c r="BS549" s="123"/>
      <c r="BT549" s="123"/>
      <c r="BU549" s="123"/>
      <c r="BV549" s="123"/>
      <c r="BW549" s="123"/>
      <c r="BX549" s="124"/>
      <c r="BY549" s="122">
        <v>1569.53</v>
      </c>
      <c r="BZ549" s="123"/>
      <c r="CA549" s="123"/>
      <c r="CB549" s="123"/>
      <c r="CC549" s="123"/>
      <c r="CD549" s="123"/>
      <c r="CE549" s="124"/>
      <c r="CF549" s="122">
        <v>1495.4</v>
      </c>
      <c r="CG549" s="123"/>
      <c r="CH549" s="123"/>
      <c r="CI549" s="123"/>
      <c r="CJ549" s="123"/>
      <c r="CK549" s="123"/>
      <c r="CL549" s="124"/>
      <c r="CM549" s="122">
        <v>1298.6300000000001</v>
      </c>
      <c r="CN549" s="123"/>
      <c r="CO549" s="123"/>
      <c r="CP549" s="123"/>
      <c r="CQ549" s="123"/>
      <c r="CR549" s="123"/>
      <c r="CS549" s="124"/>
      <c r="CT549" s="122">
        <v>1232.3900000000001</v>
      </c>
      <c r="CU549" s="123"/>
      <c r="CV549" s="123"/>
      <c r="CW549" s="123"/>
      <c r="CX549" s="123"/>
      <c r="CY549" s="123"/>
      <c r="CZ549" s="124"/>
      <c r="DA549" s="122">
        <v>1151.6600000000001</v>
      </c>
      <c r="DB549" s="123"/>
      <c r="DC549" s="123"/>
      <c r="DD549" s="123"/>
      <c r="DE549" s="123"/>
      <c r="DF549" s="123"/>
      <c r="DG549" s="124"/>
      <c r="DH549" s="122">
        <v>1497.8</v>
      </c>
      <c r="DI549" s="123"/>
      <c r="DJ549" s="123"/>
      <c r="DK549" s="123"/>
      <c r="DL549" s="123"/>
      <c r="DM549" s="123"/>
      <c r="DN549" s="124"/>
      <c r="DO549" s="122">
        <v>1560.4</v>
      </c>
      <c r="DP549" s="123"/>
      <c r="DQ549" s="123"/>
      <c r="DR549" s="123"/>
      <c r="DS549" s="123"/>
      <c r="DT549" s="123"/>
      <c r="DU549" s="124"/>
      <c r="DV549" s="122">
        <v>1531.35</v>
      </c>
      <c r="DW549" s="123"/>
      <c r="DX549" s="123"/>
      <c r="DY549" s="123"/>
      <c r="DZ549" s="123"/>
      <c r="EA549" s="123"/>
      <c r="EB549" s="124"/>
      <c r="EC549" s="122">
        <v>1461.55</v>
      </c>
      <c r="ED549" s="123"/>
      <c r="EE549" s="123"/>
      <c r="EF549" s="123"/>
      <c r="EG549" s="123"/>
      <c r="EH549" s="123"/>
      <c r="EI549" s="124"/>
      <c r="EJ549" s="122">
        <v>1288.42</v>
      </c>
      <c r="EK549" s="123"/>
      <c r="EL549" s="123"/>
      <c r="EM549" s="123"/>
      <c r="EN549" s="123"/>
      <c r="EO549" s="123"/>
      <c r="EP549" s="124"/>
      <c r="EQ549" s="122">
        <v>1502.69</v>
      </c>
      <c r="ER549" s="123"/>
      <c r="ES549" s="123"/>
      <c r="ET549" s="123"/>
      <c r="EU549" s="123"/>
      <c r="EV549" s="123"/>
      <c r="EW549" s="124"/>
      <c r="EX549" s="122">
        <v>1487.07</v>
      </c>
      <c r="EY549" s="123"/>
      <c r="EZ549" s="123"/>
      <c r="FA549" s="123"/>
      <c r="FB549" s="123"/>
      <c r="FC549" s="123"/>
      <c r="FD549" s="124"/>
      <c r="FE549" s="122">
        <v>1347.39</v>
      </c>
      <c r="FF549" s="123"/>
      <c r="FG549" s="123"/>
      <c r="FH549" s="123"/>
      <c r="FI549" s="123"/>
      <c r="FJ549" s="123"/>
      <c r="FK549" s="124"/>
    </row>
    <row r="550" spans="1:167" s="2" customFormat="1" ht="15.75" customHeight="1" x14ac:dyDescent="0.2">
      <c r="A550" s="125" t="s">
        <v>93</v>
      </c>
      <c r="B550" s="125"/>
      <c r="C550" s="125"/>
      <c r="D550" s="125"/>
      <c r="E550" s="125"/>
      <c r="F550" s="125"/>
      <c r="G550" s="125"/>
      <c r="H550" s="126"/>
      <c r="I550" s="122">
        <v>1107.53</v>
      </c>
      <c r="J550" s="123"/>
      <c r="K550" s="123"/>
      <c r="L550" s="123"/>
      <c r="M550" s="123"/>
      <c r="N550" s="124"/>
      <c r="O550" s="122">
        <v>1033.69</v>
      </c>
      <c r="P550" s="123"/>
      <c r="Q550" s="123"/>
      <c r="R550" s="123"/>
      <c r="S550" s="123"/>
      <c r="T550" s="124"/>
      <c r="U550" s="122">
        <v>978.2</v>
      </c>
      <c r="V550" s="123"/>
      <c r="W550" s="123"/>
      <c r="X550" s="123"/>
      <c r="Y550" s="123"/>
      <c r="Z550" s="124"/>
      <c r="AA550" s="122">
        <v>920.42</v>
      </c>
      <c r="AB550" s="123"/>
      <c r="AC550" s="123"/>
      <c r="AD550" s="123"/>
      <c r="AE550" s="123"/>
      <c r="AF550" s="124"/>
      <c r="AG550" s="122">
        <v>898.35</v>
      </c>
      <c r="AH550" s="123"/>
      <c r="AI550" s="123"/>
      <c r="AJ550" s="123"/>
      <c r="AK550" s="123"/>
      <c r="AL550" s="124"/>
      <c r="AM550" s="122">
        <v>960.99</v>
      </c>
      <c r="AN550" s="123"/>
      <c r="AO550" s="123"/>
      <c r="AP550" s="123"/>
      <c r="AQ550" s="123"/>
      <c r="AR550" s="124"/>
      <c r="AS550" s="122">
        <v>1010.39</v>
      </c>
      <c r="AT550" s="123"/>
      <c r="AU550" s="123"/>
      <c r="AV550" s="123"/>
      <c r="AW550" s="123"/>
      <c r="AX550" s="124"/>
      <c r="AY550" s="122">
        <v>1070.93</v>
      </c>
      <c r="AZ550" s="123"/>
      <c r="BA550" s="123"/>
      <c r="BB550" s="123"/>
      <c r="BC550" s="123"/>
      <c r="BD550" s="123"/>
      <c r="BE550" s="122">
        <v>1162.81</v>
      </c>
      <c r="BF550" s="123"/>
      <c r="BG550" s="123"/>
      <c r="BH550" s="123"/>
      <c r="BI550" s="123"/>
      <c r="BJ550" s="124"/>
      <c r="BK550" s="122">
        <v>1496.95</v>
      </c>
      <c r="BL550" s="123"/>
      <c r="BM550" s="123"/>
      <c r="BN550" s="123"/>
      <c r="BO550" s="123"/>
      <c r="BP550" s="123"/>
      <c r="BQ550" s="124"/>
      <c r="BR550" s="122">
        <v>1526.43</v>
      </c>
      <c r="BS550" s="123"/>
      <c r="BT550" s="123"/>
      <c r="BU550" s="123"/>
      <c r="BV550" s="123"/>
      <c r="BW550" s="123"/>
      <c r="BX550" s="124"/>
      <c r="BY550" s="122">
        <v>1426.44</v>
      </c>
      <c r="BZ550" s="123"/>
      <c r="CA550" s="123"/>
      <c r="CB550" s="123"/>
      <c r="CC550" s="123"/>
      <c r="CD550" s="123"/>
      <c r="CE550" s="124"/>
      <c r="CF550" s="122">
        <v>1197.06</v>
      </c>
      <c r="CG550" s="123"/>
      <c r="CH550" s="123"/>
      <c r="CI550" s="123"/>
      <c r="CJ550" s="123"/>
      <c r="CK550" s="123"/>
      <c r="CL550" s="124"/>
      <c r="CM550" s="122">
        <v>999.41</v>
      </c>
      <c r="CN550" s="123"/>
      <c r="CO550" s="123"/>
      <c r="CP550" s="123"/>
      <c r="CQ550" s="123"/>
      <c r="CR550" s="123"/>
      <c r="CS550" s="124"/>
      <c r="CT550" s="122">
        <v>1049.6199999999999</v>
      </c>
      <c r="CU550" s="123"/>
      <c r="CV550" s="123"/>
      <c r="CW550" s="123"/>
      <c r="CX550" s="123"/>
      <c r="CY550" s="123"/>
      <c r="CZ550" s="124"/>
      <c r="DA550" s="122">
        <v>813.67</v>
      </c>
      <c r="DB550" s="123"/>
      <c r="DC550" s="123"/>
      <c r="DD550" s="123"/>
      <c r="DE550" s="123"/>
      <c r="DF550" s="123"/>
      <c r="DG550" s="124"/>
      <c r="DH550" s="122">
        <v>1230.57</v>
      </c>
      <c r="DI550" s="123"/>
      <c r="DJ550" s="123"/>
      <c r="DK550" s="123"/>
      <c r="DL550" s="123"/>
      <c r="DM550" s="123"/>
      <c r="DN550" s="124"/>
      <c r="DO550" s="122">
        <v>1212.3399999999999</v>
      </c>
      <c r="DP550" s="123"/>
      <c r="DQ550" s="123"/>
      <c r="DR550" s="123"/>
      <c r="DS550" s="123"/>
      <c r="DT550" s="123"/>
      <c r="DU550" s="124"/>
      <c r="DV550" s="122">
        <v>1304.43</v>
      </c>
      <c r="DW550" s="123"/>
      <c r="DX550" s="123"/>
      <c r="DY550" s="123"/>
      <c r="DZ550" s="123"/>
      <c r="EA550" s="123"/>
      <c r="EB550" s="124"/>
      <c r="EC550" s="122">
        <v>1197.47</v>
      </c>
      <c r="ED550" s="123"/>
      <c r="EE550" s="123"/>
      <c r="EF550" s="123"/>
      <c r="EG550" s="123"/>
      <c r="EH550" s="123"/>
      <c r="EI550" s="124"/>
      <c r="EJ550" s="122">
        <v>1173.3699999999999</v>
      </c>
      <c r="EK550" s="123"/>
      <c r="EL550" s="123"/>
      <c r="EM550" s="123"/>
      <c r="EN550" s="123"/>
      <c r="EO550" s="123"/>
      <c r="EP550" s="124"/>
      <c r="EQ550" s="122">
        <v>1508.57</v>
      </c>
      <c r="ER550" s="123"/>
      <c r="ES550" s="123"/>
      <c r="ET550" s="123"/>
      <c r="EU550" s="123"/>
      <c r="EV550" s="123"/>
      <c r="EW550" s="124"/>
      <c r="EX550" s="122">
        <v>1481.91</v>
      </c>
      <c r="EY550" s="123"/>
      <c r="EZ550" s="123"/>
      <c r="FA550" s="123"/>
      <c r="FB550" s="123"/>
      <c r="FC550" s="123"/>
      <c r="FD550" s="124"/>
      <c r="FE550" s="122">
        <v>1339.91</v>
      </c>
      <c r="FF550" s="123"/>
      <c r="FG550" s="123"/>
      <c r="FH550" s="123"/>
      <c r="FI550" s="123"/>
      <c r="FJ550" s="123"/>
      <c r="FK550" s="124"/>
    </row>
    <row r="551" spans="1:167" s="2" customFormat="1" ht="15.75" customHeight="1" x14ac:dyDescent="0.2">
      <c r="A551" s="125" t="s">
        <v>94</v>
      </c>
      <c r="B551" s="125"/>
      <c r="C551" s="125"/>
      <c r="D551" s="125"/>
      <c r="E551" s="125"/>
      <c r="F551" s="125"/>
      <c r="G551" s="125"/>
      <c r="H551" s="126"/>
      <c r="I551" s="122">
        <v>1136.2</v>
      </c>
      <c r="J551" s="123"/>
      <c r="K551" s="123"/>
      <c r="L551" s="123"/>
      <c r="M551" s="123"/>
      <c r="N551" s="124"/>
      <c r="O551" s="122">
        <v>1053.71</v>
      </c>
      <c r="P551" s="123"/>
      <c r="Q551" s="123"/>
      <c r="R551" s="123"/>
      <c r="S551" s="123"/>
      <c r="T551" s="124"/>
      <c r="U551" s="122">
        <v>1010.75</v>
      </c>
      <c r="V551" s="123"/>
      <c r="W551" s="123"/>
      <c r="X551" s="123"/>
      <c r="Y551" s="123"/>
      <c r="Z551" s="124"/>
      <c r="AA551" s="122">
        <v>926.67</v>
      </c>
      <c r="AB551" s="123"/>
      <c r="AC551" s="123"/>
      <c r="AD551" s="123"/>
      <c r="AE551" s="123"/>
      <c r="AF551" s="124"/>
      <c r="AG551" s="122">
        <v>928.66</v>
      </c>
      <c r="AH551" s="123"/>
      <c r="AI551" s="123"/>
      <c r="AJ551" s="123"/>
      <c r="AK551" s="123"/>
      <c r="AL551" s="124"/>
      <c r="AM551" s="122">
        <v>958.59</v>
      </c>
      <c r="AN551" s="123"/>
      <c r="AO551" s="123"/>
      <c r="AP551" s="123"/>
      <c r="AQ551" s="123"/>
      <c r="AR551" s="124"/>
      <c r="AS551" s="122">
        <v>969.43</v>
      </c>
      <c r="AT551" s="123"/>
      <c r="AU551" s="123"/>
      <c r="AV551" s="123"/>
      <c r="AW551" s="123"/>
      <c r="AX551" s="124"/>
      <c r="AY551" s="122">
        <v>1098.73</v>
      </c>
      <c r="AZ551" s="123"/>
      <c r="BA551" s="123"/>
      <c r="BB551" s="123"/>
      <c r="BC551" s="123"/>
      <c r="BD551" s="123"/>
      <c r="BE551" s="122">
        <v>1132.06</v>
      </c>
      <c r="BF551" s="123"/>
      <c r="BG551" s="123"/>
      <c r="BH551" s="123"/>
      <c r="BI551" s="123"/>
      <c r="BJ551" s="124"/>
      <c r="BK551" s="122">
        <v>1193.1199999999999</v>
      </c>
      <c r="BL551" s="123"/>
      <c r="BM551" s="123"/>
      <c r="BN551" s="123"/>
      <c r="BO551" s="123"/>
      <c r="BP551" s="123"/>
      <c r="BQ551" s="124"/>
      <c r="BR551" s="122">
        <v>1203.9000000000001</v>
      </c>
      <c r="BS551" s="123"/>
      <c r="BT551" s="123"/>
      <c r="BU551" s="123"/>
      <c r="BV551" s="123"/>
      <c r="BW551" s="123"/>
      <c r="BX551" s="124"/>
      <c r="BY551" s="122">
        <v>1144.8800000000001</v>
      </c>
      <c r="BZ551" s="123"/>
      <c r="CA551" s="123"/>
      <c r="CB551" s="123"/>
      <c r="CC551" s="123"/>
      <c r="CD551" s="123"/>
      <c r="CE551" s="124"/>
      <c r="CF551" s="122">
        <v>1093.8499999999999</v>
      </c>
      <c r="CG551" s="123"/>
      <c r="CH551" s="123"/>
      <c r="CI551" s="123"/>
      <c r="CJ551" s="123"/>
      <c r="CK551" s="123"/>
      <c r="CL551" s="124"/>
      <c r="CM551" s="122">
        <v>1083.0999999999999</v>
      </c>
      <c r="CN551" s="123"/>
      <c r="CO551" s="123"/>
      <c r="CP551" s="123"/>
      <c r="CQ551" s="123"/>
      <c r="CR551" s="123"/>
      <c r="CS551" s="124"/>
      <c r="CT551" s="122">
        <v>797.96</v>
      </c>
      <c r="CU551" s="123"/>
      <c r="CV551" s="123"/>
      <c r="CW551" s="123"/>
      <c r="CX551" s="123"/>
      <c r="CY551" s="123"/>
      <c r="CZ551" s="124"/>
      <c r="DA551" s="122">
        <v>602.28</v>
      </c>
      <c r="DB551" s="123"/>
      <c r="DC551" s="123"/>
      <c r="DD551" s="123"/>
      <c r="DE551" s="123"/>
      <c r="DF551" s="123"/>
      <c r="DG551" s="124"/>
      <c r="DH551" s="122">
        <v>1148.24</v>
      </c>
      <c r="DI551" s="123"/>
      <c r="DJ551" s="123"/>
      <c r="DK551" s="123"/>
      <c r="DL551" s="123"/>
      <c r="DM551" s="123"/>
      <c r="DN551" s="124"/>
      <c r="DO551" s="122">
        <v>1142.33</v>
      </c>
      <c r="DP551" s="123"/>
      <c r="DQ551" s="123"/>
      <c r="DR551" s="123"/>
      <c r="DS551" s="123"/>
      <c r="DT551" s="123"/>
      <c r="DU551" s="124"/>
      <c r="DV551" s="122">
        <v>1213.02</v>
      </c>
      <c r="DW551" s="123"/>
      <c r="DX551" s="123"/>
      <c r="DY551" s="123"/>
      <c r="DZ551" s="123"/>
      <c r="EA551" s="123"/>
      <c r="EB551" s="124"/>
      <c r="EC551" s="122">
        <v>1133.53</v>
      </c>
      <c r="ED551" s="123"/>
      <c r="EE551" s="123"/>
      <c r="EF551" s="123"/>
      <c r="EG551" s="123"/>
      <c r="EH551" s="123"/>
      <c r="EI551" s="124"/>
      <c r="EJ551" s="122">
        <v>1132.76</v>
      </c>
      <c r="EK551" s="123"/>
      <c r="EL551" s="123"/>
      <c r="EM551" s="123"/>
      <c r="EN551" s="123"/>
      <c r="EO551" s="123"/>
      <c r="EP551" s="124"/>
      <c r="EQ551" s="122">
        <v>1293.29</v>
      </c>
      <c r="ER551" s="123"/>
      <c r="ES551" s="123"/>
      <c r="ET551" s="123"/>
      <c r="EU551" s="123"/>
      <c r="EV551" s="123"/>
      <c r="EW551" s="124"/>
      <c r="EX551" s="122">
        <v>1513.26</v>
      </c>
      <c r="EY551" s="123"/>
      <c r="EZ551" s="123"/>
      <c r="FA551" s="123"/>
      <c r="FB551" s="123"/>
      <c r="FC551" s="123"/>
      <c r="FD551" s="124"/>
      <c r="FE551" s="122">
        <v>1427.72</v>
      </c>
      <c r="FF551" s="123"/>
      <c r="FG551" s="123"/>
      <c r="FH551" s="123"/>
      <c r="FI551" s="123"/>
      <c r="FJ551" s="123"/>
      <c r="FK551" s="124"/>
    </row>
    <row r="552" spans="1:167" s="2" customFormat="1" ht="15.75" customHeight="1" x14ac:dyDescent="0.2">
      <c r="A552" s="125" t="s">
        <v>95</v>
      </c>
      <c r="B552" s="125"/>
      <c r="C552" s="125"/>
      <c r="D552" s="125"/>
      <c r="E552" s="125"/>
      <c r="F552" s="125"/>
      <c r="G552" s="125"/>
      <c r="H552" s="126"/>
      <c r="I552" s="122">
        <v>1135.0899999999999</v>
      </c>
      <c r="J552" s="123"/>
      <c r="K552" s="123"/>
      <c r="L552" s="123"/>
      <c r="M552" s="123"/>
      <c r="N552" s="124"/>
      <c r="O552" s="122">
        <v>1065.2</v>
      </c>
      <c r="P552" s="123"/>
      <c r="Q552" s="123"/>
      <c r="R552" s="123"/>
      <c r="S552" s="123"/>
      <c r="T552" s="124"/>
      <c r="U552" s="122">
        <v>988.53</v>
      </c>
      <c r="V552" s="123"/>
      <c r="W552" s="123"/>
      <c r="X552" s="123"/>
      <c r="Y552" s="123"/>
      <c r="Z552" s="124"/>
      <c r="AA552" s="122">
        <v>930.01</v>
      </c>
      <c r="AB552" s="123"/>
      <c r="AC552" s="123"/>
      <c r="AD552" s="123"/>
      <c r="AE552" s="123"/>
      <c r="AF552" s="124"/>
      <c r="AG552" s="122">
        <v>929.72</v>
      </c>
      <c r="AH552" s="123"/>
      <c r="AI552" s="123"/>
      <c r="AJ552" s="123"/>
      <c r="AK552" s="123"/>
      <c r="AL552" s="124"/>
      <c r="AM552" s="122">
        <v>972</v>
      </c>
      <c r="AN552" s="123"/>
      <c r="AO552" s="123"/>
      <c r="AP552" s="123"/>
      <c r="AQ552" s="123"/>
      <c r="AR552" s="124"/>
      <c r="AS552" s="122">
        <v>1019.6</v>
      </c>
      <c r="AT552" s="123"/>
      <c r="AU552" s="123"/>
      <c r="AV552" s="123"/>
      <c r="AW552" s="123"/>
      <c r="AX552" s="124"/>
      <c r="AY552" s="122">
        <v>1107.7</v>
      </c>
      <c r="AZ552" s="123"/>
      <c r="BA552" s="123"/>
      <c r="BB552" s="123"/>
      <c r="BC552" s="123"/>
      <c r="BD552" s="123"/>
      <c r="BE552" s="122">
        <v>1086.69</v>
      </c>
      <c r="BF552" s="123"/>
      <c r="BG552" s="123"/>
      <c r="BH552" s="123"/>
      <c r="BI552" s="123"/>
      <c r="BJ552" s="124"/>
      <c r="BK552" s="122">
        <v>1169.6600000000001</v>
      </c>
      <c r="BL552" s="123"/>
      <c r="BM552" s="123"/>
      <c r="BN552" s="123"/>
      <c r="BO552" s="123"/>
      <c r="BP552" s="123"/>
      <c r="BQ552" s="124"/>
      <c r="BR552" s="122">
        <v>1206.69</v>
      </c>
      <c r="BS552" s="123"/>
      <c r="BT552" s="123"/>
      <c r="BU552" s="123"/>
      <c r="BV552" s="123"/>
      <c r="BW552" s="123"/>
      <c r="BX552" s="124"/>
      <c r="BY552" s="122">
        <v>1215.21</v>
      </c>
      <c r="BZ552" s="123"/>
      <c r="CA552" s="123"/>
      <c r="CB552" s="123"/>
      <c r="CC552" s="123"/>
      <c r="CD552" s="123"/>
      <c r="CE552" s="124"/>
      <c r="CF552" s="122">
        <v>1203.25</v>
      </c>
      <c r="CG552" s="123"/>
      <c r="CH552" s="123"/>
      <c r="CI552" s="123"/>
      <c r="CJ552" s="123"/>
      <c r="CK552" s="123"/>
      <c r="CL552" s="124"/>
      <c r="CM552" s="122">
        <v>1216.97</v>
      </c>
      <c r="CN552" s="123"/>
      <c r="CO552" s="123"/>
      <c r="CP552" s="123"/>
      <c r="CQ552" s="123"/>
      <c r="CR552" s="123"/>
      <c r="CS552" s="124"/>
      <c r="CT552" s="122">
        <v>1255.3800000000001</v>
      </c>
      <c r="CU552" s="123"/>
      <c r="CV552" s="123"/>
      <c r="CW552" s="123"/>
      <c r="CX552" s="123"/>
      <c r="CY552" s="123"/>
      <c r="CZ552" s="124"/>
      <c r="DA552" s="122">
        <v>1188.33</v>
      </c>
      <c r="DB552" s="123"/>
      <c r="DC552" s="123"/>
      <c r="DD552" s="123"/>
      <c r="DE552" s="123"/>
      <c r="DF552" s="123"/>
      <c r="DG552" s="124"/>
      <c r="DH552" s="122">
        <v>1635.38</v>
      </c>
      <c r="DI552" s="123"/>
      <c r="DJ552" s="123"/>
      <c r="DK552" s="123"/>
      <c r="DL552" s="123"/>
      <c r="DM552" s="123"/>
      <c r="DN552" s="124"/>
      <c r="DO552" s="122">
        <v>1631.63</v>
      </c>
      <c r="DP552" s="123"/>
      <c r="DQ552" s="123"/>
      <c r="DR552" s="123"/>
      <c r="DS552" s="123"/>
      <c r="DT552" s="123"/>
      <c r="DU552" s="124"/>
      <c r="DV552" s="122">
        <v>1621.62</v>
      </c>
      <c r="DW552" s="123"/>
      <c r="DX552" s="123"/>
      <c r="DY552" s="123"/>
      <c r="DZ552" s="123"/>
      <c r="EA552" s="123"/>
      <c r="EB552" s="124"/>
      <c r="EC552" s="122">
        <v>1181.03</v>
      </c>
      <c r="ED552" s="123"/>
      <c r="EE552" s="123"/>
      <c r="EF552" s="123"/>
      <c r="EG552" s="123"/>
      <c r="EH552" s="123"/>
      <c r="EI552" s="124"/>
      <c r="EJ552" s="122">
        <v>1173.8499999999999</v>
      </c>
      <c r="EK552" s="123"/>
      <c r="EL552" s="123"/>
      <c r="EM552" s="123"/>
      <c r="EN552" s="123"/>
      <c r="EO552" s="123"/>
      <c r="EP552" s="124"/>
      <c r="EQ552" s="122">
        <v>1542.02</v>
      </c>
      <c r="ER552" s="123"/>
      <c r="ES552" s="123"/>
      <c r="ET552" s="123"/>
      <c r="EU552" s="123"/>
      <c r="EV552" s="123"/>
      <c r="EW552" s="124"/>
      <c r="EX552" s="122">
        <v>1528.35</v>
      </c>
      <c r="EY552" s="123"/>
      <c r="EZ552" s="123"/>
      <c r="FA552" s="123"/>
      <c r="FB552" s="123"/>
      <c r="FC552" s="123"/>
      <c r="FD552" s="124"/>
      <c r="FE552" s="122">
        <v>1324.75</v>
      </c>
      <c r="FF552" s="123"/>
      <c r="FG552" s="123"/>
      <c r="FH552" s="123"/>
      <c r="FI552" s="123"/>
      <c r="FJ552" s="123"/>
      <c r="FK552" s="124"/>
    </row>
    <row r="553" spans="1:167" s="2" customFormat="1" ht="15.75" customHeight="1" x14ac:dyDescent="0.2">
      <c r="A553" s="125" t="s">
        <v>96</v>
      </c>
      <c r="B553" s="125"/>
      <c r="C553" s="125"/>
      <c r="D553" s="125"/>
      <c r="E553" s="125"/>
      <c r="F553" s="125"/>
      <c r="G553" s="125"/>
      <c r="H553" s="126"/>
      <c r="I553" s="122">
        <v>1386.49</v>
      </c>
      <c r="J553" s="123"/>
      <c r="K553" s="123"/>
      <c r="L553" s="123"/>
      <c r="M553" s="123"/>
      <c r="N553" s="124"/>
      <c r="O553" s="122">
        <v>1256.8599999999999</v>
      </c>
      <c r="P553" s="123"/>
      <c r="Q553" s="123"/>
      <c r="R553" s="123"/>
      <c r="S553" s="123"/>
      <c r="T553" s="124"/>
      <c r="U553" s="122">
        <v>1147.5999999999999</v>
      </c>
      <c r="V553" s="123"/>
      <c r="W553" s="123"/>
      <c r="X553" s="123"/>
      <c r="Y553" s="123"/>
      <c r="Z553" s="124"/>
      <c r="AA553" s="122">
        <v>1113.01</v>
      </c>
      <c r="AB553" s="123"/>
      <c r="AC553" s="123"/>
      <c r="AD553" s="123"/>
      <c r="AE553" s="123"/>
      <c r="AF553" s="124"/>
      <c r="AG553" s="122">
        <v>1103.6099999999999</v>
      </c>
      <c r="AH553" s="123"/>
      <c r="AI553" s="123"/>
      <c r="AJ553" s="123"/>
      <c r="AK553" s="123"/>
      <c r="AL553" s="124"/>
      <c r="AM553" s="122">
        <v>1097.71</v>
      </c>
      <c r="AN553" s="123"/>
      <c r="AO553" s="123"/>
      <c r="AP553" s="123"/>
      <c r="AQ553" s="123"/>
      <c r="AR553" s="124"/>
      <c r="AS553" s="122">
        <v>1085.97</v>
      </c>
      <c r="AT553" s="123"/>
      <c r="AU553" s="123"/>
      <c r="AV553" s="123"/>
      <c r="AW553" s="123"/>
      <c r="AX553" s="124"/>
      <c r="AY553" s="122">
        <v>1104.1500000000001</v>
      </c>
      <c r="AZ553" s="123"/>
      <c r="BA553" s="123"/>
      <c r="BB553" s="123"/>
      <c r="BC553" s="123"/>
      <c r="BD553" s="123"/>
      <c r="BE553" s="122">
        <v>1257.92</v>
      </c>
      <c r="BF553" s="123"/>
      <c r="BG553" s="123"/>
      <c r="BH553" s="123"/>
      <c r="BI553" s="123"/>
      <c r="BJ553" s="124"/>
      <c r="BK553" s="122">
        <v>1496.99</v>
      </c>
      <c r="BL553" s="123"/>
      <c r="BM553" s="123"/>
      <c r="BN553" s="123"/>
      <c r="BO553" s="123"/>
      <c r="BP553" s="123"/>
      <c r="BQ553" s="124"/>
      <c r="BR553" s="122">
        <v>1574.33</v>
      </c>
      <c r="BS553" s="123"/>
      <c r="BT553" s="123"/>
      <c r="BU553" s="123"/>
      <c r="BV553" s="123"/>
      <c r="BW553" s="123"/>
      <c r="BX553" s="124"/>
      <c r="BY553" s="122">
        <v>1612.96</v>
      </c>
      <c r="BZ553" s="123"/>
      <c r="CA553" s="123"/>
      <c r="CB553" s="123"/>
      <c r="CC553" s="123"/>
      <c r="CD553" s="123"/>
      <c r="CE553" s="124"/>
      <c r="CF553" s="122">
        <v>1597.16</v>
      </c>
      <c r="CG553" s="123"/>
      <c r="CH553" s="123"/>
      <c r="CI553" s="123"/>
      <c r="CJ553" s="123"/>
      <c r="CK553" s="123"/>
      <c r="CL553" s="124"/>
      <c r="CM553" s="122">
        <v>1598.89</v>
      </c>
      <c r="CN553" s="123"/>
      <c r="CO553" s="123"/>
      <c r="CP553" s="123"/>
      <c r="CQ553" s="123"/>
      <c r="CR553" s="123"/>
      <c r="CS553" s="124"/>
      <c r="CT553" s="122">
        <v>1632.84</v>
      </c>
      <c r="CU553" s="123"/>
      <c r="CV553" s="123"/>
      <c r="CW553" s="123"/>
      <c r="CX553" s="123"/>
      <c r="CY553" s="123"/>
      <c r="CZ553" s="124"/>
      <c r="DA553" s="122">
        <v>1615.27</v>
      </c>
      <c r="DB553" s="123"/>
      <c r="DC553" s="123"/>
      <c r="DD553" s="123"/>
      <c r="DE553" s="123"/>
      <c r="DF553" s="123"/>
      <c r="DG553" s="124"/>
      <c r="DH553" s="122">
        <v>1602.78</v>
      </c>
      <c r="DI553" s="123"/>
      <c r="DJ553" s="123"/>
      <c r="DK553" s="123"/>
      <c r="DL553" s="123"/>
      <c r="DM553" s="123"/>
      <c r="DN553" s="124"/>
      <c r="DO553" s="122">
        <v>1588.93</v>
      </c>
      <c r="DP553" s="123"/>
      <c r="DQ553" s="123"/>
      <c r="DR553" s="123"/>
      <c r="DS553" s="123"/>
      <c r="DT553" s="123"/>
      <c r="DU553" s="124"/>
      <c r="DV553" s="122">
        <v>1576.72</v>
      </c>
      <c r="DW553" s="123"/>
      <c r="DX553" s="123"/>
      <c r="DY553" s="123"/>
      <c r="DZ553" s="123"/>
      <c r="EA553" s="123"/>
      <c r="EB553" s="124"/>
      <c r="EC553" s="122">
        <v>1551.3</v>
      </c>
      <c r="ED553" s="123"/>
      <c r="EE553" s="123"/>
      <c r="EF553" s="123"/>
      <c r="EG553" s="123"/>
      <c r="EH553" s="123"/>
      <c r="EI553" s="124"/>
      <c r="EJ553" s="122">
        <v>1542.73</v>
      </c>
      <c r="EK553" s="123"/>
      <c r="EL553" s="123"/>
      <c r="EM553" s="123"/>
      <c r="EN553" s="123"/>
      <c r="EO553" s="123"/>
      <c r="EP553" s="124"/>
      <c r="EQ553" s="122">
        <v>1581.47</v>
      </c>
      <c r="ER553" s="123"/>
      <c r="ES553" s="123"/>
      <c r="ET553" s="123"/>
      <c r="EU553" s="123"/>
      <c r="EV553" s="123"/>
      <c r="EW553" s="124"/>
      <c r="EX553" s="122">
        <v>1572.4</v>
      </c>
      <c r="EY553" s="123"/>
      <c r="EZ553" s="123"/>
      <c r="FA553" s="123"/>
      <c r="FB553" s="123"/>
      <c r="FC553" s="123"/>
      <c r="FD553" s="124"/>
      <c r="FE553" s="122">
        <v>1482.25</v>
      </c>
      <c r="FF553" s="123"/>
      <c r="FG553" s="123"/>
      <c r="FH553" s="123"/>
      <c r="FI553" s="123"/>
      <c r="FJ553" s="123"/>
      <c r="FK553" s="124"/>
    </row>
    <row r="554" spans="1:167" s="2" customFormat="1" ht="15.75" customHeight="1" x14ac:dyDescent="0.2">
      <c r="A554" s="125" t="s">
        <v>97</v>
      </c>
      <c r="B554" s="125"/>
      <c r="C554" s="125"/>
      <c r="D554" s="125"/>
      <c r="E554" s="125"/>
      <c r="F554" s="125"/>
      <c r="G554" s="125"/>
      <c r="H554" s="126"/>
      <c r="I554" s="122">
        <v>1340.3</v>
      </c>
      <c r="J554" s="123"/>
      <c r="K554" s="123"/>
      <c r="L554" s="123"/>
      <c r="M554" s="123"/>
      <c r="N554" s="124"/>
      <c r="O554" s="122">
        <v>1174.23</v>
      </c>
      <c r="P554" s="123"/>
      <c r="Q554" s="123"/>
      <c r="R554" s="123"/>
      <c r="S554" s="123"/>
      <c r="T554" s="124"/>
      <c r="U554" s="122">
        <v>1104.04</v>
      </c>
      <c r="V554" s="123"/>
      <c r="W554" s="123"/>
      <c r="X554" s="123"/>
      <c r="Y554" s="123"/>
      <c r="Z554" s="124"/>
      <c r="AA554" s="122">
        <v>1091.08</v>
      </c>
      <c r="AB554" s="123"/>
      <c r="AC554" s="123"/>
      <c r="AD554" s="123"/>
      <c r="AE554" s="123"/>
      <c r="AF554" s="124"/>
      <c r="AG554" s="122">
        <v>1078.1199999999999</v>
      </c>
      <c r="AH554" s="123"/>
      <c r="AI554" s="123"/>
      <c r="AJ554" s="123"/>
      <c r="AK554" s="123"/>
      <c r="AL554" s="124"/>
      <c r="AM554" s="122">
        <v>1065.72</v>
      </c>
      <c r="AN554" s="123"/>
      <c r="AO554" s="123"/>
      <c r="AP554" s="123"/>
      <c r="AQ554" s="123"/>
      <c r="AR554" s="124"/>
      <c r="AS554" s="122">
        <v>1032.6400000000001</v>
      </c>
      <c r="AT554" s="123"/>
      <c r="AU554" s="123"/>
      <c r="AV554" s="123"/>
      <c r="AW554" s="123"/>
      <c r="AX554" s="124"/>
      <c r="AY554" s="122">
        <v>1016.72</v>
      </c>
      <c r="AZ554" s="123"/>
      <c r="BA554" s="123"/>
      <c r="BB554" s="123"/>
      <c r="BC554" s="123"/>
      <c r="BD554" s="123"/>
      <c r="BE554" s="122">
        <v>1096.17</v>
      </c>
      <c r="BF554" s="123"/>
      <c r="BG554" s="123"/>
      <c r="BH554" s="123"/>
      <c r="BI554" s="123"/>
      <c r="BJ554" s="124"/>
      <c r="BK554" s="122">
        <v>1385.98</v>
      </c>
      <c r="BL554" s="123"/>
      <c r="BM554" s="123"/>
      <c r="BN554" s="123"/>
      <c r="BO554" s="123"/>
      <c r="BP554" s="123"/>
      <c r="BQ554" s="124"/>
      <c r="BR554" s="122">
        <v>1475.65</v>
      </c>
      <c r="BS554" s="123"/>
      <c r="BT554" s="123"/>
      <c r="BU554" s="123"/>
      <c r="BV554" s="123"/>
      <c r="BW554" s="123"/>
      <c r="BX554" s="124"/>
      <c r="BY554" s="122">
        <v>1521.87</v>
      </c>
      <c r="BZ554" s="123"/>
      <c r="CA554" s="123"/>
      <c r="CB554" s="123"/>
      <c r="CC554" s="123"/>
      <c r="CD554" s="123"/>
      <c r="CE554" s="124"/>
      <c r="CF554" s="122">
        <v>1531.67</v>
      </c>
      <c r="CG554" s="123"/>
      <c r="CH554" s="123"/>
      <c r="CI554" s="123"/>
      <c r="CJ554" s="123"/>
      <c r="CK554" s="123"/>
      <c r="CL554" s="124"/>
      <c r="CM554" s="122">
        <v>1538.34</v>
      </c>
      <c r="CN554" s="123"/>
      <c r="CO554" s="123"/>
      <c r="CP554" s="123"/>
      <c r="CQ554" s="123"/>
      <c r="CR554" s="123"/>
      <c r="CS554" s="124"/>
      <c r="CT554" s="122">
        <v>1538.5</v>
      </c>
      <c r="CU554" s="123"/>
      <c r="CV554" s="123"/>
      <c r="CW554" s="123"/>
      <c r="CX554" s="123"/>
      <c r="CY554" s="123"/>
      <c r="CZ554" s="124"/>
      <c r="DA554" s="122">
        <v>1533.69</v>
      </c>
      <c r="DB554" s="123"/>
      <c r="DC554" s="123"/>
      <c r="DD554" s="123"/>
      <c r="DE554" s="123"/>
      <c r="DF554" s="123"/>
      <c r="DG554" s="124"/>
      <c r="DH554" s="122">
        <v>1504.29</v>
      </c>
      <c r="DI554" s="123"/>
      <c r="DJ554" s="123"/>
      <c r="DK554" s="123"/>
      <c r="DL554" s="123"/>
      <c r="DM554" s="123"/>
      <c r="DN554" s="124"/>
      <c r="DO554" s="122">
        <v>1483.63</v>
      </c>
      <c r="DP554" s="123"/>
      <c r="DQ554" s="123"/>
      <c r="DR554" s="123"/>
      <c r="DS554" s="123"/>
      <c r="DT554" s="123"/>
      <c r="DU554" s="124"/>
      <c r="DV554" s="122">
        <v>1484.67</v>
      </c>
      <c r="DW554" s="123"/>
      <c r="DX554" s="123"/>
      <c r="DY554" s="123"/>
      <c r="DZ554" s="123"/>
      <c r="EA554" s="123"/>
      <c r="EB554" s="124"/>
      <c r="EC554" s="122">
        <v>1467.96</v>
      </c>
      <c r="ED554" s="123"/>
      <c r="EE554" s="123"/>
      <c r="EF554" s="123"/>
      <c r="EG554" s="123"/>
      <c r="EH554" s="123"/>
      <c r="EI554" s="124"/>
      <c r="EJ554" s="122">
        <v>1467.53</v>
      </c>
      <c r="EK554" s="123"/>
      <c r="EL554" s="123"/>
      <c r="EM554" s="123"/>
      <c r="EN554" s="123"/>
      <c r="EO554" s="123"/>
      <c r="EP554" s="124"/>
      <c r="EQ554" s="122">
        <v>1495.59</v>
      </c>
      <c r="ER554" s="123"/>
      <c r="ES554" s="123"/>
      <c r="ET554" s="123"/>
      <c r="EU554" s="123"/>
      <c r="EV554" s="123"/>
      <c r="EW554" s="124"/>
      <c r="EX554" s="122">
        <v>1522.64</v>
      </c>
      <c r="EY554" s="123"/>
      <c r="EZ554" s="123"/>
      <c r="FA554" s="123"/>
      <c r="FB554" s="123"/>
      <c r="FC554" s="123"/>
      <c r="FD554" s="124"/>
      <c r="FE554" s="122">
        <v>1484.4</v>
      </c>
      <c r="FF554" s="123"/>
      <c r="FG554" s="123"/>
      <c r="FH554" s="123"/>
      <c r="FI554" s="123"/>
      <c r="FJ554" s="123"/>
      <c r="FK554" s="124"/>
    </row>
    <row r="555" spans="1:167" s="2" customFormat="1" ht="15.75" customHeight="1" x14ac:dyDescent="0.2">
      <c r="A555" s="125" t="s">
        <v>98</v>
      </c>
      <c r="B555" s="125"/>
      <c r="C555" s="125"/>
      <c r="D555" s="125"/>
      <c r="E555" s="125"/>
      <c r="F555" s="125"/>
      <c r="G555" s="125"/>
      <c r="H555" s="126"/>
      <c r="I555" s="122">
        <v>1362.13</v>
      </c>
      <c r="J555" s="123"/>
      <c r="K555" s="123"/>
      <c r="L555" s="123"/>
      <c r="M555" s="123"/>
      <c r="N555" s="124"/>
      <c r="O555" s="122">
        <v>1148.1300000000001</v>
      </c>
      <c r="P555" s="123"/>
      <c r="Q555" s="123"/>
      <c r="R555" s="123"/>
      <c r="S555" s="123"/>
      <c r="T555" s="124"/>
      <c r="U555" s="122">
        <v>1095.76</v>
      </c>
      <c r="V555" s="123"/>
      <c r="W555" s="123"/>
      <c r="X555" s="123"/>
      <c r="Y555" s="123"/>
      <c r="Z555" s="124"/>
      <c r="AA555" s="122">
        <v>1061.67</v>
      </c>
      <c r="AB555" s="123"/>
      <c r="AC555" s="123"/>
      <c r="AD555" s="123"/>
      <c r="AE555" s="123"/>
      <c r="AF555" s="124"/>
      <c r="AG555" s="122">
        <v>1042.07</v>
      </c>
      <c r="AH555" s="123"/>
      <c r="AI555" s="123"/>
      <c r="AJ555" s="123"/>
      <c r="AK555" s="123"/>
      <c r="AL555" s="124"/>
      <c r="AM555" s="122">
        <v>1072.52</v>
      </c>
      <c r="AN555" s="123"/>
      <c r="AO555" s="123"/>
      <c r="AP555" s="123"/>
      <c r="AQ555" s="123"/>
      <c r="AR555" s="124"/>
      <c r="AS555" s="122">
        <v>1073.22</v>
      </c>
      <c r="AT555" s="123"/>
      <c r="AU555" s="123"/>
      <c r="AV555" s="123"/>
      <c r="AW555" s="123"/>
      <c r="AX555" s="124"/>
      <c r="AY555" s="122">
        <v>1261.0899999999999</v>
      </c>
      <c r="AZ555" s="123"/>
      <c r="BA555" s="123"/>
      <c r="BB555" s="123"/>
      <c r="BC555" s="123"/>
      <c r="BD555" s="123"/>
      <c r="BE555" s="122">
        <v>1491.86</v>
      </c>
      <c r="BF555" s="123"/>
      <c r="BG555" s="123"/>
      <c r="BH555" s="123"/>
      <c r="BI555" s="123"/>
      <c r="BJ555" s="124"/>
      <c r="BK555" s="122">
        <v>1636.54</v>
      </c>
      <c r="BL555" s="123"/>
      <c r="BM555" s="123"/>
      <c r="BN555" s="123"/>
      <c r="BO555" s="123"/>
      <c r="BP555" s="123"/>
      <c r="BQ555" s="124"/>
      <c r="BR555" s="122">
        <v>1646.63</v>
      </c>
      <c r="BS555" s="123"/>
      <c r="BT555" s="123"/>
      <c r="BU555" s="123"/>
      <c r="BV555" s="123"/>
      <c r="BW555" s="123"/>
      <c r="BX555" s="124"/>
      <c r="BY555" s="122">
        <v>1645.22</v>
      </c>
      <c r="BZ555" s="123"/>
      <c r="CA555" s="123"/>
      <c r="CB555" s="123"/>
      <c r="CC555" s="123"/>
      <c r="CD555" s="123"/>
      <c r="CE555" s="124"/>
      <c r="CF555" s="122">
        <v>1639.42</v>
      </c>
      <c r="CG555" s="123"/>
      <c r="CH555" s="123"/>
      <c r="CI555" s="123"/>
      <c r="CJ555" s="123"/>
      <c r="CK555" s="123"/>
      <c r="CL555" s="124"/>
      <c r="CM555" s="122">
        <v>1644.93</v>
      </c>
      <c r="CN555" s="123"/>
      <c r="CO555" s="123"/>
      <c r="CP555" s="123"/>
      <c r="CQ555" s="123"/>
      <c r="CR555" s="123"/>
      <c r="CS555" s="124"/>
      <c r="CT555" s="122">
        <v>1648.28</v>
      </c>
      <c r="CU555" s="123"/>
      <c r="CV555" s="123"/>
      <c r="CW555" s="123"/>
      <c r="CX555" s="123"/>
      <c r="CY555" s="123"/>
      <c r="CZ555" s="124"/>
      <c r="DA555" s="122">
        <v>1643.26</v>
      </c>
      <c r="DB555" s="123"/>
      <c r="DC555" s="123"/>
      <c r="DD555" s="123"/>
      <c r="DE555" s="123"/>
      <c r="DF555" s="123"/>
      <c r="DG555" s="124"/>
      <c r="DH555" s="122">
        <v>1652.24</v>
      </c>
      <c r="DI555" s="123"/>
      <c r="DJ555" s="123"/>
      <c r="DK555" s="123"/>
      <c r="DL555" s="123"/>
      <c r="DM555" s="123"/>
      <c r="DN555" s="124"/>
      <c r="DO555" s="122">
        <v>1646.42</v>
      </c>
      <c r="DP555" s="123"/>
      <c r="DQ555" s="123"/>
      <c r="DR555" s="123"/>
      <c r="DS555" s="123"/>
      <c r="DT555" s="123"/>
      <c r="DU555" s="124"/>
      <c r="DV555" s="122">
        <v>1638.29</v>
      </c>
      <c r="DW555" s="123"/>
      <c r="DX555" s="123"/>
      <c r="DY555" s="123"/>
      <c r="DZ555" s="123"/>
      <c r="EA555" s="123"/>
      <c r="EB555" s="124"/>
      <c r="EC555" s="122">
        <v>1527.77</v>
      </c>
      <c r="ED555" s="123"/>
      <c r="EE555" s="123"/>
      <c r="EF555" s="123"/>
      <c r="EG555" s="123"/>
      <c r="EH555" s="123"/>
      <c r="EI555" s="124"/>
      <c r="EJ555" s="122">
        <v>1505.74</v>
      </c>
      <c r="EK555" s="123"/>
      <c r="EL555" s="123"/>
      <c r="EM555" s="123"/>
      <c r="EN555" s="123"/>
      <c r="EO555" s="123"/>
      <c r="EP555" s="124"/>
      <c r="EQ555" s="122">
        <v>1631.51</v>
      </c>
      <c r="ER555" s="123"/>
      <c r="ES555" s="123"/>
      <c r="ET555" s="123"/>
      <c r="EU555" s="123"/>
      <c r="EV555" s="123"/>
      <c r="EW555" s="124"/>
      <c r="EX555" s="122">
        <v>1584.6</v>
      </c>
      <c r="EY555" s="123"/>
      <c r="EZ555" s="123"/>
      <c r="FA555" s="123"/>
      <c r="FB555" s="123"/>
      <c r="FC555" s="123"/>
      <c r="FD555" s="124"/>
      <c r="FE555" s="122">
        <v>1498.64</v>
      </c>
      <c r="FF555" s="123"/>
      <c r="FG555" s="123"/>
      <c r="FH555" s="123"/>
      <c r="FI555" s="123"/>
      <c r="FJ555" s="123"/>
      <c r="FK555" s="124"/>
    </row>
    <row r="556" spans="1:167" s="2" customFormat="1" ht="15.75" customHeight="1" x14ac:dyDescent="0.2">
      <c r="A556" s="125" t="s">
        <v>99</v>
      </c>
      <c r="B556" s="125"/>
      <c r="C556" s="125"/>
      <c r="D556" s="125"/>
      <c r="E556" s="125"/>
      <c r="F556" s="125"/>
      <c r="G556" s="125"/>
      <c r="H556" s="126"/>
      <c r="I556" s="122">
        <v>1252.5899999999999</v>
      </c>
      <c r="J556" s="123"/>
      <c r="K556" s="123"/>
      <c r="L556" s="123"/>
      <c r="M556" s="123"/>
      <c r="N556" s="124"/>
      <c r="O556" s="122">
        <v>1083.72</v>
      </c>
      <c r="P556" s="123"/>
      <c r="Q556" s="123"/>
      <c r="R556" s="123"/>
      <c r="S556" s="123"/>
      <c r="T556" s="124"/>
      <c r="U556" s="122">
        <v>1013.27</v>
      </c>
      <c r="V556" s="123"/>
      <c r="W556" s="123"/>
      <c r="X556" s="123"/>
      <c r="Y556" s="123"/>
      <c r="Z556" s="124"/>
      <c r="AA556" s="122">
        <v>930.39</v>
      </c>
      <c r="AB556" s="123"/>
      <c r="AC556" s="123"/>
      <c r="AD556" s="123"/>
      <c r="AE556" s="123"/>
      <c r="AF556" s="124"/>
      <c r="AG556" s="122">
        <v>967.19</v>
      </c>
      <c r="AH556" s="123"/>
      <c r="AI556" s="123"/>
      <c r="AJ556" s="123"/>
      <c r="AK556" s="123"/>
      <c r="AL556" s="124"/>
      <c r="AM556" s="122">
        <v>996.33</v>
      </c>
      <c r="AN556" s="123"/>
      <c r="AO556" s="123"/>
      <c r="AP556" s="123"/>
      <c r="AQ556" s="123"/>
      <c r="AR556" s="124"/>
      <c r="AS556" s="122">
        <v>994.33</v>
      </c>
      <c r="AT556" s="123"/>
      <c r="AU556" s="123"/>
      <c r="AV556" s="123"/>
      <c r="AW556" s="123"/>
      <c r="AX556" s="124"/>
      <c r="AY556" s="122">
        <v>1229.18</v>
      </c>
      <c r="AZ556" s="123"/>
      <c r="BA556" s="123"/>
      <c r="BB556" s="123"/>
      <c r="BC556" s="123"/>
      <c r="BD556" s="123"/>
      <c r="BE556" s="122">
        <v>1417.46</v>
      </c>
      <c r="BF556" s="123"/>
      <c r="BG556" s="123"/>
      <c r="BH556" s="123"/>
      <c r="BI556" s="123"/>
      <c r="BJ556" s="124"/>
      <c r="BK556" s="122">
        <v>1520.49</v>
      </c>
      <c r="BL556" s="123"/>
      <c r="BM556" s="123"/>
      <c r="BN556" s="123"/>
      <c r="BO556" s="123"/>
      <c r="BP556" s="123"/>
      <c r="BQ556" s="124"/>
      <c r="BR556" s="122">
        <v>1592.43</v>
      </c>
      <c r="BS556" s="123"/>
      <c r="BT556" s="123"/>
      <c r="BU556" s="123"/>
      <c r="BV556" s="123"/>
      <c r="BW556" s="123"/>
      <c r="BX556" s="124"/>
      <c r="BY556" s="122">
        <v>1593.6</v>
      </c>
      <c r="BZ556" s="123"/>
      <c r="CA556" s="123"/>
      <c r="CB556" s="123"/>
      <c r="CC556" s="123"/>
      <c r="CD556" s="123"/>
      <c r="CE556" s="124"/>
      <c r="CF556" s="122">
        <v>1565.71</v>
      </c>
      <c r="CG556" s="123"/>
      <c r="CH556" s="123"/>
      <c r="CI556" s="123"/>
      <c r="CJ556" s="123"/>
      <c r="CK556" s="123"/>
      <c r="CL556" s="124"/>
      <c r="CM556" s="122">
        <v>1588.66</v>
      </c>
      <c r="CN556" s="123"/>
      <c r="CO556" s="123"/>
      <c r="CP556" s="123"/>
      <c r="CQ556" s="123"/>
      <c r="CR556" s="123"/>
      <c r="CS556" s="124"/>
      <c r="CT556" s="122">
        <v>1622.83</v>
      </c>
      <c r="CU556" s="123"/>
      <c r="CV556" s="123"/>
      <c r="CW556" s="123"/>
      <c r="CX556" s="123"/>
      <c r="CY556" s="123"/>
      <c r="CZ556" s="124"/>
      <c r="DA556" s="122">
        <v>1597.57</v>
      </c>
      <c r="DB556" s="123"/>
      <c r="DC556" s="123"/>
      <c r="DD556" s="123"/>
      <c r="DE556" s="123"/>
      <c r="DF556" s="123"/>
      <c r="DG556" s="124"/>
      <c r="DH556" s="122">
        <v>1627.42</v>
      </c>
      <c r="DI556" s="123"/>
      <c r="DJ556" s="123"/>
      <c r="DK556" s="123"/>
      <c r="DL556" s="123"/>
      <c r="DM556" s="123"/>
      <c r="DN556" s="124"/>
      <c r="DO556" s="122">
        <v>1599</v>
      </c>
      <c r="DP556" s="123"/>
      <c r="DQ556" s="123"/>
      <c r="DR556" s="123"/>
      <c r="DS556" s="123"/>
      <c r="DT556" s="123"/>
      <c r="DU556" s="124"/>
      <c r="DV556" s="122">
        <v>1568.32</v>
      </c>
      <c r="DW556" s="123"/>
      <c r="DX556" s="123"/>
      <c r="DY556" s="123"/>
      <c r="DZ556" s="123"/>
      <c r="EA556" s="123"/>
      <c r="EB556" s="124"/>
      <c r="EC556" s="122">
        <v>1498.7</v>
      </c>
      <c r="ED556" s="123"/>
      <c r="EE556" s="123"/>
      <c r="EF556" s="123"/>
      <c r="EG556" s="123"/>
      <c r="EH556" s="123"/>
      <c r="EI556" s="124"/>
      <c r="EJ556" s="122">
        <v>1480.33</v>
      </c>
      <c r="EK556" s="123"/>
      <c r="EL556" s="123"/>
      <c r="EM556" s="123"/>
      <c r="EN556" s="123"/>
      <c r="EO556" s="123"/>
      <c r="EP556" s="124"/>
      <c r="EQ556" s="122">
        <v>1525.97</v>
      </c>
      <c r="ER556" s="123"/>
      <c r="ES556" s="123"/>
      <c r="ET556" s="123"/>
      <c r="EU556" s="123"/>
      <c r="EV556" s="123"/>
      <c r="EW556" s="124"/>
      <c r="EX556" s="122">
        <v>1504.81</v>
      </c>
      <c r="EY556" s="123"/>
      <c r="EZ556" s="123"/>
      <c r="FA556" s="123"/>
      <c r="FB556" s="123"/>
      <c r="FC556" s="123"/>
      <c r="FD556" s="124"/>
      <c r="FE556" s="122">
        <v>1399.6</v>
      </c>
      <c r="FF556" s="123"/>
      <c r="FG556" s="123"/>
      <c r="FH556" s="123"/>
      <c r="FI556" s="123"/>
      <c r="FJ556" s="123"/>
      <c r="FK556" s="124"/>
    </row>
    <row r="557" spans="1:167" s="2" customFormat="1" ht="15.75" customHeight="1" x14ac:dyDescent="0.2">
      <c r="A557" s="125" t="s">
        <v>7</v>
      </c>
      <c r="B557" s="125"/>
      <c r="C557" s="125"/>
      <c r="D557" s="125"/>
      <c r="E557" s="125"/>
      <c r="F557" s="125"/>
      <c r="G557" s="125"/>
      <c r="H557" s="126"/>
      <c r="I557" s="122">
        <v>1101.9000000000001</v>
      </c>
      <c r="J557" s="123"/>
      <c r="K557" s="123"/>
      <c r="L557" s="123"/>
      <c r="M557" s="123"/>
      <c r="N557" s="124"/>
      <c r="O557" s="122">
        <v>1031.51</v>
      </c>
      <c r="P557" s="123"/>
      <c r="Q557" s="123"/>
      <c r="R557" s="123"/>
      <c r="S557" s="123"/>
      <c r="T557" s="124"/>
      <c r="U557" s="122">
        <v>930.33</v>
      </c>
      <c r="V557" s="123"/>
      <c r="W557" s="123"/>
      <c r="X557" s="123"/>
      <c r="Y557" s="123"/>
      <c r="Z557" s="124"/>
      <c r="AA557" s="122">
        <v>903.59</v>
      </c>
      <c r="AB557" s="123"/>
      <c r="AC557" s="123"/>
      <c r="AD557" s="123"/>
      <c r="AE557" s="123"/>
      <c r="AF557" s="124"/>
      <c r="AG557" s="122">
        <v>867.46</v>
      </c>
      <c r="AH557" s="123"/>
      <c r="AI557" s="123"/>
      <c r="AJ557" s="123"/>
      <c r="AK557" s="123"/>
      <c r="AL557" s="124"/>
      <c r="AM557" s="122">
        <v>945.06</v>
      </c>
      <c r="AN557" s="123"/>
      <c r="AO557" s="123"/>
      <c r="AP557" s="123"/>
      <c r="AQ557" s="123"/>
      <c r="AR557" s="124"/>
      <c r="AS557" s="122">
        <v>945.02</v>
      </c>
      <c r="AT557" s="123"/>
      <c r="AU557" s="123"/>
      <c r="AV557" s="123"/>
      <c r="AW557" s="123"/>
      <c r="AX557" s="124"/>
      <c r="AY557" s="122">
        <v>1136.48</v>
      </c>
      <c r="AZ557" s="123"/>
      <c r="BA557" s="123"/>
      <c r="BB557" s="123"/>
      <c r="BC557" s="123"/>
      <c r="BD557" s="123"/>
      <c r="BE557" s="122">
        <v>1362.22</v>
      </c>
      <c r="BF557" s="123"/>
      <c r="BG557" s="123"/>
      <c r="BH557" s="123"/>
      <c r="BI557" s="123"/>
      <c r="BJ557" s="124"/>
      <c r="BK557" s="122">
        <v>1477.11</v>
      </c>
      <c r="BL557" s="123"/>
      <c r="BM557" s="123"/>
      <c r="BN557" s="123"/>
      <c r="BO557" s="123"/>
      <c r="BP557" s="123"/>
      <c r="BQ557" s="124"/>
      <c r="BR557" s="122">
        <v>1515.25</v>
      </c>
      <c r="BS557" s="123"/>
      <c r="BT557" s="123"/>
      <c r="BU557" s="123"/>
      <c r="BV557" s="123"/>
      <c r="BW557" s="123"/>
      <c r="BX557" s="124"/>
      <c r="BY557" s="122">
        <v>1514.18</v>
      </c>
      <c r="BZ557" s="123"/>
      <c r="CA557" s="123"/>
      <c r="CB557" s="123"/>
      <c r="CC557" s="123"/>
      <c r="CD557" s="123"/>
      <c r="CE557" s="124"/>
      <c r="CF557" s="122">
        <v>1495.47</v>
      </c>
      <c r="CG557" s="123"/>
      <c r="CH557" s="123"/>
      <c r="CI557" s="123"/>
      <c r="CJ557" s="123"/>
      <c r="CK557" s="123"/>
      <c r="CL557" s="124"/>
      <c r="CM557" s="122">
        <v>1516.14</v>
      </c>
      <c r="CN557" s="123"/>
      <c r="CO557" s="123"/>
      <c r="CP557" s="123"/>
      <c r="CQ557" s="123"/>
      <c r="CR557" s="123"/>
      <c r="CS557" s="124"/>
      <c r="CT557" s="122">
        <v>1585.9</v>
      </c>
      <c r="CU557" s="123"/>
      <c r="CV557" s="123"/>
      <c r="CW557" s="123"/>
      <c r="CX557" s="123"/>
      <c r="CY557" s="123"/>
      <c r="CZ557" s="124"/>
      <c r="DA557" s="122">
        <v>1529.67</v>
      </c>
      <c r="DB557" s="123"/>
      <c r="DC557" s="123"/>
      <c r="DD557" s="123"/>
      <c r="DE557" s="123"/>
      <c r="DF557" s="123"/>
      <c r="DG557" s="124"/>
      <c r="DH557" s="122">
        <v>1574.16</v>
      </c>
      <c r="DI557" s="123"/>
      <c r="DJ557" s="123"/>
      <c r="DK557" s="123"/>
      <c r="DL557" s="123"/>
      <c r="DM557" s="123"/>
      <c r="DN557" s="124"/>
      <c r="DO557" s="122">
        <v>1539.18</v>
      </c>
      <c r="DP557" s="123"/>
      <c r="DQ557" s="123"/>
      <c r="DR557" s="123"/>
      <c r="DS557" s="123"/>
      <c r="DT557" s="123"/>
      <c r="DU557" s="124"/>
      <c r="DV557" s="122">
        <v>1516.89</v>
      </c>
      <c r="DW557" s="123"/>
      <c r="DX557" s="123"/>
      <c r="DY557" s="123"/>
      <c r="DZ557" s="123"/>
      <c r="EA557" s="123"/>
      <c r="EB557" s="124"/>
      <c r="EC557" s="122">
        <v>1471.66</v>
      </c>
      <c r="ED557" s="123"/>
      <c r="EE557" s="123"/>
      <c r="EF557" s="123"/>
      <c r="EG557" s="123"/>
      <c r="EH557" s="123"/>
      <c r="EI557" s="124"/>
      <c r="EJ557" s="122">
        <v>1438.94</v>
      </c>
      <c r="EK557" s="123"/>
      <c r="EL557" s="123"/>
      <c r="EM557" s="123"/>
      <c r="EN557" s="123"/>
      <c r="EO557" s="123"/>
      <c r="EP557" s="124"/>
      <c r="EQ557" s="122">
        <v>1488.41</v>
      </c>
      <c r="ER557" s="123"/>
      <c r="ES557" s="123"/>
      <c r="ET557" s="123"/>
      <c r="EU557" s="123"/>
      <c r="EV557" s="123"/>
      <c r="EW557" s="124"/>
      <c r="EX557" s="122">
        <v>1469.74</v>
      </c>
      <c r="EY557" s="123"/>
      <c r="EZ557" s="123"/>
      <c r="FA557" s="123"/>
      <c r="FB557" s="123"/>
      <c r="FC557" s="123"/>
      <c r="FD557" s="124"/>
      <c r="FE557" s="122">
        <v>1386.48</v>
      </c>
      <c r="FF557" s="123"/>
      <c r="FG557" s="123"/>
      <c r="FH557" s="123"/>
      <c r="FI557" s="123"/>
      <c r="FJ557" s="123"/>
      <c r="FK557" s="124"/>
    </row>
    <row r="558" spans="1:167" s="2" customFormat="1" ht="15.75" customHeight="1" x14ac:dyDescent="0.2">
      <c r="A558" s="125" t="s">
        <v>100</v>
      </c>
      <c r="B558" s="125"/>
      <c r="C558" s="125"/>
      <c r="D558" s="125"/>
      <c r="E558" s="125"/>
      <c r="F558" s="125"/>
      <c r="G558" s="125"/>
      <c r="H558" s="126"/>
      <c r="I558" s="122">
        <v>1176.52</v>
      </c>
      <c r="J558" s="123"/>
      <c r="K558" s="123"/>
      <c r="L558" s="123"/>
      <c r="M558" s="123"/>
      <c r="N558" s="124"/>
      <c r="O558" s="122">
        <v>1084.53</v>
      </c>
      <c r="P558" s="123"/>
      <c r="Q558" s="123"/>
      <c r="R558" s="123"/>
      <c r="S558" s="123"/>
      <c r="T558" s="124"/>
      <c r="U558" s="122">
        <v>1034.76</v>
      </c>
      <c r="V558" s="123"/>
      <c r="W558" s="123"/>
      <c r="X558" s="123"/>
      <c r="Y558" s="123"/>
      <c r="Z558" s="124"/>
      <c r="AA558" s="122">
        <v>989.42</v>
      </c>
      <c r="AB558" s="123"/>
      <c r="AC558" s="123"/>
      <c r="AD558" s="123"/>
      <c r="AE558" s="123"/>
      <c r="AF558" s="124"/>
      <c r="AG558" s="122">
        <v>982.95</v>
      </c>
      <c r="AH558" s="123"/>
      <c r="AI558" s="123"/>
      <c r="AJ558" s="123"/>
      <c r="AK558" s="123"/>
      <c r="AL558" s="124"/>
      <c r="AM558" s="122">
        <v>1029.1199999999999</v>
      </c>
      <c r="AN558" s="123"/>
      <c r="AO558" s="123"/>
      <c r="AP558" s="123"/>
      <c r="AQ558" s="123"/>
      <c r="AR558" s="124"/>
      <c r="AS558" s="122">
        <v>1002.51</v>
      </c>
      <c r="AT558" s="123"/>
      <c r="AU558" s="123"/>
      <c r="AV558" s="123"/>
      <c r="AW558" s="123"/>
      <c r="AX558" s="124"/>
      <c r="AY558" s="122">
        <v>1163.46</v>
      </c>
      <c r="AZ558" s="123"/>
      <c r="BA558" s="123"/>
      <c r="BB558" s="123"/>
      <c r="BC558" s="123"/>
      <c r="BD558" s="123"/>
      <c r="BE558" s="122">
        <v>1397.46</v>
      </c>
      <c r="BF558" s="123"/>
      <c r="BG558" s="123"/>
      <c r="BH558" s="123"/>
      <c r="BI558" s="123"/>
      <c r="BJ558" s="124"/>
      <c r="BK558" s="122">
        <v>1488.5</v>
      </c>
      <c r="BL558" s="123"/>
      <c r="BM558" s="123"/>
      <c r="BN558" s="123"/>
      <c r="BO558" s="123"/>
      <c r="BP558" s="123"/>
      <c r="BQ558" s="124"/>
      <c r="BR558" s="122">
        <v>1613.89</v>
      </c>
      <c r="BS558" s="123"/>
      <c r="BT558" s="123"/>
      <c r="BU558" s="123"/>
      <c r="BV558" s="123"/>
      <c r="BW558" s="123"/>
      <c r="BX558" s="124"/>
      <c r="BY558" s="122">
        <v>1627.18</v>
      </c>
      <c r="BZ558" s="123"/>
      <c r="CA558" s="123"/>
      <c r="CB558" s="123"/>
      <c r="CC558" s="123"/>
      <c r="CD558" s="123"/>
      <c r="CE558" s="124"/>
      <c r="CF558" s="122">
        <v>1616.52</v>
      </c>
      <c r="CG558" s="123"/>
      <c r="CH558" s="123"/>
      <c r="CI558" s="123"/>
      <c r="CJ558" s="123"/>
      <c r="CK558" s="123"/>
      <c r="CL558" s="124"/>
      <c r="CM558" s="122">
        <v>1635.21</v>
      </c>
      <c r="CN558" s="123"/>
      <c r="CO558" s="123"/>
      <c r="CP558" s="123"/>
      <c r="CQ558" s="123"/>
      <c r="CR558" s="123"/>
      <c r="CS558" s="124"/>
      <c r="CT558" s="122">
        <v>1644.54</v>
      </c>
      <c r="CU558" s="123"/>
      <c r="CV558" s="123"/>
      <c r="CW558" s="123"/>
      <c r="CX558" s="123"/>
      <c r="CY558" s="123"/>
      <c r="CZ558" s="124"/>
      <c r="DA558" s="122">
        <v>1635.46</v>
      </c>
      <c r="DB558" s="123"/>
      <c r="DC558" s="123"/>
      <c r="DD558" s="123"/>
      <c r="DE558" s="123"/>
      <c r="DF558" s="123"/>
      <c r="DG558" s="124"/>
      <c r="DH558" s="122">
        <v>1644.14</v>
      </c>
      <c r="DI558" s="123"/>
      <c r="DJ558" s="123"/>
      <c r="DK558" s="123"/>
      <c r="DL558" s="123"/>
      <c r="DM558" s="123"/>
      <c r="DN558" s="124"/>
      <c r="DO558" s="122">
        <v>1683.11</v>
      </c>
      <c r="DP558" s="123"/>
      <c r="DQ558" s="123"/>
      <c r="DR558" s="123"/>
      <c r="DS558" s="123"/>
      <c r="DT558" s="123"/>
      <c r="DU558" s="124"/>
      <c r="DV558" s="122">
        <v>1655.4</v>
      </c>
      <c r="DW558" s="123"/>
      <c r="DX558" s="123"/>
      <c r="DY558" s="123"/>
      <c r="DZ558" s="123"/>
      <c r="EA558" s="123"/>
      <c r="EB558" s="124"/>
      <c r="EC558" s="122">
        <v>1615.55</v>
      </c>
      <c r="ED558" s="123"/>
      <c r="EE558" s="123"/>
      <c r="EF558" s="123"/>
      <c r="EG558" s="123"/>
      <c r="EH558" s="123"/>
      <c r="EI558" s="124"/>
      <c r="EJ558" s="122">
        <v>1516.15</v>
      </c>
      <c r="EK558" s="123"/>
      <c r="EL558" s="123"/>
      <c r="EM558" s="123"/>
      <c r="EN558" s="123"/>
      <c r="EO558" s="123"/>
      <c r="EP558" s="124"/>
      <c r="EQ558" s="122">
        <v>1627.83</v>
      </c>
      <c r="ER558" s="123"/>
      <c r="ES558" s="123"/>
      <c r="ET558" s="123"/>
      <c r="EU558" s="123"/>
      <c r="EV558" s="123"/>
      <c r="EW558" s="124"/>
      <c r="EX558" s="122">
        <v>1619.38</v>
      </c>
      <c r="EY558" s="123"/>
      <c r="EZ558" s="123"/>
      <c r="FA558" s="123"/>
      <c r="FB558" s="123"/>
      <c r="FC558" s="123"/>
      <c r="FD558" s="124"/>
      <c r="FE558" s="122">
        <v>1442.14</v>
      </c>
      <c r="FF558" s="123"/>
      <c r="FG558" s="123"/>
      <c r="FH558" s="123"/>
      <c r="FI558" s="123"/>
      <c r="FJ558" s="123"/>
      <c r="FK558" s="124"/>
    </row>
    <row r="559" spans="1:167" s="2" customFormat="1" ht="15.75" customHeight="1" x14ac:dyDescent="0.2">
      <c r="A559" s="125" t="s">
        <v>101</v>
      </c>
      <c r="B559" s="125"/>
      <c r="C559" s="125"/>
      <c r="D559" s="125"/>
      <c r="E559" s="125"/>
      <c r="F559" s="125"/>
      <c r="G559" s="125"/>
      <c r="H559" s="126"/>
      <c r="I559" s="122">
        <v>1147.8800000000001</v>
      </c>
      <c r="J559" s="123"/>
      <c r="K559" s="123"/>
      <c r="L559" s="123"/>
      <c r="M559" s="123"/>
      <c r="N559" s="124"/>
      <c r="O559" s="122">
        <v>1078.95</v>
      </c>
      <c r="P559" s="123"/>
      <c r="Q559" s="123"/>
      <c r="R559" s="123"/>
      <c r="S559" s="123"/>
      <c r="T559" s="124"/>
      <c r="U559" s="122">
        <v>1028.68</v>
      </c>
      <c r="V559" s="123"/>
      <c r="W559" s="123"/>
      <c r="X559" s="123"/>
      <c r="Y559" s="123"/>
      <c r="Z559" s="124"/>
      <c r="AA559" s="122">
        <v>1013.02</v>
      </c>
      <c r="AB559" s="123"/>
      <c r="AC559" s="123"/>
      <c r="AD559" s="123"/>
      <c r="AE559" s="123"/>
      <c r="AF559" s="124"/>
      <c r="AG559" s="122">
        <v>1008.89</v>
      </c>
      <c r="AH559" s="123"/>
      <c r="AI559" s="123"/>
      <c r="AJ559" s="123"/>
      <c r="AK559" s="123"/>
      <c r="AL559" s="124"/>
      <c r="AM559" s="122">
        <v>1029.67</v>
      </c>
      <c r="AN559" s="123"/>
      <c r="AO559" s="123"/>
      <c r="AP559" s="123"/>
      <c r="AQ559" s="123"/>
      <c r="AR559" s="124"/>
      <c r="AS559" s="122">
        <v>1028.03</v>
      </c>
      <c r="AT559" s="123"/>
      <c r="AU559" s="123"/>
      <c r="AV559" s="123"/>
      <c r="AW559" s="123"/>
      <c r="AX559" s="124"/>
      <c r="AY559" s="122">
        <v>1183.4000000000001</v>
      </c>
      <c r="AZ559" s="123"/>
      <c r="BA559" s="123"/>
      <c r="BB559" s="123"/>
      <c r="BC559" s="123"/>
      <c r="BD559" s="123"/>
      <c r="BE559" s="122">
        <v>1404.04</v>
      </c>
      <c r="BF559" s="123"/>
      <c r="BG559" s="123"/>
      <c r="BH559" s="123"/>
      <c r="BI559" s="123"/>
      <c r="BJ559" s="124"/>
      <c r="BK559" s="122">
        <v>1512.97</v>
      </c>
      <c r="BL559" s="123"/>
      <c r="BM559" s="123"/>
      <c r="BN559" s="123"/>
      <c r="BO559" s="123"/>
      <c r="BP559" s="123"/>
      <c r="BQ559" s="124"/>
      <c r="BR559" s="122">
        <v>1744</v>
      </c>
      <c r="BS559" s="123"/>
      <c r="BT559" s="123"/>
      <c r="BU559" s="123"/>
      <c r="BV559" s="123"/>
      <c r="BW559" s="123"/>
      <c r="BX559" s="124"/>
      <c r="BY559" s="122">
        <v>1745.76</v>
      </c>
      <c r="BZ559" s="123"/>
      <c r="CA559" s="123"/>
      <c r="CB559" s="123"/>
      <c r="CC559" s="123"/>
      <c r="CD559" s="123"/>
      <c r="CE559" s="124"/>
      <c r="CF559" s="122">
        <v>1708.25</v>
      </c>
      <c r="CG559" s="123"/>
      <c r="CH559" s="123"/>
      <c r="CI559" s="123"/>
      <c r="CJ559" s="123"/>
      <c r="CK559" s="123"/>
      <c r="CL559" s="124"/>
      <c r="CM559" s="122">
        <v>1751.92</v>
      </c>
      <c r="CN559" s="123"/>
      <c r="CO559" s="123"/>
      <c r="CP559" s="123"/>
      <c r="CQ559" s="123"/>
      <c r="CR559" s="123"/>
      <c r="CS559" s="124"/>
      <c r="CT559" s="122">
        <v>1818.17</v>
      </c>
      <c r="CU559" s="123"/>
      <c r="CV559" s="123"/>
      <c r="CW559" s="123"/>
      <c r="CX559" s="123"/>
      <c r="CY559" s="123"/>
      <c r="CZ559" s="124"/>
      <c r="DA559" s="122">
        <v>1792.84</v>
      </c>
      <c r="DB559" s="123"/>
      <c r="DC559" s="123"/>
      <c r="DD559" s="123"/>
      <c r="DE559" s="123"/>
      <c r="DF559" s="123"/>
      <c r="DG559" s="124"/>
      <c r="DH559" s="122">
        <v>1830.28</v>
      </c>
      <c r="DI559" s="123"/>
      <c r="DJ559" s="123"/>
      <c r="DK559" s="123"/>
      <c r="DL559" s="123"/>
      <c r="DM559" s="123"/>
      <c r="DN559" s="124"/>
      <c r="DO559" s="122">
        <v>1796.86</v>
      </c>
      <c r="DP559" s="123"/>
      <c r="DQ559" s="123"/>
      <c r="DR559" s="123"/>
      <c r="DS559" s="123"/>
      <c r="DT559" s="123"/>
      <c r="DU559" s="124"/>
      <c r="DV559" s="122">
        <v>1747.22</v>
      </c>
      <c r="DW559" s="123"/>
      <c r="DX559" s="123"/>
      <c r="DY559" s="123"/>
      <c r="DZ559" s="123"/>
      <c r="EA559" s="123"/>
      <c r="EB559" s="124"/>
      <c r="EC559" s="122">
        <v>1642.19</v>
      </c>
      <c r="ED559" s="123"/>
      <c r="EE559" s="123"/>
      <c r="EF559" s="123"/>
      <c r="EG559" s="123"/>
      <c r="EH559" s="123"/>
      <c r="EI559" s="124"/>
      <c r="EJ559" s="122">
        <v>1464.46</v>
      </c>
      <c r="EK559" s="123"/>
      <c r="EL559" s="123"/>
      <c r="EM559" s="123"/>
      <c r="EN559" s="123"/>
      <c r="EO559" s="123"/>
      <c r="EP559" s="124"/>
      <c r="EQ559" s="122">
        <v>1627.05</v>
      </c>
      <c r="ER559" s="123"/>
      <c r="ES559" s="123"/>
      <c r="ET559" s="123"/>
      <c r="EU559" s="123"/>
      <c r="EV559" s="123"/>
      <c r="EW559" s="124"/>
      <c r="EX559" s="122">
        <v>1578.6</v>
      </c>
      <c r="EY559" s="123"/>
      <c r="EZ559" s="123"/>
      <c r="FA559" s="123"/>
      <c r="FB559" s="123"/>
      <c r="FC559" s="123"/>
      <c r="FD559" s="124"/>
      <c r="FE559" s="122">
        <v>1395.22</v>
      </c>
      <c r="FF559" s="123"/>
      <c r="FG559" s="123"/>
      <c r="FH559" s="123"/>
      <c r="FI559" s="123"/>
      <c r="FJ559" s="123"/>
      <c r="FK559" s="124"/>
    </row>
    <row r="560" spans="1:167" s="2" customFormat="1" ht="15.75" customHeight="1" x14ac:dyDescent="0.2">
      <c r="A560" s="125" t="s">
        <v>102</v>
      </c>
      <c r="B560" s="125"/>
      <c r="C560" s="125"/>
      <c r="D560" s="125"/>
      <c r="E560" s="125"/>
      <c r="F560" s="125"/>
      <c r="G560" s="125"/>
      <c r="H560" s="126"/>
      <c r="I560" s="122">
        <v>1296.78</v>
      </c>
      <c r="J560" s="123"/>
      <c r="K560" s="123"/>
      <c r="L560" s="123"/>
      <c r="M560" s="123"/>
      <c r="N560" s="124"/>
      <c r="O560" s="122">
        <v>1097.32</v>
      </c>
      <c r="P560" s="123"/>
      <c r="Q560" s="123"/>
      <c r="R560" s="123"/>
      <c r="S560" s="123"/>
      <c r="T560" s="124"/>
      <c r="U560" s="122">
        <v>1083.1199999999999</v>
      </c>
      <c r="V560" s="123"/>
      <c r="W560" s="123"/>
      <c r="X560" s="123"/>
      <c r="Y560" s="123"/>
      <c r="Z560" s="124"/>
      <c r="AA560" s="122">
        <v>1040</v>
      </c>
      <c r="AB560" s="123"/>
      <c r="AC560" s="123"/>
      <c r="AD560" s="123"/>
      <c r="AE560" s="123"/>
      <c r="AF560" s="124"/>
      <c r="AG560" s="122">
        <v>1035.1500000000001</v>
      </c>
      <c r="AH560" s="123"/>
      <c r="AI560" s="123"/>
      <c r="AJ560" s="123"/>
      <c r="AK560" s="123"/>
      <c r="AL560" s="124"/>
      <c r="AM560" s="122">
        <v>1027.68</v>
      </c>
      <c r="AN560" s="123"/>
      <c r="AO560" s="123"/>
      <c r="AP560" s="123"/>
      <c r="AQ560" s="123"/>
      <c r="AR560" s="124"/>
      <c r="AS560" s="122">
        <v>1003.74</v>
      </c>
      <c r="AT560" s="123"/>
      <c r="AU560" s="123"/>
      <c r="AV560" s="123"/>
      <c r="AW560" s="123"/>
      <c r="AX560" s="124"/>
      <c r="AY560" s="122">
        <v>1014.98</v>
      </c>
      <c r="AZ560" s="123"/>
      <c r="BA560" s="123"/>
      <c r="BB560" s="123"/>
      <c r="BC560" s="123"/>
      <c r="BD560" s="123"/>
      <c r="BE560" s="122">
        <v>1208.44</v>
      </c>
      <c r="BF560" s="123"/>
      <c r="BG560" s="123"/>
      <c r="BH560" s="123"/>
      <c r="BI560" s="123"/>
      <c r="BJ560" s="124"/>
      <c r="BK560" s="122">
        <v>1354.99</v>
      </c>
      <c r="BL560" s="123"/>
      <c r="BM560" s="123"/>
      <c r="BN560" s="123"/>
      <c r="BO560" s="123"/>
      <c r="BP560" s="123"/>
      <c r="BQ560" s="124"/>
      <c r="BR560" s="122">
        <v>1441.25</v>
      </c>
      <c r="BS560" s="123"/>
      <c r="BT560" s="123"/>
      <c r="BU560" s="123"/>
      <c r="BV560" s="123"/>
      <c r="BW560" s="123"/>
      <c r="BX560" s="124"/>
      <c r="BY560" s="122">
        <v>1468.64</v>
      </c>
      <c r="BZ560" s="123"/>
      <c r="CA560" s="123"/>
      <c r="CB560" s="123"/>
      <c r="CC560" s="123"/>
      <c r="CD560" s="123"/>
      <c r="CE560" s="124"/>
      <c r="CF560" s="122">
        <v>1456.61</v>
      </c>
      <c r="CG560" s="123"/>
      <c r="CH560" s="123"/>
      <c r="CI560" s="123"/>
      <c r="CJ560" s="123"/>
      <c r="CK560" s="123"/>
      <c r="CL560" s="124"/>
      <c r="CM560" s="122">
        <v>1461.71</v>
      </c>
      <c r="CN560" s="123"/>
      <c r="CO560" s="123"/>
      <c r="CP560" s="123"/>
      <c r="CQ560" s="123"/>
      <c r="CR560" s="123"/>
      <c r="CS560" s="124"/>
      <c r="CT560" s="122">
        <v>1486.89</v>
      </c>
      <c r="CU560" s="123"/>
      <c r="CV560" s="123"/>
      <c r="CW560" s="123"/>
      <c r="CX560" s="123"/>
      <c r="CY560" s="123"/>
      <c r="CZ560" s="124"/>
      <c r="DA560" s="122">
        <v>1483.52</v>
      </c>
      <c r="DB560" s="123"/>
      <c r="DC560" s="123"/>
      <c r="DD560" s="123"/>
      <c r="DE560" s="123"/>
      <c r="DF560" s="123"/>
      <c r="DG560" s="124"/>
      <c r="DH560" s="122">
        <v>1490.73</v>
      </c>
      <c r="DI560" s="123"/>
      <c r="DJ560" s="123"/>
      <c r="DK560" s="123"/>
      <c r="DL560" s="123"/>
      <c r="DM560" s="123"/>
      <c r="DN560" s="124"/>
      <c r="DO560" s="122">
        <v>1451.04</v>
      </c>
      <c r="DP560" s="123"/>
      <c r="DQ560" s="123"/>
      <c r="DR560" s="123"/>
      <c r="DS560" s="123"/>
      <c r="DT560" s="123"/>
      <c r="DU560" s="124"/>
      <c r="DV560" s="122">
        <v>1452.83</v>
      </c>
      <c r="DW560" s="123"/>
      <c r="DX560" s="123"/>
      <c r="DY560" s="123"/>
      <c r="DZ560" s="123"/>
      <c r="EA560" s="123"/>
      <c r="EB560" s="124"/>
      <c r="EC560" s="122">
        <v>1458.08</v>
      </c>
      <c r="ED560" s="123"/>
      <c r="EE560" s="123"/>
      <c r="EF560" s="123"/>
      <c r="EG560" s="123"/>
      <c r="EH560" s="123"/>
      <c r="EI560" s="124"/>
      <c r="EJ560" s="122">
        <v>1450.06</v>
      </c>
      <c r="EK560" s="123"/>
      <c r="EL560" s="123"/>
      <c r="EM560" s="123"/>
      <c r="EN560" s="123"/>
      <c r="EO560" s="123"/>
      <c r="EP560" s="124"/>
      <c r="EQ560" s="122">
        <v>1489.54</v>
      </c>
      <c r="ER560" s="123"/>
      <c r="ES560" s="123"/>
      <c r="ET560" s="123"/>
      <c r="EU560" s="123"/>
      <c r="EV560" s="123"/>
      <c r="EW560" s="124"/>
      <c r="EX560" s="122">
        <v>1477.02</v>
      </c>
      <c r="EY560" s="123"/>
      <c r="EZ560" s="123"/>
      <c r="FA560" s="123"/>
      <c r="FB560" s="123"/>
      <c r="FC560" s="123"/>
      <c r="FD560" s="124"/>
      <c r="FE560" s="122">
        <v>1374.18</v>
      </c>
      <c r="FF560" s="123"/>
      <c r="FG560" s="123"/>
      <c r="FH560" s="123"/>
      <c r="FI560" s="123"/>
      <c r="FJ560" s="123"/>
      <c r="FK560" s="124"/>
    </row>
    <row r="561" spans="1:167" s="2" customFormat="1" ht="15.75" customHeight="1" x14ac:dyDescent="0.2">
      <c r="A561" s="125" t="s">
        <v>103</v>
      </c>
      <c r="B561" s="125"/>
      <c r="C561" s="125"/>
      <c r="D561" s="125"/>
      <c r="E561" s="125"/>
      <c r="F561" s="125"/>
      <c r="G561" s="125"/>
      <c r="H561" s="126"/>
      <c r="I561" s="122">
        <v>1292.04</v>
      </c>
      <c r="J561" s="123"/>
      <c r="K561" s="123"/>
      <c r="L561" s="123"/>
      <c r="M561" s="123"/>
      <c r="N561" s="124"/>
      <c r="O561" s="122">
        <v>1176.05</v>
      </c>
      <c r="P561" s="123"/>
      <c r="Q561" s="123"/>
      <c r="R561" s="123"/>
      <c r="S561" s="123"/>
      <c r="T561" s="124"/>
      <c r="U561" s="122">
        <v>1074.95</v>
      </c>
      <c r="V561" s="123"/>
      <c r="W561" s="123"/>
      <c r="X561" s="123"/>
      <c r="Y561" s="123"/>
      <c r="Z561" s="124"/>
      <c r="AA561" s="122">
        <v>1031.82</v>
      </c>
      <c r="AB561" s="123"/>
      <c r="AC561" s="123"/>
      <c r="AD561" s="123"/>
      <c r="AE561" s="123"/>
      <c r="AF561" s="124"/>
      <c r="AG561" s="122">
        <v>1024.81</v>
      </c>
      <c r="AH561" s="123"/>
      <c r="AI561" s="123"/>
      <c r="AJ561" s="123"/>
      <c r="AK561" s="123"/>
      <c r="AL561" s="124"/>
      <c r="AM561" s="122">
        <v>998.11</v>
      </c>
      <c r="AN561" s="123"/>
      <c r="AO561" s="123"/>
      <c r="AP561" s="123"/>
      <c r="AQ561" s="123"/>
      <c r="AR561" s="124"/>
      <c r="AS561" s="122">
        <v>885.99</v>
      </c>
      <c r="AT561" s="123"/>
      <c r="AU561" s="123"/>
      <c r="AV561" s="123"/>
      <c r="AW561" s="123"/>
      <c r="AX561" s="124"/>
      <c r="AY561" s="122">
        <v>916.26</v>
      </c>
      <c r="AZ561" s="123"/>
      <c r="BA561" s="123"/>
      <c r="BB561" s="123"/>
      <c r="BC561" s="123"/>
      <c r="BD561" s="123"/>
      <c r="BE561" s="122">
        <v>1061.45</v>
      </c>
      <c r="BF561" s="123"/>
      <c r="BG561" s="123"/>
      <c r="BH561" s="123"/>
      <c r="BI561" s="123"/>
      <c r="BJ561" s="124"/>
      <c r="BK561" s="122">
        <v>1293.48</v>
      </c>
      <c r="BL561" s="123"/>
      <c r="BM561" s="123"/>
      <c r="BN561" s="123"/>
      <c r="BO561" s="123"/>
      <c r="BP561" s="123"/>
      <c r="BQ561" s="124"/>
      <c r="BR561" s="122">
        <v>1374.11</v>
      </c>
      <c r="BS561" s="123"/>
      <c r="BT561" s="123"/>
      <c r="BU561" s="123"/>
      <c r="BV561" s="123"/>
      <c r="BW561" s="123"/>
      <c r="BX561" s="124"/>
      <c r="BY561" s="122">
        <v>1392.36</v>
      </c>
      <c r="BZ561" s="123"/>
      <c r="CA561" s="123"/>
      <c r="CB561" s="123"/>
      <c r="CC561" s="123"/>
      <c r="CD561" s="123"/>
      <c r="CE561" s="124"/>
      <c r="CF561" s="122">
        <v>1391.75</v>
      </c>
      <c r="CG561" s="123"/>
      <c r="CH561" s="123"/>
      <c r="CI561" s="123"/>
      <c r="CJ561" s="123"/>
      <c r="CK561" s="123"/>
      <c r="CL561" s="124"/>
      <c r="CM561" s="122">
        <v>1395.72</v>
      </c>
      <c r="CN561" s="123"/>
      <c r="CO561" s="123"/>
      <c r="CP561" s="123"/>
      <c r="CQ561" s="123"/>
      <c r="CR561" s="123"/>
      <c r="CS561" s="124"/>
      <c r="CT561" s="122">
        <v>1417.69</v>
      </c>
      <c r="CU561" s="123"/>
      <c r="CV561" s="123"/>
      <c r="CW561" s="123"/>
      <c r="CX561" s="123"/>
      <c r="CY561" s="123"/>
      <c r="CZ561" s="124"/>
      <c r="DA561" s="122">
        <v>1415.71</v>
      </c>
      <c r="DB561" s="123"/>
      <c r="DC561" s="123"/>
      <c r="DD561" s="123"/>
      <c r="DE561" s="123"/>
      <c r="DF561" s="123"/>
      <c r="DG561" s="124"/>
      <c r="DH561" s="122">
        <v>1418.27</v>
      </c>
      <c r="DI561" s="123"/>
      <c r="DJ561" s="123"/>
      <c r="DK561" s="123"/>
      <c r="DL561" s="123"/>
      <c r="DM561" s="123"/>
      <c r="DN561" s="124"/>
      <c r="DO561" s="122">
        <v>1405.43</v>
      </c>
      <c r="DP561" s="123"/>
      <c r="DQ561" s="123"/>
      <c r="DR561" s="123"/>
      <c r="DS561" s="123"/>
      <c r="DT561" s="123"/>
      <c r="DU561" s="124"/>
      <c r="DV561" s="122">
        <v>1405.16</v>
      </c>
      <c r="DW561" s="123"/>
      <c r="DX561" s="123"/>
      <c r="DY561" s="123"/>
      <c r="DZ561" s="123"/>
      <c r="EA561" s="123"/>
      <c r="EB561" s="124"/>
      <c r="EC561" s="122">
        <v>1407.46</v>
      </c>
      <c r="ED561" s="123"/>
      <c r="EE561" s="123"/>
      <c r="EF561" s="123"/>
      <c r="EG561" s="123"/>
      <c r="EH561" s="123"/>
      <c r="EI561" s="124"/>
      <c r="EJ561" s="122">
        <v>1411.82</v>
      </c>
      <c r="EK561" s="123"/>
      <c r="EL561" s="123"/>
      <c r="EM561" s="123"/>
      <c r="EN561" s="123"/>
      <c r="EO561" s="123"/>
      <c r="EP561" s="124"/>
      <c r="EQ561" s="122">
        <v>1432.29</v>
      </c>
      <c r="ER561" s="123"/>
      <c r="ES561" s="123"/>
      <c r="ET561" s="123"/>
      <c r="EU561" s="123"/>
      <c r="EV561" s="123"/>
      <c r="EW561" s="124"/>
      <c r="EX561" s="122">
        <v>1429.51</v>
      </c>
      <c r="EY561" s="123"/>
      <c r="EZ561" s="123"/>
      <c r="FA561" s="123"/>
      <c r="FB561" s="123"/>
      <c r="FC561" s="123"/>
      <c r="FD561" s="124"/>
      <c r="FE561" s="122">
        <v>1400.79</v>
      </c>
      <c r="FF561" s="123"/>
      <c r="FG561" s="123"/>
      <c r="FH561" s="123"/>
      <c r="FI561" s="123"/>
      <c r="FJ561" s="123"/>
      <c r="FK561" s="124"/>
    </row>
    <row r="562" spans="1:167" s="2" customFormat="1" ht="15.75" customHeight="1" x14ac:dyDescent="0.2">
      <c r="A562" s="125" t="s">
        <v>8</v>
      </c>
      <c r="B562" s="125"/>
      <c r="C562" s="125"/>
      <c r="D562" s="125"/>
      <c r="E562" s="125"/>
      <c r="F562" s="125"/>
      <c r="G562" s="125"/>
      <c r="H562" s="126"/>
      <c r="I562" s="122">
        <v>1293.25</v>
      </c>
      <c r="J562" s="123"/>
      <c r="K562" s="123"/>
      <c r="L562" s="123"/>
      <c r="M562" s="123"/>
      <c r="N562" s="124"/>
      <c r="O562" s="122">
        <v>1079.43</v>
      </c>
      <c r="P562" s="123"/>
      <c r="Q562" s="123"/>
      <c r="R562" s="123"/>
      <c r="S562" s="123"/>
      <c r="T562" s="124"/>
      <c r="U562" s="122">
        <v>986.38</v>
      </c>
      <c r="V562" s="123"/>
      <c r="W562" s="123"/>
      <c r="X562" s="123"/>
      <c r="Y562" s="123"/>
      <c r="Z562" s="124"/>
      <c r="AA562" s="122">
        <v>880.93</v>
      </c>
      <c r="AB562" s="123"/>
      <c r="AC562" s="123"/>
      <c r="AD562" s="123"/>
      <c r="AE562" s="123"/>
      <c r="AF562" s="124"/>
      <c r="AG562" s="122">
        <v>869.3</v>
      </c>
      <c r="AH562" s="123"/>
      <c r="AI562" s="123"/>
      <c r="AJ562" s="123"/>
      <c r="AK562" s="123"/>
      <c r="AL562" s="124"/>
      <c r="AM562" s="122">
        <v>927.99</v>
      </c>
      <c r="AN562" s="123"/>
      <c r="AO562" s="123"/>
      <c r="AP562" s="123"/>
      <c r="AQ562" s="123"/>
      <c r="AR562" s="124"/>
      <c r="AS562" s="122">
        <v>930.95</v>
      </c>
      <c r="AT562" s="123"/>
      <c r="AU562" s="123"/>
      <c r="AV562" s="123"/>
      <c r="AW562" s="123"/>
      <c r="AX562" s="124"/>
      <c r="AY562" s="122">
        <v>1129.23</v>
      </c>
      <c r="AZ562" s="123"/>
      <c r="BA562" s="123"/>
      <c r="BB562" s="123"/>
      <c r="BC562" s="123"/>
      <c r="BD562" s="123"/>
      <c r="BE562" s="122">
        <v>1387.06</v>
      </c>
      <c r="BF562" s="123"/>
      <c r="BG562" s="123"/>
      <c r="BH562" s="123"/>
      <c r="BI562" s="123"/>
      <c r="BJ562" s="124"/>
      <c r="BK562" s="122">
        <v>1464.05</v>
      </c>
      <c r="BL562" s="123"/>
      <c r="BM562" s="123"/>
      <c r="BN562" s="123"/>
      <c r="BO562" s="123"/>
      <c r="BP562" s="123"/>
      <c r="BQ562" s="124"/>
      <c r="BR562" s="122">
        <v>1559.38</v>
      </c>
      <c r="BS562" s="123"/>
      <c r="BT562" s="123"/>
      <c r="BU562" s="123"/>
      <c r="BV562" s="123"/>
      <c r="BW562" s="123"/>
      <c r="BX562" s="124"/>
      <c r="BY562" s="122">
        <v>1551.9</v>
      </c>
      <c r="BZ562" s="123"/>
      <c r="CA562" s="123"/>
      <c r="CB562" s="123"/>
      <c r="CC562" s="123"/>
      <c r="CD562" s="123"/>
      <c r="CE562" s="124"/>
      <c r="CF562" s="122">
        <v>1520.8</v>
      </c>
      <c r="CG562" s="123"/>
      <c r="CH562" s="123"/>
      <c r="CI562" s="123"/>
      <c r="CJ562" s="123"/>
      <c r="CK562" s="123"/>
      <c r="CL562" s="124"/>
      <c r="CM562" s="122">
        <v>1544.2</v>
      </c>
      <c r="CN562" s="123"/>
      <c r="CO562" s="123"/>
      <c r="CP562" s="123"/>
      <c r="CQ562" s="123"/>
      <c r="CR562" s="123"/>
      <c r="CS562" s="124"/>
      <c r="CT562" s="122">
        <v>1571</v>
      </c>
      <c r="CU562" s="123"/>
      <c r="CV562" s="123"/>
      <c r="CW562" s="123"/>
      <c r="CX562" s="123"/>
      <c r="CY562" s="123"/>
      <c r="CZ562" s="124"/>
      <c r="DA562" s="122">
        <v>1540.64</v>
      </c>
      <c r="DB562" s="123"/>
      <c r="DC562" s="123"/>
      <c r="DD562" s="123"/>
      <c r="DE562" s="123"/>
      <c r="DF562" s="123"/>
      <c r="DG562" s="124"/>
      <c r="DH562" s="122">
        <v>1550.29</v>
      </c>
      <c r="DI562" s="123"/>
      <c r="DJ562" s="123"/>
      <c r="DK562" s="123"/>
      <c r="DL562" s="123"/>
      <c r="DM562" s="123"/>
      <c r="DN562" s="124"/>
      <c r="DO562" s="122">
        <v>1529.11</v>
      </c>
      <c r="DP562" s="123"/>
      <c r="DQ562" s="123"/>
      <c r="DR562" s="123"/>
      <c r="DS562" s="123"/>
      <c r="DT562" s="123"/>
      <c r="DU562" s="124"/>
      <c r="DV562" s="122">
        <v>1508.54</v>
      </c>
      <c r="DW562" s="123"/>
      <c r="DX562" s="123"/>
      <c r="DY562" s="123"/>
      <c r="DZ562" s="123"/>
      <c r="EA562" s="123"/>
      <c r="EB562" s="124"/>
      <c r="EC562" s="122">
        <v>1444.19</v>
      </c>
      <c r="ED562" s="123"/>
      <c r="EE562" s="123"/>
      <c r="EF562" s="123"/>
      <c r="EG562" s="123"/>
      <c r="EH562" s="123"/>
      <c r="EI562" s="124"/>
      <c r="EJ562" s="122">
        <v>1415.52</v>
      </c>
      <c r="EK562" s="123"/>
      <c r="EL562" s="123"/>
      <c r="EM562" s="123"/>
      <c r="EN562" s="123"/>
      <c r="EO562" s="123"/>
      <c r="EP562" s="124"/>
      <c r="EQ562" s="122">
        <v>1491.17</v>
      </c>
      <c r="ER562" s="123"/>
      <c r="ES562" s="123"/>
      <c r="ET562" s="123"/>
      <c r="EU562" s="123"/>
      <c r="EV562" s="123"/>
      <c r="EW562" s="124"/>
      <c r="EX562" s="122">
        <v>1426.29</v>
      </c>
      <c r="EY562" s="123"/>
      <c r="EZ562" s="123"/>
      <c r="FA562" s="123"/>
      <c r="FB562" s="123"/>
      <c r="FC562" s="123"/>
      <c r="FD562" s="124"/>
      <c r="FE562" s="122">
        <v>1364.02</v>
      </c>
      <c r="FF562" s="123"/>
      <c r="FG562" s="123"/>
      <c r="FH562" s="123"/>
      <c r="FI562" s="123"/>
      <c r="FJ562" s="123"/>
      <c r="FK562" s="124"/>
    </row>
    <row r="563" spans="1:167" s="2" customFormat="1" ht="15.75" customHeight="1" x14ac:dyDescent="0.2">
      <c r="A563" s="125" t="s">
        <v>104</v>
      </c>
      <c r="B563" s="125"/>
      <c r="C563" s="125"/>
      <c r="D563" s="125"/>
      <c r="E563" s="125"/>
      <c r="F563" s="125"/>
      <c r="G563" s="125"/>
      <c r="H563" s="126"/>
      <c r="I563" s="122">
        <v>1074.81</v>
      </c>
      <c r="J563" s="123"/>
      <c r="K563" s="123"/>
      <c r="L563" s="123"/>
      <c r="M563" s="123"/>
      <c r="N563" s="124"/>
      <c r="O563" s="122">
        <v>1025.02</v>
      </c>
      <c r="P563" s="123"/>
      <c r="Q563" s="123"/>
      <c r="R563" s="123"/>
      <c r="S563" s="123"/>
      <c r="T563" s="124"/>
      <c r="U563" s="122">
        <v>860.58</v>
      </c>
      <c r="V563" s="123"/>
      <c r="W563" s="123"/>
      <c r="X563" s="123"/>
      <c r="Y563" s="123"/>
      <c r="Z563" s="124"/>
      <c r="AA563" s="122">
        <v>824.56</v>
      </c>
      <c r="AB563" s="123"/>
      <c r="AC563" s="123"/>
      <c r="AD563" s="123"/>
      <c r="AE563" s="123"/>
      <c r="AF563" s="124"/>
      <c r="AG563" s="122">
        <v>825.07</v>
      </c>
      <c r="AH563" s="123"/>
      <c r="AI563" s="123"/>
      <c r="AJ563" s="123"/>
      <c r="AK563" s="123"/>
      <c r="AL563" s="124"/>
      <c r="AM563" s="122">
        <v>916.81</v>
      </c>
      <c r="AN563" s="123"/>
      <c r="AO563" s="123"/>
      <c r="AP563" s="123"/>
      <c r="AQ563" s="123"/>
      <c r="AR563" s="124"/>
      <c r="AS563" s="122">
        <v>899.21</v>
      </c>
      <c r="AT563" s="123"/>
      <c r="AU563" s="123"/>
      <c r="AV563" s="123"/>
      <c r="AW563" s="123"/>
      <c r="AX563" s="124"/>
      <c r="AY563" s="122">
        <v>1142.3599999999999</v>
      </c>
      <c r="AZ563" s="123"/>
      <c r="BA563" s="123"/>
      <c r="BB563" s="123"/>
      <c r="BC563" s="123"/>
      <c r="BD563" s="123"/>
      <c r="BE563" s="122">
        <v>1304.23</v>
      </c>
      <c r="BF563" s="123"/>
      <c r="BG563" s="123"/>
      <c r="BH563" s="123"/>
      <c r="BI563" s="123"/>
      <c r="BJ563" s="124"/>
      <c r="BK563" s="122">
        <v>1381.12</v>
      </c>
      <c r="BL563" s="123"/>
      <c r="BM563" s="123"/>
      <c r="BN563" s="123"/>
      <c r="BO563" s="123"/>
      <c r="BP563" s="123"/>
      <c r="BQ563" s="124"/>
      <c r="BR563" s="122">
        <v>1410.27</v>
      </c>
      <c r="BS563" s="123"/>
      <c r="BT563" s="123"/>
      <c r="BU563" s="123"/>
      <c r="BV563" s="123"/>
      <c r="BW563" s="123"/>
      <c r="BX563" s="124"/>
      <c r="BY563" s="122">
        <v>1407.16</v>
      </c>
      <c r="BZ563" s="123"/>
      <c r="CA563" s="123"/>
      <c r="CB563" s="123"/>
      <c r="CC563" s="123"/>
      <c r="CD563" s="123"/>
      <c r="CE563" s="124"/>
      <c r="CF563" s="122">
        <v>1394.21</v>
      </c>
      <c r="CG563" s="123"/>
      <c r="CH563" s="123"/>
      <c r="CI563" s="123"/>
      <c r="CJ563" s="123"/>
      <c r="CK563" s="123"/>
      <c r="CL563" s="124"/>
      <c r="CM563" s="122">
        <v>1418.53</v>
      </c>
      <c r="CN563" s="123"/>
      <c r="CO563" s="123"/>
      <c r="CP563" s="123"/>
      <c r="CQ563" s="123"/>
      <c r="CR563" s="123"/>
      <c r="CS563" s="124"/>
      <c r="CT563" s="122">
        <v>1444.26</v>
      </c>
      <c r="CU563" s="123"/>
      <c r="CV563" s="123"/>
      <c r="CW563" s="123"/>
      <c r="CX563" s="123"/>
      <c r="CY563" s="123"/>
      <c r="CZ563" s="124"/>
      <c r="DA563" s="122">
        <v>1429.69</v>
      </c>
      <c r="DB563" s="123"/>
      <c r="DC563" s="123"/>
      <c r="DD563" s="123"/>
      <c r="DE563" s="123"/>
      <c r="DF563" s="123"/>
      <c r="DG563" s="124"/>
      <c r="DH563" s="122">
        <v>1444.1</v>
      </c>
      <c r="DI563" s="123"/>
      <c r="DJ563" s="123"/>
      <c r="DK563" s="123"/>
      <c r="DL563" s="123"/>
      <c r="DM563" s="123"/>
      <c r="DN563" s="124"/>
      <c r="DO563" s="122">
        <v>1431.17</v>
      </c>
      <c r="DP563" s="123"/>
      <c r="DQ563" s="123"/>
      <c r="DR563" s="123"/>
      <c r="DS563" s="123"/>
      <c r="DT563" s="123"/>
      <c r="DU563" s="124"/>
      <c r="DV563" s="122">
        <v>1416.21</v>
      </c>
      <c r="DW563" s="123"/>
      <c r="DX563" s="123"/>
      <c r="DY563" s="123"/>
      <c r="DZ563" s="123"/>
      <c r="EA563" s="123"/>
      <c r="EB563" s="124"/>
      <c r="EC563" s="122">
        <v>1395.93</v>
      </c>
      <c r="ED563" s="123"/>
      <c r="EE563" s="123"/>
      <c r="EF563" s="123"/>
      <c r="EG563" s="123"/>
      <c r="EH563" s="123"/>
      <c r="EI563" s="124"/>
      <c r="EJ563" s="122">
        <v>1391.66</v>
      </c>
      <c r="EK563" s="123"/>
      <c r="EL563" s="123"/>
      <c r="EM563" s="123"/>
      <c r="EN563" s="123"/>
      <c r="EO563" s="123"/>
      <c r="EP563" s="124"/>
      <c r="EQ563" s="122">
        <v>1425.45</v>
      </c>
      <c r="ER563" s="123"/>
      <c r="ES563" s="123"/>
      <c r="ET563" s="123"/>
      <c r="EU563" s="123"/>
      <c r="EV563" s="123"/>
      <c r="EW563" s="124"/>
      <c r="EX563" s="122">
        <v>1387.27</v>
      </c>
      <c r="EY563" s="123"/>
      <c r="EZ563" s="123"/>
      <c r="FA563" s="123"/>
      <c r="FB563" s="123"/>
      <c r="FC563" s="123"/>
      <c r="FD563" s="124"/>
      <c r="FE563" s="122">
        <v>1246.01</v>
      </c>
      <c r="FF563" s="123"/>
      <c r="FG563" s="123"/>
      <c r="FH563" s="123"/>
      <c r="FI563" s="123"/>
      <c r="FJ563" s="123"/>
      <c r="FK563" s="124"/>
    </row>
    <row r="564" spans="1:167" s="2" customFormat="1" ht="15.75" customHeight="1" x14ac:dyDescent="0.2">
      <c r="A564" s="125" t="s">
        <v>105</v>
      </c>
      <c r="B564" s="125"/>
      <c r="C564" s="125"/>
      <c r="D564" s="125"/>
      <c r="E564" s="125"/>
      <c r="F564" s="125"/>
      <c r="G564" s="125"/>
      <c r="H564" s="126"/>
      <c r="I564" s="122">
        <v>1066.44</v>
      </c>
      <c r="J564" s="123"/>
      <c r="K564" s="123"/>
      <c r="L564" s="123"/>
      <c r="M564" s="123"/>
      <c r="N564" s="124"/>
      <c r="O564" s="122">
        <v>1009.62</v>
      </c>
      <c r="P564" s="123"/>
      <c r="Q564" s="123"/>
      <c r="R564" s="123"/>
      <c r="S564" s="123"/>
      <c r="T564" s="124"/>
      <c r="U564" s="122">
        <v>894.5</v>
      </c>
      <c r="V564" s="123"/>
      <c r="W564" s="123"/>
      <c r="X564" s="123"/>
      <c r="Y564" s="123"/>
      <c r="Z564" s="124"/>
      <c r="AA564" s="122">
        <v>795.36</v>
      </c>
      <c r="AB564" s="123"/>
      <c r="AC564" s="123"/>
      <c r="AD564" s="123"/>
      <c r="AE564" s="123"/>
      <c r="AF564" s="124"/>
      <c r="AG564" s="122">
        <v>783.28</v>
      </c>
      <c r="AH564" s="123"/>
      <c r="AI564" s="123"/>
      <c r="AJ564" s="123"/>
      <c r="AK564" s="123"/>
      <c r="AL564" s="124"/>
      <c r="AM564" s="122">
        <v>907.88</v>
      </c>
      <c r="AN564" s="123"/>
      <c r="AO564" s="123"/>
      <c r="AP564" s="123"/>
      <c r="AQ564" s="123"/>
      <c r="AR564" s="124"/>
      <c r="AS564" s="122">
        <v>597.4</v>
      </c>
      <c r="AT564" s="123"/>
      <c r="AU564" s="123"/>
      <c r="AV564" s="123"/>
      <c r="AW564" s="123"/>
      <c r="AX564" s="124"/>
      <c r="AY564" s="122">
        <v>1045.3599999999999</v>
      </c>
      <c r="AZ564" s="123"/>
      <c r="BA564" s="123"/>
      <c r="BB564" s="123"/>
      <c r="BC564" s="123"/>
      <c r="BD564" s="123"/>
      <c r="BE564" s="122">
        <v>1287.96</v>
      </c>
      <c r="BF564" s="123"/>
      <c r="BG564" s="123"/>
      <c r="BH564" s="123"/>
      <c r="BI564" s="123"/>
      <c r="BJ564" s="124"/>
      <c r="BK564" s="122">
        <v>1380.11</v>
      </c>
      <c r="BL564" s="123"/>
      <c r="BM564" s="123"/>
      <c r="BN564" s="123"/>
      <c r="BO564" s="123"/>
      <c r="BP564" s="123"/>
      <c r="BQ564" s="124"/>
      <c r="BR564" s="122">
        <v>1416.47</v>
      </c>
      <c r="BS564" s="123"/>
      <c r="BT564" s="123"/>
      <c r="BU564" s="123"/>
      <c r="BV564" s="123"/>
      <c r="BW564" s="123"/>
      <c r="BX564" s="124"/>
      <c r="BY564" s="122">
        <v>1410.8</v>
      </c>
      <c r="BZ564" s="123"/>
      <c r="CA564" s="123"/>
      <c r="CB564" s="123"/>
      <c r="CC564" s="123"/>
      <c r="CD564" s="123"/>
      <c r="CE564" s="124"/>
      <c r="CF564" s="122">
        <v>1392.65</v>
      </c>
      <c r="CG564" s="123"/>
      <c r="CH564" s="123"/>
      <c r="CI564" s="123"/>
      <c r="CJ564" s="123"/>
      <c r="CK564" s="123"/>
      <c r="CL564" s="124"/>
      <c r="CM564" s="122">
        <v>1417.18</v>
      </c>
      <c r="CN564" s="123"/>
      <c r="CO564" s="123"/>
      <c r="CP564" s="123"/>
      <c r="CQ564" s="123"/>
      <c r="CR564" s="123"/>
      <c r="CS564" s="124"/>
      <c r="CT564" s="122">
        <v>1441.89</v>
      </c>
      <c r="CU564" s="123"/>
      <c r="CV564" s="123"/>
      <c r="CW564" s="123"/>
      <c r="CX564" s="123"/>
      <c r="CY564" s="123"/>
      <c r="CZ564" s="124"/>
      <c r="DA564" s="122">
        <v>1425.38</v>
      </c>
      <c r="DB564" s="123"/>
      <c r="DC564" s="123"/>
      <c r="DD564" s="123"/>
      <c r="DE564" s="123"/>
      <c r="DF564" s="123"/>
      <c r="DG564" s="124"/>
      <c r="DH564" s="122">
        <v>1414.08</v>
      </c>
      <c r="DI564" s="123"/>
      <c r="DJ564" s="123"/>
      <c r="DK564" s="123"/>
      <c r="DL564" s="123"/>
      <c r="DM564" s="123"/>
      <c r="DN564" s="124"/>
      <c r="DO564" s="122">
        <v>1387.33</v>
      </c>
      <c r="DP564" s="123"/>
      <c r="DQ564" s="123"/>
      <c r="DR564" s="123"/>
      <c r="DS564" s="123"/>
      <c r="DT564" s="123"/>
      <c r="DU564" s="124"/>
      <c r="DV564" s="122">
        <v>1365.35</v>
      </c>
      <c r="DW564" s="123"/>
      <c r="DX564" s="123"/>
      <c r="DY564" s="123"/>
      <c r="DZ564" s="123"/>
      <c r="EA564" s="123"/>
      <c r="EB564" s="124"/>
      <c r="EC564" s="122">
        <v>1269.82</v>
      </c>
      <c r="ED564" s="123"/>
      <c r="EE564" s="123"/>
      <c r="EF564" s="123"/>
      <c r="EG564" s="123"/>
      <c r="EH564" s="123"/>
      <c r="EI564" s="124"/>
      <c r="EJ564" s="122">
        <v>1324.34</v>
      </c>
      <c r="EK564" s="123"/>
      <c r="EL564" s="123"/>
      <c r="EM564" s="123"/>
      <c r="EN564" s="123"/>
      <c r="EO564" s="123"/>
      <c r="EP564" s="124"/>
      <c r="EQ564" s="122">
        <v>1384.15</v>
      </c>
      <c r="ER564" s="123"/>
      <c r="ES564" s="123"/>
      <c r="ET564" s="123"/>
      <c r="EU564" s="123"/>
      <c r="EV564" s="123"/>
      <c r="EW564" s="124"/>
      <c r="EX564" s="122">
        <v>1321.52</v>
      </c>
      <c r="EY564" s="123"/>
      <c r="EZ564" s="123"/>
      <c r="FA564" s="123"/>
      <c r="FB564" s="123"/>
      <c r="FC564" s="123"/>
      <c r="FD564" s="124"/>
      <c r="FE564" s="122">
        <v>1124.79</v>
      </c>
      <c r="FF564" s="123"/>
      <c r="FG564" s="123"/>
      <c r="FH564" s="123"/>
      <c r="FI564" s="123"/>
      <c r="FJ564" s="123"/>
      <c r="FK564" s="124"/>
    </row>
    <row r="565" spans="1:167" s="2" customFormat="1" ht="15.75" customHeight="1" x14ac:dyDescent="0.2">
      <c r="A565" s="125" t="s">
        <v>106</v>
      </c>
      <c r="B565" s="125"/>
      <c r="C565" s="125"/>
      <c r="D565" s="125"/>
      <c r="E565" s="125"/>
      <c r="F565" s="125"/>
      <c r="G565" s="125"/>
      <c r="H565" s="126"/>
      <c r="I565" s="122">
        <v>1067.68</v>
      </c>
      <c r="J565" s="123"/>
      <c r="K565" s="123"/>
      <c r="L565" s="123"/>
      <c r="M565" s="123"/>
      <c r="N565" s="124"/>
      <c r="O565" s="122">
        <v>1036.77</v>
      </c>
      <c r="P565" s="123"/>
      <c r="Q565" s="123"/>
      <c r="R565" s="123"/>
      <c r="S565" s="123"/>
      <c r="T565" s="124"/>
      <c r="U565" s="122">
        <v>932.09</v>
      </c>
      <c r="V565" s="123"/>
      <c r="W565" s="123"/>
      <c r="X565" s="123"/>
      <c r="Y565" s="123"/>
      <c r="Z565" s="124"/>
      <c r="AA565" s="122">
        <v>829.31</v>
      </c>
      <c r="AB565" s="123"/>
      <c r="AC565" s="123"/>
      <c r="AD565" s="123"/>
      <c r="AE565" s="123"/>
      <c r="AF565" s="124"/>
      <c r="AG565" s="122">
        <v>852.07</v>
      </c>
      <c r="AH565" s="123"/>
      <c r="AI565" s="123"/>
      <c r="AJ565" s="123"/>
      <c r="AK565" s="123"/>
      <c r="AL565" s="124"/>
      <c r="AM565" s="122">
        <v>936.53</v>
      </c>
      <c r="AN565" s="123"/>
      <c r="AO565" s="123"/>
      <c r="AP565" s="123"/>
      <c r="AQ565" s="123"/>
      <c r="AR565" s="124"/>
      <c r="AS565" s="122">
        <v>711.39</v>
      </c>
      <c r="AT565" s="123"/>
      <c r="AU565" s="123"/>
      <c r="AV565" s="123"/>
      <c r="AW565" s="123"/>
      <c r="AX565" s="124"/>
      <c r="AY565" s="122">
        <v>1040.3800000000001</v>
      </c>
      <c r="AZ565" s="123"/>
      <c r="BA565" s="123"/>
      <c r="BB565" s="123"/>
      <c r="BC565" s="123"/>
      <c r="BD565" s="123"/>
      <c r="BE565" s="122">
        <v>1323.85</v>
      </c>
      <c r="BF565" s="123"/>
      <c r="BG565" s="123"/>
      <c r="BH565" s="123"/>
      <c r="BI565" s="123"/>
      <c r="BJ565" s="124"/>
      <c r="BK565" s="122">
        <v>1438.53</v>
      </c>
      <c r="BL565" s="123"/>
      <c r="BM565" s="123"/>
      <c r="BN565" s="123"/>
      <c r="BO565" s="123"/>
      <c r="BP565" s="123"/>
      <c r="BQ565" s="124"/>
      <c r="BR565" s="122">
        <v>1487.19</v>
      </c>
      <c r="BS565" s="123"/>
      <c r="BT565" s="123"/>
      <c r="BU565" s="123"/>
      <c r="BV565" s="123"/>
      <c r="BW565" s="123"/>
      <c r="BX565" s="124"/>
      <c r="BY565" s="122">
        <v>1479.2</v>
      </c>
      <c r="BZ565" s="123"/>
      <c r="CA565" s="123"/>
      <c r="CB565" s="123"/>
      <c r="CC565" s="123"/>
      <c r="CD565" s="123"/>
      <c r="CE565" s="124"/>
      <c r="CF565" s="122">
        <v>1448.81</v>
      </c>
      <c r="CG565" s="123"/>
      <c r="CH565" s="123"/>
      <c r="CI565" s="123"/>
      <c r="CJ565" s="123"/>
      <c r="CK565" s="123"/>
      <c r="CL565" s="124"/>
      <c r="CM565" s="122">
        <v>1486.13</v>
      </c>
      <c r="CN565" s="123"/>
      <c r="CO565" s="123"/>
      <c r="CP565" s="123"/>
      <c r="CQ565" s="123"/>
      <c r="CR565" s="123"/>
      <c r="CS565" s="124"/>
      <c r="CT565" s="122">
        <v>1526.62</v>
      </c>
      <c r="CU565" s="123"/>
      <c r="CV565" s="123"/>
      <c r="CW565" s="123"/>
      <c r="CX565" s="123"/>
      <c r="CY565" s="123"/>
      <c r="CZ565" s="124"/>
      <c r="DA565" s="122">
        <v>1332.46</v>
      </c>
      <c r="DB565" s="123"/>
      <c r="DC565" s="123"/>
      <c r="DD565" s="123"/>
      <c r="DE565" s="123"/>
      <c r="DF565" s="123"/>
      <c r="DG565" s="124"/>
      <c r="DH565" s="122">
        <v>1499</v>
      </c>
      <c r="DI565" s="123"/>
      <c r="DJ565" s="123"/>
      <c r="DK565" s="123"/>
      <c r="DL565" s="123"/>
      <c r="DM565" s="123"/>
      <c r="DN565" s="124"/>
      <c r="DO565" s="122">
        <v>1461.83</v>
      </c>
      <c r="DP565" s="123"/>
      <c r="DQ565" s="123"/>
      <c r="DR565" s="123"/>
      <c r="DS565" s="123"/>
      <c r="DT565" s="123"/>
      <c r="DU565" s="124"/>
      <c r="DV565" s="122">
        <v>1444.25</v>
      </c>
      <c r="DW565" s="123"/>
      <c r="DX565" s="123"/>
      <c r="DY565" s="123"/>
      <c r="DZ565" s="123"/>
      <c r="EA565" s="123"/>
      <c r="EB565" s="124"/>
      <c r="EC565" s="122">
        <v>1419</v>
      </c>
      <c r="ED565" s="123"/>
      <c r="EE565" s="123"/>
      <c r="EF565" s="123"/>
      <c r="EG565" s="123"/>
      <c r="EH565" s="123"/>
      <c r="EI565" s="124"/>
      <c r="EJ565" s="122">
        <v>1415.99</v>
      </c>
      <c r="EK565" s="123"/>
      <c r="EL565" s="123"/>
      <c r="EM565" s="123"/>
      <c r="EN565" s="123"/>
      <c r="EO565" s="123"/>
      <c r="EP565" s="124"/>
      <c r="EQ565" s="122">
        <v>1455.4</v>
      </c>
      <c r="ER565" s="123"/>
      <c r="ES565" s="123"/>
      <c r="ET565" s="123"/>
      <c r="EU565" s="123"/>
      <c r="EV565" s="123"/>
      <c r="EW565" s="124"/>
      <c r="EX565" s="122">
        <v>1417.56</v>
      </c>
      <c r="EY565" s="123"/>
      <c r="EZ565" s="123"/>
      <c r="FA565" s="123"/>
      <c r="FB565" s="123"/>
      <c r="FC565" s="123"/>
      <c r="FD565" s="124"/>
      <c r="FE565" s="122">
        <v>1318.11</v>
      </c>
      <c r="FF565" s="123"/>
      <c r="FG565" s="123"/>
      <c r="FH565" s="123"/>
      <c r="FI565" s="123"/>
      <c r="FJ565" s="123"/>
      <c r="FK565" s="124"/>
    </row>
    <row r="566" spans="1:167" s="2" customFormat="1" ht="15.75" customHeight="1" x14ac:dyDescent="0.2">
      <c r="A566" s="125" t="s">
        <v>107</v>
      </c>
      <c r="B566" s="125"/>
      <c r="C566" s="125"/>
      <c r="D566" s="125"/>
      <c r="E566" s="125"/>
      <c r="F566" s="125"/>
      <c r="G566" s="125"/>
      <c r="H566" s="126"/>
      <c r="I566" s="122">
        <v>1070.03</v>
      </c>
      <c r="J566" s="123"/>
      <c r="K566" s="123"/>
      <c r="L566" s="123"/>
      <c r="M566" s="123"/>
      <c r="N566" s="124"/>
      <c r="O566" s="122">
        <v>1035.72</v>
      </c>
      <c r="P566" s="123"/>
      <c r="Q566" s="123"/>
      <c r="R566" s="123"/>
      <c r="S566" s="123"/>
      <c r="T566" s="124"/>
      <c r="U566" s="122">
        <v>943.97</v>
      </c>
      <c r="V566" s="123"/>
      <c r="W566" s="123"/>
      <c r="X566" s="123"/>
      <c r="Y566" s="123"/>
      <c r="Z566" s="124"/>
      <c r="AA566" s="122">
        <v>906.71</v>
      </c>
      <c r="AB566" s="123"/>
      <c r="AC566" s="123"/>
      <c r="AD566" s="123"/>
      <c r="AE566" s="123"/>
      <c r="AF566" s="124"/>
      <c r="AG566" s="122">
        <v>895.35</v>
      </c>
      <c r="AH566" s="123"/>
      <c r="AI566" s="123"/>
      <c r="AJ566" s="123"/>
      <c r="AK566" s="123"/>
      <c r="AL566" s="124"/>
      <c r="AM566" s="122">
        <v>944.35</v>
      </c>
      <c r="AN566" s="123"/>
      <c r="AO566" s="123"/>
      <c r="AP566" s="123"/>
      <c r="AQ566" s="123"/>
      <c r="AR566" s="124"/>
      <c r="AS566" s="122">
        <v>925.41</v>
      </c>
      <c r="AT566" s="123"/>
      <c r="AU566" s="123"/>
      <c r="AV566" s="123"/>
      <c r="AW566" s="123"/>
      <c r="AX566" s="124"/>
      <c r="AY566" s="122">
        <v>1127.3800000000001</v>
      </c>
      <c r="AZ566" s="123"/>
      <c r="BA566" s="123"/>
      <c r="BB566" s="123"/>
      <c r="BC566" s="123"/>
      <c r="BD566" s="123"/>
      <c r="BE566" s="122">
        <v>1374.64</v>
      </c>
      <c r="BF566" s="123"/>
      <c r="BG566" s="123"/>
      <c r="BH566" s="123"/>
      <c r="BI566" s="123"/>
      <c r="BJ566" s="124"/>
      <c r="BK566" s="122">
        <v>1458.64</v>
      </c>
      <c r="BL566" s="123"/>
      <c r="BM566" s="123"/>
      <c r="BN566" s="123"/>
      <c r="BO566" s="123"/>
      <c r="BP566" s="123"/>
      <c r="BQ566" s="124"/>
      <c r="BR566" s="122">
        <v>1510.01</v>
      </c>
      <c r="BS566" s="123"/>
      <c r="BT566" s="123"/>
      <c r="BU566" s="123"/>
      <c r="BV566" s="123"/>
      <c r="BW566" s="123"/>
      <c r="BX566" s="124"/>
      <c r="BY566" s="122">
        <v>1509.19</v>
      </c>
      <c r="BZ566" s="123"/>
      <c r="CA566" s="123"/>
      <c r="CB566" s="123"/>
      <c r="CC566" s="123"/>
      <c r="CD566" s="123"/>
      <c r="CE566" s="124"/>
      <c r="CF566" s="122">
        <v>1485.28</v>
      </c>
      <c r="CG566" s="123"/>
      <c r="CH566" s="123"/>
      <c r="CI566" s="123"/>
      <c r="CJ566" s="123"/>
      <c r="CK566" s="123"/>
      <c r="CL566" s="124"/>
      <c r="CM566" s="122">
        <v>1498.52</v>
      </c>
      <c r="CN566" s="123"/>
      <c r="CO566" s="123"/>
      <c r="CP566" s="123"/>
      <c r="CQ566" s="123"/>
      <c r="CR566" s="123"/>
      <c r="CS566" s="124"/>
      <c r="CT566" s="122">
        <v>1523.71</v>
      </c>
      <c r="CU566" s="123"/>
      <c r="CV566" s="123"/>
      <c r="CW566" s="123"/>
      <c r="CX566" s="123"/>
      <c r="CY566" s="123"/>
      <c r="CZ566" s="124"/>
      <c r="DA566" s="122">
        <v>1504.87</v>
      </c>
      <c r="DB566" s="123"/>
      <c r="DC566" s="123"/>
      <c r="DD566" s="123"/>
      <c r="DE566" s="123"/>
      <c r="DF566" s="123"/>
      <c r="DG566" s="124"/>
      <c r="DH566" s="122">
        <v>1519.59</v>
      </c>
      <c r="DI566" s="123"/>
      <c r="DJ566" s="123"/>
      <c r="DK566" s="123"/>
      <c r="DL566" s="123"/>
      <c r="DM566" s="123"/>
      <c r="DN566" s="124"/>
      <c r="DO566" s="122">
        <v>1493.41</v>
      </c>
      <c r="DP566" s="123"/>
      <c r="DQ566" s="123"/>
      <c r="DR566" s="123"/>
      <c r="DS566" s="123"/>
      <c r="DT566" s="123"/>
      <c r="DU566" s="124"/>
      <c r="DV566" s="122">
        <v>1476.1</v>
      </c>
      <c r="DW566" s="123"/>
      <c r="DX566" s="123"/>
      <c r="DY566" s="123"/>
      <c r="DZ566" s="123"/>
      <c r="EA566" s="123"/>
      <c r="EB566" s="124"/>
      <c r="EC566" s="122">
        <v>1457.13</v>
      </c>
      <c r="ED566" s="123"/>
      <c r="EE566" s="123"/>
      <c r="EF566" s="123"/>
      <c r="EG566" s="123"/>
      <c r="EH566" s="123"/>
      <c r="EI566" s="124"/>
      <c r="EJ566" s="122">
        <v>1477.17</v>
      </c>
      <c r="EK566" s="123"/>
      <c r="EL566" s="123"/>
      <c r="EM566" s="123"/>
      <c r="EN566" s="123"/>
      <c r="EO566" s="123"/>
      <c r="EP566" s="124"/>
      <c r="EQ566" s="122">
        <v>1527.41</v>
      </c>
      <c r="ER566" s="123"/>
      <c r="ES566" s="123"/>
      <c r="ET566" s="123"/>
      <c r="EU566" s="123"/>
      <c r="EV566" s="123"/>
      <c r="EW566" s="124"/>
      <c r="EX566" s="122">
        <v>1528.35</v>
      </c>
      <c r="EY566" s="123"/>
      <c r="EZ566" s="123"/>
      <c r="FA566" s="123"/>
      <c r="FB566" s="123"/>
      <c r="FC566" s="123"/>
      <c r="FD566" s="124"/>
      <c r="FE566" s="122">
        <v>1459.18</v>
      </c>
      <c r="FF566" s="123"/>
      <c r="FG566" s="123"/>
      <c r="FH566" s="123"/>
      <c r="FI566" s="123"/>
      <c r="FJ566" s="123"/>
      <c r="FK566" s="124"/>
    </row>
    <row r="567" spans="1:167" s="2" customFormat="1" ht="15.75" customHeight="1" x14ac:dyDescent="0.2">
      <c r="A567" s="125" t="s">
        <v>10</v>
      </c>
      <c r="B567" s="125"/>
      <c r="C567" s="125"/>
      <c r="D567" s="125"/>
      <c r="E567" s="125"/>
      <c r="F567" s="125"/>
      <c r="G567" s="125"/>
      <c r="H567" s="126"/>
      <c r="I567" s="122">
        <v>1224.58</v>
      </c>
      <c r="J567" s="123"/>
      <c r="K567" s="123"/>
      <c r="L567" s="123"/>
      <c r="M567" s="123"/>
      <c r="N567" s="124"/>
      <c r="O567" s="122">
        <v>1082.67</v>
      </c>
      <c r="P567" s="123"/>
      <c r="Q567" s="123"/>
      <c r="R567" s="123"/>
      <c r="S567" s="123"/>
      <c r="T567" s="124"/>
      <c r="U567" s="122">
        <v>1073.3399999999999</v>
      </c>
      <c r="V567" s="123"/>
      <c r="W567" s="123"/>
      <c r="X567" s="123"/>
      <c r="Y567" s="123"/>
      <c r="Z567" s="124"/>
      <c r="AA567" s="122">
        <v>1014.41</v>
      </c>
      <c r="AB567" s="123"/>
      <c r="AC567" s="123"/>
      <c r="AD567" s="123"/>
      <c r="AE567" s="123"/>
      <c r="AF567" s="124"/>
      <c r="AG567" s="122">
        <v>1009.9</v>
      </c>
      <c r="AH567" s="123"/>
      <c r="AI567" s="123"/>
      <c r="AJ567" s="123"/>
      <c r="AK567" s="123"/>
      <c r="AL567" s="124"/>
      <c r="AM567" s="122">
        <v>987.3</v>
      </c>
      <c r="AN567" s="123"/>
      <c r="AO567" s="123"/>
      <c r="AP567" s="123"/>
      <c r="AQ567" s="123"/>
      <c r="AR567" s="124"/>
      <c r="AS567" s="122">
        <v>604.95000000000005</v>
      </c>
      <c r="AT567" s="123"/>
      <c r="AU567" s="123"/>
      <c r="AV567" s="123"/>
      <c r="AW567" s="123"/>
      <c r="AX567" s="124"/>
      <c r="AY567" s="122">
        <v>923.4</v>
      </c>
      <c r="AZ567" s="123"/>
      <c r="BA567" s="123"/>
      <c r="BB567" s="123"/>
      <c r="BC567" s="123"/>
      <c r="BD567" s="123"/>
      <c r="BE567" s="122">
        <v>1072.8599999999999</v>
      </c>
      <c r="BF567" s="123"/>
      <c r="BG567" s="123"/>
      <c r="BH567" s="123"/>
      <c r="BI567" s="123"/>
      <c r="BJ567" s="124"/>
      <c r="BK567" s="122">
        <v>1220.22</v>
      </c>
      <c r="BL567" s="123"/>
      <c r="BM567" s="123"/>
      <c r="BN567" s="123"/>
      <c r="BO567" s="123"/>
      <c r="BP567" s="123"/>
      <c r="BQ567" s="124"/>
      <c r="BR567" s="122">
        <v>1283.29</v>
      </c>
      <c r="BS567" s="123"/>
      <c r="BT567" s="123"/>
      <c r="BU567" s="123"/>
      <c r="BV567" s="123"/>
      <c r="BW567" s="123"/>
      <c r="BX567" s="124"/>
      <c r="BY567" s="122">
        <v>1340.21</v>
      </c>
      <c r="BZ567" s="123"/>
      <c r="CA567" s="123"/>
      <c r="CB567" s="123"/>
      <c r="CC567" s="123"/>
      <c r="CD567" s="123"/>
      <c r="CE567" s="124"/>
      <c r="CF567" s="122">
        <v>1316.28</v>
      </c>
      <c r="CG567" s="123"/>
      <c r="CH567" s="123"/>
      <c r="CI567" s="123"/>
      <c r="CJ567" s="123"/>
      <c r="CK567" s="123"/>
      <c r="CL567" s="124"/>
      <c r="CM567" s="122">
        <v>1314.29</v>
      </c>
      <c r="CN567" s="123"/>
      <c r="CO567" s="123"/>
      <c r="CP567" s="123"/>
      <c r="CQ567" s="123"/>
      <c r="CR567" s="123"/>
      <c r="CS567" s="124"/>
      <c r="CT567" s="122">
        <v>1378.51</v>
      </c>
      <c r="CU567" s="123"/>
      <c r="CV567" s="123"/>
      <c r="CW567" s="123"/>
      <c r="CX567" s="123"/>
      <c r="CY567" s="123"/>
      <c r="CZ567" s="124"/>
      <c r="DA567" s="122">
        <v>1367.85</v>
      </c>
      <c r="DB567" s="123"/>
      <c r="DC567" s="123"/>
      <c r="DD567" s="123"/>
      <c r="DE567" s="123"/>
      <c r="DF567" s="123"/>
      <c r="DG567" s="124"/>
      <c r="DH567" s="122">
        <v>1362.55</v>
      </c>
      <c r="DI567" s="123"/>
      <c r="DJ567" s="123"/>
      <c r="DK567" s="123"/>
      <c r="DL567" s="123"/>
      <c r="DM567" s="123"/>
      <c r="DN567" s="124"/>
      <c r="DO567" s="122">
        <v>1350.39</v>
      </c>
      <c r="DP567" s="123"/>
      <c r="DQ567" s="123"/>
      <c r="DR567" s="123"/>
      <c r="DS567" s="123"/>
      <c r="DT567" s="123"/>
      <c r="DU567" s="124"/>
      <c r="DV567" s="122">
        <v>1357.49</v>
      </c>
      <c r="DW567" s="123"/>
      <c r="DX567" s="123"/>
      <c r="DY567" s="123"/>
      <c r="DZ567" s="123"/>
      <c r="EA567" s="123"/>
      <c r="EB567" s="124"/>
      <c r="EC567" s="122">
        <v>1352.77</v>
      </c>
      <c r="ED567" s="123"/>
      <c r="EE567" s="123"/>
      <c r="EF567" s="123"/>
      <c r="EG567" s="123"/>
      <c r="EH567" s="123"/>
      <c r="EI567" s="124"/>
      <c r="EJ567" s="122">
        <v>1379.96</v>
      </c>
      <c r="EK567" s="123"/>
      <c r="EL567" s="123"/>
      <c r="EM567" s="123"/>
      <c r="EN567" s="123"/>
      <c r="EO567" s="123"/>
      <c r="EP567" s="124"/>
      <c r="EQ567" s="122">
        <v>1412.76</v>
      </c>
      <c r="ER567" s="123"/>
      <c r="ES567" s="123"/>
      <c r="ET567" s="123"/>
      <c r="EU567" s="123"/>
      <c r="EV567" s="123"/>
      <c r="EW567" s="124"/>
      <c r="EX567" s="122">
        <v>1383.13</v>
      </c>
      <c r="EY567" s="123"/>
      <c r="EZ567" s="123"/>
      <c r="FA567" s="123"/>
      <c r="FB567" s="123"/>
      <c r="FC567" s="123"/>
      <c r="FD567" s="124"/>
      <c r="FE567" s="122">
        <v>1180.44</v>
      </c>
      <c r="FF567" s="123"/>
      <c r="FG567" s="123"/>
      <c r="FH567" s="123"/>
      <c r="FI567" s="123"/>
      <c r="FJ567" s="123"/>
      <c r="FK567" s="124"/>
    </row>
    <row r="568" spans="1:167" s="2" customFormat="1" ht="15.75" customHeight="1" x14ac:dyDescent="0.2">
      <c r="A568" s="125" t="s">
        <v>108</v>
      </c>
      <c r="B568" s="125"/>
      <c r="C568" s="125"/>
      <c r="D568" s="125"/>
      <c r="E568" s="125"/>
      <c r="F568" s="125"/>
      <c r="G568" s="125"/>
      <c r="H568" s="126"/>
      <c r="I568" s="122">
        <v>1238.9100000000001</v>
      </c>
      <c r="J568" s="123"/>
      <c r="K568" s="123"/>
      <c r="L568" s="123"/>
      <c r="M568" s="123"/>
      <c r="N568" s="124"/>
      <c r="O568" s="122">
        <v>1065.83</v>
      </c>
      <c r="P568" s="123"/>
      <c r="Q568" s="123"/>
      <c r="R568" s="123"/>
      <c r="S568" s="123"/>
      <c r="T568" s="124"/>
      <c r="U568" s="122">
        <v>1029.48</v>
      </c>
      <c r="V568" s="123"/>
      <c r="W568" s="123"/>
      <c r="X568" s="123"/>
      <c r="Y568" s="123"/>
      <c r="Z568" s="124"/>
      <c r="AA568" s="122">
        <v>997.92</v>
      </c>
      <c r="AB568" s="123"/>
      <c r="AC568" s="123"/>
      <c r="AD568" s="123"/>
      <c r="AE568" s="123"/>
      <c r="AF568" s="124"/>
      <c r="AG568" s="122">
        <v>940.68</v>
      </c>
      <c r="AH568" s="123"/>
      <c r="AI568" s="123"/>
      <c r="AJ568" s="123"/>
      <c r="AK568" s="123"/>
      <c r="AL568" s="124"/>
      <c r="AM568" s="122">
        <v>888.97</v>
      </c>
      <c r="AN568" s="123"/>
      <c r="AO568" s="123"/>
      <c r="AP568" s="123"/>
      <c r="AQ568" s="123"/>
      <c r="AR568" s="124"/>
      <c r="AS568" s="122">
        <v>601.41999999999996</v>
      </c>
      <c r="AT568" s="123"/>
      <c r="AU568" s="123"/>
      <c r="AV568" s="123"/>
      <c r="AW568" s="123"/>
      <c r="AX568" s="124"/>
      <c r="AY568" s="122">
        <v>601.44000000000005</v>
      </c>
      <c r="AZ568" s="123"/>
      <c r="BA568" s="123"/>
      <c r="BB568" s="123"/>
      <c r="BC568" s="123"/>
      <c r="BD568" s="123"/>
      <c r="BE568" s="122">
        <v>989.91</v>
      </c>
      <c r="BF568" s="123"/>
      <c r="BG568" s="123"/>
      <c r="BH568" s="123"/>
      <c r="BI568" s="123"/>
      <c r="BJ568" s="124"/>
      <c r="BK568" s="122">
        <v>1144.08</v>
      </c>
      <c r="BL568" s="123"/>
      <c r="BM568" s="123"/>
      <c r="BN568" s="123"/>
      <c r="BO568" s="123"/>
      <c r="BP568" s="123"/>
      <c r="BQ568" s="124"/>
      <c r="BR568" s="122">
        <v>1252.31</v>
      </c>
      <c r="BS568" s="123"/>
      <c r="BT568" s="123"/>
      <c r="BU568" s="123"/>
      <c r="BV568" s="123"/>
      <c r="BW568" s="123"/>
      <c r="BX568" s="124"/>
      <c r="BY568" s="122">
        <v>1264.72</v>
      </c>
      <c r="BZ568" s="123"/>
      <c r="CA568" s="123"/>
      <c r="CB568" s="123"/>
      <c r="CC568" s="123"/>
      <c r="CD568" s="123"/>
      <c r="CE568" s="124"/>
      <c r="CF568" s="122">
        <v>1264.1600000000001</v>
      </c>
      <c r="CG568" s="123"/>
      <c r="CH568" s="123"/>
      <c r="CI568" s="123"/>
      <c r="CJ568" s="123"/>
      <c r="CK568" s="123"/>
      <c r="CL568" s="124"/>
      <c r="CM568" s="122">
        <v>1270.77</v>
      </c>
      <c r="CN568" s="123"/>
      <c r="CO568" s="123"/>
      <c r="CP568" s="123"/>
      <c r="CQ568" s="123"/>
      <c r="CR568" s="123"/>
      <c r="CS568" s="124"/>
      <c r="CT568" s="122">
        <v>1293.74</v>
      </c>
      <c r="CU568" s="123"/>
      <c r="CV568" s="123"/>
      <c r="CW568" s="123"/>
      <c r="CX568" s="123"/>
      <c r="CY568" s="123"/>
      <c r="CZ568" s="124"/>
      <c r="DA568" s="122">
        <v>1294.01</v>
      </c>
      <c r="DB568" s="123"/>
      <c r="DC568" s="123"/>
      <c r="DD568" s="123"/>
      <c r="DE568" s="123"/>
      <c r="DF568" s="123"/>
      <c r="DG568" s="124"/>
      <c r="DH568" s="122">
        <v>1295.22</v>
      </c>
      <c r="DI568" s="123"/>
      <c r="DJ568" s="123"/>
      <c r="DK568" s="123"/>
      <c r="DL568" s="123"/>
      <c r="DM568" s="123"/>
      <c r="DN568" s="124"/>
      <c r="DO568" s="122">
        <v>1302.06</v>
      </c>
      <c r="DP568" s="123"/>
      <c r="DQ568" s="123"/>
      <c r="DR568" s="123"/>
      <c r="DS568" s="123"/>
      <c r="DT568" s="123"/>
      <c r="DU568" s="124"/>
      <c r="DV568" s="122">
        <v>1311.04</v>
      </c>
      <c r="DW568" s="123"/>
      <c r="DX568" s="123"/>
      <c r="DY568" s="123"/>
      <c r="DZ568" s="123"/>
      <c r="EA568" s="123"/>
      <c r="EB568" s="124"/>
      <c r="EC568" s="122">
        <v>1311.02</v>
      </c>
      <c r="ED568" s="123"/>
      <c r="EE568" s="123"/>
      <c r="EF568" s="123"/>
      <c r="EG568" s="123"/>
      <c r="EH568" s="123"/>
      <c r="EI568" s="124"/>
      <c r="EJ568" s="122">
        <v>1335.11</v>
      </c>
      <c r="EK568" s="123"/>
      <c r="EL568" s="123"/>
      <c r="EM568" s="123"/>
      <c r="EN568" s="123"/>
      <c r="EO568" s="123"/>
      <c r="EP568" s="124"/>
      <c r="EQ568" s="122">
        <v>1416.88</v>
      </c>
      <c r="ER568" s="123"/>
      <c r="ES568" s="123"/>
      <c r="ET568" s="123"/>
      <c r="EU568" s="123"/>
      <c r="EV568" s="123"/>
      <c r="EW568" s="124"/>
      <c r="EX568" s="122">
        <v>1348.35</v>
      </c>
      <c r="EY568" s="123"/>
      <c r="EZ568" s="123"/>
      <c r="FA568" s="123"/>
      <c r="FB568" s="123"/>
      <c r="FC568" s="123"/>
      <c r="FD568" s="124"/>
      <c r="FE568" s="122">
        <v>1160.98</v>
      </c>
      <c r="FF568" s="123"/>
      <c r="FG568" s="123"/>
      <c r="FH568" s="123"/>
      <c r="FI568" s="123"/>
      <c r="FJ568" s="123"/>
      <c r="FK568" s="124"/>
    </row>
    <row r="569" spans="1:167" s="2" customFormat="1" ht="15.75" customHeight="1" x14ac:dyDescent="0.2">
      <c r="A569" s="125" t="s">
        <v>109</v>
      </c>
      <c r="B569" s="125"/>
      <c r="C569" s="125"/>
      <c r="D569" s="125"/>
      <c r="E569" s="125"/>
      <c r="F569" s="125"/>
      <c r="G569" s="125"/>
      <c r="H569" s="126"/>
      <c r="I569" s="122">
        <v>1152.92</v>
      </c>
      <c r="J569" s="123"/>
      <c r="K569" s="123"/>
      <c r="L569" s="123"/>
      <c r="M569" s="123"/>
      <c r="N569" s="124"/>
      <c r="O569" s="122">
        <v>1077.97</v>
      </c>
      <c r="P569" s="123"/>
      <c r="Q569" s="123"/>
      <c r="R569" s="123"/>
      <c r="S569" s="123"/>
      <c r="T569" s="124"/>
      <c r="U569" s="122">
        <v>1048.1300000000001</v>
      </c>
      <c r="V569" s="123"/>
      <c r="W569" s="123"/>
      <c r="X569" s="123"/>
      <c r="Y569" s="123"/>
      <c r="Z569" s="124"/>
      <c r="AA569" s="122">
        <v>1036.8399999999999</v>
      </c>
      <c r="AB569" s="123"/>
      <c r="AC569" s="123"/>
      <c r="AD569" s="123"/>
      <c r="AE569" s="123"/>
      <c r="AF569" s="124"/>
      <c r="AG569" s="122">
        <v>1034.8800000000001</v>
      </c>
      <c r="AH569" s="123"/>
      <c r="AI569" s="123"/>
      <c r="AJ569" s="123"/>
      <c r="AK569" s="123"/>
      <c r="AL569" s="124"/>
      <c r="AM569" s="122">
        <v>1047.81</v>
      </c>
      <c r="AN569" s="123"/>
      <c r="AO569" s="123"/>
      <c r="AP569" s="123"/>
      <c r="AQ569" s="123"/>
      <c r="AR569" s="124"/>
      <c r="AS569" s="122">
        <v>934.34</v>
      </c>
      <c r="AT569" s="123"/>
      <c r="AU569" s="123"/>
      <c r="AV569" s="123"/>
      <c r="AW569" s="123"/>
      <c r="AX569" s="124"/>
      <c r="AY569" s="122">
        <v>1145.26</v>
      </c>
      <c r="AZ569" s="123"/>
      <c r="BA569" s="123"/>
      <c r="BB569" s="123"/>
      <c r="BC569" s="123"/>
      <c r="BD569" s="123"/>
      <c r="BE569" s="122">
        <v>1426.46</v>
      </c>
      <c r="BF569" s="123"/>
      <c r="BG569" s="123"/>
      <c r="BH569" s="123"/>
      <c r="BI569" s="123"/>
      <c r="BJ569" s="124"/>
      <c r="BK569" s="122">
        <v>1519.22</v>
      </c>
      <c r="BL569" s="123"/>
      <c r="BM569" s="123"/>
      <c r="BN569" s="123"/>
      <c r="BO569" s="123"/>
      <c r="BP569" s="123"/>
      <c r="BQ569" s="124"/>
      <c r="BR569" s="122">
        <v>1581.02</v>
      </c>
      <c r="BS569" s="123"/>
      <c r="BT569" s="123"/>
      <c r="BU569" s="123"/>
      <c r="BV569" s="123"/>
      <c r="BW569" s="123"/>
      <c r="BX569" s="124"/>
      <c r="BY569" s="122">
        <v>1560.81</v>
      </c>
      <c r="BZ569" s="123"/>
      <c r="CA569" s="123"/>
      <c r="CB569" s="123"/>
      <c r="CC569" s="123"/>
      <c r="CD569" s="123"/>
      <c r="CE569" s="124"/>
      <c r="CF569" s="122">
        <v>1533.87</v>
      </c>
      <c r="CG569" s="123"/>
      <c r="CH569" s="123"/>
      <c r="CI569" s="123"/>
      <c r="CJ569" s="123"/>
      <c r="CK569" s="123"/>
      <c r="CL569" s="124"/>
      <c r="CM569" s="122">
        <v>1563.43</v>
      </c>
      <c r="CN569" s="123"/>
      <c r="CO569" s="123"/>
      <c r="CP569" s="123"/>
      <c r="CQ569" s="123"/>
      <c r="CR569" s="123"/>
      <c r="CS569" s="124"/>
      <c r="CT569" s="122">
        <v>1570.38</v>
      </c>
      <c r="CU569" s="123"/>
      <c r="CV569" s="123"/>
      <c r="CW569" s="123"/>
      <c r="CX569" s="123"/>
      <c r="CY569" s="123"/>
      <c r="CZ569" s="124"/>
      <c r="DA569" s="122">
        <v>1556.48</v>
      </c>
      <c r="DB569" s="123"/>
      <c r="DC569" s="123"/>
      <c r="DD569" s="123"/>
      <c r="DE569" s="123"/>
      <c r="DF569" s="123"/>
      <c r="DG569" s="124"/>
      <c r="DH569" s="122">
        <v>1549.21</v>
      </c>
      <c r="DI569" s="123"/>
      <c r="DJ569" s="123"/>
      <c r="DK569" s="123"/>
      <c r="DL569" s="123"/>
      <c r="DM569" s="123"/>
      <c r="DN569" s="124"/>
      <c r="DO569" s="122">
        <v>1494.78</v>
      </c>
      <c r="DP569" s="123"/>
      <c r="DQ569" s="123"/>
      <c r="DR569" s="123"/>
      <c r="DS569" s="123"/>
      <c r="DT569" s="123"/>
      <c r="DU569" s="124"/>
      <c r="DV569" s="122">
        <v>1475.44</v>
      </c>
      <c r="DW569" s="123"/>
      <c r="DX569" s="123"/>
      <c r="DY569" s="123"/>
      <c r="DZ569" s="123"/>
      <c r="EA569" s="123"/>
      <c r="EB569" s="124"/>
      <c r="EC569" s="122">
        <v>1465.24</v>
      </c>
      <c r="ED569" s="123"/>
      <c r="EE569" s="123"/>
      <c r="EF569" s="123"/>
      <c r="EG569" s="123"/>
      <c r="EH569" s="123"/>
      <c r="EI569" s="124"/>
      <c r="EJ569" s="122">
        <v>1476.05</v>
      </c>
      <c r="EK569" s="123"/>
      <c r="EL569" s="123"/>
      <c r="EM569" s="123"/>
      <c r="EN569" s="123"/>
      <c r="EO569" s="123"/>
      <c r="EP569" s="124"/>
      <c r="EQ569" s="122">
        <v>1524.45</v>
      </c>
      <c r="ER569" s="123"/>
      <c r="ES569" s="123"/>
      <c r="ET569" s="123"/>
      <c r="EU569" s="123"/>
      <c r="EV569" s="123"/>
      <c r="EW569" s="124"/>
      <c r="EX569" s="122">
        <v>1422.59</v>
      </c>
      <c r="EY569" s="123"/>
      <c r="EZ569" s="123"/>
      <c r="FA569" s="123"/>
      <c r="FB569" s="123"/>
      <c r="FC569" s="123"/>
      <c r="FD569" s="124"/>
      <c r="FE569" s="122">
        <v>1255.75</v>
      </c>
      <c r="FF569" s="123"/>
      <c r="FG569" s="123"/>
      <c r="FH569" s="123"/>
      <c r="FI569" s="123"/>
      <c r="FJ569" s="123"/>
      <c r="FK569" s="124"/>
    </row>
    <row r="570" spans="1:167" s="2" customFormat="1" ht="15.75" customHeight="1" x14ac:dyDescent="0.2">
      <c r="A570" s="125" t="s">
        <v>110</v>
      </c>
      <c r="B570" s="125"/>
      <c r="C570" s="125"/>
      <c r="D570" s="125"/>
      <c r="E570" s="125"/>
      <c r="F570" s="125"/>
      <c r="G570" s="125"/>
      <c r="H570" s="126"/>
      <c r="I570" s="122">
        <v>1104.6600000000001</v>
      </c>
      <c r="J570" s="123"/>
      <c r="K570" s="123"/>
      <c r="L570" s="123"/>
      <c r="M570" s="123"/>
      <c r="N570" s="124"/>
      <c r="O570" s="122">
        <v>1041.7</v>
      </c>
      <c r="P570" s="123"/>
      <c r="Q570" s="123"/>
      <c r="R570" s="123"/>
      <c r="S570" s="123"/>
      <c r="T570" s="124"/>
      <c r="U570" s="122">
        <v>944.08</v>
      </c>
      <c r="V570" s="123"/>
      <c r="W570" s="123"/>
      <c r="X570" s="123"/>
      <c r="Y570" s="123"/>
      <c r="Z570" s="124"/>
      <c r="AA570" s="122">
        <v>891.7</v>
      </c>
      <c r="AB570" s="123"/>
      <c r="AC570" s="123"/>
      <c r="AD570" s="123"/>
      <c r="AE570" s="123"/>
      <c r="AF570" s="124"/>
      <c r="AG570" s="122">
        <v>928.44</v>
      </c>
      <c r="AH570" s="123"/>
      <c r="AI570" s="123"/>
      <c r="AJ570" s="123"/>
      <c r="AK570" s="123"/>
      <c r="AL570" s="124"/>
      <c r="AM570" s="122">
        <v>1027.51</v>
      </c>
      <c r="AN570" s="123"/>
      <c r="AO570" s="123"/>
      <c r="AP570" s="123"/>
      <c r="AQ570" s="123"/>
      <c r="AR570" s="124"/>
      <c r="AS570" s="122">
        <v>1020.68</v>
      </c>
      <c r="AT570" s="123"/>
      <c r="AU570" s="123"/>
      <c r="AV570" s="123"/>
      <c r="AW570" s="123"/>
      <c r="AX570" s="124"/>
      <c r="AY570" s="122">
        <v>1105.5899999999999</v>
      </c>
      <c r="AZ570" s="123"/>
      <c r="BA570" s="123"/>
      <c r="BB570" s="123"/>
      <c r="BC570" s="123"/>
      <c r="BD570" s="123"/>
      <c r="BE570" s="122">
        <v>1384.67</v>
      </c>
      <c r="BF570" s="123"/>
      <c r="BG570" s="123"/>
      <c r="BH570" s="123"/>
      <c r="BI570" s="123"/>
      <c r="BJ570" s="124"/>
      <c r="BK570" s="122">
        <v>1449.03</v>
      </c>
      <c r="BL570" s="123"/>
      <c r="BM570" s="123"/>
      <c r="BN570" s="123"/>
      <c r="BO570" s="123"/>
      <c r="BP570" s="123"/>
      <c r="BQ570" s="124"/>
      <c r="BR570" s="122">
        <v>1487.94</v>
      </c>
      <c r="BS570" s="123"/>
      <c r="BT570" s="123"/>
      <c r="BU570" s="123"/>
      <c r="BV570" s="123"/>
      <c r="BW570" s="123"/>
      <c r="BX570" s="124"/>
      <c r="BY570" s="122">
        <v>1485.88</v>
      </c>
      <c r="BZ570" s="123"/>
      <c r="CA570" s="123"/>
      <c r="CB570" s="123"/>
      <c r="CC570" s="123"/>
      <c r="CD570" s="123"/>
      <c r="CE570" s="124"/>
      <c r="CF570" s="122">
        <v>1463.98</v>
      </c>
      <c r="CG570" s="123"/>
      <c r="CH570" s="123"/>
      <c r="CI570" s="123"/>
      <c r="CJ570" s="123"/>
      <c r="CK570" s="123"/>
      <c r="CL570" s="124"/>
      <c r="CM570" s="122">
        <v>1485.15</v>
      </c>
      <c r="CN570" s="123"/>
      <c r="CO570" s="123"/>
      <c r="CP570" s="123"/>
      <c r="CQ570" s="123"/>
      <c r="CR570" s="123"/>
      <c r="CS570" s="124"/>
      <c r="CT570" s="122">
        <v>1514.03</v>
      </c>
      <c r="CU570" s="123"/>
      <c r="CV570" s="123"/>
      <c r="CW570" s="123"/>
      <c r="CX570" s="123"/>
      <c r="CY570" s="123"/>
      <c r="CZ570" s="124"/>
      <c r="DA570" s="122">
        <v>1497.66</v>
      </c>
      <c r="DB570" s="123"/>
      <c r="DC570" s="123"/>
      <c r="DD570" s="123"/>
      <c r="DE570" s="123"/>
      <c r="DF570" s="123"/>
      <c r="DG570" s="124"/>
      <c r="DH570" s="122">
        <v>1490.51</v>
      </c>
      <c r="DI570" s="123"/>
      <c r="DJ570" s="123"/>
      <c r="DK570" s="123"/>
      <c r="DL570" s="123"/>
      <c r="DM570" s="123"/>
      <c r="DN570" s="124"/>
      <c r="DO570" s="122">
        <v>1468.91</v>
      </c>
      <c r="DP570" s="123"/>
      <c r="DQ570" s="123"/>
      <c r="DR570" s="123"/>
      <c r="DS570" s="123"/>
      <c r="DT570" s="123"/>
      <c r="DU570" s="124"/>
      <c r="DV570" s="122">
        <v>1447.17</v>
      </c>
      <c r="DW570" s="123"/>
      <c r="DX570" s="123"/>
      <c r="DY570" s="123"/>
      <c r="DZ570" s="123"/>
      <c r="EA570" s="123"/>
      <c r="EB570" s="124"/>
      <c r="EC570" s="122">
        <v>1442.43</v>
      </c>
      <c r="ED570" s="123"/>
      <c r="EE570" s="123"/>
      <c r="EF570" s="123"/>
      <c r="EG570" s="123"/>
      <c r="EH570" s="123"/>
      <c r="EI570" s="124"/>
      <c r="EJ570" s="122">
        <v>1456.66</v>
      </c>
      <c r="EK570" s="123"/>
      <c r="EL570" s="123"/>
      <c r="EM570" s="123"/>
      <c r="EN570" s="123"/>
      <c r="EO570" s="123"/>
      <c r="EP570" s="124"/>
      <c r="EQ570" s="122">
        <v>1516.82</v>
      </c>
      <c r="ER570" s="123"/>
      <c r="ES570" s="123"/>
      <c r="ET570" s="123"/>
      <c r="EU570" s="123"/>
      <c r="EV570" s="123"/>
      <c r="EW570" s="124"/>
      <c r="EX570" s="122">
        <v>1455.33</v>
      </c>
      <c r="EY570" s="123"/>
      <c r="EZ570" s="123"/>
      <c r="FA570" s="123"/>
      <c r="FB570" s="123"/>
      <c r="FC570" s="123"/>
      <c r="FD570" s="124"/>
      <c r="FE570" s="122">
        <v>1252.74</v>
      </c>
      <c r="FF570" s="123"/>
      <c r="FG570" s="123"/>
      <c r="FH570" s="123"/>
      <c r="FI570" s="123"/>
      <c r="FJ570" s="123"/>
      <c r="FK570" s="124"/>
    </row>
    <row r="571" spans="1:167" s="2" customFormat="1" ht="15.75" customHeight="1" x14ac:dyDescent="0.2">
      <c r="A571" s="125" t="s">
        <v>111</v>
      </c>
      <c r="B571" s="125"/>
      <c r="C571" s="125"/>
      <c r="D571" s="125"/>
      <c r="E571" s="125"/>
      <c r="F571" s="125"/>
      <c r="G571" s="125"/>
      <c r="H571" s="126"/>
      <c r="I571" s="122">
        <v>1100.95</v>
      </c>
      <c r="J571" s="123"/>
      <c r="K571" s="123"/>
      <c r="L571" s="123"/>
      <c r="M571" s="123"/>
      <c r="N571" s="124"/>
      <c r="O571" s="122">
        <v>971.94</v>
      </c>
      <c r="P571" s="123"/>
      <c r="Q571" s="123"/>
      <c r="R571" s="123"/>
      <c r="S571" s="123"/>
      <c r="T571" s="124"/>
      <c r="U571" s="122">
        <v>884.41</v>
      </c>
      <c r="V571" s="123"/>
      <c r="W571" s="123"/>
      <c r="X571" s="123"/>
      <c r="Y571" s="123"/>
      <c r="Z571" s="124"/>
      <c r="AA571" s="122">
        <v>841.55</v>
      </c>
      <c r="AB571" s="123"/>
      <c r="AC571" s="123"/>
      <c r="AD571" s="123"/>
      <c r="AE571" s="123"/>
      <c r="AF571" s="124"/>
      <c r="AG571" s="122">
        <v>856.03</v>
      </c>
      <c r="AH571" s="123"/>
      <c r="AI571" s="123"/>
      <c r="AJ571" s="123"/>
      <c r="AK571" s="123"/>
      <c r="AL571" s="124"/>
      <c r="AM571" s="122">
        <v>985.61</v>
      </c>
      <c r="AN571" s="123"/>
      <c r="AO571" s="123"/>
      <c r="AP571" s="123"/>
      <c r="AQ571" s="123"/>
      <c r="AR571" s="124"/>
      <c r="AS571" s="122">
        <v>976.93</v>
      </c>
      <c r="AT571" s="123"/>
      <c r="AU571" s="123"/>
      <c r="AV571" s="123"/>
      <c r="AW571" s="123"/>
      <c r="AX571" s="124"/>
      <c r="AY571" s="122">
        <v>1084.67</v>
      </c>
      <c r="AZ571" s="123"/>
      <c r="BA571" s="123"/>
      <c r="BB571" s="123"/>
      <c r="BC571" s="123"/>
      <c r="BD571" s="123"/>
      <c r="BE571" s="122">
        <v>1218.3900000000001</v>
      </c>
      <c r="BF571" s="123"/>
      <c r="BG571" s="123"/>
      <c r="BH571" s="123"/>
      <c r="BI571" s="123"/>
      <c r="BJ571" s="124"/>
      <c r="BK571" s="122">
        <v>1313.14</v>
      </c>
      <c r="BL571" s="123"/>
      <c r="BM571" s="123"/>
      <c r="BN571" s="123"/>
      <c r="BO571" s="123"/>
      <c r="BP571" s="123"/>
      <c r="BQ571" s="124"/>
      <c r="BR571" s="122">
        <v>1389.08</v>
      </c>
      <c r="BS571" s="123"/>
      <c r="BT571" s="123"/>
      <c r="BU571" s="123"/>
      <c r="BV571" s="123"/>
      <c r="BW571" s="123"/>
      <c r="BX571" s="124"/>
      <c r="BY571" s="122">
        <v>1387.22</v>
      </c>
      <c r="BZ571" s="123"/>
      <c r="CA571" s="123"/>
      <c r="CB571" s="123"/>
      <c r="CC571" s="123"/>
      <c r="CD571" s="123"/>
      <c r="CE571" s="124"/>
      <c r="CF571" s="122">
        <v>1368.42</v>
      </c>
      <c r="CG571" s="123"/>
      <c r="CH571" s="123"/>
      <c r="CI571" s="123"/>
      <c r="CJ571" s="123"/>
      <c r="CK571" s="123"/>
      <c r="CL571" s="124"/>
      <c r="CM571" s="122">
        <v>1389.26</v>
      </c>
      <c r="CN571" s="123"/>
      <c r="CO571" s="123"/>
      <c r="CP571" s="123"/>
      <c r="CQ571" s="123"/>
      <c r="CR571" s="123"/>
      <c r="CS571" s="124"/>
      <c r="CT571" s="122">
        <v>1394.36</v>
      </c>
      <c r="CU571" s="123"/>
      <c r="CV571" s="123"/>
      <c r="CW571" s="123"/>
      <c r="CX571" s="123"/>
      <c r="CY571" s="123"/>
      <c r="CZ571" s="124"/>
      <c r="DA571" s="122">
        <v>1389.14</v>
      </c>
      <c r="DB571" s="123"/>
      <c r="DC571" s="123"/>
      <c r="DD571" s="123"/>
      <c r="DE571" s="123"/>
      <c r="DF571" s="123"/>
      <c r="DG571" s="124"/>
      <c r="DH571" s="122">
        <v>1432.94</v>
      </c>
      <c r="DI571" s="123"/>
      <c r="DJ571" s="123"/>
      <c r="DK571" s="123"/>
      <c r="DL571" s="123"/>
      <c r="DM571" s="123"/>
      <c r="DN571" s="124"/>
      <c r="DO571" s="122">
        <v>1397.75</v>
      </c>
      <c r="DP571" s="123"/>
      <c r="DQ571" s="123"/>
      <c r="DR571" s="123"/>
      <c r="DS571" s="123"/>
      <c r="DT571" s="123"/>
      <c r="DU571" s="124"/>
      <c r="DV571" s="122">
        <v>1384.22</v>
      </c>
      <c r="DW571" s="123"/>
      <c r="DX571" s="123"/>
      <c r="DY571" s="123"/>
      <c r="DZ571" s="123"/>
      <c r="EA571" s="123"/>
      <c r="EB571" s="124"/>
      <c r="EC571" s="122">
        <v>1311.56</v>
      </c>
      <c r="ED571" s="123"/>
      <c r="EE571" s="123"/>
      <c r="EF571" s="123"/>
      <c r="EG571" s="123"/>
      <c r="EH571" s="123"/>
      <c r="EI571" s="124"/>
      <c r="EJ571" s="122">
        <v>1327.4</v>
      </c>
      <c r="EK571" s="123"/>
      <c r="EL571" s="123"/>
      <c r="EM571" s="123"/>
      <c r="EN571" s="123"/>
      <c r="EO571" s="123"/>
      <c r="EP571" s="124"/>
      <c r="EQ571" s="122">
        <v>1457.14</v>
      </c>
      <c r="ER571" s="123"/>
      <c r="ES571" s="123"/>
      <c r="ET571" s="123"/>
      <c r="EU571" s="123"/>
      <c r="EV571" s="123"/>
      <c r="EW571" s="124"/>
      <c r="EX571" s="122">
        <v>1372.86</v>
      </c>
      <c r="EY571" s="123"/>
      <c r="EZ571" s="123"/>
      <c r="FA571" s="123"/>
      <c r="FB571" s="123"/>
      <c r="FC571" s="123"/>
      <c r="FD571" s="124"/>
      <c r="FE571" s="122">
        <v>1142.48</v>
      </c>
      <c r="FF571" s="123"/>
      <c r="FG571" s="123"/>
      <c r="FH571" s="123"/>
      <c r="FI571" s="123"/>
      <c r="FJ571" s="123"/>
      <c r="FK571" s="124"/>
    </row>
    <row r="572" spans="1:167" s="2" customFormat="1" ht="15.75" customHeight="1" x14ac:dyDescent="0.2">
      <c r="A572" s="125" t="s">
        <v>112</v>
      </c>
      <c r="B572" s="125"/>
      <c r="C572" s="125"/>
      <c r="D572" s="125"/>
      <c r="E572" s="125"/>
      <c r="F572" s="125"/>
      <c r="G572" s="125"/>
      <c r="H572" s="126"/>
      <c r="I572" s="122">
        <v>1069.24</v>
      </c>
      <c r="J572" s="123"/>
      <c r="K572" s="123"/>
      <c r="L572" s="123"/>
      <c r="M572" s="123"/>
      <c r="N572" s="124"/>
      <c r="O572" s="122">
        <v>997.84</v>
      </c>
      <c r="P572" s="123"/>
      <c r="Q572" s="123"/>
      <c r="R572" s="123"/>
      <c r="S572" s="123"/>
      <c r="T572" s="124"/>
      <c r="U572" s="122">
        <v>957.95</v>
      </c>
      <c r="V572" s="123"/>
      <c r="W572" s="123"/>
      <c r="X572" s="123"/>
      <c r="Y572" s="123"/>
      <c r="Z572" s="124"/>
      <c r="AA572" s="122">
        <v>860.75</v>
      </c>
      <c r="AB572" s="123"/>
      <c r="AC572" s="123"/>
      <c r="AD572" s="123"/>
      <c r="AE572" s="123"/>
      <c r="AF572" s="124"/>
      <c r="AG572" s="122">
        <v>930.75</v>
      </c>
      <c r="AH572" s="123"/>
      <c r="AI572" s="123"/>
      <c r="AJ572" s="123"/>
      <c r="AK572" s="123"/>
      <c r="AL572" s="124"/>
      <c r="AM572" s="122">
        <v>974.72</v>
      </c>
      <c r="AN572" s="123"/>
      <c r="AO572" s="123"/>
      <c r="AP572" s="123"/>
      <c r="AQ572" s="123"/>
      <c r="AR572" s="124"/>
      <c r="AS572" s="122">
        <v>996.72</v>
      </c>
      <c r="AT572" s="123"/>
      <c r="AU572" s="123"/>
      <c r="AV572" s="123"/>
      <c r="AW572" s="123"/>
      <c r="AX572" s="124"/>
      <c r="AY572" s="122">
        <v>1142.8699999999999</v>
      </c>
      <c r="AZ572" s="123"/>
      <c r="BA572" s="123"/>
      <c r="BB572" s="123"/>
      <c r="BC572" s="123"/>
      <c r="BD572" s="123"/>
      <c r="BE572" s="122">
        <v>1288.8599999999999</v>
      </c>
      <c r="BF572" s="123"/>
      <c r="BG572" s="123"/>
      <c r="BH572" s="123"/>
      <c r="BI572" s="123"/>
      <c r="BJ572" s="124"/>
      <c r="BK572" s="122">
        <v>1356.82</v>
      </c>
      <c r="BL572" s="123"/>
      <c r="BM572" s="123"/>
      <c r="BN572" s="123"/>
      <c r="BO572" s="123"/>
      <c r="BP572" s="123"/>
      <c r="BQ572" s="124"/>
      <c r="BR572" s="122">
        <v>1410.03</v>
      </c>
      <c r="BS572" s="123"/>
      <c r="BT572" s="123"/>
      <c r="BU572" s="123"/>
      <c r="BV572" s="123"/>
      <c r="BW572" s="123"/>
      <c r="BX572" s="124"/>
      <c r="BY572" s="122">
        <v>1395.83</v>
      </c>
      <c r="BZ572" s="123"/>
      <c r="CA572" s="123"/>
      <c r="CB572" s="123"/>
      <c r="CC572" s="123"/>
      <c r="CD572" s="123"/>
      <c r="CE572" s="124"/>
      <c r="CF572" s="122">
        <v>1374.41</v>
      </c>
      <c r="CG572" s="123"/>
      <c r="CH572" s="123"/>
      <c r="CI572" s="123"/>
      <c r="CJ572" s="123"/>
      <c r="CK572" s="123"/>
      <c r="CL572" s="124"/>
      <c r="CM572" s="122">
        <v>1386.8</v>
      </c>
      <c r="CN572" s="123"/>
      <c r="CO572" s="123"/>
      <c r="CP572" s="123"/>
      <c r="CQ572" s="123"/>
      <c r="CR572" s="123"/>
      <c r="CS572" s="124"/>
      <c r="CT572" s="122">
        <v>1409.92</v>
      </c>
      <c r="CU572" s="123"/>
      <c r="CV572" s="123"/>
      <c r="CW572" s="123"/>
      <c r="CX572" s="123"/>
      <c r="CY572" s="123"/>
      <c r="CZ572" s="124"/>
      <c r="DA572" s="122">
        <v>1371.78</v>
      </c>
      <c r="DB572" s="123"/>
      <c r="DC572" s="123"/>
      <c r="DD572" s="123"/>
      <c r="DE572" s="123"/>
      <c r="DF572" s="123"/>
      <c r="DG572" s="124"/>
      <c r="DH572" s="122">
        <v>1424.35</v>
      </c>
      <c r="DI572" s="123"/>
      <c r="DJ572" s="123"/>
      <c r="DK572" s="123"/>
      <c r="DL572" s="123"/>
      <c r="DM572" s="123"/>
      <c r="DN572" s="124"/>
      <c r="DO572" s="122">
        <v>1425.77</v>
      </c>
      <c r="DP572" s="123"/>
      <c r="DQ572" s="123"/>
      <c r="DR572" s="123"/>
      <c r="DS572" s="123"/>
      <c r="DT572" s="123"/>
      <c r="DU572" s="124"/>
      <c r="DV572" s="122">
        <v>1420.01</v>
      </c>
      <c r="DW572" s="123"/>
      <c r="DX572" s="123"/>
      <c r="DY572" s="123"/>
      <c r="DZ572" s="123"/>
      <c r="EA572" s="123"/>
      <c r="EB572" s="124"/>
      <c r="EC572" s="122">
        <v>1324.93</v>
      </c>
      <c r="ED572" s="123"/>
      <c r="EE572" s="123"/>
      <c r="EF572" s="123"/>
      <c r="EG572" s="123"/>
      <c r="EH572" s="123"/>
      <c r="EI572" s="124"/>
      <c r="EJ572" s="122">
        <v>1349.73</v>
      </c>
      <c r="EK572" s="123"/>
      <c r="EL572" s="123"/>
      <c r="EM572" s="123"/>
      <c r="EN572" s="123"/>
      <c r="EO572" s="123"/>
      <c r="EP572" s="124"/>
      <c r="EQ572" s="122">
        <v>1500.15</v>
      </c>
      <c r="ER572" s="123"/>
      <c r="ES572" s="123"/>
      <c r="ET572" s="123"/>
      <c r="EU572" s="123"/>
      <c r="EV572" s="123"/>
      <c r="EW572" s="124"/>
      <c r="EX572" s="122">
        <v>1442.52</v>
      </c>
      <c r="EY572" s="123"/>
      <c r="EZ572" s="123"/>
      <c r="FA572" s="123"/>
      <c r="FB572" s="123"/>
      <c r="FC572" s="123"/>
      <c r="FD572" s="124"/>
      <c r="FE572" s="122">
        <v>1222.78</v>
      </c>
      <c r="FF572" s="123"/>
      <c r="FG572" s="123"/>
      <c r="FH572" s="123"/>
      <c r="FI572" s="123"/>
      <c r="FJ572" s="123"/>
      <c r="FK572" s="124"/>
    </row>
    <row r="573" spans="1:167" s="2" customFormat="1" ht="15.75" customHeight="1" x14ac:dyDescent="0.2">
      <c r="A573" s="125" t="s">
        <v>314</v>
      </c>
      <c r="B573" s="125"/>
      <c r="C573" s="125"/>
      <c r="D573" s="125"/>
      <c r="E573" s="125"/>
      <c r="F573" s="125"/>
      <c r="G573" s="125"/>
      <c r="H573" s="126"/>
      <c r="I573" s="122">
        <v>1119.8599999999999</v>
      </c>
      <c r="J573" s="123"/>
      <c r="K573" s="123"/>
      <c r="L573" s="123"/>
      <c r="M573" s="123"/>
      <c r="N573" s="124"/>
      <c r="O573" s="122">
        <v>1058.5999999999999</v>
      </c>
      <c r="P573" s="123"/>
      <c r="Q573" s="123"/>
      <c r="R573" s="123"/>
      <c r="S573" s="123"/>
      <c r="T573" s="124"/>
      <c r="U573" s="122">
        <v>986.72</v>
      </c>
      <c r="V573" s="123"/>
      <c r="W573" s="123"/>
      <c r="X573" s="123"/>
      <c r="Y573" s="123"/>
      <c r="Z573" s="124"/>
      <c r="AA573" s="122">
        <v>924.38</v>
      </c>
      <c r="AB573" s="123"/>
      <c r="AC573" s="123"/>
      <c r="AD573" s="123"/>
      <c r="AE573" s="123"/>
      <c r="AF573" s="124"/>
      <c r="AG573" s="122">
        <v>947.79</v>
      </c>
      <c r="AH573" s="123"/>
      <c r="AI573" s="123"/>
      <c r="AJ573" s="123"/>
      <c r="AK573" s="123"/>
      <c r="AL573" s="124"/>
      <c r="AM573" s="122">
        <v>967.68</v>
      </c>
      <c r="AN573" s="123"/>
      <c r="AO573" s="123"/>
      <c r="AP573" s="123"/>
      <c r="AQ573" s="123"/>
      <c r="AR573" s="124"/>
      <c r="AS573" s="122">
        <v>997.11</v>
      </c>
      <c r="AT573" s="123"/>
      <c r="AU573" s="123"/>
      <c r="AV573" s="123"/>
      <c r="AW573" s="123"/>
      <c r="AX573" s="124"/>
      <c r="AY573" s="122">
        <v>1150.56</v>
      </c>
      <c r="AZ573" s="123"/>
      <c r="BA573" s="123"/>
      <c r="BB573" s="123"/>
      <c r="BC573" s="123"/>
      <c r="BD573" s="123"/>
      <c r="BE573" s="122">
        <v>1245.56</v>
      </c>
      <c r="BF573" s="123"/>
      <c r="BG573" s="123"/>
      <c r="BH573" s="123"/>
      <c r="BI573" s="123"/>
      <c r="BJ573" s="124"/>
      <c r="BK573" s="122">
        <v>1336.84</v>
      </c>
      <c r="BL573" s="123"/>
      <c r="BM573" s="123"/>
      <c r="BN573" s="123"/>
      <c r="BO573" s="123"/>
      <c r="BP573" s="123"/>
      <c r="BQ573" s="124"/>
      <c r="BR573" s="122">
        <v>1377.95</v>
      </c>
      <c r="BS573" s="123"/>
      <c r="BT573" s="123"/>
      <c r="BU573" s="123"/>
      <c r="BV573" s="123"/>
      <c r="BW573" s="123"/>
      <c r="BX573" s="124"/>
      <c r="BY573" s="122">
        <v>1371.11</v>
      </c>
      <c r="BZ573" s="123"/>
      <c r="CA573" s="123"/>
      <c r="CB573" s="123"/>
      <c r="CC573" s="123"/>
      <c r="CD573" s="123"/>
      <c r="CE573" s="124"/>
      <c r="CF573" s="122">
        <v>1344.29</v>
      </c>
      <c r="CG573" s="123"/>
      <c r="CH573" s="123"/>
      <c r="CI573" s="123"/>
      <c r="CJ573" s="123"/>
      <c r="CK573" s="123"/>
      <c r="CL573" s="124"/>
      <c r="CM573" s="122">
        <v>1359.14</v>
      </c>
      <c r="CN573" s="123"/>
      <c r="CO573" s="123"/>
      <c r="CP573" s="123"/>
      <c r="CQ573" s="123"/>
      <c r="CR573" s="123"/>
      <c r="CS573" s="124"/>
      <c r="CT573" s="122">
        <v>1361.92</v>
      </c>
      <c r="CU573" s="123"/>
      <c r="CV573" s="123"/>
      <c r="CW573" s="123"/>
      <c r="CX573" s="123"/>
      <c r="CY573" s="123"/>
      <c r="CZ573" s="124"/>
      <c r="DA573" s="122">
        <v>1342.03</v>
      </c>
      <c r="DB573" s="123"/>
      <c r="DC573" s="123"/>
      <c r="DD573" s="123"/>
      <c r="DE573" s="123"/>
      <c r="DF573" s="123"/>
      <c r="DG573" s="124"/>
      <c r="DH573" s="122">
        <v>1373.93</v>
      </c>
      <c r="DI573" s="123"/>
      <c r="DJ573" s="123"/>
      <c r="DK573" s="123"/>
      <c r="DL573" s="123"/>
      <c r="DM573" s="123"/>
      <c r="DN573" s="124"/>
      <c r="DO573" s="122">
        <v>1351.03</v>
      </c>
      <c r="DP573" s="123"/>
      <c r="DQ573" s="123"/>
      <c r="DR573" s="123"/>
      <c r="DS573" s="123"/>
      <c r="DT573" s="123"/>
      <c r="DU573" s="124"/>
      <c r="DV573" s="122">
        <v>1342.56</v>
      </c>
      <c r="DW573" s="123"/>
      <c r="DX573" s="123"/>
      <c r="DY573" s="123"/>
      <c r="DZ573" s="123"/>
      <c r="EA573" s="123"/>
      <c r="EB573" s="124"/>
      <c r="EC573" s="122">
        <v>1302.02</v>
      </c>
      <c r="ED573" s="123"/>
      <c r="EE573" s="123"/>
      <c r="EF573" s="123"/>
      <c r="EG573" s="123"/>
      <c r="EH573" s="123"/>
      <c r="EI573" s="124"/>
      <c r="EJ573" s="122">
        <v>1318.23</v>
      </c>
      <c r="EK573" s="123"/>
      <c r="EL573" s="123"/>
      <c r="EM573" s="123"/>
      <c r="EN573" s="123"/>
      <c r="EO573" s="123"/>
      <c r="EP573" s="124"/>
      <c r="EQ573" s="122">
        <v>1478.49</v>
      </c>
      <c r="ER573" s="123"/>
      <c r="ES573" s="123"/>
      <c r="ET573" s="123"/>
      <c r="EU573" s="123"/>
      <c r="EV573" s="123"/>
      <c r="EW573" s="124"/>
      <c r="EX573" s="122">
        <v>1481.27</v>
      </c>
      <c r="EY573" s="123"/>
      <c r="EZ573" s="123"/>
      <c r="FA573" s="123"/>
      <c r="FB573" s="123"/>
      <c r="FC573" s="123"/>
      <c r="FD573" s="124"/>
      <c r="FE573" s="122">
        <v>1309.6500000000001</v>
      </c>
      <c r="FF573" s="123"/>
      <c r="FG573" s="123"/>
      <c r="FH573" s="123"/>
      <c r="FI573" s="123"/>
      <c r="FJ573" s="123"/>
      <c r="FK573" s="124"/>
    </row>
    <row r="574" spans="1:167" s="2" customFormat="1" ht="15.75" customHeight="1" x14ac:dyDescent="0.2">
      <c r="A574" s="125" t="s">
        <v>315</v>
      </c>
      <c r="B574" s="125"/>
      <c r="C574" s="125"/>
      <c r="D574" s="125"/>
      <c r="E574" s="125"/>
      <c r="F574" s="125"/>
      <c r="G574" s="125"/>
      <c r="H574" s="126"/>
      <c r="I574" s="122">
        <v>1222.6500000000001</v>
      </c>
      <c r="J574" s="123"/>
      <c r="K574" s="123"/>
      <c r="L574" s="123"/>
      <c r="M574" s="123"/>
      <c r="N574" s="124"/>
      <c r="O574" s="122">
        <v>1077.26</v>
      </c>
      <c r="P574" s="123"/>
      <c r="Q574" s="123"/>
      <c r="R574" s="123"/>
      <c r="S574" s="123"/>
      <c r="T574" s="124"/>
      <c r="U574" s="122">
        <v>1065.03</v>
      </c>
      <c r="V574" s="123"/>
      <c r="W574" s="123"/>
      <c r="X574" s="123"/>
      <c r="Y574" s="123"/>
      <c r="Z574" s="124"/>
      <c r="AA574" s="122">
        <v>1064.49</v>
      </c>
      <c r="AB574" s="123"/>
      <c r="AC574" s="123"/>
      <c r="AD574" s="123"/>
      <c r="AE574" s="123"/>
      <c r="AF574" s="124"/>
      <c r="AG574" s="122">
        <v>1061.1500000000001</v>
      </c>
      <c r="AH574" s="123"/>
      <c r="AI574" s="123"/>
      <c r="AJ574" s="123"/>
      <c r="AK574" s="123"/>
      <c r="AL574" s="124"/>
      <c r="AM574" s="122">
        <v>1050.55</v>
      </c>
      <c r="AN574" s="123"/>
      <c r="AO574" s="123"/>
      <c r="AP574" s="123"/>
      <c r="AQ574" s="123"/>
      <c r="AR574" s="124"/>
      <c r="AS574" s="122">
        <v>1008.75</v>
      </c>
      <c r="AT574" s="123"/>
      <c r="AU574" s="123"/>
      <c r="AV574" s="123"/>
      <c r="AW574" s="123"/>
      <c r="AX574" s="124"/>
      <c r="AY574" s="122">
        <v>1030.27</v>
      </c>
      <c r="AZ574" s="123"/>
      <c r="BA574" s="123"/>
      <c r="BB574" s="123"/>
      <c r="BC574" s="123"/>
      <c r="BD574" s="123"/>
      <c r="BE574" s="122">
        <v>1093.92</v>
      </c>
      <c r="BF574" s="123"/>
      <c r="BG574" s="123"/>
      <c r="BH574" s="123"/>
      <c r="BI574" s="123"/>
      <c r="BJ574" s="124"/>
      <c r="BK574" s="122">
        <v>1339.44</v>
      </c>
      <c r="BL574" s="123"/>
      <c r="BM574" s="123"/>
      <c r="BN574" s="123"/>
      <c r="BO574" s="123"/>
      <c r="BP574" s="123"/>
      <c r="BQ574" s="124"/>
      <c r="BR574" s="122">
        <v>1385.71</v>
      </c>
      <c r="BS574" s="123"/>
      <c r="BT574" s="123"/>
      <c r="BU574" s="123"/>
      <c r="BV574" s="123"/>
      <c r="BW574" s="123"/>
      <c r="BX574" s="124"/>
      <c r="BY574" s="122">
        <v>1408.3</v>
      </c>
      <c r="BZ574" s="123"/>
      <c r="CA574" s="123"/>
      <c r="CB574" s="123"/>
      <c r="CC574" s="123"/>
      <c r="CD574" s="123"/>
      <c r="CE574" s="124"/>
      <c r="CF574" s="122">
        <v>1400.88</v>
      </c>
      <c r="CG574" s="123"/>
      <c r="CH574" s="123"/>
      <c r="CI574" s="123"/>
      <c r="CJ574" s="123"/>
      <c r="CK574" s="123"/>
      <c r="CL574" s="124"/>
      <c r="CM574" s="122">
        <v>1391.03</v>
      </c>
      <c r="CN574" s="123"/>
      <c r="CO574" s="123"/>
      <c r="CP574" s="123"/>
      <c r="CQ574" s="123"/>
      <c r="CR574" s="123"/>
      <c r="CS574" s="124"/>
      <c r="CT574" s="122">
        <v>1422.82</v>
      </c>
      <c r="CU574" s="123"/>
      <c r="CV574" s="123"/>
      <c r="CW574" s="123"/>
      <c r="CX574" s="123"/>
      <c r="CY574" s="123"/>
      <c r="CZ574" s="124"/>
      <c r="DA574" s="122">
        <v>1404.42</v>
      </c>
      <c r="DB574" s="123"/>
      <c r="DC574" s="123"/>
      <c r="DD574" s="123"/>
      <c r="DE574" s="123"/>
      <c r="DF574" s="123"/>
      <c r="DG574" s="124"/>
      <c r="DH574" s="122">
        <v>1394.75</v>
      </c>
      <c r="DI574" s="123"/>
      <c r="DJ574" s="123"/>
      <c r="DK574" s="123"/>
      <c r="DL574" s="123"/>
      <c r="DM574" s="123"/>
      <c r="DN574" s="124"/>
      <c r="DO574" s="122">
        <v>1371.86</v>
      </c>
      <c r="DP574" s="123"/>
      <c r="DQ574" s="123"/>
      <c r="DR574" s="123"/>
      <c r="DS574" s="123"/>
      <c r="DT574" s="123"/>
      <c r="DU574" s="124"/>
      <c r="DV574" s="122">
        <v>1359.12</v>
      </c>
      <c r="DW574" s="123"/>
      <c r="DX574" s="123"/>
      <c r="DY574" s="123"/>
      <c r="DZ574" s="123"/>
      <c r="EA574" s="123"/>
      <c r="EB574" s="124"/>
      <c r="EC574" s="122">
        <v>1357</v>
      </c>
      <c r="ED574" s="123"/>
      <c r="EE574" s="123"/>
      <c r="EF574" s="123"/>
      <c r="EG574" s="123"/>
      <c r="EH574" s="123"/>
      <c r="EI574" s="124"/>
      <c r="EJ574" s="122">
        <v>1387.02</v>
      </c>
      <c r="EK574" s="123"/>
      <c r="EL574" s="123"/>
      <c r="EM574" s="123"/>
      <c r="EN574" s="123"/>
      <c r="EO574" s="123"/>
      <c r="EP574" s="124"/>
      <c r="EQ574" s="122">
        <v>1432.8</v>
      </c>
      <c r="ER574" s="123"/>
      <c r="ES574" s="123"/>
      <c r="ET574" s="123"/>
      <c r="EU574" s="123"/>
      <c r="EV574" s="123"/>
      <c r="EW574" s="124"/>
      <c r="EX574" s="122">
        <v>1372.84</v>
      </c>
      <c r="EY574" s="123"/>
      <c r="EZ574" s="123"/>
      <c r="FA574" s="123"/>
      <c r="FB574" s="123"/>
      <c r="FC574" s="123"/>
      <c r="FD574" s="124"/>
      <c r="FE574" s="122">
        <v>1144.19</v>
      </c>
      <c r="FF574" s="123"/>
      <c r="FG574" s="123"/>
      <c r="FH574" s="123"/>
      <c r="FI574" s="123"/>
      <c r="FJ574" s="123"/>
      <c r="FK574" s="124"/>
    </row>
    <row r="575" spans="1:167" s="2" customFormat="1" ht="15.75" customHeight="1" x14ac:dyDescent="0.2">
      <c r="A575" s="125" t="s">
        <v>318</v>
      </c>
      <c r="B575" s="125"/>
      <c r="C575" s="125"/>
      <c r="D575" s="125"/>
      <c r="E575" s="125"/>
      <c r="F575" s="125"/>
      <c r="G575" s="125"/>
      <c r="H575" s="126"/>
      <c r="I575" s="122">
        <v>1209.54</v>
      </c>
      <c r="J575" s="123"/>
      <c r="K575" s="123"/>
      <c r="L575" s="123"/>
      <c r="M575" s="123"/>
      <c r="N575" s="124"/>
      <c r="O575" s="122">
        <v>1109.92</v>
      </c>
      <c r="P575" s="123"/>
      <c r="Q575" s="123"/>
      <c r="R575" s="123"/>
      <c r="S575" s="123"/>
      <c r="T575" s="124"/>
      <c r="U575" s="122">
        <v>1109.92</v>
      </c>
      <c r="V575" s="123"/>
      <c r="W575" s="123"/>
      <c r="X575" s="123"/>
      <c r="Y575" s="123"/>
      <c r="Z575" s="124"/>
      <c r="AA575" s="122">
        <v>1032.51</v>
      </c>
      <c r="AB575" s="123"/>
      <c r="AC575" s="123"/>
      <c r="AD575" s="123"/>
      <c r="AE575" s="123"/>
      <c r="AF575" s="124"/>
      <c r="AG575" s="122">
        <v>1012.33</v>
      </c>
      <c r="AH575" s="123"/>
      <c r="AI575" s="123"/>
      <c r="AJ575" s="123"/>
      <c r="AK575" s="123"/>
      <c r="AL575" s="124"/>
      <c r="AM575" s="122">
        <v>874.29</v>
      </c>
      <c r="AN575" s="123"/>
      <c r="AO575" s="123"/>
      <c r="AP575" s="123"/>
      <c r="AQ575" s="123"/>
      <c r="AR575" s="124"/>
      <c r="AS575" s="122">
        <v>621.4</v>
      </c>
      <c r="AT575" s="123"/>
      <c r="AU575" s="123"/>
      <c r="AV575" s="123"/>
      <c r="AW575" s="123"/>
      <c r="AX575" s="124"/>
      <c r="AY575" s="122">
        <v>620.73</v>
      </c>
      <c r="AZ575" s="123"/>
      <c r="BA575" s="123"/>
      <c r="BB575" s="123"/>
      <c r="BC575" s="123"/>
      <c r="BD575" s="123"/>
      <c r="BE575" s="122">
        <v>1085.3699999999999</v>
      </c>
      <c r="BF575" s="123"/>
      <c r="BG575" s="123"/>
      <c r="BH575" s="123"/>
      <c r="BI575" s="123"/>
      <c r="BJ575" s="124"/>
      <c r="BK575" s="122">
        <v>1152.6199999999999</v>
      </c>
      <c r="BL575" s="123"/>
      <c r="BM575" s="123"/>
      <c r="BN575" s="123"/>
      <c r="BO575" s="123"/>
      <c r="BP575" s="123"/>
      <c r="BQ575" s="124"/>
      <c r="BR575" s="122">
        <v>1282.8499999999999</v>
      </c>
      <c r="BS575" s="123"/>
      <c r="BT575" s="123"/>
      <c r="BU575" s="123"/>
      <c r="BV575" s="123"/>
      <c r="BW575" s="123"/>
      <c r="BX575" s="124"/>
      <c r="BY575" s="122">
        <v>1311.31</v>
      </c>
      <c r="BZ575" s="123"/>
      <c r="CA575" s="123"/>
      <c r="CB575" s="123"/>
      <c r="CC575" s="123"/>
      <c r="CD575" s="123"/>
      <c r="CE575" s="124"/>
      <c r="CF575" s="122">
        <v>1312.86</v>
      </c>
      <c r="CG575" s="123"/>
      <c r="CH575" s="123"/>
      <c r="CI575" s="123"/>
      <c r="CJ575" s="123"/>
      <c r="CK575" s="123"/>
      <c r="CL575" s="124"/>
      <c r="CM575" s="122">
        <v>1311.38</v>
      </c>
      <c r="CN575" s="123"/>
      <c r="CO575" s="123"/>
      <c r="CP575" s="123"/>
      <c r="CQ575" s="123"/>
      <c r="CR575" s="123"/>
      <c r="CS575" s="124"/>
      <c r="CT575" s="122">
        <v>1333.39</v>
      </c>
      <c r="CU575" s="123"/>
      <c r="CV575" s="123"/>
      <c r="CW575" s="123"/>
      <c r="CX575" s="123"/>
      <c r="CY575" s="123"/>
      <c r="CZ575" s="124"/>
      <c r="DA575" s="122">
        <v>1329.7</v>
      </c>
      <c r="DB575" s="123"/>
      <c r="DC575" s="123"/>
      <c r="DD575" s="123"/>
      <c r="DE575" s="123"/>
      <c r="DF575" s="123"/>
      <c r="DG575" s="124"/>
      <c r="DH575" s="122">
        <v>1325.22</v>
      </c>
      <c r="DI575" s="123"/>
      <c r="DJ575" s="123"/>
      <c r="DK575" s="123"/>
      <c r="DL575" s="123"/>
      <c r="DM575" s="123"/>
      <c r="DN575" s="124"/>
      <c r="DO575" s="122">
        <v>1323.14</v>
      </c>
      <c r="DP575" s="123"/>
      <c r="DQ575" s="123"/>
      <c r="DR575" s="123"/>
      <c r="DS575" s="123"/>
      <c r="DT575" s="123"/>
      <c r="DU575" s="124"/>
      <c r="DV575" s="122">
        <v>1321.79</v>
      </c>
      <c r="DW575" s="123"/>
      <c r="DX575" s="123"/>
      <c r="DY575" s="123"/>
      <c r="DZ575" s="123"/>
      <c r="EA575" s="123"/>
      <c r="EB575" s="124"/>
      <c r="EC575" s="122">
        <v>1341.69</v>
      </c>
      <c r="ED575" s="123"/>
      <c r="EE575" s="123"/>
      <c r="EF575" s="123"/>
      <c r="EG575" s="123"/>
      <c r="EH575" s="123"/>
      <c r="EI575" s="124"/>
      <c r="EJ575" s="122">
        <v>1422.87</v>
      </c>
      <c r="EK575" s="123"/>
      <c r="EL575" s="123"/>
      <c r="EM575" s="123"/>
      <c r="EN575" s="123"/>
      <c r="EO575" s="123"/>
      <c r="EP575" s="124"/>
      <c r="EQ575" s="122">
        <v>1487.8</v>
      </c>
      <c r="ER575" s="123"/>
      <c r="ES575" s="123"/>
      <c r="ET575" s="123"/>
      <c r="EU575" s="123"/>
      <c r="EV575" s="123"/>
      <c r="EW575" s="124"/>
      <c r="EX575" s="122">
        <v>1368.28</v>
      </c>
      <c r="EY575" s="123"/>
      <c r="EZ575" s="123"/>
      <c r="FA575" s="123"/>
      <c r="FB575" s="123"/>
      <c r="FC575" s="123"/>
      <c r="FD575" s="124"/>
      <c r="FE575" s="122">
        <v>1269.83</v>
      </c>
      <c r="FF575" s="123"/>
      <c r="FG575" s="123"/>
      <c r="FH575" s="123"/>
      <c r="FI575" s="123"/>
      <c r="FJ575" s="123"/>
      <c r="FK575" s="124"/>
    </row>
    <row r="576" spans="1:167" ht="3" customHeight="1" x14ac:dyDescent="0.25"/>
    <row r="577" spans="1:167" s="2" customFormat="1" ht="12" x14ac:dyDescent="0.2"/>
    <row r="578" spans="1:167" s="2" customFormat="1" ht="12" x14ac:dyDescent="0.2">
      <c r="A578" s="140" t="s">
        <v>63</v>
      </c>
      <c r="B578" s="140"/>
      <c r="C578" s="140"/>
      <c r="D578" s="140"/>
      <c r="E578" s="140"/>
      <c r="F578" s="140"/>
      <c r="G578" s="140"/>
      <c r="H578" s="141"/>
      <c r="I578" s="144" t="s">
        <v>113</v>
      </c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  <c r="AA578" s="145"/>
      <c r="AB578" s="145"/>
      <c r="AC578" s="145"/>
      <c r="AD578" s="145"/>
      <c r="AE578" s="145"/>
      <c r="AF578" s="145"/>
      <c r="AG578" s="145"/>
      <c r="AH578" s="145"/>
      <c r="AI578" s="145"/>
      <c r="AJ578" s="145"/>
      <c r="AK578" s="145"/>
      <c r="AL578" s="145"/>
      <c r="AM578" s="145"/>
      <c r="AN578" s="145"/>
      <c r="AO578" s="145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5"/>
      <c r="BF578" s="145"/>
      <c r="BG578" s="145"/>
      <c r="BH578" s="145"/>
      <c r="BI578" s="145"/>
      <c r="BJ578" s="145"/>
      <c r="BK578" s="145"/>
      <c r="BL578" s="145"/>
      <c r="BM578" s="145"/>
      <c r="BN578" s="145"/>
      <c r="BO578" s="145"/>
      <c r="BP578" s="145"/>
      <c r="BQ578" s="145"/>
      <c r="BR578" s="145"/>
      <c r="BS578" s="145"/>
      <c r="BT578" s="145"/>
      <c r="BU578" s="145"/>
      <c r="BV578" s="145"/>
      <c r="BW578" s="145"/>
      <c r="BX578" s="145"/>
      <c r="BY578" s="145"/>
      <c r="BZ578" s="145"/>
      <c r="CA578" s="145"/>
      <c r="CB578" s="145"/>
      <c r="CC578" s="145"/>
      <c r="CD578" s="145"/>
      <c r="CE578" s="145"/>
      <c r="CF578" s="145"/>
      <c r="CG578" s="145"/>
      <c r="CH578" s="145"/>
      <c r="CI578" s="145"/>
      <c r="CJ578" s="145"/>
      <c r="CK578" s="145"/>
      <c r="CL578" s="145"/>
      <c r="CM578" s="145"/>
      <c r="CN578" s="145"/>
      <c r="CO578" s="145"/>
      <c r="CP578" s="145"/>
      <c r="CQ578" s="145"/>
      <c r="CR578" s="145"/>
      <c r="CS578" s="145"/>
      <c r="CT578" s="145"/>
      <c r="CU578" s="145"/>
      <c r="CV578" s="145"/>
      <c r="CW578" s="145"/>
      <c r="CX578" s="145"/>
      <c r="CY578" s="145"/>
      <c r="CZ578" s="145"/>
      <c r="DA578" s="145"/>
      <c r="DB578" s="145"/>
      <c r="DC578" s="145"/>
      <c r="DD578" s="145"/>
      <c r="DE578" s="145"/>
      <c r="DF578" s="145"/>
      <c r="DG578" s="145"/>
      <c r="DH578" s="145"/>
      <c r="DI578" s="145"/>
      <c r="DJ578" s="145"/>
      <c r="DK578" s="145"/>
      <c r="DL578" s="145"/>
      <c r="DM578" s="145"/>
      <c r="DN578" s="145"/>
      <c r="DO578" s="145"/>
      <c r="DP578" s="145"/>
      <c r="DQ578" s="145"/>
      <c r="DR578" s="145"/>
      <c r="DS578" s="145"/>
      <c r="DT578" s="145"/>
      <c r="DU578" s="145"/>
      <c r="DV578" s="145"/>
      <c r="DW578" s="145"/>
      <c r="DX578" s="145"/>
      <c r="DY578" s="145"/>
      <c r="DZ578" s="145"/>
      <c r="EA578" s="145"/>
      <c r="EB578" s="145"/>
      <c r="EC578" s="145"/>
      <c r="ED578" s="145"/>
      <c r="EE578" s="145"/>
      <c r="EF578" s="145"/>
      <c r="EG578" s="145"/>
      <c r="EH578" s="145"/>
      <c r="EI578" s="145"/>
      <c r="EJ578" s="145"/>
      <c r="EK578" s="145"/>
      <c r="EL578" s="145"/>
      <c r="EM578" s="145"/>
      <c r="EN578" s="145"/>
      <c r="EO578" s="145"/>
      <c r="EP578" s="145"/>
      <c r="EQ578" s="145"/>
      <c r="ER578" s="145"/>
      <c r="ES578" s="145"/>
      <c r="ET578" s="145"/>
      <c r="EU578" s="145"/>
      <c r="EV578" s="145"/>
      <c r="EW578" s="145"/>
      <c r="EX578" s="145"/>
      <c r="EY578" s="145"/>
      <c r="EZ578" s="145"/>
      <c r="FA578" s="145"/>
      <c r="FB578" s="145"/>
      <c r="FC578" s="145"/>
      <c r="FD578" s="145"/>
      <c r="FE578" s="145"/>
      <c r="FF578" s="145"/>
      <c r="FG578" s="145"/>
      <c r="FH578" s="145"/>
      <c r="FI578" s="145"/>
      <c r="FJ578" s="145"/>
      <c r="FK578" s="146"/>
    </row>
    <row r="579" spans="1:167" s="2" customFormat="1" ht="27" customHeight="1" x14ac:dyDescent="0.2">
      <c r="A579" s="142"/>
      <c r="B579" s="142"/>
      <c r="C579" s="142"/>
      <c r="D579" s="142"/>
      <c r="E579" s="142"/>
      <c r="F579" s="142"/>
      <c r="G579" s="142"/>
      <c r="H579" s="143"/>
      <c r="I579" s="127" t="s">
        <v>65</v>
      </c>
      <c r="J579" s="128"/>
      <c r="K579" s="128"/>
      <c r="L579" s="128"/>
      <c r="M579" s="128"/>
      <c r="N579" s="129"/>
      <c r="O579" s="127" t="s">
        <v>66</v>
      </c>
      <c r="P579" s="128"/>
      <c r="Q579" s="128"/>
      <c r="R579" s="128"/>
      <c r="S579" s="128"/>
      <c r="T579" s="129"/>
      <c r="U579" s="127" t="s">
        <v>67</v>
      </c>
      <c r="V579" s="128"/>
      <c r="W579" s="128"/>
      <c r="X579" s="128"/>
      <c r="Y579" s="128"/>
      <c r="Z579" s="129"/>
      <c r="AA579" s="127" t="s">
        <v>68</v>
      </c>
      <c r="AB579" s="128"/>
      <c r="AC579" s="128"/>
      <c r="AD579" s="128"/>
      <c r="AE579" s="128"/>
      <c r="AF579" s="129"/>
      <c r="AG579" s="127" t="s">
        <v>69</v>
      </c>
      <c r="AH579" s="128"/>
      <c r="AI579" s="128"/>
      <c r="AJ579" s="128"/>
      <c r="AK579" s="128"/>
      <c r="AL579" s="129"/>
      <c r="AM579" s="127" t="s">
        <v>70</v>
      </c>
      <c r="AN579" s="128"/>
      <c r="AO579" s="128"/>
      <c r="AP579" s="128"/>
      <c r="AQ579" s="128"/>
      <c r="AR579" s="129"/>
      <c r="AS579" s="127" t="s">
        <v>71</v>
      </c>
      <c r="AT579" s="128"/>
      <c r="AU579" s="128"/>
      <c r="AV579" s="128"/>
      <c r="AW579" s="128"/>
      <c r="AX579" s="129"/>
      <c r="AY579" s="127" t="s">
        <v>72</v>
      </c>
      <c r="AZ579" s="128"/>
      <c r="BA579" s="128"/>
      <c r="BB579" s="128"/>
      <c r="BC579" s="128"/>
      <c r="BD579" s="128"/>
      <c r="BE579" s="127" t="s">
        <v>73</v>
      </c>
      <c r="BF579" s="128"/>
      <c r="BG579" s="128"/>
      <c r="BH579" s="128"/>
      <c r="BI579" s="128"/>
      <c r="BJ579" s="129"/>
      <c r="BK579" s="127" t="s">
        <v>74</v>
      </c>
      <c r="BL579" s="128"/>
      <c r="BM579" s="128"/>
      <c r="BN579" s="128"/>
      <c r="BO579" s="128"/>
      <c r="BP579" s="128"/>
      <c r="BQ579" s="129"/>
      <c r="BR579" s="127" t="s">
        <v>75</v>
      </c>
      <c r="BS579" s="128"/>
      <c r="BT579" s="128"/>
      <c r="BU579" s="128"/>
      <c r="BV579" s="128"/>
      <c r="BW579" s="128"/>
      <c r="BX579" s="129"/>
      <c r="BY579" s="127" t="s">
        <v>76</v>
      </c>
      <c r="BZ579" s="128"/>
      <c r="CA579" s="128"/>
      <c r="CB579" s="128"/>
      <c r="CC579" s="128"/>
      <c r="CD579" s="128"/>
      <c r="CE579" s="129"/>
      <c r="CF579" s="127" t="s">
        <v>77</v>
      </c>
      <c r="CG579" s="128"/>
      <c r="CH579" s="128"/>
      <c r="CI579" s="128"/>
      <c r="CJ579" s="128"/>
      <c r="CK579" s="128"/>
      <c r="CL579" s="129"/>
      <c r="CM579" s="127" t="s">
        <v>78</v>
      </c>
      <c r="CN579" s="128"/>
      <c r="CO579" s="128"/>
      <c r="CP579" s="128"/>
      <c r="CQ579" s="128"/>
      <c r="CR579" s="128"/>
      <c r="CS579" s="129"/>
      <c r="CT579" s="127" t="s">
        <v>79</v>
      </c>
      <c r="CU579" s="128"/>
      <c r="CV579" s="128"/>
      <c r="CW579" s="128"/>
      <c r="CX579" s="128"/>
      <c r="CY579" s="128"/>
      <c r="CZ579" s="129"/>
      <c r="DA579" s="127" t="s">
        <v>80</v>
      </c>
      <c r="DB579" s="128"/>
      <c r="DC579" s="128"/>
      <c r="DD579" s="128"/>
      <c r="DE579" s="128"/>
      <c r="DF579" s="128"/>
      <c r="DG579" s="129"/>
      <c r="DH579" s="127" t="s">
        <v>81</v>
      </c>
      <c r="DI579" s="128"/>
      <c r="DJ579" s="128"/>
      <c r="DK579" s="128"/>
      <c r="DL579" s="128"/>
      <c r="DM579" s="128"/>
      <c r="DN579" s="129"/>
      <c r="DO579" s="127" t="s">
        <v>82</v>
      </c>
      <c r="DP579" s="128"/>
      <c r="DQ579" s="128"/>
      <c r="DR579" s="128"/>
      <c r="DS579" s="128"/>
      <c r="DT579" s="128"/>
      <c r="DU579" s="129"/>
      <c r="DV579" s="127" t="s">
        <v>83</v>
      </c>
      <c r="DW579" s="128"/>
      <c r="DX579" s="128"/>
      <c r="DY579" s="128"/>
      <c r="DZ579" s="128"/>
      <c r="EA579" s="128"/>
      <c r="EB579" s="129"/>
      <c r="EC579" s="127" t="s">
        <v>84</v>
      </c>
      <c r="ED579" s="128"/>
      <c r="EE579" s="128"/>
      <c r="EF579" s="128"/>
      <c r="EG579" s="128"/>
      <c r="EH579" s="128"/>
      <c r="EI579" s="129"/>
      <c r="EJ579" s="127" t="s">
        <v>85</v>
      </c>
      <c r="EK579" s="128"/>
      <c r="EL579" s="128"/>
      <c r="EM579" s="128"/>
      <c r="EN579" s="128"/>
      <c r="EO579" s="128"/>
      <c r="EP579" s="129"/>
      <c r="EQ579" s="127" t="s">
        <v>86</v>
      </c>
      <c r="ER579" s="128"/>
      <c r="ES579" s="128"/>
      <c r="ET579" s="128"/>
      <c r="EU579" s="128"/>
      <c r="EV579" s="128"/>
      <c r="EW579" s="129"/>
      <c r="EX579" s="127" t="s">
        <v>87</v>
      </c>
      <c r="EY579" s="128"/>
      <c r="EZ579" s="128"/>
      <c r="FA579" s="128"/>
      <c r="FB579" s="128"/>
      <c r="FC579" s="128"/>
      <c r="FD579" s="129"/>
      <c r="FE579" s="127" t="s">
        <v>88</v>
      </c>
      <c r="FF579" s="128"/>
      <c r="FG579" s="128"/>
      <c r="FH579" s="128"/>
      <c r="FI579" s="128"/>
      <c r="FJ579" s="128"/>
      <c r="FK579" s="129"/>
    </row>
    <row r="580" spans="1:167" s="2" customFormat="1" ht="15.75" customHeight="1" x14ac:dyDescent="0.2">
      <c r="A580" s="125" t="s">
        <v>4</v>
      </c>
      <c r="B580" s="125"/>
      <c r="C580" s="125"/>
      <c r="D580" s="125"/>
      <c r="E580" s="125"/>
      <c r="F580" s="125"/>
      <c r="G580" s="125"/>
      <c r="H580" s="126"/>
      <c r="I580" s="122">
        <v>1315.05</v>
      </c>
      <c r="J580" s="123"/>
      <c r="K580" s="123"/>
      <c r="L580" s="123"/>
      <c r="M580" s="123"/>
      <c r="N580" s="124"/>
      <c r="O580" s="122">
        <v>1157.8699999999999</v>
      </c>
      <c r="P580" s="123"/>
      <c r="Q580" s="123"/>
      <c r="R580" s="123"/>
      <c r="S580" s="123"/>
      <c r="T580" s="124"/>
      <c r="U580" s="122">
        <v>1119.06</v>
      </c>
      <c r="V580" s="123"/>
      <c r="W580" s="123"/>
      <c r="X580" s="123"/>
      <c r="Y580" s="123"/>
      <c r="Z580" s="124"/>
      <c r="AA580" s="122">
        <v>1045.7</v>
      </c>
      <c r="AB580" s="123"/>
      <c r="AC580" s="123"/>
      <c r="AD580" s="123"/>
      <c r="AE580" s="123"/>
      <c r="AF580" s="124"/>
      <c r="AG580" s="122">
        <v>1040.1400000000001</v>
      </c>
      <c r="AH580" s="123"/>
      <c r="AI580" s="123"/>
      <c r="AJ580" s="123"/>
      <c r="AK580" s="123"/>
      <c r="AL580" s="124"/>
      <c r="AM580" s="122">
        <v>1098.6600000000001</v>
      </c>
      <c r="AN580" s="123"/>
      <c r="AO580" s="123"/>
      <c r="AP580" s="123"/>
      <c r="AQ580" s="123"/>
      <c r="AR580" s="124"/>
      <c r="AS580" s="122">
        <v>1125.42</v>
      </c>
      <c r="AT580" s="123"/>
      <c r="AU580" s="123"/>
      <c r="AV580" s="123"/>
      <c r="AW580" s="123"/>
      <c r="AX580" s="124"/>
      <c r="AY580" s="122">
        <v>1199.02</v>
      </c>
      <c r="AZ580" s="123"/>
      <c r="BA580" s="123"/>
      <c r="BB580" s="123"/>
      <c r="BC580" s="123"/>
      <c r="BD580" s="123"/>
      <c r="BE580" s="122">
        <v>1531.44</v>
      </c>
      <c r="BF580" s="123"/>
      <c r="BG580" s="123"/>
      <c r="BH580" s="123"/>
      <c r="BI580" s="123"/>
      <c r="BJ580" s="124"/>
      <c r="BK580" s="122">
        <v>1337.34</v>
      </c>
      <c r="BL580" s="123"/>
      <c r="BM580" s="123"/>
      <c r="BN580" s="123"/>
      <c r="BO580" s="123"/>
      <c r="BP580" s="123"/>
      <c r="BQ580" s="124"/>
      <c r="BR580" s="122">
        <v>1273.3499999999999</v>
      </c>
      <c r="BS580" s="123"/>
      <c r="BT580" s="123"/>
      <c r="BU580" s="123"/>
      <c r="BV580" s="123"/>
      <c r="BW580" s="123"/>
      <c r="BX580" s="124"/>
      <c r="BY580" s="122">
        <v>1223.05</v>
      </c>
      <c r="BZ580" s="123"/>
      <c r="CA580" s="123"/>
      <c r="CB580" s="123"/>
      <c r="CC580" s="123"/>
      <c r="CD580" s="123"/>
      <c r="CE580" s="124"/>
      <c r="CF580" s="122">
        <v>1248.32</v>
      </c>
      <c r="CG580" s="123"/>
      <c r="CH580" s="123"/>
      <c r="CI580" s="123"/>
      <c r="CJ580" s="123"/>
      <c r="CK580" s="123"/>
      <c r="CL580" s="124"/>
      <c r="CM580" s="122">
        <v>1194.4000000000001</v>
      </c>
      <c r="CN580" s="123"/>
      <c r="CO580" s="123"/>
      <c r="CP580" s="123"/>
      <c r="CQ580" s="123"/>
      <c r="CR580" s="123"/>
      <c r="CS580" s="124"/>
      <c r="CT580" s="122">
        <v>1222.8900000000001</v>
      </c>
      <c r="CU580" s="123"/>
      <c r="CV580" s="123"/>
      <c r="CW580" s="123"/>
      <c r="CX580" s="123"/>
      <c r="CY580" s="123"/>
      <c r="CZ580" s="124"/>
      <c r="DA580" s="122">
        <v>1200.27</v>
      </c>
      <c r="DB580" s="123"/>
      <c r="DC580" s="123"/>
      <c r="DD580" s="123"/>
      <c r="DE580" s="123"/>
      <c r="DF580" s="123"/>
      <c r="DG580" s="124"/>
      <c r="DH580" s="122">
        <v>1377.74</v>
      </c>
      <c r="DI580" s="123"/>
      <c r="DJ580" s="123"/>
      <c r="DK580" s="123"/>
      <c r="DL580" s="123"/>
      <c r="DM580" s="123"/>
      <c r="DN580" s="124"/>
      <c r="DO580" s="122">
        <v>1287.8499999999999</v>
      </c>
      <c r="DP580" s="123"/>
      <c r="DQ580" s="123"/>
      <c r="DR580" s="123"/>
      <c r="DS580" s="123"/>
      <c r="DT580" s="123"/>
      <c r="DU580" s="124"/>
      <c r="DV580" s="122">
        <v>1360.06</v>
      </c>
      <c r="DW580" s="123"/>
      <c r="DX580" s="123"/>
      <c r="DY580" s="123"/>
      <c r="DZ580" s="123"/>
      <c r="EA580" s="123"/>
      <c r="EB580" s="124"/>
      <c r="EC580" s="122">
        <v>1269.7</v>
      </c>
      <c r="ED580" s="123"/>
      <c r="EE580" s="123"/>
      <c r="EF580" s="123"/>
      <c r="EG580" s="123"/>
      <c r="EH580" s="123"/>
      <c r="EI580" s="124"/>
      <c r="EJ580" s="122">
        <v>1319.89</v>
      </c>
      <c r="EK580" s="123"/>
      <c r="EL580" s="123"/>
      <c r="EM580" s="123"/>
      <c r="EN580" s="123"/>
      <c r="EO580" s="123"/>
      <c r="EP580" s="124"/>
      <c r="EQ580" s="122">
        <v>1580.02</v>
      </c>
      <c r="ER580" s="123"/>
      <c r="ES580" s="123"/>
      <c r="ET580" s="123"/>
      <c r="EU580" s="123"/>
      <c r="EV580" s="123"/>
      <c r="EW580" s="124"/>
      <c r="EX580" s="122">
        <v>1658.25</v>
      </c>
      <c r="EY580" s="123"/>
      <c r="EZ580" s="123"/>
      <c r="FA580" s="123"/>
      <c r="FB580" s="123"/>
      <c r="FC580" s="123"/>
      <c r="FD580" s="124"/>
      <c r="FE580" s="122">
        <v>1558.36</v>
      </c>
      <c r="FF580" s="123"/>
      <c r="FG580" s="123"/>
      <c r="FH580" s="123"/>
      <c r="FI580" s="123"/>
      <c r="FJ580" s="123"/>
      <c r="FK580" s="124"/>
    </row>
    <row r="581" spans="1:167" s="2" customFormat="1" ht="15.75" customHeight="1" x14ac:dyDescent="0.2">
      <c r="A581" s="125" t="s">
        <v>89</v>
      </c>
      <c r="B581" s="125"/>
      <c r="C581" s="125"/>
      <c r="D581" s="125"/>
      <c r="E581" s="125"/>
      <c r="F581" s="125"/>
      <c r="G581" s="125"/>
      <c r="H581" s="126"/>
      <c r="I581" s="122">
        <v>1455.51</v>
      </c>
      <c r="J581" s="123"/>
      <c r="K581" s="123"/>
      <c r="L581" s="123"/>
      <c r="M581" s="123"/>
      <c r="N581" s="124"/>
      <c r="O581" s="122">
        <v>1290.99</v>
      </c>
      <c r="P581" s="123"/>
      <c r="Q581" s="123"/>
      <c r="R581" s="123"/>
      <c r="S581" s="123"/>
      <c r="T581" s="124"/>
      <c r="U581" s="122">
        <v>1212.07</v>
      </c>
      <c r="V581" s="123"/>
      <c r="W581" s="123"/>
      <c r="X581" s="123"/>
      <c r="Y581" s="123"/>
      <c r="Z581" s="124"/>
      <c r="AA581" s="122">
        <v>1188.83</v>
      </c>
      <c r="AB581" s="123"/>
      <c r="AC581" s="123"/>
      <c r="AD581" s="123"/>
      <c r="AE581" s="123"/>
      <c r="AF581" s="124"/>
      <c r="AG581" s="122">
        <v>1175.6199999999999</v>
      </c>
      <c r="AH581" s="123"/>
      <c r="AI581" s="123"/>
      <c r="AJ581" s="123"/>
      <c r="AK581" s="123"/>
      <c r="AL581" s="124"/>
      <c r="AM581" s="122">
        <v>1182.56</v>
      </c>
      <c r="AN581" s="123"/>
      <c r="AO581" s="123"/>
      <c r="AP581" s="123"/>
      <c r="AQ581" s="123"/>
      <c r="AR581" s="124"/>
      <c r="AS581" s="122">
        <v>1179.72</v>
      </c>
      <c r="AT581" s="123"/>
      <c r="AU581" s="123"/>
      <c r="AV581" s="123"/>
      <c r="AW581" s="123"/>
      <c r="AX581" s="124"/>
      <c r="AY581" s="122">
        <v>1150.49</v>
      </c>
      <c r="AZ581" s="123"/>
      <c r="BA581" s="123"/>
      <c r="BB581" s="123"/>
      <c r="BC581" s="123"/>
      <c r="BD581" s="123"/>
      <c r="BE581" s="122">
        <v>1232.04</v>
      </c>
      <c r="BF581" s="123"/>
      <c r="BG581" s="123"/>
      <c r="BH581" s="123"/>
      <c r="BI581" s="123"/>
      <c r="BJ581" s="124"/>
      <c r="BK581" s="122">
        <v>1474.74</v>
      </c>
      <c r="BL581" s="123"/>
      <c r="BM581" s="123"/>
      <c r="BN581" s="123"/>
      <c r="BO581" s="123"/>
      <c r="BP581" s="123"/>
      <c r="BQ581" s="124"/>
      <c r="BR581" s="122">
        <v>1589.51</v>
      </c>
      <c r="BS581" s="123"/>
      <c r="BT581" s="123"/>
      <c r="BU581" s="123"/>
      <c r="BV581" s="123"/>
      <c r="BW581" s="123"/>
      <c r="BX581" s="124"/>
      <c r="BY581" s="122">
        <v>1641.42</v>
      </c>
      <c r="BZ581" s="123"/>
      <c r="CA581" s="123"/>
      <c r="CB581" s="123"/>
      <c r="CC581" s="123"/>
      <c r="CD581" s="123"/>
      <c r="CE581" s="124"/>
      <c r="CF581" s="122">
        <v>1658.83</v>
      </c>
      <c r="CG581" s="123"/>
      <c r="CH581" s="123"/>
      <c r="CI581" s="123"/>
      <c r="CJ581" s="123"/>
      <c r="CK581" s="123"/>
      <c r="CL581" s="124"/>
      <c r="CM581" s="122">
        <v>1662.38</v>
      </c>
      <c r="CN581" s="123"/>
      <c r="CO581" s="123"/>
      <c r="CP581" s="123"/>
      <c r="CQ581" s="123"/>
      <c r="CR581" s="123"/>
      <c r="CS581" s="124"/>
      <c r="CT581" s="122">
        <v>1689.01</v>
      </c>
      <c r="CU581" s="123"/>
      <c r="CV581" s="123"/>
      <c r="CW581" s="123"/>
      <c r="CX581" s="123"/>
      <c r="CY581" s="123"/>
      <c r="CZ581" s="124"/>
      <c r="DA581" s="122">
        <v>1671.39</v>
      </c>
      <c r="DB581" s="123"/>
      <c r="DC581" s="123"/>
      <c r="DD581" s="123"/>
      <c r="DE581" s="123"/>
      <c r="DF581" s="123"/>
      <c r="DG581" s="124"/>
      <c r="DH581" s="122">
        <v>1674.31</v>
      </c>
      <c r="DI581" s="123"/>
      <c r="DJ581" s="123"/>
      <c r="DK581" s="123"/>
      <c r="DL581" s="123"/>
      <c r="DM581" s="123"/>
      <c r="DN581" s="124"/>
      <c r="DO581" s="122">
        <v>1659.42</v>
      </c>
      <c r="DP581" s="123"/>
      <c r="DQ581" s="123"/>
      <c r="DR581" s="123"/>
      <c r="DS581" s="123"/>
      <c r="DT581" s="123"/>
      <c r="DU581" s="124"/>
      <c r="DV581" s="122">
        <v>1677.35</v>
      </c>
      <c r="DW581" s="123"/>
      <c r="DX581" s="123"/>
      <c r="DY581" s="123"/>
      <c r="DZ581" s="123"/>
      <c r="EA581" s="123"/>
      <c r="EB581" s="124"/>
      <c r="EC581" s="122">
        <v>1642.62</v>
      </c>
      <c r="ED581" s="123"/>
      <c r="EE581" s="123"/>
      <c r="EF581" s="123"/>
      <c r="EG581" s="123"/>
      <c r="EH581" s="123"/>
      <c r="EI581" s="124"/>
      <c r="EJ581" s="122">
        <v>1622.29</v>
      </c>
      <c r="EK581" s="123"/>
      <c r="EL581" s="123"/>
      <c r="EM581" s="123"/>
      <c r="EN581" s="123"/>
      <c r="EO581" s="123"/>
      <c r="EP581" s="124"/>
      <c r="EQ581" s="122">
        <v>1623.18</v>
      </c>
      <c r="ER581" s="123"/>
      <c r="ES581" s="123"/>
      <c r="ET581" s="123"/>
      <c r="EU581" s="123"/>
      <c r="EV581" s="123"/>
      <c r="EW581" s="124"/>
      <c r="EX581" s="122">
        <v>1629.4</v>
      </c>
      <c r="EY581" s="123"/>
      <c r="EZ581" s="123"/>
      <c r="FA581" s="123"/>
      <c r="FB581" s="123"/>
      <c r="FC581" s="123"/>
      <c r="FD581" s="124"/>
      <c r="FE581" s="122">
        <v>1495.94</v>
      </c>
      <c r="FF581" s="123"/>
      <c r="FG581" s="123"/>
      <c r="FH581" s="123"/>
      <c r="FI581" s="123"/>
      <c r="FJ581" s="123"/>
      <c r="FK581" s="124"/>
    </row>
    <row r="582" spans="1:167" s="2" customFormat="1" ht="15.75" customHeight="1" x14ac:dyDescent="0.2">
      <c r="A582" s="125" t="s">
        <v>90</v>
      </c>
      <c r="B582" s="125"/>
      <c r="C582" s="125"/>
      <c r="D582" s="125"/>
      <c r="E582" s="125"/>
      <c r="F582" s="125"/>
      <c r="G582" s="125"/>
      <c r="H582" s="126"/>
      <c r="I582" s="122">
        <v>1442.91</v>
      </c>
      <c r="J582" s="123"/>
      <c r="K582" s="123"/>
      <c r="L582" s="123"/>
      <c r="M582" s="123"/>
      <c r="N582" s="124"/>
      <c r="O582" s="122">
        <v>1235.55</v>
      </c>
      <c r="P582" s="123"/>
      <c r="Q582" s="123"/>
      <c r="R582" s="123"/>
      <c r="S582" s="123"/>
      <c r="T582" s="124"/>
      <c r="U582" s="122">
        <v>1186.47</v>
      </c>
      <c r="V582" s="123"/>
      <c r="W582" s="123"/>
      <c r="X582" s="123"/>
      <c r="Y582" s="123"/>
      <c r="Z582" s="124"/>
      <c r="AA582" s="122">
        <v>1152.7</v>
      </c>
      <c r="AB582" s="123"/>
      <c r="AC582" s="123"/>
      <c r="AD582" s="123"/>
      <c r="AE582" s="123"/>
      <c r="AF582" s="124"/>
      <c r="AG582" s="122">
        <v>1099.96</v>
      </c>
      <c r="AH582" s="123"/>
      <c r="AI582" s="123"/>
      <c r="AJ582" s="123"/>
      <c r="AK582" s="123"/>
      <c r="AL582" s="124"/>
      <c r="AM582" s="122">
        <v>1060.94</v>
      </c>
      <c r="AN582" s="123"/>
      <c r="AO582" s="123"/>
      <c r="AP582" s="123"/>
      <c r="AQ582" s="123"/>
      <c r="AR582" s="124"/>
      <c r="AS582" s="122">
        <v>1040.53</v>
      </c>
      <c r="AT582" s="123"/>
      <c r="AU582" s="123"/>
      <c r="AV582" s="123"/>
      <c r="AW582" s="123"/>
      <c r="AX582" s="124"/>
      <c r="AY582" s="122">
        <v>1010.37</v>
      </c>
      <c r="AZ582" s="123"/>
      <c r="BA582" s="123"/>
      <c r="BB582" s="123"/>
      <c r="BC582" s="123"/>
      <c r="BD582" s="123"/>
      <c r="BE582" s="122">
        <v>1197.8800000000001</v>
      </c>
      <c r="BF582" s="123"/>
      <c r="BG582" s="123"/>
      <c r="BH582" s="123"/>
      <c r="BI582" s="123"/>
      <c r="BJ582" s="124"/>
      <c r="BK582" s="122">
        <v>1450.16</v>
      </c>
      <c r="BL582" s="123"/>
      <c r="BM582" s="123"/>
      <c r="BN582" s="123"/>
      <c r="BO582" s="123"/>
      <c r="BP582" s="123"/>
      <c r="BQ582" s="124"/>
      <c r="BR582" s="122">
        <v>1585.51</v>
      </c>
      <c r="BS582" s="123"/>
      <c r="BT582" s="123"/>
      <c r="BU582" s="123"/>
      <c r="BV582" s="123"/>
      <c r="BW582" s="123"/>
      <c r="BX582" s="124"/>
      <c r="BY582" s="122">
        <v>1622.97</v>
      </c>
      <c r="BZ582" s="123"/>
      <c r="CA582" s="123"/>
      <c r="CB582" s="123"/>
      <c r="CC582" s="123"/>
      <c r="CD582" s="123"/>
      <c r="CE582" s="124"/>
      <c r="CF582" s="122">
        <v>1645.6</v>
      </c>
      <c r="CG582" s="123"/>
      <c r="CH582" s="123"/>
      <c r="CI582" s="123"/>
      <c r="CJ582" s="123"/>
      <c r="CK582" s="123"/>
      <c r="CL582" s="124"/>
      <c r="CM582" s="122">
        <v>1654.89</v>
      </c>
      <c r="CN582" s="123"/>
      <c r="CO582" s="123"/>
      <c r="CP582" s="123"/>
      <c r="CQ582" s="123"/>
      <c r="CR582" s="123"/>
      <c r="CS582" s="124"/>
      <c r="CT582" s="122">
        <v>1654.41</v>
      </c>
      <c r="CU582" s="123"/>
      <c r="CV582" s="123"/>
      <c r="CW582" s="123"/>
      <c r="CX582" s="123"/>
      <c r="CY582" s="123"/>
      <c r="CZ582" s="124"/>
      <c r="DA582" s="122">
        <v>1649.35</v>
      </c>
      <c r="DB582" s="123"/>
      <c r="DC582" s="123"/>
      <c r="DD582" s="123"/>
      <c r="DE582" s="123"/>
      <c r="DF582" s="123"/>
      <c r="DG582" s="124"/>
      <c r="DH582" s="122">
        <v>1647.17</v>
      </c>
      <c r="DI582" s="123"/>
      <c r="DJ582" s="123"/>
      <c r="DK582" s="123"/>
      <c r="DL582" s="123"/>
      <c r="DM582" s="123"/>
      <c r="DN582" s="124"/>
      <c r="DO582" s="122">
        <v>1621.51</v>
      </c>
      <c r="DP582" s="123"/>
      <c r="DQ582" s="123"/>
      <c r="DR582" s="123"/>
      <c r="DS582" s="123"/>
      <c r="DT582" s="123"/>
      <c r="DU582" s="124"/>
      <c r="DV582" s="122">
        <v>1638.99</v>
      </c>
      <c r="DW582" s="123"/>
      <c r="DX582" s="123"/>
      <c r="DY582" s="123"/>
      <c r="DZ582" s="123"/>
      <c r="EA582" s="123"/>
      <c r="EB582" s="124"/>
      <c r="EC582" s="122">
        <v>1621.74</v>
      </c>
      <c r="ED582" s="123"/>
      <c r="EE582" s="123"/>
      <c r="EF582" s="123"/>
      <c r="EG582" s="123"/>
      <c r="EH582" s="123"/>
      <c r="EI582" s="124"/>
      <c r="EJ582" s="122">
        <v>1616.44</v>
      </c>
      <c r="EK582" s="123"/>
      <c r="EL582" s="123"/>
      <c r="EM582" s="123"/>
      <c r="EN582" s="123"/>
      <c r="EO582" s="123"/>
      <c r="EP582" s="124"/>
      <c r="EQ582" s="122">
        <v>1624.54</v>
      </c>
      <c r="ER582" s="123"/>
      <c r="ES582" s="123"/>
      <c r="ET582" s="123"/>
      <c r="EU582" s="123"/>
      <c r="EV582" s="123"/>
      <c r="EW582" s="124"/>
      <c r="EX582" s="122">
        <v>1632.74</v>
      </c>
      <c r="EY582" s="123"/>
      <c r="EZ582" s="123"/>
      <c r="FA582" s="123"/>
      <c r="FB582" s="123"/>
      <c r="FC582" s="123"/>
      <c r="FD582" s="124"/>
      <c r="FE582" s="122">
        <v>1586.25</v>
      </c>
      <c r="FF582" s="123"/>
      <c r="FG582" s="123"/>
      <c r="FH582" s="123"/>
      <c r="FI582" s="123"/>
      <c r="FJ582" s="123"/>
      <c r="FK582" s="124"/>
    </row>
    <row r="583" spans="1:167" s="2" customFormat="1" ht="15.75" customHeight="1" x14ac:dyDescent="0.2">
      <c r="A583" s="125" t="s">
        <v>91</v>
      </c>
      <c r="B583" s="125"/>
      <c r="C583" s="125"/>
      <c r="D583" s="125"/>
      <c r="E583" s="125"/>
      <c r="F583" s="125"/>
      <c r="G583" s="125"/>
      <c r="H583" s="126"/>
      <c r="I583" s="122">
        <v>1423.72</v>
      </c>
      <c r="J583" s="123"/>
      <c r="K583" s="123"/>
      <c r="L583" s="123"/>
      <c r="M583" s="123"/>
      <c r="N583" s="124"/>
      <c r="O583" s="122">
        <v>1217.71</v>
      </c>
      <c r="P583" s="123"/>
      <c r="Q583" s="123"/>
      <c r="R583" s="123"/>
      <c r="S583" s="123"/>
      <c r="T583" s="124"/>
      <c r="U583" s="122">
        <v>1170.22</v>
      </c>
      <c r="V583" s="123"/>
      <c r="W583" s="123"/>
      <c r="X583" s="123"/>
      <c r="Y583" s="123"/>
      <c r="Z583" s="124"/>
      <c r="AA583" s="122">
        <v>1121.29</v>
      </c>
      <c r="AB583" s="123"/>
      <c r="AC583" s="123"/>
      <c r="AD583" s="123"/>
      <c r="AE583" s="123"/>
      <c r="AF583" s="124"/>
      <c r="AG583" s="122">
        <v>1032.19</v>
      </c>
      <c r="AH583" s="123"/>
      <c r="AI583" s="123"/>
      <c r="AJ583" s="123"/>
      <c r="AK583" s="123"/>
      <c r="AL583" s="124"/>
      <c r="AM583" s="122">
        <v>1072.8800000000001</v>
      </c>
      <c r="AN583" s="123"/>
      <c r="AO583" s="123"/>
      <c r="AP583" s="123"/>
      <c r="AQ583" s="123"/>
      <c r="AR583" s="124"/>
      <c r="AS583" s="122">
        <v>1152.7</v>
      </c>
      <c r="AT583" s="123"/>
      <c r="AU583" s="123"/>
      <c r="AV583" s="123"/>
      <c r="AW583" s="123"/>
      <c r="AX583" s="124"/>
      <c r="AY583" s="122">
        <v>1356.05</v>
      </c>
      <c r="AZ583" s="123"/>
      <c r="BA583" s="123"/>
      <c r="BB583" s="123"/>
      <c r="BC583" s="123"/>
      <c r="BD583" s="123"/>
      <c r="BE583" s="122">
        <v>1568.69</v>
      </c>
      <c r="BF583" s="123"/>
      <c r="BG583" s="123"/>
      <c r="BH583" s="123"/>
      <c r="BI583" s="123"/>
      <c r="BJ583" s="124"/>
      <c r="BK583" s="122">
        <v>1720.22</v>
      </c>
      <c r="BL583" s="123"/>
      <c r="BM583" s="123"/>
      <c r="BN583" s="123"/>
      <c r="BO583" s="123"/>
      <c r="BP583" s="123"/>
      <c r="BQ583" s="124"/>
      <c r="BR583" s="122">
        <v>1767.05</v>
      </c>
      <c r="BS583" s="123"/>
      <c r="BT583" s="123"/>
      <c r="BU583" s="123"/>
      <c r="BV583" s="123"/>
      <c r="BW583" s="123"/>
      <c r="BX583" s="124"/>
      <c r="BY583" s="122">
        <v>1767.7</v>
      </c>
      <c r="BZ583" s="123"/>
      <c r="CA583" s="123"/>
      <c r="CB583" s="123"/>
      <c r="CC583" s="123"/>
      <c r="CD583" s="123"/>
      <c r="CE583" s="124"/>
      <c r="CF583" s="122">
        <v>1744.69</v>
      </c>
      <c r="CG583" s="123"/>
      <c r="CH583" s="123"/>
      <c r="CI583" s="123"/>
      <c r="CJ583" s="123"/>
      <c r="CK583" s="123"/>
      <c r="CL583" s="124"/>
      <c r="CM583" s="122">
        <v>1765.85</v>
      </c>
      <c r="CN583" s="123"/>
      <c r="CO583" s="123"/>
      <c r="CP583" s="123"/>
      <c r="CQ583" s="123"/>
      <c r="CR583" s="123"/>
      <c r="CS583" s="124"/>
      <c r="CT583" s="122">
        <v>1416.53</v>
      </c>
      <c r="CU583" s="123"/>
      <c r="CV583" s="123"/>
      <c r="CW583" s="123"/>
      <c r="CX583" s="123"/>
      <c r="CY583" s="123"/>
      <c r="CZ583" s="124"/>
      <c r="DA583" s="122">
        <v>1367.96</v>
      </c>
      <c r="DB583" s="123"/>
      <c r="DC583" s="123"/>
      <c r="DD583" s="123"/>
      <c r="DE583" s="123"/>
      <c r="DF583" s="123"/>
      <c r="DG583" s="124"/>
      <c r="DH583" s="122">
        <v>1797.34</v>
      </c>
      <c r="DI583" s="123"/>
      <c r="DJ583" s="123"/>
      <c r="DK583" s="123"/>
      <c r="DL583" s="123"/>
      <c r="DM583" s="123"/>
      <c r="DN583" s="124"/>
      <c r="DO583" s="122">
        <v>1762.16</v>
      </c>
      <c r="DP583" s="123"/>
      <c r="DQ583" s="123"/>
      <c r="DR583" s="123"/>
      <c r="DS583" s="123"/>
      <c r="DT583" s="123"/>
      <c r="DU583" s="124"/>
      <c r="DV583" s="122">
        <v>1700.5</v>
      </c>
      <c r="DW583" s="123"/>
      <c r="DX583" s="123"/>
      <c r="DY583" s="123"/>
      <c r="DZ583" s="123"/>
      <c r="EA583" s="123"/>
      <c r="EB583" s="124"/>
      <c r="EC583" s="122">
        <v>1653.55</v>
      </c>
      <c r="ED583" s="123"/>
      <c r="EE583" s="123"/>
      <c r="EF583" s="123"/>
      <c r="EG583" s="123"/>
      <c r="EH583" s="123"/>
      <c r="EI583" s="124"/>
      <c r="EJ583" s="122">
        <v>1642.54</v>
      </c>
      <c r="EK583" s="123"/>
      <c r="EL583" s="123"/>
      <c r="EM583" s="123"/>
      <c r="EN583" s="123"/>
      <c r="EO583" s="123"/>
      <c r="EP583" s="124"/>
      <c r="EQ583" s="122">
        <v>1672.86</v>
      </c>
      <c r="ER583" s="123"/>
      <c r="ES583" s="123"/>
      <c r="ET583" s="123"/>
      <c r="EU583" s="123"/>
      <c r="EV583" s="123"/>
      <c r="EW583" s="124"/>
      <c r="EX583" s="122">
        <v>1649.44</v>
      </c>
      <c r="EY583" s="123"/>
      <c r="EZ583" s="123"/>
      <c r="FA583" s="123"/>
      <c r="FB583" s="123"/>
      <c r="FC583" s="123"/>
      <c r="FD583" s="124"/>
      <c r="FE583" s="122">
        <v>1403.72</v>
      </c>
      <c r="FF583" s="123"/>
      <c r="FG583" s="123"/>
      <c r="FH583" s="123"/>
      <c r="FI583" s="123"/>
      <c r="FJ583" s="123"/>
      <c r="FK583" s="124"/>
    </row>
    <row r="584" spans="1:167" s="2" customFormat="1" ht="15.75" customHeight="1" x14ac:dyDescent="0.2">
      <c r="A584" s="125" t="s">
        <v>92</v>
      </c>
      <c r="B584" s="125"/>
      <c r="C584" s="125"/>
      <c r="D584" s="125"/>
      <c r="E584" s="125"/>
      <c r="F584" s="125"/>
      <c r="G584" s="125"/>
      <c r="H584" s="126"/>
      <c r="I584" s="122">
        <v>1234.17</v>
      </c>
      <c r="J584" s="123"/>
      <c r="K584" s="123"/>
      <c r="L584" s="123"/>
      <c r="M584" s="123"/>
      <c r="N584" s="124"/>
      <c r="O584" s="122">
        <v>1162.8900000000001</v>
      </c>
      <c r="P584" s="123"/>
      <c r="Q584" s="123"/>
      <c r="R584" s="123"/>
      <c r="S584" s="123"/>
      <c r="T584" s="124"/>
      <c r="U584" s="122">
        <v>1086.31</v>
      </c>
      <c r="V584" s="123"/>
      <c r="W584" s="123"/>
      <c r="X584" s="123"/>
      <c r="Y584" s="123"/>
      <c r="Z584" s="124"/>
      <c r="AA584" s="122">
        <v>1043.6300000000001</v>
      </c>
      <c r="AB584" s="123"/>
      <c r="AC584" s="123"/>
      <c r="AD584" s="123"/>
      <c r="AE584" s="123"/>
      <c r="AF584" s="124"/>
      <c r="AG584" s="122">
        <v>969.99</v>
      </c>
      <c r="AH584" s="123"/>
      <c r="AI584" s="123"/>
      <c r="AJ584" s="123"/>
      <c r="AK584" s="123"/>
      <c r="AL584" s="124"/>
      <c r="AM584" s="122">
        <v>1044.57</v>
      </c>
      <c r="AN584" s="123"/>
      <c r="AO584" s="123"/>
      <c r="AP584" s="123"/>
      <c r="AQ584" s="123"/>
      <c r="AR584" s="124"/>
      <c r="AS584" s="122">
        <v>1092.96</v>
      </c>
      <c r="AT584" s="123"/>
      <c r="AU584" s="123"/>
      <c r="AV584" s="123"/>
      <c r="AW584" s="123"/>
      <c r="AX584" s="124"/>
      <c r="AY584" s="122">
        <v>1236.73</v>
      </c>
      <c r="AZ584" s="123"/>
      <c r="BA584" s="123"/>
      <c r="BB584" s="123"/>
      <c r="BC584" s="123"/>
      <c r="BD584" s="123"/>
      <c r="BE584" s="122">
        <v>1335.44</v>
      </c>
      <c r="BF584" s="123"/>
      <c r="BG584" s="123"/>
      <c r="BH584" s="123"/>
      <c r="BI584" s="123"/>
      <c r="BJ584" s="124"/>
      <c r="BK584" s="122">
        <v>1644.33</v>
      </c>
      <c r="BL584" s="123"/>
      <c r="BM584" s="123"/>
      <c r="BN584" s="123"/>
      <c r="BO584" s="123"/>
      <c r="BP584" s="123"/>
      <c r="BQ584" s="124"/>
      <c r="BR584" s="122">
        <v>1698.94</v>
      </c>
      <c r="BS584" s="123"/>
      <c r="BT584" s="123"/>
      <c r="BU584" s="123"/>
      <c r="BV584" s="123"/>
      <c r="BW584" s="123"/>
      <c r="BX584" s="124"/>
      <c r="BY584" s="122">
        <v>1700.64</v>
      </c>
      <c r="BZ584" s="123"/>
      <c r="CA584" s="123"/>
      <c r="CB584" s="123"/>
      <c r="CC584" s="123"/>
      <c r="CD584" s="123"/>
      <c r="CE584" s="124"/>
      <c r="CF584" s="122">
        <v>1626.51</v>
      </c>
      <c r="CG584" s="123"/>
      <c r="CH584" s="123"/>
      <c r="CI584" s="123"/>
      <c r="CJ584" s="123"/>
      <c r="CK584" s="123"/>
      <c r="CL584" s="124"/>
      <c r="CM584" s="122">
        <v>1429.74</v>
      </c>
      <c r="CN584" s="123"/>
      <c r="CO584" s="123"/>
      <c r="CP584" s="123"/>
      <c r="CQ584" s="123"/>
      <c r="CR584" s="123"/>
      <c r="CS584" s="124"/>
      <c r="CT584" s="122">
        <v>1363.5</v>
      </c>
      <c r="CU584" s="123"/>
      <c r="CV584" s="123"/>
      <c r="CW584" s="123"/>
      <c r="CX584" s="123"/>
      <c r="CY584" s="123"/>
      <c r="CZ584" s="124"/>
      <c r="DA584" s="122">
        <v>1282.77</v>
      </c>
      <c r="DB584" s="123"/>
      <c r="DC584" s="123"/>
      <c r="DD584" s="123"/>
      <c r="DE584" s="123"/>
      <c r="DF584" s="123"/>
      <c r="DG584" s="124"/>
      <c r="DH584" s="122">
        <v>1628.91</v>
      </c>
      <c r="DI584" s="123"/>
      <c r="DJ584" s="123"/>
      <c r="DK584" s="123"/>
      <c r="DL584" s="123"/>
      <c r="DM584" s="123"/>
      <c r="DN584" s="124"/>
      <c r="DO584" s="122">
        <v>1691.51</v>
      </c>
      <c r="DP584" s="123"/>
      <c r="DQ584" s="123"/>
      <c r="DR584" s="123"/>
      <c r="DS584" s="123"/>
      <c r="DT584" s="123"/>
      <c r="DU584" s="124"/>
      <c r="DV584" s="122">
        <v>1662.46</v>
      </c>
      <c r="DW584" s="123"/>
      <c r="DX584" s="123"/>
      <c r="DY584" s="123"/>
      <c r="DZ584" s="123"/>
      <c r="EA584" s="123"/>
      <c r="EB584" s="124"/>
      <c r="EC584" s="122">
        <v>1592.66</v>
      </c>
      <c r="ED584" s="123"/>
      <c r="EE584" s="123"/>
      <c r="EF584" s="123"/>
      <c r="EG584" s="123"/>
      <c r="EH584" s="123"/>
      <c r="EI584" s="124"/>
      <c r="EJ584" s="122">
        <v>1419.53</v>
      </c>
      <c r="EK584" s="123"/>
      <c r="EL584" s="123"/>
      <c r="EM584" s="123"/>
      <c r="EN584" s="123"/>
      <c r="EO584" s="123"/>
      <c r="EP584" s="124"/>
      <c r="EQ584" s="122">
        <v>1633.8</v>
      </c>
      <c r="ER584" s="123"/>
      <c r="ES584" s="123"/>
      <c r="ET584" s="123"/>
      <c r="EU584" s="123"/>
      <c r="EV584" s="123"/>
      <c r="EW584" s="124"/>
      <c r="EX584" s="122">
        <v>1618.18</v>
      </c>
      <c r="EY584" s="123"/>
      <c r="EZ584" s="123"/>
      <c r="FA584" s="123"/>
      <c r="FB584" s="123"/>
      <c r="FC584" s="123"/>
      <c r="FD584" s="124"/>
      <c r="FE584" s="122">
        <v>1478.5</v>
      </c>
      <c r="FF584" s="123"/>
      <c r="FG584" s="123"/>
      <c r="FH584" s="123"/>
      <c r="FI584" s="123"/>
      <c r="FJ584" s="123"/>
      <c r="FK584" s="124"/>
    </row>
    <row r="585" spans="1:167" s="2" customFormat="1" ht="15.75" customHeight="1" x14ac:dyDescent="0.2">
      <c r="A585" s="125" t="s">
        <v>93</v>
      </c>
      <c r="B585" s="125"/>
      <c r="C585" s="125"/>
      <c r="D585" s="125"/>
      <c r="E585" s="125"/>
      <c r="F585" s="125"/>
      <c r="G585" s="125"/>
      <c r="H585" s="126"/>
      <c r="I585" s="122">
        <v>1238.6400000000001</v>
      </c>
      <c r="J585" s="123"/>
      <c r="K585" s="123"/>
      <c r="L585" s="123"/>
      <c r="M585" s="123"/>
      <c r="N585" s="124"/>
      <c r="O585" s="122">
        <v>1164.8</v>
      </c>
      <c r="P585" s="123"/>
      <c r="Q585" s="123"/>
      <c r="R585" s="123"/>
      <c r="S585" s="123"/>
      <c r="T585" s="124"/>
      <c r="U585" s="122">
        <v>1109.31</v>
      </c>
      <c r="V585" s="123"/>
      <c r="W585" s="123"/>
      <c r="X585" s="123"/>
      <c r="Y585" s="123"/>
      <c r="Z585" s="124"/>
      <c r="AA585" s="122">
        <v>1051.53</v>
      </c>
      <c r="AB585" s="123"/>
      <c r="AC585" s="123"/>
      <c r="AD585" s="123"/>
      <c r="AE585" s="123"/>
      <c r="AF585" s="124"/>
      <c r="AG585" s="122">
        <v>1029.46</v>
      </c>
      <c r="AH585" s="123"/>
      <c r="AI585" s="123"/>
      <c r="AJ585" s="123"/>
      <c r="AK585" s="123"/>
      <c r="AL585" s="124"/>
      <c r="AM585" s="122">
        <v>1092.0999999999999</v>
      </c>
      <c r="AN585" s="123"/>
      <c r="AO585" s="123"/>
      <c r="AP585" s="123"/>
      <c r="AQ585" s="123"/>
      <c r="AR585" s="124"/>
      <c r="AS585" s="122">
        <v>1141.5</v>
      </c>
      <c r="AT585" s="123"/>
      <c r="AU585" s="123"/>
      <c r="AV585" s="123"/>
      <c r="AW585" s="123"/>
      <c r="AX585" s="124"/>
      <c r="AY585" s="122">
        <v>1202.04</v>
      </c>
      <c r="AZ585" s="123"/>
      <c r="BA585" s="123"/>
      <c r="BB585" s="123"/>
      <c r="BC585" s="123"/>
      <c r="BD585" s="123"/>
      <c r="BE585" s="122">
        <v>1293.92</v>
      </c>
      <c r="BF585" s="123"/>
      <c r="BG585" s="123"/>
      <c r="BH585" s="123"/>
      <c r="BI585" s="123"/>
      <c r="BJ585" s="124"/>
      <c r="BK585" s="122">
        <v>1628.06</v>
      </c>
      <c r="BL585" s="123"/>
      <c r="BM585" s="123"/>
      <c r="BN585" s="123"/>
      <c r="BO585" s="123"/>
      <c r="BP585" s="123"/>
      <c r="BQ585" s="124"/>
      <c r="BR585" s="122">
        <v>1657.54</v>
      </c>
      <c r="BS585" s="123"/>
      <c r="BT585" s="123"/>
      <c r="BU585" s="123"/>
      <c r="BV585" s="123"/>
      <c r="BW585" s="123"/>
      <c r="BX585" s="124"/>
      <c r="BY585" s="122">
        <v>1557.55</v>
      </c>
      <c r="BZ585" s="123"/>
      <c r="CA585" s="123"/>
      <c r="CB585" s="123"/>
      <c r="CC585" s="123"/>
      <c r="CD585" s="123"/>
      <c r="CE585" s="124"/>
      <c r="CF585" s="122">
        <v>1328.17</v>
      </c>
      <c r="CG585" s="123"/>
      <c r="CH585" s="123"/>
      <c r="CI585" s="123"/>
      <c r="CJ585" s="123"/>
      <c r="CK585" s="123"/>
      <c r="CL585" s="124"/>
      <c r="CM585" s="122">
        <v>1130.52</v>
      </c>
      <c r="CN585" s="123"/>
      <c r="CO585" s="123"/>
      <c r="CP585" s="123"/>
      <c r="CQ585" s="123"/>
      <c r="CR585" s="123"/>
      <c r="CS585" s="124"/>
      <c r="CT585" s="122">
        <v>1180.73</v>
      </c>
      <c r="CU585" s="123"/>
      <c r="CV585" s="123"/>
      <c r="CW585" s="123"/>
      <c r="CX585" s="123"/>
      <c r="CY585" s="123"/>
      <c r="CZ585" s="124"/>
      <c r="DA585" s="122">
        <v>944.78</v>
      </c>
      <c r="DB585" s="123"/>
      <c r="DC585" s="123"/>
      <c r="DD585" s="123"/>
      <c r="DE585" s="123"/>
      <c r="DF585" s="123"/>
      <c r="DG585" s="124"/>
      <c r="DH585" s="122">
        <v>1361.68</v>
      </c>
      <c r="DI585" s="123"/>
      <c r="DJ585" s="123"/>
      <c r="DK585" s="123"/>
      <c r="DL585" s="123"/>
      <c r="DM585" s="123"/>
      <c r="DN585" s="124"/>
      <c r="DO585" s="122">
        <v>1343.45</v>
      </c>
      <c r="DP585" s="123"/>
      <c r="DQ585" s="123"/>
      <c r="DR585" s="123"/>
      <c r="DS585" s="123"/>
      <c r="DT585" s="123"/>
      <c r="DU585" s="124"/>
      <c r="DV585" s="122">
        <v>1435.54</v>
      </c>
      <c r="DW585" s="123"/>
      <c r="DX585" s="123"/>
      <c r="DY585" s="123"/>
      <c r="DZ585" s="123"/>
      <c r="EA585" s="123"/>
      <c r="EB585" s="124"/>
      <c r="EC585" s="122">
        <v>1328.58</v>
      </c>
      <c r="ED585" s="123"/>
      <c r="EE585" s="123"/>
      <c r="EF585" s="123"/>
      <c r="EG585" s="123"/>
      <c r="EH585" s="123"/>
      <c r="EI585" s="124"/>
      <c r="EJ585" s="122">
        <v>1304.48</v>
      </c>
      <c r="EK585" s="123"/>
      <c r="EL585" s="123"/>
      <c r="EM585" s="123"/>
      <c r="EN585" s="123"/>
      <c r="EO585" s="123"/>
      <c r="EP585" s="124"/>
      <c r="EQ585" s="122">
        <v>1639.68</v>
      </c>
      <c r="ER585" s="123"/>
      <c r="ES585" s="123"/>
      <c r="ET585" s="123"/>
      <c r="EU585" s="123"/>
      <c r="EV585" s="123"/>
      <c r="EW585" s="124"/>
      <c r="EX585" s="122">
        <v>1613.02</v>
      </c>
      <c r="EY585" s="123"/>
      <c r="EZ585" s="123"/>
      <c r="FA585" s="123"/>
      <c r="FB585" s="123"/>
      <c r="FC585" s="123"/>
      <c r="FD585" s="124"/>
      <c r="FE585" s="122">
        <v>1471.02</v>
      </c>
      <c r="FF585" s="123"/>
      <c r="FG585" s="123"/>
      <c r="FH585" s="123"/>
      <c r="FI585" s="123"/>
      <c r="FJ585" s="123"/>
      <c r="FK585" s="124"/>
    </row>
    <row r="586" spans="1:167" s="2" customFormat="1" ht="15.75" customHeight="1" x14ac:dyDescent="0.2">
      <c r="A586" s="125" t="s">
        <v>94</v>
      </c>
      <c r="B586" s="125"/>
      <c r="C586" s="125"/>
      <c r="D586" s="125"/>
      <c r="E586" s="125"/>
      <c r="F586" s="125"/>
      <c r="G586" s="125"/>
      <c r="H586" s="126"/>
      <c r="I586" s="122">
        <v>1267.31</v>
      </c>
      <c r="J586" s="123"/>
      <c r="K586" s="123"/>
      <c r="L586" s="123"/>
      <c r="M586" s="123"/>
      <c r="N586" s="124"/>
      <c r="O586" s="122">
        <v>1184.82</v>
      </c>
      <c r="P586" s="123"/>
      <c r="Q586" s="123"/>
      <c r="R586" s="123"/>
      <c r="S586" s="123"/>
      <c r="T586" s="124"/>
      <c r="U586" s="122">
        <v>1141.8599999999999</v>
      </c>
      <c r="V586" s="123"/>
      <c r="W586" s="123"/>
      <c r="X586" s="123"/>
      <c r="Y586" s="123"/>
      <c r="Z586" s="124"/>
      <c r="AA586" s="122">
        <v>1057.78</v>
      </c>
      <c r="AB586" s="123"/>
      <c r="AC586" s="123"/>
      <c r="AD586" s="123"/>
      <c r="AE586" s="123"/>
      <c r="AF586" s="124"/>
      <c r="AG586" s="122">
        <v>1059.77</v>
      </c>
      <c r="AH586" s="123"/>
      <c r="AI586" s="123"/>
      <c r="AJ586" s="123"/>
      <c r="AK586" s="123"/>
      <c r="AL586" s="124"/>
      <c r="AM586" s="122">
        <v>1089.7</v>
      </c>
      <c r="AN586" s="123"/>
      <c r="AO586" s="123"/>
      <c r="AP586" s="123"/>
      <c r="AQ586" s="123"/>
      <c r="AR586" s="124"/>
      <c r="AS586" s="122">
        <v>1100.54</v>
      </c>
      <c r="AT586" s="123"/>
      <c r="AU586" s="123"/>
      <c r="AV586" s="123"/>
      <c r="AW586" s="123"/>
      <c r="AX586" s="124"/>
      <c r="AY586" s="122">
        <v>1229.8399999999999</v>
      </c>
      <c r="AZ586" s="123"/>
      <c r="BA586" s="123"/>
      <c r="BB586" s="123"/>
      <c r="BC586" s="123"/>
      <c r="BD586" s="123"/>
      <c r="BE586" s="122">
        <v>1263.17</v>
      </c>
      <c r="BF586" s="123"/>
      <c r="BG586" s="123"/>
      <c r="BH586" s="123"/>
      <c r="BI586" s="123"/>
      <c r="BJ586" s="124"/>
      <c r="BK586" s="122">
        <v>1324.23</v>
      </c>
      <c r="BL586" s="123"/>
      <c r="BM586" s="123"/>
      <c r="BN586" s="123"/>
      <c r="BO586" s="123"/>
      <c r="BP586" s="123"/>
      <c r="BQ586" s="124"/>
      <c r="BR586" s="122">
        <v>1335.01</v>
      </c>
      <c r="BS586" s="123"/>
      <c r="BT586" s="123"/>
      <c r="BU586" s="123"/>
      <c r="BV586" s="123"/>
      <c r="BW586" s="123"/>
      <c r="BX586" s="124"/>
      <c r="BY586" s="122">
        <v>1275.99</v>
      </c>
      <c r="BZ586" s="123"/>
      <c r="CA586" s="123"/>
      <c r="CB586" s="123"/>
      <c r="CC586" s="123"/>
      <c r="CD586" s="123"/>
      <c r="CE586" s="124"/>
      <c r="CF586" s="122">
        <v>1224.96</v>
      </c>
      <c r="CG586" s="123"/>
      <c r="CH586" s="123"/>
      <c r="CI586" s="123"/>
      <c r="CJ586" s="123"/>
      <c r="CK586" s="123"/>
      <c r="CL586" s="124"/>
      <c r="CM586" s="122">
        <v>1214.21</v>
      </c>
      <c r="CN586" s="123"/>
      <c r="CO586" s="123"/>
      <c r="CP586" s="123"/>
      <c r="CQ586" s="123"/>
      <c r="CR586" s="123"/>
      <c r="CS586" s="124"/>
      <c r="CT586" s="122">
        <v>929.07</v>
      </c>
      <c r="CU586" s="123"/>
      <c r="CV586" s="123"/>
      <c r="CW586" s="123"/>
      <c r="CX586" s="123"/>
      <c r="CY586" s="123"/>
      <c r="CZ586" s="124"/>
      <c r="DA586" s="122">
        <v>733.39</v>
      </c>
      <c r="DB586" s="123"/>
      <c r="DC586" s="123"/>
      <c r="DD586" s="123"/>
      <c r="DE586" s="123"/>
      <c r="DF586" s="123"/>
      <c r="DG586" s="124"/>
      <c r="DH586" s="122">
        <v>1279.3499999999999</v>
      </c>
      <c r="DI586" s="123"/>
      <c r="DJ586" s="123"/>
      <c r="DK586" s="123"/>
      <c r="DL586" s="123"/>
      <c r="DM586" s="123"/>
      <c r="DN586" s="124"/>
      <c r="DO586" s="122">
        <v>1273.44</v>
      </c>
      <c r="DP586" s="123"/>
      <c r="DQ586" s="123"/>
      <c r="DR586" s="123"/>
      <c r="DS586" s="123"/>
      <c r="DT586" s="123"/>
      <c r="DU586" s="124"/>
      <c r="DV586" s="122">
        <v>1344.13</v>
      </c>
      <c r="DW586" s="123"/>
      <c r="DX586" s="123"/>
      <c r="DY586" s="123"/>
      <c r="DZ586" s="123"/>
      <c r="EA586" s="123"/>
      <c r="EB586" s="124"/>
      <c r="EC586" s="122">
        <v>1264.6400000000001</v>
      </c>
      <c r="ED586" s="123"/>
      <c r="EE586" s="123"/>
      <c r="EF586" s="123"/>
      <c r="EG586" s="123"/>
      <c r="EH586" s="123"/>
      <c r="EI586" s="124"/>
      <c r="EJ586" s="122">
        <v>1263.8699999999999</v>
      </c>
      <c r="EK586" s="123"/>
      <c r="EL586" s="123"/>
      <c r="EM586" s="123"/>
      <c r="EN586" s="123"/>
      <c r="EO586" s="123"/>
      <c r="EP586" s="124"/>
      <c r="EQ586" s="122">
        <v>1424.4</v>
      </c>
      <c r="ER586" s="123"/>
      <c r="ES586" s="123"/>
      <c r="ET586" s="123"/>
      <c r="EU586" s="123"/>
      <c r="EV586" s="123"/>
      <c r="EW586" s="124"/>
      <c r="EX586" s="122">
        <v>1644.37</v>
      </c>
      <c r="EY586" s="123"/>
      <c r="EZ586" s="123"/>
      <c r="FA586" s="123"/>
      <c r="FB586" s="123"/>
      <c r="FC586" s="123"/>
      <c r="FD586" s="124"/>
      <c r="FE586" s="122">
        <v>1558.83</v>
      </c>
      <c r="FF586" s="123"/>
      <c r="FG586" s="123"/>
      <c r="FH586" s="123"/>
      <c r="FI586" s="123"/>
      <c r="FJ586" s="123"/>
      <c r="FK586" s="124"/>
    </row>
    <row r="587" spans="1:167" s="2" customFormat="1" ht="15.75" customHeight="1" x14ac:dyDescent="0.2">
      <c r="A587" s="125" t="s">
        <v>95</v>
      </c>
      <c r="B587" s="125"/>
      <c r="C587" s="125"/>
      <c r="D587" s="125"/>
      <c r="E587" s="125"/>
      <c r="F587" s="125"/>
      <c r="G587" s="125"/>
      <c r="H587" s="126"/>
      <c r="I587" s="122">
        <v>1266.2</v>
      </c>
      <c r="J587" s="123"/>
      <c r="K587" s="123"/>
      <c r="L587" s="123"/>
      <c r="M587" s="123"/>
      <c r="N587" s="124"/>
      <c r="O587" s="122">
        <v>1196.31</v>
      </c>
      <c r="P587" s="123"/>
      <c r="Q587" s="123"/>
      <c r="R587" s="123"/>
      <c r="S587" s="123"/>
      <c r="T587" s="124"/>
      <c r="U587" s="122">
        <v>1119.6400000000001</v>
      </c>
      <c r="V587" s="123"/>
      <c r="W587" s="123"/>
      <c r="X587" s="123"/>
      <c r="Y587" s="123"/>
      <c r="Z587" s="124"/>
      <c r="AA587" s="122">
        <v>1061.1199999999999</v>
      </c>
      <c r="AB587" s="123"/>
      <c r="AC587" s="123"/>
      <c r="AD587" s="123"/>
      <c r="AE587" s="123"/>
      <c r="AF587" s="124"/>
      <c r="AG587" s="122">
        <v>1060.83</v>
      </c>
      <c r="AH587" s="123"/>
      <c r="AI587" s="123"/>
      <c r="AJ587" s="123"/>
      <c r="AK587" s="123"/>
      <c r="AL587" s="124"/>
      <c r="AM587" s="122">
        <v>1103.1099999999999</v>
      </c>
      <c r="AN587" s="123"/>
      <c r="AO587" s="123"/>
      <c r="AP587" s="123"/>
      <c r="AQ587" s="123"/>
      <c r="AR587" s="124"/>
      <c r="AS587" s="122">
        <v>1150.71</v>
      </c>
      <c r="AT587" s="123"/>
      <c r="AU587" s="123"/>
      <c r="AV587" s="123"/>
      <c r="AW587" s="123"/>
      <c r="AX587" s="124"/>
      <c r="AY587" s="122">
        <v>1238.81</v>
      </c>
      <c r="AZ587" s="123"/>
      <c r="BA587" s="123"/>
      <c r="BB587" s="123"/>
      <c r="BC587" s="123"/>
      <c r="BD587" s="123"/>
      <c r="BE587" s="122">
        <v>1217.8</v>
      </c>
      <c r="BF587" s="123"/>
      <c r="BG587" s="123"/>
      <c r="BH587" s="123"/>
      <c r="BI587" s="123"/>
      <c r="BJ587" s="124"/>
      <c r="BK587" s="122">
        <v>1300.77</v>
      </c>
      <c r="BL587" s="123"/>
      <c r="BM587" s="123"/>
      <c r="BN587" s="123"/>
      <c r="BO587" s="123"/>
      <c r="BP587" s="123"/>
      <c r="BQ587" s="124"/>
      <c r="BR587" s="122">
        <v>1337.8</v>
      </c>
      <c r="BS587" s="123"/>
      <c r="BT587" s="123"/>
      <c r="BU587" s="123"/>
      <c r="BV587" s="123"/>
      <c r="BW587" s="123"/>
      <c r="BX587" s="124"/>
      <c r="BY587" s="122">
        <v>1346.32</v>
      </c>
      <c r="BZ587" s="123"/>
      <c r="CA587" s="123"/>
      <c r="CB587" s="123"/>
      <c r="CC587" s="123"/>
      <c r="CD587" s="123"/>
      <c r="CE587" s="124"/>
      <c r="CF587" s="122">
        <v>1334.36</v>
      </c>
      <c r="CG587" s="123"/>
      <c r="CH587" s="123"/>
      <c r="CI587" s="123"/>
      <c r="CJ587" s="123"/>
      <c r="CK587" s="123"/>
      <c r="CL587" s="124"/>
      <c r="CM587" s="122">
        <v>1348.08</v>
      </c>
      <c r="CN587" s="123"/>
      <c r="CO587" s="123"/>
      <c r="CP587" s="123"/>
      <c r="CQ587" s="123"/>
      <c r="CR587" s="123"/>
      <c r="CS587" s="124"/>
      <c r="CT587" s="122">
        <v>1386.49</v>
      </c>
      <c r="CU587" s="123"/>
      <c r="CV587" s="123"/>
      <c r="CW587" s="123"/>
      <c r="CX587" s="123"/>
      <c r="CY587" s="123"/>
      <c r="CZ587" s="124"/>
      <c r="DA587" s="122">
        <v>1319.44</v>
      </c>
      <c r="DB587" s="123"/>
      <c r="DC587" s="123"/>
      <c r="DD587" s="123"/>
      <c r="DE587" s="123"/>
      <c r="DF587" s="123"/>
      <c r="DG587" s="124"/>
      <c r="DH587" s="122">
        <v>1766.49</v>
      </c>
      <c r="DI587" s="123"/>
      <c r="DJ587" s="123"/>
      <c r="DK587" s="123"/>
      <c r="DL587" s="123"/>
      <c r="DM587" s="123"/>
      <c r="DN587" s="124"/>
      <c r="DO587" s="122">
        <v>1762.74</v>
      </c>
      <c r="DP587" s="123"/>
      <c r="DQ587" s="123"/>
      <c r="DR587" s="123"/>
      <c r="DS587" s="123"/>
      <c r="DT587" s="123"/>
      <c r="DU587" s="124"/>
      <c r="DV587" s="122">
        <v>1752.73</v>
      </c>
      <c r="DW587" s="123"/>
      <c r="DX587" s="123"/>
      <c r="DY587" s="123"/>
      <c r="DZ587" s="123"/>
      <c r="EA587" s="123"/>
      <c r="EB587" s="124"/>
      <c r="EC587" s="122">
        <v>1312.14</v>
      </c>
      <c r="ED587" s="123"/>
      <c r="EE587" s="123"/>
      <c r="EF587" s="123"/>
      <c r="EG587" s="123"/>
      <c r="EH587" s="123"/>
      <c r="EI587" s="124"/>
      <c r="EJ587" s="122">
        <v>1304.96</v>
      </c>
      <c r="EK587" s="123"/>
      <c r="EL587" s="123"/>
      <c r="EM587" s="123"/>
      <c r="EN587" s="123"/>
      <c r="EO587" s="123"/>
      <c r="EP587" s="124"/>
      <c r="EQ587" s="122">
        <v>1673.13</v>
      </c>
      <c r="ER587" s="123"/>
      <c r="ES587" s="123"/>
      <c r="ET587" s="123"/>
      <c r="EU587" s="123"/>
      <c r="EV587" s="123"/>
      <c r="EW587" s="124"/>
      <c r="EX587" s="122">
        <v>1659.46</v>
      </c>
      <c r="EY587" s="123"/>
      <c r="EZ587" s="123"/>
      <c r="FA587" s="123"/>
      <c r="FB587" s="123"/>
      <c r="FC587" s="123"/>
      <c r="FD587" s="124"/>
      <c r="FE587" s="122">
        <v>1455.86</v>
      </c>
      <c r="FF587" s="123"/>
      <c r="FG587" s="123"/>
      <c r="FH587" s="123"/>
      <c r="FI587" s="123"/>
      <c r="FJ587" s="123"/>
      <c r="FK587" s="124"/>
    </row>
    <row r="588" spans="1:167" s="2" customFormat="1" ht="15.75" customHeight="1" x14ac:dyDescent="0.2">
      <c r="A588" s="125" t="s">
        <v>96</v>
      </c>
      <c r="B588" s="125"/>
      <c r="C588" s="125"/>
      <c r="D588" s="125"/>
      <c r="E588" s="125"/>
      <c r="F588" s="125"/>
      <c r="G588" s="125"/>
      <c r="H588" s="126"/>
      <c r="I588" s="122">
        <v>1517.6</v>
      </c>
      <c r="J588" s="123"/>
      <c r="K588" s="123"/>
      <c r="L588" s="123"/>
      <c r="M588" s="123"/>
      <c r="N588" s="124"/>
      <c r="O588" s="122">
        <v>1387.97</v>
      </c>
      <c r="P588" s="123"/>
      <c r="Q588" s="123"/>
      <c r="R588" s="123"/>
      <c r="S588" s="123"/>
      <c r="T588" s="124"/>
      <c r="U588" s="122">
        <v>1278.71</v>
      </c>
      <c r="V588" s="123"/>
      <c r="W588" s="123"/>
      <c r="X588" s="123"/>
      <c r="Y588" s="123"/>
      <c r="Z588" s="124"/>
      <c r="AA588" s="122">
        <v>1244.1199999999999</v>
      </c>
      <c r="AB588" s="123"/>
      <c r="AC588" s="123"/>
      <c r="AD588" s="123"/>
      <c r="AE588" s="123"/>
      <c r="AF588" s="124"/>
      <c r="AG588" s="122">
        <v>1234.72</v>
      </c>
      <c r="AH588" s="123"/>
      <c r="AI588" s="123"/>
      <c r="AJ588" s="123"/>
      <c r="AK588" s="123"/>
      <c r="AL588" s="124"/>
      <c r="AM588" s="122">
        <v>1228.82</v>
      </c>
      <c r="AN588" s="123"/>
      <c r="AO588" s="123"/>
      <c r="AP588" s="123"/>
      <c r="AQ588" s="123"/>
      <c r="AR588" s="124"/>
      <c r="AS588" s="122">
        <v>1217.08</v>
      </c>
      <c r="AT588" s="123"/>
      <c r="AU588" s="123"/>
      <c r="AV588" s="123"/>
      <c r="AW588" s="123"/>
      <c r="AX588" s="124"/>
      <c r="AY588" s="122">
        <v>1235.26</v>
      </c>
      <c r="AZ588" s="123"/>
      <c r="BA588" s="123"/>
      <c r="BB588" s="123"/>
      <c r="BC588" s="123"/>
      <c r="BD588" s="123"/>
      <c r="BE588" s="122">
        <v>1389.03</v>
      </c>
      <c r="BF588" s="123"/>
      <c r="BG588" s="123"/>
      <c r="BH588" s="123"/>
      <c r="BI588" s="123"/>
      <c r="BJ588" s="124"/>
      <c r="BK588" s="122">
        <v>1628.1</v>
      </c>
      <c r="BL588" s="123"/>
      <c r="BM588" s="123"/>
      <c r="BN588" s="123"/>
      <c r="BO588" s="123"/>
      <c r="BP588" s="123"/>
      <c r="BQ588" s="124"/>
      <c r="BR588" s="122">
        <v>1705.44</v>
      </c>
      <c r="BS588" s="123"/>
      <c r="BT588" s="123"/>
      <c r="BU588" s="123"/>
      <c r="BV588" s="123"/>
      <c r="BW588" s="123"/>
      <c r="BX588" s="124"/>
      <c r="BY588" s="122">
        <v>1744.07</v>
      </c>
      <c r="BZ588" s="123"/>
      <c r="CA588" s="123"/>
      <c r="CB588" s="123"/>
      <c r="CC588" s="123"/>
      <c r="CD588" s="123"/>
      <c r="CE588" s="124"/>
      <c r="CF588" s="122">
        <v>1728.27</v>
      </c>
      <c r="CG588" s="123"/>
      <c r="CH588" s="123"/>
      <c r="CI588" s="123"/>
      <c r="CJ588" s="123"/>
      <c r="CK588" s="123"/>
      <c r="CL588" s="124"/>
      <c r="CM588" s="122">
        <v>1730</v>
      </c>
      <c r="CN588" s="123"/>
      <c r="CO588" s="123"/>
      <c r="CP588" s="123"/>
      <c r="CQ588" s="123"/>
      <c r="CR588" s="123"/>
      <c r="CS588" s="124"/>
      <c r="CT588" s="122">
        <v>1763.95</v>
      </c>
      <c r="CU588" s="123"/>
      <c r="CV588" s="123"/>
      <c r="CW588" s="123"/>
      <c r="CX588" s="123"/>
      <c r="CY588" s="123"/>
      <c r="CZ588" s="124"/>
      <c r="DA588" s="122">
        <v>1746.38</v>
      </c>
      <c r="DB588" s="123"/>
      <c r="DC588" s="123"/>
      <c r="DD588" s="123"/>
      <c r="DE588" s="123"/>
      <c r="DF588" s="123"/>
      <c r="DG588" s="124"/>
      <c r="DH588" s="122">
        <v>1733.89</v>
      </c>
      <c r="DI588" s="123"/>
      <c r="DJ588" s="123"/>
      <c r="DK588" s="123"/>
      <c r="DL588" s="123"/>
      <c r="DM588" s="123"/>
      <c r="DN588" s="124"/>
      <c r="DO588" s="122">
        <v>1720.04</v>
      </c>
      <c r="DP588" s="123"/>
      <c r="DQ588" s="123"/>
      <c r="DR588" s="123"/>
      <c r="DS588" s="123"/>
      <c r="DT588" s="123"/>
      <c r="DU588" s="124"/>
      <c r="DV588" s="122">
        <v>1707.83</v>
      </c>
      <c r="DW588" s="123"/>
      <c r="DX588" s="123"/>
      <c r="DY588" s="123"/>
      <c r="DZ588" s="123"/>
      <c r="EA588" s="123"/>
      <c r="EB588" s="124"/>
      <c r="EC588" s="122">
        <v>1682.41</v>
      </c>
      <c r="ED588" s="123"/>
      <c r="EE588" s="123"/>
      <c r="EF588" s="123"/>
      <c r="EG588" s="123"/>
      <c r="EH588" s="123"/>
      <c r="EI588" s="124"/>
      <c r="EJ588" s="122">
        <v>1673.84</v>
      </c>
      <c r="EK588" s="123"/>
      <c r="EL588" s="123"/>
      <c r="EM588" s="123"/>
      <c r="EN588" s="123"/>
      <c r="EO588" s="123"/>
      <c r="EP588" s="124"/>
      <c r="EQ588" s="122">
        <v>1712.58</v>
      </c>
      <c r="ER588" s="123"/>
      <c r="ES588" s="123"/>
      <c r="ET588" s="123"/>
      <c r="EU588" s="123"/>
      <c r="EV588" s="123"/>
      <c r="EW588" s="124"/>
      <c r="EX588" s="122">
        <v>1703.51</v>
      </c>
      <c r="EY588" s="123"/>
      <c r="EZ588" s="123"/>
      <c r="FA588" s="123"/>
      <c r="FB588" s="123"/>
      <c r="FC588" s="123"/>
      <c r="FD588" s="124"/>
      <c r="FE588" s="122">
        <v>1613.36</v>
      </c>
      <c r="FF588" s="123"/>
      <c r="FG588" s="123"/>
      <c r="FH588" s="123"/>
      <c r="FI588" s="123"/>
      <c r="FJ588" s="123"/>
      <c r="FK588" s="124"/>
    </row>
    <row r="589" spans="1:167" s="2" customFormat="1" ht="15.75" customHeight="1" x14ac:dyDescent="0.2">
      <c r="A589" s="125" t="s">
        <v>97</v>
      </c>
      <c r="B589" s="125"/>
      <c r="C589" s="125"/>
      <c r="D589" s="125"/>
      <c r="E589" s="125"/>
      <c r="F589" s="125"/>
      <c r="G589" s="125"/>
      <c r="H589" s="126"/>
      <c r="I589" s="122">
        <v>1471.41</v>
      </c>
      <c r="J589" s="123"/>
      <c r="K589" s="123"/>
      <c r="L589" s="123"/>
      <c r="M589" s="123"/>
      <c r="N589" s="124"/>
      <c r="O589" s="122">
        <v>1305.3399999999999</v>
      </c>
      <c r="P589" s="123"/>
      <c r="Q589" s="123"/>
      <c r="R589" s="123"/>
      <c r="S589" s="123"/>
      <c r="T589" s="124"/>
      <c r="U589" s="122">
        <v>1235.1500000000001</v>
      </c>
      <c r="V589" s="123"/>
      <c r="W589" s="123"/>
      <c r="X589" s="123"/>
      <c r="Y589" s="123"/>
      <c r="Z589" s="124"/>
      <c r="AA589" s="122">
        <v>1222.19</v>
      </c>
      <c r="AB589" s="123"/>
      <c r="AC589" s="123"/>
      <c r="AD589" s="123"/>
      <c r="AE589" s="123"/>
      <c r="AF589" s="124"/>
      <c r="AG589" s="122">
        <v>1209.23</v>
      </c>
      <c r="AH589" s="123"/>
      <c r="AI589" s="123"/>
      <c r="AJ589" s="123"/>
      <c r="AK589" s="123"/>
      <c r="AL589" s="124"/>
      <c r="AM589" s="122">
        <v>1196.83</v>
      </c>
      <c r="AN589" s="123"/>
      <c r="AO589" s="123"/>
      <c r="AP589" s="123"/>
      <c r="AQ589" s="123"/>
      <c r="AR589" s="124"/>
      <c r="AS589" s="122">
        <v>1163.75</v>
      </c>
      <c r="AT589" s="123"/>
      <c r="AU589" s="123"/>
      <c r="AV589" s="123"/>
      <c r="AW589" s="123"/>
      <c r="AX589" s="124"/>
      <c r="AY589" s="122">
        <v>1147.83</v>
      </c>
      <c r="AZ589" s="123"/>
      <c r="BA589" s="123"/>
      <c r="BB589" s="123"/>
      <c r="BC589" s="123"/>
      <c r="BD589" s="123"/>
      <c r="BE589" s="122">
        <v>1227.28</v>
      </c>
      <c r="BF589" s="123"/>
      <c r="BG589" s="123"/>
      <c r="BH589" s="123"/>
      <c r="BI589" s="123"/>
      <c r="BJ589" s="124"/>
      <c r="BK589" s="122">
        <v>1517.09</v>
      </c>
      <c r="BL589" s="123"/>
      <c r="BM589" s="123"/>
      <c r="BN589" s="123"/>
      <c r="BO589" s="123"/>
      <c r="BP589" s="123"/>
      <c r="BQ589" s="124"/>
      <c r="BR589" s="122">
        <v>1606.76</v>
      </c>
      <c r="BS589" s="123"/>
      <c r="BT589" s="123"/>
      <c r="BU589" s="123"/>
      <c r="BV589" s="123"/>
      <c r="BW589" s="123"/>
      <c r="BX589" s="124"/>
      <c r="BY589" s="122">
        <v>1652.98</v>
      </c>
      <c r="BZ589" s="123"/>
      <c r="CA589" s="123"/>
      <c r="CB589" s="123"/>
      <c r="CC589" s="123"/>
      <c r="CD589" s="123"/>
      <c r="CE589" s="124"/>
      <c r="CF589" s="122">
        <v>1662.78</v>
      </c>
      <c r="CG589" s="123"/>
      <c r="CH589" s="123"/>
      <c r="CI589" s="123"/>
      <c r="CJ589" s="123"/>
      <c r="CK589" s="123"/>
      <c r="CL589" s="124"/>
      <c r="CM589" s="122">
        <v>1669.45</v>
      </c>
      <c r="CN589" s="123"/>
      <c r="CO589" s="123"/>
      <c r="CP589" s="123"/>
      <c r="CQ589" s="123"/>
      <c r="CR589" s="123"/>
      <c r="CS589" s="124"/>
      <c r="CT589" s="122">
        <v>1669.61</v>
      </c>
      <c r="CU589" s="123"/>
      <c r="CV589" s="123"/>
      <c r="CW589" s="123"/>
      <c r="CX589" s="123"/>
      <c r="CY589" s="123"/>
      <c r="CZ589" s="124"/>
      <c r="DA589" s="122">
        <v>1664.8</v>
      </c>
      <c r="DB589" s="123"/>
      <c r="DC589" s="123"/>
      <c r="DD589" s="123"/>
      <c r="DE589" s="123"/>
      <c r="DF589" s="123"/>
      <c r="DG589" s="124"/>
      <c r="DH589" s="122">
        <v>1635.4</v>
      </c>
      <c r="DI589" s="123"/>
      <c r="DJ589" s="123"/>
      <c r="DK589" s="123"/>
      <c r="DL589" s="123"/>
      <c r="DM589" s="123"/>
      <c r="DN589" s="124"/>
      <c r="DO589" s="122">
        <v>1614.74</v>
      </c>
      <c r="DP589" s="123"/>
      <c r="DQ589" s="123"/>
      <c r="DR589" s="123"/>
      <c r="DS589" s="123"/>
      <c r="DT589" s="123"/>
      <c r="DU589" s="124"/>
      <c r="DV589" s="122">
        <v>1615.78</v>
      </c>
      <c r="DW589" s="123"/>
      <c r="DX589" s="123"/>
      <c r="DY589" s="123"/>
      <c r="DZ589" s="123"/>
      <c r="EA589" s="123"/>
      <c r="EB589" s="124"/>
      <c r="EC589" s="122">
        <v>1599.07</v>
      </c>
      <c r="ED589" s="123"/>
      <c r="EE589" s="123"/>
      <c r="EF589" s="123"/>
      <c r="EG589" s="123"/>
      <c r="EH589" s="123"/>
      <c r="EI589" s="124"/>
      <c r="EJ589" s="122">
        <v>1598.64</v>
      </c>
      <c r="EK589" s="123"/>
      <c r="EL589" s="123"/>
      <c r="EM589" s="123"/>
      <c r="EN589" s="123"/>
      <c r="EO589" s="123"/>
      <c r="EP589" s="124"/>
      <c r="EQ589" s="122">
        <v>1626.7</v>
      </c>
      <c r="ER589" s="123"/>
      <c r="ES589" s="123"/>
      <c r="ET589" s="123"/>
      <c r="EU589" s="123"/>
      <c r="EV589" s="123"/>
      <c r="EW589" s="124"/>
      <c r="EX589" s="122">
        <v>1653.75</v>
      </c>
      <c r="EY589" s="123"/>
      <c r="EZ589" s="123"/>
      <c r="FA589" s="123"/>
      <c r="FB589" s="123"/>
      <c r="FC589" s="123"/>
      <c r="FD589" s="124"/>
      <c r="FE589" s="122">
        <v>1615.51</v>
      </c>
      <c r="FF589" s="123"/>
      <c r="FG589" s="123"/>
      <c r="FH589" s="123"/>
      <c r="FI589" s="123"/>
      <c r="FJ589" s="123"/>
      <c r="FK589" s="124"/>
    </row>
    <row r="590" spans="1:167" s="2" customFormat="1" ht="15.75" customHeight="1" x14ac:dyDescent="0.2">
      <c r="A590" s="125" t="s">
        <v>98</v>
      </c>
      <c r="B590" s="125"/>
      <c r="C590" s="125"/>
      <c r="D590" s="125"/>
      <c r="E590" s="125"/>
      <c r="F590" s="125"/>
      <c r="G590" s="125"/>
      <c r="H590" s="126"/>
      <c r="I590" s="122">
        <v>1493.24</v>
      </c>
      <c r="J590" s="123"/>
      <c r="K590" s="123"/>
      <c r="L590" s="123"/>
      <c r="M590" s="123"/>
      <c r="N590" s="124"/>
      <c r="O590" s="122">
        <v>1279.24</v>
      </c>
      <c r="P590" s="123"/>
      <c r="Q590" s="123"/>
      <c r="R590" s="123"/>
      <c r="S590" s="123"/>
      <c r="T590" s="124"/>
      <c r="U590" s="122">
        <v>1226.8699999999999</v>
      </c>
      <c r="V590" s="123"/>
      <c r="W590" s="123"/>
      <c r="X590" s="123"/>
      <c r="Y590" s="123"/>
      <c r="Z590" s="124"/>
      <c r="AA590" s="122">
        <v>1192.78</v>
      </c>
      <c r="AB590" s="123"/>
      <c r="AC590" s="123"/>
      <c r="AD590" s="123"/>
      <c r="AE590" s="123"/>
      <c r="AF590" s="124"/>
      <c r="AG590" s="122">
        <v>1173.18</v>
      </c>
      <c r="AH590" s="123"/>
      <c r="AI590" s="123"/>
      <c r="AJ590" s="123"/>
      <c r="AK590" s="123"/>
      <c r="AL590" s="124"/>
      <c r="AM590" s="122">
        <v>1203.6300000000001</v>
      </c>
      <c r="AN590" s="123"/>
      <c r="AO590" s="123"/>
      <c r="AP590" s="123"/>
      <c r="AQ590" s="123"/>
      <c r="AR590" s="124"/>
      <c r="AS590" s="122">
        <v>1204.33</v>
      </c>
      <c r="AT590" s="123"/>
      <c r="AU590" s="123"/>
      <c r="AV590" s="123"/>
      <c r="AW590" s="123"/>
      <c r="AX590" s="124"/>
      <c r="AY590" s="122">
        <v>1392.2</v>
      </c>
      <c r="AZ590" s="123"/>
      <c r="BA590" s="123"/>
      <c r="BB590" s="123"/>
      <c r="BC590" s="123"/>
      <c r="BD590" s="123"/>
      <c r="BE590" s="122">
        <v>1622.97</v>
      </c>
      <c r="BF590" s="123"/>
      <c r="BG590" s="123"/>
      <c r="BH590" s="123"/>
      <c r="BI590" s="123"/>
      <c r="BJ590" s="124"/>
      <c r="BK590" s="122">
        <v>1767.65</v>
      </c>
      <c r="BL590" s="123"/>
      <c r="BM590" s="123"/>
      <c r="BN590" s="123"/>
      <c r="BO590" s="123"/>
      <c r="BP590" s="123"/>
      <c r="BQ590" s="124"/>
      <c r="BR590" s="122">
        <v>1777.74</v>
      </c>
      <c r="BS590" s="123"/>
      <c r="BT590" s="123"/>
      <c r="BU590" s="123"/>
      <c r="BV590" s="123"/>
      <c r="BW590" s="123"/>
      <c r="BX590" s="124"/>
      <c r="BY590" s="122">
        <v>1776.33</v>
      </c>
      <c r="BZ590" s="123"/>
      <c r="CA590" s="123"/>
      <c r="CB590" s="123"/>
      <c r="CC590" s="123"/>
      <c r="CD590" s="123"/>
      <c r="CE590" s="124"/>
      <c r="CF590" s="122">
        <v>1770.53</v>
      </c>
      <c r="CG590" s="123"/>
      <c r="CH590" s="123"/>
      <c r="CI590" s="123"/>
      <c r="CJ590" s="123"/>
      <c r="CK590" s="123"/>
      <c r="CL590" s="124"/>
      <c r="CM590" s="122">
        <v>1776.04</v>
      </c>
      <c r="CN590" s="123"/>
      <c r="CO590" s="123"/>
      <c r="CP590" s="123"/>
      <c r="CQ590" s="123"/>
      <c r="CR590" s="123"/>
      <c r="CS590" s="124"/>
      <c r="CT590" s="122">
        <v>1779.39</v>
      </c>
      <c r="CU590" s="123"/>
      <c r="CV590" s="123"/>
      <c r="CW590" s="123"/>
      <c r="CX590" s="123"/>
      <c r="CY590" s="123"/>
      <c r="CZ590" s="124"/>
      <c r="DA590" s="122">
        <v>1774.37</v>
      </c>
      <c r="DB590" s="123"/>
      <c r="DC590" s="123"/>
      <c r="DD590" s="123"/>
      <c r="DE590" s="123"/>
      <c r="DF590" s="123"/>
      <c r="DG590" s="124"/>
      <c r="DH590" s="122">
        <v>1783.35</v>
      </c>
      <c r="DI590" s="123"/>
      <c r="DJ590" s="123"/>
      <c r="DK590" s="123"/>
      <c r="DL590" s="123"/>
      <c r="DM590" s="123"/>
      <c r="DN590" s="124"/>
      <c r="DO590" s="122">
        <v>1777.53</v>
      </c>
      <c r="DP590" s="123"/>
      <c r="DQ590" s="123"/>
      <c r="DR590" s="123"/>
      <c r="DS590" s="123"/>
      <c r="DT590" s="123"/>
      <c r="DU590" s="124"/>
      <c r="DV590" s="122">
        <v>1769.4</v>
      </c>
      <c r="DW590" s="123"/>
      <c r="DX590" s="123"/>
      <c r="DY590" s="123"/>
      <c r="DZ590" s="123"/>
      <c r="EA590" s="123"/>
      <c r="EB590" s="124"/>
      <c r="EC590" s="122">
        <v>1658.88</v>
      </c>
      <c r="ED590" s="123"/>
      <c r="EE590" s="123"/>
      <c r="EF590" s="123"/>
      <c r="EG590" s="123"/>
      <c r="EH590" s="123"/>
      <c r="EI590" s="124"/>
      <c r="EJ590" s="122">
        <v>1636.85</v>
      </c>
      <c r="EK590" s="123"/>
      <c r="EL590" s="123"/>
      <c r="EM590" s="123"/>
      <c r="EN590" s="123"/>
      <c r="EO590" s="123"/>
      <c r="EP590" s="124"/>
      <c r="EQ590" s="122">
        <v>1762.62</v>
      </c>
      <c r="ER590" s="123"/>
      <c r="ES590" s="123"/>
      <c r="ET590" s="123"/>
      <c r="EU590" s="123"/>
      <c r="EV590" s="123"/>
      <c r="EW590" s="124"/>
      <c r="EX590" s="122">
        <v>1715.71</v>
      </c>
      <c r="EY590" s="123"/>
      <c r="EZ590" s="123"/>
      <c r="FA590" s="123"/>
      <c r="FB590" s="123"/>
      <c r="FC590" s="123"/>
      <c r="FD590" s="124"/>
      <c r="FE590" s="122">
        <v>1629.75</v>
      </c>
      <c r="FF590" s="123"/>
      <c r="FG590" s="123"/>
      <c r="FH590" s="123"/>
      <c r="FI590" s="123"/>
      <c r="FJ590" s="123"/>
      <c r="FK590" s="124"/>
    </row>
    <row r="591" spans="1:167" s="2" customFormat="1" ht="15.75" customHeight="1" x14ac:dyDescent="0.2">
      <c r="A591" s="125" t="s">
        <v>99</v>
      </c>
      <c r="B591" s="125"/>
      <c r="C591" s="125"/>
      <c r="D591" s="125"/>
      <c r="E591" s="125"/>
      <c r="F591" s="125"/>
      <c r="G591" s="125"/>
      <c r="H591" s="126"/>
      <c r="I591" s="122">
        <v>1383.7</v>
      </c>
      <c r="J591" s="123"/>
      <c r="K591" s="123"/>
      <c r="L591" s="123"/>
      <c r="M591" s="123"/>
      <c r="N591" s="124"/>
      <c r="O591" s="122">
        <v>1214.83</v>
      </c>
      <c r="P591" s="123"/>
      <c r="Q591" s="123"/>
      <c r="R591" s="123"/>
      <c r="S591" s="123"/>
      <c r="T591" s="124"/>
      <c r="U591" s="122">
        <v>1144.3800000000001</v>
      </c>
      <c r="V591" s="123"/>
      <c r="W591" s="123"/>
      <c r="X591" s="123"/>
      <c r="Y591" s="123"/>
      <c r="Z591" s="124"/>
      <c r="AA591" s="122">
        <v>1061.5</v>
      </c>
      <c r="AB591" s="123"/>
      <c r="AC591" s="123"/>
      <c r="AD591" s="123"/>
      <c r="AE591" s="123"/>
      <c r="AF591" s="124"/>
      <c r="AG591" s="122">
        <v>1098.3</v>
      </c>
      <c r="AH591" s="123"/>
      <c r="AI591" s="123"/>
      <c r="AJ591" s="123"/>
      <c r="AK591" s="123"/>
      <c r="AL591" s="124"/>
      <c r="AM591" s="122">
        <v>1127.44</v>
      </c>
      <c r="AN591" s="123"/>
      <c r="AO591" s="123"/>
      <c r="AP591" s="123"/>
      <c r="AQ591" s="123"/>
      <c r="AR591" s="124"/>
      <c r="AS591" s="122">
        <v>1125.44</v>
      </c>
      <c r="AT591" s="123"/>
      <c r="AU591" s="123"/>
      <c r="AV591" s="123"/>
      <c r="AW591" s="123"/>
      <c r="AX591" s="124"/>
      <c r="AY591" s="122">
        <v>1360.29</v>
      </c>
      <c r="AZ591" s="123"/>
      <c r="BA591" s="123"/>
      <c r="BB591" s="123"/>
      <c r="BC591" s="123"/>
      <c r="BD591" s="123"/>
      <c r="BE591" s="122">
        <v>1548.57</v>
      </c>
      <c r="BF591" s="123"/>
      <c r="BG591" s="123"/>
      <c r="BH591" s="123"/>
      <c r="BI591" s="123"/>
      <c r="BJ591" s="124"/>
      <c r="BK591" s="122">
        <v>1651.6</v>
      </c>
      <c r="BL591" s="123"/>
      <c r="BM591" s="123"/>
      <c r="BN591" s="123"/>
      <c r="BO591" s="123"/>
      <c r="BP591" s="123"/>
      <c r="BQ591" s="124"/>
      <c r="BR591" s="122">
        <v>1723.54</v>
      </c>
      <c r="BS591" s="123"/>
      <c r="BT591" s="123"/>
      <c r="BU591" s="123"/>
      <c r="BV591" s="123"/>
      <c r="BW591" s="123"/>
      <c r="BX591" s="124"/>
      <c r="BY591" s="122">
        <v>1724.71</v>
      </c>
      <c r="BZ591" s="123"/>
      <c r="CA591" s="123"/>
      <c r="CB591" s="123"/>
      <c r="CC591" s="123"/>
      <c r="CD591" s="123"/>
      <c r="CE591" s="124"/>
      <c r="CF591" s="122">
        <v>1696.82</v>
      </c>
      <c r="CG591" s="123"/>
      <c r="CH591" s="123"/>
      <c r="CI591" s="123"/>
      <c r="CJ591" s="123"/>
      <c r="CK591" s="123"/>
      <c r="CL591" s="124"/>
      <c r="CM591" s="122">
        <v>1719.77</v>
      </c>
      <c r="CN591" s="123"/>
      <c r="CO591" s="123"/>
      <c r="CP591" s="123"/>
      <c r="CQ591" s="123"/>
      <c r="CR591" s="123"/>
      <c r="CS591" s="124"/>
      <c r="CT591" s="122">
        <v>1753.94</v>
      </c>
      <c r="CU591" s="123"/>
      <c r="CV591" s="123"/>
      <c r="CW591" s="123"/>
      <c r="CX591" s="123"/>
      <c r="CY591" s="123"/>
      <c r="CZ591" s="124"/>
      <c r="DA591" s="122">
        <v>1728.68</v>
      </c>
      <c r="DB591" s="123"/>
      <c r="DC591" s="123"/>
      <c r="DD591" s="123"/>
      <c r="DE591" s="123"/>
      <c r="DF591" s="123"/>
      <c r="DG591" s="124"/>
      <c r="DH591" s="122">
        <v>1758.53</v>
      </c>
      <c r="DI591" s="123"/>
      <c r="DJ591" s="123"/>
      <c r="DK591" s="123"/>
      <c r="DL591" s="123"/>
      <c r="DM591" s="123"/>
      <c r="DN591" s="124"/>
      <c r="DO591" s="122">
        <v>1730.11</v>
      </c>
      <c r="DP591" s="123"/>
      <c r="DQ591" s="123"/>
      <c r="DR591" s="123"/>
      <c r="DS591" s="123"/>
      <c r="DT591" s="123"/>
      <c r="DU591" s="124"/>
      <c r="DV591" s="122">
        <v>1699.43</v>
      </c>
      <c r="DW591" s="123"/>
      <c r="DX591" s="123"/>
      <c r="DY591" s="123"/>
      <c r="DZ591" s="123"/>
      <c r="EA591" s="123"/>
      <c r="EB591" s="124"/>
      <c r="EC591" s="122">
        <v>1629.81</v>
      </c>
      <c r="ED591" s="123"/>
      <c r="EE591" s="123"/>
      <c r="EF591" s="123"/>
      <c r="EG591" s="123"/>
      <c r="EH591" s="123"/>
      <c r="EI591" s="124"/>
      <c r="EJ591" s="122">
        <v>1611.44</v>
      </c>
      <c r="EK591" s="123"/>
      <c r="EL591" s="123"/>
      <c r="EM591" s="123"/>
      <c r="EN591" s="123"/>
      <c r="EO591" s="123"/>
      <c r="EP591" s="124"/>
      <c r="EQ591" s="122">
        <v>1657.08</v>
      </c>
      <c r="ER591" s="123"/>
      <c r="ES591" s="123"/>
      <c r="ET591" s="123"/>
      <c r="EU591" s="123"/>
      <c r="EV591" s="123"/>
      <c r="EW591" s="124"/>
      <c r="EX591" s="122">
        <v>1635.92</v>
      </c>
      <c r="EY591" s="123"/>
      <c r="EZ591" s="123"/>
      <c r="FA591" s="123"/>
      <c r="FB591" s="123"/>
      <c r="FC591" s="123"/>
      <c r="FD591" s="124"/>
      <c r="FE591" s="122">
        <v>1530.71</v>
      </c>
      <c r="FF591" s="123"/>
      <c r="FG591" s="123"/>
      <c r="FH591" s="123"/>
      <c r="FI591" s="123"/>
      <c r="FJ591" s="123"/>
      <c r="FK591" s="124"/>
    </row>
    <row r="592" spans="1:167" s="2" customFormat="1" ht="15.75" customHeight="1" x14ac:dyDescent="0.2">
      <c r="A592" s="125" t="s">
        <v>7</v>
      </c>
      <c r="B592" s="125"/>
      <c r="C592" s="125"/>
      <c r="D592" s="125"/>
      <c r="E592" s="125"/>
      <c r="F592" s="125"/>
      <c r="G592" s="125"/>
      <c r="H592" s="126"/>
      <c r="I592" s="122">
        <v>1233.01</v>
      </c>
      <c r="J592" s="123"/>
      <c r="K592" s="123"/>
      <c r="L592" s="123"/>
      <c r="M592" s="123"/>
      <c r="N592" s="124"/>
      <c r="O592" s="122">
        <v>1162.6199999999999</v>
      </c>
      <c r="P592" s="123"/>
      <c r="Q592" s="123"/>
      <c r="R592" s="123"/>
      <c r="S592" s="123"/>
      <c r="T592" s="124"/>
      <c r="U592" s="122">
        <v>1061.44</v>
      </c>
      <c r="V592" s="123"/>
      <c r="W592" s="123"/>
      <c r="X592" s="123"/>
      <c r="Y592" s="123"/>
      <c r="Z592" s="124"/>
      <c r="AA592" s="122">
        <v>1034.7</v>
      </c>
      <c r="AB592" s="123"/>
      <c r="AC592" s="123"/>
      <c r="AD592" s="123"/>
      <c r="AE592" s="123"/>
      <c r="AF592" s="124"/>
      <c r="AG592" s="122">
        <v>998.57</v>
      </c>
      <c r="AH592" s="123"/>
      <c r="AI592" s="123"/>
      <c r="AJ592" s="123"/>
      <c r="AK592" s="123"/>
      <c r="AL592" s="124"/>
      <c r="AM592" s="122">
        <v>1076.17</v>
      </c>
      <c r="AN592" s="123"/>
      <c r="AO592" s="123"/>
      <c r="AP592" s="123"/>
      <c r="AQ592" s="123"/>
      <c r="AR592" s="124"/>
      <c r="AS592" s="122">
        <v>1076.1300000000001</v>
      </c>
      <c r="AT592" s="123"/>
      <c r="AU592" s="123"/>
      <c r="AV592" s="123"/>
      <c r="AW592" s="123"/>
      <c r="AX592" s="124"/>
      <c r="AY592" s="122">
        <v>1267.5899999999999</v>
      </c>
      <c r="AZ592" s="123"/>
      <c r="BA592" s="123"/>
      <c r="BB592" s="123"/>
      <c r="BC592" s="123"/>
      <c r="BD592" s="123"/>
      <c r="BE592" s="122">
        <v>1493.33</v>
      </c>
      <c r="BF592" s="123"/>
      <c r="BG592" s="123"/>
      <c r="BH592" s="123"/>
      <c r="BI592" s="123"/>
      <c r="BJ592" s="124"/>
      <c r="BK592" s="122">
        <v>1608.22</v>
      </c>
      <c r="BL592" s="123"/>
      <c r="BM592" s="123"/>
      <c r="BN592" s="123"/>
      <c r="BO592" s="123"/>
      <c r="BP592" s="123"/>
      <c r="BQ592" s="124"/>
      <c r="BR592" s="122">
        <v>1646.36</v>
      </c>
      <c r="BS592" s="123"/>
      <c r="BT592" s="123"/>
      <c r="BU592" s="123"/>
      <c r="BV592" s="123"/>
      <c r="BW592" s="123"/>
      <c r="BX592" s="124"/>
      <c r="BY592" s="122">
        <v>1645.29</v>
      </c>
      <c r="BZ592" s="123"/>
      <c r="CA592" s="123"/>
      <c r="CB592" s="123"/>
      <c r="CC592" s="123"/>
      <c r="CD592" s="123"/>
      <c r="CE592" s="124"/>
      <c r="CF592" s="122">
        <v>1626.58</v>
      </c>
      <c r="CG592" s="123"/>
      <c r="CH592" s="123"/>
      <c r="CI592" s="123"/>
      <c r="CJ592" s="123"/>
      <c r="CK592" s="123"/>
      <c r="CL592" s="124"/>
      <c r="CM592" s="122">
        <v>1647.25</v>
      </c>
      <c r="CN592" s="123"/>
      <c r="CO592" s="123"/>
      <c r="CP592" s="123"/>
      <c r="CQ592" s="123"/>
      <c r="CR592" s="123"/>
      <c r="CS592" s="124"/>
      <c r="CT592" s="122">
        <v>1717.01</v>
      </c>
      <c r="CU592" s="123"/>
      <c r="CV592" s="123"/>
      <c r="CW592" s="123"/>
      <c r="CX592" s="123"/>
      <c r="CY592" s="123"/>
      <c r="CZ592" s="124"/>
      <c r="DA592" s="122">
        <v>1660.78</v>
      </c>
      <c r="DB592" s="123"/>
      <c r="DC592" s="123"/>
      <c r="DD592" s="123"/>
      <c r="DE592" s="123"/>
      <c r="DF592" s="123"/>
      <c r="DG592" s="124"/>
      <c r="DH592" s="122">
        <v>1705.27</v>
      </c>
      <c r="DI592" s="123"/>
      <c r="DJ592" s="123"/>
      <c r="DK592" s="123"/>
      <c r="DL592" s="123"/>
      <c r="DM592" s="123"/>
      <c r="DN592" s="124"/>
      <c r="DO592" s="122">
        <v>1670.29</v>
      </c>
      <c r="DP592" s="123"/>
      <c r="DQ592" s="123"/>
      <c r="DR592" s="123"/>
      <c r="DS592" s="123"/>
      <c r="DT592" s="123"/>
      <c r="DU592" s="124"/>
      <c r="DV592" s="122">
        <v>1648</v>
      </c>
      <c r="DW592" s="123"/>
      <c r="DX592" s="123"/>
      <c r="DY592" s="123"/>
      <c r="DZ592" s="123"/>
      <c r="EA592" s="123"/>
      <c r="EB592" s="124"/>
      <c r="EC592" s="122">
        <v>1602.77</v>
      </c>
      <c r="ED592" s="123"/>
      <c r="EE592" s="123"/>
      <c r="EF592" s="123"/>
      <c r="EG592" s="123"/>
      <c r="EH592" s="123"/>
      <c r="EI592" s="124"/>
      <c r="EJ592" s="122">
        <v>1570.05</v>
      </c>
      <c r="EK592" s="123"/>
      <c r="EL592" s="123"/>
      <c r="EM592" s="123"/>
      <c r="EN592" s="123"/>
      <c r="EO592" s="123"/>
      <c r="EP592" s="124"/>
      <c r="EQ592" s="122">
        <v>1619.52</v>
      </c>
      <c r="ER592" s="123"/>
      <c r="ES592" s="123"/>
      <c r="ET592" s="123"/>
      <c r="EU592" s="123"/>
      <c r="EV592" s="123"/>
      <c r="EW592" s="124"/>
      <c r="EX592" s="122">
        <v>1600.85</v>
      </c>
      <c r="EY592" s="123"/>
      <c r="EZ592" s="123"/>
      <c r="FA592" s="123"/>
      <c r="FB592" s="123"/>
      <c r="FC592" s="123"/>
      <c r="FD592" s="124"/>
      <c r="FE592" s="122">
        <v>1517.59</v>
      </c>
      <c r="FF592" s="123"/>
      <c r="FG592" s="123"/>
      <c r="FH592" s="123"/>
      <c r="FI592" s="123"/>
      <c r="FJ592" s="123"/>
      <c r="FK592" s="124"/>
    </row>
    <row r="593" spans="1:167" s="2" customFormat="1" ht="15.75" customHeight="1" x14ac:dyDescent="0.2">
      <c r="A593" s="125" t="s">
        <v>100</v>
      </c>
      <c r="B593" s="125"/>
      <c r="C593" s="125"/>
      <c r="D593" s="125"/>
      <c r="E593" s="125"/>
      <c r="F593" s="125"/>
      <c r="G593" s="125"/>
      <c r="H593" s="126"/>
      <c r="I593" s="122">
        <v>1307.6300000000001</v>
      </c>
      <c r="J593" s="123"/>
      <c r="K593" s="123"/>
      <c r="L593" s="123"/>
      <c r="M593" s="123"/>
      <c r="N593" s="124"/>
      <c r="O593" s="122">
        <v>1215.6400000000001</v>
      </c>
      <c r="P593" s="123"/>
      <c r="Q593" s="123"/>
      <c r="R593" s="123"/>
      <c r="S593" s="123"/>
      <c r="T593" s="124"/>
      <c r="U593" s="122">
        <v>1165.8699999999999</v>
      </c>
      <c r="V593" s="123"/>
      <c r="W593" s="123"/>
      <c r="X593" s="123"/>
      <c r="Y593" s="123"/>
      <c r="Z593" s="124"/>
      <c r="AA593" s="122">
        <v>1120.53</v>
      </c>
      <c r="AB593" s="123"/>
      <c r="AC593" s="123"/>
      <c r="AD593" s="123"/>
      <c r="AE593" s="123"/>
      <c r="AF593" s="124"/>
      <c r="AG593" s="122">
        <v>1114.06</v>
      </c>
      <c r="AH593" s="123"/>
      <c r="AI593" s="123"/>
      <c r="AJ593" s="123"/>
      <c r="AK593" s="123"/>
      <c r="AL593" s="124"/>
      <c r="AM593" s="122">
        <v>1160.23</v>
      </c>
      <c r="AN593" s="123"/>
      <c r="AO593" s="123"/>
      <c r="AP593" s="123"/>
      <c r="AQ593" s="123"/>
      <c r="AR593" s="124"/>
      <c r="AS593" s="122">
        <v>1133.6199999999999</v>
      </c>
      <c r="AT593" s="123"/>
      <c r="AU593" s="123"/>
      <c r="AV593" s="123"/>
      <c r="AW593" s="123"/>
      <c r="AX593" s="124"/>
      <c r="AY593" s="122">
        <v>1294.57</v>
      </c>
      <c r="AZ593" s="123"/>
      <c r="BA593" s="123"/>
      <c r="BB593" s="123"/>
      <c r="BC593" s="123"/>
      <c r="BD593" s="123"/>
      <c r="BE593" s="122">
        <v>1528.57</v>
      </c>
      <c r="BF593" s="123"/>
      <c r="BG593" s="123"/>
      <c r="BH593" s="123"/>
      <c r="BI593" s="123"/>
      <c r="BJ593" s="124"/>
      <c r="BK593" s="122">
        <v>1619.61</v>
      </c>
      <c r="BL593" s="123"/>
      <c r="BM593" s="123"/>
      <c r="BN593" s="123"/>
      <c r="BO593" s="123"/>
      <c r="BP593" s="123"/>
      <c r="BQ593" s="124"/>
      <c r="BR593" s="122">
        <v>1745</v>
      </c>
      <c r="BS593" s="123"/>
      <c r="BT593" s="123"/>
      <c r="BU593" s="123"/>
      <c r="BV593" s="123"/>
      <c r="BW593" s="123"/>
      <c r="BX593" s="124"/>
      <c r="BY593" s="122">
        <v>1758.29</v>
      </c>
      <c r="BZ593" s="123"/>
      <c r="CA593" s="123"/>
      <c r="CB593" s="123"/>
      <c r="CC593" s="123"/>
      <c r="CD593" s="123"/>
      <c r="CE593" s="124"/>
      <c r="CF593" s="122">
        <v>1747.63</v>
      </c>
      <c r="CG593" s="123"/>
      <c r="CH593" s="123"/>
      <c r="CI593" s="123"/>
      <c r="CJ593" s="123"/>
      <c r="CK593" s="123"/>
      <c r="CL593" s="124"/>
      <c r="CM593" s="122">
        <v>1766.32</v>
      </c>
      <c r="CN593" s="123"/>
      <c r="CO593" s="123"/>
      <c r="CP593" s="123"/>
      <c r="CQ593" s="123"/>
      <c r="CR593" s="123"/>
      <c r="CS593" s="124"/>
      <c r="CT593" s="122">
        <v>1775.65</v>
      </c>
      <c r="CU593" s="123"/>
      <c r="CV593" s="123"/>
      <c r="CW593" s="123"/>
      <c r="CX593" s="123"/>
      <c r="CY593" s="123"/>
      <c r="CZ593" s="124"/>
      <c r="DA593" s="122">
        <v>1766.57</v>
      </c>
      <c r="DB593" s="123"/>
      <c r="DC593" s="123"/>
      <c r="DD593" s="123"/>
      <c r="DE593" s="123"/>
      <c r="DF593" s="123"/>
      <c r="DG593" s="124"/>
      <c r="DH593" s="122">
        <v>1775.25</v>
      </c>
      <c r="DI593" s="123"/>
      <c r="DJ593" s="123"/>
      <c r="DK593" s="123"/>
      <c r="DL593" s="123"/>
      <c r="DM593" s="123"/>
      <c r="DN593" s="124"/>
      <c r="DO593" s="122">
        <v>1814.22</v>
      </c>
      <c r="DP593" s="123"/>
      <c r="DQ593" s="123"/>
      <c r="DR593" s="123"/>
      <c r="DS593" s="123"/>
      <c r="DT593" s="123"/>
      <c r="DU593" s="124"/>
      <c r="DV593" s="122">
        <v>1786.51</v>
      </c>
      <c r="DW593" s="123"/>
      <c r="DX593" s="123"/>
      <c r="DY593" s="123"/>
      <c r="DZ593" s="123"/>
      <c r="EA593" s="123"/>
      <c r="EB593" s="124"/>
      <c r="EC593" s="122">
        <v>1746.66</v>
      </c>
      <c r="ED593" s="123"/>
      <c r="EE593" s="123"/>
      <c r="EF593" s="123"/>
      <c r="EG593" s="123"/>
      <c r="EH593" s="123"/>
      <c r="EI593" s="124"/>
      <c r="EJ593" s="122">
        <v>1647.26</v>
      </c>
      <c r="EK593" s="123"/>
      <c r="EL593" s="123"/>
      <c r="EM593" s="123"/>
      <c r="EN593" s="123"/>
      <c r="EO593" s="123"/>
      <c r="EP593" s="124"/>
      <c r="EQ593" s="122">
        <v>1758.94</v>
      </c>
      <c r="ER593" s="123"/>
      <c r="ES593" s="123"/>
      <c r="ET593" s="123"/>
      <c r="EU593" s="123"/>
      <c r="EV593" s="123"/>
      <c r="EW593" s="124"/>
      <c r="EX593" s="122">
        <v>1750.49</v>
      </c>
      <c r="EY593" s="123"/>
      <c r="EZ593" s="123"/>
      <c r="FA593" s="123"/>
      <c r="FB593" s="123"/>
      <c r="FC593" s="123"/>
      <c r="FD593" s="124"/>
      <c r="FE593" s="122">
        <v>1573.25</v>
      </c>
      <c r="FF593" s="123"/>
      <c r="FG593" s="123"/>
      <c r="FH593" s="123"/>
      <c r="FI593" s="123"/>
      <c r="FJ593" s="123"/>
      <c r="FK593" s="124"/>
    </row>
    <row r="594" spans="1:167" s="2" customFormat="1" ht="15.75" customHeight="1" x14ac:dyDescent="0.2">
      <c r="A594" s="125" t="s">
        <v>101</v>
      </c>
      <c r="B594" s="125"/>
      <c r="C594" s="125"/>
      <c r="D594" s="125"/>
      <c r="E594" s="125"/>
      <c r="F594" s="125"/>
      <c r="G594" s="125"/>
      <c r="H594" s="126"/>
      <c r="I594" s="122">
        <v>1278.99</v>
      </c>
      <c r="J594" s="123"/>
      <c r="K594" s="123"/>
      <c r="L594" s="123"/>
      <c r="M594" s="123"/>
      <c r="N594" s="124"/>
      <c r="O594" s="122">
        <v>1210.06</v>
      </c>
      <c r="P594" s="123"/>
      <c r="Q594" s="123"/>
      <c r="R594" s="123"/>
      <c r="S594" s="123"/>
      <c r="T594" s="124"/>
      <c r="U594" s="122">
        <v>1159.79</v>
      </c>
      <c r="V594" s="123"/>
      <c r="W594" s="123"/>
      <c r="X594" s="123"/>
      <c r="Y594" s="123"/>
      <c r="Z594" s="124"/>
      <c r="AA594" s="122">
        <v>1144.1300000000001</v>
      </c>
      <c r="AB594" s="123"/>
      <c r="AC594" s="123"/>
      <c r="AD594" s="123"/>
      <c r="AE594" s="123"/>
      <c r="AF594" s="124"/>
      <c r="AG594" s="122">
        <v>1140</v>
      </c>
      <c r="AH594" s="123"/>
      <c r="AI594" s="123"/>
      <c r="AJ594" s="123"/>
      <c r="AK594" s="123"/>
      <c r="AL594" s="124"/>
      <c r="AM594" s="122">
        <v>1160.78</v>
      </c>
      <c r="AN594" s="123"/>
      <c r="AO594" s="123"/>
      <c r="AP594" s="123"/>
      <c r="AQ594" s="123"/>
      <c r="AR594" s="124"/>
      <c r="AS594" s="122">
        <v>1159.1400000000001</v>
      </c>
      <c r="AT594" s="123"/>
      <c r="AU594" s="123"/>
      <c r="AV594" s="123"/>
      <c r="AW594" s="123"/>
      <c r="AX594" s="124"/>
      <c r="AY594" s="122">
        <v>1314.51</v>
      </c>
      <c r="AZ594" s="123"/>
      <c r="BA594" s="123"/>
      <c r="BB594" s="123"/>
      <c r="BC594" s="123"/>
      <c r="BD594" s="123"/>
      <c r="BE594" s="122">
        <v>1535.15</v>
      </c>
      <c r="BF594" s="123"/>
      <c r="BG594" s="123"/>
      <c r="BH594" s="123"/>
      <c r="BI594" s="123"/>
      <c r="BJ594" s="124"/>
      <c r="BK594" s="122">
        <v>1644.08</v>
      </c>
      <c r="BL594" s="123"/>
      <c r="BM594" s="123"/>
      <c r="BN594" s="123"/>
      <c r="BO594" s="123"/>
      <c r="BP594" s="123"/>
      <c r="BQ594" s="124"/>
      <c r="BR594" s="122">
        <v>1875.11</v>
      </c>
      <c r="BS594" s="123"/>
      <c r="BT594" s="123"/>
      <c r="BU594" s="123"/>
      <c r="BV594" s="123"/>
      <c r="BW594" s="123"/>
      <c r="BX594" s="124"/>
      <c r="BY594" s="122">
        <v>1876.87</v>
      </c>
      <c r="BZ594" s="123"/>
      <c r="CA594" s="123"/>
      <c r="CB594" s="123"/>
      <c r="CC594" s="123"/>
      <c r="CD594" s="123"/>
      <c r="CE594" s="124"/>
      <c r="CF594" s="122">
        <v>1839.36</v>
      </c>
      <c r="CG594" s="123"/>
      <c r="CH594" s="123"/>
      <c r="CI594" s="123"/>
      <c r="CJ594" s="123"/>
      <c r="CK594" s="123"/>
      <c r="CL594" s="124"/>
      <c r="CM594" s="122">
        <v>1883.03</v>
      </c>
      <c r="CN594" s="123"/>
      <c r="CO594" s="123"/>
      <c r="CP594" s="123"/>
      <c r="CQ594" s="123"/>
      <c r="CR594" s="123"/>
      <c r="CS594" s="124"/>
      <c r="CT594" s="122">
        <v>1949.28</v>
      </c>
      <c r="CU594" s="123"/>
      <c r="CV594" s="123"/>
      <c r="CW594" s="123"/>
      <c r="CX594" s="123"/>
      <c r="CY594" s="123"/>
      <c r="CZ594" s="124"/>
      <c r="DA594" s="122">
        <v>1923.95</v>
      </c>
      <c r="DB594" s="123"/>
      <c r="DC594" s="123"/>
      <c r="DD594" s="123"/>
      <c r="DE594" s="123"/>
      <c r="DF594" s="123"/>
      <c r="DG594" s="124"/>
      <c r="DH594" s="122">
        <v>1961.39</v>
      </c>
      <c r="DI594" s="123"/>
      <c r="DJ594" s="123"/>
      <c r="DK594" s="123"/>
      <c r="DL594" s="123"/>
      <c r="DM594" s="123"/>
      <c r="DN594" s="124"/>
      <c r="DO594" s="122">
        <v>1927.97</v>
      </c>
      <c r="DP594" s="123"/>
      <c r="DQ594" s="123"/>
      <c r="DR594" s="123"/>
      <c r="DS594" s="123"/>
      <c r="DT594" s="123"/>
      <c r="DU594" s="124"/>
      <c r="DV594" s="122">
        <v>1878.33</v>
      </c>
      <c r="DW594" s="123"/>
      <c r="DX594" s="123"/>
      <c r="DY594" s="123"/>
      <c r="DZ594" s="123"/>
      <c r="EA594" s="123"/>
      <c r="EB594" s="124"/>
      <c r="EC594" s="122">
        <v>1773.3</v>
      </c>
      <c r="ED594" s="123"/>
      <c r="EE594" s="123"/>
      <c r="EF594" s="123"/>
      <c r="EG594" s="123"/>
      <c r="EH594" s="123"/>
      <c r="EI594" s="124"/>
      <c r="EJ594" s="122">
        <v>1595.57</v>
      </c>
      <c r="EK594" s="123"/>
      <c r="EL594" s="123"/>
      <c r="EM594" s="123"/>
      <c r="EN594" s="123"/>
      <c r="EO594" s="123"/>
      <c r="EP594" s="124"/>
      <c r="EQ594" s="122">
        <v>1758.16</v>
      </c>
      <c r="ER594" s="123"/>
      <c r="ES594" s="123"/>
      <c r="ET594" s="123"/>
      <c r="EU594" s="123"/>
      <c r="EV594" s="123"/>
      <c r="EW594" s="124"/>
      <c r="EX594" s="122">
        <v>1709.71</v>
      </c>
      <c r="EY594" s="123"/>
      <c r="EZ594" s="123"/>
      <c r="FA594" s="123"/>
      <c r="FB594" s="123"/>
      <c r="FC594" s="123"/>
      <c r="FD594" s="124"/>
      <c r="FE594" s="122">
        <v>1526.33</v>
      </c>
      <c r="FF594" s="123"/>
      <c r="FG594" s="123"/>
      <c r="FH594" s="123"/>
      <c r="FI594" s="123"/>
      <c r="FJ594" s="123"/>
      <c r="FK594" s="124"/>
    </row>
    <row r="595" spans="1:167" s="2" customFormat="1" ht="15.75" customHeight="1" x14ac:dyDescent="0.2">
      <c r="A595" s="125" t="s">
        <v>102</v>
      </c>
      <c r="B595" s="125"/>
      <c r="C595" s="125"/>
      <c r="D595" s="125"/>
      <c r="E595" s="125"/>
      <c r="F595" s="125"/>
      <c r="G595" s="125"/>
      <c r="H595" s="126"/>
      <c r="I595" s="122">
        <v>1427.89</v>
      </c>
      <c r="J595" s="123"/>
      <c r="K595" s="123"/>
      <c r="L595" s="123"/>
      <c r="M595" s="123"/>
      <c r="N595" s="124"/>
      <c r="O595" s="122">
        <v>1228.43</v>
      </c>
      <c r="P595" s="123"/>
      <c r="Q595" s="123"/>
      <c r="R595" s="123"/>
      <c r="S595" s="123"/>
      <c r="T595" s="124"/>
      <c r="U595" s="122">
        <v>1214.23</v>
      </c>
      <c r="V595" s="123"/>
      <c r="W595" s="123"/>
      <c r="X595" s="123"/>
      <c r="Y595" s="123"/>
      <c r="Z595" s="124"/>
      <c r="AA595" s="122">
        <v>1171.1099999999999</v>
      </c>
      <c r="AB595" s="123"/>
      <c r="AC595" s="123"/>
      <c r="AD595" s="123"/>
      <c r="AE595" s="123"/>
      <c r="AF595" s="124"/>
      <c r="AG595" s="122">
        <v>1166.26</v>
      </c>
      <c r="AH595" s="123"/>
      <c r="AI595" s="123"/>
      <c r="AJ595" s="123"/>
      <c r="AK595" s="123"/>
      <c r="AL595" s="124"/>
      <c r="AM595" s="122">
        <v>1158.79</v>
      </c>
      <c r="AN595" s="123"/>
      <c r="AO595" s="123"/>
      <c r="AP595" s="123"/>
      <c r="AQ595" s="123"/>
      <c r="AR595" s="124"/>
      <c r="AS595" s="122">
        <v>1134.8499999999999</v>
      </c>
      <c r="AT595" s="123"/>
      <c r="AU595" s="123"/>
      <c r="AV595" s="123"/>
      <c r="AW595" s="123"/>
      <c r="AX595" s="124"/>
      <c r="AY595" s="122">
        <v>1146.0899999999999</v>
      </c>
      <c r="AZ595" s="123"/>
      <c r="BA595" s="123"/>
      <c r="BB595" s="123"/>
      <c r="BC595" s="123"/>
      <c r="BD595" s="123"/>
      <c r="BE595" s="122">
        <v>1339.55</v>
      </c>
      <c r="BF595" s="123"/>
      <c r="BG595" s="123"/>
      <c r="BH595" s="123"/>
      <c r="BI595" s="123"/>
      <c r="BJ595" s="124"/>
      <c r="BK595" s="122">
        <v>1486.1</v>
      </c>
      <c r="BL595" s="123"/>
      <c r="BM595" s="123"/>
      <c r="BN595" s="123"/>
      <c r="BO595" s="123"/>
      <c r="BP595" s="123"/>
      <c r="BQ595" s="124"/>
      <c r="BR595" s="122">
        <v>1572.36</v>
      </c>
      <c r="BS595" s="123"/>
      <c r="BT595" s="123"/>
      <c r="BU595" s="123"/>
      <c r="BV595" s="123"/>
      <c r="BW595" s="123"/>
      <c r="BX595" s="124"/>
      <c r="BY595" s="122">
        <v>1599.75</v>
      </c>
      <c r="BZ595" s="123"/>
      <c r="CA595" s="123"/>
      <c r="CB595" s="123"/>
      <c r="CC595" s="123"/>
      <c r="CD595" s="123"/>
      <c r="CE595" s="124"/>
      <c r="CF595" s="122">
        <v>1587.72</v>
      </c>
      <c r="CG595" s="123"/>
      <c r="CH595" s="123"/>
      <c r="CI595" s="123"/>
      <c r="CJ595" s="123"/>
      <c r="CK595" s="123"/>
      <c r="CL595" s="124"/>
      <c r="CM595" s="122">
        <v>1592.82</v>
      </c>
      <c r="CN595" s="123"/>
      <c r="CO595" s="123"/>
      <c r="CP595" s="123"/>
      <c r="CQ595" s="123"/>
      <c r="CR595" s="123"/>
      <c r="CS595" s="124"/>
      <c r="CT595" s="122">
        <v>1618</v>
      </c>
      <c r="CU595" s="123"/>
      <c r="CV595" s="123"/>
      <c r="CW595" s="123"/>
      <c r="CX595" s="123"/>
      <c r="CY595" s="123"/>
      <c r="CZ595" s="124"/>
      <c r="DA595" s="122">
        <v>1614.63</v>
      </c>
      <c r="DB595" s="123"/>
      <c r="DC595" s="123"/>
      <c r="DD595" s="123"/>
      <c r="DE595" s="123"/>
      <c r="DF595" s="123"/>
      <c r="DG595" s="124"/>
      <c r="DH595" s="122">
        <v>1621.84</v>
      </c>
      <c r="DI595" s="123"/>
      <c r="DJ595" s="123"/>
      <c r="DK595" s="123"/>
      <c r="DL595" s="123"/>
      <c r="DM595" s="123"/>
      <c r="DN595" s="124"/>
      <c r="DO595" s="122">
        <v>1582.15</v>
      </c>
      <c r="DP595" s="123"/>
      <c r="DQ595" s="123"/>
      <c r="DR595" s="123"/>
      <c r="DS595" s="123"/>
      <c r="DT595" s="123"/>
      <c r="DU595" s="124"/>
      <c r="DV595" s="122">
        <v>1583.94</v>
      </c>
      <c r="DW595" s="123"/>
      <c r="DX595" s="123"/>
      <c r="DY595" s="123"/>
      <c r="DZ595" s="123"/>
      <c r="EA595" s="123"/>
      <c r="EB595" s="124"/>
      <c r="EC595" s="122">
        <v>1589.19</v>
      </c>
      <c r="ED595" s="123"/>
      <c r="EE595" s="123"/>
      <c r="EF595" s="123"/>
      <c r="EG595" s="123"/>
      <c r="EH595" s="123"/>
      <c r="EI595" s="124"/>
      <c r="EJ595" s="122">
        <v>1581.17</v>
      </c>
      <c r="EK595" s="123"/>
      <c r="EL595" s="123"/>
      <c r="EM595" s="123"/>
      <c r="EN595" s="123"/>
      <c r="EO595" s="123"/>
      <c r="EP595" s="124"/>
      <c r="EQ595" s="122">
        <v>1620.65</v>
      </c>
      <c r="ER595" s="123"/>
      <c r="ES595" s="123"/>
      <c r="ET595" s="123"/>
      <c r="EU595" s="123"/>
      <c r="EV595" s="123"/>
      <c r="EW595" s="124"/>
      <c r="EX595" s="122">
        <v>1608.13</v>
      </c>
      <c r="EY595" s="123"/>
      <c r="EZ595" s="123"/>
      <c r="FA595" s="123"/>
      <c r="FB595" s="123"/>
      <c r="FC595" s="123"/>
      <c r="FD595" s="124"/>
      <c r="FE595" s="122">
        <v>1505.29</v>
      </c>
      <c r="FF595" s="123"/>
      <c r="FG595" s="123"/>
      <c r="FH595" s="123"/>
      <c r="FI595" s="123"/>
      <c r="FJ595" s="123"/>
      <c r="FK595" s="124"/>
    </row>
    <row r="596" spans="1:167" s="2" customFormat="1" ht="15.75" customHeight="1" x14ac:dyDescent="0.2">
      <c r="A596" s="125" t="s">
        <v>103</v>
      </c>
      <c r="B596" s="125"/>
      <c r="C596" s="125"/>
      <c r="D596" s="125"/>
      <c r="E596" s="125"/>
      <c r="F596" s="125"/>
      <c r="G596" s="125"/>
      <c r="H596" s="126"/>
      <c r="I596" s="122">
        <v>1423.15</v>
      </c>
      <c r="J596" s="123"/>
      <c r="K596" s="123"/>
      <c r="L596" s="123"/>
      <c r="M596" s="123"/>
      <c r="N596" s="124"/>
      <c r="O596" s="122">
        <v>1307.1600000000001</v>
      </c>
      <c r="P596" s="123"/>
      <c r="Q596" s="123"/>
      <c r="R596" s="123"/>
      <c r="S596" s="123"/>
      <c r="T596" s="124"/>
      <c r="U596" s="122">
        <v>1206.06</v>
      </c>
      <c r="V596" s="123"/>
      <c r="W596" s="123"/>
      <c r="X596" s="123"/>
      <c r="Y596" s="123"/>
      <c r="Z596" s="124"/>
      <c r="AA596" s="122">
        <v>1162.93</v>
      </c>
      <c r="AB596" s="123"/>
      <c r="AC596" s="123"/>
      <c r="AD596" s="123"/>
      <c r="AE596" s="123"/>
      <c r="AF596" s="124"/>
      <c r="AG596" s="122">
        <v>1155.92</v>
      </c>
      <c r="AH596" s="123"/>
      <c r="AI596" s="123"/>
      <c r="AJ596" s="123"/>
      <c r="AK596" s="123"/>
      <c r="AL596" s="124"/>
      <c r="AM596" s="122">
        <v>1129.22</v>
      </c>
      <c r="AN596" s="123"/>
      <c r="AO596" s="123"/>
      <c r="AP596" s="123"/>
      <c r="AQ596" s="123"/>
      <c r="AR596" s="124"/>
      <c r="AS596" s="122">
        <v>1017.1</v>
      </c>
      <c r="AT596" s="123"/>
      <c r="AU596" s="123"/>
      <c r="AV596" s="123"/>
      <c r="AW596" s="123"/>
      <c r="AX596" s="124"/>
      <c r="AY596" s="122">
        <v>1047.3699999999999</v>
      </c>
      <c r="AZ596" s="123"/>
      <c r="BA596" s="123"/>
      <c r="BB596" s="123"/>
      <c r="BC596" s="123"/>
      <c r="BD596" s="123"/>
      <c r="BE596" s="122">
        <v>1192.56</v>
      </c>
      <c r="BF596" s="123"/>
      <c r="BG596" s="123"/>
      <c r="BH596" s="123"/>
      <c r="BI596" s="123"/>
      <c r="BJ596" s="124"/>
      <c r="BK596" s="122">
        <v>1424.59</v>
      </c>
      <c r="BL596" s="123"/>
      <c r="BM596" s="123"/>
      <c r="BN596" s="123"/>
      <c r="BO596" s="123"/>
      <c r="BP596" s="123"/>
      <c r="BQ596" s="124"/>
      <c r="BR596" s="122">
        <v>1505.22</v>
      </c>
      <c r="BS596" s="123"/>
      <c r="BT596" s="123"/>
      <c r="BU596" s="123"/>
      <c r="BV596" s="123"/>
      <c r="BW596" s="123"/>
      <c r="BX596" s="124"/>
      <c r="BY596" s="122">
        <v>1523.47</v>
      </c>
      <c r="BZ596" s="123"/>
      <c r="CA596" s="123"/>
      <c r="CB596" s="123"/>
      <c r="CC596" s="123"/>
      <c r="CD596" s="123"/>
      <c r="CE596" s="124"/>
      <c r="CF596" s="122">
        <v>1522.86</v>
      </c>
      <c r="CG596" s="123"/>
      <c r="CH596" s="123"/>
      <c r="CI596" s="123"/>
      <c r="CJ596" s="123"/>
      <c r="CK596" s="123"/>
      <c r="CL596" s="124"/>
      <c r="CM596" s="122">
        <v>1526.83</v>
      </c>
      <c r="CN596" s="123"/>
      <c r="CO596" s="123"/>
      <c r="CP596" s="123"/>
      <c r="CQ596" s="123"/>
      <c r="CR596" s="123"/>
      <c r="CS596" s="124"/>
      <c r="CT596" s="122">
        <v>1548.8</v>
      </c>
      <c r="CU596" s="123"/>
      <c r="CV596" s="123"/>
      <c r="CW596" s="123"/>
      <c r="CX596" s="123"/>
      <c r="CY596" s="123"/>
      <c r="CZ596" s="124"/>
      <c r="DA596" s="122">
        <v>1546.82</v>
      </c>
      <c r="DB596" s="123"/>
      <c r="DC596" s="123"/>
      <c r="DD596" s="123"/>
      <c r="DE596" s="123"/>
      <c r="DF596" s="123"/>
      <c r="DG596" s="124"/>
      <c r="DH596" s="122">
        <v>1549.38</v>
      </c>
      <c r="DI596" s="123"/>
      <c r="DJ596" s="123"/>
      <c r="DK596" s="123"/>
      <c r="DL596" s="123"/>
      <c r="DM596" s="123"/>
      <c r="DN596" s="124"/>
      <c r="DO596" s="122">
        <v>1536.54</v>
      </c>
      <c r="DP596" s="123"/>
      <c r="DQ596" s="123"/>
      <c r="DR596" s="123"/>
      <c r="DS596" s="123"/>
      <c r="DT596" s="123"/>
      <c r="DU596" s="124"/>
      <c r="DV596" s="122">
        <v>1536.27</v>
      </c>
      <c r="DW596" s="123"/>
      <c r="DX596" s="123"/>
      <c r="DY596" s="123"/>
      <c r="DZ596" s="123"/>
      <c r="EA596" s="123"/>
      <c r="EB596" s="124"/>
      <c r="EC596" s="122">
        <v>1538.57</v>
      </c>
      <c r="ED596" s="123"/>
      <c r="EE596" s="123"/>
      <c r="EF596" s="123"/>
      <c r="EG596" s="123"/>
      <c r="EH596" s="123"/>
      <c r="EI596" s="124"/>
      <c r="EJ596" s="122">
        <v>1542.93</v>
      </c>
      <c r="EK596" s="123"/>
      <c r="EL596" s="123"/>
      <c r="EM596" s="123"/>
      <c r="EN596" s="123"/>
      <c r="EO596" s="123"/>
      <c r="EP596" s="124"/>
      <c r="EQ596" s="122">
        <v>1563.4</v>
      </c>
      <c r="ER596" s="123"/>
      <c r="ES596" s="123"/>
      <c r="ET596" s="123"/>
      <c r="EU596" s="123"/>
      <c r="EV596" s="123"/>
      <c r="EW596" s="124"/>
      <c r="EX596" s="122">
        <v>1560.62</v>
      </c>
      <c r="EY596" s="123"/>
      <c r="EZ596" s="123"/>
      <c r="FA596" s="123"/>
      <c r="FB596" s="123"/>
      <c r="FC596" s="123"/>
      <c r="FD596" s="124"/>
      <c r="FE596" s="122">
        <v>1531.9</v>
      </c>
      <c r="FF596" s="123"/>
      <c r="FG596" s="123"/>
      <c r="FH596" s="123"/>
      <c r="FI596" s="123"/>
      <c r="FJ596" s="123"/>
      <c r="FK596" s="124"/>
    </row>
    <row r="597" spans="1:167" s="2" customFormat="1" ht="15.75" customHeight="1" x14ac:dyDescent="0.2">
      <c r="A597" s="125" t="s">
        <v>8</v>
      </c>
      <c r="B597" s="125"/>
      <c r="C597" s="125"/>
      <c r="D597" s="125"/>
      <c r="E597" s="125"/>
      <c r="F597" s="125"/>
      <c r="G597" s="125"/>
      <c r="H597" s="126"/>
      <c r="I597" s="122">
        <v>1424.36</v>
      </c>
      <c r="J597" s="123"/>
      <c r="K597" s="123"/>
      <c r="L597" s="123"/>
      <c r="M597" s="123"/>
      <c r="N597" s="124"/>
      <c r="O597" s="122">
        <v>1210.54</v>
      </c>
      <c r="P597" s="123"/>
      <c r="Q597" s="123"/>
      <c r="R597" s="123"/>
      <c r="S597" s="123"/>
      <c r="T597" s="124"/>
      <c r="U597" s="122">
        <v>1117.49</v>
      </c>
      <c r="V597" s="123"/>
      <c r="W597" s="123"/>
      <c r="X597" s="123"/>
      <c r="Y597" s="123"/>
      <c r="Z597" s="124"/>
      <c r="AA597" s="122">
        <v>1012.04</v>
      </c>
      <c r="AB597" s="123"/>
      <c r="AC597" s="123"/>
      <c r="AD597" s="123"/>
      <c r="AE597" s="123"/>
      <c r="AF597" s="124"/>
      <c r="AG597" s="122">
        <v>1000.41</v>
      </c>
      <c r="AH597" s="123"/>
      <c r="AI597" s="123"/>
      <c r="AJ597" s="123"/>
      <c r="AK597" s="123"/>
      <c r="AL597" s="124"/>
      <c r="AM597" s="122">
        <v>1059.0999999999999</v>
      </c>
      <c r="AN597" s="123"/>
      <c r="AO597" s="123"/>
      <c r="AP597" s="123"/>
      <c r="AQ597" s="123"/>
      <c r="AR597" s="124"/>
      <c r="AS597" s="122">
        <v>1062.06</v>
      </c>
      <c r="AT597" s="123"/>
      <c r="AU597" s="123"/>
      <c r="AV597" s="123"/>
      <c r="AW597" s="123"/>
      <c r="AX597" s="124"/>
      <c r="AY597" s="122">
        <v>1260.3399999999999</v>
      </c>
      <c r="AZ597" s="123"/>
      <c r="BA597" s="123"/>
      <c r="BB597" s="123"/>
      <c r="BC597" s="123"/>
      <c r="BD597" s="123"/>
      <c r="BE597" s="122">
        <v>1518.17</v>
      </c>
      <c r="BF597" s="123"/>
      <c r="BG597" s="123"/>
      <c r="BH597" s="123"/>
      <c r="BI597" s="123"/>
      <c r="BJ597" s="124"/>
      <c r="BK597" s="122">
        <v>1595.16</v>
      </c>
      <c r="BL597" s="123"/>
      <c r="BM597" s="123"/>
      <c r="BN597" s="123"/>
      <c r="BO597" s="123"/>
      <c r="BP597" s="123"/>
      <c r="BQ597" s="124"/>
      <c r="BR597" s="122">
        <v>1690.49</v>
      </c>
      <c r="BS597" s="123"/>
      <c r="BT597" s="123"/>
      <c r="BU597" s="123"/>
      <c r="BV597" s="123"/>
      <c r="BW597" s="123"/>
      <c r="BX597" s="124"/>
      <c r="BY597" s="122">
        <v>1683.01</v>
      </c>
      <c r="BZ597" s="123"/>
      <c r="CA597" s="123"/>
      <c r="CB597" s="123"/>
      <c r="CC597" s="123"/>
      <c r="CD597" s="123"/>
      <c r="CE597" s="124"/>
      <c r="CF597" s="122">
        <v>1651.91</v>
      </c>
      <c r="CG597" s="123"/>
      <c r="CH597" s="123"/>
      <c r="CI597" s="123"/>
      <c r="CJ597" s="123"/>
      <c r="CK597" s="123"/>
      <c r="CL597" s="124"/>
      <c r="CM597" s="122">
        <v>1675.31</v>
      </c>
      <c r="CN597" s="123"/>
      <c r="CO597" s="123"/>
      <c r="CP597" s="123"/>
      <c r="CQ597" s="123"/>
      <c r="CR597" s="123"/>
      <c r="CS597" s="124"/>
      <c r="CT597" s="122">
        <v>1702.11</v>
      </c>
      <c r="CU597" s="123"/>
      <c r="CV597" s="123"/>
      <c r="CW597" s="123"/>
      <c r="CX597" s="123"/>
      <c r="CY597" s="123"/>
      <c r="CZ597" s="124"/>
      <c r="DA597" s="122">
        <v>1671.75</v>
      </c>
      <c r="DB597" s="123"/>
      <c r="DC597" s="123"/>
      <c r="DD597" s="123"/>
      <c r="DE597" s="123"/>
      <c r="DF597" s="123"/>
      <c r="DG597" s="124"/>
      <c r="DH597" s="122">
        <v>1681.4</v>
      </c>
      <c r="DI597" s="123"/>
      <c r="DJ597" s="123"/>
      <c r="DK597" s="123"/>
      <c r="DL597" s="123"/>
      <c r="DM597" s="123"/>
      <c r="DN597" s="124"/>
      <c r="DO597" s="122">
        <v>1660.22</v>
      </c>
      <c r="DP597" s="123"/>
      <c r="DQ597" s="123"/>
      <c r="DR597" s="123"/>
      <c r="DS597" s="123"/>
      <c r="DT597" s="123"/>
      <c r="DU597" s="124"/>
      <c r="DV597" s="122">
        <v>1639.65</v>
      </c>
      <c r="DW597" s="123"/>
      <c r="DX597" s="123"/>
      <c r="DY597" s="123"/>
      <c r="DZ597" s="123"/>
      <c r="EA597" s="123"/>
      <c r="EB597" s="124"/>
      <c r="EC597" s="122">
        <v>1575.3</v>
      </c>
      <c r="ED597" s="123"/>
      <c r="EE597" s="123"/>
      <c r="EF597" s="123"/>
      <c r="EG597" s="123"/>
      <c r="EH597" s="123"/>
      <c r="EI597" s="124"/>
      <c r="EJ597" s="122">
        <v>1546.63</v>
      </c>
      <c r="EK597" s="123"/>
      <c r="EL597" s="123"/>
      <c r="EM597" s="123"/>
      <c r="EN597" s="123"/>
      <c r="EO597" s="123"/>
      <c r="EP597" s="124"/>
      <c r="EQ597" s="122">
        <v>1622.28</v>
      </c>
      <c r="ER597" s="123"/>
      <c r="ES597" s="123"/>
      <c r="ET597" s="123"/>
      <c r="EU597" s="123"/>
      <c r="EV597" s="123"/>
      <c r="EW597" s="124"/>
      <c r="EX597" s="122">
        <v>1557.4</v>
      </c>
      <c r="EY597" s="123"/>
      <c r="EZ597" s="123"/>
      <c r="FA597" s="123"/>
      <c r="FB597" s="123"/>
      <c r="FC597" s="123"/>
      <c r="FD597" s="124"/>
      <c r="FE597" s="122">
        <v>1495.13</v>
      </c>
      <c r="FF597" s="123"/>
      <c r="FG597" s="123"/>
      <c r="FH597" s="123"/>
      <c r="FI597" s="123"/>
      <c r="FJ597" s="123"/>
      <c r="FK597" s="124"/>
    </row>
    <row r="598" spans="1:167" s="2" customFormat="1" ht="15.75" customHeight="1" x14ac:dyDescent="0.2">
      <c r="A598" s="125" t="s">
        <v>104</v>
      </c>
      <c r="B598" s="125"/>
      <c r="C598" s="125"/>
      <c r="D598" s="125"/>
      <c r="E598" s="125"/>
      <c r="F598" s="125"/>
      <c r="G598" s="125"/>
      <c r="H598" s="126"/>
      <c r="I598" s="122">
        <v>1205.92</v>
      </c>
      <c r="J598" s="123"/>
      <c r="K598" s="123"/>
      <c r="L598" s="123"/>
      <c r="M598" s="123"/>
      <c r="N598" s="124"/>
      <c r="O598" s="122">
        <v>1156.1300000000001</v>
      </c>
      <c r="P598" s="123"/>
      <c r="Q598" s="123"/>
      <c r="R598" s="123"/>
      <c r="S598" s="123"/>
      <c r="T598" s="124"/>
      <c r="U598" s="122">
        <v>991.69</v>
      </c>
      <c r="V598" s="123"/>
      <c r="W598" s="123"/>
      <c r="X598" s="123"/>
      <c r="Y598" s="123"/>
      <c r="Z598" s="124"/>
      <c r="AA598" s="122">
        <v>955.67</v>
      </c>
      <c r="AB598" s="123"/>
      <c r="AC598" s="123"/>
      <c r="AD598" s="123"/>
      <c r="AE598" s="123"/>
      <c r="AF598" s="124"/>
      <c r="AG598" s="122">
        <v>956.18</v>
      </c>
      <c r="AH598" s="123"/>
      <c r="AI598" s="123"/>
      <c r="AJ598" s="123"/>
      <c r="AK598" s="123"/>
      <c r="AL598" s="124"/>
      <c r="AM598" s="122">
        <v>1047.92</v>
      </c>
      <c r="AN598" s="123"/>
      <c r="AO598" s="123"/>
      <c r="AP598" s="123"/>
      <c r="AQ598" s="123"/>
      <c r="AR598" s="124"/>
      <c r="AS598" s="122">
        <v>1030.32</v>
      </c>
      <c r="AT598" s="123"/>
      <c r="AU598" s="123"/>
      <c r="AV598" s="123"/>
      <c r="AW598" s="123"/>
      <c r="AX598" s="124"/>
      <c r="AY598" s="122">
        <v>1273.47</v>
      </c>
      <c r="AZ598" s="123"/>
      <c r="BA598" s="123"/>
      <c r="BB598" s="123"/>
      <c r="BC598" s="123"/>
      <c r="BD598" s="123"/>
      <c r="BE598" s="122">
        <v>1435.34</v>
      </c>
      <c r="BF598" s="123"/>
      <c r="BG598" s="123"/>
      <c r="BH598" s="123"/>
      <c r="BI598" s="123"/>
      <c r="BJ598" s="124"/>
      <c r="BK598" s="122">
        <v>1512.23</v>
      </c>
      <c r="BL598" s="123"/>
      <c r="BM598" s="123"/>
      <c r="BN598" s="123"/>
      <c r="BO598" s="123"/>
      <c r="BP598" s="123"/>
      <c r="BQ598" s="124"/>
      <c r="BR598" s="122">
        <v>1541.38</v>
      </c>
      <c r="BS598" s="123"/>
      <c r="BT598" s="123"/>
      <c r="BU598" s="123"/>
      <c r="BV598" s="123"/>
      <c r="BW598" s="123"/>
      <c r="BX598" s="124"/>
      <c r="BY598" s="122">
        <v>1538.27</v>
      </c>
      <c r="BZ598" s="123"/>
      <c r="CA598" s="123"/>
      <c r="CB598" s="123"/>
      <c r="CC598" s="123"/>
      <c r="CD598" s="123"/>
      <c r="CE598" s="124"/>
      <c r="CF598" s="122">
        <v>1525.32</v>
      </c>
      <c r="CG598" s="123"/>
      <c r="CH598" s="123"/>
      <c r="CI598" s="123"/>
      <c r="CJ598" s="123"/>
      <c r="CK598" s="123"/>
      <c r="CL598" s="124"/>
      <c r="CM598" s="122">
        <v>1549.64</v>
      </c>
      <c r="CN598" s="123"/>
      <c r="CO598" s="123"/>
      <c r="CP598" s="123"/>
      <c r="CQ598" s="123"/>
      <c r="CR598" s="123"/>
      <c r="CS598" s="124"/>
      <c r="CT598" s="122">
        <v>1575.37</v>
      </c>
      <c r="CU598" s="123"/>
      <c r="CV598" s="123"/>
      <c r="CW598" s="123"/>
      <c r="CX598" s="123"/>
      <c r="CY598" s="123"/>
      <c r="CZ598" s="124"/>
      <c r="DA598" s="122">
        <v>1560.8</v>
      </c>
      <c r="DB598" s="123"/>
      <c r="DC598" s="123"/>
      <c r="DD598" s="123"/>
      <c r="DE598" s="123"/>
      <c r="DF598" s="123"/>
      <c r="DG598" s="124"/>
      <c r="DH598" s="122">
        <v>1575.21</v>
      </c>
      <c r="DI598" s="123"/>
      <c r="DJ598" s="123"/>
      <c r="DK598" s="123"/>
      <c r="DL598" s="123"/>
      <c r="DM598" s="123"/>
      <c r="DN598" s="124"/>
      <c r="DO598" s="122">
        <v>1562.28</v>
      </c>
      <c r="DP598" s="123"/>
      <c r="DQ598" s="123"/>
      <c r="DR598" s="123"/>
      <c r="DS598" s="123"/>
      <c r="DT598" s="123"/>
      <c r="DU598" s="124"/>
      <c r="DV598" s="122">
        <v>1547.32</v>
      </c>
      <c r="DW598" s="123"/>
      <c r="DX598" s="123"/>
      <c r="DY598" s="123"/>
      <c r="DZ598" s="123"/>
      <c r="EA598" s="123"/>
      <c r="EB598" s="124"/>
      <c r="EC598" s="122">
        <v>1527.04</v>
      </c>
      <c r="ED598" s="123"/>
      <c r="EE598" s="123"/>
      <c r="EF598" s="123"/>
      <c r="EG598" s="123"/>
      <c r="EH598" s="123"/>
      <c r="EI598" s="124"/>
      <c r="EJ598" s="122">
        <v>1522.77</v>
      </c>
      <c r="EK598" s="123"/>
      <c r="EL598" s="123"/>
      <c r="EM598" s="123"/>
      <c r="EN598" s="123"/>
      <c r="EO598" s="123"/>
      <c r="EP598" s="124"/>
      <c r="EQ598" s="122">
        <v>1556.56</v>
      </c>
      <c r="ER598" s="123"/>
      <c r="ES598" s="123"/>
      <c r="ET598" s="123"/>
      <c r="EU598" s="123"/>
      <c r="EV598" s="123"/>
      <c r="EW598" s="124"/>
      <c r="EX598" s="122">
        <v>1518.38</v>
      </c>
      <c r="EY598" s="123"/>
      <c r="EZ598" s="123"/>
      <c r="FA598" s="123"/>
      <c r="FB598" s="123"/>
      <c r="FC598" s="123"/>
      <c r="FD598" s="124"/>
      <c r="FE598" s="122">
        <v>1377.12</v>
      </c>
      <c r="FF598" s="123"/>
      <c r="FG598" s="123"/>
      <c r="FH598" s="123"/>
      <c r="FI598" s="123"/>
      <c r="FJ598" s="123"/>
      <c r="FK598" s="124"/>
    </row>
    <row r="599" spans="1:167" s="2" customFormat="1" ht="15.75" customHeight="1" x14ac:dyDescent="0.2">
      <c r="A599" s="125" t="s">
        <v>105</v>
      </c>
      <c r="B599" s="125"/>
      <c r="C599" s="125"/>
      <c r="D599" s="125"/>
      <c r="E599" s="125"/>
      <c r="F599" s="125"/>
      <c r="G599" s="125"/>
      <c r="H599" s="126"/>
      <c r="I599" s="122">
        <v>1197.55</v>
      </c>
      <c r="J599" s="123"/>
      <c r="K599" s="123"/>
      <c r="L599" s="123"/>
      <c r="M599" s="123"/>
      <c r="N599" s="124"/>
      <c r="O599" s="122">
        <v>1140.73</v>
      </c>
      <c r="P599" s="123"/>
      <c r="Q599" s="123"/>
      <c r="R599" s="123"/>
      <c r="S599" s="123"/>
      <c r="T599" s="124"/>
      <c r="U599" s="122">
        <v>1025.6099999999999</v>
      </c>
      <c r="V599" s="123"/>
      <c r="W599" s="123"/>
      <c r="X599" s="123"/>
      <c r="Y599" s="123"/>
      <c r="Z599" s="124"/>
      <c r="AA599" s="122">
        <v>926.47</v>
      </c>
      <c r="AB599" s="123"/>
      <c r="AC599" s="123"/>
      <c r="AD599" s="123"/>
      <c r="AE599" s="123"/>
      <c r="AF599" s="124"/>
      <c r="AG599" s="122">
        <v>914.39</v>
      </c>
      <c r="AH599" s="123"/>
      <c r="AI599" s="123"/>
      <c r="AJ599" s="123"/>
      <c r="AK599" s="123"/>
      <c r="AL599" s="124"/>
      <c r="AM599" s="122">
        <v>1038.99</v>
      </c>
      <c r="AN599" s="123"/>
      <c r="AO599" s="123"/>
      <c r="AP599" s="123"/>
      <c r="AQ599" s="123"/>
      <c r="AR599" s="124"/>
      <c r="AS599" s="122">
        <v>728.51</v>
      </c>
      <c r="AT599" s="123"/>
      <c r="AU599" s="123"/>
      <c r="AV599" s="123"/>
      <c r="AW599" s="123"/>
      <c r="AX599" s="124"/>
      <c r="AY599" s="122">
        <v>1176.47</v>
      </c>
      <c r="AZ599" s="123"/>
      <c r="BA599" s="123"/>
      <c r="BB599" s="123"/>
      <c r="BC599" s="123"/>
      <c r="BD599" s="123"/>
      <c r="BE599" s="122">
        <v>1419.07</v>
      </c>
      <c r="BF599" s="123"/>
      <c r="BG599" s="123"/>
      <c r="BH599" s="123"/>
      <c r="BI599" s="123"/>
      <c r="BJ599" s="124"/>
      <c r="BK599" s="122">
        <v>1511.22</v>
      </c>
      <c r="BL599" s="123"/>
      <c r="BM599" s="123"/>
      <c r="BN599" s="123"/>
      <c r="BO599" s="123"/>
      <c r="BP599" s="123"/>
      <c r="BQ599" s="124"/>
      <c r="BR599" s="122">
        <v>1547.58</v>
      </c>
      <c r="BS599" s="123"/>
      <c r="BT599" s="123"/>
      <c r="BU599" s="123"/>
      <c r="BV599" s="123"/>
      <c r="BW599" s="123"/>
      <c r="BX599" s="124"/>
      <c r="BY599" s="122">
        <v>1541.91</v>
      </c>
      <c r="BZ599" s="123"/>
      <c r="CA599" s="123"/>
      <c r="CB599" s="123"/>
      <c r="CC599" s="123"/>
      <c r="CD599" s="123"/>
      <c r="CE599" s="124"/>
      <c r="CF599" s="122">
        <v>1523.76</v>
      </c>
      <c r="CG599" s="123"/>
      <c r="CH599" s="123"/>
      <c r="CI599" s="123"/>
      <c r="CJ599" s="123"/>
      <c r="CK599" s="123"/>
      <c r="CL599" s="124"/>
      <c r="CM599" s="122">
        <v>1548.29</v>
      </c>
      <c r="CN599" s="123"/>
      <c r="CO599" s="123"/>
      <c r="CP599" s="123"/>
      <c r="CQ599" s="123"/>
      <c r="CR599" s="123"/>
      <c r="CS599" s="124"/>
      <c r="CT599" s="122">
        <v>1573</v>
      </c>
      <c r="CU599" s="123"/>
      <c r="CV599" s="123"/>
      <c r="CW599" s="123"/>
      <c r="CX599" s="123"/>
      <c r="CY599" s="123"/>
      <c r="CZ599" s="124"/>
      <c r="DA599" s="122">
        <v>1556.49</v>
      </c>
      <c r="DB599" s="123"/>
      <c r="DC599" s="123"/>
      <c r="DD599" s="123"/>
      <c r="DE599" s="123"/>
      <c r="DF599" s="123"/>
      <c r="DG599" s="124"/>
      <c r="DH599" s="122">
        <v>1545.19</v>
      </c>
      <c r="DI599" s="123"/>
      <c r="DJ599" s="123"/>
      <c r="DK599" s="123"/>
      <c r="DL599" s="123"/>
      <c r="DM599" s="123"/>
      <c r="DN599" s="124"/>
      <c r="DO599" s="122">
        <v>1518.44</v>
      </c>
      <c r="DP599" s="123"/>
      <c r="DQ599" s="123"/>
      <c r="DR599" s="123"/>
      <c r="DS599" s="123"/>
      <c r="DT599" s="123"/>
      <c r="DU599" s="124"/>
      <c r="DV599" s="122">
        <v>1496.46</v>
      </c>
      <c r="DW599" s="123"/>
      <c r="DX599" s="123"/>
      <c r="DY599" s="123"/>
      <c r="DZ599" s="123"/>
      <c r="EA599" s="123"/>
      <c r="EB599" s="124"/>
      <c r="EC599" s="122">
        <v>1400.93</v>
      </c>
      <c r="ED599" s="123"/>
      <c r="EE599" s="123"/>
      <c r="EF599" s="123"/>
      <c r="EG599" s="123"/>
      <c r="EH599" s="123"/>
      <c r="EI599" s="124"/>
      <c r="EJ599" s="122">
        <v>1455.45</v>
      </c>
      <c r="EK599" s="123"/>
      <c r="EL599" s="123"/>
      <c r="EM599" s="123"/>
      <c r="EN599" s="123"/>
      <c r="EO599" s="123"/>
      <c r="EP599" s="124"/>
      <c r="EQ599" s="122">
        <v>1515.26</v>
      </c>
      <c r="ER599" s="123"/>
      <c r="ES599" s="123"/>
      <c r="ET599" s="123"/>
      <c r="EU599" s="123"/>
      <c r="EV599" s="123"/>
      <c r="EW599" s="124"/>
      <c r="EX599" s="122">
        <v>1452.63</v>
      </c>
      <c r="EY599" s="123"/>
      <c r="EZ599" s="123"/>
      <c r="FA599" s="123"/>
      <c r="FB599" s="123"/>
      <c r="FC599" s="123"/>
      <c r="FD599" s="124"/>
      <c r="FE599" s="122">
        <v>1255.9000000000001</v>
      </c>
      <c r="FF599" s="123"/>
      <c r="FG599" s="123"/>
      <c r="FH599" s="123"/>
      <c r="FI599" s="123"/>
      <c r="FJ599" s="123"/>
      <c r="FK599" s="124"/>
    </row>
    <row r="600" spans="1:167" s="2" customFormat="1" ht="15.75" customHeight="1" x14ac:dyDescent="0.2">
      <c r="A600" s="125" t="s">
        <v>106</v>
      </c>
      <c r="B600" s="125"/>
      <c r="C600" s="125"/>
      <c r="D600" s="125"/>
      <c r="E600" s="125"/>
      <c r="F600" s="125"/>
      <c r="G600" s="125"/>
      <c r="H600" s="126"/>
      <c r="I600" s="122">
        <v>1198.79</v>
      </c>
      <c r="J600" s="123"/>
      <c r="K600" s="123"/>
      <c r="L600" s="123"/>
      <c r="M600" s="123"/>
      <c r="N600" s="124"/>
      <c r="O600" s="122">
        <v>1167.8800000000001</v>
      </c>
      <c r="P600" s="123"/>
      <c r="Q600" s="123"/>
      <c r="R600" s="123"/>
      <c r="S600" s="123"/>
      <c r="T600" s="124"/>
      <c r="U600" s="122">
        <v>1063.2</v>
      </c>
      <c r="V600" s="123"/>
      <c r="W600" s="123"/>
      <c r="X600" s="123"/>
      <c r="Y600" s="123"/>
      <c r="Z600" s="124"/>
      <c r="AA600" s="122">
        <v>960.42</v>
      </c>
      <c r="AB600" s="123"/>
      <c r="AC600" s="123"/>
      <c r="AD600" s="123"/>
      <c r="AE600" s="123"/>
      <c r="AF600" s="124"/>
      <c r="AG600" s="122">
        <v>983.18</v>
      </c>
      <c r="AH600" s="123"/>
      <c r="AI600" s="123"/>
      <c r="AJ600" s="123"/>
      <c r="AK600" s="123"/>
      <c r="AL600" s="124"/>
      <c r="AM600" s="122">
        <v>1067.6400000000001</v>
      </c>
      <c r="AN600" s="123"/>
      <c r="AO600" s="123"/>
      <c r="AP600" s="123"/>
      <c r="AQ600" s="123"/>
      <c r="AR600" s="124"/>
      <c r="AS600" s="122">
        <v>842.5</v>
      </c>
      <c r="AT600" s="123"/>
      <c r="AU600" s="123"/>
      <c r="AV600" s="123"/>
      <c r="AW600" s="123"/>
      <c r="AX600" s="124"/>
      <c r="AY600" s="122">
        <v>1171.49</v>
      </c>
      <c r="AZ600" s="123"/>
      <c r="BA600" s="123"/>
      <c r="BB600" s="123"/>
      <c r="BC600" s="123"/>
      <c r="BD600" s="123"/>
      <c r="BE600" s="122">
        <v>1454.96</v>
      </c>
      <c r="BF600" s="123"/>
      <c r="BG600" s="123"/>
      <c r="BH600" s="123"/>
      <c r="BI600" s="123"/>
      <c r="BJ600" s="124"/>
      <c r="BK600" s="122">
        <v>1569.64</v>
      </c>
      <c r="BL600" s="123"/>
      <c r="BM600" s="123"/>
      <c r="BN600" s="123"/>
      <c r="BO600" s="123"/>
      <c r="BP600" s="123"/>
      <c r="BQ600" s="124"/>
      <c r="BR600" s="122">
        <v>1618.3</v>
      </c>
      <c r="BS600" s="123"/>
      <c r="BT600" s="123"/>
      <c r="BU600" s="123"/>
      <c r="BV600" s="123"/>
      <c r="BW600" s="123"/>
      <c r="BX600" s="124"/>
      <c r="BY600" s="122">
        <v>1610.31</v>
      </c>
      <c r="BZ600" s="123"/>
      <c r="CA600" s="123"/>
      <c r="CB600" s="123"/>
      <c r="CC600" s="123"/>
      <c r="CD600" s="123"/>
      <c r="CE600" s="124"/>
      <c r="CF600" s="122">
        <v>1579.92</v>
      </c>
      <c r="CG600" s="123"/>
      <c r="CH600" s="123"/>
      <c r="CI600" s="123"/>
      <c r="CJ600" s="123"/>
      <c r="CK600" s="123"/>
      <c r="CL600" s="124"/>
      <c r="CM600" s="122">
        <v>1617.24</v>
      </c>
      <c r="CN600" s="123"/>
      <c r="CO600" s="123"/>
      <c r="CP600" s="123"/>
      <c r="CQ600" s="123"/>
      <c r="CR600" s="123"/>
      <c r="CS600" s="124"/>
      <c r="CT600" s="122">
        <v>1657.73</v>
      </c>
      <c r="CU600" s="123"/>
      <c r="CV600" s="123"/>
      <c r="CW600" s="123"/>
      <c r="CX600" s="123"/>
      <c r="CY600" s="123"/>
      <c r="CZ600" s="124"/>
      <c r="DA600" s="122">
        <v>1463.57</v>
      </c>
      <c r="DB600" s="123"/>
      <c r="DC600" s="123"/>
      <c r="DD600" s="123"/>
      <c r="DE600" s="123"/>
      <c r="DF600" s="123"/>
      <c r="DG600" s="124"/>
      <c r="DH600" s="122">
        <v>1630.11</v>
      </c>
      <c r="DI600" s="123"/>
      <c r="DJ600" s="123"/>
      <c r="DK600" s="123"/>
      <c r="DL600" s="123"/>
      <c r="DM600" s="123"/>
      <c r="DN600" s="124"/>
      <c r="DO600" s="122">
        <v>1592.94</v>
      </c>
      <c r="DP600" s="123"/>
      <c r="DQ600" s="123"/>
      <c r="DR600" s="123"/>
      <c r="DS600" s="123"/>
      <c r="DT600" s="123"/>
      <c r="DU600" s="124"/>
      <c r="DV600" s="122">
        <v>1575.36</v>
      </c>
      <c r="DW600" s="123"/>
      <c r="DX600" s="123"/>
      <c r="DY600" s="123"/>
      <c r="DZ600" s="123"/>
      <c r="EA600" s="123"/>
      <c r="EB600" s="124"/>
      <c r="EC600" s="122">
        <v>1550.11</v>
      </c>
      <c r="ED600" s="123"/>
      <c r="EE600" s="123"/>
      <c r="EF600" s="123"/>
      <c r="EG600" s="123"/>
      <c r="EH600" s="123"/>
      <c r="EI600" s="124"/>
      <c r="EJ600" s="122">
        <v>1547.1</v>
      </c>
      <c r="EK600" s="123"/>
      <c r="EL600" s="123"/>
      <c r="EM600" s="123"/>
      <c r="EN600" s="123"/>
      <c r="EO600" s="123"/>
      <c r="EP600" s="124"/>
      <c r="EQ600" s="122">
        <v>1586.51</v>
      </c>
      <c r="ER600" s="123"/>
      <c r="ES600" s="123"/>
      <c r="ET600" s="123"/>
      <c r="EU600" s="123"/>
      <c r="EV600" s="123"/>
      <c r="EW600" s="124"/>
      <c r="EX600" s="122">
        <v>1548.67</v>
      </c>
      <c r="EY600" s="123"/>
      <c r="EZ600" s="123"/>
      <c r="FA600" s="123"/>
      <c r="FB600" s="123"/>
      <c r="FC600" s="123"/>
      <c r="FD600" s="124"/>
      <c r="FE600" s="122">
        <v>1449.22</v>
      </c>
      <c r="FF600" s="123"/>
      <c r="FG600" s="123"/>
      <c r="FH600" s="123"/>
      <c r="FI600" s="123"/>
      <c r="FJ600" s="123"/>
      <c r="FK600" s="124"/>
    </row>
    <row r="601" spans="1:167" s="2" customFormat="1" ht="15.75" customHeight="1" x14ac:dyDescent="0.2">
      <c r="A601" s="125" t="s">
        <v>107</v>
      </c>
      <c r="B601" s="125"/>
      <c r="C601" s="125"/>
      <c r="D601" s="125"/>
      <c r="E601" s="125"/>
      <c r="F601" s="125"/>
      <c r="G601" s="125"/>
      <c r="H601" s="126"/>
      <c r="I601" s="122">
        <v>1201.1400000000001</v>
      </c>
      <c r="J601" s="123"/>
      <c r="K601" s="123"/>
      <c r="L601" s="123"/>
      <c r="M601" s="123"/>
      <c r="N601" s="124"/>
      <c r="O601" s="122">
        <v>1166.83</v>
      </c>
      <c r="P601" s="123"/>
      <c r="Q601" s="123"/>
      <c r="R601" s="123"/>
      <c r="S601" s="123"/>
      <c r="T601" s="124"/>
      <c r="U601" s="122">
        <v>1075.08</v>
      </c>
      <c r="V601" s="123"/>
      <c r="W601" s="123"/>
      <c r="X601" s="123"/>
      <c r="Y601" s="123"/>
      <c r="Z601" s="124"/>
      <c r="AA601" s="122">
        <v>1037.82</v>
      </c>
      <c r="AB601" s="123"/>
      <c r="AC601" s="123"/>
      <c r="AD601" s="123"/>
      <c r="AE601" s="123"/>
      <c r="AF601" s="124"/>
      <c r="AG601" s="122">
        <v>1026.46</v>
      </c>
      <c r="AH601" s="123"/>
      <c r="AI601" s="123"/>
      <c r="AJ601" s="123"/>
      <c r="AK601" s="123"/>
      <c r="AL601" s="124"/>
      <c r="AM601" s="122">
        <v>1075.46</v>
      </c>
      <c r="AN601" s="123"/>
      <c r="AO601" s="123"/>
      <c r="AP601" s="123"/>
      <c r="AQ601" s="123"/>
      <c r="AR601" s="124"/>
      <c r="AS601" s="122">
        <v>1056.52</v>
      </c>
      <c r="AT601" s="123"/>
      <c r="AU601" s="123"/>
      <c r="AV601" s="123"/>
      <c r="AW601" s="123"/>
      <c r="AX601" s="124"/>
      <c r="AY601" s="122">
        <v>1258.49</v>
      </c>
      <c r="AZ601" s="123"/>
      <c r="BA601" s="123"/>
      <c r="BB601" s="123"/>
      <c r="BC601" s="123"/>
      <c r="BD601" s="123"/>
      <c r="BE601" s="122">
        <v>1505.75</v>
      </c>
      <c r="BF601" s="123"/>
      <c r="BG601" s="123"/>
      <c r="BH601" s="123"/>
      <c r="BI601" s="123"/>
      <c r="BJ601" s="124"/>
      <c r="BK601" s="122">
        <v>1589.75</v>
      </c>
      <c r="BL601" s="123"/>
      <c r="BM601" s="123"/>
      <c r="BN601" s="123"/>
      <c r="BO601" s="123"/>
      <c r="BP601" s="123"/>
      <c r="BQ601" s="124"/>
      <c r="BR601" s="122">
        <v>1641.12</v>
      </c>
      <c r="BS601" s="123"/>
      <c r="BT601" s="123"/>
      <c r="BU601" s="123"/>
      <c r="BV601" s="123"/>
      <c r="BW601" s="123"/>
      <c r="BX601" s="124"/>
      <c r="BY601" s="122">
        <v>1640.3</v>
      </c>
      <c r="BZ601" s="123"/>
      <c r="CA601" s="123"/>
      <c r="CB601" s="123"/>
      <c r="CC601" s="123"/>
      <c r="CD601" s="123"/>
      <c r="CE601" s="124"/>
      <c r="CF601" s="122">
        <v>1616.39</v>
      </c>
      <c r="CG601" s="123"/>
      <c r="CH601" s="123"/>
      <c r="CI601" s="123"/>
      <c r="CJ601" s="123"/>
      <c r="CK601" s="123"/>
      <c r="CL601" s="124"/>
      <c r="CM601" s="122">
        <v>1629.63</v>
      </c>
      <c r="CN601" s="123"/>
      <c r="CO601" s="123"/>
      <c r="CP601" s="123"/>
      <c r="CQ601" s="123"/>
      <c r="CR601" s="123"/>
      <c r="CS601" s="124"/>
      <c r="CT601" s="122">
        <v>1654.82</v>
      </c>
      <c r="CU601" s="123"/>
      <c r="CV601" s="123"/>
      <c r="CW601" s="123"/>
      <c r="CX601" s="123"/>
      <c r="CY601" s="123"/>
      <c r="CZ601" s="124"/>
      <c r="DA601" s="122">
        <v>1635.98</v>
      </c>
      <c r="DB601" s="123"/>
      <c r="DC601" s="123"/>
      <c r="DD601" s="123"/>
      <c r="DE601" s="123"/>
      <c r="DF601" s="123"/>
      <c r="DG601" s="124"/>
      <c r="DH601" s="122">
        <v>1650.7</v>
      </c>
      <c r="DI601" s="123"/>
      <c r="DJ601" s="123"/>
      <c r="DK601" s="123"/>
      <c r="DL601" s="123"/>
      <c r="DM601" s="123"/>
      <c r="DN601" s="124"/>
      <c r="DO601" s="122">
        <v>1624.52</v>
      </c>
      <c r="DP601" s="123"/>
      <c r="DQ601" s="123"/>
      <c r="DR601" s="123"/>
      <c r="DS601" s="123"/>
      <c r="DT601" s="123"/>
      <c r="DU601" s="124"/>
      <c r="DV601" s="122">
        <v>1607.21</v>
      </c>
      <c r="DW601" s="123"/>
      <c r="DX601" s="123"/>
      <c r="DY601" s="123"/>
      <c r="DZ601" s="123"/>
      <c r="EA601" s="123"/>
      <c r="EB601" s="124"/>
      <c r="EC601" s="122">
        <v>1588.24</v>
      </c>
      <c r="ED601" s="123"/>
      <c r="EE601" s="123"/>
      <c r="EF601" s="123"/>
      <c r="EG601" s="123"/>
      <c r="EH601" s="123"/>
      <c r="EI601" s="124"/>
      <c r="EJ601" s="122">
        <v>1608.28</v>
      </c>
      <c r="EK601" s="123"/>
      <c r="EL601" s="123"/>
      <c r="EM601" s="123"/>
      <c r="EN601" s="123"/>
      <c r="EO601" s="123"/>
      <c r="EP601" s="124"/>
      <c r="EQ601" s="122">
        <v>1658.52</v>
      </c>
      <c r="ER601" s="123"/>
      <c r="ES601" s="123"/>
      <c r="ET601" s="123"/>
      <c r="EU601" s="123"/>
      <c r="EV601" s="123"/>
      <c r="EW601" s="124"/>
      <c r="EX601" s="122">
        <v>1659.46</v>
      </c>
      <c r="EY601" s="123"/>
      <c r="EZ601" s="123"/>
      <c r="FA601" s="123"/>
      <c r="FB601" s="123"/>
      <c r="FC601" s="123"/>
      <c r="FD601" s="124"/>
      <c r="FE601" s="122">
        <v>1590.29</v>
      </c>
      <c r="FF601" s="123"/>
      <c r="FG601" s="123"/>
      <c r="FH601" s="123"/>
      <c r="FI601" s="123"/>
      <c r="FJ601" s="123"/>
      <c r="FK601" s="124"/>
    </row>
    <row r="602" spans="1:167" s="2" customFormat="1" ht="15.75" customHeight="1" x14ac:dyDescent="0.2">
      <c r="A602" s="125" t="s">
        <v>10</v>
      </c>
      <c r="B602" s="125"/>
      <c r="C602" s="125"/>
      <c r="D602" s="125"/>
      <c r="E602" s="125"/>
      <c r="F602" s="125"/>
      <c r="G602" s="125"/>
      <c r="H602" s="126"/>
      <c r="I602" s="122">
        <v>1355.69</v>
      </c>
      <c r="J602" s="123"/>
      <c r="K602" s="123"/>
      <c r="L602" s="123"/>
      <c r="M602" s="123"/>
      <c r="N602" s="124"/>
      <c r="O602" s="122">
        <v>1213.78</v>
      </c>
      <c r="P602" s="123"/>
      <c r="Q602" s="123"/>
      <c r="R602" s="123"/>
      <c r="S602" s="123"/>
      <c r="T602" s="124"/>
      <c r="U602" s="122">
        <v>1204.45</v>
      </c>
      <c r="V602" s="123"/>
      <c r="W602" s="123"/>
      <c r="X602" s="123"/>
      <c r="Y602" s="123"/>
      <c r="Z602" s="124"/>
      <c r="AA602" s="122">
        <v>1145.52</v>
      </c>
      <c r="AB602" s="123"/>
      <c r="AC602" s="123"/>
      <c r="AD602" s="123"/>
      <c r="AE602" s="123"/>
      <c r="AF602" s="124"/>
      <c r="AG602" s="122">
        <v>1141.01</v>
      </c>
      <c r="AH602" s="123"/>
      <c r="AI602" s="123"/>
      <c r="AJ602" s="123"/>
      <c r="AK602" s="123"/>
      <c r="AL602" s="124"/>
      <c r="AM602" s="122">
        <v>1118.4100000000001</v>
      </c>
      <c r="AN602" s="123"/>
      <c r="AO602" s="123"/>
      <c r="AP602" s="123"/>
      <c r="AQ602" s="123"/>
      <c r="AR602" s="124"/>
      <c r="AS602" s="122">
        <v>736.06</v>
      </c>
      <c r="AT602" s="123"/>
      <c r="AU602" s="123"/>
      <c r="AV602" s="123"/>
      <c r="AW602" s="123"/>
      <c r="AX602" s="124"/>
      <c r="AY602" s="122">
        <v>1054.51</v>
      </c>
      <c r="AZ602" s="123"/>
      <c r="BA602" s="123"/>
      <c r="BB602" s="123"/>
      <c r="BC602" s="123"/>
      <c r="BD602" s="123"/>
      <c r="BE602" s="122">
        <v>1203.97</v>
      </c>
      <c r="BF602" s="123"/>
      <c r="BG602" s="123"/>
      <c r="BH602" s="123"/>
      <c r="BI602" s="123"/>
      <c r="BJ602" s="124"/>
      <c r="BK602" s="122">
        <v>1351.33</v>
      </c>
      <c r="BL602" s="123"/>
      <c r="BM602" s="123"/>
      <c r="BN602" s="123"/>
      <c r="BO602" s="123"/>
      <c r="BP602" s="123"/>
      <c r="BQ602" s="124"/>
      <c r="BR602" s="122">
        <v>1414.4</v>
      </c>
      <c r="BS602" s="123"/>
      <c r="BT602" s="123"/>
      <c r="BU602" s="123"/>
      <c r="BV602" s="123"/>
      <c r="BW602" s="123"/>
      <c r="BX602" s="124"/>
      <c r="BY602" s="122">
        <v>1471.32</v>
      </c>
      <c r="BZ602" s="123"/>
      <c r="CA602" s="123"/>
      <c r="CB602" s="123"/>
      <c r="CC602" s="123"/>
      <c r="CD602" s="123"/>
      <c r="CE602" s="124"/>
      <c r="CF602" s="122">
        <v>1447.39</v>
      </c>
      <c r="CG602" s="123"/>
      <c r="CH602" s="123"/>
      <c r="CI602" s="123"/>
      <c r="CJ602" s="123"/>
      <c r="CK602" s="123"/>
      <c r="CL602" s="124"/>
      <c r="CM602" s="122">
        <v>1445.4</v>
      </c>
      <c r="CN602" s="123"/>
      <c r="CO602" s="123"/>
      <c r="CP602" s="123"/>
      <c r="CQ602" s="123"/>
      <c r="CR602" s="123"/>
      <c r="CS602" s="124"/>
      <c r="CT602" s="122">
        <v>1509.62</v>
      </c>
      <c r="CU602" s="123"/>
      <c r="CV602" s="123"/>
      <c r="CW602" s="123"/>
      <c r="CX602" s="123"/>
      <c r="CY602" s="123"/>
      <c r="CZ602" s="124"/>
      <c r="DA602" s="122">
        <v>1498.96</v>
      </c>
      <c r="DB602" s="123"/>
      <c r="DC602" s="123"/>
      <c r="DD602" s="123"/>
      <c r="DE602" s="123"/>
      <c r="DF602" s="123"/>
      <c r="DG602" s="124"/>
      <c r="DH602" s="122">
        <v>1493.66</v>
      </c>
      <c r="DI602" s="123"/>
      <c r="DJ602" s="123"/>
      <c r="DK602" s="123"/>
      <c r="DL602" s="123"/>
      <c r="DM602" s="123"/>
      <c r="DN602" s="124"/>
      <c r="DO602" s="122">
        <v>1481.5</v>
      </c>
      <c r="DP602" s="123"/>
      <c r="DQ602" s="123"/>
      <c r="DR602" s="123"/>
      <c r="DS602" s="123"/>
      <c r="DT602" s="123"/>
      <c r="DU602" s="124"/>
      <c r="DV602" s="122">
        <v>1488.6</v>
      </c>
      <c r="DW602" s="123"/>
      <c r="DX602" s="123"/>
      <c r="DY602" s="123"/>
      <c r="DZ602" s="123"/>
      <c r="EA602" s="123"/>
      <c r="EB602" s="124"/>
      <c r="EC602" s="122">
        <v>1483.88</v>
      </c>
      <c r="ED602" s="123"/>
      <c r="EE602" s="123"/>
      <c r="EF602" s="123"/>
      <c r="EG602" s="123"/>
      <c r="EH602" s="123"/>
      <c r="EI602" s="124"/>
      <c r="EJ602" s="122">
        <v>1511.07</v>
      </c>
      <c r="EK602" s="123"/>
      <c r="EL602" s="123"/>
      <c r="EM602" s="123"/>
      <c r="EN602" s="123"/>
      <c r="EO602" s="123"/>
      <c r="EP602" s="124"/>
      <c r="EQ602" s="122">
        <v>1543.87</v>
      </c>
      <c r="ER602" s="123"/>
      <c r="ES602" s="123"/>
      <c r="ET602" s="123"/>
      <c r="EU602" s="123"/>
      <c r="EV602" s="123"/>
      <c r="EW602" s="124"/>
      <c r="EX602" s="122">
        <v>1514.24</v>
      </c>
      <c r="EY602" s="123"/>
      <c r="EZ602" s="123"/>
      <c r="FA602" s="123"/>
      <c r="FB602" s="123"/>
      <c r="FC602" s="123"/>
      <c r="FD602" s="124"/>
      <c r="FE602" s="122">
        <v>1311.55</v>
      </c>
      <c r="FF602" s="123"/>
      <c r="FG602" s="123"/>
      <c r="FH602" s="123"/>
      <c r="FI602" s="123"/>
      <c r="FJ602" s="123"/>
      <c r="FK602" s="124"/>
    </row>
    <row r="603" spans="1:167" s="2" customFormat="1" ht="15.75" customHeight="1" x14ac:dyDescent="0.2">
      <c r="A603" s="125" t="s">
        <v>108</v>
      </c>
      <c r="B603" s="125"/>
      <c r="C603" s="125"/>
      <c r="D603" s="125"/>
      <c r="E603" s="125"/>
      <c r="F603" s="125"/>
      <c r="G603" s="125"/>
      <c r="H603" s="126"/>
      <c r="I603" s="122">
        <v>1370.02</v>
      </c>
      <c r="J603" s="123"/>
      <c r="K603" s="123"/>
      <c r="L603" s="123"/>
      <c r="M603" s="123"/>
      <c r="N603" s="124"/>
      <c r="O603" s="122">
        <v>1196.94</v>
      </c>
      <c r="P603" s="123"/>
      <c r="Q603" s="123"/>
      <c r="R603" s="123"/>
      <c r="S603" s="123"/>
      <c r="T603" s="124"/>
      <c r="U603" s="122">
        <v>1160.5899999999999</v>
      </c>
      <c r="V603" s="123"/>
      <c r="W603" s="123"/>
      <c r="X603" s="123"/>
      <c r="Y603" s="123"/>
      <c r="Z603" s="124"/>
      <c r="AA603" s="122">
        <v>1129.03</v>
      </c>
      <c r="AB603" s="123"/>
      <c r="AC603" s="123"/>
      <c r="AD603" s="123"/>
      <c r="AE603" s="123"/>
      <c r="AF603" s="124"/>
      <c r="AG603" s="122">
        <v>1071.79</v>
      </c>
      <c r="AH603" s="123"/>
      <c r="AI603" s="123"/>
      <c r="AJ603" s="123"/>
      <c r="AK603" s="123"/>
      <c r="AL603" s="124"/>
      <c r="AM603" s="122">
        <v>1020.08</v>
      </c>
      <c r="AN603" s="123"/>
      <c r="AO603" s="123"/>
      <c r="AP603" s="123"/>
      <c r="AQ603" s="123"/>
      <c r="AR603" s="124"/>
      <c r="AS603" s="122">
        <v>732.53</v>
      </c>
      <c r="AT603" s="123"/>
      <c r="AU603" s="123"/>
      <c r="AV603" s="123"/>
      <c r="AW603" s="123"/>
      <c r="AX603" s="124"/>
      <c r="AY603" s="122">
        <v>732.55</v>
      </c>
      <c r="AZ603" s="123"/>
      <c r="BA603" s="123"/>
      <c r="BB603" s="123"/>
      <c r="BC603" s="123"/>
      <c r="BD603" s="123"/>
      <c r="BE603" s="122">
        <v>1121.02</v>
      </c>
      <c r="BF603" s="123"/>
      <c r="BG603" s="123"/>
      <c r="BH603" s="123"/>
      <c r="BI603" s="123"/>
      <c r="BJ603" s="124"/>
      <c r="BK603" s="122">
        <v>1275.19</v>
      </c>
      <c r="BL603" s="123"/>
      <c r="BM603" s="123"/>
      <c r="BN603" s="123"/>
      <c r="BO603" s="123"/>
      <c r="BP603" s="123"/>
      <c r="BQ603" s="124"/>
      <c r="BR603" s="122">
        <v>1383.42</v>
      </c>
      <c r="BS603" s="123"/>
      <c r="BT603" s="123"/>
      <c r="BU603" s="123"/>
      <c r="BV603" s="123"/>
      <c r="BW603" s="123"/>
      <c r="BX603" s="124"/>
      <c r="BY603" s="122">
        <v>1395.83</v>
      </c>
      <c r="BZ603" s="123"/>
      <c r="CA603" s="123"/>
      <c r="CB603" s="123"/>
      <c r="CC603" s="123"/>
      <c r="CD603" s="123"/>
      <c r="CE603" s="124"/>
      <c r="CF603" s="122">
        <v>1395.27</v>
      </c>
      <c r="CG603" s="123"/>
      <c r="CH603" s="123"/>
      <c r="CI603" s="123"/>
      <c r="CJ603" s="123"/>
      <c r="CK603" s="123"/>
      <c r="CL603" s="124"/>
      <c r="CM603" s="122">
        <v>1401.88</v>
      </c>
      <c r="CN603" s="123"/>
      <c r="CO603" s="123"/>
      <c r="CP603" s="123"/>
      <c r="CQ603" s="123"/>
      <c r="CR603" s="123"/>
      <c r="CS603" s="124"/>
      <c r="CT603" s="122">
        <v>1424.85</v>
      </c>
      <c r="CU603" s="123"/>
      <c r="CV603" s="123"/>
      <c r="CW603" s="123"/>
      <c r="CX603" s="123"/>
      <c r="CY603" s="123"/>
      <c r="CZ603" s="124"/>
      <c r="DA603" s="122">
        <v>1425.12</v>
      </c>
      <c r="DB603" s="123"/>
      <c r="DC603" s="123"/>
      <c r="DD603" s="123"/>
      <c r="DE603" s="123"/>
      <c r="DF603" s="123"/>
      <c r="DG603" s="124"/>
      <c r="DH603" s="122">
        <v>1426.33</v>
      </c>
      <c r="DI603" s="123"/>
      <c r="DJ603" s="123"/>
      <c r="DK603" s="123"/>
      <c r="DL603" s="123"/>
      <c r="DM603" s="123"/>
      <c r="DN603" s="124"/>
      <c r="DO603" s="122">
        <v>1433.17</v>
      </c>
      <c r="DP603" s="123"/>
      <c r="DQ603" s="123"/>
      <c r="DR603" s="123"/>
      <c r="DS603" s="123"/>
      <c r="DT603" s="123"/>
      <c r="DU603" s="124"/>
      <c r="DV603" s="122">
        <v>1442.15</v>
      </c>
      <c r="DW603" s="123"/>
      <c r="DX603" s="123"/>
      <c r="DY603" s="123"/>
      <c r="DZ603" s="123"/>
      <c r="EA603" s="123"/>
      <c r="EB603" s="124"/>
      <c r="EC603" s="122">
        <v>1442.13</v>
      </c>
      <c r="ED603" s="123"/>
      <c r="EE603" s="123"/>
      <c r="EF603" s="123"/>
      <c r="EG603" s="123"/>
      <c r="EH603" s="123"/>
      <c r="EI603" s="124"/>
      <c r="EJ603" s="122">
        <v>1466.22</v>
      </c>
      <c r="EK603" s="123"/>
      <c r="EL603" s="123"/>
      <c r="EM603" s="123"/>
      <c r="EN603" s="123"/>
      <c r="EO603" s="123"/>
      <c r="EP603" s="124"/>
      <c r="EQ603" s="122">
        <v>1547.99</v>
      </c>
      <c r="ER603" s="123"/>
      <c r="ES603" s="123"/>
      <c r="ET603" s="123"/>
      <c r="EU603" s="123"/>
      <c r="EV603" s="123"/>
      <c r="EW603" s="124"/>
      <c r="EX603" s="122">
        <v>1479.46</v>
      </c>
      <c r="EY603" s="123"/>
      <c r="EZ603" s="123"/>
      <c r="FA603" s="123"/>
      <c r="FB603" s="123"/>
      <c r="FC603" s="123"/>
      <c r="FD603" s="124"/>
      <c r="FE603" s="122">
        <v>1292.0899999999999</v>
      </c>
      <c r="FF603" s="123"/>
      <c r="FG603" s="123"/>
      <c r="FH603" s="123"/>
      <c r="FI603" s="123"/>
      <c r="FJ603" s="123"/>
      <c r="FK603" s="124"/>
    </row>
    <row r="604" spans="1:167" s="2" customFormat="1" ht="15.75" customHeight="1" x14ac:dyDescent="0.2">
      <c r="A604" s="125" t="s">
        <v>109</v>
      </c>
      <c r="B604" s="125"/>
      <c r="C604" s="125"/>
      <c r="D604" s="125"/>
      <c r="E604" s="125"/>
      <c r="F604" s="125"/>
      <c r="G604" s="125"/>
      <c r="H604" s="126"/>
      <c r="I604" s="122">
        <v>1284.03</v>
      </c>
      <c r="J604" s="123"/>
      <c r="K604" s="123"/>
      <c r="L604" s="123"/>
      <c r="M604" s="123"/>
      <c r="N604" s="124"/>
      <c r="O604" s="122">
        <v>1209.08</v>
      </c>
      <c r="P604" s="123"/>
      <c r="Q604" s="123"/>
      <c r="R604" s="123"/>
      <c r="S604" s="123"/>
      <c r="T604" s="124"/>
      <c r="U604" s="122">
        <v>1179.24</v>
      </c>
      <c r="V604" s="123"/>
      <c r="W604" s="123"/>
      <c r="X604" s="123"/>
      <c r="Y604" s="123"/>
      <c r="Z604" s="124"/>
      <c r="AA604" s="122">
        <v>1167.95</v>
      </c>
      <c r="AB604" s="123"/>
      <c r="AC604" s="123"/>
      <c r="AD604" s="123"/>
      <c r="AE604" s="123"/>
      <c r="AF604" s="124"/>
      <c r="AG604" s="122">
        <v>1165.99</v>
      </c>
      <c r="AH604" s="123"/>
      <c r="AI604" s="123"/>
      <c r="AJ604" s="123"/>
      <c r="AK604" s="123"/>
      <c r="AL604" s="124"/>
      <c r="AM604" s="122">
        <v>1178.92</v>
      </c>
      <c r="AN604" s="123"/>
      <c r="AO604" s="123"/>
      <c r="AP604" s="123"/>
      <c r="AQ604" s="123"/>
      <c r="AR604" s="124"/>
      <c r="AS604" s="122">
        <v>1065.45</v>
      </c>
      <c r="AT604" s="123"/>
      <c r="AU604" s="123"/>
      <c r="AV604" s="123"/>
      <c r="AW604" s="123"/>
      <c r="AX604" s="124"/>
      <c r="AY604" s="122">
        <v>1276.3699999999999</v>
      </c>
      <c r="AZ604" s="123"/>
      <c r="BA604" s="123"/>
      <c r="BB604" s="123"/>
      <c r="BC604" s="123"/>
      <c r="BD604" s="123"/>
      <c r="BE604" s="122">
        <v>1557.57</v>
      </c>
      <c r="BF604" s="123"/>
      <c r="BG604" s="123"/>
      <c r="BH604" s="123"/>
      <c r="BI604" s="123"/>
      <c r="BJ604" s="124"/>
      <c r="BK604" s="122">
        <v>1650.33</v>
      </c>
      <c r="BL604" s="123"/>
      <c r="BM604" s="123"/>
      <c r="BN604" s="123"/>
      <c r="BO604" s="123"/>
      <c r="BP604" s="123"/>
      <c r="BQ604" s="124"/>
      <c r="BR604" s="122">
        <v>1712.13</v>
      </c>
      <c r="BS604" s="123"/>
      <c r="BT604" s="123"/>
      <c r="BU604" s="123"/>
      <c r="BV604" s="123"/>
      <c r="BW604" s="123"/>
      <c r="BX604" s="124"/>
      <c r="BY604" s="122">
        <v>1691.92</v>
      </c>
      <c r="BZ604" s="123"/>
      <c r="CA604" s="123"/>
      <c r="CB604" s="123"/>
      <c r="CC604" s="123"/>
      <c r="CD604" s="123"/>
      <c r="CE604" s="124"/>
      <c r="CF604" s="122">
        <v>1664.98</v>
      </c>
      <c r="CG604" s="123"/>
      <c r="CH604" s="123"/>
      <c r="CI604" s="123"/>
      <c r="CJ604" s="123"/>
      <c r="CK604" s="123"/>
      <c r="CL604" s="124"/>
      <c r="CM604" s="122">
        <v>1694.54</v>
      </c>
      <c r="CN604" s="123"/>
      <c r="CO604" s="123"/>
      <c r="CP604" s="123"/>
      <c r="CQ604" s="123"/>
      <c r="CR604" s="123"/>
      <c r="CS604" s="124"/>
      <c r="CT604" s="122">
        <v>1701.49</v>
      </c>
      <c r="CU604" s="123"/>
      <c r="CV604" s="123"/>
      <c r="CW604" s="123"/>
      <c r="CX604" s="123"/>
      <c r="CY604" s="123"/>
      <c r="CZ604" s="124"/>
      <c r="DA604" s="122">
        <v>1687.59</v>
      </c>
      <c r="DB604" s="123"/>
      <c r="DC604" s="123"/>
      <c r="DD604" s="123"/>
      <c r="DE604" s="123"/>
      <c r="DF604" s="123"/>
      <c r="DG604" s="124"/>
      <c r="DH604" s="122">
        <v>1680.32</v>
      </c>
      <c r="DI604" s="123"/>
      <c r="DJ604" s="123"/>
      <c r="DK604" s="123"/>
      <c r="DL604" s="123"/>
      <c r="DM604" s="123"/>
      <c r="DN604" s="124"/>
      <c r="DO604" s="122">
        <v>1625.89</v>
      </c>
      <c r="DP604" s="123"/>
      <c r="DQ604" s="123"/>
      <c r="DR604" s="123"/>
      <c r="DS604" s="123"/>
      <c r="DT604" s="123"/>
      <c r="DU604" s="124"/>
      <c r="DV604" s="122">
        <v>1606.55</v>
      </c>
      <c r="DW604" s="123"/>
      <c r="DX604" s="123"/>
      <c r="DY604" s="123"/>
      <c r="DZ604" s="123"/>
      <c r="EA604" s="123"/>
      <c r="EB604" s="124"/>
      <c r="EC604" s="122">
        <v>1596.35</v>
      </c>
      <c r="ED604" s="123"/>
      <c r="EE604" s="123"/>
      <c r="EF604" s="123"/>
      <c r="EG604" s="123"/>
      <c r="EH604" s="123"/>
      <c r="EI604" s="124"/>
      <c r="EJ604" s="122">
        <v>1607.16</v>
      </c>
      <c r="EK604" s="123"/>
      <c r="EL604" s="123"/>
      <c r="EM604" s="123"/>
      <c r="EN604" s="123"/>
      <c r="EO604" s="123"/>
      <c r="EP604" s="124"/>
      <c r="EQ604" s="122">
        <v>1655.56</v>
      </c>
      <c r="ER604" s="123"/>
      <c r="ES604" s="123"/>
      <c r="ET604" s="123"/>
      <c r="EU604" s="123"/>
      <c r="EV604" s="123"/>
      <c r="EW604" s="124"/>
      <c r="EX604" s="122">
        <v>1553.7</v>
      </c>
      <c r="EY604" s="123"/>
      <c r="EZ604" s="123"/>
      <c r="FA604" s="123"/>
      <c r="FB604" s="123"/>
      <c r="FC604" s="123"/>
      <c r="FD604" s="124"/>
      <c r="FE604" s="122">
        <v>1386.86</v>
      </c>
      <c r="FF604" s="123"/>
      <c r="FG604" s="123"/>
      <c r="FH604" s="123"/>
      <c r="FI604" s="123"/>
      <c r="FJ604" s="123"/>
      <c r="FK604" s="124"/>
    </row>
    <row r="605" spans="1:167" s="2" customFormat="1" ht="15.75" customHeight="1" x14ac:dyDescent="0.2">
      <c r="A605" s="125" t="s">
        <v>110</v>
      </c>
      <c r="B605" s="125"/>
      <c r="C605" s="125"/>
      <c r="D605" s="125"/>
      <c r="E605" s="125"/>
      <c r="F605" s="125"/>
      <c r="G605" s="125"/>
      <c r="H605" s="126"/>
      <c r="I605" s="122">
        <v>1235.77</v>
      </c>
      <c r="J605" s="123"/>
      <c r="K605" s="123"/>
      <c r="L605" s="123"/>
      <c r="M605" s="123"/>
      <c r="N605" s="124"/>
      <c r="O605" s="122">
        <v>1172.81</v>
      </c>
      <c r="P605" s="123"/>
      <c r="Q605" s="123"/>
      <c r="R605" s="123"/>
      <c r="S605" s="123"/>
      <c r="T605" s="124"/>
      <c r="U605" s="122">
        <v>1075.19</v>
      </c>
      <c r="V605" s="123"/>
      <c r="W605" s="123"/>
      <c r="X605" s="123"/>
      <c r="Y605" s="123"/>
      <c r="Z605" s="124"/>
      <c r="AA605" s="122">
        <v>1022.81</v>
      </c>
      <c r="AB605" s="123"/>
      <c r="AC605" s="123"/>
      <c r="AD605" s="123"/>
      <c r="AE605" s="123"/>
      <c r="AF605" s="124"/>
      <c r="AG605" s="122">
        <v>1059.55</v>
      </c>
      <c r="AH605" s="123"/>
      <c r="AI605" s="123"/>
      <c r="AJ605" s="123"/>
      <c r="AK605" s="123"/>
      <c r="AL605" s="124"/>
      <c r="AM605" s="122">
        <v>1158.6199999999999</v>
      </c>
      <c r="AN605" s="123"/>
      <c r="AO605" s="123"/>
      <c r="AP605" s="123"/>
      <c r="AQ605" s="123"/>
      <c r="AR605" s="124"/>
      <c r="AS605" s="122">
        <v>1151.79</v>
      </c>
      <c r="AT605" s="123"/>
      <c r="AU605" s="123"/>
      <c r="AV605" s="123"/>
      <c r="AW605" s="123"/>
      <c r="AX605" s="124"/>
      <c r="AY605" s="122">
        <v>1236.7</v>
      </c>
      <c r="AZ605" s="123"/>
      <c r="BA605" s="123"/>
      <c r="BB605" s="123"/>
      <c r="BC605" s="123"/>
      <c r="BD605" s="123"/>
      <c r="BE605" s="122">
        <v>1515.78</v>
      </c>
      <c r="BF605" s="123"/>
      <c r="BG605" s="123"/>
      <c r="BH605" s="123"/>
      <c r="BI605" s="123"/>
      <c r="BJ605" s="124"/>
      <c r="BK605" s="122">
        <v>1580.14</v>
      </c>
      <c r="BL605" s="123"/>
      <c r="BM605" s="123"/>
      <c r="BN605" s="123"/>
      <c r="BO605" s="123"/>
      <c r="BP605" s="123"/>
      <c r="BQ605" s="124"/>
      <c r="BR605" s="122">
        <v>1619.05</v>
      </c>
      <c r="BS605" s="123"/>
      <c r="BT605" s="123"/>
      <c r="BU605" s="123"/>
      <c r="BV605" s="123"/>
      <c r="BW605" s="123"/>
      <c r="BX605" s="124"/>
      <c r="BY605" s="122">
        <v>1616.99</v>
      </c>
      <c r="BZ605" s="123"/>
      <c r="CA605" s="123"/>
      <c r="CB605" s="123"/>
      <c r="CC605" s="123"/>
      <c r="CD605" s="123"/>
      <c r="CE605" s="124"/>
      <c r="CF605" s="122">
        <v>1595.09</v>
      </c>
      <c r="CG605" s="123"/>
      <c r="CH605" s="123"/>
      <c r="CI605" s="123"/>
      <c r="CJ605" s="123"/>
      <c r="CK605" s="123"/>
      <c r="CL605" s="124"/>
      <c r="CM605" s="122">
        <v>1616.26</v>
      </c>
      <c r="CN605" s="123"/>
      <c r="CO605" s="123"/>
      <c r="CP605" s="123"/>
      <c r="CQ605" s="123"/>
      <c r="CR605" s="123"/>
      <c r="CS605" s="124"/>
      <c r="CT605" s="122">
        <v>1645.14</v>
      </c>
      <c r="CU605" s="123"/>
      <c r="CV605" s="123"/>
      <c r="CW605" s="123"/>
      <c r="CX605" s="123"/>
      <c r="CY605" s="123"/>
      <c r="CZ605" s="124"/>
      <c r="DA605" s="122">
        <v>1628.77</v>
      </c>
      <c r="DB605" s="123"/>
      <c r="DC605" s="123"/>
      <c r="DD605" s="123"/>
      <c r="DE605" s="123"/>
      <c r="DF605" s="123"/>
      <c r="DG605" s="124"/>
      <c r="DH605" s="122">
        <v>1621.62</v>
      </c>
      <c r="DI605" s="123"/>
      <c r="DJ605" s="123"/>
      <c r="DK605" s="123"/>
      <c r="DL605" s="123"/>
      <c r="DM605" s="123"/>
      <c r="DN605" s="124"/>
      <c r="DO605" s="122">
        <v>1600.02</v>
      </c>
      <c r="DP605" s="123"/>
      <c r="DQ605" s="123"/>
      <c r="DR605" s="123"/>
      <c r="DS605" s="123"/>
      <c r="DT605" s="123"/>
      <c r="DU605" s="124"/>
      <c r="DV605" s="122">
        <v>1578.28</v>
      </c>
      <c r="DW605" s="123"/>
      <c r="DX605" s="123"/>
      <c r="DY605" s="123"/>
      <c r="DZ605" s="123"/>
      <c r="EA605" s="123"/>
      <c r="EB605" s="124"/>
      <c r="EC605" s="122">
        <v>1573.54</v>
      </c>
      <c r="ED605" s="123"/>
      <c r="EE605" s="123"/>
      <c r="EF605" s="123"/>
      <c r="EG605" s="123"/>
      <c r="EH605" s="123"/>
      <c r="EI605" s="124"/>
      <c r="EJ605" s="122">
        <v>1587.77</v>
      </c>
      <c r="EK605" s="123"/>
      <c r="EL605" s="123"/>
      <c r="EM605" s="123"/>
      <c r="EN605" s="123"/>
      <c r="EO605" s="123"/>
      <c r="EP605" s="124"/>
      <c r="EQ605" s="122">
        <v>1647.93</v>
      </c>
      <c r="ER605" s="123"/>
      <c r="ES605" s="123"/>
      <c r="ET605" s="123"/>
      <c r="EU605" s="123"/>
      <c r="EV605" s="123"/>
      <c r="EW605" s="124"/>
      <c r="EX605" s="122">
        <v>1586.44</v>
      </c>
      <c r="EY605" s="123"/>
      <c r="EZ605" s="123"/>
      <c r="FA605" s="123"/>
      <c r="FB605" s="123"/>
      <c r="FC605" s="123"/>
      <c r="FD605" s="124"/>
      <c r="FE605" s="122">
        <v>1383.85</v>
      </c>
      <c r="FF605" s="123"/>
      <c r="FG605" s="123"/>
      <c r="FH605" s="123"/>
      <c r="FI605" s="123"/>
      <c r="FJ605" s="123"/>
      <c r="FK605" s="124"/>
    </row>
    <row r="606" spans="1:167" s="2" customFormat="1" ht="15.75" customHeight="1" x14ac:dyDescent="0.2">
      <c r="A606" s="125" t="s">
        <v>111</v>
      </c>
      <c r="B606" s="125"/>
      <c r="C606" s="125"/>
      <c r="D606" s="125"/>
      <c r="E606" s="125"/>
      <c r="F606" s="125"/>
      <c r="G606" s="125"/>
      <c r="H606" s="126"/>
      <c r="I606" s="122">
        <v>1232.06</v>
      </c>
      <c r="J606" s="123"/>
      <c r="K606" s="123"/>
      <c r="L606" s="123"/>
      <c r="M606" s="123"/>
      <c r="N606" s="124"/>
      <c r="O606" s="122">
        <v>1103.05</v>
      </c>
      <c r="P606" s="123"/>
      <c r="Q606" s="123"/>
      <c r="R606" s="123"/>
      <c r="S606" s="123"/>
      <c r="T606" s="124"/>
      <c r="U606" s="122">
        <v>1015.52</v>
      </c>
      <c r="V606" s="123"/>
      <c r="W606" s="123"/>
      <c r="X606" s="123"/>
      <c r="Y606" s="123"/>
      <c r="Z606" s="124"/>
      <c r="AA606" s="122">
        <v>972.66</v>
      </c>
      <c r="AB606" s="123"/>
      <c r="AC606" s="123"/>
      <c r="AD606" s="123"/>
      <c r="AE606" s="123"/>
      <c r="AF606" s="124"/>
      <c r="AG606" s="122">
        <v>987.14</v>
      </c>
      <c r="AH606" s="123"/>
      <c r="AI606" s="123"/>
      <c r="AJ606" s="123"/>
      <c r="AK606" s="123"/>
      <c r="AL606" s="124"/>
      <c r="AM606" s="122">
        <v>1116.72</v>
      </c>
      <c r="AN606" s="123"/>
      <c r="AO606" s="123"/>
      <c r="AP606" s="123"/>
      <c r="AQ606" s="123"/>
      <c r="AR606" s="124"/>
      <c r="AS606" s="122">
        <v>1108.04</v>
      </c>
      <c r="AT606" s="123"/>
      <c r="AU606" s="123"/>
      <c r="AV606" s="123"/>
      <c r="AW606" s="123"/>
      <c r="AX606" s="124"/>
      <c r="AY606" s="122">
        <v>1215.78</v>
      </c>
      <c r="AZ606" s="123"/>
      <c r="BA606" s="123"/>
      <c r="BB606" s="123"/>
      <c r="BC606" s="123"/>
      <c r="BD606" s="123"/>
      <c r="BE606" s="122">
        <v>1349.5</v>
      </c>
      <c r="BF606" s="123"/>
      <c r="BG606" s="123"/>
      <c r="BH606" s="123"/>
      <c r="BI606" s="123"/>
      <c r="BJ606" s="124"/>
      <c r="BK606" s="122">
        <v>1444.25</v>
      </c>
      <c r="BL606" s="123"/>
      <c r="BM606" s="123"/>
      <c r="BN606" s="123"/>
      <c r="BO606" s="123"/>
      <c r="BP606" s="123"/>
      <c r="BQ606" s="124"/>
      <c r="BR606" s="122">
        <v>1520.19</v>
      </c>
      <c r="BS606" s="123"/>
      <c r="BT606" s="123"/>
      <c r="BU606" s="123"/>
      <c r="BV606" s="123"/>
      <c r="BW606" s="123"/>
      <c r="BX606" s="124"/>
      <c r="BY606" s="122">
        <v>1518.33</v>
      </c>
      <c r="BZ606" s="123"/>
      <c r="CA606" s="123"/>
      <c r="CB606" s="123"/>
      <c r="CC606" s="123"/>
      <c r="CD606" s="123"/>
      <c r="CE606" s="124"/>
      <c r="CF606" s="122">
        <v>1499.53</v>
      </c>
      <c r="CG606" s="123"/>
      <c r="CH606" s="123"/>
      <c r="CI606" s="123"/>
      <c r="CJ606" s="123"/>
      <c r="CK606" s="123"/>
      <c r="CL606" s="124"/>
      <c r="CM606" s="122">
        <v>1520.37</v>
      </c>
      <c r="CN606" s="123"/>
      <c r="CO606" s="123"/>
      <c r="CP606" s="123"/>
      <c r="CQ606" s="123"/>
      <c r="CR606" s="123"/>
      <c r="CS606" s="124"/>
      <c r="CT606" s="122">
        <v>1525.47</v>
      </c>
      <c r="CU606" s="123"/>
      <c r="CV606" s="123"/>
      <c r="CW606" s="123"/>
      <c r="CX606" s="123"/>
      <c r="CY606" s="123"/>
      <c r="CZ606" s="124"/>
      <c r="DA606" s="122">
        <v>1520.25</v>
      </c>
      <c r="DB606" s="123"/>
      <c r="DC606" s="123"/>
      <c r="DD606" s="123"/>
      <c r="DE606" s="123"/>
      <c r="DF606" s="123"/>
      <c r="DG606" s="124"/>
      <c r="DH606" s="122">
        <v>1564.05</v>
      </c>
      <c r="DI606" s="123"/>
      <c r="DJ606" s="123"/>
      <c r="DK606" s="123"/>
      <c r="DL606" s="123"/>
      <c r="DM606" s="123"/>
      <c r="DN606" s="124"/>
      <c r="DO606" s="122">
        <v>1528.86</v>
      </c>
      <c r="DP606" s="123"/>
      <c r="DQ606" s="123"/>
      <c r="DR606" s="123"/>
      <c r="DS606" s="123"/>
      <c r="DT606" s="123"/>
      <c r="DU606" s="124"/>
      <c r="DV606" s="122">
        <v>1515.33</v>
      </c>
      <c r="DW606" s="123"/>
      <c r="DX606" s="123"/>
      <c r="DY606" s="123"/>
      <c r="DZ606" s="123"/>
      <c r="EA606" s="123"/>
      <c r="EB606" s="124"/>
      <c r="EC606" s="122">
        <v>1442.67</v>
      </c>
      <c r="ED606" s="123"/>
      <c r="EE606" s="123"/>
      <c r="EF606" s="123"/>
      <c r="EG606" s="123"/>
      <c r="EH606" s="123"/>
      <c r="EI606" s="124"/>
      <c r="EJ606" s="122">
        <v>1458.51</v>
      </c>
      <c r="EK606" s="123"/>
      <c r="EL606" s="123"/>
      <c r="EM606" s="123"/>
      <c r="EN606" s="123"/>
      <c r="EO606" s="123"/>
      <c r="EP606" s="124"/>
      <c r="EQ606" s="122">
        <v>1588.25</v>
      </c>
      <c r="ER606" s="123"/>
      <c r="ES606" s="123"/>
      <c r="ET606" s="123"/>
      <c r="EU606" s="123"/>
      <c r="EV606" s="123"/>
      <c r="EW606" s="124"/>
      <c r="EX606" s="122">
        <v>1503.97</v>
      </c>
      <c r="EY606" s="123"/>
      <c r="EZ606" s="123"/>
      <c r="FA606" s="123"/>
      <c r="FB606" s="123"/>
      <c r="FC606" s="123"/>
      <c r="FD606" s="124"/>
      <c r="FE606" s="122">
        <v>1273.5899999999999</v>
      </c>
      <c r="FF606" s="123"/>
      <c r="FG606" s="123"/>
      <c r="FH606" s="123"/>
      <c r="FI606" s="123"/>
      <c r="FJ606" s="123"/>
      <c r="FK606" s="124"/>
    </row>
    <row r="607" spans="1:167" s="2" customFormat="1" ht="15.75" customHeight="1" x14ac:dyDescent="0.2">
      <c r="A607" s="125" t="s">
        <v>112</v>
      </c>
      <c r="B607" s="125"/>
      <c r="C607" s="125"/>
      <c r="D607" s="125"/>
      <c r="E607" s="125"/>
      <c r="F607" s="125"/>
      <c r="G607" s="125"/>
      <c r="H607" s="126"/>
      <c r="I607" s="122">
        <v>1200.3499999999999</v>
      </c>
      <c r="J607" s="123"/>
      <c r="K607" s="123"/>
      <c r="L607" s="123"/>
      <c r="M607" s="123"/>
      <c r="N607" s="124"/>
      <c r="O607" s="122">
        <v>1128.95</v>
      </c>
      <c r="P607" s="123"/>
      <c r="Q607" s="123"/>
      <c r="R607" s="123"/>
      <c r="S607" s="123"/>
      <c r="T607" s="124"/>
      <c r="U607" s="122">
        <v>1089.06</v>
      </c>
      <c r="V607" s="123"/>
      <c r="W607" s="123"/>
      <c r="X607" s="123"/>
      <c r="Y607" s="123"/>
      <c r="Z607" s="124"/>
      <c r="AA607" s="122">
        <v>991.86</v>
      </c>
      <c r="AB607" s="123"/>
      <c r="AC607" s="123"/>
      <c r="AD607" s="123"/>
      <c r="AE607" s="123"/>
      <c r="AF607" s="124"/>
      <c r="AG607" s="122">
        <v>1061.8599999999999</v>
      </c>
      <c r="AH607" s="123"/>
      <c r="AI607" s="123"/>
      <c r="AJ607" s="123"/>
      <c r="AK607" s="123"/>
      <c r="AL607" s="124"/>
      <c r="AM607" s="122">
        <v>1105.83</v>
      </c>
      <c r="AN607" s="123"/>
      <c r="AO607" s="123"/>
      <c r="AP607" s="123"/>
      <c r="AQ607" s="123"/>
      <c r="AR607" s="124"/>
      <c r="AS607" s="122">
        <v>1127.83</v>
      </c>
      <c r="AT607" s="123"/>
      <c r="AU607" s="123"/>
      <c r="AV607" s="123"/>
      <c r="AW607" s="123"/>
      <c r="AX607" s="124"/>
      <c r="AY607" s="122">
        <v>1273.98</v>
      </c>
      <c r="AZ607" s="123"/>
      <c r="BA607" s="123"/>
      <c r="BB607" s="123"/>
      <c r="BC607" s="123"/>
      <c r="BD607" s="123"/>
      <c r="BE607" s="122">
        <v>1419.97</v>
      </c>
      <c r="BF607" s="123"/>
      <c r="BG607" s="123"/>
      <c r="BH607" s="123"/>
      <c r="BI607" s="123"/>
      <c r="BJ607" s="124"/>
      <c r="BK607" s="122">
        <v>1487.93</v>
      </c>
      <c r="BL607" s="123"/>
      <c r="BM607" s="123"/>
      <c r="BN607" s="123"/>
      <c r="BO607" s="123"/>
      <c r="BP607" s="123"/>
      <c r="BQ607" s="124"/>
      <c r="BR607" s="122">
        <v>1541.14</v>
      </c>
      <c r="BS607" s="123"/>
      <c r="BT607" s="123"/>
      <c r="BU607" s="123"/>
      <c r="BV607" s="123"/>
      <c r="BW607" s="123"/>
      <c r="BX607" s="124"/>
      <c r="BY607" s="122">
        <v>1526.94</v>
      </c>
      <c r="BZ607" s="123"/>
      <c r="CA607" s="123"/>
      <c r="CB607" s="123"/>
      <c r="CC607" s="123"/>
      <c r="CD607" s="123"/>
      <c r="CE607" s="124"/>
      <c r="CF607" s="122">
        <v>1505.52</v>
      </c>
      <c r="CG607" s="123"/>
      <c r="CH607" s="123"/>
      <c r="CI607" s="123"/>
      <c r="CJ607" s="123"/>
      <c r="CK607" s="123"/>
      <c r="CL607" s="124"/>
      <c r="CM607" s="122">
        <v>1517.91</v>
      </c>
      <c r="CN607" s="123"/>
      <c r="CO607" s="123"/>
      <c r="CP607" s="123"/>
      <c r="CQ607" s="123"/>
      <c r="CR607" s="123"/>
      <c r="CS607" s="124"/>
      <c r="CT607" s="122">
        <v>1541.03</v>
      </c>
      <c r="CU607" s="123"/>
      <c r="CV607" s="123"/>
      <c r="CW607" s="123"/>
      <c r="CX607" s="123"/>
      <c r="CY607" s="123"/>
      <c r="CZ607" s="124"/>
      <c r="DA607" s="122">
        <v>1502.89</v>
      </c>
      <c r="DB607" s="123"/>
      <c r="DC607" s="123"/>
      <c r="DD607" s="123"/>
      <c r="DE607" s="123"/>
      <c r="DF607" s="123"/>
      <c r="DG607" s="124"/>
      <c r="DH607" s="122">
        <v>1555.46</v>
      </c>
      <c r="DI607" s="123"/>
      <c r="DJ607" s="123"/>
      <c r="DK607" s="123"/>
      <c r="DL607" s="123"/>
      <c r="DM607" s="123"/>
      <c r="DN607" s="124"/>
      <c r="DO607" s="122">
        <v>1556.88</v>
      </c>
      <c r="DP607" s="123"/>
      <c r="DQ607" s="123"/>
      <c r="DR607" s="123"/>
      <c r="DS607" s="123"/>
      <c r="DT607" s="123"/>
      <c r="DU607" s="124"/>
      <c r="DV607" s="122">
        <v>1551.12</v>
      </c>
      <c r="DW607" s="123"/>
      <c r="DX607" s="123"/>
      <c r="DY607" s="123"/>
      <c r="DZ607" s="123"/>
      <c r="EA607" s="123"/>
      <c r="EB607" s="124"/>
      <c r="EC607" s="122">
        <v>1456.04</v>
      </c>
      <c r="ED607" s="123"/>
      <c r="EE607" s="123"/>
      <c r="EF607" s="123"/>
      <c r="EG607" s="123"/>
      <c r="EH607" s="123"/>
      <c r="EI607" s="124"/>
      <c r="EJ607" s="122">
        <v>1480.84</v>
      </c>
      <c r="EK607" s="123"/>
      <c r="EL607" s="123"/>
      <c r="EM607" s="123"/>
      <c r="EN607" s="123"/>
      <c r="EO607" s="123"/>
      <c r="EP607" s="124"/>
      <c r="EQ607" s="122">
        <v>1631.26</v>
      </c>
      <c r="ER607" s="123"/>
      <c r="ES607" s="123"/>
      <c r="ET607" s="123"/>
      <c r="EU607" s="123"/>
      <c r="EV607" s="123"/>
      <c r="EW607" s="124"/>
      <c r="EX607" s="122">
        <v>1573.63</v>
      </c>
      <c r="EY607" s="123"/>
      <c r="EZ607" s="123"/>
      <c r="FA607" s="123"/>
      <c r="FB607" s="123"/>
      <c r="FC607" s="123"/>
      <c r="FD607" s="124"/>
      <c r="FE607" s="122">
        <v>1353.89</v>
      </c>
      <c r="FF607" s="123"/>
      <c r="FG607" s="123"/>
      <c r="FH607" s="123"/>
      <c r="FI607" s="123"/>
      <c r="FJ607" s="123"/>
      <c r="FK607" s="124"/>
    </row>
    <row r="608" spans="1:167" s="2" customFormat="1" ht="15.75" customHeight="1" x14ac:dyDescent="0.2">
      <c r="A608" s="125" t="s">
        <v>314</v>
      </c>
      <c r="B608" s="125"/>
      <c r="C608" s="125"/>
      <c r="D608" s="125"/>
      <c r="E608" s="125"/>
      <c r="F608" s="125"/>
      <c r="G608" s="125"/>
      <c r="H608" s="126"/>
      <c r="I608" s="122">
        <v>1250.97</v>
      </c>
      <c r="J608" s="123"/>
      <c r="K608" s="123"/>
      <c r="L608" s="123"/>
      <c r="M608" s="123"/>
      <c r="N608" s="124"/>
      <c r="O608" s="122">
        <v>1189.71</v>
      </c>
      <c r="P608" s="123"/>
      <c r="Q608" s="123"/>
      <c r="R608" s="123"/>
      <c r="S608" s="123"/>
      <c r="T608" s="124"/>
      <c r="U608" s="122">
        <v>1117.83</v>
      </c>
      <c r="V608" s="123"/>
      <c r="W608" s="123"/>
      <c r="X608" s="123"/>
      <c r="Y608" s="123"/>
      <c r="Z608" s="124"/>
      <c r="AA608" s="122">
        <v>1055.49</v>
      </c>
      <c r="AB608" s="123"/>
      <c r="AC608" s="123"/>
      <c r="AD608" s="123"/>
      <c r="AE608" s="123"/>
      <c r="AF608" s="124"/>
      <c r="AG608" s="122">
        <v>1078.9000000000001</v>
      </c>
      <c r="AH608" s="123"/>
      <c r="AI608" s="123"/>
      <c r="AJ608" s="123"/>
      <c r="AK608" s="123"/>
      <c r="AL608" s="124"/>
      <c r="AM608" s="122">
        <v>1098.79</v>
      </c>
      <c r="AN608" s="123"/>
      <c r="AO608" s="123"/>
      <c r="AP608" s="123"/>
      <c r="AQ608" s="123"/>
      <c r="AR608" s="124"/>
      <c r="AS608" s="122">
        <v>1128.22</v>
      </c>
      <c r="AT608" s="123"/>
      <c r="AU608" s="123"/>
      <c r="AV608" s="123"/>
      <c r="AW608" s="123"/>
      <c r="AX608" s="124"/>
      <c r="AY608" s="122">
        <v>1281.67</v>
      </c>
      <c r="AZ608" s="123"/>
      <c r="BA608" s="123"/>
      <c r="BB608" s="123"/>
      <c r="BC608" s="123"/>
      <c r="BD608" s="123"/>
      <c r="BE608" s="122">
        <v>1376.67</v>
      </c>
      <c r="BF608" s="123"/>
      <c r="BG608" s="123"/>
      <c r="BH608" s="123"/>
      <c r="BI608" s="123"/>
      <c r="BJ608" s="124"/>
      <c r="BK608" s="122">
        <v>1467.95</v>
      </c>
      <c r="BL608" s="123"/>
      <c r="BM608" s="123"/>
      <c r="BN608" s="123"/>
      <c r="BO608" s="123"/>
      <c r="BP608" s="123"/>
      <c r="BQ608" s="124"/>
      <c r="BR608" s="122">
        <v>1509.06</v>
      </c>
      <c r="BS608" s="123"/>
      <c r="BT608" s="123"/>
      <c r="BU608" s="123"/>
      <c r="BV608" s="123"/>
      <c r="BW608" s="123"/>
      <c r="BX608" s="124"/>
      <c r="BY608" s="122">
        <v>1502.22</v>
      </c>
      <c r="BZ608" s="123"/>
      <c r="CA608" s="123"/>
      <c r="CB608" s="123"/>
      <c r="CC608" s="123"/>
      <c r="CD608" s="123"/>
      <c r="CE608" s="124"/>
      <c r="CF608" s="122">
        <v>1475.4</v>
      </c>
      <c r="CG608" s="123"/>
      <c r="CH608" s="123"/>
      <c r="CI608" s="123"/>
      <c r="CJ608" s="123"/>
      <c r="CK608" s="123"/>
      <c r="CL608" s="124"/>
      <c r="CM608" s="122">
        <v>1490.25</v>
      </c>
      <c r="CN608" s="123"/>
      <c r="CO608" s="123"/>
      <c r="CP608" s="123"/>
      <c r="CQ608" s="123"/>
      <c r="CR608" s="123"/>
      <c r="CS608" s="124"/>
      <c r="CT608" s="122">
        <v>1493.03</v>
      </c>
      <c r="CU608" s="123"/>
      <c r="CV608" s="123"/>
      <c r="CW608" s="123"/>
      <c r="CX608" s="123"/>
      <c r="CY608" s="123"/>
      <c r="CZ608" s="124"/>
      <c r="DA608" s="122">
        <v>1473.14</v>
      </c>
      <c r="DB608" s="123"/>
      <c r="DC608" s="123"/>
      <c r="DD608" s="123"/>
      <c r="DE608" s="123"/>
      <c r="DF608" s="123"/>
      <c r="DG608" s="124"/>
      <c r="DH608" s="122">
        <v>1505.04</v>
      </c>
      <c r="DI608" s="123"/>
      <c r="DJ608" s="123"/>
      <c r="DK608" s="123"/>
      <c r="DL608" s="123"/>
      <c r="DM608" s="123"/>
      <c r="DN608" s="124"/>
      <c r="DO608" s="122">
        <v>1482.14</v>
      </c>
      <c r="DP608" s="123"/>
      <c r="DQ608" s="123"/>
      <c r="DR608" s="123"/>
      <c r="DS608" s="123"/>
      <c r="DT608" s="123"/>
      <c r="DU608" s="124"/>
      <c r="DV608" s="122">
        <v>1473.67</v>
      </c>
      <c r="DW608" s="123"/>
      <c r="DX608" s="123"/>
      <c r="DY608" s="123"/>
      <c r="DZ608" s="123"/>
      <c r="EA608" s="123"/>
      <c r="EB608" s="124"/>
      <c r="EC608" s="122">
        <v>1433.13</v>
      </c>
      <c r="ED608" s="123"/>
      <c r="EE608" s="123"/>
      <c r="EF608" s="123"/>
      <c r="EG608" s="123"/>
      <c r="EH608" s="123"/>
      <c r="EI608" s="124"/>
      <c r="EJ608" s="122">
        <v>1449.34</v>
      </c>
      <c r="EK608" s="123"/>
      <c r="EL608" s="123"/>
      <c r="EM608" s="123"/>
      <c r="EN608" s="123"/>
      <c r="EO608" s="123"/>
      <c r="EP608" s="124"/>
      <c r="EQ608" s="122">
        <v>1609.6</v>
      </c>
      <c r="ER608" s="123"/>
      <c r="ES608" s="123"/>
      <c r="ET608" s="123"/>
      <c r="EU608" s="123"/>
      <c r="EV608" s="123"/>
      <c r="EW608" s="124"/>
      <c r="EX608" s="122">
        <v>1612.38</v>
      </c>
      <c r="EY608" s="123"/>
      <c r="EZ608" s="123"/>
      <c r="FA608" s="123"/>
      <c r="FB608" s="123"/>
      <c r="FC608" s="123"/>
      <c r="FD608" s="124"/>
      <c r="FE608" s="122">
        <v>1440.76</v>
      </c>
      <c r="FF608" s="123"/>
      <c r="FG608" s="123"/>
      <c r="FH608" s="123"/>
      <c r="FI608" s="123"/>
      <c r="FJ608" s="123"/>
      <c r="FK608" s="124"/>
    </row>
    <row r="609" spans="1:167" s="2" customFormat="1" ht="15.75" customHeight="1" x14ac:dyDescent="0.2">
      <c r="A609" s="125" t="s">
        <v>315</v>
      </c>
      <c r="B609" s="125"/>
      <c r="C609" s="125"/>
      <c r="D609" s="125"/>
      <c r="E609" s="125"/>
      <c r="F609" s="125"/>
      <c r="G609" s="125"/>
      <c r="H609" s="126"/>
      <c r="I609" s="122">
        <v>1353.76</v>
      </c>
      <c r="J609" s="123"/>
      <c r="K609" s="123"/>
      <c r="L609" s="123"/>
      <c r="M609" s="123"/>
      <c r="N609" s="124"/>
      <c r="O609" s="122">
        <v>1208.3699999999999</v>
      </c>
      <c r="P609" s="123"/>
      <c r="Q609" s="123"/>
      <c r="R609" s="123"/>
      <c r="S609" s="123"/>
      <c r="T609" s="124"/>
      <c r="U609" s="122">
        <v>1196.1400000000001</v>
      </c>
      <c r="V609" s="123"/>
      <c r="W609" s="123"/>
      <c r="X609" s="123"/>
      <c r="Y609" s="123"/>
      <c r="Z609" s="124"/>
      <c r="AA609" s="122">
        <v>1195.5999999999999</v>
      </c>
      <c r="AB609" s="123"/>
      <c r="AC609" s="123"/>
      <c r="AD609" s="123"/>
      <c r="AE609" s="123"/>
      <c r="AF609" s="124"/>
      <c r="AG609" s="122">
        <v>1192.26</v>
      </c>
      <c r="AH609" s="123"/>
      <c r="AI609" s="123"/>
      <c r="AJ609" s="123"/>
      <c r="AK609" s="123"/>
      <c r="AL609" s="124"/>
      <c r="AM609" s="122">
        <v>1181.6600000000001</v>
      </c>
      <c r="AN609" s="123"/>
      <c r="AO609" s="123"/>
      <c r="AP609" s="123"/>
      <c r="AQ609" s="123"/>
      <c r="AR609" s="124"/>
      <c r="AS609" s="122">
        <v>1139.8599999999999</v>
      </c>
      <c r="AT609" s="123"/>
      <c r="AU609" s="123"/>
      <c r="AV609" s="123"/>
      <c r="AW609" s="123"/>
      <c r="AX609" s="124"/>
      <c r="AY609" s="122">
        <v>1161.3800000000001</v>
      </c>
      <c r="AZ609" s="123"/>
      <c r="BA609" s="123"/>
      <c r="BB609" s="123"/>
      <c r="BC609" s="123"/>
      <c r="BD609" s="123"/>
      <c r="BE609" s="122">
        <v>1225.03</v>
      </c>
      <c r="BF609" s="123"/>
      <c r="BG609" s="123"/>
      <c r="BH609" s="123"/>
      <c r="BI609" s="123"/>
      <c r="BJ609" s="124"/>
      <c r="BK609" s="122">
        <v>1470.55</v>
      </c>
      <c r="BL609" s="123"/>
      <c r="BM609" s="123"/>
      <c r="BN609" s="123"/>
      <c r="BO609" s="123"/>
      <c r="BP609" s="123"/>
      <c r="BQ609" s="124"/>
      <c r="BR609" s="122">
        <v>1516.82</v>
      </c>
      <c r="BS609" s="123"/>
      <c r="BT609" s="123"/>
      <c r="BU609" s="123"/>
      <c r="BV609" s="123"/>
      <c r="BW609" s="123"/>
      <c r="BX609" s="124"/>
      <c r="BY609" s="122">
        <v>1539.41</v>
      </c>
      <c r="BZ609" s="123"/>
      <c r="CA609" s="123"/>
      <c r="CB609" s="123"/>
      <c r="CC609" s="123"/>
      <c r="CD609" s="123"/>
      <c r="CE609" s="124"/>
      <c r="CF609" s="122">
        <v>1531.99</v>
      </c>
      <c r="CG609" s="123"/>
      <c r="CH609" s="123"/>
      <c r="CI609" s="123"/>
      <c r="CJ609" s="123"/>
      <c r="CK609" s="123"/>
      <c r="CL609" s="124"/>
      <c r="CM609" s="122">
        <v>1522.14</v>
      </c>
      <c r="CN609" s="123"/>
      <c r="CO609" s="123"/>
      <c r="CP609" s="123"/>
      <c r="CQ609" s="123"/>
      <c r="CR609" s="123"/>
      <c r="CS609" s="124"/>
      <c r="CT609" s="122">
        <v>1553.93</v>
      </c>
      <c r="CU609" s="123"/>
      <c r="CV609" s="123"/>
      <c r="CW609" s="123"/>
      <c r="CX609" s="123"/>
      <c r="CY609" s="123"/>
      <c r="CZ609" s="124"/>
      <c r="DA609" s="122">
        <v>1535.53</v>
      </c>
      <c r="DB609" s="123"/>
      <c r="DC609" s="123"/>
      <c r="DD609" s="123"/>
      <c r="DE609" s="123"/>
      <c r="DF609" s="123"/>
      <c r="DG609" s="124"/>
      <c r="DH609" s="122">
        <v>1525.86</v>
      </c>
      <c r="DI609" s="123"/>
      <c r="DJ609" s="123"/>
      <c r="DK609" s="123"/>
      <c r="DL609" s="123"/>
      <c r="DM609" s="123"/>
      <c r="DN609" s="124"/>
      <c r="DO609" s="122">
        <v>1502.97</v>
      </c>
      <c r="DP609" s="123"/>
      <c r="DQ609" s="123"/>
      <c r="DR609" s="123"/>
      <c r="DS609" s="123"/>
      <c r="DT609" s="123"/>
      <c r="DU609" s="124"/>
      <c r="DV609" s="122">
        <v>1490.23</v>
      </c>
      <c r="DW609" s="123"/>
      <c r="DX609" s="123"/>
      <c r="DY609" s="123"/>
      <c r="DZ609" s="123"/>
      <c r="EA609" s="123"/>
      <c r="EB609" s="124"/>
      <c r="EC609" s="122">
        <v>1488.11</v>
      </c>
      <c r="ED609" s="123"/>
      <c r="EE609" s="123"/>
      <c r="EF609" s="123"/>
      <c r="EG609" s="123"/>
      <c r="EH609" s="123"/>
      <c r="EI609" s="124"/>
      <c r="EJ609" s="122">
        <v>1518.13</v>
      </c>
      <c r="EK609" s="123"/>
      <c r="EL609" s="123"/>
      <c r="EM609" s="123"/>
      <c r="EN609" s="123"/>
      <c r="EO609" s="123"/>
      <c r="EP609" s="124"/>
      <c r="EQ609" s="122">
        <v>1563.91</v>
      </c>
      <c r="ER609" s="123"/>
      <c r="ES609" s="123"/>
      <c r="ET609" s="123"/>
      <c r="EU609" s="123"/>
      <c r="EV609" s="123"/>
      <c r="EW609" s="124"/>
      <c r="EX609" s="122">
        <v>1503.95</v>
      </c>
      <c r="EY609" s="123"/>
      <c r="EZ609" s="123"/>
      <c r="FA609" s="123"/>
      <c r="FB609" s="123"/>
      <c r="FC609" s="123"/>
      <c r="FD609" s="124"/>
      <c r="FE609" s="122">
        <v>1275.3</v>
      </c>
      <c r="FF609" s="123"/>
      <c r="FG609" s="123"/>
      <c r="FH609" s="123"/>
      <c r="FI609" s="123"/>
      <c r="FJ609" s="123"/>
      <c r="FK609" s="124"/>
    </row>
    <row r="610" spans="1:167" s="2" customFormat="1" ht="15.75" customHeight="1" x14ac:dyDescent="0.2">
      <c r="A610" s="125" t="s">
        <v>318</v>
      </c>
      <c r="B610" s="125"/>
      <c r="C610" s="125"/>
      <c r="D610" s="125"/>
      <c r="E610" s="125"/>
      <c r="F610" s="125"/>
      <c r="G610" s="125"/>
      <c r="H610" s="126"/>
      <c r="I610" s="122">
        <v>1340.65</v>
      </c>
      <c r="J610" s="123"/>
      <c r="K610" s="123"/>
      <c r="L610" s="123"/>
      <c r="M610" s="123"/>
      <c r="N610" s="124"/>
      <c r="O610" s="122">
        <v>1241.03</v>
      </c>
      <c r="P610" s="123"/>
      <c r="Q610" s="123"/>
      <c r="R610" s="123"/>
      <c r="S610" s="123"/>
      <c r="T610" s="124"/>
      <c r="U610" s="122">
        <v>1241.03</v>
      </c>
      <c r="V610" s="123"/>
      <c r="W610" s="123"/>
      <c r="X610" s="123"/>
      <c r="Y610" s="123"/>
      <c r="Z610" s="124"/>
      <c r="AA610" s="122">
        <v>1163.6199999999999</v>
      </c>
      <c r="AB610" s="123"/>
      <c r="AC610" s="123"/>
      <c r="AD610" s="123"/>
      <c r="AE610" s="123"/>
      <c r="AF610" s="124"/>
      <c r="AG610" s="122">
        <v>1143.44</v>
      </c>
      <c r="AH610" s="123"/>
      <c r="AI610" s="123"/>
      <c r="AJ610" s="123"/>
      <c r="AK610" s="123"/>
      <c r="AL610" s="124"/>
      <c r="AM610" s="122">
        <v>1005.4</v>
      </c>
      <c r="AN610" s="123"/>
      <c r="AO610" s="123"/>
      <c r="AP610" s="123"/>
      <c r="AQ610" s="123"/>
      <c r="AR610" s="124"/>
      <c r="AS610" s="122">
        <v>752.51</v>
      </c>
      <c r="AT610" s="123"/>
      <c r="AU610" s="123"/>
      <c r="AV610" s="123"/>
      <c r="AW610" s="123"/>
      <c r="AX610" s="124"/>
      <c r="AY610" s="122">
        <v>751.84</v>
      </c>
      <c r="AZ610" s="123"/>
      <c r="BA610" s="123"/>
      <c r="BB610" s="123"/>
      <c r="BC610" s="123"/>
      <c r="BD610" s="123"/>
      <c r="BE610" s="122">
        <v>1216.48</v>
      </c>
      <c r="BF610" s="123"/>
      <c r="BG610" s="123"/>
      <c r="BH610" s="123"/>
      <c r="BI610" s="123"/>
      <c r="BJ610" s="124"/>
      <c r="BK610" s="122">
        <v>1283.73</v>
      </c>
      <c r="BL610" s="123"/>
      <c r="BM610" s="123"/>
      <c r="BN610" s="123"/>
      <c r="BO610" s="123"/>
      <c r="BP610" s="123"/>
      <c r="BQ610" s="124"/>
      <c r="BR610" s="122">
        <v>1413.96</v>
      </c>
      <c r="BS610" s="123"/>
      <c r="BT610" s="123"/>
      <c r="BU610" s="123"/>
      <c r="BV610" s="123"/>
      <c r="BW610" s="123"/>
      <c r="BX610" s="124"/>
      <c r="BY610" s="122">
        <v>1442.42</v>
      </c>
      <c r="BZ610" s="123"/>
      <c r="CA610" s="123"/>
      <c r="CB610" s="123"/>
      <c r="CC610" s="123"/>
      <c r="CD610" s="123"/>
      <c r="CE610" s="124"/>
      <c r="CF610" s="122">
        <v>1443.97</v>
      </c>
      <c r="CG610" s="123"/>
      <c r="CH610" s="123"/>
      <c r="CI610" s="123"/>
      <c r="CJ610" s="123"/>
      <c r="CK610" s="123"/>
      <c r="CL610" s="124"/>
      <c r="CM610" s="122">
        <v>1442.49</v>
      </c>
      <c r="CN610" s="123"/>
      <c r="CO610" s="123"/>
      <c r="CP610" s="123"/>
      <c r="CQ610" s="123"/>
      <c r="CR610" s="123"/>
      <c r="CS610" s="124"/>
      <c r="CT610" s="122">
        <v>1464.5</v>
      </c>
      <c r="CU610" s="123"/>
      <c r="CV610" s="123"/>
      <c r="CW610" s="123"/>
      <c r="CX610" s="123"/>
      <c r="CY610" s="123"/>
      <c r="CZ610" s="124"/>
      <c r="DA610" s="122">
        <v>1460.81</v>
      </c>
      <c r="DB610" s="123"/>
      <c r="DC610" s="123"/>
      <c r="DD610" s="123"/>
      <c r="DE610" s="123"/>
      <c r="DF610" s="123"/>
      <c r="DG610" s="124"/>
      <c r="DH610" s="122">
        <v>1456.33</v>
      </c>
      <c r="DI610" s="123"/>
      <c r="DJ610" s="123"/>
      <c r="DK610" s="123"/>
      <c r="DL610" s="123"/>
      <c r="DM610" s="123"/>
      <c r="DN610" s="124"/>
      <c r="DO610" s="122">
        <v>1454.25</v>
      </c>
      <c r="DP610" s="123"/>
      <c r="DQ610" s="123"/>
      <c r="DR610" s="123"/>
      <c r="DS610" s="123"/>
      <c r="DT610" s="123"/>
      <c r="DU610" s="124"/>
      <c r="DV610" s="122">
        <v>1452.9</v>
      </c>
      <c r="DW610" s="123"/>
      <c r="DX610" s="123"/>
      <c r="DY610" s="123"/>
      <c r="DZ610" s="123"/>
      <c r="EA610" s="123"/>
      <c r="EB610" s="124"/>
      <c r="EC610" s="122">
        <v>1472.8</v>
      </c>
      <c r="ED610" s="123"/>
      <c r="EE610" s="123"/>
      <c r="EF610" s="123"/>
      <c r="EG610" s="123"/>
      <c r="EH610" s="123"/>
      <c r="EI610" s="124"/>
      <c r="EJ610" s="122">
        <v>1553.98</v>
      </c>
      <c r="EK610" s="123"/>
      <c r="EL610" s="123"/>
      <c r="EM610" s="123"/>
      <c r="EN610" s="123"/>
      <c r="EO610" s="123"/>
      <c r="EP610" s="124"/>
      <c r="EQ610" s="122">
        <v>1618.91</v>
      </c>
      <c r="ER610" s="123"/>
      <c r="ES610" s="123"/>
      <c r="ET610" s="123"/>
      <c r="EU610" s="123"/>
      <c r="EV610" s="123"/>
      <c r="EW610" s="124"/>
      <c r="EX610" s="122">
        <v>1499.39</v>
      </c>
      <c r="EY610" s="123"/>
      <c r="EZ610" s="123"/>
      <c r="FA610" s="123"/>
      <c r="FB610" s="123"/>
      <c r="FC610" s="123"/>
      <c r="FD610" s="124"/>
      <c r="FE610" s="122">
        <v>1400.94</v>
      </c>
      <c r="FF610" s="123"/>
      <c r="FG610" s="123"/>
      <c r="FH610" s="123"/>
      <c r="FI610" s="123"/>
      <c r="FJ610" s="123"/>
      <c r="FK610" s="124"/>
    </row>
    <row r="611" spans="1:167" ht="15.75" customHeight="1" x14ac:dyDescent="0.25"/>
    <row r="612" spans="1:167" s="2" customFormat="1" ht="12" x14ac:dyDescent="0.2">
      <c r="A612" s="140" t="s">
        <v>63</v>
      </c>
      <c r="B612" s="140"/>
      <c r="C612" s="140"/>
      <c r="D612" s="140"/>
      <c r="E612" s="140"/>
      <c r="F612" s="140"/>
      <c r="G612" s="140"/>
      <c r="H612" s="141"/>
      <c r="I612" s="144" t="s">
        <v>114</v>
      </c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  <c r="AA612" s="145"/>
      <c r="AB612" s="145"/>
      <c r="AC612" s="145"/>
      <c r="AD612" s="145"/>
      <c r="AE612" s="145"/>
      <c r="AF612" s="145"/>
      <c r="AG612" s="145"/>
      <c r="AH612" s="145"/>
      <c r="AI612" s="145"/>
      <c r="AJ612" s="145"/>
      <c r="AK612" s="145"/>
      <c r="AL612" s="145"/>
      <c r="AM612" s="145"/>
      <c r="AN612" s="145"/>
      <c r="AO612" s="145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5"/>
      <c r="BF612" s="145"/>
      <c r="BG612" s="145"/>
      <c r="BH612" s="145"/>
      <c r="BI612" s="145"/>
      <c r="BJ612" s="145"/>
      <c r="BK612" s="145"/>
      <c r="BL612" s="145"/>
      <c r="BM612" s="145"/>
      <c r="BN612" s="145"/>
      <c r="BO612" s="145"/>
      <c r="BP612" s="145"/>
      <c r="BQ612" s="145"/>
      <c r="BR612" s="145"/>
      <c r="BS612" s="145"/>
      <c r="BT612" s="145"/>
      <c r="BU612" s="145"/>
      <c r="BV612" s="145"/>
      <c r="BW612" s="145"/>
      <c r="BX612" s="145"/>
      <c r="BY612" s="145"/>
      <c r="BZ612" s="145"/>
      <c r="CA612" s="145"/>
      <c r="CB612" s="145"/>
      <c r="CC612" s="145"/>
      <c r="CD612" s="145"/>
      <c r="CE612" s="145"/>
      <c r="CF612" s="145"/>
      <c r="CG612" s="145"/>
      <c r="CH612" s="145"/>
      <c r="CI612" s="145"/>
      <c r="CJ612" s="145"/>
      <c r="CK612" s="145"/>
      <c r="CL612" s="145"/>
      <c r="CM612" s="145"/>
      <c r="CN612" s="145"/>
      <c r="CO612" s="145"/>
      <c r="CP612" s="145"/>
      <c r="CQ612" s="145"/>
      <c r="CR612" s="145"/>
      <c r="CS612" s="145"/>
      <c r="CT612" s="145"/>
      <c r="CU612" s="145"/>
      <c r="CV612" s="145"/>
      <c r="CW612" s="145"/>
      <c r="CX612" s="145"/>
      <c r="CY612" s="145"/>
      <c r="CZ612" s="145"/>
      <c r="DA612" s="145"/>
      <c r="DB612" s="145"/>
      <c r="DC612" s="145"/>
      <c r="DD612" s="145"/>
      <c r="DE612" s="145"/>
      <c r="DF612" s="145"/>
      <c r="DG612" s="145"/>
      <c r="DH612" s="145"/>
      <c r="DI612" s="145"/>
      <c r="DJ612" s="145"/>
      <c r="DK612" s="145"/>
      <c r="DL612" s="145"/>
      <c r="DM612" s="145"/>
      <c r="DN612" s="145"/>
      <c r="DO612" s="145"/>
      <c r="DP612" s="145"/>
      <c r="DQ612" s="145"/>
      <c r="DR612" s="145"/>
      <c r="DS612" s="145"/>
      <c r="DT612" s="145"/>
      <c r="DU612" s="145"/>
      <c r="DV612" s="145"/>
      <c r="DW612" s="145"/>
      <c r="DX612" s="145"/>
      <c r="DY612" s="145"/>
      <c r="DZ612" s="145"/>
      <c r="EA612" s="145"/>
      <c r="EB612" s="145"/>
      <c r="EC612" s="145"/>
      <c r="ED612" s="145"/>
      <c r="EE612" s="145"/>
      <c r="EF612" s="145"/>
      <c r="EG612" s="145"/>
      <c r="EH612" s="145"/>
      <c r="EI612" s="145"/>
      <c r="EJ612" s="145"/>
      <c r="EK612" s="145"/>
      <c r="EL612" s="145"/>
      <c r="EM612" s="145"/>
      <c r="EN612" s="145"/>
      <c r="EO612" s="145"/>
      <c r="EP612" s="145"/>
      <c r="EQ612" s="145"/>
      <c r="ER612" s="145"/>
      <c r="ES612" s="145"/>
      <c r="ET612" s="145"/>
      <c r="EU612" s="145"/>
      <c r="EV612" s="145"/>
      <c r="EW612" s="145"/>
      <c r="EX612" s="145"/>
      <c r="EY612" s="145"/>
      <c r="EZ612" s="145"/>
      <c r="FA612" s="145"/>
      <c r="FB612" s="145"/>
      <c r="FC612" s="145"/>
      <c r="FD612" s="145"/>
      <c r="FE612" s="145"/>
      <c r="FF612" s="145"/>
      <c r="FG612" s="145"/>
      <c r="FH612" s="145"/>
      <c r="FI612" s="145"/>
      <c r="FJ612" s="145"/>
      <c r="FK612" s="146"/>
    </row>
    <row r="613" spans="1:167" s="2" customFormat="1" ht="27" customHeight="1" x14ac:dyDescent="0.2">
      <c r="A613" s="142"/>
      <c r="B613" s="142"/>
      <c r="C613" s="142"/>
      <c r="D613" s="142"/>
      <c r="E613" s="142"/>
      <c r="F613" s="142"/>
      <c r="G613" s="142"/>
      <c r="H613" s="143"/>
      <c r="I613" s="127" t="s">
        <v>65</v>
      </c>
      <c r="J613" s="128"/>
      <c r="K613" s="128"/>
      <c r="L613" s="128"/>
      <c r="M613" s="128"/>
      <c r="N613" s="129"/>
      <c r="O613" s="127" t="s">
        <v>66</v>
      </c>
      <c r="P613" s="128"/>
      <c r="Q613" s="128"/>
      <c r="R613" s="128"/>
      <c r="S613" s="128"/>
      <c r="T613" s="129"/>
      <c r="U613" s="127" t="s">
        <v>67</v>
      </c>
      <c r="V613" s="128"/>
      <c r="W613" s="128"/>
      <c r="X613" s="128"/>
      <c r="Y613" s="128"/>
      <c r="Z613" s="129"/>
      <c r="AA613" s="127" t="s">
        <v>68</v>
      </c>
      <c r="AB613" s="128"/>
      <c r="AC613" s="128"/>
      <c r="AD613" s="128"/>
      <c r="AE613" s="128"/>
      <c r="AF613" s="129"/>
      <c r="AG613" s="127" t="s">
        <v>69</v>
      </c>
      <c r="AH613" s="128"/>
      <c r="AI613" s="128"/>
      <c r="AJ613" s="128"/>
      <c r="AK613" s="128"/>
      <c r="AL613" s="129"/>
      <c r="AM613" s="127" t="s">
        <v>70</v>
      </c>
      <c r="AN613" s="128"/>
      <c r="AO613" s="128"/>
      <c r="AP613" s="128"/>
      <c r="AQ613" s="128"/>
      <c r="AR613" s="129"/>
      <c r="AS613" s="127" t="s">
        <v>71</v>
      </c>
      <c r="AT613" s="128"/>
      <c r="AU613" s="128"/>
      <c r="AV613" s="128"/>
      <c r="AW613" s="128"/>
      <c r="AX613" s="129"/>
      <c r="AY613" s="127" t="s">
        <v>72</v>
      </c>
      <c r="AZ613" s="128"/>
      <c r="BA613" s="128"/>
      <c r="BB613" s="128"/>
      <c r="BC613" s="128"/>
      <c r="BD613" s="128"/>
      <c r="BE613" s="127" t="s">
        <v>73</v>
      </c>
      <c r="BF613" s="128"/>
      <c r="BG613" s="128"/>
      <c r="BH613" s="128"/>
      <c r="BI613" s="128"/>
      <c r="BJ613" s="129"/>
      <c r="BK613" s="127" t="s">
        <v>74</v>
      </c>
      <c r="BL613" s="128"/>
      <c r="BM613" s="128"/>
      <c r="BN613" s="128"/>
      <c r="BO613" s="128"/>
      <c r="BP613" s="128"/>
      <c r="BQ613" s="129"/>
      <c r="BR613" s="127" t="s">
        <v>75</v>
      </c>
      <c r="BS613" s="128"/>
      <c r="BT613" s="128"/>
      <c r="BU613" s="128"/>
      <c r="BV613" s="128"/>
      <c r="BW613" s="128"/>
      <c r="BX613" s="129"/>
      <c r="BY613" s="127" t="s">
        <v>76</v>
      </c>
      <c r="BZ613" s="128"/>
      <c r="CA613" s="128"/>
      <c r="CB613" s="128"/>
      <c r="CC613" s="128"/>
      <c r="CD613" s="128"/>
      <c r="CE613" s="129"/>
      <c r="CF613" s="127" t="s">
        <v>77</v>
      </c>
      <c r="CG613" s="128"/>
      <c r="CH613" s="128"/>
      <c r="CI613" s="128"/>
      <c r="CJ613" s="128"/>
      <c r="CK613" s="128"/>
      <c r="CL613" s="129"/>
      <c r="CM613" s="127" t="s">
        <v>78</v>
      </c>
      <c r="CN613" s="128"/>
      <c r="CO613" s="128"/>
      <c r="CP613" s="128"/>
      <c r="CQ613" s="128"/>
      <c r="CR613" s="128"/>
      <c r="CS613" s="129"/>
      <c r="CT613" s="127" t="s">
        <v>79</v>
      </c>
      <c r="CU613" s="128"/>
      <c r="CV613" s="128"/>
      <c r="CW613" s="128"/>
      <c r="CX613" s="128"/>
      <c r="CY613" s="128"/>
      <c r="CZ613" s="129"/>
      <c r="DA613" s="127" t="s">
        <v>80</v>
      </c>
      <c r="DB613" s="128"/>
      <c r="DC613" s="128"/>
      <c r="DD613" s="128"/>
      <c r="DE613" s="128"/>
      <c r="DF613" s="128"/>
      <c r="DG613" s="129"/>
      <c r="DH613" s="127" t="s">
        <v>81</v>
      </c>
      <c r="DI613" s="128"/>
      <c r="DJ613" s="128"/>
      <c r="DK613" s="128"/>
      <c r="DL613" s="128"/>
      <c r="DM613" s="128"/>
      <c r="DN613" s="129"/>
      <c r="DO613" s="127" t="s">
        <v>82</v>
      </c>
      <c r="DP613" s="128"/>
      <c r="DQ613" s="128"/>
      <c r="DR613" s="128"/>
      <c r="DS613" s="128"/>
      <c r="DT613" s="128"/>
      <c r="DU613" s="129"/>
      <c r="DV613" s="127" t="s">
        <v>83</v>
      </c>
      <c r="DW613" s="128"/>
      <c r="DX613" s="128"/>
      <c r="DY613" s="128"/>
      <c r="DZ613" s="128"/>
      <c r="EA613" s="128"/>
      <c r="EB613" s="129"/>
      <c r="EC613" s="127" t="s">
        <v>84</v>
      </c>
      <c r="ED613" s="128"/>
      <c r="EE613" s="128"/>
      <c r="EF613" s="128"/>
      <c r="EG613" s="128"/>
      <c r="EH613" s="128"/>
      <c r="EI613" s="129"/>
      <c r="EJ613" s="127" t="s">
        <v>85</v>
      </c>
      <c r="EK613" s="128"/>
      <c r="EL613" s="128"/>
      <c r="EM613" s="128"/>
      <c r="EN613" s="128"/>
      <c r="EO613" s="128"/>
      <c r="EP613" s="129"/>
      <c r="EQ613" s="127" t="s">
        <v>86</v>
      </c>
      <c r="ER613" s="128"/>
      <c r="ES613" s="128"/>
      <c r="ET613" s="128"/>
      <c r="EU613" s="128"/>
      <c r="EV613" s="128"/>
      <c r="EW613" s="129"/>
      <c r="EX613" s="127" t="s">
        <v>87</v>
      </c>
      <c r="EY613" s="128"/>
      <c r="EZ613" s="128"/>
      <c r="FA613" s="128"/>
      <c r="FB613" s="128"/>
      <c r="FC613" s="128"/>
      <c r="FD613" s="129"/>
      <c r="FE613" s="127" t="s">
        <v>88</v>
      </c>
      <c r="FF613" s="128"/>
      <c r="FG613" s="128"/>
      <c r="FH613" s="128"/>
      <c r="FI613" s="128"/>
      <c r="FJ613" s="128"/>
      <c r="FK613" s="129"/>
    </row>
    <row r="614" spans="1:167" s="2" customFormat="1" ht="15.75" customHeight="1" x14ac:dyDescent="0.2">
      <c r="A614" s="125" t="s">
        <v>4</v>
      </c>
      <c r="B614" s="125"/>
      <c r="C614" s="125"/>
      <c r="D614" s="125"/>
      <c r="E614" s="125"/>
      <c r="F614" s="125"/>
      <c r="G614" s="125"/>
      <c r="H614" s="126"/>
      <c r="I614" s="122">
        <v>1376.08</v>
      </c>
      <c r="J614" s="123"/>
      <c r="K614" s="123"/>
      <c r="L614" s="123"/>
      <c r="M614" s="123"/>
      <c r="N614" s="124"/>
      <c r="O614" s="122">
        <v>1218.9000000000001</v>
      </c>
      <c r="P614" s="123"/>
      <c r="Q614" s="123"/>
      <c r="R614" s="123"/>
      <c r="S614" s="123"/>
      <c r="T614" s="124"/>
      <c r="U614" s="122">
        <v>1180.0899999999999</v>
      </c>
      <c r="V614" s="123"/>
      <c r="W614" s="123"/>
      <c r="X614" s="123"/>
      <c r="Y614" s="123"/>
      <c r="Z614" s="124"/>
      <c r="AA614" s="122">
        <v>1106.73</v>
      </c>
      <c r="AB614" s="123"/>
      <c r="AC614" s="123"/>
      <c r="AD614" s="123"/>
      <c r="AE614" s="123"/>
      <c r="AF614" s="124"/>
      <c r="AG614" s="122">
        <v>1101.17</v>
      </c>
      <c r="AH614" s="123"/>
      <c r="AI614" s="123"/>
      <c r="AJ614" s="123"/>
      <c r="AK614" s="123"/>
      <c r="AL614" s="124"/>
      <c r="AM614" s="122">
        <v>1159.69</v>
      </c>
      <c r="AN614" s="123"/>
      <c r="AO614" s="123"/>
      <c r="AP614" s="123"/>
      <c r="AQ614" s="123"/>
      <c r="AR614" s="124"/>
      <c r="AS614" s="122">
        <v>1186.45</v>
      </c>
      <c r="AT614" s="123"/>
      <c r="AU614" s="123"/>
      <c r="AV614" s="123"/>
      <c r="AW614" s="123"/>
      <c r="AX614" s="124"/>
      <c r="AY614" s="122">
        <v>1260.05</v>
      </c>
      <c r="AZ614" s="123"/>
      <c r="BA614" s="123"/>
      <c r="BB614" s="123"/>
      <c r="BC614" s="123"/>
      <c r="BD614" s="123"/>
      <c r="BE614" s="122">
        <v>1592.47</v>
      </c>
      <c r="BF614" s="123"/>
      <c r="BG614" s="123"/>
      <c r="BH614" s="123"/>
      <c r="BI614" s="123"/>
      <c r="BJ614" s="124"/>
      <c r="BK614" s="122">
        <v>1398.37</v>
      </c>
      <c r="BL614" s="123"/>
      <c r="BM614" s="123"/>
      <c r="BN614" s="123"/>
      <c r="BO614" s="123"/>
      <c r="BP614" s="123"/>
      <c r="BQ614" s="124"/>
      <c r="BR614" s="122">
        <v>1334.38</v>
      </c>
      <c r="BS614" s="123"/>
      <c r="BT614" s="123"/>
      <c r="BU614" s="123"/>
      <c r="BV614" s="123"/>
      <c r="BW614" s="123"/>
      <c r="BX614" s="124"/>
      <c r="BY614" s="122">
        <v>1284.08</v>
      </c>
      <c r="BZ614" s="123"/>
      <c r="CA614" s="123"/>
      <c r="CB614" s="123"/>
      <c r="CC614" s="123"/>
      <c r="CD614" s="123"/>
      <c r="CE614" s="124"/>
      <c r="CF614" s="122">
        <v>1309.3499999999999</v>
      </c>
      <c r="CG614" s="123"/>
      <c r="CH614" s="123"/>
      <c r="CI614" s="123"/>
      <c r="CJ614" s="123"/>
      <c r="CK614" s="123"/>
      <c r="CL614" s="124"/>
      <c r="CM614" s="122">
        <v>1255.43</v>
      </c>
      <c r="CN614" s="123"/>
      <c r="CO614" s="123"/>
      <c r="CP614" s="123"/>
      <c r="CQ614" s="123"/>
      <c r="CR614" s="123"/>
      <c r="CS614" s="124"/>
      <c r="CT614" s="122">
        <v>1283.92</v>
      </c>
      <c r="CU614" s="123"/>
      <c r="CV614" s="123"/>
      <c r="CW614" s="123"/>
      <c r="CX614" s="123"/>
      <c r="CY614" s="123"/>
      <c r="CZ614" s="124"/>
      <c r="DA614" s="122">
        <v>1261.3</v>
      </c>
      <c r="DB614" s="123"/>
      <c r="DC614" s="123"/>
      <c r="DD614" s="123"/>
      <c r="DE614" s="123"/>
      <c r="DF614" s="123"/>
      <c r="DG614" s="124"/>
      <c r="DH614" s="122">
        <v>1438.77</v>
      </c>
      <c r="DI614" s="123"/>
      <c r="DJ614" s="123"/>
      <c r="DK614" s="123"/>
      <c r="DL614" s="123"/>
      <c r="DM614" s="123"/>
      <c r="DN614" s="124"/>
      <c r="DO614" s="122">
        <v>1348.88</v>
      </c>
      <c r="DP614" s="123"/>
      <c r="DQ614" s="123"/>
      <c r="DR614" s="123"/>
      <c r="DS614" s="123"/>
      <c r="DT614" s="123"/>
      <c r="DU614" s="124"/>
      <c r="DV614" s="122">
        <v>1421.09</v>
      </c>
      <c r="DW614" s="123"/>
      <c r="DX614" s="123"/>
      <c r="DY614" s="123"/>
      <c r="DZ614" s="123"/>
      <c r="EA614" s="123"/>
      <c r="EB614" s="124"/>
      <c r="EC614" s="122">
        <v>1330.73</v>
      </c>
      <c r="ED614" s="123"/>
      <c r="EE614" s="123"/>
      <c r="EF614" s="123"/>
      <c r="EG614" s="123"/>
      <c r="EH614" s="123"/>
      <c r="EI614" s="124"/>
      <c r="EJ614" s="122">
        <v>1380.92</v>
      </c>
      <c r="EK614" s="123"/>
      <c r="EL614" s="123"/>
      <c r="EM614" s="123"/>
      <c r="EN614" s="123"/>
      <c r="EO614" s="123"/>
      <c r="EP614" s="124"/>
      <c r="EQ614" s="122">
        <v>1641.05</v>
      </c>
      <c r="ER614" s="123"/>
      <c r="ES614" s="123"/>
      <c r="ET614" s="123"/>
      <c r="EU614" s="123"/>
      <c r="EV614" s="123"/>
      <c r="EW614" s="124"/>
      <c r="EX614" s="122">
        <v>1719.28</v>
      </c>
      <c r="EY614" s="123"/>
      <c r="EZ614" s="123"/>
      <c r="FA614" s="123"/>
      <c r="FB614" s="123"/>
      <c r="FC614" s="123"/>
      <c r="FD614" s="124"/>
      <c r="FE614" s="122">
        <v>1619.39</v>
      </c>
      <c r="FF614" s="123"/>
      <c r="FG614" s="123"/>
      <c r="FH614" s="123"/>
      <c r="FI614" s="123"/>
      <c r="FJ614" s="123"/>
      <c r="FK614" s="124"/>
    </row>
    <row r="615" spans="1:167" s="2" customFormat="1" ht="15.75" customHeight="1" x14ac:dyDescent="0.2">
      <c r="A615" s="125" t="s">
        <v>89</v>
      </c>
      <c r="B615" s="125"/>
      <c r="C615" s="125"/>
      <c r="D615" s="125"/>
      <c r="E615" s="125"/>
      <c r="F615" s="125"/>
      <c r="G615" s="125"/>
      <c r="H615" s="126"/>
      <c r="I615" s="122">
        <v>1516.54</v>
      </c>
      <c r="J615" s="123"/>
      <c r="K615" s="123"/>
      <c r="L615" s="123"/>
      <c r="M615" s="123"/>
      <c r="N615" s="124"/>
      <c r="O615" s="122">
        <v>1352.02</v>
      </c>
      <c r="P615" s="123"/>
      <c r="Q615" s="123"/>
      <c r="R615" s="123"/>
      <c r="S615" s="123"/>
      <c r="T615" s="124"/>
      <c r="U615" s="122">
        <v>1273.0999999999999</v>
      </c>
      <c r="V615" s="123"/>
      <c r="W615" s="123"/>
      <c r="X615" s="123"/>
      <c r="Y615" s="123"/>
      <c r="Z615" s="124"/>
      <c r="AA615" s="122">
        <v>1249.8599999999999</v>
      </c>
      <c r="AB615" s="123"/>
      <c r="AC615" s="123"/>
      <c r="AD615" s="123"/>
      <c r="AE615" s="123"/>
      <c r="AF615" s="124"/>
      <c r="AG615" s="122">
        <v>1236.6500000000001</v>
      </c>
      <c r="AH615" s="123"/>
      <c r="AI615" s="123"/>
      <c r="AJ615" s="123"/>
      <c r="AK615" s="123"/>
      <c r="AL615" s="124"/>
      <c r="AM615" s="122">
        <v>1243.5899999999999</v>
      </c>
      <c r="AN615" s="123"/>
      <c r="AO615" s="123"/>
      <c r="AP615" s="123"/>
      <c r="AQ615" s="123"/>
      <c r="AR615" s="124"/>
      <c r="AS615" s="122">
        <v>1240.75</v>
      </c>
      <c r="AT615" s="123"/>
      <c r="AU615" s="123"/>
      <c r="AV615" s="123"/>
      <c r="AW615" s="123"/>
      <c r="AX615" s="124"/>
      <c r="AY615" s="122">
        <v>1211.52</v>
      </c>
      <c r="AZ615" s="123"/>
      <c r="BA615" s="123"/>
      <c r="BB615" s="123"/>
      <c r="BC615" s="123"/>
      <c r="BD615" s="123"/>
      <c r="BE615" s="122">
        <v>1293.07</v>
      </c>
      <c r="BF615" s="123"/>
      <c r="BG615" s="123"/>
      <c r="BH615" s="123"/>
      <c r="BI615" s="123"/>
      <c r="BJ615" s="124"/>
      <c r="BK615" s="122">
        <v>1535.77</v>
      </c>
      <c r="BL615" s="123"/>
      <c r="BM615" s="123"/>
      <c r="BN615" s="123"/>
      <c r="BO615" s="123"/>
      <c r="BP615" s="123"/>
      <c r="BQ615" s="124"/>
      <c r="BR615" s="122">
        <v>1650.54</v>
      </c>
      <c r="BS615" s="123"/>
      <c r="BT615" s="123"/>
      <c r="BU615" s="123"/>
      <c r="BV615" s="123"/>
      <c r="BW615" s="123"/>
      <c r="BX615" s="124"/>
      <c r="BY615" s="122">
        <v>1702.45</v>
      </c>
      <c r="BZ615" s="123"/>
      <c r="CA615" s="123"/>
      <c r="CB615" s="123"/>
      <c r="CC615" s="123"/>
      <c r="CD615" s="123"/>
      <c r="CE615" s="124"/>
      <c r="CF615" s="122">
        <v>1719.86</v>
      </c>
      <c r="CG615" s="123"/>
      <c r="CH615" s="123"/>
      <c r="CI615" s="123"/>
      <c r="CJ615" s="123"/>
      <c r="CK615" s="123"/>
      <c r="CL615" s="124"/>
      <c r="CM615" s="122">
        <v>1723.41</v>
      </c>
      <c r="CN615" s="123"/>
      <c r="CO615" s="123"/>
      <c r="CP615" s="123"/>
      <c r="CQ615" s="123"/>
      <c r="CR615" s="123"/>
      <c r="CS615" s="124"/>
      <c r="CT615" s="122">
        <v>1750.04</v>
      </c>
      <c r="CU615" s="123"/>
      <c r="CV615" s="123"/>
      <c r="CW615" s="123"/>
      <c r="CX615" s="123"/>
      <c r="CY615" s="123"/>
      <c r="CZ615" s="124"/>
      <c r="DA615" s="122">
        <v>1732.42</v>
      </c>
      <c r="DB615" s="123"/>
      <c r="DC615" s="123"/>
      <c r="DD615" s="123"/>
      <c r="DE615" s="123"/>
      <c r="DF615" s="123"/>
      <c r="DG615" s="124"/>
      <c r="DH615" s="122">
        <v>1735.34</v>
      </c>
      <c r="DI615" s="123"/>
      <c r="DJ615" s="123"/>
      <c r="DK615" s="123"/>
      <c r="DL615" s="123"/>
      <c r="DM615" s="123"/>
      <c r="DN615" s="124"/>
      <c r="DO615" s="122">
        <v>1720.45</v>
      </c>
      <c r="DP615" s="123"/>
      <c r="DQ615" s="123"/>
      <c r="DR615" s="123"/>
      <c r="DS615" s="123"/>
      <c r="DT615" s="123"/>
      <c r="DU615" s="124"/>
      <c r="DV615" s="122">
        <v>1738.38</v>
      </c>
      <c r="DW615" s="123"/>
      <c r="DX615" s="123"/>
      <c r="DY615" s="123"/>
      <c r="DZ615" s="123"/>
      <c r="EA615" s="123"/>
      <c r="EB615" s="124"/>
      <c r="EC615" s="122">
        <v>1703.65</v>
      </c>
      <c r="ED615" s="123"/>
      <c r="EE615" s="123"/>
      <c r="EF615" s="123"/>
      <c r="EG615" s="123"/>
      <c r="EH615" s="123"/>
      <c r="EI615" s="124"/>
      <c r="EJ615" s="122">
        <v>1683.32</v>
      </c>
      <c r="EK615" s="123"/>
      <c r="EL615" s="123"/>
      <c r="EM615" s="123"/>
      <c r="EN615" s="123"/>
      <c r="EO615" s="123"/>
      <c r="EP615" s="124"/>
      <c r="EQ615" s="122">
        <v>1684.21</v>
      </c>
      <c r="ER615" s="123"/>
      <c r="ES615" s="123"/>
      <c r="ET615" s="123"/>
      <c r="EU615" s="123"/>
      <c r="EV615" s="123"/>
      <c r="EW615" s="124"/>
      <c r="EX615" s="122">
        <v>1690.43</v>
      </c>
      <c r="EY615" s="123"/>
      <c r="EZ615" s="123"/>
      <c r="FA615" s="123"/>
      <c r="FB615" s="123"/>
      <c r="FC615" s="123"/>
      <c r="FD615" s="124"/>
      <c r="FE615" s="122">
        <v>1556.97</v>
      </c>
      <c r="FF615" s="123"/>
      <c r="FG615" s="123"/>
      <c r="FH615" s="123"/>
      <c r="FI615" s="123"/>
      <c r="FJ615" s="123"/>
      <c r="FK615" s="124"/>
    </row>
    <row r="616" spans="1:167" s="2" customFormat="1" ht="15.75" customHeight="1" x14ac:dyDescent="0.2">
      <c r="A616" s="125" t="s">
        <v>90</v>
      </c>
      <c r="B616" s="125"/>
      <c r="C616" s="125"/>
      <c r="D616" s="125"/>
      <c r="E616" s="125"/>
      <c r="F616" s="125"/>
      <c r="G616" s="125"/>
      <c r="H616" s="126"/>
      <c r="I616" s="122">
        <v>1503.94</v>
      </c>
      <c r="J616" s="123"/>
      <c r="K616" s="123"/>
      <c r="L616" s="123"/>
      <c r="M616" s="123"/>
      <c r="N616" s="124"/>
      <c r="O616" s="122">
        <v>1296.58</v>
      </c>
      <c r="P616" s="123"/>
      <c r="Q616" s="123"/>
      <c r="R616" s="123"/>
      <c r="S616" s="123"/>
      <c r="T616" s="124"/>
      <c r="U616" s="122">
        <v>1247.5</v>
      </c>
      <c r="V616" s="123"/>
      <c r="W616" s="123"/>
      <c r="X616" s="123"/>
      <c r="Y616" s="123"/>
      <c r="Z616" s="124"/>
      <c r="AA616" s="122">
        <v>1213.73</v>
      </c>
      <c r="AB616" s="123"/>
      <c r="AC616" s="123"/>
      <c r="AD616" s="123"/>
      <c r="AE616" s="123"/>
      <c r="AF616" s="124"/>
      <c r="AG616" s="122">
        <v>1160.99</v>
      </c>
      <c r="AH616" s="123"/>
      <c r="AI616" s="123"/>
      <c r="AJ616" s="123"/>
      <c r="AK616" s="123"/>
      <c r="AL616" s="124"/>
      <c r="AM616" s="122">
        <v>1121.97</v>
      </c>
      <c r="AN616" s="123"/>
      <c r="AO616" s="123"/>
      <c r="AP616" s="123"/>
      <c r="AQ616" s="123"/>
      <c r="AR616" s="124"/>
      <c r="AS616" s="122">
        <v>1101.56</v>
      </c>
      <c r="AT616" s="123"/>
      <c r="AU616" s="123"/>
      <c r="AV616" s="123"/>
      <c r="AW616" s="123"/>
      <c r="AX616" s="124"/>
      <c r="AY616" s="122">
        <v>1071.4000000000001</v>
      </c>
      <c r="AZ616" s="123"/>
      <c r="BA616" s="123"/>
      <c r="BB616" s="123"/>
      <c r="BC616" s="123"/>
      <c r="BD616" s="123"/>
      <c r="BE616" s="122">
        <v>1258.9100000000001</v>
      </c>
      <c r="BF616" s="123"/>
      <c r="BG616" s="123"/>
      <c r="BH616" s="123"/>
      <c r="BI616" s="123"/>
      <c r="BJ616" s="124"/>
      <c r="BK616" s="122">
        <v>1511.19</v>
      </c>
      <c r="BL616" s="123"/>
      <c r="BM616" s="123"/>
      <c r="BN616" s="123"/>
      <c r="BO616" s="123"/>
      <c r="BP616" s="123"/>
      <c r="BQ616" s="124"/>
      <c r="BR616" s="122">
        <v>1646.54</v>
      </c>
      <c r="BS616" s="123"/>
      <c r="BT616" s="123"/>
      <c r="BU616" s="123"/>
      <c r="BV616" s="123"/>
      <c r="BW616" s="123"/>
      <c r="BX616" s="124"/>
      <c r="BY616" s="122">
        <v>1684</v>
      </c>
      <c r="BZ616" s="123"/>
      <c r="CA616" s="123"/>
      <c r="CB616" s="123"/>
      <c r="CC616" s="123"/>
      <c r="CD616" s="123"/>
      <c r="CE616" s="124"/>
      <c r="CF616" s="122">
        <v>1706.63</v>
      </c>
      <c r="CG616" s="123"/>
      <c r="CH616" s="123"/>
      <c r="CI616" s="123"/>
      <c r="CJ616" s="123"/>
      <c r="CK616" s="123"/>
      <c r="CL616" s="124"/>
      <c r="CM616" s="122">
        <v>1715.92</v>
      </c>
      <c r="CN616" s="123"/>
      <c r="CO616" s="123"/>
      <c r="CP616" s="123"/>
      <c r="CQ616" s="123"/>
      <c r="CR616" s="123"/>
      <c r="CS616" s="124"/>
      <c r="CT616" s="122">
        <v>1715.44</v>
      </c>
      <c r="CU616" s="123"/>
      <c r="CV616" s="123"/>
      <c r="CW616" s="123"/>
      <c r="CX616" s="123"/>
      <c r="CY616" s="123"/>
      <c r="CZ616" s="124"/>
      <c r="DA616" s="122">
        <v>1710.38</v>
      </c>
      <c r="DB616" s="123"/>
      <c r="DC616" s="123"/>
      <c r="DD616" s="123"/>
      <c r="DE616" s="123"/>
      <c r="DF616" s="123"/>
      <c r="DG616" s="124"/>
      <c r="DH616" s="122">
        <v>1708.2</v>
      </c>
      <c r="DI616" s="123"/>
      <c r="DJ616" s="123"/>
      <c r="DK616" s="123"/>
      <c r="DL616" s="123"/>
      <c r="DM616" s="123"/>
      <c r="DN616" s="124"/>
      <c r="DO616" s="122">
        <v>1682.54</v>
      </c>
      <c r="DP616" s="123"/>
      <c r="DQ616" s="123"/>
      <c r="DR616" s="123"/>
      <c r="DS616" s="123"/>
      <c r="DT616" s="123"/>
      <c r="DU616" s="124"/>
      <c r="DV616" s="122">
        <v>1700.02</v>
      </c>
      <c r="DW616" s="123"/>
      <c r="DX616" s="123"/>
      <c r="DY616" s="123"/>
      <c r="DZ616" s="123"/>
      <c r="EA616" s="123"/>
      <c r="EB616" s="124"/>
      <c r="EC616" s="122">
        <v>1682.77</v>
      </c>
      <c r="ED616" s="123"/>
      <c r="EE616" s="123"/>
      <c r="EF616" s="123"/>
      <c r="EG616" s="123"/>
      <c r="EH616" s="123"/>
      <c r="EI616" s="124"/>
      <c r="EJ616" s="122">
        <v>1677.47</v>
      </c>
      <c r="EK616" s="123"/>
      <c r="EL616" s="123"/>
      <c r="EM616" s="123"/>
      <c r="EN616" s="123"/>
      <c r="EO616" s="123"/>
      <c r="EP616" s="124"/>
      <c r="EQ616" s="122">
        <v>1685.57</v>
      </c>
      <c r="ER616" s="123"/>
      <c r="ES616" s="123"/>
      <c r="ET616" s="123"/>
      <c r="EU616" s="123"/>
      <c r="EV616" s="123"/>
      <c r="EW616" s="124"/>
      <c r="EX616" s="122">
        <v>1693.77</v>
      </c>
      <c r="EY616" s="123"/>
      <c r="EZ616" s="123"/>
      <c r="FA616" s="123"/>
      <c r="FB616" s="123"/>
      <c r="FC616" s="123"/>
      <c r="FD616" s="124"/>
      <c r="FE616" s="122">
        <v>1647.28</v>
      </c>
      <c r="FF616" s="123"/>
      <c r="FG616" s="123"/>
      <c r="FH616" s="123"/>
      <c r="FI616" s="123"/>
      <c r="FJ616" s="123"/>
      <c r="FK616" s="124"/>
    </row>
    <row r="617" spans="1:167" s="2" customFormat="1" ht="15.75" customHeight="1" x14ac:dyDescent="0.2">
      <c r="A617" s="125" t="s">
        <v>91</v>
      </c>
      <c r="B617" s="125"/>
      <c r="C617" s="125"/>
      <c r="D617" s="125"/>
      <c r="E617" s="125"/>
      <c r="F617" s="125"/>
      <c r="G617" s="125"/>
      <c r="H617" s="126"/>
      <c r="I617" s="122">
        <v>1484.75</v>
      </c>
      <c r="J617" s="123"/>
      <c r="K617" s="123"/>
      <c r="L617" s="123"/>
      <c r="M617" s="123"/>
      <c r="N617" s="124"/>
      <c r="O617" s="122">
        <v>1278.74</v>
      </c>
      <c r="P617" s="123"/>
      <c r="Q617" s="123"/>
      <c r="R617" s="123"/>
      <c r="S617" s="123"/>
      <c r="T617" s="124"/>
      <c r="U617" s="122">
        <v>1231.25</v>
      </c>
      <c r="V617" s="123"/>
      <c r="W617" s="123"/>
      <c r="X617" s="123"/>
      <c r="Y617" s="123"/>
      <c r="Z617" s="124"/>
      <c r="AA617" s="122">
        <v>1182.32</v>
      </c>
      <c r="AB617" s="123"/>
      <c r="AC617" s="123"/>
      <c r="AD617" s="123"/>
      <c r="AE617" s="123"/>
      <c r="AF617" s="124"/>
      <c r="AG617" s="122">
        <v>1093.22</v>
      </c>
      <c r="AH617" s="123"/>
      <c r="AI617" s="123"/>
      <c r="AJ617" s="123"/>
      <c r="AK617" s="123"/>
      <c r="AL617" s="124"/>
      <c r="AM617" s="122">
        <v>1133.9100000000001</v>
      </c>
      <c r="AN617" s="123"/>
      <c r="AO617" s="123"/>
      <c r="AP617" s="123"/>
      <c r="AQ617" s="123"/>
      <c r="AR617" s="124"/>
      <c r="AS617" s="122">
        <v>1213.73</v>
      </c>
      <c r="AT617" s="123"/>
      <c r="AU617" s="123"/>
      <c r="AV617" s="123"/>
      <c r="AW617" s="123"/>
      <c r="AX617" s="124"/>
      <c r="AY617" s="122">
        <v>1417.08</v>
      </c>
      <c r="AZ617" s="123"/>
      <c r="BA617" s="123"/>
      <c r="BB617" s="123"/>
      <c r="BC617" s="123"/>
      <c r="BD617" s="123"/>
      <c r="BE617" s="122">
        <v>1629.72</v>
      </c>
      <c r="BF617" s="123"/>
      <c r="BG617" s="123"/>
      <c r="BH617" s="123"/>
      <c r="BI617" s="123"/>
      <c r="BJ617" s="124"/>
      <c r="BK617" s="122">
        <v>1781.25</v>
      </c>
      <c r="BL617" s="123"/>
      <c r="BM617" s="123"/>
      <c r="BN617" s="123"/>
      <c r="BO617" s="123"/>
      <c r="BP617" s="123"/>
      <c r="BQ617" s="124"/>
      <c r="BR617" s="122">
        <v>1828.08</v>
      </c>
      <c r="BS617" s="123"/>
      <c r="BT617" s="123"/>
      <c r="BU617" s="123"/>
      <c r="BV617" s="123"/>
      <c r="BW617" s="123"/>
      <c r="BX617" s="124"/>
      <c r="BY617" s="122">
        <v>1828.73</v>
      </c>
      <c r="BZ617" s="123"/>
      <c r="CA617" s="123"/>
      <c r="CB617" s="123"/>
      <c r="CC617" s="123"/>
      <c r="CD617" s="123"/>
      <c r="CE617" s="124"/>
      <c r="CF617" s="122">
        <v>1805.72</v>
      </c>
      <c r="CG617" s="123"/>
      <c r="CH617" s="123"/>
      <c r="CI617" s="123"/>
      <c r="CJ617" s="123"/>
      <c r="CK617" s="123"/>
      <c r="CL617" s="124"/>
      <c r="CM617" s="122">
        <v>1826.88</v>
      </c>
      <c r="CN617" s="123"/>
      <c r="CO617" s="123"/>
      <c r="CP617" s="123"/>
      <c r="CQ617" s="123"/>
      <c r="CR617" s="123"/>
      <c r="CS617" s="124"/>
      <c r="CT617" s="122">
        <v>1477.56</v>
      </c>
      <c r="CU617" s="123"/>
      <c r="CV617" s="123"/>
      <c r="CW617" s="123"/>
      <c r="CX617" s="123"/>
      <c r="CY617" s="123"/>
      <c r="CZ617" s="124"/>
      <c r="DA617" s="122">
        <v>1428.99</v>
      </c>
      <c r="DB617" s="123"/>
      <c r="DC617" s="123"/>
      <c r="DD617" s="123"/>
      <c r="DE617" s="123"/>
      <c r="DF617" s="123"/>
      <c r="DG617" s="124"/>
      <c r="DH617" s="122">
        <v>1858.37</v>
      </c>
      <c r="DI617" s="123"/>
      <c r="DJ617" s="123"/>
      <c r="DK617" s="123"/>
      <c r="DL617" s="123"/>
      <c r="DM617" s="123"/>
      <c r="DN617" s="124"/>
      <c r="DO617" s="122">
        <v>1823.19</v>
      </c>
      <c r="DP617" s="123"/>
      <c r="DQ617" s="123"/>
      <c r="DR617" s="123"/>
      <c r="DS617" s="123"/>
      <c r="DT617" s="123"/>
      <c r="DU617" s="124"/>
      <c r="DV617" s="122">
        <v>1761.53</v>
      </c>
      <c r="DW617" s="123"/>
      <c r="DX617" s="123"/>
      <c r="DY617" s="123"/>
      <c r="DZ617" s="123"/>
      <c r="EA617" s="123"/>
      <c r="EB617" s="124"/>
      <c r="EC617" s="122">
        <v>1714.58</v>
      </c>
      <c r="ED617" s="123"/>
      <c r="EE617" s="123"/>
      <c r="EF617" s="123"/>
      <c r="EG617" s="123"/>
      <c r="EH617" s="123"/>
      <c r="EI617" s="124"/>
      <c r="EJ617" s="122">
        <v>1703.57</v>
      </c>
      <c r="EK617" s="123"/>
      <c r="EL617" s="123"/>
      <c r="EM617" s="123"/>
      <c r="EN617" s="123"/>
      <c r="EO617" s="123"/>
      <c r="EP617" s="124"/>
      <c r="EQ617" s="122">
        <v>1733.89</v>
      </c>
      <c r="ER617" s="123"/>
      <c r="ES617" s="123"/>
      <c r="ET617" s="123"/>
      <c r="EU617" s="123"/>
      <c r="EV617" s="123"/>
      <c r="EW617" s="124"/>
      <c r="EX617" s="122">
        <v>1710.47</v>
      </c>
      <c r="EY617" s="123"/>
      <c r="EZ617" s="123"/>
      <c r="FA617" s="123"/>
      <c r="FB617" s="123"/>
      <c r="FC617" s="123"/>
      <c r="FD617" s="124"/>
      <c r="FE617" s="122">
        <v>1464.75</v>
      </c>
      <c r="FF617" s="123"/>
      <c r="FG617" s="123"/>
      <c r="FH617" s="123"/>
      <c r="FI617" s="123"/>
      <c r="FJ617" s="123"/>
      <c r="FK617" s="124"/>
    </row>
    <row r="618" spans="1:167" s="2" customFormat="1" ht="15.75" customHeight="1" x14ac:dyDescent="0.2">
      <c r="A618" s="125" t="s">
        <v>92</v>
      </c>
      <c r="B618" s="125"/>
      <c r="C618" s="125"/>
      <c r="D618" s="125"/>
      <c r="E618" s="125"/>
      <c r="F618" s="125"/>
      <c r="G618" s="125"/>
      <c r="H618" s="126"/>
      <c r="I618" s="122">
        <v>1295.2</v>
      </c>
      <c r="J618" s="123"/>
      <c r="K618" s="123"/>
      <c r="L618" s="123"/>
      <c r="M618" s="123"/>
      <c r="N618" s="124"/>
      <c r="O618" s="122">
        <v>1223.92</v>
      </c>
      <c r="P618" s="123"/>
      <c r="Q618" s="123"/>
      <c r="R618" s="123"/>
      <c r="S618" s="123"/>
      <c r="T618" s="124"/>
      <c r="U618" s="122">
        <v>1147.3399999999999</v>
      </c>
      <c r="V618" s="123"/>
      <c r="W618" s="123"/>
      <c r="X618" s="123"/>
      <c r="Y618" s="123"/>
      <c r="Z618" s="124"/>
      <c r="AA618" s="122">
        <v>1104.6600000000001</v>
      </c>
      <c r="AB618" s="123"/>
      <c r="AC618" s="123"/>
      <c r="AD618" s="123"/>
      <c r="AE618" s="123"/>
      <c r="AF618" s="124"/>
      <c r="AG618" s="122">
        <v>1031.02</v>
      </c>
      <c r="AH618" s="123"/>
      <c r="AI618" s="123"/>
      <c r="AJ618" s="123"/>
      <c r="AK618" s="123"/>
      <c r="AL618" s="124"/>
      <c r="AM618" s="122">
        <v>1105.5999999999999</v>
      </c>
      <c r="AN618" s="123"/>
      <c r="AO618" s="123"/>
      <c r="AP618" s="123"/>
      <c r="AQ618" s="123"/>
      <c r="AR618" s="124"/>
      <c r="AS618" s="122">
        <v>1153.99</v>
      </c>
      <c r="AT618" s="123"/>
      <c r="AU618" s="123"/>
      <c r="AV618" s="123"/>
      <c r="AW618" s="123"/>
      <c r="AX618" s="124"/>
      <c r="AY618" s="122">
        <v>1297.76</v>
      </c>
      <c r="AZ618" s="123"/>
      <c r="BA618" s="123"/>
      <c r="BB618" s="123"/>
      <c r="BC618" s="123"/>
      <c r="BD618" s="123"/>
      <c r="BE618" s="122">
        <v>1396.47</v>
      </c>
      <c r="BF618" s="123"/>
      <c r="BG618" s="123"/>
      <c r="BH618" s="123"/>
      <c r="BI618" s="123"/>
      <c r="BJ618" s="124"/>
      <c r="BK618" s="122">
        <v>1705.36</v>
      </c>
      <c r="BL618" s="123"/>
      <c r="BM618" s="123"/>
      <c r="BN618" s="123"/>
      <c r="BO618" s="123"/>
      <c r="BP618" s="123"/>
      <c r="BQ618" s="124"/>
      <c r="BR618" s="122">
        <v>1759.97</v>
      </c>
      <c r="BS618" s="123"/>
      <c r="BT618" s="123"/>
      <c r="BU618" s="123"/>
      <c r="BV618" s="123"/>
      <c r="BW618" s="123"/>
      <c r="BX618" s="124"/>
      <c r="BY618" s="122">
        <v>1761.67</v>
      </c>
      <c r="BZ618" s="123"/>
      <c r="CA618" s="123"/>
      <c r="CB618" s="123"/>
      <c r="CC618" s="123"/>
      <c r="CD618" s="123"/>
      <c r="CE618" s="124"/>
      <c r="CF618" s="122">
        <v>1687.54</v>
      </c>
      <c r="CG618" s="123"/>
      <c r="CH618" s="123"/>
      <c r="CI618" s="123"/>
      <c r="CJ618" s="123"/>
      <c r="CK618" s="123"/>
      <c r="CL618" s="124"/>
      <c r="CM618" s="122">
        <v>1490.77</v>
      </c>
      <c r="CN618" s="123"/>
      <c r="CO618" s="123"/>
      <c r="CP618" s="123"/>
      <c r="CQ618" s="123"/>
      <c r="CR618" s="123"/>
      <c r="CS618" s="124"/>
      <c r="CT618" s="122">
        <v>1424.53</v>
      </c>
      <c r="CU618" s="123"/>
      <c r="CV618" s="123"/>
      <c r="CW618" s="123"/>
      <c r="CX618" s="123"/>
      <c r="CY618" s="123"/>
      <c r="CZ618" s="124"/>
      <c r="DA618" s="122">
        <v>1343.8</v>
      </c>
      <c r="DB618" s="123"/>
      <c r="DC618" s="123"/>
      <c r="DD618" s="123"/>
      <c r="DE618" s="123"/>
      <c r="DF618" s="123"/>
      <c r="DG618" s="124"/>
      <c r="DH618" s="122">
        <v>1689.94</v>
      </c>
      <c r="DI618" s="123"/>
      <c r="DJ618" s="123"/>
      <c r="DK618" s="123"/>
      <c r="DL618" s="123"/>
      <c r="DM618" s="123"/>
      <c r="DN618" s="124"/>
      <c r="DO618" s="122">
        <v>1752.54</v>
      </c>
      <c r="DP618" s="123"/>
      <c r="DQ618" s="123"/>
      <c r="DR618" s="123"/>
      <c r="DS618" s="123"/>
      <c r="DT618" s="123"/>
      <c r="DU618" s="124"/>
      <c r="DV618" s="122">
        <v>1723.49</v>
      </c>
      <c r="DW618" s="123"/>
      <c r="DX618" s="123"/>
      <c r="DY618" s="123"/>
      <c r="DZ618" s="123"/>
      <c r="EA618" s="123"/>
      <c r="EB618" s="124"/>
      <c r="EC618" s="122">
        <v>1653.69</v>
      </c>
      <c r="ED618" s="123"/>
      <c r="EE618" s="123"/>
      <c r="EF618" s="123"/>
      <c r="EG618" s="123"/>
      <c r="EH618" s="123"/>
      <c r="EI618" s="124"/>
      <c r="EJ618" s="122">
        <v>1480.56</v>
      </c>
      <c r="EK618" s="123"/>
      <c r="EL618" s="123"/>
      <c r="EM618" s="123"/>
      <c r="EN618" s="123"/>
      <c r="EO618" s="123"/>
      <c r="EP618" s="124"/>
      <c r="EQ618" s="122">
        <v>1694.83</v>
      </c>
      <c r="ER618" s="123"/>
      <c r="ES618" s="123"/>
      <c r="ET618" s="123"/>
      <c r="EU618" s="123"/>
      <c r="EV618" s="123"/>
      <c r="EW618" s="124"/>
      <c r="EX618" s="122">
        <v>1679.21</v>
      </c>
      <c r="EY618" s="123"/>
      <c r="EZ618" s="123"/>
      <c r="FA618" s="123"/>
      <c r="FB618" s="123"/>
      <c r="FC618" s="123"/>
      <c r="FD618" s="124"/>
      <c r="FE618" s="122">
        <v>1539.53</v>
      </c>
      <c r="FF618" s="123"/>
      <c r="FG618" s="123"/>
      <c r="FH618" s="123"/>
      <c r="FI618" s="123"/>
      <c r="FJ618" s="123"/>
      <c r="FK618" s="124"/>
    </row>
    <row r="619" spans="1:167" s="2" customFormat="1" ht="15.75" customHeight="1" x14ac:dyDescent="0.2">
      <c r="A619" s="125" t="s">
        <v>93</v>
      </c>
      <c r="B619" s="125"/>
      <c r="C619" s="125"/>
      <c r="D619" s="125"/>
      <c r="E619" s="125"/>
      <c r="F619" s="125"/>
      <c r="G619" s="125"/>
      <c r="H619" s="126"/>
      <c r="I619" s="122">
        <v>1299.67</v>
      </c>
      <c r="J619" s="123"/>
      <c r="K619" s="123"/>
      <c r="L619" s="123"/>
      <c r="M619" s="123"/>
      <c r="N619" s="124"/>
      <c r="O619" s="122">
        <v>1225.83</v>
      </c>
      <c r="P619" s="123"/>
      <c r="Q619" s="123"/>
      <c r="R619" s="123"/>
      <c r="S619" s="123"/>
      <c r="T619" s="124"/>
      <c r="U619" s="122">
        <v>1170.3399999999999</v>
      </c>
      <c r="V619" s="123"/>
      <c r="W619" s="123"/>
      <c r="X619" s="123"/>
      <c r="Y619" s="123"/>
      <c r="Z619" s="124"/>
      <c r="AA619" s="122">
        <v>1112.56</v>
      </c>
      <c r="AB619" s="123"/>
      <c r="AC619" s="123"/>
      <c r="AD619" s="123"/>
      <c r="AE619" s="123"/>
      <c r="AF619" s="124"/>
      <c r="AG619" s="122">
        <v>1090.49</v>
      </c>
      <c r="AH619" s="123"/>
      <c r="AI619" s="123"/>
      <c r="AJ619" s="123"/>
      <c r="AK619" s="123"/>
      <c r="AL619" s="124"/>
      <c r="AM619" s="122">
        <v>1153.1300000000001</v>
      </c>
      <c r="AN619" s="123"/>
      <c r="AO619" s="123"/>
      <c r="AP619" s="123"/>
      <c r="AQ619" s="123"/>
      <c r="AR619" s="124"/>
      <c r="AS619" s="122">
        <v>1202.53</v>
      </c>
      <c r="AT619" s="123"/>
      <c r="AU619" s="123"/>
      <c r="AV619" s="123"/>
      <c r="AW619" s="123"/>
      <c r="AX619" s="124"/>
      <c r="AY619" s="122">
        <v>1263.07</v>
      </c>
      <c r="AZ619" s="123"/>
      <c r="BA619" s="123"/>
      <c r="BB619" s="123"/>
      <c r="BC619" s="123"/>
      <c r="BD619" s="123"/>
      <c r="BE619" s="122">
        <v>1354.95</v>
      </c>
      <c r="BF619" s="123"/>
      <c r="BG619" s="123"/>
      <c r="BH619" s="123"/>
      <c r="BI619" s="123"/>
      <c r="BJ619" s="124"/>
      <c r="BK619" s="122">
        <v>1689.09</v>
      </c>
      <c r="BL619" s="123"/>
      <c r="BM619" s="123"/>
      <c r="BN619" s="123"/>
      <c r="BO619" s="123"/>
      <c r="BP619" s="123"/>
      <c r="BQ619" s="124"/>
      <c r="BR619" s="122">
        <v>1718.57</v>
      </c>
      <c r="BS619" s="123"/>
      <c r="BT619" s="123"/>
      <c r="BU619" s="123"/>
      <c r="BV619" s="123"/>
      <c r="BW619" s="123"/>
      <c r="BX619" s="124"/>
      <c r="BY619" s="122">
        <v>1618.58</v>
      </c>
      <c r="BZ619" s="123"/>
      <c r="CA619" s="123"/>
      <c r="CB619" s="123"/>
      <c r="CC619" s="123"/>
      <c r="CD619" s="123"/>
      <c r="CE619" s="124"/>
      <c r="CF619" s="122">
        <v>1389.2</v>
      </c>
      <c r="CG619" s="123"/>
      <c r="CH619" s="123"/>
      <c r="CI619" s="123"/>
      <c r="CJ619" s="123"/>
      <c r="CK619" s="123"/>
      <c r="CL619" s="124"/>
      <c r="CM619" s="122">
        <v>1191.55</v>
      </c>
      <c r="CN619" s="123"/>
      <c r="CO619" s="123"/>
      <c r="CP619" s="123"/>
      <c r="CQ619" s="123"/>
      <c r="CR619" s="123"/>
      <c r="CS619" s="124"/>
      <c r="CT619" s="122">
        <v>1241.76</v>
      </c>
      <c r="CU619" s="123"/>
      <c r="CV619" s="123"/>
      <c r="CW619" s="123"/>
      <c r="CX619" s="123"/>
      <c r="CY619" s="123"/>
      <c r="CZ619" s="124"/>
      <c r="DA619" s="122">
        <v>1005.81</v>
      </c>
      <c r="DB619" s="123"/>
      <c r="DC619" s="123"/>
      <c r="DD619" s="123"/>
      <c r="DE619" s="123"/>
      <c r="DF619" s="123"/>
      <c r="DG619" s="124"/>
      <c r="DH619" s="122">
        <v>1422.71</v>
      </c>
      <c r="DI619" s="123"/>
      <c r="DJ619" s="123"/>
      <c r="DK619" s="123"/>
      <c r="DL619" s="123"/>
      <c r="DM619" s="123"/>
      <c r="DN619" s="124"/>
      <c r="DO619" s="122">
        <v>1404.48</v>
      </c>
      <c r="DP619" s="123"/>
      <c r="DQ619" s="123"/>
      <c r="DR619" s="123"/>
      <c r="DS619" s="123"/>
      <c r="DT619" s="123"/>
      <c r="DU619" s="124"/>
      <c r="DV619" s="122">
        <v>1496.57</v>
      </c>
      <c r="DW619" s="123"/>
      <c r="DX619" s="123"/>
      <c r="DY619" s="123"/>
      <c r="DZ619" s="123"/>
      <c r="EA619" s="123"/>
      <c r="EB619" s="124"/>
      <c r="EC619" s="122">
        <v>1389.61</v>
      </c>
      <c r="ED619" s="123"/>
      <c r="EE619" s="123"/>
      <c r="EF619" s="123"/>
      <c r="EG619" s="123"/>
      <c r="EH619" s="123"/>
      <c r="EI619" s="124"/>
      <c r="EJ619" s="122">
        <v>1365.51</v>
      </c>
      <c r="EK619" s="123"/>
      <c r="EL619" s="123"/>
      <c r="EM619" s="123"/>
      <c r="EN619" s="123"/>
      <c r="EO619" s="123"/>
      <c r="EP619" s="124"/>
      <c r="EQ619" s="122">
        <v>1700.71</v>
      </c>
      <c r="ER619" s="123"/>
      <c r="ES619" s="123"/>
      <c r="ET619" s="123"/>
      <c r="EU619" s="123"/>
      <c r="EV619" s="123"/>
      <c r="EW619" s="124"/>
      <c r="EX619" s="122">
        <v>1674.05</v>
      </c>
      <c r="EY619" s="123"/>
      <c r="EZ619" s="123"/>
      <c r="FA619" s="123"/>
      <c r="FB619" s="123"/>
      <c r="FC619" s="123"/>
      <c r="FD619" s="124"/>
      <c r="FE619" s="122">
        <v>1532.05</v>
      </c>
      <c r="FF619" s="123"/>
      <c r="FG619" s="123"/>
      <c r="FH619" s="123"/>
      <c r="FI619" s="123"/>
      <c r="FJ619" s="123"/>
      <c r="FK619" s="124"/>
    </row>
    <row r="620" spans="1:167" s="2" customFormat="1" ht="15.75" customHeight="1" x14ac:dyDescent="0.2">
      <c r="A620" s="125" t="s">
        <v>94</v>
      </c>
      <c r="B620" s="125"/>
      <c r="C620" s="125"/>
      <c r="D620" s="125"/>
      <c r="E620" s="125"/>
      <c r="F620" s="125"/>
      <c r="G620" s="125"/>
      <c r="H620" s="126"/>
      <c r="I620" s="122">
        <v>1328.34</v>
      </c>
      <c r="J620" s="123"/>
      <c r="K620" s="123"/>
      <c r="L620" s="123"/>
      <c r="M620" s="123"/>
      <c r="N620" s="124"/>
      <c r="O620" s="122">
        <v>1245.8499999999999</v>
      </c>
      <c r="P620" s="123"/>
      <c r="Q620" s="123"/>
      <c r="R620" s="123"/>
      <c r="S620" s="123"/>
      <c r="T620" s="124"/>
      <c r="U620" s="122">
        <v>1202.8900000000001</v>
      </c>
      <c r="V620" s="123"/>
      <c r="W620" s="123"/>
      <c r="X620" s="123"/>
      <c r="Y620" s="123"/>
      <c r="Z620" s="124"/>
      <c r="AA620" s="122">
        <v>1118.81</v>
      </c>
      <c r="AB620" s="123"/>
      <c r="AC620" s="123"/>
      <c r="AD620" s="123"/>
      <c r="AE620" s="123"/>
      <c r="AF620" s="124"/>
      <c r="AG620" s="122">
        <v>1120.8</v>
      </c>
      <c r="AH620" s="123"/>
      <c r="AI620" s="123"/>
      <c r="AJ620" s="123"/>
      <c r="AK620" s="123"/>
      <c r="AL620" s="124"/>
      <c r="AM620" s="122">
        <v>1150.73</v>
      </c>
      <c r="AN620" s="123"/>
      <c r="AO620" s="123"/>
      <c r="AP620" s="123"/>
      <c r="AQ620" s="123"/>
      <c r="AR620" s="124"/>
      <c r="AS620" s="122">
        <v>1161.57</v>
      </c>
      <c r="AT620" s="123"/>
      <c r="AU620" s="123"/>
      <c r="AV620" s="123"/>
      <c r="AW620" s="123"/>
      <c r="AX620" s="124"/>
      <c r="AY620" s="122">
        <v>1290.8699999999999</v>
      </c>
      <c r="AZ620" s="123"/>
      <c r="BA620" s="123"/>
      <c r="BB620" s="123"/>
      <c r="BC620" s="123"/>
      <c r="BD620" s="123"/>
      <c r="BE620" s="122">
        <v>1324.2</v>
      </c>
      <c r="BF620" s="123"/>
      <c r="BG620" s="123"/>
      <c r="BH620" s="123"/>
      <c r="BI620" s="123"/>
      <c r="BJ620" s="124"/>
      <c r="BK620" s="122">
        <v>1385.26</v>
      </c>
      <c r="BL620" s="123"/>
      <c r="BM620" s="123"/>
      <c r="BN620" s="123"/>
      <c r="BO620" s="123"/>
      <c r="BP620" s="123"/>
      <c r="BQ620" s="124"/>
      <c r="BR620" s="122">
        <v>1396.04</v>
      </c>
      <c r="BS620" s="123"/>
      <c r="BT620" s="123"/>
      <c r="BU620" s="123"/>
      <c r="BV620" s="123"/>
      <c r="BW620" s="123"/>
      <c r="BX620" s="124"/>
      <c r="BY620" s="122">
        <v>1337.02</v>
      </c>
      <c r="BZ620" s="123"/>
      <c r="CA620" s="123"/>
      <c r="CB620" s="123"/>
      <c r="CC620" s="123"/>
      <c r="CD620" s="123"/>
      <c r="CE620" s="124"/>
      <c r="CF620" s="122">
        <v>1285.99</v>
      </c>
      <c r="CG620" s="123"/>
      <c r="CH620" s="123"/>
      <c r="CI620" s="123"/>
      <c r="CJ620" s="123"/>
      <c r="CK620" s="123"/>
      <c r="CL620" s="124"/>
      <c r="CM620" s="122">
        <v>1275.24</v>
      </c>
      <c r="CN620" s="123"/>
      <c r="CO620" s="123"/>
      <c r="CP620" s="123"/>
      <c r="CQ620" s="123"/>
      <c r="CR620" s="123"/>
      <c r="CS620" s="124"/>
      <c r="CT620" s="122">
        <v>990.1</v>
      </c>
      <c r="CU620" s="123"/>
      <c r="CV620" s="123"/>
      <c r="CW620" s="123"/>
      <c r="CX620" s="123"/>
      <c r="CY620" s="123"/>
      <c r="CZ620" s="124"/>
      <c r="DA620" s="122">
        <v>794.42</v>
      </c>
      <c r="DB620" s="123"/>
      <c r="DC620" s="123"/>
      <c r="DD620" s="123"/>
      <c r="DE620" s="123"/>
      <c r="DF620" s="123"/>
      <c r="DG620" s="124"/>
      <c r="DH620" s="122">
        <v>1340.38</v>
      </c>
      <c r="DI620" s="123"/>
      <c r="DJ620" s="123"/>
      <c r="DK620" s="123"/>
      <c r="DL620" s="123"/>
      <c r="DM620" s="123"/>
      <c r="DN620" s="124"/>
      <c r="DO620" s="122">
        <v>1334.47</v>
      </c>
      <c r="DP620" s="123"/>
      <c r="DQ620" s="123"/>
      <c r="DR620" s="123"/>
      <c r="DS620" s="123"/>
      <c r="DT620" s="123"/>
      <c r="DU620" s="124"/>
      <c r="DV620" s="122">
        <v>1405.16</v>
      </c>
      <c r="DW620" s="123"/>
      <c r="DX620" s="123"/>
      <c r="DY620" s="123"/>
      <c r="DZ620" s="123"/>
      <c r="EA620" s="123"/>
      <c r="EB620" s="124"/>
      <c r="EC620" s="122">
        <v>1325.67</v>
      </c>
      <c r="ED620" s="123"/>
      <c r="EE620" s="123"/>
      <c r="EF620" s="123"/>
      <c r="EG620" s="123"/>
      <c r="EH620" s="123"/>
      <c r="EI620" s="124"/>
      <c r="EJ620" s="122">
        <v>1324.9</v>
      </c>
      <c r="EK620" s="123"/>
      <c r="EL620" s="123"/>
      <c r="EM620" s="123"/>
      <c r="EN620" s="123"/>
      <c r="EO620" s="123"/>
      <c r="EP620" s="124"/>
      <c r="EQ620" s="122">
        <v>1485.43</v>
      </c>
      <c r="ER620" s="123"/>
      <c r="ES620" s="123"/>
      <c r="ET620" s="123"/>
      <c r="EU620" s="123"/>
      <c r="EV620" s="123"/>
      <c r="EW620" s="124"/>
      <c r="EX620" s="122">
        <v>1705.4</v>
      </c>
      <c r="EY620" s="123"/>
      <c r="EZ620" s="123"/>
      <c r="FA620" s="123"/>
      <c r="FB620" s="123"/>
      <c r="FC620" s="123"/>
      <c r="FD620" s="124"/>
      <c r="FE620" s="122">
        <v>1619.86</v>
      </c>
      <c r="FF620" s="123"/>
      <c r="FG620" s="123"/>
      <c r="FH620" s="123"/>
      <c r="FI620" s="123"/>
      <c r="FJ620" s="123"/>
      <c r="FK620" s="124"/>
    </row>
    <row r="621" spans="1:167" s="2" customFormat="1" ht="15.75" customHeight="1" x14ac:dyDescent="0.2">
      <c r="A621" s="125" t="s">
        <v>95</v>
      </c>
      <c r="B621" s="125"/>
      <c r="C621" s="125"/>
      <c r="D621" s="125"/>
      <c r="E621" s="125"/>
      <c r="F621" s="125"/>
      <c r="G621" s="125"/>
      <c r="H621" s="126"/>
      <c r="I621" s="122">
        <v>1327.23</v>
      </c>
      <c r="J621" s="123"/>
      <c r="K621" s="123"/>
      <c r="L621" s="123"/>
      <c r="M621" s="123"/>
      <c r="N621" s="124"/>
      <c r="O621" s="122">
        <v>1257.3399999999999</v>
      </c>
      <c r="P621" s="123"/>
      <c r="Q621" s="123"/>
      <c r="R621" s="123"/>
      <c r="S621" s="123"/>
      <c r="T621" s="124"/>
      <c r="U621" s="122">
        <v>1180.67</v>
      </c>
      <c r="V621" s="123"/>
      <c r="W621" s="123"/>
      <c r="X621" s="123"/>
      <c r="Y621" s="123"/>
      <c r="Z621" s="124"/>
      <c r="AA621" s="122">
        <v>1122.1500000000001</v>
      </c>
      <c r="AB621" s="123"/>
      <c r="AC621" s="123"/>
      <c r="AD621" s="123"/>
      <c r="AE621" s="123"/>
      <c r="AF621" s="124"/>
      <c r="AG621" s="122">
        <v>1121.8599999999999</v>
      </c>
      <c r="AH621" s="123"/>
      <c r="AI621" s="123"/>
      <c r="AJ621" s="123"/>
      <c r="AK621" s="123"/>
      <c r="AL621" s="124"/>
      <c r="AM621" s="122">
        <v>1164.1400000000001</v>
      </c>
      <c r="AN621" s="123"/>
      <c r="AO621" s="123"/>
      <c r="AP621" s="123"/>
      <c r="AQ621" s="123"/>
      <c r="AR621" s="124"/>
      <c r="AS621" s="122">
        <v>1211.74</v>
      </c>
      <c r="AT621" s="123"/>
      <c r="AU621" s="123"/>
      <c r="AV621" s="123"/>
      <c r="AW621" s="123"/>
      <c r="AX621" s="124"/>
      <c r="AY621" s="122">
        <v>1299.8399999999999</v>
      </c>
      <c r="AZ621" s="123"/>
      <c r="BA621" s="123"/>
      <c r="BB621" s="123"/>
      <c r="BC621" s="123"/>
      <c r="BD621" s="123"/>
      <c r="BE621" s="122">
        <v>1278.83</v>
      </c>
      <c r="BF621" s="123"/>
      <c r="BG621" s="123"/>
      <c r="BH621" s="123"/>
      <c r="BI621" s="123"/>
      <c r="BJ621" s="124"/>
      <c r="BK621" s="122">
        <v>1361.8</v>
      </c>
      <c r="BL621" s="123"/>
      <c r="BM621" s="123"/>
      <c r="BN621" s="123"/>
      <c r="BO621" s="123"/>
      <c r="BP621" s="123"/>
      <c r="BQ621" s="124"/>
      <c r="BR621" s="122">
        <v>1398.83</v>
      </c>
      <c r="BS621" s="123"/>
      <c r="BT621" s="123"/>
      <c r="BU621" s="123"/>
      <c r="BV621" s="123"/>
      <c r="BW621" s="123"/>
      <c r="BX621" s="124"/>
      <c r="BY621" s="122">
        <v>1407.35</v>
      </c>
      <c r="BZ621" s="123"/>
      <c r="CA621" s="123"/>
      <c r="CB621" s="123"/>
      <c r="CC621" s="123"/>
      <c r="CD621" s="123"/>
      <c r="CE621" s="124"/>
      <c r="CF621" s="122">
        <v>1395.39</v>
      </c>
      <c r="CG621" s="123"/>
      <c r="CH621" s="123"/>
      <c r="CI621" s="123"/>
      <c r="CJ621" s="123"/>
      <c r="CK621" s="123"/>
      <c r="CL621" s="124"/>
      <c r="CM621" s="122">
        <v>1409.11</v>
      </c>
      <c r="CN621" s="123"/>
      <c r="CO621" s="123"/>
      <c r="CP621" s="123"/>
      <c r="CQ621" s="123"/>
      <c r="CR621" s="123"/>
      <c r="CS621" s="124"/>
      <c r="CT621" s="122">
        <v>1447.52</v>
      </c>
      <c r="CU621" s="123"/>
      <c r="CV621" s="123"/>
      <c r="CW621" s="123"/>
      <c r="CX621" s="123"/>
      <c r="CY621" s="123"/>
      <c r="CZ621" s="124"/>
      <c r="DA621" s="122">
        <v>1380.47</v>
      </c>
      <c r="DB621" s="123"/>
      <c r="DC621" s="123"/>
      <c r="DD621" s="123"/>
      <c r="DE621" s="123"/>
      <c r="DF621" s="123"/>
      <c r="DG621" s="124"/>
      <c r="DH621" s="122">
        <v>1827.52</v>
      </c>
      <c r="DI621" s="123"/>
      <c r="DJ621" s="123"/>
      <c r="DK621" s="123"/>
      <c r="DL621" s="123"/>
      <c r="DM621" s="123"/>
      <c r="DN621" s="124"/>
      <c r="DO621" s="122">
        <v>1823.77</v>
      </c>
      <c r="DP621" s="123"/>
      <c r="DQ621" s="123"/>
      <c r="DR621" s="123"/>
      <c r="DS621" s="123"/>
      <c r="DT621" s="123"/>
      <c r="DU621" s="124"/>
      <c r="DV621" s="122">
        <v>1813.76</v>
      </c>
      <c r="DW621" s="123"/>
      <c r="DX621" s="123"/>
      <c r="DY621" s="123"/>
      <c r="DZ621" s="123"/>
      <c r="EA621" s="123"/>
      <c r="EB621" s="124"/>
      <c r="EC621" s="122">
        <v>1373.17</v>
      </c>
      <c r="ED621" s="123"/>
      <c r="EE621" s="123"/>
      <c r="EF621" s="123"/>
      <c r="EG621" s="123"/>
      <c r="EH621" s="123"/>
      <c r="EI621" s="124"/>
      <c r="EJ621" s="122">
        <v>1365.99</v>
      </c>
      <c r="EK621" s="123"/>
      <c r="EL621" s="123"/>
      <c r="EM621" s="123"/>
      <c r="EN621" s="123"/>
      <c r="EO621" s="123"/>
      <c r="EP621" s="124"/>
      <c r="EQ621" s="122">
        <v>1734.16</v>
      </c>
      <c r="ER621" s="123"/>
      <c r="ES621" s="123"/>
      <c r="ET621" s="123"/>
      <c r="EU621" s="123"/>
      <c r="EV621" s="123"/>
      <c r="EW621" s="124"/>
      <c r="EX621" s="122">
        <v>1720.49</v>
      </c>
      <c r="EY621" s="123"/>
      <c r="EZ621" s="123"/>
      <c r="FA621" s="123"/>
      <c r="FB621" s="123"/>
      <c r="FC621" s="123"/>
      <c r="FD621" s="124"/>
      <c r="FE621" s="122">
        <v>1516.89</v>
      </c>
      <c r="FF621" s="123"/>
      <c r="FG621" s="123"/>
      <c r="FH621" s="123"/>
      <c r="FI621" s="123"/>
      <c r="FJ621" s="123"/>
      <c r="FK621" s="124"/>
    </row>
    <row r="622" spans="1:167" s="2" customFormat="1" ht="15.75" customHeight="1" x14ac:dyDescent="0.2">
      <c r="A622" s="125" t="s">
        <v>96</v>
      </c>
      <c r="B622" s="125"/>
      <c r="C622" s="125"/>
      <c r="D622" s="125"/>
      <c r="E622" s="125"/>
      <c r="F622" s="125"/>
      <c r="G622" s="125"/>
      <c r="H622" s="126"/>
      <c r="I622" s="122">
        <v>1578.63</v>
      </c>
      <c r="J622" s="123"/>
      <c r="K622" s="123"/>
      <c r="L622" s="123"/>
      <c r="M622" s="123"/>
      <c r="N622" s="124"/>
      <c r="O622" s="122">
        <v>1449</v>
      </c>
      <c r="P622" s="123"/>
      <c r="Q622" s="123"/>
      <c r="R622" s="123"/>
      <c r="S622" s="123"/>
      <c r="T622" s="124"/>
      <c r="U622" s="122">
        <v>1339.74</v>
      </c>
      <c r="V622" s="123"/>
      <c r="W622" s="123"/>
      <c r="X622" s="123"/>
      <c r="Y622" s="123"/>
      <c r="Z622" s="124"/>
      <c r="AA622" s="122">
        <v>1305.1500000000001</v>
      </c>
      <c r="AB622" s="123"/>
      <c r="AC622" s="123"/>
      <c r="AD622" s="123"/>
      <c r="AE622" s="123"/>
      <c r="AF622" s="124"/>
      <c r="AG622" s="122">
        <v>1295.75</v>
      </c>
      <c r="AH622" s="123"/>
      <c r="AI622" s="123"/>
      <c r="AJ622" s="123"/>
      <c r="AK622" s="123"/>
      <c r="AL622" s="124"/>
      <c r="AM622" s="122">
        <v>1289.8499999999999</v>
      </c>
      <c r="AN622" s="123"/>
      <c r="AO622" s="123"/>
      <c r="AP622" s="123"/>
      <c r="AQ622" s="123"/>
      <c r="AR622" s="124"/>
      <c r="AS622" s="122">
        <v>1278.1099999999999</v>
      </c>
      <c r="AT622" s="123"/>
      <c r="AU622" s="123"/>
      <c r="AV622" s="123"/>
      <c r="AW622" s="123"/>
      <c r="AX622" s="124"/>
      <c r="AY622" s="122">
        <v>1296.29</v>
      </c>
      <c r="AZ622" s="123"/>
      <c r="BA622" s="123"/>
      <c r="BB622" s="123"/>
      <c r="BC622" s="123"/>
      <c r="BD622" s="123"/>
      <c r="BE622" s="122">
        <v>1450.06</v>
      </c>
      <c r="BF622" s="123"/>
      <c r="BG622" s="123"/>
      <c r="BH622" s="123"/>
      <c r="BI622" s="123"/>
      <c r="BJ622" s="124"/>
      <c r="BK622" s="122">
        <v>1689.13</v>
      </c>
      <c r="BL622" s="123"/>
      <c r="BM622" s="123"/>
      <c r="BN622" s="123"/>
      <c r="BO622" s="123"/>
      <c r="BP622" s="123"/>
      <c r="BQ622" s="124"/>
      <c r="BR622" s="122">
        <v>1766.47</v>
      </c>
      <c r="BS622" s="123"/>
      <c r="BT622" s="123"/>
      <c r="BU622" s="123"/>
      <c r="BV622" s="123"/>
      <c r="BW622" s="123"/>
      <c r="BX622" s="124"/>
      <c r="BY622" s="122">
        <v>1805.1</v>
      </c>
      <c r="BZ622" s="123"/>
      <c r="CA622" s="123"/>
      <c r="CB622" s="123"/>
      <c r="CC622" s="123"/>
      <c r="CD622" s="123"/>
      <c r="CE622" s="124"/>
      <c r="CF622" s="122">
        <v>1789.3</v>
      </c>
      <c r="CG622" s="123"/>
      <c r="CH622" s="123"/>
      <c r="CI622" s="123"/>
      <c r="CJ622" s="123"/>
      <c r="CK622" s="123"/>
      <c r="CL622" s="124"/>
      <c r="CM622" s="122">
        <v>1791.03</v>
      </c>
      <c r="CN622" s="123"/>
      <c r="CO622" s="123"/>
      <c r="CP622" s="123"/>
      <c r="CQ622" s="123"/>
      <c r="CR622" s="123"/>
      <c r="CS622" s="124"/>
      <c r="CT622" s="122">
        <v>1824.98</v>
      </c>
      <c r="CU622" s="123"/>
      <c r="CV622" s="123"/>
      <c r="CW622" s="123"/>
      <c r="CX622" s="123"/>
      <c r="CY622" s="123"/>
      <c r="CZ622" s="124"/>
      <c r="DA622" s="122">
        <v>1807.41</v>
      </c>
      <c r="DB622" s="123"/>
      <c r="DC622" s="123"/>
      <c r="DD622" s="123"/>
      <c r="DE622" s="123"/>
      <c r="DF622" s="123"/>
      <c r="DG622" s="124"/>
      <c r="DH622" s="122">
        <v>1794.92</v>
      </c>
      <c r="DI622" s="123"/>
      <c r="DJ622" s="123"/>
      <c r="DK622" s="123"/>
      <c r="DL622" s="123"/>
      <c r="DM622" s="123"/>
      <c r="DN622" s="124"/>
      <c r="DO622" s="122">
        <v>1781.07</v>
      </c>
      <c r="DP622" s="123"/>
      <c r="DQ622" s="123"/>
      <c r="DR622" s="123"/>
      <c r="DS622" s="123"/>
      <c r="DT622" s="123"/>
      <c r="DU622" s="124"/>
      <c r="DV622" s="122">
        <v>1768.86</v>
      </c>
      <c r="DW622" s="123"/>
      <c r="DX622" s="123"/>
      <c r="DY622" s="123"/>
      <c r="DZ622" s="123"/>
      <c r="EA622" s="123"/>
      <c r="EB622" s="124"/>
      <c r="EC622" s="122">
        <v>1743.44</v>
      </c>
      <c r="ED622" s="123"/>
      <c r="EE622" s="123"/>
      <c r="EF622" s="123"/>
      <c r="EG622" s="123"/>
      <c r="EH622" s="123"/>
      <c r="EI622" s="124"/>
      <c r="EJ622" s="122">
        <v>1734.87</v>
      </c>
      <c r="EK622" s="123"/>
      <c r="EL622" s="123"/>
      <c r="EM622" s="123"/>
      <c r="EN622" s="123"/>
      <c r="EO622" s="123"/>
      <c r="EP622" s="124"/>
      <c r="EQ622" s="122">
        <v>1773.61</v>
      </c>
      <c r="ER622" s="123"/>
      <c r="ES622" s="123"/>
      <c r="ET622" s="123"/>
      <c r="EU622" s="123"/>
      <c r="EV622" s="123"/>
      <c r="EW622" s="124"/>
      <c r="EX622" s="122">
        <v>1764.54</v>
      </c>
      <c r="EY622" s="123"/>
      <c r="EZ622" s="123"/>
      <c r="FA622" s="123"/>
      <c r="FB622" s="123"/>
      <c r="FC622" s="123"/>
      <c r="FD622" s="124"/>
      <c r="FE622" s="122">
        <v>1674.39</v>
      </c>
      <c r="FF622" s="123"/>
      <c r="FG622" s="123"/>
      <c r="FH622" s="123"/>
      <c r="FI622" s="123"/>
      <c r="FJ622" s="123"/>
      <c r="FK622" s="124"/>
    </row>
    <row r="623" spans="1:167" s="2" customFormat="1" ht="15.75" customHeight="1" x14ac:dyDescent="0.2">
      <c r="A623" s="125" t="s">
        <v>97</v>
      </c>
      <c r="B623" s="125"/>
      <c r="C623" s="125"/>
      <c r="D623" s="125"/>
      <c r="E623" s="125"/>
      <c r="F623" s="125"/>
      <c r="G623" s="125"/>
      <c r="H623" s="126"/>
      <c r="I623" s="122">
        <v>1532.44</v>
      </c>
      <c r="J623" s="123"/>
      <c r="K623" s="123"/>
      <c r="L623" s="123"/>
      <c r="M623" s="123"/>
      <c r="N623" s="124"/>
      <c r="O623" s="122">
        <v>1366.37</v>
      </c>
      <c r="P623" s="123"/>
      <c r="Q623" s="123"/>
      <c r="R623" s="123"/>
      <c r="S623" s="123"/>
      <c r="T623" s="124"/>
      <c r="U623" s="122">
        <v>1296.18</v>
      </c>
      <c r="V623" s="123"/>
      <c r="W623" s="123"/>
      <c r="X623" s="123"/>
      <c r="Y623" s="123"/>
      <c r="Z623" s="124"/>
      <c r="AA623" s="122">
        <v>1283.22</v>
      </c>
      <c r="AB623" s="123"/>
      <c r="AC623" s="123"/>
      <c r="AD623" s="123"/>
      <c r="AE623" s="123"/>
      <c r="AF623" s="124"/>
      <c r="AG623" s="122">
        <v>1270.26</v>
      </c>
      <c r="AH623" s="123"/>
      <c r="AI623" s="123"/>
      <c r="AJ623" s="123"/>
      <c r="AK623" s="123"/>
      <c r="AL623" s="124"/>
      <c r="AM623" s="122">
        <v>1257.8599999999999</v>
      </c>
      <c r="AN623" s="123"/>
      <c r="AO623" s="123"/>
      <c r="AP623" s="123"/>
      <c r="AQ623" s="123"/>
      <c r="AR623" s="124"/>
      <c r="AS623" s="122">
        <v>1224.78</v>
      </c>
      <c r="AT623" s="123"/>
      <c r="AU623" s="123"/>
      <c r="AV623" s="123"/>
      <c r="AW623" s="123"/>
      <c r="AX623" s="124"/>
      <c r="AY623" s="122">
        <v>1208.8599999999999</v>
      </c>
      <c r="AZ623" s="123"/>
      <c r="BA623" s="123"/>
      <c r="BB623" s="123"/>
      <c r="BC623" s="123"/>
      <c r="BD623" s="123"/>
      <c r="BE623" s="122">
        <v>1288.31</v>
      </c>
      <c r="BF623" s="123"/>
      <c r="BG623" s="123"/>
      <c r="BH623" s="123"/>
      <c r="BI623" s="123"/>
      <c r="BJ623" s="124"/>
      <c r="BK623" s="122">
        <v>1578.12</v>
      </c>
      <c r="BL623" s="123"/>
      <c r="BM623" s="123"/>
      <c r="BN623" s="123"/>
      <c r="BO623" s="123"/>
      <c r="BP623" s="123"/>
      <c r="BQ623" s="124"/>
      <c r="BR623" s="122">
        <v>1667.79</v>
      </c>
      <c r="BS623" s="123"/>
      <c r="BT623" s="123"/>
      <c r="BU623" s="123"/>
      <c r="BV623" s="123"/>
      <c r="BW623" s="123"/>
      <c r="BX623" s="124"/>
      <c r="BY623" s="122">
        <v>1714.01</v>
      </c>
      <c r="BZ623" s="123"/>
      <c r="CA623" s="123"/>
      <c r="CB623" s="123"/>
      <c r="CC623" s="123"/>
      <c r="CD623" s="123"/>
      <c r="CE623" s="124"/>
      <c r="CF623" s="122">
        <v>1723.81</v>
      </c>
      <c r="CG623" s="123"/>
      <c r="CH623" s="123"/>
      <c r="CI623" s="123"/>
      <c r="CJ623" s="123"/>
      <c r="CK623" s="123"/>
      <c r="CL623" s="124"/>
      <c r="CM623" s="122">
        <v>1730.48</v>
      </c>
      <c r="CN623" s="123"/>
      <c r="CO623" s="123"/>
      <c r="CP623" s="123"/>
      <c r="CQ623" s="123"/>
      <c r="CR623" s="123"/>
      <c r="CS623" s="124"/>
      <c r="CT623" s="122">
        <v>1730.64</v>
      </c>
      <c r="CU623" s="123"/>
      <c r="CV623" s="123"/>
      <c r="CW623" s="123"/>
      <c r="CX623" s="123"/>
      <c r="CY623" s="123"/>
      <c r="CZ623" s="124"/>
      <c r="DA623" s="122">
        <v>1725.83</v>
      </c>
      <c r="DB623" s="123"/>
      <c r="DC623" s="123"/>
      <c r="DD623" s="123"/>
      <c r="DE623" s="123"/>
      <c r="DF623" s="123"/>
      <c r="DG623" s="124"/>
      <c r="DH623" s="122">
        <v>1696.43</v>
      </c>
      <c r="DI623" s="123"/>
      <c r="DJ623" s="123"/>
      <c r="DK623" s="123"/>
      <c r="DL623" s="123"/>
      <c r="DM623" s="123"/>
      <c r="DN623" s="124"/>
      <c r="DO623" s="122">
        <v>1675.77</v>
      </c>
      <c r="DP623" s="123"/>
      <c r="DQ623" s="123"/>
      <c r="DR623" s="123"/>
      <c r="DS623" s="123"/>
      <c r="DT623" s="123"/>
      <c r="DU623" s="124"/>
      <c r="DV623" s="122">
        <v>1676.81</v>
      </c>
      <c r="DW623" s="123"/>
      <c r="DX623" s="123"/>
      <c r="DY623" s="123"/>
      <c r="DZ623" s="123"/>
      <c r="EA623" s="123"/>
      <c r="EB623" s="124"/>
      <c r="EC623" s="122">
        <v>1660.1</v>
      </c>
      <c r="ED623" s="123"/>
      <c r="EE623" s="123"/>
      <c r="EF623" s="123"/>
      <c r="EG623" s="123"/>
      <c r="EH623" s="123"/>
      <c r="EI623" s="124"/>
      <c r="EJ623" s="122">
        <v>1659.67</v>
      </c>
      <c r="EK623" s="123"/>
      <c r="EL623" s="123"/>
      <c r="EM623" s="123"/>
      <c r="EN623" s="123"/>
      <c r="EO623" s="123"/>
      <c r="EP623" s="124"/>
      <c r="EQ623" s="122">
        <v>1687.73</v>
      </c>
      <c r="ER623" s="123"/>
      <c r="ES623" s="123"/>
      <c r="ET623" s="123"/>
      <c r="EU623" s="123"/>
      <c r="EV623" s="123"/>
      <c r="EW623" s="124"/>
      <c r="EX623" s="122">
        <v>1714.78</v>
      </c>
      <c r="EY623" s="123"/>
      <c r="EZ623" s="123"/>
      <c r="FA623" s="123"/>
      <c r="FB623" s="123"/>
      <c r="FC623" s="123"/>
      <c r="FD623" s="124"/>
      <c r="FE623" s="122">
        <v>1676.54</v>
      </c>
      <c r="FF623" s="123"/>
      <c r="FG623" s="123"/>
      <c r="FH623" s="123"/>
      <c r="FI623" s="123"/>
      <c r="FJ623" s="123"/>
      <c r="FK623" s="124"/>
    </row>
    <row r="624" spans="1:167" s="2" customFormat="1" ht="15.75" customHeight="1" x14ac:dyDescent="0.2">
      <c r="A624" s="125" t="s">
        <v>98</v>
      </c>
      <c r="B624" s="125"/>
      <c r="C624" s="125"/>
      <c r="D624" s="125"/>
      <c r="E624" s="125"/>
      <c r="F624" s="125"/>
      <c r="G624" s="125"/>
      <c r="H624" s="126"/>
      <c r="I624" s="122">
        <v>1554.27</v>
      </c>
      <c r="J624" s="123"/>
      <c r="K624" s="123"/>
      <c r="L624" s="123"/>
      <c r="M624" s="123"/>
      <c r="N624" s="124"/>
      <c r="O624" s="122">
        <v>1340.27</v>
      </c>
      <c r="P624" s="123"/>
      <c r="Q624" s="123"/>
      <c r="R624" s="123"/>
      <c r="S624" s="123"/>
      <c r="T624" s="124"/>
      <c r="U624" s="122">
        <v>1287.9000000000001</v>
      </c>
      <c r="V624" s="123"/>
      <c r="W624" s="123"/>
      <c r="X624" s="123"/>
      <c r="Y624" s="123"/>
      <c r="Z624" s="124"/>
      <c r="AA624" s="122">
        <v>1253.81</v>
      </c>
      <c r="AB624" s="123"/>
      <c r="AC624" s="123"/>
      <c r="AD624" s="123"/>
      <c r="AE624" s="123"/>
      <c r="AF624" s="124"/>
      <c r="AG624" s="122">
        <v>1234.21</v>
      </c>
      <c r="AH624" s="123"/>
      <c r="AI624" s="123"/>
      <c r="AJ624" s="123"/>
      <c r="AK624" s="123"/>
      <c r="AL624" s="124"/>
      <c r="AM624" s="122">
        <v>1264.6600000000001</v>
      </c>
      <c r="AN624" s="123"/>
      <c r="AO624" s="123"/>
      <c r="AP624" s="123"/>
      <c r="AQ624" s="123"/>
      <c r="AR624" s="124"/>
      <c r="AS624" s="122">
        <v>1265.3599999999999</v>
      </c>
      <c r="AT624" s="123"/>
      <c r="AU624" s="123"/>
      <c r="AV624" s="123"/>
      <c r="AW624" s="123"/>
      <c r="AX624" s="124"/>
      <c r="AY624" s="122">
        <v>1453.23</v>
      </c>
      <c r="AZ624" s="123"/>
      <c r="BA624" s="123"/>
      <c r="BB624" s="123"/>
      <c r="BC624" s="123"/>
      <c r="BD624" s="123"/>
      <c r="BE624" s="122">
        <v>1684</v>
      </c>
      <c r="BF624" s="123"/>
      <c r="BG624" s="123"/>
      <c r="BH624" s="123"/>
      <c r="BI624" s="123"/>
      <c r="BJ624" s="124"/>
      <c r="BK624" s="122">
        <v>1828.68</v>
      </c>
      <c r="BL624" s="123"/>
      <c r="BM624" s="123"/>
      <c r="BN624" s="123"/>
      <c r="BO624" s="123"/>
      <c r="BP624" s="123"/>
      <c r="BQ624" s="124"/>
      <c r="BR624" s="122">
        <v>1838.77</v>
      </c>
      <c r="BS624" s="123"/>
      <c r="BT624" s="123"/>
      <c r="BU624" s="123"/>
      <c r="BV624" s="123"/>
      <c r="BW624" s="123"/>
      <c r="BX624" s="124"/>
      <c r="BY624" s="122">
        <v>1837.36</v>
      </c>
      <c r="BZ624" s="123"/>
      <c r="CA624" s="123"/>
      <c r="CB624" s="123"/>
      <c r="CC624" s="123"/>
      <c r="CD624" s="123"/>
      <c r="CE624" s="124"/>
      <c r="CF624" s="122">
        <v>1831.56</v>
      </c>
      <c r="CG624" s="123"/>
      <c r="CH624" s="123"/>
      <c r="CI624" s="123"/>
      <c r="CJ624" s="123"/>
      <c r="CK624" s="123"/>
      <c r="CL624" s="124"/>
      <c r="CM624" s="122">
        <v>1837.07</v>
      </c>
      <c r="CN624" s="123"/>
      <c r="CO624" s="123"/>
      <c r="CP624" s="123"/>
      <c r="CQ624" s="123"/>
      <c r="CR624" s="123"/>
      <c r="CS624" s="124"/>
      <c r="CT624" s="122">
        <v>1840.42</v>
      </c>
      <c r="CU624" s="123"/>
      <c r="CV624" s="123"/>
      <c r="CW624" s="123"/>
      <c r="CX624" s="123"/>
      <c r="CY624" s="123"/>
      <c r="CZ624" s="124"/>
      <c r="DA624" s="122">
        <v>1835.4</v>
      </c>
      <c r="DB624" s="123"/>
      <c r="DC624" s="123"/>
      <c r="DD624" s="123"/>
      <c r="DE624" s="123"/>
      <c r="DF624" s="123"/>
      <c r="DG624" s="124"/>
      <c r="DH624" s="122">
        <v>1844.38</v>
      </c>
      <c r="DI624" s="123"/>
      <c r="DJ624" s="123"/>
      <c r="DK624" s="123"/>
      <c r="DL624" s="123"/>
      <c r="DM624" s="123"/>
      <c r="DN624" s="124"/>
      <c r="DO624" s="122">
        <v>1838.56</v>
      </c>
      <c r="DP624" s="123"/>
      <c r="DQ624" s="123"/>
      <c r="DR624" s="123"/>
      <c r="DS624" s="123"/>
      <c r="DT624" s="123"/>
      <c r="DU624" s="124"/>
      <c r="DV624" s="122">
        <v>1830.43</v>
      </c>
      <c r="DW624" s="123"/>
      <c r="DX624" s="123"/>
      <c r="DY624" s="123"/>
      <c r="DZ624" s="123"/>
      <c r="EA624" s="123"/>
      <c r="EB624" s="124"/>
      <c r="EC624" s="122">
        <v>1719.91</v>
      </c>
      <c r="ED624" s="123"/>
      <c r="EE624" s="123"/>
      <c r="EF624" s="123"/>
      <c r="EG624" s="123"/>
      <c r="EH624" s="123"/>
      <c r="EI624" s="124"/>
      <c r="EJ624" s="122">
        <v>1697.88</v>
      </c>
      <c r="EK624" s="123"/>
      <c r="EL624" s="123"/>
      <c r="EM624" s="123"/>
      <c r="EN624" s="123"/>
      <c r="EO624" s="123"/>
      <c r="EP624" s="124"/>
      <c r="EQ624" s="122">
        <v>1823.65</v>
      </c>
      <c r="ER624" s="123"/>
      <c r="ES624" s="123"/>
      <c r="ET624" s="123"/>
      <c r="EU624" s="123"/>
      <c r="EV624" s="123"/>
      <c r="EW624" s="124"/>
      <c r="EX624" s="122">
        <v>1776.74</v>
      </c>
      <c r="EY624" s="123"/>
      <c r="EZ624" s="123"/>
      <c r="FA624" s="123"/>
      <c r="FB624" s="123"/>
      <c r="FC624" s="123"/>
      <c r="FD624" s="124"/>
      <c r="FE624" s="122">
        <v>1690.78</v>
      </c>
      <c r="FF624" s="123"/>
      <c r="FG624" s="123"/>
      <c r="FH624" s="123"/>
      <c r="FI624" s="123"/>
      <c r="FJ624" s="123"/>
      <c r="FK624" s="124"/>
    </row>
    <row r="625" spans="1:167" s="2" customFormat="1" ht="15.75" customHeight="1" x14ac:dyDescent="0.2">
      <c r="A625" s="125" t="s">
        <v>99</v>
      </c>
      <c r="B625" s="125"/>
      <c r="C625" s="125"/>
      <c r="D625" s="125"/>
      <c r="E625" s="125"/>
      <c r="F625" s="125"/>
      <c r="G625" s="125"/>
      <c r="H625" s="126"/>
      <c r="I625" s="122">
        <v>1444.73</v>
      </c>
      <c r="J625" s="123"/>
      <c r="K625" s="123"/>
      <c r="L625" s="123"/>
      <c r="M625" s="123"/>
      <c r="N625" s="124"/>
      <c r="O625" s="122">
        <v>1275.8599999999999</v>
      </c>
      <c r="P625" s="123"/>
      <c r="Q625" s="123"/>
      <c r="R625" s="123"/>
      <c r="S625" s="123"/>
      <c r="T625" s="124"/>
      <c r="U625" s="122">
        <v>1205.4100000000001</v>
      </c>
      <c r="V625" s="123"/>
      <c r="W625" s="123"/>
      <c r="X625" s="123"/>
      <c r="Y625" s="123"/>
      <c r="Z625" s="124"/>
      <c r="AA625" s="122">
        <v>1122.53</v>
      </c>
      <c r="AB625" s="123"/>
      <c r="AC625" s="123"/>
      <c r="AD625" s="123"/>
      <c r="AE625" s="123"/>
      <c r="AF625" s="124"/>
      <c r="AG625" s="122">
        <v>1159.33</v>
      </c>
      <c r="AH625" s="123"/>
      <c r="AI625" s="123"/>
      <c r="AJ625" s="123"/>
      <c r="AK625" s="123"/>
      <c r="AL625" s="124"/>
      <c r="AM625" s="122">
        <v>1188.47</v>
      </c>
      <c r="AN625" s="123"/>
      <c r="AO625" s="123"/>
      <c r="AP625" s="123"/>
      <c r="AQ625" s="123"/>
      <c r="AR625" s="124"/>
      <c r="AS625" s="122">
        <v>1186.47</v>
      </c>
      <c r="AT625" s="123"/>
      <c r="AU625" s="123"/>
      <c r="AV625" s="123"/>
      <c r="AW625" s="123"/>
      <c r="AX625" s="124"/>
      <c r="AY625" s="122">
        <v>1421.32</v>
      </c>
      <c r="AZ625" s="123"/>
      <c r="BA625" s="123"/>
      <c r="BB625" s="123"/>
      <c r="BC625" s="123"/>
      <c r="BD625" s="123"/>
      <c r="BE625" s="122">
        <v>1609.6</v>
      </c>
      <c r="BF625" s="123"/>
      <c r="BG625" s="123"/>
      <c r="BH625" s="123"/>
      <c r="BI625" s="123"/>
      <c r="BJ625" s="124"/>
      <c r="BK625" s="122">
        <v>1712.63</v>
      </c>
      <c r="BL625" s="123"/>
      <c r="BM625" s="123"/>
      <c r="BN625" s="123"/>
      <c r="BO625" s="123"/>
      <c r="BP625" s="123"/>
      <c r="BQ625" s="124"/>
      <c r="BR625" s="122">
        <v>1784.57</v>
      </c>
      <c r="BS625" s="123"/>
      <c r="BT625" s="123"/>
      <c r="BU625" s="123"/>
      <c r="BV625" s="123"/>
      <c r="BW625" s="123"/>
      <c r="BX625" s="124"/>
      <c r="BY625" s="122">
        <v>1785.74</v>
      </c>
      <c r="BZ625" s="123"/>
      <c r="CA625" s="123"/>
      <c r="CB625" s="123"/>
      <c r="CC625" s="123"/>
      <c r="CD625" s="123"/>
      <c r="CE625" s="124"/>
      <c r="CF625" s="122">
        <v>1757.85</v>
      </c>
      <c r="CG625" s="123"/>
      <c r="CH625" s="123"/>
      <c r="CI625" s="123"/>
      <c r="CJ625" s="123"/>
      <c r="CK625" s="123"/>
      <c r="CL625" s="124"/>
      <c r="CM625" s="122">
        <v>1780.8</v>
      </c>
      <c r="CN625" s="123"/>
      <c r="CO625" s="123"/>
      <c r="CP625" s="123"/>
      <c r="CQ625" s="123"/>
      <c r="CR625" s="123"/>
      <c r="CS625" s="124"/>
      <c r="CT625" s="122">
        <v>1814.97</v>
      </c>
      <c r="CU625" s="123"/>
      <c r="CV625" s="123"/>
      <c r="CW625" s="123"/>
      <c r="CX625" s="123"/>
      <c r="CY625" s="123"/>
      <c r="CZ625" s="124"/>
      <c r="DA625" s="122">
        <v>1789.71</v>
      </c>
      <c r="DB625" s="123"/>
      <c r="DC625" s="123"/>
      <c r="DD625" s="123"/>
      <c r="DE625" s="123"/>
      <c r="DF625" s="123"/>
      <c r="DG625" s="124"/>
      <c r="DH625" s="122">
        <v>1819.56</v>
      </c>
      <c r="DI625" s="123"/>
      <c r="DJ625" s="123"/>
      <c r="DK625" s="123"/>
      <c r="DL625" s="123"/>
      <c r="DM625" s="123"/>
      <c r="DN625" s="124"/>
      <c r="DO625" s="122">
        <v>1791.14</v>
      </c>
      <c r="DP625" s="123"/>
      <c r="DQ625" s="123"/>
      <c r="DR625" s="123"/>
      <c r="DS625" s="123"/>
      <c r="DT625" s="123"/>
      <c r="DU625" s="124"/>
      <c r="DV625" s="122">
        <v>1760.46</v>
      </c>
      <c r="DW625" s="123"/>
      <c r="DX625" s="123"/>
      <c r="DY625" s="123"/>
      <c r="DZ625" s="123"/>
      <c r="EA625" s="123"/>
      <c r="EB625" s="124"/>
      <c r="EC625" s="122">
        <v>1690.84</v>
      </c>
      <c r="ED625" s="123"/>
      <c r="EE625" s="123"/>
      <c r="EF625" s="123"/>
      <c r="EG625" s="123"/>
      <c r="EH625" s="123"/>
      <c r="EI625" s="124"/>
      <c r="EJ625" s="122">
        <v>1672.47</v>
      </c>
      <c r="EK625" s="123"/>
      <c r="EL625" s="123"/>
      <c r="EM625" s="123"/>
      <c r="EN625" s="123"/>
      <c r="EO625" s="123"/>
      <c r="EP625" s="124"/>
      <c r="EQ625" s="122">
        <v>1718.11</v>
      </c>
      <c r="ER625" s="123"/>
      <c r="ES625" s="123"/>
      <c r="ET625" s="123"/>
      <c r="EU625" s="123"/>
      <c r="EV625" s="123"/>
      <c r="EW625" s="124"/>
      <c r="EX625" s="122">
        <v>1696.95</v>
      </c>
      <c r="EY625" s="123"/>
      <c r="EZ625" s="123"/>
      <c r="FA625" s="123"/>
      <c r="FB625" s="123"/>
      <c r="FC625" s="123"/>
      <c r="FD625" s="124"/>
      <c r="FE625" s="122">
        <v>1591.74</v>
      </c>
      <c r="FF625" s="123"/>
      <c r="FG625" s="123"/>
      <c r="FH625" s="123"/>
      <c r="FI625" s="123"/>
      <c r="FJ625" s="123"/>
      <c r="FK625" s="124"/>
    </row>
    <row r="626" spans="1:167" s="2" customFormat="1" ht="15.75" customHeight="1" x14ac:dyDescent="0.2">
      <c r="A626" s="125" t="s">
        <v>7</v>
      </c>
      <c r="B626" s="125"/>
      <c r="C626" s="125"/>
      <c r="D626" s="125"/>
      <c r="E626" s="125"/>
      <c r="F626" s="125"/>
      <c r="G626" s="125"/>
      <c r="H626" s="126"/>
      <c r="I626" s="122">
        <v>1294.04</v>
      </c>
      <c r="J626" s="123"/>
      <c r="K626" s="123"/>
      <c r="L626" s="123"/>
      <c r="M626" s="123"/>
      <c r="N626" s="124"/>
      <c r="O626" s="122">
        <v>1223.6500000000001</v>
      </c>
      <c r="P626" s="123"/>
      <c r="Q626" s="123"/>
      <c r="R626" s="123"/>
      <c r="S626" s="123"/>
      <c r="T626" s="124"/>
      <c r="U626" s="122">
        <v>1122.47</v>
      </c>
      <c r="V626" s="123"/>
      <c r="W626" s="123"/>
      <c r="X626" s="123"/>
      <c r="Y626" s="123"/>
      <c r="Z626" s="124"/>
      <c r="AA626" s="122">
        <v>1095.73</v>
      </c>
      <c r="AB626" s="123"/>
      <c r="AC626" s="123"/>
      <c r="AD626" s="123"/>
      <c r="AE626" s="123"/>
      <c r="AF626" s="124"/>
      <c r="AG626" s="122">
        <v>1059.5999999999999</v>
      </c>
      <c r="AH626" s="123"/>
      <c r="AI626" s="123"/>
      <c r="AJ626" s="123"/>
      <c r="AK626" s="123"/>
      <c r="AL626" s="124"/>
      <c r="AM626" s="122">
        <v>1137.2</v>
      </c>
      <c r="AN626" s="123"/>
      <c r="AO626" s="123"/>
      <c r="AP626" s="123"/>
      <c r="AQ626" s="123"/>
      <c r="AR626" s="124"/>
      <c r="AS626" s="122">
        <v>1137.1600000000001</v>
      </c>
      <c r="AT626" s="123"/>
      <c r="AU626" s="123"/>
      <c r="AV626" s="123"/>
      <c r="AW626" s="123"/>
      <c r="AX626" s="124"/>
      <c r="AY626" s="122">
        <v>1328.62</v>
      </c>
      <c r="AZ626" s="123"/>
      <c r="BA626" s="123"/>
      <c r="BB626" s="123"/>
      <c r="BC626" s="123"/>
      <c r="BD626" s="123"/>
      <c r="BE626" s="122">
        <v>1554.36</v>
      </c>
      <c r="BF626" s="123"/>
      <c r="BG626" s="123"/>
      <c r="BH626" s="123"/>
      <c r="BI626" s="123"/>
      <c r="BJ626" s="124"/>
      <c r="BK626" s="122">
        <v>1669.25</v>
      </c>
      <c r="BL626" s="123"/>
      <c r="BM626" s="123"/>
      <c r="BN626" s="123"/>
      <c r="BO626" s="123"/>
      <c r="BP626" s="123"/>
      <c r="BQ626" s="124"/>
      <c r="BR626" s="122">
        <v>1707.39</v>
      </c>
      <c r="BS626" s="123"/>
      <c r="BT626" s="123"/>
      <c r="BU626" s="123"/>
      <c r="BV626" s="123"/>
      <c r="BW626" s="123"/>
      <c r="BX626" s="124"/>
      <c r="BY626" s="122">
        <v>1706.32</v>
      </c>
      <c r="BZ626" s="123"/>
      <c r="CA626" s="123"/>
      <c r="CB626" s="123"/>
      <c r="CC626" s="123"/>
      <c r="CD626" s="123"/>
      <c r="CE626" s="124"/>
      <c r="CF626" s="122">
        <v>1687.61</v>
      </c>
      <c r="CG626" s="123"/>
      <c r="CH626" s="123"/>
      <c r="CI626" s="123"/>
      <c r="CJ626" s="123"/>
      <c r="CK626" s="123"/>
      <c r="CL626" s="124"/>
      <c r="CM626" s="122">
        <v>1708.28</v>
      </c>
      <c r="CN626" s="123"/>
      <c r="CO626" s="123"/>
      <c r="CP626" s="123"/>
      <c r="CQ626" s="123"/>
      <c r="CR626" s="123"/>
      <c r="CS626" s="124"/>
      <c r="CT626" s="122">
        <v>1778.04</v>
      </c>
      <c r="CU626" s="123"/>
      <c r="CV626" s="123"/>
      <c r="CW626" s="123"/>
      <c r="CX626" s="123"/>
      <c r="CY626" s="123"/>
      <c r="CZ626" s="124"/>
      <c r="DA626" s="122">
        <v>1721.81</v>
      </c>
      <c r="DB626" s="123"/>
      <c r="DC626" s="123"/>
      <c r="DD626" s="123"/>
      <c r="DE626" s="123"/>
      <c r="DF626" s="123"/>
      <c r="DG626" s="124"/>
      <c r="DH626" s="122">
        <v>1766.3</v>
      </c>
      <c r="DI626" s="123"/>
      <c r="DJ626" s="123"/>
      <c r="DK626" s="123"/>
      <c r="DL626" s="123"/>
      <c r="DM626" s="123"/>
      <c r="DN626" s="124"/>
      <c r="DO626" s="122">
        <v>1731.32</v>
      </c>
      <c r="DP626" s="123"/>
      <c r="DQ626" s="123"/>
      <c r="DR626" s="123"/>
      <c r="DS626" s="123"/>
      <c r="DT626" s="123"/>
      <c r="DU626" s="124"/>
      <c r="DV626" s="122">
        <v>1709.03</v>
      </c>
      <c r="DW626" s="123"/>
      <c r="DX626" s="123"/>
      <c r="DY626" s="123"/>
      <c r="DZ626" s="123"/>
      <c r="EA626" s="123"/>
      <c r="EB626" s="124"/>
      <c r="EC626" s="122">
        <v>1663.8</v>
      </c>
      <c r="ED626" s="123"/>
      <c r="EE626" s="123"/>
      <c r="EF626" s="123"/>
      <c r="EG626" s="123"/>
      <c r="EH626" s="123"/>
      <c r="EI626" s="124"/>
      <c r="EJ626" s="122">
        <v>1631.08</v>
      </c>
      <c r="EK626" s="123"/>
      <c r="EL626" s="123"/>
      <c r="EM626" s="123"/>
      <c r="EN626" s="123"/>
      <c r="EO626" s="123"/>
      <c r="EP626" s="124"/>
      <c r="EQ626" s="122">
        <v>1680.55</v>
      </c>
      <c r="ER626" s="123"/>
      <c r="ES626" s="123"/>
      <c r="ET626" s="123"/>
      <c r="EU626" s="123"/>
      <c r="EV626" s="123"/>
      <c r="EW626" s="124"/>
      <c r="EX626" s="122">
        <v>1661.88</v>
      </c>
      <c r="EY626" s="123"/>
      <c r="EZ626" s="123"/>
      <c r="FA626" s="123"/>
      <c r="FB626" s="123"/>
      <c r="FC626" s="123"/>
      <c r="FD626" s="124"/>
      <c r="FE626" s="122">
        <v>1578.62</v>
      </c>
      <c r="FF626" s="123"/>
      <c r="FG626" s="123"/>
      <c r="FH626" s="123"/>
      <c r="FI626" s="123"/>
      <c r="FJ626" s="123"/>
      <c r="FK626" s="124"/>
    </row>
    <row r="627" spans="1:167" s="2" customFormat="1" ht="15.75" customHeight="1" x14ac:dyDescent="0.2">
      <c r="A627" s="125" t="s">
        <v>100</v>
      </c>
      <c r="B627" s="125"/>
      <c r="C627" s="125"/>
      <c r="D627" s="125"/>
      <c r="E627" s="125"/>
      <c r="F627" s="125"/>
      <c r="G627" s="125"/>
      <c r="H627" s="126"/>
      <c r="I627" s="122">
        <v>1368.66</v>
      </c>
      <c r="J627" s="123"/>
      <c r="K627" s="123"/>
      <c r="L627" s="123"/>
      <c r="M627" s="123"/>
      <c r="N627" s="124"/>
      <c r="O627" s="122">
        <v>1276.67</v>
      </c>
      <c r="P627" s="123"/>
      <c r="Q627" s="123"/>
      <c r="R627" s="123"/>
      <c r="S627" s="123"/>
      <c r="T627" s="124"/>
      <c r="U627" s="122">
        <v>1226.9000000000001</v>
      </c>
      <c r="V627" s="123"/>
      <c r="W627" s="123"/>
      <c r="X627" s="123"/>
      <c r="Y627" s="123"/>
      <c r="Z627" s="124"/>
      <c r="AA627" s="122">
        <v>1181.56</v>
      </c>
      <c r="AB627" s="123"/>
      <c r="AC627" s="123"/>
      <c r="AD627" s="123"/>
      <c r="AE627" s="123"/>
      <c r="AF627" s="124"/>
      <c r="AG627" s="122">
        <v>1175.0899999999999</v>
      </c>
      <c r="AH627" s="123"/>
      <c r="AI627" s="123"/>
      <c r="AJ627" s="123"/>
      <c r="AK627" s="123"/>
      <c r="AL627" s="124"/>
      <c r="AM627" s="122">
        <v>1221.26</v>
      </c>
      <c r="AN627" s="123"/>
      <c r="AO627" s="123"/>
      <c r="AP627" s="123"/>
      <c r="AQ627" s="123"/>
      <c r="AR627" s="124"/>
      <c r="AS627" s="122">
        <v>1194.6500000000001</v>
      </c>
      <c r="AT627" s="123"/>
      <c r="AU627" s="123"/>
      <c r="AV627" s="123"/>
      <c r="AW627" s="123"/>
      <c r="AX627" s="124"/>
      <c r="AY627" s="122">
        <v>1355.6</v>
      </c>
      <c r="AZ627" s="123"/>
      <c r="BA627" s="123"/>
      <c r="BB627" s="123"/>
      <c r="BC627" s="123"/>
      <c r="BD627" s="123"/>
      <c r="BE627" s="122">
        <v>1589.6</v>
      </c>
      <c r="BF627" s="123"/>
      <c r="BG627" s="123"/>
      <c r="BH627" s="123"/>
      <c r="BI627" s="123"/>
      <c r="BJ627" s="124"/>
      <c r="BK627" s="122">
        <v>1680.64</v>
      </c>
      <c r="BL627" s="123"/>
      <c r="BM627" s="123"/>
      <c r="BN627" s="123"/>
      <c r="BO627" s="123"/>
      <c r="BP627" s="123"/>
      <c r="BQ627" s="124"/>
      <c r="BR627" s="122">
        <v>1806.03</v>
      </c>
      <c r="BS627" s="123"/>
      <c r="BT627" s="123"/>
      <c r="BU627" s="123"/>
      <c r="BV627" s="123"/>
      <c r="BW627" s="123"/>
      <c r="BX627" s="124"/>
      <c r="BY627" s="122">
        <v>1819.32</v>
      </c>
      <c r="BZ627" s="123"/>
      <c r="CA627" s="123"/>
      <c r="CB627" s="123"/>
      <c r="CC627" s="123"/>
      <c r="CD627" s="123"/>
      <c r="CE627" s="124"/>
      <c r="CF627" s="122">
        <v>1808.66</v>
      </c>
      <c r="CG627" s="123"/>
      <c r="CH627" s="123"/>
      <c r="CI627" s="123"/>
      <c r="CJ627" s="123"/>
      <c r="CK627" s="123"/>
      <c r="CL627" s="124"/>
      <c r="CM627" s="122">
        <v>1827.35</v>
      </c>
      <c r="CN627" s="123"/>
      <c r="CO627" s="123"/>
      <c r="CP627" s="123"/>
      <c r="CQ627" s="123"/>
      <c r="CR627" s="123"/>
      <c r="CS627" s="124"/>
      <c r="CT627" s="122">
        <v>1836.68</v>
      </c>
      <c r="CU627" s="123"/>
      <c r="CV627" s="123"/>
      <c r="CW627" s="123"/>
      <c r="CX627" s="123"/>
      <c r="CY627" s="123"/>
      <c r="CZ627" s="124"/>
      <c r="DA627" s="122">
        <v>1827.6</v>
      </c>
      <c r="DB627" s="123"/>
      <c r="DC627" s="123"/>
      <c r="DD627" s="123"/>
      <c r="DE627" s="123"/>
      <c r="DF627" s="123"/>
      <c r="DG627" s="124"/>
      <c r="DH627" s="122">
        <v>1836.28</v>
      </c>
      <c r="DI627" s="123"/>
      <c r="DJ627" s="123"/>
      <c r="DK627" s="123"/>
      <c r="DL627" s="123"/>
      <c r="DM627" s="123"/>
      <c r="DN627" s="124"/>
      <c r="DO627" s="122">
        <v>1875.25</v>
      </c>
      <c r="DP627" s="123"/>
      <c r="DQ627" s="123"/>
      <c r="DR627" s="123"/>
      <c r="DS627" s="123"/>
      <c r="DT627" s="123"/>
      <c r="DU627" s="124"/>
      <c r="DV627" s="122">
        <v>1847.54</v>
      </c>
      <c r="DW627" s="123"/>
      <c r="DX627" s="123"/>
      <c r="DY627" s="123"/>
      <c r="DZ627" s="123"/>
      <c r="EA627" s="123"/>
      <c r="EB627" s="124"/>
      <c r="EC627" s="122">
        <v>1807.69</v>
      </c>
      <c r="ED627" s="123"/>
      <c r="EE627" s="123"/>
      <c r="EF627" s="123"/>
      <c r="EG627" s="123"/>
      <c r="EH627" s="123"/>
      <c r="EI627" s="124"/>
      <c r="EJ627" s="122">
        <v>1708.29</v>
      </c>
      <c r="EK627" s="123"/>
      <c r="EL627" s="123"/>
      <c r="EM627" s="123"/>
      <c r="EN627" s="123"/>
      <c r="EO627" s="123"/>
      <c r="EP627" s="124"/>
      <c r="EQ627" s="122">
        <v>1819.97</v>
      </c>
      <c r="ER627" s="123"/>
      <c r="ES627" s="123"/>
      <c r="ET627" s="123"/>
      <c r="EU627" s="123"/>
      <c r="EV627" s="123"/>
      <c r="EW627" s="124"/>
      <c r="EX627" s="122">
        <v>1811.52</v>
      </c>
      <c r="EY627" s="123"/>
      <c r="EZ627" s="123"/>
      <c r="FA627" s="123"/>
      <c r="FB627" s="123"/>
      <c r="FC627" s="123"/>
      <c r="FD627" s="124"/>
      <c r="FE627" s="122">
        <v>1634.28</v>
      </c>
      <c r="FF627" s="123"/>
      <c r="FG627" s="123"/>
      <c r="FH627" s="123"/>
      <c r="FI627" s="123"/>
      <c r="FJ627" s="123"/>
      <c r="FK627" s="124"/>
    </row>
    <row r="628" spans="1:167" s="2" customFormat="1" ht="15.75" customHeight="1" x14ac:dyDescent="0.2">
      <c r="A628" s="125" t="s">
        <v>101</v>
      </c>
      <c r="B628" s="125"/>
      <c r="C628" s="125"/>
      <c r="D628" s="125"/>
      <c r="E628" s="125"/>
      <c r="F628" s="125"/>
      <c r="G628" s="125"/>
      <c r="H628" s="126"/>
      <c r="I628" s="122">
        <v>1340.02</v>
      </c>
      <c r="J628" s="123"/>
      <c r="K628" s="123"/>
      <c r="L628" s="123"/>
      <c r="M628" s="123"/>
      <c r="N628" s="124"/>
      <c r="O628" s="122">
        <v>1271.0899999999999</v>
      </c>
      <c r="P628" s="123"/>
      <c r="Q628" s="123"/>
      <c r="R628" s="123"/>
      <c r="S628" s="123"/>
      <c r="T628" s="124"/>
      <c r="U628" s="122">
        <v>1220.82</v>
      </c>
      <c r="V628" s="123"/>
      <c r="W628" s="123"/>
      <c r="X628" s="123"/>
      <c r="Y628" s="123"/>
      <c r="Z628" s="124"/>
      <c r="AA628" s="122">
        <v>1205.1600000000001</v>
      </c>
      <c r="AB628" s="123"/>
      <c r="AC628" s="123"/>
      <c r="AD628" s="123"/>
      <c r="AE628" s="123"/>
      <c r="AF628" s="124"/>
      <c r="AG628" s="122">
        <v>1201.03</v>
      </c>
      <c r="AH628" s="123"/>
      <c r="AI628" s="123"/>
      <c r="AJ628" s="123"/>
      <c r="AK628" s="123"/>
      <c r="AL628" s="124"/>
      <c r="AM628" s="122">
        <v>1221.81</v>
      </c>
      <c r="AN628" s="123"/>
      <c r="AO628" s="123"/>
      <c r="AP628" s="123"/>
      <c r="AQ628" s="123"/>
      <c r="AR628" s="124"/>
      <c r="AS628" s="122">
        <v>1220.17</v>
      </c>
      <c r="AT628" s="123"/>
      <c r="AU628" s="123"/>
      <c r="AV628" s="123"/>
      <c r="AW628" s="123"/>
      <c r="AX628" s="124"/>
      <c r="AY628" s="122">
        <v>1375.54</v>
      </c>
      <c r="AZ628" s="123"/>
      <c r="BA628" s="123"/>
      <c r="BB628" s="123"/>
      <c r="BC628" s="123"/>
      <c r="BD628" s="123"/>
      <c r="BE628" s="122">
        <v>1596.18</v>
      </c>
      <c r="BF628" s="123"/>
      <c r="BG628" s="123"/>
      <c r="BH628" s="123"/>
      <c r="BI628" s="123"/>
      <c r="BJ628" s="124"/>
      <c r="BK628" s="122">
        <v>1705.11</v>
      </c>
      <c r="BL628" s="123"/>
      <c r="BM628" s="123"/>
      <c r="BN628" s="123"/>
      <c r="BO628" s="123"/>
      <c r="BP628" s="123"/>
      <c r="BQ628" s="124"/>
      <c r="BR628" s="122">
        <v>1936.14</v>
      </c>
      <c r="BS628" s="123"/>
      <c r="BT628" s="123"/>
      <c r="BU628" s="123"/>
      <c r="BV628" s="123"/>
      <c r="BW628" s="123"/>
      <c r="BX628" s="124"/>
      <c r="BY628" s="122">
        <v>1937.9</v>
      </c>
      <c r="BZ628" s="123"/>
      <c r="CA628" s="123"/>
      <c r="CB628" s="123"/>
      <c r="CC628" s="123"/>
      <c r="CD628" s="123"/>
      <c r="CE628" s="124"/>
      <c r="CF628" s="122">
        <v>1900.39</v>
      </c>
      <c r="CG628" s="123"/>
      <c r="CH628" s="123"/>
      <c r="CI628" s="123"/>
      <c r="CJ628" s="123"/>
      <c r="CK628" s="123"/>
      <c r="CL628" s="124"/>
      <c r="CM628" s="122">
        <v>1944.06</v>
      </c>
      <c r="CN628" s="123"/>
      <c r="CO628" s="123"/>
      <c r="CP628" s="123"/>
      <c r="CQ628" s="123"/>
      <c r="CR628" s="123"/>
      <c r="CS628" s="124"/>
      <c r="CT628" s="122">
        <v>2010.31</v>
      </c>
      <c r="CU628" s="123"/>
      <c r="CV628" s="123"/>
      <c r="CW628" s="123"/>
      <c r="CX628" s="123"/>
      <c r="CY628" s="123"/>
      <c r="CZ628" s="124"/>
      <c r="DA628" s="122">
        <v>1984.98</v>
      </c>
      <c r="DB628" s="123"/>
      <c r="DC628" s="123"/>
      <c r="DD628" s="123"/>
      <c r="DE628" s="123"/>
      <c r="DF628" s="123"/>
      <c r="DG628" s="124"/>
      <c r="DH628" s="122">
        <v>2022.42</v>
      </c>
      <c r="DI628" s="123"/>
      <c r="DJ628" s="123"/>
      <c r="DK628" s="123"/>
      <c r="DL628" s="123"/>
      <c r="DM628" s="123"/>
      <c r="DN628" s="124"/>
      <c r="DO628" s="122">
        <v>1989</v>
      </c>
      <c r="DP628" s="123"/>
      <c r="DQ628" s="123"/>
      <c r="DR628" s="123"/>
      <c r="DS628" s="123"/>
      <c r="DT628" s="123"/>
      <c r="DU628" s="124"/>
      <c r="DV628" s="122">
        <v>1939.36</v>
      </c>
      <c r="DW628" s="123"/>
      <c r="DX628" s="123"/>
      <c r="DY628" s="123"/>
      <c r="DZ628" s="123"/>
      <c r="EA628" s="123"/>
      <c r="EB628" s="124"/>
      <c r="EC628" s="122">
        <v>1834.33</v>
      </c>
      <c r="ED628" s="123"/>
      <c r="EE628" s="123"/>
      <c r="EF628" s="123"/>
      <c r="EG628" s="123"/>
      <c r="EH628" s="123"/>
      <c r="EI628" s="124"/>
      <c r="EJ628" s="122">
        <v>1656.6</v>
      </c>
      <c r="EK628" s="123"/>
      <c r="EL628" s="123"/>
      <c r="EM628" s="123"/>
      <c r="EN628" s="123"/>
      <c r="EO628" s="123"/>
      <c r="EP628" s="124"/>
      <c r="EQ628" s="122">
        <v>1819.19</v>
      </c>
      <c r="ER628" s="123"/>
      <c r="ES628" s="123"/>
      <c r="ET628" s="123"/>
      <c r="EU628" s="123"/>
      <c r="EV628" s="123"/>
      <c r="EW628" s="124"/>
      <c r="EX628" s="122">
        <v>1770.74</v>
      </c>
      <c r="EY628" s="123"/>
      <c r="EZ628" s="123"/>
      <c r="FA628" s="123"/>
      <c r="FB628" s="123"/>
      <c r="FC628" s="123"/>
      <c r="FD628" s="124"/>
      <c r="FE628" s="122">
        <v>1587.36</v>
      </c>
      <c r="FF628" s="123"/>
      <c r="FG628" s="123"/>
      <c r="FH628" s="123"/>
      <c r="FI628" s="123"/>
      <c r="FJ628" s="123"/>
      <c r="FK628" s="124"/>
    </row>
    <row r="629" spans="1:167" s="2" customFormat="1" ht="15.75" customHeight="1" x14ac:dyDescent="0.2">
      <c r="A629" s="125" t="s">
        <v>102</v>
      </c>
      <c r="B629" s="125"/>
      <c r="C629" s="125"/>
      <c r="D629" s="125"/>
      <c r="E629" s="125"/>
      <c r="F629" s="125"/>
      <c r="G629" s="125"/>
      <c r="H629" s="126"/>
      <c r="I629" s="122">
        <v>1488.92</v>
      </c>
      <c r="J629" s="123"/>
      <c r="K629" s="123"/>
      <c r="L629" s="123"/>
      <c r="M629" s="123"/>
      <c r="N629" s="124"/>
      <c r="O629" s="122">
        <v>1289.46</v>
      </c>
      <c r="P629" s="123"/>
      <c r="Q629" s="123"/>
      <c r="R629" s="123"/>
      <c r="S629" s="123"/>
      <c r="T629" s="124"/>
      <c r="U629" s="122">
        <v>1275.26</v>
      </c>
      <c r="V629" s="123"/>
      <c r="W629" s="123"/>
      <c r="X629" s="123"/>
      <c r="Y629" s="123"/>
      <c r="Z629" s="124"/>
      <c r="AA629" s="122">
        <v>1232.1400000000001</v>
      </c>
      <c r="AB629" s="123"/>
      <c r="AC629" s="123"/>
      <c r="AD629" s="123"/>
      <c r="AE629" s="123"/>
      <c r="AF629" s="124"/>
      <c r="AG629" s="122">
        <v>1227.29</v>
      </c>
      <c r="AH629" s="123"/>
      <c r="AI629" s="123"/>
      <c r="AJ629" s="123"/>
      <c r="AK629" s="123"/>
      <c r="AL629" s="124"/>
      <c r="AM629" s="122">
        <v>1219.82</v>
      </c>
      <c r="AN629" s="123"/>
      <c r="AO629" s="123"/>
      <c r="AP629" s="123"/>
      <c r="AQ629" s="123"/>
      <c r="AR629" s="124"/>
      <c r="AS629" s="122">
        <v>1195.8800000000001</v>
      </c>
      <c r="AT629" s="123"/>
      <c r="AU629" s="123"/>
      <c r="AV629" s="123"/>
      <c r="AW629" s="123"/>
      <c r="AX629" s="124"/>
      <c r="AY629" s="122">
        <v>1207.1199999999999</v>
      </c>
      <c r="AZ629" s="123"/>
      <c r="BA629" s="123"/>
      <c r="BB629" s="123"/>
      <c r="BC629" s="123"/>
      <c r="BD629" s="123"/>
      <c r="BE629" s="122">
        <v>1400.58</v>
      </c>
      <c r="BF629" s="123"/>
      <c r="BG629" s="123"/>
      <c r="BH629" s="123"/>
      <c r="BI629" s="123"/>
      <c r="BJ629" s="124"/>
      <c r="BK629" s="122">
        <v>1547.13</v>
      </c>
      <c r="BL629" s="123"/>
      <c r="BM629" s="123"/>
      <c r="BN629" s="123"/>
      <c r="BO629" s="123"/>
      <c r="BP629" s="123"/>
      <c r="BQ629" s="124"/>
      <c r="BR629" s="122">
        <v>1633.39</v>
      </c>
      <c r="BS629" s="123"/>
      <c r="BT629" s="123"/>
      <c r="BU629" s="123"/>
      <c r="BV629" s="123"/>
      <c r="BW629" s="123"/>
      <c r="BX629" s="124"/>
      <c r="BY629" s="122">
        <v>1660.78</v>
      </c>
      <c r="BZ629" s="123"/>
      <c r="CA629" s="123"/>
      <c r="CB629" s="123"/>
      <c r="CC629" s="123"/>
      <c r="CD629" s="123"/>
      <c r="CE629" s="124"/>
      <c r="CF629" s="122">
        <v>1648.75</v>
      </c>
      <c r="CG629" s="123"/>
      <c r="CH629" s="123"/>
      <c r="CI629" s="123"/>
      <c r="CJ629" s="123"/>
      <c r="CK629" s="123"/>
      <c r="CL629" s="124"/>
      <c r="CM629" s="122">
        <v>1653.85</v>
      </c>
      <c r="CN629" s="123"/>
      <c r="CO629" s="123"/>
      <c r="CP629" s="123"/>
      <c r="CQ629" s="123"/>
      <c r="CR629" s="123"/>
      <c r="CS629" s="124"/>
      <c r="CT629" s="122">
        <v>1679.03</v>
      </c>
      <c r="CU629" s="123"/>
      <c r="CV629" s="123"/>
      <c r="CW629" s="123"/>
      <c r="CX629" s="123"/>
      <c r="CY629" s="123"/>
      <c r="CZ629" s="124"/>
      <c r="DA629" s="122">
        <v>1675.66</v>
      </c>
      <c r="DB629" s="123"/>
      <c r="DC629" s="123"/>
      <c r="DD629" s="123"/>
      <c r="DE629" s="123"/>
      <c r="DF629" s="123"/>
      <c r="DG629" s="124"/>
      <c r="DH629" s="122">
        <v>1682.87</v>
      </c>
      <c r="DI629" s="123"/>
      <c r="DJ629" s="123"/>
      <c r="DK629" s="123"/>
      <c r="DL629" s="123"/>
      <c r="DM629" s="123"/>
      <c r="DN629" s="124"/>
      <c r="DO629" s="122">
        <v>1643.18</v>
      </c>
      <c r="DP629" s="123"/>
      <c r="DQ629" s="123"/>
      <c r="DR629" s="123"/>
      <c r="DS629" s="123"/>
      <c r="DT629" s="123"/>
      <c r="DU629" s="124"/>
      <c r="DV629" s="122">
        <v>1644.97</v>
      </c>
      <c r="DW629" s="123"/>
      <c r="DX629" s="123"/>
      <c r="DY629" s="123"/>
      <c r="DZ629" s="123"/>
      <c r="EA629" s="123"/>
      <c r="EB629" s="124"/>
      <c r="EC629" s="122">
        <v>1650.22</v>
      </c>
      <c r="ED629" s="123"/>
      <c r="EE629" s="123"/>
      <c r="EF629" s="123"/>
      <c r="EG629" s="123"/>
      <c r="EH629" s="123"/>
      <c r="EI629" s="124"/>
      <c r="EJ629" s="122">
        <v>1642.2</v>
      </c>
      <c r="EK629" s="123"/>
      <c r="EL629" s="123"/>
      <c r="EM629" s="123"/>
      <c r="EN629" s="123"/>
      <c r="EO629" s="123"/>
      <c r="EP629" s="124"/>
      <c r="EQ629" s="122">
        <v>1681.68</v>
      </c>
      <c r="ER629" s="123"/>
      <c r="ES629" s="123"/>
      <c r="ET629" s="123"/>
      <c r="EU629" s="123"/>
      <c r="EV629" s="123"/>
      <c r="EW629" s="124"/>
      <c r="EX629" s="122">
        <v>1669.16</v>
      </c>
      <c r="EY629" s="123"/>
      <c r="EZ629" s="123"/>
      <c r="FA629" s="123"/>
      <c r="FB629" s="123"/>
      <c r="FC629" s="123"/>
      <c r="FD629" s="124"/>
      <c r="FE629" s="122">
        <v>1566.32</v>
      </c>
      <c r="FF629" s="123"/>
      <c r="FG629" s="123"/>
      <c r="FH629" s="123"/>
      <c r="FI629" s="123"/>
      <c r="FJ629" s="123"/>
      <c r="FK629" s="124"/>
    </row>
    <row r="630" spans="1:167" s="2" customFormat="1" ht="15.75" customHeight="1" x14ac:dyDescent="0.2">
      <c r="A630" s="125" t="s">
        <v>103</v>
      </c>
      <c r="B630" s="125"/>
      <c r="C630" s="125"/>
      <c r="D630" s="125"/>
      <c r="E630" s="125"/>
      <c r="F630" s="125"/>
      <c r="G630" s="125"/>
      <c r="H630" s="126"/>
      <c r="I630" s="122">
        <v>1484.18</v>
      </c>
      <c r="J630" s="123"/>
      <c r="K630" s="123"/>
      <c r="L630" s="123"/>
      <c r="M630" s="123"/>
      <c r="N630" s="124"/>
      <c r="O630" s="122">
        <v>1368.19</v>
      </c>
      <c r="P630" s="123"/>
      <c r="Q630" s="123"/>
      <c r="R630" s="123"/>
      <c r="S630" s="123"/>
      <c r="T630" s="124"/>
      <c r="U630" s="122">
        <v>1267.0899999999999</v>
      </c>
      <c r="V630" s="123"/>
      <c r="W630" s="123"/>
      <c r="X630" s="123"/>
      <c r="Y630" s="123"/>
      <c r="Z630" s="124"/>
      <c r="AA630" s="122">
        <v>1223.96</v>
      </c>
      <c r="AB630" s="123"/>
      <c r="AC630" s="123"/>
      <c r="AD630" s="123"/>
      <c r="AE630" s="123"/>
      <c r="AF630" s="124"/>
      <c r="AG630" s="122">
        <v>1216.95</v>
      </c>
      <c r="AH630" s="123"/>
      <c r="AI630" s="123"/>
      <c r="AJ630" s="123"/>
      <c r="AK630" s="123"/>
      <c r="AL630" s="124"/>
      <c r="AM630" s="122">
        <v>1190.25</v>
      </c>
      <c r="AN630" s="123"/>
      <c r="AO630" s="123"/>
      <c r="AP630" s="123"/>
      <c r="AQ630" s="123"/>
      <c r="AR630" s="124"/>
      <c r="AS630" s="122">
        <v>1078.1300000000001</v>
      </c>
      <c r="AT630" s="123"/>
      <c r="AU630" s="123"/>
      <c r="AV630" s="123"/>
      <c r="AW630" s="123"/>
      <c r="AX630" s="124"/>
      <c r="AY630" s="122">
        <v>1108.4000000000001</v>
      </c>
      <c r="AZ630" s="123"/>
      <c r="BA630" s="123"/>
      <c r="BB630" s="123"/>
      <c r="BC630" s="123"/>
      <c r="BD630" s="123"/>
      <c r="BE630" s="122">
        <v>1253.5899999999999</v>
      </c>
      <c r="BF630" s="123"/>
      <c r="BG630" s="123"/>
      <c r="BH630" s="123"/>
      <c r="BI630" s="123"/>
      <c r="BJ630" s="124"/>
      <c r="BK630" s="122">
        <v>1485.62</v>
      </c>
      <c r="BL630" s="123"/>
      <c r="BM630" s="123"/>
      <c r="BN630" s="123"/>
      <c r="BO630" s="123"/>
      <c r="BP630" s="123"/>
      <c r="BQ630" s="124"/>
      <c r="BR630" s="122">
        <v>1566.25</v>
      </c>
      <c r="BS630" s="123"/>
      <c r="BT630" s="123"/>
      <c r="BU630" s="123"/>
      <c r="BV630" s="123"/>
      <c r="BW630" s="123"/>
      <c r="BX630" s="124"/>
      <c r="BY630" s="122">
        <v>1584.5</v>
      </c>
      <c r="BZ630" s="123"/>
      <c r="CA630" s="123"/>
      <c r="CB630" s="123"/>
      <c r="CC630" s="123"/>
      <c r="CD630" s="123"/>
      <c r="CE630" s="124"/>
      <c r="CF630" s="122">
        <v>1583.89</v>
      </c>
      <c r="CG630" s="123"/>
      <c r="CH630" s="123"/>
      <c r="CI630" s="123"/>
      <c r="CJ630" s="123"/>
      <c r="CK630" s="123"/>
      <c r="CL630" s="124"/>
      <c r="CM630" s="122">
        <v>1587.86</v>
      </c>
      <c r="CN630" s="123"/>
      <c r="CO630" s="123"/>
      <c r="CP630" s="123"/>
      <c r="CQ630" s="123"/>
      <c r="CR630" s="123"/>
      <c r="CS630" s="124"/>
      <c r="CT630" s="122">
        <v>1609.83</v>
      </c>
      <c r="CU630" s="123"/>
      <c r="CV630" s="123"/>
      <c r="CW630" s="123"/>
      <c r="CX630" s="123"/>
      <c r="CY630" s="123"/>
      <c r="CZ630" s="124"/>
      <c r="DA630" s="122">
        <v>1607.85</v>
      </c>
      <c r="DB630" s="123"/>
      <c r="DC630" s="123"/>
      <c r="DD630" s="123"/>
      <c r="DE630" s="123"/>
      <c r="DF630" s="123"/>
      <c r="DG630" s="124"/>
      <c r="DH630" s="122">
        <v>1610.41</v>
      </c>
      <c r="DI630" s="123"/>
      <c r="DJ630" s="123"/>
      <c r="DK630" s="123"/>
      <c r="DL630" s="123"/>
      <c r="DM630" s="123"/>
      <c r="DN630" s="124"/>
      <c r="DO630" s="122">
        <v>1597.57</v>
      </c>
      <c r="DP630" s="123"/>
      <c r="DQ630" s="123"/>
      <c r="DR630" s="123"/>
      <c r="DS630" s="123"/>
      <c r="DT630" s="123"/>
      <c r="DU630" s="124"/>
      <c r="DV630" s="122">
        <v>1597.3</v>
      </c>
      <c r="DW630" s="123"/>
      <c r="DX630" s="123"/>
      <c r="DY630" s="123"/>
      <c r="DZ630" s="123"/>
      <c r="EA630" s="123"/>
      <c r="EB630" s="124"/>
      <c r="EC630" s="122">
        <v>1599.6</v>
      </c>
      <c r="ED630" s="123"/>
      <c r="EE630" s="123"/>
      <c r="EF630" s="123"/>
      <c r="EG630" s="123"/>
      <c r="EH630" s="123"/>
      <c r="EI630" s="124"/>
      <c r="EJ630" s="122">
        <v>1603.96</v>
      </c>
      <c r="EK630" s="123"/>
      <c r="EL630" s="123"/>
      <c r="EM630" s="123"/>
      <c r="EN630" s="123"/>
      <c r="EO630" s="123"/>
      <c r="EP630" s="124"/>
      <c r="EQ630" s="122">
        <v>1624.43</v>
      </c>
      <c r="ER630" s="123"/>
      <c r="ES630" s="123"/>
      <c r="ET630" s="123"/>
      <c r="EU630" s="123"/>
      <c r="EV630" s="123"/>
      <c r="EW630" s="124"/>
      <c r="EX630" s="122">
        <v>1621.65</v>
      </c>
      <c r="EY630" s="123"/>
      <c r="EZ630" s="123"/>
      <c r="FA630" s="123"/>
      <c r="FB630" s="123"/>
      <c r="FC630" s="123"/>
      <c r="FD630" s="124"/>
      <c r="FE630" s="122">
        <v>1592.93</v>
      </c>
      <c r="FF630" s="123"/>
      <c r="FG630" s="123"/>
      <c r="FH630" s="123"/>
      <c r="FI630" s="123"/>
      <c r="FJ630" s="123"/>
      <c r="FK630" s="124"/>
    </row>
    <row r="631" spans="1:167" s="2" customFormat="1" ht="15.75" customHeight="1" x14ac:dyDescent="0.2">
      <c r="A631" s="125" t="s">
        <v>8</v>
      </c>
      <c r="B631" s="125"/>
      <c r="C631" s="125"/>
      <c r="D631" s="125"/>
      <c r="E631" s="125"/>
      <c r="F631" s="125"/>
      <c r="G631" s="125"/>
      <c r="H631" s="126"/>
      <c r="I631" s="122">
        <v>1485.39</v>
      </c>
      <c r="J631" s="123"/>
      <c r="K631" s="123"/>
      <c r="L631" s="123"/>
      <c r="M631" s="123"/>
      <c r="N631" s="124"/>
      <c r="O631" s="122">
        <v>1271.57</v>
      </c>
      <c r="P631" s="123"/>
      <c r="Q631" s="123"/>
      <c r="R631" s="123"/>
      <c r="S631" s="123"/>
      <c r="T631" s="124"/>
      <c r="U631" s="122">
        <v>1178.52</v>
      </c>
      <c r="V631" s="123"/>
      <c r="W631" s="123"/>
      <c r="X631" s="123"/>
      <c r="Y631" s="123"/>
      <c r="Z631" s="124"/>
      <c r="AA631" s="122">
        <v>1073.07</v>
      </c>
      <c r="AB631" s="123"/>
      <c r="AC631" s="123"/>
      <c r="AD631" s="123"/>
      <c r="AE631" s="123"/>
      <c r="AF631" s="124"/>
      <c r="AG631" s="122">
        <v>1061.44</v>
      </c>
      <c r="AH631" s="123"/>
      <c r="AI631" s="123"/>
      <c r="AJ631" s="123"/>
      <c r="AK631" s="123"/>
      <c r="AL631" s="124"/>
      <c r="AM631" s="122">
        <v>1120.1300000000001</v>
      </c>
      <c r="AN631" s="123"/>
      <c r="AO631" s="123"/>
      <c r="AP631" s="123"/>
      <c r="AQ631" s="123"/>
      <c r="AR631" s="124"/>
      <c r="AS631" s="122">
        <v>1123.0899999999999</v>
      </c>
      <c r="AT631" s="123"/>
      <c r="AU631" s="123"/>
      <c r="AV631" s="123"/>
      <c r="AW631" s="123"/>
      <c r="AX631" s="124"/>
      <c r="AY631" s="122">
        <v>1321.37</v>
      </c>
      <c r="AZ631" s="123"/>
      <c r="BA631" s="123"/>
      <c r="BB631" s="123"/>
      <c r="BC631" s="123"/>
      <c r="BD631" s="123"/>
      <c r="BE631" s="122">
        <v>1579.2</v>
      </c>
      <c r="BF631" s="123"/>
      <c r="BG631" s="123"/>
      <c r="BH631" s="123"/>
      <c r="BI631" s="123"/>
      <c r="BJ631" s="124"/>
      <c r="BK631" s="122">
        <v>1656.19</v>
      </c>
      <c r="BL631" s="123"/>
      <c r="BM631" s="123"/>
      <c r="BN631" s="123"/>
      <c r="BO631" s="123"/>
      <c r="BP631" s="123"/>
      <c r="BQ631" s="124"/>
      <c r="BR631" s="122">
        <v>1751.52</v>
      </c>
      <c r="BS631" s="123"/>
      <c r="BT631" s="123"/>
      <c r="BU631" s="123"/>
      <c r="BV631" s="123"/>
      <c r="BW631" s="123"/>
      <c r="BX631" s="124"/>
      <c r="BY631" s="122">
        <v>1744.04</v>
      </c>
      <c r="BZ631" s="123"/>
      <c r="CA631" s="123"/>
      <c r="CB631" s="123"/>
      <c r="CC631" s="123"/>
      <c r="CD631" s="123"/>
      <c r="CE631" s="124"/>
      <c r="CF631" s="122">
        <v>1712.94</v>
      </c>
      <c r="CG631" s="123"/>
      <c r="CH631" s="123"/>
      <c r="CI631" s="123"/>
      <c r="CJ631" s="123"/>
      <c r="CK631" s="123"/>
      <c r="CL631" s="124"/>
      <c r="CM631" s="122">
        <v>1736.34</v>
      </c>
      <c r="CN631" s="123"/>
      <c r="CO631" s="123"/>
      <c r="CP631" s="123"/>
      <c r="CQ631" s="123"/>
      <c r="CR631" s="123"/>
      <c r="CS631" s="124"/>
      <c r="CT631" s="122">
        <v>1763.14</v>
      </c>
      <c r="CU631" s="123"/>
      <c r="CV631" s="123"/>
      <c r="CW631" s="123"/>
      <c r="CX631" s="123"/>
      <c r="CY631" s="123"/>
      <c r="CZ631" s="124"/>
      <c r="DA631" s="122">
        <v>1732.78</v>
      </c>
      <c r="DB631" s="123"/>
      <c r="DC631" s="123"/>
      <c r="DD631" s="123"/>
      <c r="DE631" s="123"/>
      <c r="DF631" s="123"/>
      <c r="DG631" s="124"/>
      <c r="DH631" s="122">
        <v>1742.43</v>
      </c>
      <c r="DI631" s="123"/>
      <c r="DJ631" s="123"/>
      <c r="DK631" s="123"/>
      <c r="DL631" s="123"/>
      <c r="DM631" s="123"/>
      <c r="DN631" s="124"/>
      <c r="DO631" s="122">
        <v>1721.25</v>
      </c>
      <c r="DP631" s="123"/>
      <c r="DQ631" s="123"/>
      <c r="DR631" s="123"/>
      <c r="DS631" s="123"/>
      <c r="DT631" s="123"/>
      <c r="DU631" s="124"/>
      <c r="DV631" s="122">
        <v>1700.68</v>
      </c>
      <c r="DW631" s="123"/>
      <c r="DX631" s="123"/>
      <c r="DY631" s="123"/>
      <c r="DZ631" s="123"/>
      <c r="EA631" s="123"/>
      <c r="EB631" s="124"/>
      <c r="EC631" s="122">
        <v>1636.33</v>
      </c>
      <c r="ED631" s="123"/>
      <c r="EE631" s="123"/>
      <c r="EF631" s="123"/>
      <c r="EG631" s="123"/>
      <c r="EH631" s="123"/>
      <c r="EI631" s="124"/>
      <c r="EJ631" s="122">
        <v>1607.66</v>
      </c>
      <c r="EK631" s="123"/>
      <c r="EL631" s="123"/>
      <c r="EM631" s="123"/>
      <c r="EN631" s="123"/>
      <c r="EO631" s="123"/>
      <c r="EP631" s="124"/>
      <c r="EQ631" s="122">
        <v>1683.31</v>
      </c>
      <c r="ER631" s="123"/>
      <c r="ES631" s="123"/>
      <c r="ET631" s="123"/>
      <c r="EU631" s="123"/>
      <c r="EV631" s="123"/>
      <c r="EW631" s="124"/>
      <c r="EX631" s="122">
        <v>1618.43</v>
      </c>
      <c r="EY631" s="123"/>
      <c r="EZ631" s="123"/>
      <c r="FA631" s="123"/>
      <c r="FB631" s="123"/>
      <c r="FC631" s="123"/>
      <c r="FD631" s="124"/>
      <c r="FE631" s="122">
        <v>1556.16</v>
      </c>
      <c r="FF631" s="123"/>
      <c r="FG631" s="123"/>
      <c r="FH631" s="123"/>
      <c r="FI631" s="123"/>
      <c r="FJ631" s="123"/>
      <c r="FK631" s="124"/>
    </row>
    <row r="632" spans="1:167" s="2" customFormat="1" ht="15.75" customHeight="1" x14ac:dyDescent="0.2">
      <c r="A632" s="125" t="s">
        <v>104</v>
      </c>
      <c r="B632" s="125"/>
      <c r="C632" s="125"/>
      <c r="D632" s="125"/>
      <c r="E632" s="125"/>
      <c r="F632" s="125"/>
      <c r="G632" s="125"/>
      <c r="H632" s="126"/>
      <c r="I632" s="122">
        <v>1266.95</v>
      </c>
      <c r="J632" s="123"/>
      <c r="K632" s="123"/>
      <c r="L632" s="123"/>
      <c r="M632" s="123"/>
      <c r="N632" s="124"/>
      <c r="O632" s="122">
        <v>1217.1600000000001</v>
      </c>
      <c r="P632" s="123"/>
      <c r="Q632" s="123"/>
      <c r="R632" s="123"/>
      <c r="S632" s="123"/>
      <c r="T632" s="124"/>
      <c r="U632" s="122">
        <v>1052.72</v>
      </c>
      <c r="V632" s="123"/>
      <c r="W632" s="123"/>
      <c r="X632" s="123"/>
      <c r="Y632" s="123"/>
      <c r="Z632" s="124"/>
      <c r="AA632" s="122">
        <v>1016.7</v>
      </c>
      <c r="AB632" s="123"/>
      <c r="AC632" s="123"/>
      <c r="AD632" s="123"/>
      <c r="AE632" s="123"/>
      <c r="AF632" s="124"/>
      <c r="AG632" s="122">
        <v>1017.21</v>
      </c>
      <c r="AH632" s="123"/>
      <c r="AI632" s="123"/>
      <c r="AJ632" s="123"/>
      <c r="AK632" s="123"/>
      <c r="AL632" s="124"/>
      <c r="AM632" s="122">
        <v>1108.95</v>
      </c>
      <c r="AN632" s="123"/>
      <c r="AO632" s="123"/>
      <c r="AP632" s="123"/>
      <c r="AQ632" s="123"/>
      <c r="AR632" s="124"/>
      <c r="AS632" s="122">
        <v>1091.3499999999999</v>
      </c>
      <c r="AT632" s="123"/>
      <c r="AU632" s="123"/>
      <c r="AV632" s="123"/>
      <c r="AW632" s="123"/>
      <c r="AX632" s="124"/>
      <c r="AY632" s="122">
        <v>1334.5</v>
      </c>
      <c r="AZ632" s="123"/>
      <c r="BA632" s="123"/>
      <c r="BB632" s="123"/>
      <c r="BC632" s="123"/>
      <c r="BD632" s="123"/>
      <c r="BE632" s="122">
        <v>1496.37</v>
      </c>
      <c r="BF632" s="123"/>
      <c r="BG632" s="123"/>
      <c r="BH632" s="123"/>
      <c r="BI632" s="123"/>
      <c r="BJ632" s="124"/>
      <c r="BK632" s="122">
        <v>1573.26</v>
      </c>
      <c r="BL632" s="123"/>
      <c r="BM632" s="123"/>
      <c r="BN632" s="123"/>
      <c r="BO632" s="123"/>
      <c r="BP632" s="123"/>
      <c r="BQ632" s="124"/>
      <c r="BR632" s="122">
        <v>1602.41</v>
      </c>
      <c r="BS632" s="123"/>
      <c r="BT632" s="123"/>
      <c r="BU632" s="123"/>
      <c r="BV632" s="123"/>
      <c r="BW632" s="123"/>
      <c r="BX632" s="124"/>
      <c r="BY632" s="122">
        <v>1599.3</v>
      </c>
      <c r="BZ632" s="123"/>
      <c r="CA632" s="123"/>
      <c r="CB632" s="123"/>
      <c r="CC632" s="123"/>
      <c r="CD632" s="123"/>
      <c r="CE632" s="124"/>
      <c r="CF632" s="122">
        <v>1586.35</v>
      </c>
      <c r="CG632" s="123"/>
      <c r="CH632" s="123"/>
      <c r="CI632" s="123"/>
      <c r="CJ632" s="123"/>
      <c r="CK632" s="123"/>
      <c r="CL632" s="124"/>
      <c r="CM632" s="122">
        <v>1610.67</v>
      </c>
      <c r="CN632" s="123"/>
      <c r="CO632" s="123"/>
      <c r="CP632" s="123"/>
      <c r="CQ632" s="123"/>
      <c r="CR632" s="123"/>
      <c r="CS632" s="124"/>
      <c r="CT632" s="122">
        <v>1636.4</v>
      </c>
      <c r="CU632" s="123"/>
      <c r="CV632" s="123"/>
      <c r="CW632" s="123"/>
      <c r="CX632" s="123"/>
      <c r="CY632" s="123"/>
      <c r="CZ632" s="124"/>
      <c r="DA632" s="122">
        <v>1621.83</v>
      </c>
      <c r="DB632" s="123"/>
      <c r="DC632" s="123"/>
      <c r="DD632" s="123"/>
      <c r="DE632" s="123"/>
      <c r="DF632" s="123"/>
      <c r="DG632" s="124"/>
      <c r="DH632" s="122">
        <v>1636.24</v>
      </c>
      <c r="DI632" s="123"/>
      <c r="DJ632" s="123"/>
      <c r="DK632" s="123"/>
      <c r="DL632" s="123"/>
      <c r="DM632" s="123"/>
      <c r="DN632" s="124"/>
      <c r="DO632" s="122">
        <v>1623.31</v>
      </c>
      <c r="DP632" s="123"/>
      <c r="DQ632" s="123"/>
      <c r="DR632" s="123"/>
      <c r="DS632" s="123"/>
      <c r="DT632" s="123"/>
      <c r="DU632" s="124"/>
      <c r="DV632" s="122">
        <v>1608.35</v>
      </c>
      <c r="DW632" s="123"/>
      <c r="DX632" s="123"/>
      <c r="DY632" s="123"/>
      <c r="DZ632" s="123"/>
      <c r="EA632" s="123"/>
      <c r="EB632" s="124"/>
      <c r="EC632" s="122">
        <v>1588.07</v>
      </c>
      <c r="ED632" s="123"/>
      <c r="EE632" s="123"/>
      <c r="EF632" s="123"/>
      <c r="EG632" s="123"/>
      <c r="EH632" s="123"/>
      <c r="EI632" s="124"/>
      <c r="EJ632" s="122">
        <v>1583.8</v>
      </c>
      <c r="EK632" s="123"/>
      <c r="EL632" s="123"/>
      <c r="EM632" s="123"/>
      <c r="EN632" s="123"/>
      <c r="EO632" s="123"/>
      <c r="EP632" s="124"/>
      <c r="EQ632" s="122">
        <v>1617.59</v>
      </c>
      <c r="ER632" s="123"/>
      <c r="ES632" s="123"/>
      <c r="ET632" s="123"/>
      <c r="EU632" s="123"/>
      <c r="EV632" s="123"/>
      <c r="EW632" s="124"/>
      <c r="EX632" s="122">
        <v>1579.41</v>
      </c>
      <c r="EY632" s="123"/>
      <c r="EZ632" s="123"/>
      <c r="FA632" s="123"/>
      <c r="FB632" s="123"/>
      <c r="FC632" s="123"/>
      <c r="FD632" s="124"/>
      <c r="FE632" s="122">
        <v>1438.15</v>
      </c>
      <c r="FF632" s="123"/>
      <c r="FG632" s="123"/>
      <c r="FH632" s="123"/>
      <c r="FI632" s="123"/>
      <c r="FJ632" s="123"/>
      <c r="FK632" s="124"/>
    </row>
    <row r="633" spans="1:167" s="2" customFormat="1" ht="15.75" customHeight="1" x14ac:dyDescent="0.2">
      <c r="A633" s="125" t="s">
        <v>105</v>
      </c>
      <c r="B633" s="125"/>
      <c r="C633" s="125"/>
      <c r="D633" s="125"/>
      <c r="E633" s="125"/>
      <c r="F633" s="125"/>
      <c r="G633" s="125"/>
      <c r="H633" s="126"/>
      <c r="I633" s="122">
        <v>1258.58</v>
      </c>
      <c r="J633" s="123"/>
      <c r="K633" s="123"/>
      <c r="L633" s="123"/>
      <c r="M633" s="123"/>
      <c r="N633" s="124"/>
      <c r="O633" s="122">
        <v>1201.76</v>
      </c>
      <c r="P633" s="123"/>
      <c r="Q633" s="123"/>
      <c r="R633" s="123"/>
      <c r="S633" s="123"/>
      <c r="T633" s="124"/>
      <c r="U633" s="122">
        <v>1086.6400000000001</v>
      </c>
      <c r="V633" s="123"/>
      <c r="W633" s="123"/>
      <c r="X633" s="123"/>
      <c r="Y633" s="123"/>
      <c r="Z633" s="124"/>
      <c r="AA633" s="122">
        <v>987.5</v>
      </c>
      <c r="AB633" s="123"/>
      <c r="AC633" s="123"/>
      <c r="AD633" s="123"/>
      <c r="AE633" s="123"/>
      <c r="AF633" s="124"/>
      <c r="AG633" s="122">
        <v>975.42</v>
      </c>
      <c r="AH633" s="123"/>
      <c r="AI633" s="123"/>
      <c r="AJ633" s="123"/>
      <c r="AK633" s="123"/>
      <c r="AL633" s="124"/>
      <c r="AM633" s="122">
        <v>1100.02</v>
      </c>
      <c r="AN633" s="123"/>
      <c r="AO633" s="123"/>
      <c r="AP633" s="123"/>
      <c r="AQ633" s="123"/>
      <c r="AR633" s="124"/>
      <c r="AS633" s="122">
        <v>789.54</v>
      </c>
      <c r="AT633" s="123"/>
      <c r="AU633" s="123"/>
      <c r="AV633" s="123"/>
      <c r="AW633" s="123"/>
      <c r="AX633" s="124"/>
      <c r="AY633" s="122">
        <v>1237.5</v>
      </c>
      <c r="AZ633" s="123"/>
      <c r="BA633" s="123"/>
      <c r="BB633" s="123"/>
      <c r="BC633" s="123"/>
      <c r="BD633" s="123"/>
      <c r="BE633" s="122">
        <v>1480.1</v>
      </c>
      <c r="BF633" s="123"/>
      <c r="BG633" s="123"/>
      <c r="BH633" s="123"/>
      <c r="BI633" s="123"/>
      <c r="BJ633" s="124"/>
      <c r="BK633" s="122">
        <v>1572.25</v>
      </c>
      <c r="BL633" s="123"/>
      <c r="BM633" s="123"/>
      <c r="BN633" s="123"/>
      <c r="BO633" s="123"/>
      <c r="BP633" s="123"/>
      <c r="BQ633" s="124"/>
      <c r="BR633" s="122">
        <v>1608.61</v>
      </c>
      <c r="BS633" s="123"/>
      <c r="BT633" s="123"/>
      <c r="BU633" s="123"/>
      <c r="BV633" s="123"/>
      <c r="BW633" s="123"/>
      <c r="BX633" s="124"/>
      <c r="BY633" s="122">
        <v>1602.94</v>
      </c>
      <c r="BZ633" s="123"/>
      <c r="CA633" s="123"/>
      <c r="CB633" s="123"/>
      <c r="CC633" s="123"/>
      <c r="CD633" s="123"/>
      <c r="CE633" s="124"/>
      <c r="CF633" s="122">
        <v>1584.79</v>
      </c>
      <c r="CG633" s="123"/>
      <c r="CH633" s="123"/>
      <c r="CI633" s="123"/>
      <c r="CJ633" s="123"/>
      <c r="CK633" s="123"/>
      <c r="CL633" s="124"/>
      <c r="CM633" s="122">
        <v>1609.32</v>
      </c>
      <c r="CN633" s="123"/>
      <c r="CO633" s="123"/>
      <c r="CP633" s="123"/>
      <c r="CQ633" s="123"/>
      <c r="CR633" s="123"/>
      <c r="CS633" s="124"/>
      <c r="CT633" s="122">
        <v>1634.03</v>
      </c>
      <c r="CU633" s="123"/>
      <c r="CV633" s="123"/>
      <c r="CW633" s="123"/>
      <c r="CX633" s="123"/>
      <c r="CY633" s="123"/>
      <c r="CZ633" s="124"/>
      <c r="DA633" s="122">
        <v>1617.52</v>
      </c>
      <c r="DB633" s="123"/>
      <c r="DC633" s="123"/>
      <c r="DD633" s="123"/>
      <c r="DE633" s="123"/>
      <c r="DF633" s="123"/>
      <c r="DG633" s="124"/>
      <c r="DH633" s="122">
        <v>1606.22</v>
      </c>
      <c r="DI633" s="123"/>
      <c r="DJ633" s="123"/>
      <c r="DK633" s="123"/>
      <c r="DL633" s="123"/>
      <c r="DM633" s="123"/>
      <c r="DN633" s="124"/>
      <c r="DO633" s="122">
        <v>1579.47</v>
      </c>
      <c r="DP633" s="123"/>
      <c r="DQ633" s="123"/>
      <c r="DR633" s="123"/>
      <c r="DS633" s="123"/>
      <c r="DT633" s="123"/>
      <c r="DU633" s="124"/>
      <c r="DV633" s="122">
        <v>1557.49</v>
      </c>
      <c r="DW633" s="123"/>
      <c r="DX633" s="123"/>
      <c r="DY633" s="123"/>
      <c r="DZ633" s="123"/>
      <c r="EA633" s="123"/>
      <c r="EB633" s="124"/>
      <c r="EC633" s="122">
        <v>1461.96</v>
      </c>
      <c r="ED633" s="123"/>
      <c r="EE633" s="123"/>
      <c r="EF633" s="123"/>
      <c r="EG633" s="123"/>
      <c r="EH633" s="123"/>
      <c r="EI633" s="124"/>
      <c r="EJ633" s="122">
        <v>1516.48</v>
      </c>
      <c r="EK633" s="123"/>
      <c r="EL633" s="123"/>
      <c r="EM633" s="123"/>
      <c r="EN633" s="123"/>
      <c r="EO633" s="123"/>
      <c r="EP633" s="124"/>
      <c r="EQ633" s="122">
        <v>1576.29</v>
      </c>
      <c r="ER633" s="123"/>
      <c r="ES633" s="123"/>
      <c r="ET633" s="123"/>
      <c r="EU633" s="123"/>
      <c r="EV633" s="123"/>
      <c r="EW633" s="124"/>
      <c r="EX633" s="122">
        <v>1513.66</v>
      </c>
      <c r="EY633" s="123"/>
      <c r="EZ633" s="123"/>
      <c r="FA633" s="123"/>
      <c r="FB633" s="123"/>
      <c r="FC633" s="123"/>
      <c r="FD633" s="124"/>
      <c r="FE633" s="122">
        <v>1316.93</v>
      </c>
      <c r="FF633" s="123"/>
      <c r="FG633" s="123"/>
      <c r="FH633" s="123"/>
      <c r="FI633" s="123"/>
      <c r="FJ633" s="123"/>
      <c r="FK633" s="124"/>
    </row>
    <row r="634" spans="1:167" s="2" customFormat="1" ht="15.75" customHeight="1" x14ac:dyDescent="0.2">
      <c r="A634" s="125" t="s">
        <v>106</v>
      </c>
      <c r="B634" s="125"/>
      <c r="C634" s="125"/>
      <c r="D634" s="125"/>
      <c r="E634" s="125"/>
      <c r="F634" s="125"/>
      <c r="G634" s="125"/>
      <c r="H634" s="126"/>
      <c r="I634" s="122">
        <v>1259.82</v>
      </c>
      <c r="J634" s="123"/>
      <c r="K634" s="123"/>
      <c r="L634" s="123"/>
      <c r="M634" s="123"/>
      <c r="N634" s="124"/>
      <c r="O634" s="122">
        <v>1228.9100000000001</v>
      </c>
      <c r="P634" s="123"/>
      <c r="Q634" s="123"/>
      <c r="R634" s="123"/>
      <c r="S634" s="123"/>
      <c r="T634" s="124"/>
      <c r="U634" s="122">
        <v>1124.23</v>
      </c>
      <c r="V634" s="123"/>
      <c r="W634" s="123"/>
      <c r="X634" s="123"/>
      <c r="Y634" s="123"/>
      <c r="Z634" s="124"/>
      <c r="AA634" s="122">
        <v>1021.45</v>
      </c>
      <c r="AB634" s="123"/>
      <c r="AC634" s="123"/>
      <c r="AD634" s="123"/>
      <c r="AE634" s="123"/>
      <c r="AF634" s="124"/>
      <c r="AG634" s="122">
        <v>1044.21</v>
      </c>
      <c r="AH634" s="123"/>
      <c r="AI634" s="123"/>
      <c r="AJ634" s="123"/>
      <c r="AK634" s="123"/>
      <c r="AL634" s="124"/>
      <c r="AM634" s="122">
        <v>1128.67</v>
      </c>
      <c r="AN634" s="123"/>
      <c r="AO634" s="123"/>
      <c r="AP634" s="123"/>
      <c r="AQ634" s="123"/>
      <c r="AR634" s="124"/>
      <c r="AS634" s="122">
        <v>903.53</v>
      </c>
      <c r="AT634" s="123"/>
      <c r="AU634" s="123"/>
      <c r="AV634" s="123"/>
      <c r="AW634" s="123"/>
      <c r="AX634" s="124"/>
      <c r="AY634" s="122">
        <v>1232.52</v>
      </c>
      <c r="AZ634" s="123"/>
      <c r="BA634" s="123"/>
      <c r="BB634" s="123"/>
      <c r="BC634" s="123"/>
      <c r="BD634" s="123"/>
      <c r="BE634" s="122">
        <v>1515.99</v>
      </c>
      <c r="BF634" s="123"/>
      <c r="BG634" s="123"/>
      <c r="BH634" s="123"/>
      <c r="BI634" s="123"/>
      <c r="BJ634" s="124"/>
      <c r="BK634" s="122">
        <v>1630.67</v>
      </c>
      <c r="BL634" s="123"/>
      <c r="BM634" s="123"/>
      <c r="BN634" s="123"/>
      <c r="BO634" s="123"/>
      <c r="BP634" s="123"/>
      <c r="BQ634" s="124"/>
      <c r="BR634" s="122">
        <v>1679.33</v>
      </c>
      <c r="BS634" s="123"/>
      <c r="BT634" s="123"/>
      <c r="BU634" s="123"/>
      <c r="BV634" s="123"/>
      <c r="BW634" s="123"/>
      <c r="BX634" s="124"/>
      <c r="BY634" s="122">
        <v>1671.34</v>
      </c>
      <c r="BZ634" s="123"/>
      <c r="CA634" s="123"/>
      <c r="CB634" s="123"/>
      <c r="CC634" s="123"/>
      <c r="CD634" s="123"/>
      <c r="CE634" s="124"/>
      <c r="CF634" s="122">
        <v>1640.95</v>
      </c>
      <c r="CG634" s="123"/>
      <c r="CH634" s="123"/>
      <c r="CI634" s="123"/>
      <c r="CJ634" s="123"/>
      <c r="CK634" s="123"/>
      <c r="CL634" s="124"/>
      <c r="CM634" s="122">
        <v>1678.27</v>
      </c>
      <c r="CN634" s="123"/>
      <c r="CO634" s="123"/>
      <c r="CP634" s="123"/>
      <c r="CQ634" s="123"/>
      <c r="CR634" s="123"/>
      <c r="CS634" s="124"/>
      <c r="CT634" s="122">
        <v>1718.76</v>
      </c>
      <c r="CU634" s="123"/>
      <c r="CV634" s="123"/>
      <c r="CW634" s="123"/>
      <c r="CX634" s="123"/>
      <c r="CY634" s="123"/>
      <c r="CZ634" s="124"/>
      <c r="DA634" s="122">
        <v>1524.6</v>
      </c>
      <c r="DB634" s="123"/>
      <c r="DC634" s="123"/>
      <c r="DD634" s="123"/>
      <c r="DE634" s="123"/>
      <c r="DF634" s="123"/>
      <c r="DG634" s="124"/>
      <c r="DH634" s="122">
        <v>1691.14</v>
      </c>
      <c r="DI634" s="123"/>
      <c r="DJ634" s="123"/>
      <c r="DK634" s="123"/>
      <c r="DL634" s="123"/>
      <c r="DM634" s="123"/>
      <c r="DN634" s="124"/>
      <c r="DO634" s="122">
        <v>1653.97</v>
      </c>
      <c r="DP634" s="123"/>
      <c r="DQ634" s="123"/>
      <c r="DR634" s="123"/>
      <c r="DS634" s="123"/>
      <c r="DT634" s="123"/>
      <c r="DU634" s="124"/>
      <c r="DV634" s="122">
        <v>1636.39</v>
      </c>
      <c r="DW634" s="123"/>
      <c r="DX634" s="123"/>
      <c r="DY634" s="123"/>
      <c r="DZ634" s="123"/>
      <c r="EA634" s="123"/>
      <c r="EB634" s="124"/>
      <c r="EC634" s="122">
        <v>1611.14</v>
      </c>
      <c r="ED634" s="123"/>
      <c r="EE634" s="123"/>
      <c r="EF634" s="123"/>
      <c r="EG634" s="123"/>
      <c r="EH634" s="123"/>
      <c r="EI634" s="124"/>
      <c r="EJ634" s="122">
        <v>1608.13</v>
      </c>
      <c r="EK634" s="123"/>
      <c r="EL634" s="123"/>
      <c r="EM634" s="123"/>
      <c r="EN634" s="123"/>
      <c r="EO634" s="123"/>
      <c r="EP634" s="124"/>
      <c r="EQ634" s="122">
        <v>1647.54</v>
      </c>
      <c r="ER634" s="123"/>
      <c r="ES634" s="123"/>
      <c r="ET634" s="123"/>
      <c r="EU634" s="123"/>
      <c r="EV634" s="123"/>
      <c r="EW634" s="124"/>
      <c r="EX634" s="122">
        <v>1609.7</v>
      </c>
      <c r="EY634" s="123"/>
      <c r="EZ634" s="123"/>
      <c r="FA634" s="123"/>
      <c r="FB634" s="123"/>
      <c r="FC634" s="123"/>
      <c r="FD634" s="124"/>
      <c r="FE634" s="122">
        <v>1510.25</v>
      </c>
      <c r="FF634" s="123"/>
      <c r="FG634" s="123"/>
      <c r="FH634" s="123"/>
      <c r="FI634" s="123"/>
      <c r="FJ634" s="123"/>
      <c r="FK634" s="124"/>
    </row>
    <row r="635" spans="1:167" s="2" customFormat="1" ht="15.75" customHeight="1" x14ac:dyDescent="0.2">
      <c r="A635" s="125" t="s">
        <v>107</v>
      </c>
      <c r="B635" s="125"/>
      <c r="C635" s="125"/>
      <c r="D635" s="125"/>
      <c r="E635" s="125"/>
      <c r="F635" s="125"/>
      <c r="G635" s="125"/>
      <c r="H635" s="126"/>
      <c r="I635" s="122">
        <v>1262.17</v>
      </c>
      <c r="J635" s="123"/>
      <c r="K635" s="123"/>
      <c r="L635" s="123"/>
      <c r="M635" s="123"/>
      <c r="N635" s="124"/>
      <c r="O635" s="122">
        <v>1227.8599999999999</v>
      </c>
      <c r="P635" s="123"/>
      <c r="Q635" s="123"/>
      <c r="R635" s="123"/>
      <c r="S635" s="123"/>
      <c r="T635" s="124"/>
      <c r="U635" s="122">
        <v>1136.1099999999999</v>
      </c>
      <c r="V635" s="123"/>
      <c r="W635" s="123"/>
      <c r="X635" s="123"/>
      <c r="Y635" s="123"/>
      <c r="Z635" s="124"/>
      <c r="AA635" s="122">
        <v>1098.8499999999999</v>
      </c>
      <c r="AB635" s="123"/>
      <c r="AC635" s="123"/>
      <c r="AD635" s="123"/>
      <c r="AE635" s="123"/>
      <c r="AF635" s="124"/>
      <c r="AG635" s="122">
        <v>1087.49</v>
      </c>
      <c r="AH635" s="123"/>
      <c r="AI635" s="123"/>
      <c r="AJ635" s="123"/>
      <c r="AK635" s="123"/>
      <c r="AL635" s="124"/>
      <c r="AM635" s="122">
        <v>1136.49</v>
      </c>
      <c r="AN635" s="123"/>
      <c r="AO635" s="123"/>
      <c r="AP635" s="123"/>
      <c r="AQ635" s="123"/>
      <c r="AR635" s="124"/>
      <c r="AS635" s="122">
        <v>1117.55</v>
      </c>
      <c r="AT635" s="123"/>
      <c r="AU635" s="123"/>
      <c r="AV635" s="123"/>
      <c r="AW635" s="123"/>
      <c r="AX635" s="124"/>
      <c r="AY635" s="122">
        <v>1319.52</v>
      </c>
      <c r="AZ635" s="123"/>
      <c r="BA635" s="123"/>
      <c r="BB635" s="123"/>
      <c r="BC635" s="123"/>
      <c r="BD635" s="123"/>
      <c r="BE635" s="122">
        <v>1566.78</v>
      </c>
      <c r="BF635" s="123"/>
      <c r="BG635" s="123"/>
      <c r="BH635" s="123"/>
      <c r="BI635" s="123"/>
      <c r="BJ635" s="124"/>
      <c r="BK635" s="122">
        <v>1650.78</v>
      </c>
      <c r="BL635" s="123"/>
      <c r="BM635" s="123"/>
      <c r="BN635" s="123"/>
      <c r="BO635" s="123"/>
      <c r="BP635" s="123"/>
      <c r="BQ635" s="124"/>
      <c r="BR635" s="122">
        <v>1702.15</v>
      </c>
      <c r="BS635" s="123"/>
      <c r="BT635" s="123"/>
      <c r="BU635" s="123"/>
      <c r="BV635" s="123"/>
      <c r="BW635" s="123"/>
      <c r="BX635" s="124"/>
      <c r="BY635" s="122">
        <v>1701.33</v>
      </c>
      <c r="BZ635" s="123"/>
      <c r="CA635" s="123"/>
      <c r="CB635" s="123"/>
      <c r="CC635" s="123"/>
      <c r="CD635" s="123"/>
      <c r="CE635" s="124"/>
      <c r="CF635" s="122">
        <v>1677.42</v>
      </c>
      <c r="CG635" s="123"/>
      <c r="CH635" s="123"/>
      <c r="CI635" s="123"/>
      <c r="CJ635" s="123"/>
      <c r="CK635" s="123"/>
      <c r="CL635" s="124"/>
      <c r="CM635" s="122">
        <v>1690.66</v>
      </c>
      <c r="CN635" s="123"/>
      <c r="CO635" s="123"/>
      <c r="CP635" s="123"/>
      <c r="CQ635" s="123"/>
      <c r="CR635" s="123"/>
      <c r="CS635" s="124"/>
      <c r="CT635" s="122">
        <v>1715.85</v>
      </c>
      <c r="CU635" s="123"/>
      <c r="CV635" s="123"/>
      <c r="CW635" s="123"/>
      <c r="CX635" s="123"/>
      <c r="CY635" s="123"/>
      <c r="CZ635" s="124"/>
      <c r="DA635" s="122">
        <v>1697.01</v>
      </c>
      <c r="DB635" s="123"/>
      <c r="DC635" s="123"/>
      <c r="DD635" s="123"/>
      <c r="DE635" s="123"/>
      <c r="DF635" s="123"/>
      <c r="DG635" s="124"/>
      <c r="DH635" s="122">
        <v>1711.73</v>
      </c>
      <c r="DI635" s="123"/>
      <c r="DJ635" s="123"/>
      <c r="DK635" s="123"/>
      <c r="DL635" s="123"/>
      <c r="DM635" s="123"/>
      <c r="DN635" s="124"/>
      <c r="DO635" s="122">
        <v>1685.55</v>
      </c>
      <c r="DP635" s="123"/>
      <c r="DQ635" s="123"/>
      <c r="DR635" s="123"/>
      <c r="DS635" s="123"/>
      <c r="DT635" s="123"/>
      <c r="DU635" s="124"/>
      <c r="DV635" s="122">
        <v>1668.24</v>
      </c>
      <c r="DW635" s="123"/>
      <c r="DX635" s="123"/>
      <c r="DY635" s="123"/>
      <c r="DZ635" s="123"/>
      <c r="EA635" s="123"/>
      <c r="EB635" s="124"/>
      <c r="EC635" s="122">
        <v>1649.27</v>
      </c>
      <c r="ED635" s="123"/>
      <c r="EE635" s="123"/>
      <c r="EF635" s="123"/>
      <c r="EG635" s="123"/>
      <c r="EH635" s="123"/>
      <c r="EI635" s="124"/>
      <c r="EJ635" s="122">
        <v>1669.31</v>
      </c>
      <c r="EK635" s="123"/>
      <c r="EL635" s="123"/>
      <c r="EM635" s="123"/>
      <c r="EN635" s="123"/>
      <c r="EO635" s="123"/>
      <c r="EP635" s="124"/>
      <c r="EQ635" s="122">
        <v>1719.55</v>
      </c>
      <c r="ER635" s="123"/>
      <c r="ES635" s="123"/>
      <c r="ET635" s="123"/>
      <c r="EU635" s="123"/>
      <c r="EV635" s="123"/>
      <c r="EW635" s="124"/>
      <c r="EX635" s="122">
        <v>1720.49</v>
      </c>
      <c r="EY635" s="123"/>
      <c r="EZ635" s="123"/>
      <c r="FA635" s="123"/>
      <c r="FB635" s="123"/>
      <c r="FC635" s="123"/>
      <c r="FD635" s="124"/>
      <c r="FE635" s="122">
        <v>1651.32</v>
      </c>
      <c r="FF635" s="123"/>
      <c r="FG635" s="123"/>
      <c r="FH635" s="123"/>
      <c r="FI635" s="123"/>
      <c r="FJ635" s="123"/>
      <c r="FK635" s="124"/>
    </row>
    <row r="636" spans="1:167" s="2" customFormat="1" ht="15.75" customHeight="1" x14ac:dyDescent="0.2">
      <c r="A636" s="125" t="s">
        <v>10</v>
      </c>
      <c r="B636" s="125"/>
      <c r="C636" s="125"/>
      <c r="D636" s="125"/>
      <c r="E636" s="125"/>
      <c r="F636" s="125"/>
      <c r="G636" s="125"/>
      <c r="H636" s="126"/>
      <c r="I636" s="122">
        <v>1416.72</v>
      </c>
      <c r="J636" s="123"/>
      <c r="K636" s="123"/>
      <c r="L636" s="123"/>
      <c r="M636" s="123"/>
      <c r="N636" s="124"/>
      <c r="O636" s="122">
        <v>1274.81</v>
      </c>
      <c r="P636" s="123"/>
      <c r="Q636" s="123"/>
      <c r="R636" s="123"/>
      <c r="S636" s="123"/>
      <c r="T636" s="124"/>
      <c r="U636" s="122">
        <v>1265.48</v>
      </c>
      <c r="V636" s="123"/>
      <c r="W636" s="123"/>
      <c r="X636" s="123"/>
      <c r="Y636" s="123"/>
      <c r="Z636" s="124"/>
      <c r="AA636" s="122">
        <v>1206.55</v>
      </c>
      <c r="AB636" s="123"/>
      <c r="AC636" s="123"/>
      <c r="AD636" s="123"/>
      <c r="AE636" s="123"/>
      <c r="AF636" s="124"/>
      <c r="AG636" s="122">
        <v>1202.04</v>
      </c>
      <c r="AH636" s="123"/>
      <c r="AI636" s="123"/>
      <c r="AJ636" s="123"/>
      <c r="AK636" s="123"/>
      <c r="AL636" s="124"/>
      <c r="AM636" s="122">
        <v>1179.44</v>
      </c>
      <c r="AN636" s="123"/>
      <c r="AO636" s="123"/>
      <c r="AP636" s="123"/>
      <c r="AQ636" s="123"/>
      <c r="AR636" s="124"/>
      <c r="AS636" s="122">
        <v>797.09</v>
      </c>
      <c r="AT636" s="123"/>
      <c r="AU636" s="123"/>
      <c r="AV636" s="123"/>
      <c r="AW636" s="123"/>
      <c r="AX636" s="124"/>
      <c r="AY636" s="122">
        <v>1115.54</v>
      </c>
      <c r="AZ636" s="123"/>
      <c r="BA636" s="123"/>
      <c r="BB636" s="123"/>
      <c r="BC636" s="123"/>
      <c r="BD636" s="123"/>
      <c r="BE636" s="122">
        <v>1265</v>
      </c>
      <c r="BF636" s="123"/>
      <c r="BG636" s="123"/>
      <c r="BH636" s="123"/>
      <c r="BI636" s="123"/>
      <c r="BJ636" s="124"/>
      <c r="BK636" s="122">
        <v>1412.36</v>
      </c>
      <c r="BL636" s="123"/>
      <c r="BM636" s="123"/>
      <c r="BN636" s="123"/>
      <c r="BO636" s="123"/>
      <c r="BP636" s="123"/>
      <c r="BQ636" s="124"/>
      <c r="BR636" s="122">
        <v>1475.43</v>
      </c>
      <c r="BS636" s="123"/>
      <c r="BT636" s="123"/>
      <c r="BU636" s="123"/>
      <c r="BV636" s="123"/>
      <c r="BW636" s="123"/>
      <c r="BX636" s="124"/>
      <c r="BY636" s="122">
        <v>1532.35</v>
      </c>
      <c r="BZ636" s="123"/>
      <c r="CA636" s="123"/>
      <c r="CB636" s="123"/>
      <c r="CC636" s="123"/>
      <c r="CD636" s="123"/>
      <c r="CE636" s="124"/>
      <c r="CF636" s="122">
        <v>1508.42</v>
      </c>
      <c r="CG636" s="123"/>
      <c r="CH636" s="123"/>
      <c r="CI636" s="123"/>
      <c r="CJ636" s="123"/>
      <c r="CK636" s="123"/>
      <c r="CL636" s="124"/>
      <c r="CM636" s="122">
        <v>1506.43</v>
      </c>
      <c r="CN636" s="123"/>
      <c r="CO636" s="123"/>
      <c r="CP636" s="123"/>
      <c r="CQ636" s="123"/>
      <c r="CR636" s="123"/>
      <c r="CS636" s="124"/>
      <c r="CT636" s="122">
        <v>1570.65</v>
      </c>
      <c r="CU636" s="123"/>
      <c r="CV636" s="123"/>
      <c r="CW636" s="123"/>
      <c r="CX636" s="123"/>
      <c r="CY636" s="123"/>
      <c r="CZ636" s="124"/>
      <c r="DA636" s="122">
        <v>1559.99</v>
      </c>
      <c r="DB636" s="123"/>
      <c r="DC636" s="123"/>
      <c r="DD636" s="123"/>
      <c r="DE636" s="123"/>
      <c r="DF636" s="123"/>
      <c r="DG636" s="124"/>
      <c r="DH636" s="122">
        <v>1554.69</v>
      </c>
      <c r="DI636" s="123"/>
      <c r="DJ636" s="123"/>
      <c r="DK636" s="123"/>
      <c r="DL636" s="123"/>
      <c r="DM636" s="123"/>
      <c r="DN636" s="124"/>
      <c r="DO636" s="122">
        <v>1542.53</v>
      </c>
      <c r="DP636" s="123"/>
      <c r="DQ636" s="123"/>
      <c r="DR636" s="123"/>
      <c r="DS636" s="123"/>
      <c r="DT636" s="123"/>
      <c r="DU636" s="124"/>
      <c r="DV636" s="122">
        <v>1549.63</v>
      </c>
      <c r="DW636" s="123"/>
      <c r="DX636" s="123"/>
      <c r="DY636" s="123"/>
      <c r="DZ636" s="123"/>
      <c r="EA636" s="123"/>
      <c r="EB636" s="124"/>
      <c r="EC636" s="122">
        <v>1544.91</v>
      </c>
      <c r="ED636" s="123"/>
      <c r="EE636" s="123"/>
      <c r="EF636" s="123"/>
      <c r="EG636" s="123"/>
      <c r="EH636" s="123"/>
      <c r="EI636" s="124"/>
      <c r="EJ636" s="122">
        <v>1572.1</v>
      </c>
      <c r="EK636" s="123"/>
      <c r="EL636" s="123"/>
      <c r="EM636" s="123"/>
      <c r="EN636" s="123"/>
      <c r="EO636" s="123"/>
      <c r="EP636" s="124"/>
      <c r="EQ636" s="122">
        <v>1604.9</v>
      </c>
      <c r="ER636" s="123"/>
      <c r="ES636" s="123"/>
      <c r="ET636" s="123"/>
      <c r="EU636" s="123"/>
      <c r="EV636" s="123"/>
      <c r="EW636" s="124"/>
      <c r="EX636" s="122">
        <v>1575.27</v>
      </c>
      <c r="EY636" s="123"/>
      <c r="EZ636" s="123"/>
      <c r="FA636" s="123"/>
      <c r="FB636" s="123"/>
      <c r="FC636" s="123"/>
      <c r="FD636" s="124"/>
      <c r="FE636" s="122">
        <v>1372.58</v>
      </c>
      <c r="FF636" s="123"/>
      <c r="FG636" s="123"/>
      <c r="FH636" s="123"/>
      <c r="FI636" s="123"/>
      <c r="FJ636" s="123"/>
      <c r="FK636" s="124"/>
    </row>
    <row r="637" spans="1:167" s="2" customFormat="1" ht="15.75" customHeight="1" x14ac:dyDescent="0.2">
      <c r="A637" s="125" t="s">
        <v>108</v>
      </c>
      <c r="B637" s="125"/>
      <c r="C637" s="125"/>
      <c r="D637" s="125"/>
      <c r="E637" s="125"/>
      <c r="F637" s="125"/>
      <c r="G637" s="125"/>
      <c r="H637" s="126"/>
      <c r="I637" s="122">
        <v>1431.05</v>
      </c>
      <c r="J637" s="123"/>
      <c r="K637" s="123"/>
      <c r="L637" s="123"/>
      <c r="M637" s="123"/>
      <c r="N637" s="124"/>
      <c r="O637" s="122">
        <v>1257.97</v>
      </c>
      <c r="P637" s="123"/>
      <c r="Q637" s="123"/>
      <c r="R637" s="123"/>
      <c r="S637" s="123"/>
      <c r="T637" s="124"/>
      <c r="U637" s="122">
        <v>1221.6199999999999</v>
      </c>
      <c r="V637" s="123"/>
      <c r="W637" s="123"/>
      <c r="X637" s="123"/>
      <c r="Y637" s="123"/>
      <c r="Z637" s="124"/>
      <c r="AA637" s="122">
        <v>1190.06</v>
      </c>
      <c r="AB637" s="123"/>
      <c r="AC637" s="123"/>
      <c r="AD637" s="123"/>
      <c r="AE637" s="123"/>
      <c r="AF637" s="124"/>
      <c r="AG637" s="122">
        <v>1132.82</v>
      </c>
      <c r="AH637" s="123"/>
      <c r="AI637" s="123"/>
      <c r="AJ637" s="123"/>
      <c r="AK637" s="123"/>
      <c r="AL637" s="124"/>
      <c r="AM637" s="122">
        <v>1081.1099999999999</v>
      </c>
      <c r="AN637" s="123"/>
      <c r="AO637" s="123"/>
      <c r="AP637" s="123"/>
      <c r="AQ637" s="123"/>
      <c r="AR637" s="124"/>
      <c r="AS637" s="122">
        <v>793.56</v>
      </c>
      <c r="AT637" s="123"/>
      <c r="AU637" s="123"/>
      <c r="AV637" s="123"/>
      <c r="AW637" s="123"/>
      <c r="AX637" s="124"/>
      <c r="AY637" s="122">
        <v>793.58</v>
      </c>
      <c r="AZ637" s="123"/>
      <c r="BA637" s="123"/>
      <c r="BB637" s="123"/>
      <c r="BC637" s="123"/>
      <c r="BD637" s="123"/>
      <c r="BE637" s="122">
        <v>1182.05</v>
      </c>
      <c r="BF637" s="123"/>
      <c r="BG637" s="123"/>
      <c r="BH637" s="123"/>
      <c r="BI637" s="123"/>
      <c r="BJ637" s="124"/>
      <c r="BK637" s="122">
        <v>1336.22</v>
      </c>
      <c r="BL637" s="123"/>
      <c r="BM637" s="123"/>
      <c r="BN637" s="123"/>
      <c r="BO637" s="123"/>
      <c r="BP637" s="123"/>
      <c r="BQ637" s="124"/>
      <c r="BR637" s="122">
        <v>1444.45</v>
      </c>
      <c r="BS637" s="123"/>
      <c r="BT637" s="123"/>
      <c r="BU637" s="123"/>
      <c r="BV637" s="123"/>
      <c r="BW637" s="123"/>
      <c r="BX637" s="124"/>
      <c r="BY637" s="122">
        <v>1456.86</v>
      </c>
      <c r="BZ637" s="123"/>
      <c r="CA637" s="123"/>
      <c r="CB637" s="123"/>
      <c r="CC637" s="123"/>
      <c r="CD637" s="123"/>
      <c r="CE637" s="124"/>
      <c r="CF637" s="122">
        <v>1456.3</v>
      </c>
      <c r="CG637" s="123"/>
      <c r="CH637" s="123"/>
      <c r="CI637" s="123"/>
      <c r="CJ637" s="123"/>
      <c r="CK637" s="123"/>
      <c r="CL637" s="124"/>
      <c r="CM637" s="122">
        <v>1462.91</v>
      </c>
      <c r="CN637" s="123"/>
      <c r="CO637" s="123"/>
      <c r="CP637" s="123"/>
      <c r="CQ637" s="123"/>
      <c r="CR637" s="123"/>
      <c r="CS637" s="124"/>
      <c r="CT637" s="122">
        <v>1485.88</v>
      </c>
      <c r="CU637" s="123"/>
      <c r="CV637" s="123"/>
      <c r="CW637" s="123"/>
      <c r="CX637" s="123"/>
      <c r="CY637" s="123"/>
      <c r="CZ637" s="124"/>
      <c r="DA637" s="122">
        <v>1486.15</v>
      </c>
      <c r="DB637" s="123"/>
      <c r="DC637" s="123"/>
      <c r="DD637" s="123"/>
      <c r="DE637" s="123"/>
      <c r="DF637" s="123"/>
      <c r="DG637" s="124"/>
      <c r="DH637" s="122">
        <v>1487.36</v>
      </c>
      <c r="DI637" s="123"/>
      <c r="DJ637" s="123"/>
      <c r="DK637" s="123"/>
      <c r="DL637" s="123"/>
      <c r="DM637" s="123"/>
      <c r="DN637" s="124"/>
      <c r="DO637" s="122">
        <v>1494.2</v>
      </c>
      <c r="DP637" s="123"/>
      <c r="DQ637" s="123"/>
      <c r="DR637" s="123"/>
      <c r="DS637" s="123"/>
      <c r="DT637" s="123"/>
      <c r="DU637" s="124"/>
      <c r="DV637" s="122">
        <v>1503.18</v>
      </c>
      <c r="DW637" s="123"/>
      <c r="DX637" s="123"/>
      <c r="DY637" s="123"/>
      <c r="DZ637" s="123"/>
      <c r="EA637" s="123"/>
      <c r="EB637" s="124"/>
      <c r="EC637" s="122">
        <v>1503.16</v>
      </c>
      <c r="ED637" s="123"/>
      <c r="EE637" s="123"/>
      <c r="EF637" s="123"/>
      <c r="EG637" s="123"/>
      <c r="EH637" s="123"/>
      <c r="EI637" s="124"/>
      <c r="EJ637" s="122">
        <v>1527.25</v>
      </c>
      <c r="EK637" s="123"/>
      <c r="EL637" s="123"/>
      <c r="EM637" s="123"/>
      <c r="EN637" s="123"/>
      <c r="EO637" s="123"/>
      <c r="EP637" s="124"/>
      <c r="EQ637" s="122">
        <v>1609.02</v>
      </c>
      <c r="ER637" s="123"/>
      <c r="ES637" s="123"/>
      <c r="ET637" s="123"/>
      <c r="EU637" s="123"/>
      <c r="EV637" s="123"/>
      <c r="EW637" s="124"/>
      <c r="EX637" s="122">
        <v>1540.49</v>
      </c>
      <c r="EY637" s="123"/>
      <c r="EZ637" s="123"/>
      <c r="FA637" s="123"/>
      <c r="FB637" s="123"/>
      <c r="FC637" s="123"/>
      <c r="FD637" s="124"/>
      <c r="FE637" s="122">
        <v>1353.12</v>
      </c>
      <c r="FF637" s="123"/>
      <c r="FG637" s="123"/>
      <c r="FH637" s="123"/>
      <c r="FI637" s="123"/>
      <c r="FJ637" s="123"/>
      <c r="FK637" s="124"/>
    </row>
    <row r="638" spans="1:167" s="2" customFormat="1" ht="15.75" customHeight="1" x14ac:dyDescent="0.2">
      <c r="A638" s="125" t="s">
        <v>109</v>
      </c>
      <c r="B638" s="125"/>
      <c r="C638" s="125"/>
      <c r="D638" s="125"/>
      <c r="E638" s="125"/>
      <c r="F638" s="125"/>
      <c r="G638" s="125"/>
      <c r="H638" s="126"/>
      <c r="I638" s="122">
        <v>1345.06</v>
      </c>
      <c r="J638" s="123"/>
      <c r="K638" s="123"/>
      <c r="L638" s="123"/>
      <c r="M638" s="123"/>
      <c r="N638" s="124"/>
      <c r="O638" s="122">
        <v>1270.1099999999999</v>
      </c>
      <c r="P638" s="123"/>
      <c r="Q638" s="123"/>
      <c r="R638" s="123"/>
      <c r="S638" s="123"/>
      <c r="T638" s="124"/>
      <c r="U638" s="122">
        <v>1240.27</v>
      </c>
      <c r="V638" s="123"/>
      <c r="W638" s="123"/>
      <c r="X638" s="123"/>
      <c r="Y638" s="123"/>
      <c r="Z638" s="124"/>
      <c r="AA638" s="122">
        <v>1228.98</v>
      </c>
      <c r="AB638" s="123"/>
      <c r="AC638" s="123"/>
      <c r="AD638" s="123"/>
      <c r="AE638" s="123"/>
      <c r="AF638" s="124"/>
      <c r="AG638" s="122">
        <v>1227.02</v>
      </c>
      <c r="AH638" s="123"/>
      <c r="AI638" s="123"/>
      <c r="AJ638" s="123"/>
      <c r="AK638" s="123"/>
      <c r="AL638" s="124"/>
      <c r="AM638" s="122">
        <v>1239.95</v>
      </c>
      <c r="AN638" s="123"/>
      <c r="AO638" s="123"/>
      <c r="AP638" s="123"/>
      <c r="AQ638" s="123"/>
      <c r="AR638" s="124"/>
      <c r="AS638" s="122">
        <v>1126.48</v>
      </c>
      <c r="AT638" s="123"/>
      <c r="AU638" s="123"/>
      <c r="AV638" s="123"/>
      <c r="AW638" s="123"/>
      <c r="AX638" s="124"/>
      <c r="AY638" s="122">
        <v>1337.4</v>
      </c>
      <c r="AZ638" s="123"/>
      <c r="BA638" s="123"/>
      <c r="BB638" s="123"/>
      <c r="BC638" s="123"/>
      <c r="BD638" s="123"/>
      <c r="BE638" s="122">
        <v>1618.6</v>
      </c>
      <c r="BF638" s="123"/>
      <c r="BG638" s="123"/>
      <c r="BH638" s="123"/>
      <c r="BI638" s="123"/>
      <c r="BJ638" s="124"/>
      <c r="BK638" s="122">
        <v>1711.36</v>
      </c>
      <c r="BL638" s="123"/>
      <c r="BM638" s="123"/>
      <c r="BN638" s="123"/>
      <c r="BO638" s="123"/>
      <c r="BP638" s="123"/>
      <c r="BQ638" s="124"/>
      <c r="BR638" s="122">
        <v>1773.16</v>
      </c>
      <c r="BS638" s="123"/>
      <c r="BT638" s="123"/>
      <c r="BU638" s="123"/>
      <c r="BV638" s="123"/>
      <c r="BW638" s="123"/>
      <c r="BX638" s="124"/>
      <c r="BY638" s="122">
        <v>1752.95</v>
      </c>
      <c r="BZ638" s="123"/>
      <c r="CA638" s="123"/>
      <c r="CB638" s="123"/>
      <c r="CC638" s="123"/>
      <c r="CD638" s="123"/>
      <c r="CE638" s="124"/>
      <c r="CF638" s="122">
        <v>1726.01</v>
      </c>
      <c r="CG638" s="123"/>
      <c r="CH638" s="123"/>
      <c r="CI638" s="123"/>
      <c r="CJ638" s="123"/>
      <c r="CK638" s="123"/>
      <c r="CL638" s="124"/>
      <c r="CM638" s="122">
        <v>1755.57</v>
      </c>
      <c r="CN638" s="123"/>
      <c r="CO638" s="123"/>
      <c r="CP638" s="123"/>
      <c r="CQ638" s="123"/>
      <c r="CR638" s="123"/>
      <c r="CS638" s="124"/>
      <c r="CT638" s="122">
        <v>1762.52</v>
      </c>
      <c r="CU638" s="123"/>
      <c r="CV638" s="123"/>
      <c r="CW638" s="123"/>
      <c r="CX638" s="123"/>
      <c r="CY638" s="123"/>
      <c r="CZ638" s="124"/>
      <c r="DA638" s="122">
        <v>1748.62</v>
      </c>
      <c r="DB638" s="123"/>
      <c r="DC638" s="123"/>
      <c r="DD638" s="123"/>
      <c r="DE638" s="123"/>
      <c r="DF638" s="123"/>
      <c r="DG638" s="124"/>
      <c r="DH638" s="122">
        <v>1741.35</v>
      </c>
      <c r="DI638" s="123"/>
      <c r="DJ638" s="123"/>
      <c r="DK638" s="123"/>
      <c r="DL638" s="123"/>
      <c r="DM638" s="123"/>
      <c r="DN638" s="124"/>
      <c r="DO638" s="122">
        <v>1686.92</v>
      </c>
      <c r="DP638" s="123"/>
      <c r="DQ638" s="123"/>
      <c r="DR638" s="123"/>
      <c r="DS638" s="123"/>
      <c r="DT638" s="123"/>
      <c r="DU638" s="124"/>
      <c r="DV638" s="122">
        <v>1667.58</v>
      </c>
      <c r="DW638" s="123"/>
      <c r="DX638" s="123"/>
      <c r="DY638" s="123"/>
      <c r="DZ638" s="123"/>
      <c r="EA638" s="123"/>
      <c r="EB638" s="124"/>
      <c r="EC638" s="122">
        <v>1657.38</v>
      </c>
      <c r="ED638" s="123"/>
      <c r="EE638" s="123"/>
      <c r="EF638" s="123"/>
      <c r="EG638" s="123"/>
      <c r="EH638" s="123"/>
      <c r="EI638" s="124"/>
      <c r="EJ638" s="122">
        <v>1668.19</v>
      </c>
      <c r="EK638" s="123"/>
      <c r="EL638" s="123"/>
      <c r="EM638" s="123"/>
      <c r="EN638" s="123"/>
      <c r="EO638" s="123"/>
      <c r="EP638" s="124"/>
      <c r="EQ638" s="122">
        <v>1716.59</v>
      </c>
      <c r="ER638" s="123"/>
      <c r="ES638" s="123"/>
      <c r="ET638" s="123"/>
      <c r="EU638" s="123"/>
      <c r="EV638" s="123"/>
      <c r="EW638" s="124"/>
      <c r="EX638" s="122">
        <v>1614.73</v>
      </c>
      <c r="EY638" s="123"/>
      <c r="EZ638" s="123"/>
      <c r="FA638" s="123"/>
      <c r="FB638" s="123"/>
      <c r="FC638" s="123"/>
      <c r="FD638" s="124"/>
      <c r="FE638" s="122">
        <v>1447.89</v>
      </c>
      <c r="FF638" s="123"/>
      <c r="FG638" s="123"/>
      <c r="FH638" s="123"/>
      <c r="FI638" s="123"/>
      <c r="FJ638" s="123"/>
      <c r="FK638" s="124"/>
    </row>
    <row r="639" spans="1:167" s="2" customFormat="1" ht="15.75" customHeight="1" x14ac:dyDescent="0.2">
      <c r="A639" s="125" t="s">
        <v>110</v>
      </c>
      <c r="B639" s="125"/>
      <c r="C639" s="125"/>
      <c r="D639" s="125"/>
      <c r="E639" s="125"/>
      <c r="F639" s="125"/>
      <c r="G639" s="125"/>
      <c r="H639" s="126"/>
      <c r="I639" s="122">
        <v>1296.8</v>
      </c>
      <c r="J639" s="123"/>
      <c r="K639" s="123"/>
      <c r="L639" s="123"/>
      <c r="M639" s="123"/>
      <c r="N639" s="124"/>
      <c r="O639" s="122">
        <v>1233.8399999999999</v>
      </c>
      <c r="P639" s="123"/>
      <c r="Q639" s="123"/>
      <c r="R639" s="123"/>
      <c r="S639" s="123"/>
      <c r="T639" s="124"/>
      <c r="U639" s="122">
        <v>1136.22</v>
      </c>
      <c r="V639" s="123"/>
      <c r="W639" s="123"/>
      <c r="X639" s="123"/>
      <c r="Y639" s="123"/>
      <c r="Z639" s="124"/>
      <c r="AA639" s="122">
        <v>1083.8399999999999</v>
      </c>
      <c r="AB639" s="123"/>
      <c r="AC639" s="123"/>
      <c r="AD639" s="123"/>
      <c r="AE639" s="123"/>
      <c r="AF639" s="124"/>
      <c r="AG639" s="122">
        <v>1120.58</v>
      </c>
      <c r="AH639" s="123"/>
      <c r="AI639" s="123"/>
      <c r="AJ639" s="123"/>
      <c r="AK639" s="123"/>
      <c r="AL639" s="124"/>
      <c r="AM639" s="122">
        <v>1219.6500000000001</v>
      </c>
      <c r="AN639" s="123"/>
      <c r="AO639" s="123"/>
      <c r="AP639" s="123"/>
      <c r="AQ639" s="123"/>
      <c r="AR639" s="124"/>
      <c r="AS639" s="122">
        <v>1212.82</v>
      </c>
      <c r="AT639" s="123"/>
      <c r="AU639" s="123"/>
      <c r="AV639" s="123"/>
      <c r="AW639" s="123"/>
      <c r="AX639" s="124"/>
      <c r="AY639" s="122">
        <v>1297.73</v>
      </c>
      <c r="AZ639" s="123"/>
      <c r="BA639" s="123"/>
      <c r="BB639" s="123"/>
      <c r="BC639" s="123"/>
      <c r="BD639" s="123"/>
      <c r="BE639" s="122">
        <v>1576.81</v>
      </c>
      <c r="BF639" s="123"/>
      <c r="BG639" s="123"/>
      <c r="BH639" s="123"/>
      <c r="BI639" s="123"/>
      <c r="BJ639" s="124"/>
      <c r="BK639" s="122">
        <v>1641.17</v>
      </c>
      <c r="BL639" s="123"/>
      <c r="BM639" s="123"/>
      <c r="BN639" s="123"/>
      <c r="BO639" s="123"/>
      <c r="BP639" s="123"/>
      <c r="BQ639" s="124"/>
      <c r="BR639" s="122">
        <v>1680.08</v>
      </c>
      <c r="BS639" s="123"/>
      <c r="BT639" s="123"/>
      <c r="BU639" s="123"/>
      <c r="BV639" s="123"/>
      <c r="BW639" s="123"/>
      <c r="BX639" s="124"/>
      <c r="BY639" s="122">
        <v>1678.02</v>
      </c>
      <c r="BZ639" s="123"/>
      <c r="CA639" s="123"/>
      <c r="CB639" s="123"/>
      <c r="CC639" s="123"/>
      <c r="CD639" s="123"/>
      <c r="CE639" s="124"/>
      <c r="CF639" s="122">
        <v>1656.12</v>
      </c>
      <c r="CG639" s="123"/>
      <c r="CH639" s="123"/>
      <c r="CI639" s="123"/>
      <c r="CJ639" s="123"/>
      <c r="CK639" s="123"/>
      <c r="CL639" s="124"/>
      <c r="CM639" s="122">
        <v>1677.29</v>
      </c>
      <c r="CN639" s="123"/>
      <c r="CO639" s="123"/>
      <c r="CP639" s="123"/>
      <c r="CQ639" s="123"/>
      <c r="CR639" s="123"/>
      <c r="CS639" s="124"/>
      <c r="CT639" s="122">
        <v>1706.17</v>
      </c>
      <c r="CU639" s="123"/>
      <c r="CV639" s="123"/>
      <c r="CW639" s="123"/>
      <c r="CX639" s="123"/>
      <c r="CY639" s="123"/>
      <c r="CZ639" s="124"/>
      <c r="DA639" s="122">
        <v>1689.8</v>
      </c>
      <c r="DB639" s="123"/>
      <c r="DC639" s="123"/>
      <c r="DD639" s="123"/>
      <c r="DE639" s="123"/>
      <c r="DF639" s="123"/>
      <c r="DG639" s="124"/>
      <c r="DH639" s="122">
        <v>1682.65</v>
      </c>
      <c r="DI639" s="123"/>
      <c r="DJ639" s="123"/>
      <c r="DK639" s="123"/>
      <c r="DL639" s="123"/>
      <c r="DM639" s="123"/>
      <c r="DN639" s="124"/>
      <c r="DO639" s="122">
        <v>1661.05</v>
      </c>
      <c r="DP639" s="123"/>
      <c r="DQ639" s="123"/>
      <c r="DR639" s="123"/>
      <c r="DS639" s="123"/>
      <c r="DT639" s="123"/>
      <c r="DU639" s="124"/>
      <c r="DV639" s="122">
        <v>1639.31</v>
      </c>
      <c r="DW639" s="123"/>
      <c r="DX639" s="123"/>
      <c r="DY639" s="123"/>
      <c r="DZ639" s="123"/>
      <c r="EA639" s="123"/>
      <c r="EB639" s="124"/>
      <c r="EC639" s="122">
        <v>1634.57</v>
      </c>
      <c r="ED639" s="123"/>
      <c r="EE639" s="123"/>
      <c r="EF639" s="123"/>
      <c r="EG639" s="123"/>
      <c r="EH639" s="123"/>
      <c r="EI639" s="124"/>
      <c r="EJ639" s="122">
        <v>1648.8</v>
      </c>
      <c r="EK639" s="123"/>
      <c r="EL639" s="123"/>
      <c r="EM639" s="123"/>
      <c r="EN639" s="123"/>
      <c r="EO639" s="123"/>
      <c r="EP639" s="124"/>
      <c r="EQ639" s="122">
        <v>1708.96</v>
      </c>
      <c r="ER639" s="123"/>
      <c r="ES639" s="123"/>
      <c r="ET639" s="123"/>
      <c r="EU639" s="123"/>
      <c r="EV639" s="123"/>
      <c r="EW639" s="124"/>
      <c r="EX639" s="122">
        <v>1647.47</v>
      </c>
      <c r="EY639" s="123"/>
      <c r="EZ639" s="123"/>
      <c r="FA639" s="123"/>
      <c r="FB639" s="123"/>
      <c r="FC639" s="123"/>
      <c r="FD639" s="124"/>
      <c r="FE639" s="122">
        <v>1444.88</v>
      </c>
      <c r="FF639" s="123"/>
      <c r="FG639" s="123"/>
      <c r="FH639" s="123"/>
      <c r="FI639" s="123"/>
      <c r="FJ639" s="123"/>
      <c r="FK639" s="124"/>
    </row>
    <row r="640" spans="1:167" s="2" customFormat="1" ht="15.75" customHeight="1" x14ac:dyDescent="0.2">
      <c r="A640" s="125" t="s">
        <v>111</v>
      </c>
      <c r="B640" s="125"/>
      <c r="C640" s="125"/>
      <c r="D640" s="125"/>
      <c r="E640" s="125"/>
      <c r="F640" s="125"/>
      <c r="G640" s="125"/>
      <c r="H640" s="126"/>
      <c r="I640" s="122">
        <v>1293.0899999999999</v>
      </c>
      <c r="J640" s="123"/>
      <c r="K640" s="123"/>
      <c r="L640" s="123"/>
      <c r="M640" s="123"/>
      <c r="N640" s="124"/>
      <c r="O640" s="122">
        <v>1164.08</v>
      </c>
      <c r="P640" s="123"/>
      <c r="Q640" s="123"/>
      <c r="R640" s="123"/>
      <c r="S640" s="123"/>
      <c r="T640" s="124"/>
      <c r="U640" s="122">
        <v>1076.55</v>
      </c>
      <c r="V640" s="123"/>
      <c r="W640" s="123"/>
      <c r="X640" s="123"/>
      <c r="Y640" s="123"/>
      <c r="Z640" s="124"/>
      <c r="AA640" s="122">
        <v>1033.69</v>
      </c>
      <c r="AB640" s="123"/>
      <c r="AC640" s="123"/>
      <c r="AD640" s="123"/>
      <c r="AE640" s="123"/>
      <c r="AF640" s="124"/>
      <c r="AG640" s="122">
        <v>1048.17</v>
      </c>
      <c r="AH640" s="123"/>
      <c r="AI640" s="123"/>
      <c r="AJ640" s="123"/>
      <c r="AK640" s="123"/>
      <c r="AL640" s="124"/>
      <c r="AM640" s="122">
        <v>1177.75</v>
      </c>
      <c r="AN640" s="123"/>
      <c r="AO640" s="123"/>
      <c r="AP640" s="123"/>
      <c r="AQ640" s="123"/>
      <c r="AR640" s="124"/>
      <c r="AS640" s="122">
        <v>1169.07</v>
      </c>
      <c r="AT640" s="123"/>
      <c r="AU640" s="123"/>
      <c r="AV640" s="123"/>
      <c r="AW640" s="123"/>
      <c r="AX640" s="124"/>
      <c r="AY640" s="122">
        <v>1276.81</v>
      </c>
      <c r="AZ640" s="123"/>
      <c r="BA640" s="123"/>
      <c r="BB640" s="123"/>
      <c r="BC640" s="123"/>
      <c r="BD640" s="123"/>
      <c r="BE640" s="122">
        <v>1410.53</v>
      </c>
      <c r="BF640" s="123"/>
      <c r="BG640" s="123"/>
      <c r="BH640" s="123"/>
      <c r="BI640" s="123"/>
      <c r="BJ640" s="124"/>
      <c r="BK640" s="122">
        <v>1505.28</v>
      </c>
      <c r="BL640" s="123"/>
      <c r="BM640" s="123"/>
      <c r="BN640" s="123"/>
      <c r="BO640" s="123"/>
      <c r="BP640" s="123"/>
      <c r="BQ640" s="124"/>
      <c r="BR640" s="122">
        <v>1581.22</v>
      </c>
      <c r="BS640" s="123"/>
      <c r="BT640" s="123"/>
      <c r="BU640" s="123"/>
      <c r="BV640" s="123"/>
      <c r="BW640" s="123"/>
      <c r="BX640" s="124"/>
      <c r="BY640" s="122">
        <v>1579.36</v>
      </c>
      <c r="BZ640" s="123"/>
      <c r="CA640" s="123"/>
      <c r="CB640" s="123"/>
      <c r="CC640" s="123"/>
      <c r="CD640" s="123"/>
      <c r="CE640" s="124"/>
      <c r="CF640" s="122">
        <v>1560.56</v>
      </c>
      <c r="CG640" s="123"/>
      <c r="CH640" s="123"/>
      <c r="CI640" s="123"/>
      <c r="CJ640" s="123"/>
      <c r="CK640" s="123"/>
      <c r="CL640" s="124"/>
      <c r="CM640" s="122">
        <v>1581.4</v>
      </c>
      <c r="CN640" s="123"/>
      <c r="CO640" s="123"/>
      <c r="CP640" s="123"/>
      <c r="CQ640" s="123"/>
      <c r="CR640" s="123"/>
      <c r="CS640" s="124"/>
      <c r="CT640" s="122">
        <v>1586.5</v>
      </c>
      <c r="CU640" s="123"/>
      <c r="CV640" s="123"/>
      <c r="CW640" s="123"/>
      <c r="CX640" s="123"/>
      <c r="CY640" s="123"/>
      <c r="CZ640" s="124"/>
      <c r="DA640" s="122">
        <v>1581.28</v>
      </c>
      <c r="DB640" s="123"/>
      <c r="DC640" s="123"/>
      <c r="DD640" s="123"/>
      <c r="DE640" s="123"/>
      <c r="DF640" s="123"/>
      <c r="DG640" s="124"/>
      <c r="DH640" s="122">
        <v>1625.08</v>
      </c>
      <c r="DI640" s="123"/>
      <c r="DJ640" s="123"/>
      <c r="DK640" s="123"/>
      <c r="DL640" s="123"/>
      <c r="DM640" s="123"/>
      <c r="DN640" s="124"/>
      <c r="DO640" s="122">
        <v>1589.89</v>
      </c>
      <c r="DP640" s="123"/>
      <c r="DQ640" s="123"/>
      <c r="DR640" s="123"/>
      <c r="DS640" s="123"/>
      <c r="DT640" s="123"/>
      <c r="DU640" s="124"/>
      <c r="DV640" s="122">
        <v>1576.36</v>
      </c>
      <c r="DW640" s="123"/>
      <c r="DX640" s="123"/>
      <c r="DY640" s="123"/>
      <c r="DZ640" s="123"/>
      <c r="EA640" s="123"/>
      <c r="EB640" s="124"/>
      <c r="EC640" s="122">
        <v>1503.7</v>
      </c>
      <c r="ED640" s="123"/>
      <c r="EE640" s="123"/>
      <c r="EF640" s="123"/>
      <c r="EG640" s="123"/>
      <c r="EH640" s="123"/>
      <c r="EI640" s="124"/>
      <c r="EJ640" s="122">
        <v>1519.54</v>
      </c>
      <c r="EK640" s="123"/>
      <c r="EL640" s="123"/>
      <c r="EM640" s="123"/>
      <c r="EN640" s="123"/>
      <c r="EO640" s="123"/>
      <c r="EP640" s="124"/>
      <c r="EQ640" s="122">
        <v>1649.28</v>
      </c>
      <c r="ER640" s="123"/>
      <c r="ES640" s="123"/>
      <c r="ET640" s="123"/>
      <c r="EU640" s="123"/>
      <c r="EV640" s="123"/>
      <c r="EW640" s="124"/>
      <c r="EX640" s="122">
        <v>1565</v>
      </c>
      <c r="EY640" s="123"/>
      <c r="EZ640" s="123"/>
      <c r="FA640" s="123"/>
      <c r="FB640" s="123"/>
      <c r="FC640" s="123"/>
      <c r="FD640" s="124"/>
      <c r="FE640" s="122">
        <v>1334.62</v>
      </c>
      <c r="FF640" s="123"/>
      <c r="FG640" s="123"/>
      <c r="FH640" s="123"/>
      <c r="FI640" s="123"/>
      <c r="FJ640" s="123"/>
      <c r="FK640" s="124"/>
    </row>
    <row r="641" spans="1:167" s="2" customFormat="1" ht="15.75" customHeight="1" x14ac:dyDescent="0.2">
      <c r="A641" s="125" t="s">
        <v>112</v>
      </c>
      <c r="B641" s="125"/>
      <c r="C641" s="125"/>
      <c r="D641" s="125"/>
      <c r="E641" s="125"/>
      <c r="F641" s="125"/>
      <c r="G641" s="125"/>
      <c r="H641" s="126"/>
      <c r="I641" s="122">
        <v>1261.3800000000001</v>
      </c>
      <c r="J641" s="123"/>
      <c r="K641" s="123"/>
      <c r="L641" s="123"/>
      <c r="M641" s="123"/>
      <c r="N641" s="124"/>
      <c r="O641" s="122">
        <v>1189.98</v>
      </c>
      <c r="P641" s="123"/>
      <c r="Q641" s="123"/>
      <c r="R641" s="123"/>
      <c r="S641" s="123"/>
      <c r="T641" s="124"/>
      <c r="U641" s="122">
        <v>1150.0899999999999</v>
      </c>
      <c r="V641" s="123"/>
      <c r="W641" s="123"/>
      <c r="X641" s="123"/>
      <c r="Y641" s="123"/>
      <c r="Z641" s="124"/>
      <c r="AA641" s="122">
        <v>1052.8900000000001</v>
      </c>
      <c r="AB641" s="123"/>
      <c r="AC641" s="123"/>
      <c r="AD641" s="123"/>
      <c r="AE641" s="123"/>
      <c r="AF641" s="124"/>
      <c r="AG641" s="122">
        <v>1122.8900000000001</v>
      </c>
      <c r="AH641" s="123"/>
      <c r="AI641" s="123"/>
      <c r="AJ641" s="123"/>
      <c r="AK641" s="123"/>
      <c r="AL641" s="124"/>
      <c r="AM641" s="122">
        <v>1166.8599999999999</v>
      </c>
      <c r="AN641" s="123"/>
      <c r="AO641" s="123"/>
      <c r="AP641" s="123"/>
      <c r="AQ641" s="123"/>
      <c r="AR641" s="124"/>
      <c r="AS641" s="122">
        <v>1188.8599999999999</v>
      </c>
      <c r="AT641" s="123"/>
      <c r="AU641" s="123"/>
      <c r="AV641" s="123"/>
      <c r="AW641" s="123"/>
      <c r="AX641" s="124"/>
      <c r="AY641" s="122">
        <v>1335.01</v>
      </c>
      <c r="AZ641" s="123"/>
      <c r="BA641" s="123"/>
      <c r="BB641" s="123"/>
      <c r="BC641" s="123"/>
      <c r="BD641" s="123"/>
      <c r="BE641" s="122">
        <v>1481</v>
      </c>
      <c r="BF641" s="123"/>
      <c r="BG641" s="123"/>
      <c r="BH641" s="123"/>
      <c r="BI641" s="123"/>
      <c r="BJ641" s="124"/>
      <c r="BK641" s="122">
        <v>1548.96</v>
      </c>
      <c r="BL641" s="123"/>
      <c r="BM641" s="123"/>
      <c r="BN641" s="123"/>
      <c r="BO641" s="123"/>
      <c r="BP641" s="123"/>
      <c r="BQ641" s="124"/>
      <c r="BR641" s="122">
        <v>1602.17</v>
      </c>
      <c r="BS641" s="123"/>
      <c r="BT641" s="123"/>
      <c r="BU641" s="123"/>
      <c r="BV641" s="123"/>
      <c r="BW641" s="123"/>
      <c r="BX641" s="124"/>
      <c r="BY641" s="122">
        <v>1587.97</v>
      </c>
      <c r="BZ641" s="123"/>
      <c r="CA641" s="123"/>
      <c r="CB641" s="123"/>
      <c r="CC641" s="123"/>
      <c r="CD641" s="123"/>
      <c r="CE641" s="124"/>
      <c r="CF641" s="122">
        <v>1566.55</v>
      </c>
      <c r="CG641" s="123"/>
      <c r="CH641" s="123"/>
      <c r="CI641" s="123"/>
      <c r="CJ641" s="123"/>
      <c r="CK641" s="123"/>
      <c r="CL641" s="124"/>
      <c r="CM641" s="122">
        <v>1578.94</v>
      </c>
      <c r="CN641" s="123"/>
      <c r="CO641" s="123"/>
      <c r="CP641" s="123"/>
      <c r="CQ641" s="123"/>
      <c r="CR641" s="123"/>
      <c r="CS641" s="124"/>
      <c r="CT641" s="122">
        <v>1602.06</v>
      </c>
      <c r="CU641" s="123"/>
      <c r="CV641" s="123"/>
      <c r="CW641" s="123"/>
      <c r="CX641" s="123"/>
      <c r="CY641" s="123"/>
      <c r="CZ641" s="124"/>
      <c r="DA641" s="122">
        <v>1563.92</v>
      </c>
      <c r="DB641" s="123"/>
      <c r="DC641" s="123"/>
      <c r="DD641" s="123"/>
      <c r="DE641" s="123"/>
      <c r="DF641" s="123"/>
      <c r="DG641" s="124"/>
      <c r="DH641" s="122">
        <v>1616.49</v>
      </c>
      <c r="DI641" s="123"/>
      <c r="DJ641" s="123"/>
      <c r="DK641" s="123"/>
      <c r="DL641" s="123"/>
      <c r="DM641" s="123"/>
      <c r="DN641" s="124"/>
      <c r="DO641" s="122">
        <v>1617.91</v>
      </c>
      <c r="DP641" s="123"/>
      <c r="DQ641" s="123"/>
      <c r="DR641" s="123"/>
      <c r="DS641" s="123"/>
      <c r="DT641" s="123"/>
      <c r="DU641" s="124"/>
      <c r="DV641" s="122">
        <v>1612.15</v>
      </c>
      <c r="DW641" s="123"/>
      <c r="DX641" s="123"/>
      <c r="DY641" s="123"/>
      <c r="DZ641" s="123"/>
      <c r="EA641" s="123"/>
      <c r="EB641" s="124"/>
      <c r="EC641" s="122">
        <v>1517.07</v>
      </c>
      <c r="ED641" s="123"/>
      <c r="EE641" s="123"/>
      <c r="EF641" s="123"/>
      <c r="EG641" s="123"/>
      <c r="EH641" s="123"/>
      <c r="EI641" s="124"/>
      <c r="EJ641" s="122">
        <v>1541.87</v>
      </c>
      <c r="EK641" s="123"/>
      <c r="EL641" s="123"/>
      <c r="EM641" s="123"/>
      <c r="EN641" s="123"/>
      <c r="EO641" s="123"/>
      <c r="EP641" s="124"/>
      <c r="EQ641" s="122">
        <v>1692.29</v>
      </c>
      <c r="ER641" s="123"/>
      <c r="ES641" s="123"/>
      <c r="ET641" s="123"/>
      <c r="EU641" s="123"/>
      <c r="EV641" s="123"/>
      <c r="EW641" s="124"/>
      <c r="EX641" s="122">
        <v>1634.66</v>
      </c>
      <c r="EY641" s="123"/>
      <c r="EZ641" s="123"/>
      <c r="FA641" s="123"/>
      <c r="FB641" s="123"/>
      <c r="FC641" s="123"/>
      <c r="FD641" s="124"/>
      <c r="FE641" s="122">
        <v>1414.92</v>
      </c>
      <c r="FF641" s="123"/>
      <c r="FG641" s="123"/>
      <c r="FH641" s="123"/>
      <c r="FI641" s="123"/>
      <c r="FJ641" s="123"/>
      <c r="FK641" s="124"/>
    </row>
    <row r="642" spans="1:167" s="2" customFormat="1" ht="15.75" customHeight="1" x14ac:dyDescent="0.2">
      <c r="A642" s="125" t="s">
        <v>314</v>
      </c>
      <c r="B642" s="125"/>
      <c r="C642" s="125"/>
      <c r="D642" s="125"/>
      <c r="E642" s="125"/>
      <c r="F642" s="125"/>
      <c r="G642" s="125"/>
      <c r="H642" s="126"/>
      <c r="I642" s="122">
        <v>1312</v>
      </c>
      <c r="J642" s="123"/>
      <c r="K642" s="123"/>
      <c r="L642" s="123"/>
      <c r="M642" s="123"/>
      <c r="N642" s="124"/>
      <c r="O642" s="122">
        <v>1250.74</v>
      </c>
      <c r="P642" s="123"/>
      <c r="Q642" s="123"/>
      <c r="R642" s="123"/>
      <c r="S642" s="123"/>
      <c r="T642" s="124"/>
      <c r="U642" s="122">
        <v>1178.8599999999999</v>
      </c>
      <c r="V642" s="123"/>
      <c r="W642" s="123"/>
      <c r="X642" s="123"/>
      <c r="Y642" s="123"/>
      <c r="Z642" s="124"/>
      <c r="AA642" s="122">
        <v>1116.52</v>
      </c>
      <c r="AB642" s="123"/>
      <c r="AC642" s="123"/>
      <c r="AD642" s="123"/>
      <c r="AE642" s="123"/>
      <c r="AF642" s="124"/>
      <c r="AG642" s="122">
        <v>1139.93</v>
      </c>
      <c r="AH642" s="123"/>
      <c r="AI642" s="123"/>
      <c r="AJ642" s="123"/>
      <c r="AK642" s="123"/>
      <c r="AL642" s="124"/>
      <c r="AM642" s="122">
        <v>1159.82</v>
      </c>
      <c r="AN642" s="123"/>
      <c r="AO642" s="123"/>
      <c r="AP642" s="123"/>
      <c r="AQ642" s="123"/>
      <c r="AR642" s="124"/>
      <c r="AS642" s="122">
        <v>1189.25</v>
      </c>
      <c r="AT642" s="123"/>
      <c r="AU642" s="123"/>
      <c r="AV642" s="123"/>
      <c r="AW642" s="123"/>
      <c r="AX642" s="124"/>
      <c r="AY642" s="122">
        <v>1342.7</v>
      </c>
      <c r="AZ642" s="123"/>
      <c r="BA642" s="123"/>
      <c r="BB642" s="123"/>
      <c r="BC642" s="123"/>
      <c r="BD642" s="123"/>
      <c r="BE642" s="122">
        <v>1437.7</v>
      </c>
      <c r="BF642" s="123"/>
      <c r="BG642" s="123"/>
      <c r="BH642" s="123"/>
      <c r="BI642" s="123"/>
      <c r="BJ642" s="124"/>
      <c r="BK642" s="122">
        <v>1528.98</v>
      </c>
      <c r="BL642" s="123"/>
      <c r="BM642" s="123"/>
      <c r="BN642" s="123"/>
      <c r="BO642" s="123"/>
      <c r="BP642" s="123"/>
      <c r="BQ642" s="124"/>
      <c r="BR642" s="122">
        <v>1570.09</v>
      </c>
      <c r="BS642" s="123"/>
      <c r="BT642" s="123"/>
      <c r="BU642" s="123"/>
      <c r="BV642" s="123"/>
      <c r="BW642" s="123"/>
      <c r="BX642" s="124"/>
      <c r="BY642" s="122">
        <v>1563.25</v>
      </c>
      <c r="BZ642" s="123"/>
      <c r="CA642" s="123"/>
      <c r="CB642" s="123"/>
      <c r="CC642" s="123"/>
      <c r="CD642" s="123"/>
      <c r="CE642" s="124"/>
      <c r="CF642" s="122">
        <v>1536.43</v>
      </c>
      <c r="CG642" s="123"/>
      <c r="CH642" s="123"/>
      <c r="CI642" s="123"/>
      <c r="CJ642" s="123"/>
      <c r="CK642" s="123"/>
      <c r="CL642" s="124"/>
      <c r="CM642" s="122">
        <v>1551.28</v>
      </c>
      <c r="CN642" s="123"/>
      <c r="CO642" s="123"/>
      <c r="CP642" s="123"/>
      <c r="CQ642" s="123"/>
      <c r="CR642" s="123"/>
      <c r="CS642" s="124"/>
      <c r="CT642" s="122">
        <v>1554.06</v>
      </c>
      <c r="CU642" s="123"/>
      <c r="CV642" s="123"/>
      <c r="CW642" s="123"/>
      <c r="CX642" s="123"/>
      <c r="CY642" s="123"/>
      <c r="CZ642" s="124"/>
      <c r="DA642" s="122">
        <v>1534.17</v>
      </c>
      <c r="DB642" s="123"/>
      <c r="DC642" s="123"/>
      <c r="DD642" s="123"/>
      <c r="DE642" s="123"/>
      <c r="DF642" s="123"/>
      <c r="DG642" s="124"/>
      <c r="DH642" s="122">
        <v>1566.07</v>
      </c>
      <c r="DI642" s="123"/>
      <c r="DJ642" s="123"/>
      <c r="DK642" s="123"/>
      <c r="DL642" s="123"/>
      <c r="DM642" s="123"/>
      <c r="DN642" s="124"/>
      <c r="DO642" s="122">
        <v>1543.17</v>
      </c>
      <c r="DP642" s="123"/>
      <c r="DQ642" s="123"/>
      <c r="DR642" s="123"/>
      <c r="DS642" s="123"/>
      <c r="DT642" s="123"/>
      <c r="DU642" s="124"/>
      <c r="DV642" s="122">
        <v>1534.7</v>
      </c>
      <c r="DW642" s="123"/>
      <c r="DX642" s="123"/>
      <c r="DY642" s="123"/>
      <c r="DZ642" s="123"/>
      <c r="EA642" s="123"/>
      <c r="EB642" s="124"/>
      <c r="EC642" s="122">
        <v>1494.16</v>
      </c>
      <c r="ED642" s="123"/>
      <c r="EE642" s="123"/>
      <c r="EF642" s="123"/>
      <c r="EG642" s="123"/>
      <c r="EH642" s="123"/>
      <c r="EI642" s="124"/>
      <c r="EJ642" s="122">
        <v>1510.37</v>
      </c>
      <c r="EK642" s="123"/>
      <c r="EL642" s="123"/>
      <c r="EM642" s="123"/>
      <c r="EN642" s="123"/>
      <c r="EO642" s="123"/>
      <c r="EP642" s="124"/>
      <c r="EQ642" s="122">
        <v>1670.63</v>
      </c>
      <c r="ER642" s="123"/>
      <c r="ES642" s="123"/>
      <c r="ET642" s="123"/>
      <c r="EU642" s="123"/>
      <c r="EV642" s="123"/>
      <c r="EW642" s="124"/>
      <c r="EX642" s="122">
        <v>1673.41</v>
      </c>
      <c r="EY642" s="123"/>
      <c r="EZ642" s="123"/>
      <c r="FA642" s="123"/>
      <c r="FB642" s="123"/>
      <c r="FC642" s="123"/>
      <c r="FD642" s="124"/>
      <c r="FE642" s="122">
        <v>1501.79</v>
      </c>
      <c r="FF642" s="123"/>
      <c r="FG642" s="123"/>
      <c r="FH642" s="123"/>
      <c r="FI642" s="123"/>
      <c r="FJ642" s="123"/>
      <c r="FK642" s="124"/>
    </row>
    <row r="643" spans="1:167" s="2" customFormat="1" ht="15.75" customHeight="1" x14ac:dyDescent="0.2">
      <c r="A643" s="125" t="s">
        <v>315</v>
      </c>
      <c r="B643" s="125"/>
      <c r="C643" s="125"/>
      <c r="D643" s="125"/>
      <c r="E643" s="125"/>
      <c r="F643" s="125"/>
      <c r="G643" s="125"/>
      <c r="H643" s="126"/>
      <c r="I643" s="122">
        <v>1414.79</v>
      </c>
      <c r="J643" s="123"/>
      <c r="K643" s="123"/>
      <c r="L643" s="123"/>
      <c r="M643" s="123"/>
      <c r="N643" s="124"/>
      <c r="O643" s="122">
        <v>1269.4000000000001</v>
      </c>
      <c r="P643" s="123"/>
      <c r="Q643" s="123"/>
      <c r="R643" s="123"/>
      <c r="S643" s="123"/>
      <c r="T643" s="124"/>
      <c r="U643" s="122">
        <v>1257.17</v>
      </c>
      <c r="V643" s="123"/>
      <c r="W643" s="123"/>
      <c r="X643" s="123"/>
      <c r="Y643" s="123"/>
      <c r="Z643" s="124"/>
      <c r="AA643" s="122">
        <v>1256.6300000000001</v>
      </c>
      <c r="AB643" s="123"/>
      <c r="AC643" s="123"/>
      <c r="AD643" s="123"/>
      <c r="AE643" s="123"/>
      <c r="AF643" s="124"/>
      <c r="AG643" s="122">
        <v>1253.29</v>
      </c>
      <c r="AH643" s="123"/>
      <c r="AI643" s="123"/>
      <c r="AJ643" s="123"/>
      <c r="AK643" s="123"/>
      <c r="AL643" s="124"/>
      <c r="AM643" s="122">
        <v>1242.69</v>
      </c>
      <c r="AN643" s="123"/>
      <c r="AO643" s="123"/>
      <c r="AP643" s="123"/>
      <c r="AQ643" s="123"/>
      <c r="AR643" s="124"/>
      <c r="AS643" s="122">
        <v>1200.8900000000001</v>
      </c>
      <c r="AT643" s="123"/>
      <c r="AU643" s="123"/>
      <c r="AV643" s="123"/>
      <c r="AW643" s="123"/>
      <c r="AX643" s="124"/>
      <c r="AY643" s="122">
        <v>1222.4100000000001</v>
      </c>
      <c r="AZ643" s="123"/>
      <c r="BA643" s="123"/>
      <c r="BB643" s="123"/>
      <c r="BC643" s="123"/>
      <c r="BD643" s="123"/>
      <c r="BE643" s="122">
        <v>1286.06</v>
      </c>
      <c r="BF643" s="123"/>
      <c r="BG643" s="123"/>
      <c r="BH643" s="123"/>
      <c r="BI643" s="123"/>
      <c r="BJ643" s="124"/>
      <c r="BK643" s="122">
        <v>1531.58</v>
      </c>
      <c r="BL643" s="123"/>
      <c r="BM643" s="123"/>
      <c r="BN643" s="123"/>
      <c r="BO643" s="123"/>
      <c r="BP643" s="123"/>
      <c r="BQ643" s="124"/>
      <c r="BR643" s="122">
        <v>1577.85</v>
      </c>
      <c r="BS643" s="123"/>
      <c r="BT643" s="123"/>
      <c r="BU643" s="123"/>
      <c r="BV643" s="123"/>
      <c r="BW643" s="123"/>
      <c r="BX643" s="124"/>
      <c r="BY643" s="122">
        <v>1600.44</v>
      </c>
      <c r="BZ643" s="123"/>
      <c r="CA643" s="123"/>
      <c r="CB643" s="123"/>
      <c r="CC643" s="123"/>
      <c r="CD643" s="123"/>
      <c r="CE643" s="124"/>
      <c r="CF643" s="122">
        <v>1593.02</v>
      </c>
      <c r="CG643" s="123"/>
      <c r="CH643" s="123"/>
      <c r="CI643" s="123"/>
      <c r="CJ643" s="123"/>
      <c r="CK643" s="123"/>
      <c r="CL643" s="124"/>
      <c r="CM643" s="122">
        <v>1583.17</v>
      </c>
      <c r="CN643" s="123"/>
      <c r="CO643" s="123"/>
      <c r="CP643" s="123"/>
      <c r="CQ643" s="123"/>
      <c r="CR643" s="123"/>
      <c r="CS643" s="124"/>
      <c r="CT643" s="122">
        <v>1614.96</v>
      </c>
      <c r="CU643" s="123"/>
      <c r="CV643" s="123"/>
      <c r="CW643" s="123"/>
      <c r="CX643" s="123"/>
      <c r="CY643" s="123"/>
      <c r="CZ643" s="124"/>
      <c r="DA643" s="122">
        <v>1596.56</v>
      </c>
      <c r="DB643" s="123"/>
      <c r="DC643" s="123"/>
      <c r="DD643" s="123"/>
      <c r="DE643" s="123"/>
      <c r="DF643" s="123"/>
      <c r="DG643" s="124"/>
      <c r="DH643" s="122">
        <v>1586.89</v>
      </c>
      <c r="DI643" s="123"/>
      <c r="DJ643" s="123"/>
      <c r="DK643" s="123"/>
      <c r="DL643" s="123"/>
      <c r="DM643" s="123"/>
      <c r="DN643" s="124"/>
      <c r="DO643" s="122">
        <v>1564</v>
      </c>
      <c r="DP643" s="123"/>
      <c r="DQ643" s="123"/>
      <c r="DR643" s="123"/>
      <c r="DS643" s="123"/>
      <c r="DT643" s="123"/>
      <c r="DU643" s="124"/>
      <c r="DV643" s="122">
        <v>1551.26</v>
      </c>
      <c r="DW643" s="123"/>
      <c r="DX643" s="123"/>
      <c r="DY643" s="123"/>
      <c r="DZ643" s="123"/>
      <c r="EA643" s="123"/>
      <c r="EB643" s="124"/>
      <c r="EC643" s="122">
        <v>1549.14</v>
      </c>
      <c r="ED643" s="123"/>
      <c r="EE643" s="123"/>
      <c r="EF643" s="123"/>
      <c r="EG643" s="123"/>
      <c r="EH643" s="123"/>
      <c r="EI643" s="124"/>
      <c r="EJ643" s="122">
        <v>1579.16</v>
      </c>
      <c r="EK643" s="123"/>
      <c r="EL643" s="123"/>
      <c r="EM643" s="123"/>
      <c r="EN643" s="123"/>
      <c r="EO643" s="123"/>
      <c r="EP643" s="124"/>
      <c r="EQ643" s="122">
        <v>1624.94</v>
      </c>
      <c r="ER643" s="123"/>
      <c r="ES643" s="123"/>
      <c r="ET643" s="123"/>
      <c r="EU643" s="123"/>
      <c r="EV643" s="123"/>
      <c r="EW643" s="124"/>
      <c r="EX643" s="122">
        <v>1564.98</v>
      </c>
      <c r="EY643" s="123"/>
      <c r="EZ643" s="123"/>
      <c r="FA643" s="123"/>
      <c r="FB643" s="123"/>
      <c r="FC643" s="123"/>
      <c r="FD643" s="124"/>
      <c r="FE643" s="122">
        <v>1336.33</v>
      </c>
      <c r="FF643" s="123"/>
      <c r="FG643" s="123"/>
      <c r="FH643" s="123"/>
      <c r="FI643" s="123"/>
      <c r="FJ643" s="123"/>
      <c r="FK643" s="124"/>
    </row>
    <row r="644" spans="1:167" s="2" customFormat="1" ht="15.75" customHeight="1" x14ac:dyDescent="0.2">
      <c r="A644" s="125" t="s">
        <v>318</v>
      </c>
      <c r="B644" s="125"/>
      <c r="C644" s="125"/>
      <c r="D644" s="125"/>
      <c r="E644" s="125"/>
      <c r="F644" s="125"/>
      <c r="G644" s="125"/>
      <c r="H644" s="126"/>
      <c r="I644" s="122">
        <v>1401.68</v>
      </c>
      <c r="J644" s="123"/>
      <c r="K644" s="123"/>
      <c r="L644" s="123"/>
      <c r="M644" s="123"/>
      <c r="N644" s="124"/>
      <c r="O644" s="122">
        <v>1302.06</v>
      </c>
      <c r="P644" s="123"/>
      <c r="Q644" s="123"/>
      <c r="R644" s="123"/>
      <c r="S644" s="123"/>
      <c r="T644" s="124"/>
      <c r="U644" s="122">
        <v>1302.06</v>
      </c>
      <c r="V644" s="123"/>
      <c r="W644" s="123"/>
      <c r="X644" s="123"/>
      <c r="Y644" s="123"/>
      <c r="Z644" s="124"/>
      <c r="AA644" s="122">
        <v>1224.6500000000001</v>
      </c>
      <c r="AB644" s="123"/>
      <c r="AC644" s="123"/>
      <c r="AD644" s="123"/>
      <c r="AE644" s="123"/>
      <c r="AF644" s="124"/>
      <c r="AG644" s="122">
        <v>1204.47</v>
      </c>
      <c r="AH644" s="123"/>
      <c r="AI644" s="123"/>
      <c r="AJ644" s="123"/>
      <c r="AK644" s="123"/>
      <c r="AL644" s="124"/>
      <c r="AM644" s="122">
        <v>1066.43</v>
      </c>
      <c r="AN644" s="123"/>
      <c r="AO644" s="123"/>
      <c r="AP644" s="123"/>
      <c r="AQ644" s="123"/>
      <c r="AR644" s="124"/>
      <c r="AS644" s="122">
        <v>813.54</v>
      </c>
      <c r="AT644" s="123"/>
      <c r="AU644" s="123"/>
      <c r="AV644" s="123"/>
      <c r="AW644" s="123"/>
      <c r="AX644" s="124"/>
      <c r="AY644" s="122">
        <v>812.87</v>
      </c>
      <c r="AZ644" s="123"/>
      <c r="BA644" s="123"/>
      <c r="BB644" s="123"/>
      <c r="BC644" s="123"/>
      <c r="BD644" s="123"/>
      <c r="BE644" s="122">
        <v>1277.51</v>
      </c>
      <c r="BF644" s="123"/>
      <c r="BG644" s="123"/>
      <c r="BH644" s="123"/>
      <c r="BI644" s="123"/>
      <c r="BJ644" s="124"/>
      <c r="BK644" s="122">
        <v>1344.76</v>
      </c>
      <c r="BL644" s="123"/>
      <c r="BM644" s="123"/>
      <c r="BN644" s="123"/>
      <c r="BO644" s="123"/>
      <c r="BP644" s="123"/>
      <c r="BQ644" s="124"/>
      <c r="BR644" s="122">
        <v>1474.99</v>
      </c>
      <c r="BS644" s="123"/>
      <c r="BT644" s="123"/>
      <c r="BU644" s="123"/>
      <c r="BV644" s="123"/>
      <c r="BW644" s="123"/>
      <c r="BX644" s="124"/>
      <c r="BY644" s="122">
        <v>1503.45</v>
      </c>
      <c r="BZ644" s="123"/>
      <c r="CA644" s="123"/>
      <c r="CB644" s="123"/>
      <c r="CC644" s="123"/>
      <c r="CD644" s="123"/>
      <c r="CE644" s="124"/>
      <c r="CF644" s="122">
        <v>1505</v>
      </c>
      <c r="CG644" s="123"/>
      <c r="CH644" s="123"/>
      <c r="CI644" s="123"/>
      <c r="CJ644" s="123"/>
      <c r="CK644" s="123"/>
      <c r="CL644" s="124"/>
      <c r="CM644" s="122">
        <v>1503.52</v>
      </c>
      <c r="CN644" s="123"/>
      <c r="CO644" s="123"/>
      <c r="CP644" s="123"/>
      <c r="CQ644" s="123"/>
      <c r="CR644" s="123"/>
      <c r="CS644" s="124"/>
      <c r="CT644" s="122">
        <v>1525.53</v>
      </c>
      <c r="CU644" s="123"/>
      <c r="CV644" s="123"/>
      <c r="CW644" s="123"/>
      <c r="CX644" s="123"/>
      <c r="CY644" s="123"/>
      <c r="CZ644" s="124"/>
      <c r="DA644" s="122">
        <v>1521.84</v>
      </c>
      <c r="DB644" s="123"/>
      <c r="DC644" s="123"/>
      <c r="DD644" s="123"/>
      <c r="DE644" s="123"/>
      <c r="DF644" s="123"/>
      <c r="DG644" s="124"/>
      <c r="DH644" s="122">
        <v>1517.36</v>
      </c>
      <c r="DI644" s="123"/>
      <c r="DJ644" s="123"/>
      <c r="DK644" s="123"/>
      <c r="DL644" s="123"/>
      <c r="DM644" s="123"/>
      <c r="DN644" s="124"/>
      <c r="DO644" s="122">
        <v>1515.28</v>
      </c>
      <c r="DP644" s="123"/>
      <c r="DQ644" s="123"/>
      <c r="DR644" s="123"/>
      <c r="DS644" s="123"/>
      <c r="DT644" s="123"/>
      <c r="DU644" s="124"/>
      <c r="DV644" s="122">
        <v>1513.93</v>
      </c>
      <c r="DW644" s="123"/>
      <c r="DX644" s="123"/>
      <c r="DY644" s="123"/>
      <c r="DZ644" s="123"/>
      <c r="EA644" s="123"/>
      <c r="EB644" s="124"/>
      <c r="EC644" s="122">
        <v>1533.83</v>
      </c>
      <c r="ED644" s="123"/>
      <c r="EE644" s="123"/>
      <c r="EF644" s="123"/>
      <c r="EG644" s="123"/>
      <c r="EH644" s="123"/>
      <c r="EI644" s="124"/>
      <c r="EJ644" s="122">
        <v>1615.01</v>
      </c>
      <c r="EK644" s="123"/>
      <c r="EL644" s="123"/>
      <c r="EM644" s="123"/>
      <c r="EN644" s="123"/>
      <c r="EO644" s="123"/>
      <c r="EP644" s="124"/>
      <c r="EQ644" s="122">
        <v>1679.94</v>
      </c>
      <c r="ER644" s="123"/>
      <c r="ES644" s="123"/>
      <c r="ET644" s="123"/>
      <c r="EU644" s="123"/>
      <c r="EV644" s="123"/>
      <c r="EW644" s="124"/>
      <c r="EX644" s="122">
        <v>1560.42</v>
      </c>
      <c r="EY644" s="123"/>
      <c r="EZ644" s="123"/>
      <c r="FA644" s="123"/>
      <c r="FB644" s="123"/>
      <c r="FC644" s="123"/>
      <c r="FD644" s="124"/>
      <c r="FE644" s="122">
        <v>1461.97</v>
      </c>
      <c r="FF644" s="123"/>
      <c r="FG644" s="123"/>
      <c r="FH644" s="123"/>
      <c r="FI644" s="123"/>
      <c r="FJ644" s="123"/>
      <c r="FK644" s="124"/>
    </row>
    <row r="645" spans="1:167" ht="15.75" customHeight="1" x14ac:dyDescent="0.25"/>
    <row r="646" spans="1:167" s="2" customFormat="1" ht="12" x14ac:dyDescent="0.2">
      <c r="A646" s="140" t="s">
        <v>63</v>
      </c>
      <c r="B646" s="140"/>
      <c r="C646" s="140"/>
      <c r="D646" s="140"/>
      <c r="E646" s="140"/>
      <c r="F646" s="140"/>
      <c r="G646" s="140"/>
      <c r="H646" s="141"/>
      <c r="I646" s="144" t="s">
        <v>115</v>
      </c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  <c r="AA646" s="145"/>
      <c r="AB646" s="145"/>
      <c r="AC646" s="145"/>
      <c r="AD646" s="145"/>
      <c r="AE646" s="145"/>
      <c r="AF646" s="145"/>
      <c r="AG646" s="145"/>
      <c r="AH646" s="145"/>
      <c r="AI646" s="145"/>
      <c r="AJ646" s="145"/>
      <c r="AK646" s="145"/>
      <c r="AL646" s="145"/>
      <c r="AM646" s="145"/>
      <c r="AN646" s="145"/>
      <c r="AO646" s="145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5"/>
      <c r="BF646" s="145"/>
      <c r="BG646" s="145"/>
      <c r="BH646" s="145"/>
      <c r="BI646" s="145"/>
      <c r="BJ646" s="145"/>
      <c r="BK646" s="145"/>
      <c r="BL646" s="145"/>
      <c r="BM646" s="145"/>
      <c r="BN646" s="145"/>
      <c r="BO646" s="145"/>
      <c r="BP646" s="145"/>
      <c r="BQ646" s="145"/>
      <c r="BR646" s="145"/>
      <c r="BS646" s="145"/>
      <c r="BT646" s="145"/>
      <c r="BU646" s="145"/>
      <c r="BV646" s="145"/>
      <c r="BW646" s="145"/>
      <c r="BX646" s="145"/>
      <c r="BY646" s="145"/>
      <c r="BZ646" s="145"/>
      <c r="CA646" s="145"/>
      <c r="CB646" s="145"/>
      <c r="CC646" s="145"/>
      <c r="CD646" s="145"/>
      <c r="CE646" s="145"/>
      <c r="CF646" s="145"/>
      <c r="CG646" s="145"/>
      <c r="CH646" s="145"/>
      <c r="CI646" s="145"/>
      <c r="CJ646" s="145"/>
      <c r="CK646" s="145"/>
      <c r="CL646" s="145"/>
      <c r="CM646" s="145"/>
      <c r="CN646" s="145"/>
      <c r="CO646" s="145"/>
      <c r="CP646" s="145"/>
      <c r="CQ646" s="145"/>
      <c r="CR646" s="145"/>
      <c r="CS646" s="145"/>
      <c r="CT646" s="145"/>
      <c r="CU646" s="145"/>
      <c r="CV646" s="145"/>
      <c r="CW646" s="145"/>
      <c r="CX646" s="145"/>
      <c r="CY646" s="145"/>
      <c r="CZ646" s="145"/>
      <c r="DA646" s="145"/>
      <c r="DB646" s="145"/>
      <c r="DC646" s="145"/>
      <c r="DD646" s="145"/>
      <c r="DE646" s="145"/>
      <c r="DF646" s="145"/>
      <c r="DG646" s="145"/>
      <c r="DH646" s="145"/>
      <c r="DI646" s="145"/>
      <c r="DJ646" s="145"/>
      <c r="DK646" s="145"/>
      <c r="DL646" s="145"/>
      <c r="DM646" s="145"/>
      <c r="DN646" s="145"/>
      <c r="DO646" s="145"/>
      <c r="DP646" s="145"/>
      <c r="DQ646" s="145"/>
      <c r="DR646" s="145"/>
      <c r="DS646" s="145"/>
      <c r="DT646" s="145"/>
      <c r="DU646" s="145"/>
      <c r="DV646" s="145"/>
      <c r="DW646" s="145"/>
      <c r="DX646" s="145"/>
      <c r="DY646" s="145"/>
      <c r="DZ646" s="145"/>
      <c r="EA646" s="145"/>
      <c r="EB646" s="145"/>
      <c r="EC646" s="145"/>
      <c r="ED646" s="145"/>
      <c r="EE646" s="145"/>
      <c r="EF646" s="145"/>
      <c r="EG646" s="145"/>
      <c r="EH646" s="145"/>
      <c r="EI646" s="145"/>
      <c r="EJ646" s="145"/>
      <c r="EK646" s="145"/>
      <c r="EL646" s="145"/>
      <c r="EM646" s="145"/>
      <c r="EN646" s="145"/>
      <c r="EO646" s="145"/>
      <c r="EP646" s="145"/>
      <c r="EQ646" s="145"/>
      <c r="ER646" s="145"/>
      <c r="ES646" s="145"/>
      <c r="ET646" s="145"/>
      <c r="EU646" s="145"/>
      <c r="EV646" s="145"/>
      <c r="EW646" s="145"/>
      <c r="EX646" s="145"/>
      <c r="EY646" s="145"/>
      <c r="EZ646" s="145"/>
      <c r="FA646" s="145"/>
      <c r="FB646" s="145"/>
      <c r="FC646" s="145"/>
      <c r="FD646" s="145"/>
      <c r="FE646" s="145"/>
      <c r="FF646" s="145"/>
      <c r="FG646" s="145"/>
      <c r="FH646" s="145"/>
      <c r="FI646" s="145"/>
      <c r="FJ646" s="145"/>
      <c r="FK646" s="146"/>
    </row>
    <row r="647" spans="1:167" s="2" customFormat="1" ht="27" customHeight="1" x14ac:dyDescent="0.2">
      <c r="A647" s="142"/>
      <c r="B647" s="142"/>
      <c r="C647" s="142"/>
      <c r="D647" s="142"/>
      <c r="E647" s="142"/>
      <c r="F647" s="142"/>
      <c r="G647" s="142"/>
      <c r="H647" s="143"/>
      <c r="I647" s="127" t="s">
        <v>65</v>
      </c>
      <c r="J647" s="128"/>
      <c r="K647" s="128"/>
      <c r="L647" s="128"/>
      <c r="M647" s="128"/>
      <c r="N647" s="129"/>
      <c r="O647" s="127" t="s">
        <v>66</v>
      </c>
      <c r="P647" s="128"/>
      <c r="Q647" s="128"/>
      <c r="R647" s="128"/>
      <c r="S647" s="128"/>
      <c r="T647" s="129"/>
      <c r="U647" s="127" t="s">
        <v>67</v>
      </c>
      <c r="V647" s="128"/>
      <c r="W647" s="128"/>
      <c r="X647" s="128"/>
      <c r="Y647" s="128"/>
      <c r="Z647" s="129"/>
      <c r="AA647" s="127" t="s">
        <v>68</v>
      </c>
      <c r="AB647" s="128"/>
      <c r="AC647" s="128"/>
      <c r="AD647" s="128"/>
      <c r="AE647" s="128"/>
      <c r="AF647" s="129"/>
      <c r="AG647" s="127" t="s">
        <v>69</v>
      </c>
      <c r="AH647" s="128"/>
      <c r="AI647" s="128"/>
      <c r="AJ647" s="128"/>
      <c r="AK647" s="128"/>
      <c r="AL647" s="129"/>
      <c r="AM647" s="127" t="s">
        <v>70</v>
      </c>
      <c r="AN647" s="128"/>
      <c r="AO647" s="128"/>
      <c r="AP647" s="128"/>
      <c r="AQ647" s="128"/>
      <c r="AR647" s="129"/>
      <c r="AS647" s="127" t="s">
        <v>71</v>
      </c>
      <c r="AT647" s="128"/>
      <c r="AU647" s="128"/>
      <c r="AV647" s="128"/>
      <c r="AW647" s="128"/>
      <c r="AX647" s="129"/>
      <c r="AY647" s="127" t="s">
        <v>72</v>
      </c>
      <c r="AZ647" s="128"/>
      <c r="BA647" s="128"/>
      <c r="BB647" s="128"/>
      <c r="BC647" s="128"/>
      <c r="BD647" s="128"/>
      <c r="BE647" s="127" t="s">
        <v>73</v>
      </c>
      <c r="BF647" s="128"/>
      <c r="BG647" s="128"/>
      <c r="BH647" s="128"/>
      <c r="BI647" s="128"/>
      <c r="BJ647" s="129"/>
      <c r="BK647" s="127" t="s">
        <v>74</v>
      </c>
      <c r="BL647" s="128"/>
      <c r="BM647" s="128"/>
      <c r="BN647" s="128"/>
      <c r="BO647" s="128"/>
      <c r="BP647" s="128"/>
      <c r="BQ647" s="129"/>
      <c r="BR647" s="127" t="s">
        <v>75</v>
      </c>
      <c r="BS647" s="128"/>
      <c r="BT647" s="128"/>
      <c r="BU647" s="128"/>
      <c r="BV647" s="128"/>
      <c r="BW647" s="128"/>
      <c r="BX647" s="129"/>
      <c r="BY647" s="127" t="s">
        <v>76</v>
      </c>
      <c r="BZ647" s="128"/>
      <c r="CA647" s="128"/>
      <c r="CB647" s="128"/>
      <c r="CC647" s="128"/>
      <c r="CD647" s="128"/>
      <c r="CE647" s="129"/>
      <c r="CF647" s="127" t="s">
        <v>77</v>
      </c>
      <c r="CG647" s="128"/>
      <c r="CH647" s="128"/>
      <c r="CI647" s="128"/>
      <c r="CJ647" s="128"/>
      <c r="CK647" s="128"/>
      <c r="CL647" s="129"/>
      <c r="CM647" s="127" t="s">
        <v>78</v>
      </c>
      <c r="CN647" s="128"/>
      <c r="CO647" s="128"/>
      <c r="CP647" s="128"/>
      <c r="CQ647" s="128"/>
      <c r="CR647" s="128"/>
      <c r="CS647" s="129"/>
      <c r="CT647" s="127" t="s">
        <v>79</v>
      </c>
      <c r="CU647" s="128"/>
      <c r="CV647" s="128"/>
      <c r="CW647" s="128"/>
      <c r="CX647" s="128"/>
      <c r="CY647" s="128"/>
      <c r="CZ647" s="129"/>
      <c r="DA647" s="127" t="s">
        <v>80</v>
      </c>
      <c r="DB647" s="128"/>
      <c r="DC647" s="128"/>
      <c r="DD647" s="128"/>
      <c r="DE647" s="128"/>
      <c r="DF647" s="128"/>
      <c r="DG647" s="129"/>
      <c r="DH647" s="127" t="s">
        <v>81</v>
      </c>
      <c r="DI647" s="128"/>
      <c r="DJ647" s="128"/>
      <c r="DK647" s="128"/>
      <c r="DL647" s="128"/>
      <c r="DM647" s="128"/>
      <c r="DN647" s="129"/>
      <c r="DO647" s="127" t="s">
        <v>82</v>
      </c>
      <c r="DP647" s="128"/>
      <c r="DQ647" s="128"/>
      <c r="DR647" s="128"/>
      <c r="DS647" s="128"/>
      <c r="DT647" s="128"/>
      <c r="DU647" s="129"/>
      <c r="DV647" s="127" t="s">
        <v>83</v>
      </c>
      <c r="DW647" s="128"/>
      <c r="DX647" s="128"/>
      <c r="DY647" s="128"/>
      <c r="DZ647" s="128"/>
      <c r="EA647" s="128"/>
      <c r="EB647" s="129"/>
      <c r="EC647" s="127" t="s">
        <v>84</v>
      </c>
      <c r="ED647" s="128"/>
      <c r="EE647" s="128"/>
      <c r="EF647" s="128"/>
      <c r="EG647" s="128"/>
      <c r="EH647" s="128"/>
      <c r="EI647" s="129"/>
      <c r="EJ647" s="127" t="s">
        <v>85</v>
      </c>
      <c r="EK647" s="128"/>
      <c r="EL647" s="128"/>
      <c r="EM647" s="128"/>
      <c r="EN647" s="128"/>
      <c r="EO647" s="128"/>
      <c r="EP647" s="129"/>
      <c r="EQ647" s="127" t="s">
        <v>86</v>
      </c>
      <c r="ER647" s="128"/>
      <c r="ES647" s="128"/>
      <c r="ET647" s="128"/>
      <c r="EU647" s="128"/>
      <c r="EV647" s="128"/>
      <c r="EW647" s="129"/>
      <c r="EX647" s="127" t="s">
        <v>87</v>
      </c>
      <c r="EY647" s="128"/>
      <c r="EZ647" s="128"/>
      <c r="FA647" s="128"/>
      <c r="FB647" s="128"/>
      <c r="FC647" s="128"/>
      <c r="FD647" s="129"/>
      <c r="FE647" s="127" t="s">
        <v>88</v>
      </c>
      <c r="FF647" s="128"/>
      <c r="FG647" s="128"/>
      <c r="FH647" s="128"/>
      <c r="FI647" s="128"/>
      <c r="FJ647" s="128"/>
      <c r="FK647" s="129"/>
    </row>
    <row r="648" spans="1:167" s="2" customFormat="1" ht="15.75" customHeight="1" x14ac:dyDescent="0.2">
      <c r="A648" s="125" t="s">
        <v>4</v>
      </c>
      <c r="B648" s="125"/>
      <c r="C648" s="125"/>
      <c r="D648" s="125"/>
      <c r="E648" s="125"/>
      <c r="F648" s="125"/>
      <c r="G648" s="125"/>
      <c r="H648" s="126"/>
      <c r="I648" s="122">
        <v>1863.4</v>
      </c>
      <c r="J648" s="123"/>
      <c r="K648" s="123"/>
      <c r="L648" s="123"/>
      <c r="M648" s="123"/>
      <c r="N648" s="124"/>
      <c r="O648" s="122">
        <v>1706.22</v>
      </c>
      <c r="P648" s="123"/>
      <c r="Q648" s="123"/>
      <c r="R648" s="123"/>
      <c r="S648" s="123"/>
      <c r="T648" s="124"/>
      <c r="U648" s="122">
        <v>1667.41</v>
      </c>
      <c r="V648" s="123"/>
      <c r="W648" s="123"/>
      <c r="X648" s="123"/>
      <c r="Y648" s="123"/>
      <c r="Z648" s="124"/>
      <c r="AA648" s="122">
        <v>1594.05</v>
      </c>
      <c r="AB648" s="123"/>
      <c r="AC648" s="123"/>
      <c r="AD648" s="123"/>
      <c r="AE648" s="123"/>
      <c r="AF648" s="124"/>
      <c r="AG648" s="122">
        <v>1588.49</v>
      </c>
      <c r="AH648" s="123"/>
      <c r="AI648" s="123"/>
      <c r="AJ648" s="123"/>
      <c r="AK648" s="123"/>
      <c r="AL648" s="124"/>
      <c r="AM648" s="122">
        <v>1647.01</v>
      </c>
      <c r="AN648" s="123"/>
      <c r="AO648" s="123"/>
      <c r="AP648" s="123"/>
      <c r="AQ648" s="123"/>
      <c r="AR648" s="124"/>
      <c r="AS648" s="122">
        <v>1673.77</v>
      </c>
      <c r="AT648" s="123"/>
      <c r="AU648" s="123"/>
      <c r="AV648" s="123"/>
      <c r="AW648" s="123"/>
      <c r="AX648" s="124"/>
      <c r="AY648" s="122">
        <v>1747.37</v>
      </c>
      <c r="AZ648" s="123"/>
      <c r="BA648" s="123"/>
      <c r="BB648" s="123"/>
      <c r="BC648" s="123"/>
      <c r="BD648" s="123"/>
      <c r="BE648" s="122">
        <v>2079.79</v>
      </c>
      <c r="BF648" s="123"/>
      <c r="BG648" s="123"/>
      <c r="BH648" s="123"/>
      <c r="BI648" s="123"/>
      <c r="BJ648" s="124"/>
      <c r="BK648" s="122">
        <v>1885.69</v>
      </c>
      <c r="BL648" s="123"/>
      <c r="BM648" s="123"/>
      <c r="BN648" s="123"/>
      <c r="BO648" s="123"/>
      <c r="BP648" s="123"/>
      <c r="BQ648" s="124"/>
      <c r="BR648" s="122">
        <v>1821.7</v>
      </c>
      <c r="BS648" s="123"/>
      <c r="BT648" s="123"/>
      <c r="BU648" s="123"/>
      <c r="BV648" s="123"/>
      <c r="BW648" s="123"/>
      <c r="BX648" s="124"/>
      <c r="BY648" s="122">
        <v>1771.4</v>
      </c>
      <c r="BZ648" s="123"/>
      <c r="CA648" s="123"/>
      <c r="CB648" s="123"/>
      <c r="CC648" s="123"/>
      <c r="CD648" s="123"/>
      <c r="CE648" s="124"/>
      <c r="CF648" s="122">
        <v>1796.67</v>
      </c>
      <c r="CG648" s="123"/>
      <c r="CH648" s="123"/>
      <c r="CI648" s="123"/>
      <c r="CJ648" s="123"/>
      <c r="CK648" s="123"/>
      <c r="CL648" s="124"/>
      <c r="CM648" s="122">
        <v>1742.75</v>
      </c>
      <c r="CN648" s="123"/>
      <c r="CO648" s="123"/>
      <c r="CP648" s="123"/>
      <c r="CQ648" s="123"/>
      <c r="CR648" s="123"/>
      <c r="CS648" s="124"/>
      <c r="CT648" s="122">
        <v>1771.24</v>
      </c>
      <c r="CU648" s="123"/>
      <c r="CV648" s="123"/>
      <c r="CW648" s="123"/>
      <c r="CX648" s="123"/>
      <c r="CY648" s="123"/>
      <c r="CZ648" s="124"/>
      <c r="DA648" s="122">
        <v>1748.62</v>
      </c>
      <c r="DB648" s="123"/>
      <c r="DC648" s="123"/>
      <c r="DD648" s="123"/>
      <c r="DE648" s="123"/>
      <c r="DF648" s="123"/>
      <c r="DG648" s="124"/>
      <c r="DH648" s="122">
        <v>1926.09</v>
      </c>
      <c r="DI648" s="123"/>
      <c r="DJ648" s="123"/>
      <c r="DK648" s="123"/>
      <c r="DL648" s="123"/>
      <c r="DM648" s="123"/>
      <c r="DN648" s="124"/>
      <c r="DO648" s="122">
        <v>1836.2</v>
      </c>
      <c r="DP648" s="123"/>
      <c r="DQ648" s="123"/>
      <c r="DR648" s="123"/>
      <c r="DS648" s="123"/>
      <c r="DT648" s="123"/>
      <c r="DU648" s="124"/>
      <c r="DV648" s="122">
        <v>1908.41</v>
      </c>
      <c r="DW648" s="123"/>
      <c r="DX648" s="123"/>
      <c r="DY648" s="123"/>
      <c r="DZ648" s="123"/>
      <c r="EA648" s="123"/>
      <c r="EB648" s="124"/>
      <c r="EC648" s="122">
        <v>1818.05</v>
      </c>
      <c r="ED648" s="123"/>
      <c r="EE648" s="123"/>
      <c r="EF648" s="123"/>
      <c r="EG648" s="123"/>
      <c r="EH648" s="123"/>
      <c r="EI648" s="124"/>
      <c r="EJ648" s="122">
        <v>1868.24</v>
      </c>
      <c r="EK648" s="123"/>
      <c r="EL648" s="123"/>
      <c r="EM648" s="123"/>
      <c r="EN648" s="123"/>
      <c r="EO648" s="123"/>
      <c r="EP648" s="124"/>
      <c r="EQ648" s="122">
        <v>2128.37</v>
      </c>
      <c r="ER648" s="123"/>
      <c r="ES648" s="123"/>
      <c r="ET648" s="123"/>
      <c r="EU648" s="123"/>
      <c r="EV648" s="123"/>
      <c r="EW648" s="124"/>
      <c r="EX648" s="122">
        <v>2206.6</v>
      </c>
      <c r="EY648" s="123"/>
      <c r="EZ648" s="123"/>
      <c r="FA648" s="123"/>
      <c r="FB648" s="123"/>
      <c r="FC648" s="123"/>
      <c r="FD648" s="124"/>
      <c r="FE648" s="122">
        <v>2106.71</v>
      </c>
      <c r="FF648" s="123"/>
      <c r="FG648" s="123"/>
      <c r="FH648" s="123"/>
      <c r="FI648" s="123"/>
      <c r="FJ648" s="123"/>
      <c r="FK648" s="124"/>
    </row>
    <row r="649" spans="1:167" s="2" customFormat="1" ht="15.75" customHeight="1" x14ac:dyDescent="0.2">
      <c r="A649" s="125" t="s">
        <v>89</v>
      </c>
      <c r="B649" s="125"/>
      <c r="C649" s="125"/>
      <c r="D649" s="125"/>
      <c r="E649" s="125"/>
      <c r="F649" s="125"/>
      <c r="G649" s="125"/>
      <c r="H649" s="126"/>
      <c r="I649" s="122">
        <v>2003.86</v>
      </c>
      <c r="J649" s="123"/>
      <c r="K649" s="123"/>
      <c r="L649" s="123"/>
      <c r="M649" s="123"/>
      <c r="N649" s="124"/>
      <c r="O649" s="122">
        <v>1839.34</v>
      </c>
      <c r="P649" s="123"/>
      <c r="Q649" s="123"/>
      <c r="R649" s="123"/>
      <c r="S649" s="123"/>
      <c r="T649" s="124"/>
      <c r="U649" s="122">
        <v>1760.42</v>
      </c>
      <c r="V649" s="123"/>
      <c r="W649" s="123"/>
      <c r="X649" s="123"/>
      <c r="Y649" s="123"/>
      <c r="Z649" s="124"/>
      <c r="AA649" s="122">
        <v>1737.18</v>
      </c>
      <c r="AB649" s="123"/>
      <c r="AC649" s="123"/>
      <c r="AD649" s="123"/>
      <c r="AE649" s="123"/>
      <c r="AF649" s="124"/>
      <c r="AG649" s="122">
        <v>1723.97</v>
      </c>
      <c r="AH649" s="123"/>
      <c r="AI649" s="123"/>
      <c r="AJ649" s="123"/>
      <c r="AK649" s="123"/>
      <c r="AL649" s="124"/>
      <c r="AM649" s="122">
        <v>1730.91</v>
      </c>
      <c r="AN649" s="123"/>
      <c r="AO649" s="123"/>
      <c r="AP649" s="123"/>
      <c r="AQ649" s="123"/>
      <c r="AR649" s="124"/>
      <c r="AS649" s="122">
        <v>1728.07</v>
      </c>
      <c r="AT649" s="123"/>
      <c r="AU649" s="123"/>
      <c r="AV649" s="123"/>
      <c r="AW649" s="123"/>
      <c r="AX649" s="124"/>
      <c r="AY649" s="122">
        <v>1698.84</v>
      </c>
      <c r="AZ649" s="123"/>
      <c r="BA649" s="123"/>
      <c r="BB649" s="123"/>
      <c r="BC649" s="123"/>
      <c r="BD649" s="123"/>
      <c r="BE649" s="122">
        <v>1780.39</v>
      </c>
      <c r="BF649" s="123"/>
      <c r="BG649" s="123"/>
      <c r="BH649" s="123"/>
      <c r="BI649" s="123"/>
      <c r="BJ649" s="124"/>
      <c r="BK649" s="122">
        <v>2023.09</v>
      </c>
      <c r="BL649" s="123"/>
      <c r="BM649" s="123"/>
      <c r="BN649" s="123"/>
      <c r="BO649" s="123"/>
      <c r="BP649" s="123"/>
      <c r="BQ649" s="124"/>
      <c r="BR649" s="122">
        <v>2137.86</v>
      </c>
      <c r="BS649" s="123"/>
      <c r="BT649" s="123"/>
      <c r="BU649" s="123"/>
      <c r="BV649" s="123"/>
      <c r="BW649" s="123"/>
      <c r="BX649" s="124"/>
      <c r="BY649" s="122">
        <v>2189.77</v>
      </c>
      <c r="BZ649" s="123"/>
      <c r="CA649" s="123"/>
      <c r="CB649" s="123"/>
      <c r="CC649" s="123"/>
      <c r="CD649" s="123"/>
      <c r="CE649" s="124"/>
      <c r="CF649" s="122">
        <v>2207.1799999999998</v>
      </c>
      <c r="CG649" s="123"/>
      <c r="CH649" s="123"/>
      <c r="CI649" s="123"/>
      <c r="CJ649" s="123"/>
      <c r="CK649" s="123"/>
      <c r="CL649" s="124"/>
      <c r="CM649" s="122">
        <v>2210.73</v>
      </c>
      <c r="CN649" s="123"/>
      <c r="CO649" s="123"/>
      <c r="CP649" s="123"/>
      <c r="CQ649" s="123"/>
      <c r="CR649" s="123"/>
      <c r="CS649" s="124"/>
      <c r="CT649" s="122">
        <v>2237.36</v>
      </c>
      <c r="CU649" s="123"/>
      <c r="CV649" s="123"/>
      <c r="CW649" s="123"/>
      <c r="CX649" s="123"/>
      <c r="CY649" s="123"/>
      <c r="CZ649" s="124"/>
      <c r="DA649" s="122">
        <v>2219.7399999999998</v>
      </c>
      <c r="DB649" s="123"/>
      <c r="DC649" s="123"/>
      <c r="DD649" s="123"/>
      <c r="DE649" s="123"/>
      <c r="DF649" s="123"/>
      <c r="DG649" s="124"/>
      <c r="DH649" s="122">
        <v>2222.66</v>
      </c>
      <c r="DI649" s="123"/>
      <c r="DJ649" s="123"/>
      <c r="DK649" s="123"/>
      <c r="DL649" s="123"/>
      <c r="DM649" s="123"/>
      <c r="DN649" s="124"/>
      <c r="DO649" s="122">
        <v>2207.77</v>
      </c>
      <c r="DP649" s="123"/>
      <c r="DQ649" s="123"/>
      <c r="DR649" s="123"/>
      <c r="DS649" s="123"/>
      <c r="DT649" s="123"/>
      <c r="DU649" s="124"/>
      <c r="DV649" s="122">
        <v>2225.6999999999998</v>
      </c>
      <c r="DW649" s="123"/>
      <c r="DX649" s="123"/>
      <c r="DY649" s="123"/>
      <c r="DZ649" s="123"/>
      <c r="EA649" s="123"/>
      <c r="EB649" s="124"/>
      <c r="EC649" s="122">
        <v>2190.9699999999998</v>
      </c>
      <c r="ED649" s="123"/>
      <c r="EE649" s="123"/>
      <c r="EF649" s="123"/>
      <c r="EG649" s="123"/>
      <c r="EH649" s="123"/>
      <c r="EI649" s="124"/>
      <c r="EJ649" s="122">
        <v>2170.64</v>
      </c>
      <c r="EK649" s="123"/>
      <c r="EL649" s="123"/>
      <c r="EM649" s="123"/>
      <c r="EN649" s="123"/>
      <c r="EO649" s="123"/>
      <c r="EP649" s="124"/>
      <c r="EQ649" s="122">
        <v>2171.5300000000002</v>
      </c>
      <c r="ER649" s="123"/>
      <c r="ES649" s="123"/>
      <c r="ET649" s="123"/>
      <c r="EU649" s="123"/>
      <c r="EV649" s="123"/>
      <c r="EW649" s="124"/>
      <c r="EX649" s="122">
        <v>2177.75</v>
      </c>
      <c r="EY649" s="123"/>
      <c r="EZ649" s="123"/>
      <c r="FA649" s="123"/>
      <c r="FB649" s="123"/>
      <c r="FC649" s="123"/>
      <c r="FD649" s="124"/>
      <c r="FE649" s="122">
        <v>2044.29</v>
      </c>
      <c r="FF649" s="123"/>
      <c r="FG649" s="123"/>
      <c r="FH649" s="123"/>
      <c r="FI649" s="123"/>
      <c r="FJ649" s="123"/>
      <c r="FK649" s="124"/>
    </row>
    <row r="650" spans="1:167" s="2" customFormat="1" ht="15.75" customHeight="1" x14ac:dyDescent="0.2">
      <c r="A650" s="125" t="s">
        <v>90</v>
      </c>
      <c r="B650" s="125"/>
      <c r="C650" s="125"/>
      <c r="D650" s="125"/>
      <c r="E650" s="125"/>
      <c r="F650" s="125"/>
      <c r="G650" s="125"/>
      <c r="H650" s="126"/>
      <c r="I650" s="122">
        <v>1991.26</v>
      </c>
      <c r="J650" s="123"/>
      <c r="K650" s="123"/>
      <c r="L650" s="123"/>
      <c r="M650" s="123"/>
      <c r="N650" s="124"/>
      <c r="O650" s="122">
        <v>1783.9</v>
      </c>
      <c r="P650" s="123"/>
      <c r="Q650" s="123"/>
      <c r="R650" s="123"/>
      <c r="S650" s="123"/>
      <c r="T650" s="124"/>
      <c r="U650" s="122">
        <v>1734.82</v>
      </c>
      <c r="V650" s="123"/>
      <c r="W650" s="123"/>
      <c r="X650" s="123"/>
      <c r="Y650" s="123"/>
      <c r="Z650" s="124"/>
      <c r="AA650" s="122">
        <v>1701.05</v>
      </c>
      <c r="AB650" s="123"/>
      <c r="AC650" s="123"/>
      <c r="AD650" s="123"/>
      <c r="AE650" s="123"/>
      <c r="AF650" s="124"/>
      <c r="AG650" s="122">
        <v>1648.31</v>
      </c>
      <c r="AH650" s="123"/>
      <c r="AI650" s="123"/>
      <c r="AJ650" s="123"/>
      <c r="AK650" s="123"/>
      <c r="AL650" s="124"/>
      <c r="AM650" s="122">
        <v>1609.29</v>
      </c>
      <c r="AN650" s="123"/>
      <c r="AO650" s="123"/>
      <c r="AP650" s="123"/>
      <c r="AQ650" s="123"/>
      <c r="AR650" s="124"/>
      <c r="AS650" s="122">
        <v>1588.88</v>
      </c>
      <c r="AT650" s="123"/>
      <c r="AU650" s="123"/>
      <c r="AV650" s="123"/>
      <c r="AW650" s="123"/>
      <c r="AX650" s="124"/>
      <c r="AY650" s="122">
        <v>1558.72</v>
      </c>
      <c r="AZ650" s="123"/>
      <c r="BA650" s="123"/>
      <c r="BB650" s="123"/>
      <c r="BC650" s="123"/>
      <c r="BD650" s="123"/>
      <c r="BE650" s="122">
        <v>1746.23</v>
      </c>
      <c r="BF650" s="123"/>
      <c r="BG650" s="123"/>
      <c r="BH650" s="123"/>
      <c r="BI650" s="123"/>
      <c r="BJ650" s="124"/>
      <c r="BK650" s="122">
        <v>1998.51</v>
      </c>
      <c r="BL650" s="123"/>
      <c r="BM650" s="123"/>
      <c r="BN650" s="123"/>
      <c r="BO650" s="123"/>
      <c r="BP650" s="123"/>
      <c r="BQ650" s="124"/>
      <c r="BR650" s="122">
        <v>2133.86</v>
      </c>
      <c r="BS650" s="123"/>
      <c r="BT650" s="123"/>
      <c r="BU650" s="123"/>
      <c r="BV650" s="123"/>
      <c r="BW650" s="123"/>
      <c r="BX650" s="124"/>
      <c r="BY650" s="122">
        <v>2171.3200000000002</v>
      </c>
      <c r="BZ650" s="123"/>
      <c r="CA650" s="123"/>
      <c r="CB650" s="123"/>
      <c r="CC650" s="123"/>
      <c r="CD650" s="123"/>
      <c r="CE650" s="124"/>
      <c r="CF650" s="122">
        <v>2193.9499999999998</v>
      </c>
      <c r="CG650" s="123"/>
      <c r="CH650" s="123"/>
      <c r="CI650" s="123"/>
      <c r="CJ650" s="123"/>
      <c r="CK650" s="123"/>
      <c r="CL650" s="124"/>
      <c r="CM650" s="122">
        <v>2203.2399999999998</v>
      </c>
      <c r="CN650" s="123"/>
      <c r="CO650" s="123"/>
      <c r="CP650" s="123"/>
      <c r="CQ650" s="123"/>
      <c r="CR650" s="123"/>
      <c r="CS650" s="124"/>
      <c r="CT650" s="122">
        <v>2202.7600000000002</v>
      </c>
      <c r="CU650" s="123"/>
      <c r="CV650" s="123"/>
      <c r="CW650" s="123"/>
      <c r="CX650" s="123"/>
      <c r="CY650" s="123"/>
      <c r="CZ650" s="124"/>
      <c r="DA650" s="122">
        <v>2197.6999999999998</v>
      </c>
      <c r="DB650" s="123"/>
      <c r="DC650" s="123"/>
      <c r="DD650" s="123"/>
      <c r="DE650" s="123"/>
      <c r="DF650" s="123"/>
      <c r="DG650" s="124"/>
      <c r="DH650" s="122">
        <v>2195.52</v>
      </c>
      <c r="DI650" s="123"/>
      <c r="DJ650" s="123"/>
      <c r="DK650" s="123"/>
      <c r="DL650" s="123"/>
      <c r="DM650" s="123"/>
      <c r="DN650" s="124"/>
      <c r="DO650" s="122">
        <v>2169.86</v>
      </c>
      <c r="DP650" s="123"/>
      <c r="DQ650" s="123"/>
      <c r="DR650" s="123"/>
      <c r="DS650" s="123"/>
      <c r="DT650" s="123"/>
      <c r="DU650" s="124"/>
      <c r="DV650" s="122">
        <v>2187.34</v>
      </c>
      <c r="DW650" s="123"/>
      <c r="DX650" s="123"/>
      <c r="DY650" s="123"/>
      <c r="DZ650" s="123"/>
      <c r="EA650" s="123"/>
      <c r="EB650" s="124"/>
      <c r="EC650" s="122">
        <v>2170.09</v>
      </c>
      <c r="ED650" s="123"/>
      <c r="EE650" s="123"/>
      <c r="EF650" s="123"/>
      <c r="EG650" s="123"/>
      <c r="EH650" s="123"/>
      <c r="EI650" s="124"/>
      <c r="EJ650" s="122">
        <v>2164.79</v>
      </c>
      <c r="EK650" s="123"/>
      <c r="EL650" s="123"/>
      <c r="EM650" s="123"/>
      <c r="EN650" s="123"/>
      <c r="EO650" s="123"/>
      <c r="EP650" s="124"/>
      <c r="EQ650" s="122">
        <v>2172.89</v>
      </c>
      <c r="ER650" s="123"/>
      <c r="ES650" s="123"/>
      <c r="ET650" s="123"/>
      <c r="EU650" s="123"/>
      <c r="EV650" s="123"/>
      <c r="EW650" s="124"/>
      <c r="EX650" s="122">
        <v>2181.09</v>
      </c>
      <c r="EY650" s="123"/>
      <c r="EZ650" s="123"/>
      <c r="FA650" s="123"/>
      <c r="FB650" s="123"/>
      <c r="FC650" s="123"/>
      <c r="FD650" s="124"/>
      <c r="FE650" s="122">
        <v>2134.6</v>
      </c>
      <c r="FF650" s="123"/>
      <c r="FG650" s="123"/>
      <c r="FH650" s="123"/>
      <c r="FI650" s="123"/>
      <c r="FJ650" s="123"/>
      <c r="FK650" s="124"/>
    </row>
    <row r="651" spans="1:167" s="2" customFormat="1" ht="15.75" customHeight="1" x14ac:dyDescent="0.2">
      <c r="A651" s="125" t="s">
        <v>91</v>
      </c>
      <c r="B651" s="125"/>
      <c r="C651" s="125"/>
      <c r="D651" s="125"/>
      <c r="E651" s="125"/>
      <c r="F651" s="125"/>
      <c r="G651" s="125"/>
      <c r="H651" s="126"/>
      <c r="I651" s="122">
        <v>1972.07</v>
      </c>
      <c r="J651" s="123"/>
      <c r="K651" s="123"/>
      <c r="L651" s="123"/>
      <c r="M651" s="123"/>
      <c r="N651" s="124"/>
      <c r="O651" s="122">
        <v>1766.06</v>
      </c>
      <c r="P651" s="123"/>
      <c r="Q651" s="123"/>
      <c r="R651" s="123"/>
      <c r="S651" s="123"/>
      <c r="T651" s="124"/>
      <c r="U651" s="122">
        <v>1718.57</v>
      </c>
      <c r="V651" s="123"/>
      <c r="W651" s="123"/>
      <c r="X651" s="123"/>
      <c r="Y651" s="123"/>
      <c r="Z651" s="124"/>
      <c r="AA651" s="122">
        <v>1669.64</v>
      </c>
      <c r="AB651" s="123"/>
      <c r="AC651" s="123"/>
      <c r="AD651" s="123"/>
      <c r="AE651" s="123"/>
      <c r="AF651" s="124"/>
      <c r="AG651" s="122">
        <v>1580.54</v>
      </c>
      <c r="AH651" s="123"/>
      <c r="AI651" s="123"/>
      <c r="AJ651" s="123"/>
      <c r="AK651" s="123"/>
      <c r="AL651" s="124"/>
      <c r="AM651" s="122">
        <v>1621.23</v>
      </c>
      <c r="AN651" s="123"/>
      <c r="AO651" s="123"/>
      <c r="AP651" s="123"/>
      <c r="AQ651" s="123"/>
      <c r="AR651" s="124"/>
      <c r="AS651" s="122">
        <v>1701.05</v>
      </c>
      <c r="AT651" s="123"/>
      <c r="AU651" s="123"/>
      <c r="AV651" s="123"/>
      <c r="AW651" s="123"/>
      <c r="AX651" s="124"/>
      <c r="AY651" s="122">
        <v>1904.4</v>
      </c>
      <c r="AZ651" s="123"/>
      <c r="BA651" s="123"/>
      <c r="BB651" s="123"/>
      <c r="BC651" s="123"/>
      <c r="BD651" s="123"/>
      <c r="BE651" s="122">
        <v>2117.04</v>
      </c>
      <c r="BF651" s="123"/>
      <c r="BG651" s="123"/>
      <c r="BH651" s="123"/>
      <c r="BI651" s="123"/>
      <c r="BJ651" s="124"/>
      <c r="BK651" s="122">
        <v>2268.5700000000002</v>
      </c>
      <c r="BL651" s="123"/>
      <c r="BM651" s="123"/>
      <c r="BN651" s="123"/>
      <c r="BO651" s="123"/>
      <c r="BP651" s="123"/>
      <c r="BQ651" s="124"/>
      <c r="BR651" s="122">
        <v>2315.4</v>
      </c>
      <c r="BS651" s="123"/>
      <c r="BT651" s="123"/>
      <c r="BU651" s="123"/>
      <c r="BV651" s="123"/>
      <c r="BW651" s="123"/>
      <c r="BX651" s="124"/>
      <c r="BY651" s="122">
        <v>2316.0500000000002</v>
      </c>
      <c r="BZ651" s="123"/>
      <c r="CA651" s="123"/>
      <c r="CB651" s="123"/>
      <c r="CC651" s="123"/>
      <c r="CD651" s="123"/>
      <c r="CE651" s="124"/>
      <c r="CF651" s="122">
        <v>2293.04</v>
      </c>
      <c r="CG651" s="123"/>
      <c r="CH651" s="123"/>
      <c r="CI651" s="123"/>
      <c r="CJ651" s="123"/>
      <c r="CK651" s="123"/>
      <c r="CL651" s="124"/>
      <c r="CM651" s="122">
        <v>2314.1999999999998</v>
      </c>
      <c r="CN651" s="123"/>
      <c r="CO651" s="123"/>
      <c r="CP651" s="123"/>
      <c r="CQ651" s="123"/>
      <c r="CR651" s="123"/>
      <c r="CS651" s="124"/>
      <c r="CT651" s="122">
        <v>1964.88</v>
      </c>
      <c r="CU651" s="123"/>
      <c r="CV651" s="123"/>
      <c r="CW651" s="123"/>
      <c r="CX651" s="123"/>
      <c r="CY651" s="123"/>
      <c r="CZ651" s="124"/>
      <c r="DA651" s="122">
        <v>1916.31</v>
      </c>
      <c r="DB651" s="123"/>
      <c r="DC651" s="123"/>
      <c r="DD651" s="123"/>
      <c r="DE651" s="123"/>
      <c r="DF651" s="123"/>
      <c r="DG651" s="124"/>
      <c r="DH651" s="122">
        <v>2345.69</v>
      </c>
      <c r="DI651" s="123"/>
      <c r="DJ651" s="123"/>
      <c r="DK651" s="123"/>
      <c r="DL651" s="123"/>
      <c r="DM651" s="123"/>
      <c r="DN651" s="124"/>
      <c r="DO651" s="122">
        <v>2310.5100000000002</v>
      </c>
      <c r="DP651" s="123"/>
      <c r="DQ651" s="123"/>
      <c r="DR651" s="123"/>
      <c r="DS651" s="123"/>
      <c r="DT651" s="123"/>
      <c r="DU651" s="124"/>
      <c r="DV651" s="122">
        <v>2248.85</v>
      </c>
      <c r="DW651" s="123"/>
      <c r="DX651" s="123"/>
      <c r="DY651" s="123"/>
      <c r="DZ651" s="123"/>
      <c r="EA651" s="123"/>
      <c r="EB651" s="124"/>
      <c r="EC651" s="122">
        <v>2201.9</v>
      </c>
      <c r="ED651" s="123"/>
      <c r="EE651" s="123"/>
      <c r="EF651" s="123"/>
      <c r="EG651" s="123"/>
      <c r="EH651" s="123"/>
      <c r="EI651" s="124"/>
      <c r="EJ651" s="122">
        <v>2190.89</v>
      </c>
      <c r="EK651" s="123"/>
      <c r="EL651" s="123"/>
      <c r="EM651" s="123"/>
      <c r="EN651" s="123"/>
      <c r="EO651" s="123"/>
      <c r="EP651" s="124"/>
      <c r="EQ651" s="122">
        <v>2221.21</v>
      </c>
      <c r="ER651" s="123"/>
      <c r="ES651" s="123"/>
      <c r="ET651" s="123"/>
      <c r="EU651" s="123"/>
      <c r="EV651" s="123"/>
      <c r="EW651" s="124"/>
      <c r="EX651" s="122">
        <v>2197.79</v>
      </c>
      <c r="EY651" s="123"/>
      <c r="EZ651" s="123"/>
      <c r="FA651" s="123"/>
      <c r="FB651" s="123"/>
      <c r="FC651" s="123"/>
      <c r="FD651" s="124"/>
      <c r="FE651" s="122">
        <v>1952.07</v>
      </c>
      <c r="FF651" s="123"/>
      <c r="FG651" s="123"/>
      <c r="FH651" s="123"/>
      <c r="FI651" s="123"/>
      <c r="FJ651" s="123"/>
      <c r="FK651" s="124"/>
    </row>
    <row r="652" spans="1:167" s="2" customFormat="1" ht="15.75" customHeight="1" x14ac:dyDescent="0.2">
      <c r="A652" s="125" t="s">
        <v>92</v>
      </c>
      <c r="B652" s="125"/>
      <c r="C652" s="125"/>
      <c r="D652" s="125"/>
      <c r="E652" s="125"/>
      <c r="F652" s="125"/>
      <c r="G652" s="125"/>
      <c r="H652" s="126"/>
      <c r="I652" s="122">
        <v>1782.52</v>
      </c>
      <c r="J652" s="123"/>
      <c r="K652" s="123"/>
      <c r="L652" s="123"/>
      <c r="M652" s="123"/>
      <c r="N652" s="124"/>
      <c r="O652" s="122">
        <v>1711.24</v>
      </c>
      <c r="P652" s="123"/>
      <c r="Q652" s="123"/>
      <c r="R652" s="123"/>
      <c r="S652" s="123"/>
      <c r="T652" s="124"/>
      <c r="U652" s="122">
        <v>1634.66</v>
      </c>
      <c r="V652" s="123"/>
      <c r="W652" s="123"/>
      <c r="X652" s="123"/>
      <c r="Y652" s="123"/>
      <c r="Z652" s="124"/>
      <c r="AA652" s="122">
        <v>1591.98</v>
      </c>
      <c r="AB652" s="123"/>
      <c r="AC652" s="123"/>
      <c r="AD652" s="123"/>
      <c r="AE652" s="123"/>
      <c r="AF652" s="124"/>
      <c r="AG652" s="122">
        <v>1518.34</v>
      </c>
      <c r="AH652" s="123"/>
      <c r="AI652" s="123"/>
      <c r="AJ652" s="123"/>
      <c r="AK652" s="123"/>
      <c r="AL652" s="124"/>
      <c r="AM652" s="122">
        <v>1592.92</v>
      </c>
      <c r="AN652" s="123"/>
      <c r="AO652" s="123"/>
      <c r="AP652" s="123"/>
      <c r="AQ652" s="123"/>
      <c r="AR652" s="124"/>
      <c r="AS652" s="122">
        <v>1641.31</v>
      </c>
      <c r="AT652" s="123"/>
      <c r="AU652" s="123"/>
      <c r="AV652" s="123"/>
      <c r="AW652" s="123"/>
      <c r="AX652" s="124"/>
      <c r="AY652" s="122">
        <v>1785.08</v>
      </c>
      <c r="AZ652" s="123"/>
      <c r="BA652" s="123"/>
      <c r="BB652" s="123"/>
      <c r="BC652" s="123"/>
      <c r="BD652" s="123"/>
      <c r="BE652" s="122">
        <v>1883.79</v>
      </c>
      <c r="BF652" s="123"/>
      <c r="BG652" s="123"/>
      <c r="BH652" s="123"/>
      <c r="BI652" s="123"/>
      <c r="BJ652" s="124"/>
      <c r="BK652" s="122">
        <v>2192.6799999999998</v>
      </c>
      <c r="BL652" s="123"/>
      <c r="BM652" s="123"/>
      <c r="BN652" s="123"/>
      <c r="BO652" s="123"/>
      <c r="BP652" s="123"/>
      <c r="BQ652" s="124"/>
      <c r="BR652" s="122">
        <v>2247.29</v>
      </c>
      <c r="BS652" s="123"/>
      <c r="BT652" s="123"/>
      <c r="BU652" s="123"/>
      <c r="BV652" s="123"/>
      <c r="BW652" s="123"/>
      <c r="BX652" s="124"/>
      <c r="BY652" s="122">
        <v>2248.9899999999998</v>
      </c>
      <c r="BZ652" s="123"/>
      <c r="CA652" s="123"/>
      <c r="CB652" s="123"/>
      <c r="CC652" s="123"/>
      <c r="CD652" s="123"/>
      <c r="CE652" s="124"/>
      <c r="CF652" s="122">
        <v>2174.86</v>
      </c>
      <c r="CG652" s="123"/>
      <c r="CH652" s="123"/>
      <c r="CI652" s="123"/>
      <c r="CJ652" s="123"/>
      <c r="CK652" s="123"/>
      <c r="CL652" s="124"/>
      <c r="CM652" s="122">
        <v>1978.09</v>
      </c>
      <c r="CN652" s="123"/>
      <c r="CO652" s="123"/>
      <c r="CP652" s="123"/>
      <c r="CQ652" s="123"/>
      <c r="CR652" s="123"/>
      <c r="CS652" s="124"/>
      <c r="CT652" s="122">
        <v>1911.85</v>
      </c>
      <c r="CU652" s="123"/>
      <c r="CV652" s="123"/>
      <c r="CW652" s="123"/>
      <c r="CX652" s="123"/>
      <c r="CY652" s="123"/>
      <c r="CZ652" s="124"/>
      <c r="DA652" s="122">
        <v>1831.12</v>
      </c>
      <c r="DB652" s="123"/>
      <c r="DC652" s="123"/>
      <c r="DD652" s="123"/>
      <c r="DE652" s="123"/>
      <c r="DF652" s="123"/>
      <c r="DG652" s="124"/>
      <c r="DH652" s="122">
        <v>2177.2600000000002</v>
      </c>
      <c r="DI652" s="123"/>
      <c r="DJ652" s="123"/>
      <c r="DK652" s="123"/>
      <c r="DL652" s="123"/>
      <c r="DM652" s="123"/>
      <c r="DN652" s="124"/>
      <c r="DO652" s="122">
        <v>2239.86</v>
      </c>
      <c r="DP652" s="123"/>
      <c r="DQ652" s="123"/>
      <c r="DR652" s="123"/>
      <c r="DS652" s="123"/>
      <c r="DT652" s="123"/>
      <c r="DU652" s="124"/>
      <c r="DV652" s="122">
        <v>2210.81</v>
      </c>
      <c r="DW652" s="123"/>
      <c r="DX652" s="123"/>
      <c r="DY652" s="123"/>
      <c r="DZ652" s="123"/>
      <c r="EA652" s="123"/>
      <c r="EB652" s="124"/>
      <c r="EC652" s="122">
        <v>2141.0100000000002</v>
      </c>
      <c r="ED652" s="123"/>
      <c r="EE652" s="123"/>
      <c r="EF652" s="123"/>
      <c r="EG652" s="123"/>
      <c r="EH652" s="123"/>
      <c r="EI652" s="124"/>
      <c r="EJ652" s="122">
        <v>1967.88</v>
      </c>
      <c r="EK652" s="123"/>
      <c r="EL652" s="123"/>
      <c r="EM652" s="123"/>
      <c r="EN652" s="123"/>
      <c r="EO652" s="123"/>
      <c r="EP652" s="124"/>
      <c r="EQ652" s="122">
        <v>2182.15</v>
      </c>
      <c r="ER652" s="123"/>
      <c r="ES652" s="123"/>
      <c r="ET652" s="123"/>
      <c r="EU652" s="123"/>
      <c r="EV652" s="123"/>
      <c r="EW652" s="124"/>
      <c r="EX652" s="122">
        <v>2166.5300000000002</v>
      </c>
      <c r="EY652" s="123"/>
      <c r="EZ652" s="123"/>
      <c r="FA652" s="123"/>
      <c r="FB652" s="123"/>
      <c r="FC652" s="123"/>
      <c r="FD652" s="124"/>
      <c r="FE652" s="122">
        <v>2026.85</v>
      </c>
      <c r="FF652" s="123"/>
      <c r="FG652" s="123"/>
      <c r="FH652" s="123"/>
      <c r="FI652" s="123"/>
      <c r="FJ652" s="123"/>
      <c r="FK652" s="124"/>
    </row>
    <row r="653" spans="1:167" s="2" customFormat="1" ht="15.75" customHeight="1" x14ac:dyDescent="0.2">
      <c r="A653" s="125" t="s">
        <v>93</v>
      </c>
      <c r="B653" s="125"/>
      <c r="C653" s="125"/>
      <c r="D653" s="125"/>
      <c r="E653" s="125"/>
      <c r="F653" s="125"/>
      <c r="G653" s="125"/>
      <c r="H653" s="126"/>
      <c r="I653" s="122">
        <v>1786.99</v>
      </c>
      <c r="J653" s="123"/>
      <c r="K653" s="123"/>
      <c r="L653" s="123"/>
      <c r="M653" s="123"/>
      <c r="N653" s="124"/>
      <c r="O653" s="122">
        <v>1713.15</v>
      </c>
      <c r="P653" s="123"/>
      <c r="Q653" s="123"/>
      <c r="R653" s="123"/>
      <c r="S653" s="123"/>
      <c r="T653" s="124"/>
      <c r="U653" s="122">
        <v>1657.66</v>
      </c>
      <c r="V653" s="123"/>
      <c r="W653" s="123"/>
      <c r="X653" s="123"/>
      <c r="Y653" s="123"/>
      <c r="Z653" s="124"/>
      <c r="AA653" s="122">
        <v>1599.88</v>
      </c>
      <c r="AB653" s="123"/>
      <c r="AC653" s="123"/>
      <c r="AD653" s="123"/>
      <c r="AE653" s="123"/>
      <c r="AF653" s="124"/>
      <c r="AG653" s="122">
        <v>1577.81</v>
      </c>
      <c r="AH653" s="123"/>
      <c r="AI653" s="123"/>
      <c r="AJ653" s="123"/>
      <c r="AK653" s="123"/>
      <c r="AL653" s="124"/>
      <c r="AM653" s="122">
        <v>1640.45</v>
      </c>
      <c r="AN653" s="123"/>
      <c r="AO653" s="123"/>
      <c r="AP653" s="123"/>
      <c r="AQ653" s="123"/>
      <c r="AR653" s="124"/>
      <c r="AS653" s="122">
        <v>1689.85</v>
      </c>
      <c r="AT653" s="123"/>
      <c r="AU653" s="123"/>
      <c r="AV653" s="123"/>
      <c r="AW653" s="123"/>
      <c r="AX653" s="124"/>
      <c r="AY653" s="122">
        <v>1750.39</v>
      </c>
      <c r="AZ653" s="123"/>
      <c r="BA653" s="123"/>
      <c r="BB653" s="123"/>
      <c r="BC653" s="123"/>
      <c r="BD653" s="123"/>
      <c r="BE653" s="122">
        <v>1842.27</v>
      </c>
      <c r="BF653" s="123"/>
      <c r="BG653" s="123"/>
      <c r="BH653" s="123"/>
      <c r="BI653" s="123"/>
      <c r="BJ653" s="124"/>
      <c r="BK653" s="122">
        <v>2176.41</v>
      </c>
      <c r="BL653" s="123"/>
      <c r="BM653" s="123"/>
      <c r="BN653" s="123"/>
      <c r="BO653" s="123"/>
      <c r="BP653" s="123"/>
      <c r="BQ653" s="124"/>
      <c r="BR653" s="122">
        <v>2205.89</v>
      </c>
      <c r="BS653" s="123"/>
      <c r="BT653" s="123"/>
      <c r="BU653" s="123"/>
      <c r="BV653" s="123"/>
      <c r="BW653" s="123"/>
      <c r="BX653" s="124"/>
      <c r="BY653" s="122">
        <v>2105.9</v>
      </c>
      <c r="BZ653" s="123"/>
      <c r="CA653" s="123"/>
      <c r="CB653" s="123"/>
      <c r="CC653" s="123"/>
      <c r="CD653" s="123"/>
      <c r="CE653" s="124"/>
      <c r="CF653" s="122">
        <v>1876.52</v>
      </c>
      <c r="CG653" s="123"/>
      <c r="CH653" s="123"/>
      <c r="CI653" s="123"/>
      <c r="CJ653" s="123"/>
      <c r="CK653" s="123"/>
      <c r="CL653" s="124"/>
      <c r="CM653" s="122">
        <v>1678.87</v>
      </c>
      <c r="CN653" s="123"/>
      <c r="CO653" s="123"/>
      <c r="CP653" s="123"/>
      <c r="CQ653" s="123"/>
      <c r="CR653" s="123"/>
      <c r="CS653" s="124"/>
      <c r="CT653" s="122">
        <v>1729.08</v>
      </c>
      <c r="CU653" s="123"/>
      <c r="CV653" s="123"/>
      <c r="CW653" s="123"/>
      <c r="CX653" s="123"/>
      <c r="CY653" s="123"/>
      <c r="CZ653" s="124"/>
      <c r="DA653" s="122">
        <v>1493.13</v>
      </c>
      <c r="DB653" s="123"/>
      <c r="DC653" s="123"/>
      <c r="DD653" s="123"/>
      <c r="DE653" s="123"/>
      <c r="DF653" s="123"/>
      <c r="DG653" s="124"/>
      <c r="DH653" s="122">
        <v>1910.03</v>
      </c>
      <c r="DI653" s="123"/>
      <c r="DJ653" s="123"/>
      <c r="DK653" s="123"/>
      <c r="DL653" s="123"/>
      <c r="DM653" s="123"/>
      <c r="DN653" s="124"/>
      <c r="DO653" s="122">
        <v>1891.8</v>
      </c>
      <c r="DP653" s="123"/>
      <c r="DQ653" s="123"/>
      <c r="DR653" s="123"/>
      <c r="DS653" s="123"/>
      <c r="DT653" s="123"/>
      <c r="DU653" s="124"/>
      <c r="DV653" s="122">
        <v>1983.89</v>
      </c>
      <c r="DW653" s="123"/>
      <c r="DX653" s="123"/>
      <c r="DY653" s="123"/>
      <c r="DZ653" s="123"/>
      <c r="EA653" s="123"/>
      <c r="EB653" s="124"/>
      <c r="EC653" s="122">
        <v>1876.93</v>
      </c>
      <c r="ED653" s="123"/>
      <c r="EE653" s="123"/>
      <c r="EF653" s="123"/>
      <c r="EG653" s="123"/>
      <c r="EH653" s="123"/>
      <c r="EI653" s="124"/>
      <c r="EJ653" s="122">
        <v>1852.83</v>
      </c>
      <c r="EK653" s="123"/>
      <c r="EL653" s="123"/>
      <c r="EM653" s="123"/>
      <c r="EN653" s="123"/>
      <c r="EO653" s="123"/>
      <c r="EP653" s="124"/>
      <c r="EQ653" s="122">
        <v>2188.0300000000002</v>
      </c>
      <c r="ER653" s="123"/>
      <c r="ES653" s="123"/>
      <c r="ET653" s="123"/>
      <c r="EU653" s="123"/>
      <c r="EV653" s="123"/>
      <c r="EW653" s="124"/>
      <c r="EX653" s="122">
        <v>2161.37</v>
      </c>
      <c r="EY653" s="123"/>
      <c r="EZ653" s="123"/>
      <c r="FA653" s="123"/>
      <c r="FB653" s="123"/>
      <c r="FC653" s="123"/>
      <c r="FD653" s="124"/>
      <c r="FE653" s="122">
        <v>2019.37</v>
      </c>
      <c r="FF653" s="123"/>
      <c r="FG653" s="123"/>
      <c r="FH653" s="123"/>
      <c r="FI653" s="123"/>
      <c r="FJ653" s="123"/>
      <c r="FK653" s="124"/>
    </row>
    <row r="654" spans="1:167" s="2" customFormat="1" ht="15.75" customHeight="1" x14ac:dyDescent="0.2">
      <c r="A654" s="125" t="s">
        <v>94</v>
      </c>
      <c r="B654" s="125"/>
      <c r="C654" s="125"/>
      <c r="D654" s="125"/>
      <c r="E654" s="125"/>
      <c r="F654" s="125"/>
      <c r="G654" s="125"/>
      <c r="H654" s="126"/>
      <c r="I654" s="122">
        <v>1815.66</v>
      </c>
      <c r="J654" s="123"/>
      <c r="K654" s="123"/>
      <c r="L654" s="123"/>
      <c r="M654" s="123"/>
      <c r="N654" s="124"/>
      <c r="O654" s="122">
        <v>1733.17</v>
      </c>
      <c r="P654" s="123"/>
      <c r="Q654" s="123"/>
      <c r="R654" s="123"/>
      <c r="S654" s="123"/>
      <c r="T654" s="124"/>
      <c r="U654" s="122">
        <v>1690.21</v>
      </c>
      <c r="V654" s="123"/>
      <c r="W654" s="123"/>
      <c r="X654" s="123"/>
      <c r="Y654" s="123"/>
      <c r="Z654" s="124"/>
      <c r="AA654" s="122">
        <v>1606.13</v>
      </c>
      <c r="AB654" s="123"/>
      <c r="AC654" s="123"/>
      <c r="AD654" s="123"/>
      <c r="AE654" s="123"/>
      <c r="AF654" s="124"/>
      <c r="AG654" s="122">
        <v>1608.12</v>
      </c>
      <c r="AH654" s="123"/>
      <c r="AI654" s="123"/>
      <c r="AJ654" s="123"/>
      <c r="AK654" s="123"/>
      <c r="AL654" s="124"/>
      <c r="AM654" s="122">
        <v>1638.05</v>
      </c>
      <c r="AN654" s="123"/>
      <c r="AO654" s="123"/>
      <c r="AP654" s="123"/>
      <c r="AQ654" s="123"/>
      <c r="AR654" s="124"/>
      <c r="AS654" s="122">
        <v>1648.89</v>
      </c>
      <c r="AT654" s="123"/>
      <c r="AU654" s="123"/>
      <c r="AV654" s="123"/>
      <c r="AW654" s="123"/>
      <c r="AX654" s="124"/>
      <c r="AY654" s="122">
        <v>1778.19</v>
      </c>
      <c r="AZ654" s="123"/>
      <c r="BA654" s="123"/>
      <c r="BB654" s="123"/>
      <c r="BC654" s="123"/>
      <c r="BD654" s="123"/>
      <c r="BE654" s="122">
        <v>1811.52</v>
      </c>
      <c r="BF654" s="123"/>
      <c r="BG654" s="123"/>
      <c r="BH654" s="123"/>
      <c r="BI654" s="123"/>
      <c r="BJ654" s="124"/>
      <c r="BK654" s="122">
        <v>1872.58</v>
      </c>
      <c r="BL654" s="123"/>
      <c r="BM654" s="123"/>
      <c r="BN654" s="123"/>
      <c r="BO654" s="123"/>
      <c r="BP654" s="123"/>
      <c r="BQ654" s="124"/>
      <c r="BR654" s="122">
        <v>1883.36</v>
      </c>
      <c r="BS654" s="123"/>
      <c r="BT654" s="123"/>
      <c r="BU654" s="123"/>
      <c r="BV654" s="123"/>
      <c r="BW654" s="123"/>
      <c r="BX654" s="124"/>
      <c r="BY654" s="122">
        <v>1824.34</v>
      </c>
      <c r="BZ654" s="123"/>
      <c r="CA654" s="123"/>
      <c r="CB654" s="123"/>
      <c r="CC654" s="123"/>
      <c r="CD654" s="123"/>
      <c r="CE654" s="124"/>
      <c r="CF654" s="122">
        <v>1773.31</v>
      </c>
      <c r="CG654" s="123"/>
      <c r="CH654" s="123"/>
      <c r="CI654" s="123"/>
      <c r="CJ654" s="123"/>
      <c r="CK654" s="123"/>
      <c r="CL654" s="124"/>
      <c r="CM654" s="122">
        <v>1762.56</v>
      </c>
      <c r="CN654" s="123"/>
      <c r="CO654" s="123"/>
      <c r="CP654" s="123"/>
      <c r="CQ654" s="123"/>
      <c r="CR654" s="123"/>
      <c r="CS654" s="124"/>
      <c r="CT654" s="122">
        <v>1477.42</v>
      </c>
      <c r="CU654" s="123"/>
      <c r="CV654" s="123"/>
      <c r="CW654" s="123"/>
      <c r="CX654" s="123"/>
      <c r="CY654" s="123"/>
      <c r="CZ654" s="124"/>
      <c r="DA654" s="122">
        <v>1281.74</v>
      </c>
      <c r="DB654" s="123"/>
      <c r="DC654" s="123"/>
      <c r="DD654" s="123"/>
      <c r="DE654" s="123"/>
      <c r="DF654" s="123"/>
      <c r="DG654" s="124"/>
      <c r="DH654" s="122">
        <v>1827.7</v>
      </c>
      <c r="DI654" s="123"/>
      <c r="DJ654" s="123"/>
      <c r="DK654" s="123"/>
      <c r="DL654" s="123"/>
      <c r="DM654" s="123"/>
      <c r="DN654" s="124"/>
      <c r="DO654" s="122">
        <v>1821.79</v>
      </c>
      <c r="DP654" s="123"/>
      <c r="DQ654" s="123"/>
      <c r="DR654" s="123"/>
      <c r="DS654" s="123"/>
      <c r="DT654" s="123"/>
      <c r="DU654" s="124"/>
      <c r="DV654" s="122">
        <v>1892.48</v>
      </c>
      <c r="DW654" s="123"/>
      <c r="DX654" s="123"/>
      <c r="DY654" s="123"/>
      <c r="DZ654" s="123"/>
      <c r="EA654" s="123"/>
      <c r="EB654" s="124"/>
      <c r="EC654" s="122">
        <v>1812.99</v>
      </c>
      <c r="ED654" s="123"/>
      <c r="EE654" s="123"/>
      <c r="EF654" s="123"/>
      <c r="EG654" s="123"/>
      <c r="EH654" s="123"/>
      <c r="EI654" s="124"/>
      <c r="EJ654" s="122">
        <v>1812.22</v>
      </c>
      <c r="EK654" s="123"/>
      <c r="EL654" s="123"/>
      <c r="EM654" s="123"/>
      <c r="EN654" s="123"/>
      <c r="EO654" s="123"/>
      <c r="EP654" s="124"/>
      <c r="EQ654" s="122">
        <v>1972.75</v>
      </c>
      <c r="ER654" s="123"/>
      <c r="ES654" s="123"/>
      <c r="ET654" s="123"/>
      <c r="EU654" s="123"/>
      <c r="EV654" s="123"/>
      <c r="EW654" s="124"/>
      <c r="EX654" s="122">
        <v>2192.7199999999998</v>
      </c>
      <c r="EY654" s="123"/>
      <c r="EZ654" s="123"/>
      <c r="FA654" s="123"/>
      <c r="FB654" s="123"/>
      <c r="FC654" s="123"/>
      <c r="FD654" s="124"/>
      <c r="FE654" s="122">
        <v>2107.1799999999998</v>
      </c>
      <c r="FF654" s="123"/>
      <c r="FG654" s="123"/>
      <c r="FH654" s="123"/>
      <c r="FI654" s="123"/>
      <c r="FJ654" s="123"/>
      <c r="FK654" s="124"/>
    </row>
    <row r="655" spans="1:167" s="2" customFormat="1" ht="15.75" customHeight="1" x14ac:dyDescent="0.2">
      <c r="A655" s="125" t="s">
        <v>95</v>
      </c>
      <c r="B655" s="125"/>
      <c r="C655" s="125"/>
      <c r="D655" s="125"/>
      <c r="E655" s="125"/>
      <c r="F655" s="125"/>
      <c r="G655" s="125"/>
      <c r="H655" s="126"/>
      <c r="I655" s="122">
        <v>1814.55</v>
      </c>
      <c r="J655" s="123"/>
      <c r="K655" s="123"/>
      <c r="L655" s="123"/>
      <c r="M655" s="123"/>
      <c r="N655" s="124"/>
      <c r="O655" s="122">
        <v>1744.66</v>
      </c>
      <c r="P655" s="123"/>
      <c r="Q655" s="123"/>
      <c r="R655" s="123"/>
      <c r="S655" s="123"/>
      <c r="T655" s="124"/>
      <c r="U655" s="122">
        <v>1667.99</v>
      </c>
      <c r="V655" s="123"/>
      <c r="W655" s="123"/>
      <c r="X655" s="123"/>
      <c r="Y655" s="123"/>
      <c r="Z655" s="124"/>
      <c r="AA655" s="122">
        <v>1609.47</v>
      </c>
      <c r="AB655" s="123"/>
      <c r="AC655" s="123"/>
      <c r="AD655" s="123"/>
      <c r="AE655" s="123"/>
      <c r="AF655" s="124"/>
      <c r="AG655" s="122">
        <v>1609.18</v>
      </c>
      <c r="AH655" s="123"/>
      <c r="AI655" s="123"/>
      <c r="AJ655" s="123"/>
      <c r="AK655" s="123"/>
      <c r="AL655" s="124"/>
      <c r="AM655" s="122">
        <v>1651.46</v>
      </c>
      <c r="AN655" s="123"/>
      <c r="AO655" s="123"/>
      <c r="AP655" s="123"/>
      <c r="AQ655" s="123"/>
      <c r="AR655" s="124"/>
      <c r="AS655" s="122">
        <v>1699.06</v>
      </c>
      <c r="AT655" s="123"/>
      <c r="AU655" s="123"/>
      <c r="AV655" s="123"/>
      <c r="AW655" s="123"/>
      <c r="AX655" s="124"/>
      <c r="AY655" s="122">
        <v>1787.16</v>
      </c>
      <c r="AZ655" s="123"/>
      <c r="BA655" s="123"/>
      <c r="BB655" s="123"/>
      <c r="BC655" s="123"/>
      <c r="BD655" s="123"/>
      <c r="BE655" s="122">
        <v>1766.15</v>
      </c>
      <c r="BF655" s="123"/>
      <c r="BG655" s="123"/>
      <c r="BH655" s="123"/>
      <c r="BI655" s="123"/>
      <c r="BJ655" s="124"/>
      <c r="BK655" s="122">
        <v>1849.12</v>
      </c>
      <c r="BL655" s="123"/>
      <c r="BM655" s="123"/>
      <c r="BN655" s="123"/>
      <c r="BO655" s="123"/>
      <c r="BP655" s="123"/>
      <c r="BQ655" s="124"/>
      <c r="BR655" s="122">
        <v>1886.15</v>
      </c>
      <c r="BS655" s="123"/>
      <c r="BT655" s="123"/>
      <c r="BU655" s="123"/>
      <c r="BV655" s="123"/>
      <c r="BW655" s="123"/>
      <c r="BX655" s="124"/>
      <c r="BY655" s="122">
        <v>1894.67</v>
      </c>
      <c r="BZ655" s="123"/>
      <c r="CA655" s="123"/>
      <c r="CB655" s="123"/>
      <c r="CC655" s="123"/>
      <c r="CD655" s="123"/>
      <c r="CE655" s="124"/>
      <c r="CF655" s="122">
        <v>1882.71</v>
      </c>
      <c r="CG655" s="123"/>
      <c r="CH655" s="123"/>
      <c r="CI655" s="123"/>
      <c r="CJ655" s="123"/>
      <c r="CK655" s="123"/>
      <c r="CL655" s="124"/>
      <c r="CM655" s="122">
        <v>1896.43</v>
      </c>
      <c r="CN655" s="123"/>
      <c r="CO655" s="123"/>
      <c r="CP655" s="123"/>
      <c r="CQ655" s="123"/>
      <c r="CR655" s="123"/>
      <c r="CS655" s="124"/>
      <c r="CT655" s="122">
        <v>1934.84</v>
      </c>
      <c r="CU655" s="123"/>
      <c r="CV655" s="123"/>
      <c r="CW655" s="123"/>
      <c r="CX655" s="123"/>
      <c r="CY655" s="123"/>
      <c r="CZ655" s="124"/>
      <c r="DA655" s="122">
        <v>1867.79</v>
      </c>
      <c r="DB655" s="123"/>
      <c r="DC655" s="123"/>
      <c r="DD655" s="123"/>
      <c r="DE655" s="123"/>
      <c r="DF655" s="123"/>
      <c r="DG655" s="124"/>
      <c r="DH655" s="122">
        <v>2314.84</v>
      </c>
      <c r="DI655" s="123"/>
      <c r="DJ655" s="123"/>
      <c r="DK655" s="123"/>
      <c r="DL655" s="123"/>
      <c r="DM655" s="123"/>
      <c r="DN655" s="124"/>
      <c r="DO655" s="122">
        <v>2311.09</v>
      </c>
      <c r="DP655" s="123"/>
      <c r="DQ655" s="123"/>
      <c r="DR655" s="123"/>
      <c r="DS655" s="123"/>
      <c r="DT655" s="123"/>
      <c r="DU655" s="124"/>
      <c r="DV655" s="122">
        <v>2301.08</v>
      </c>
      <c r="DW655" s="123"/>
      <c r="DX655" s="123"/>
      <c r="DY655" s="123"/>
      <c r="DZ655" s="123"/>
      <c r="EA655" s="123"/>
      <c r="EB655" s="124"/>
      <c r="EC655" s="122">
        <v>1860.49</v>
      </c>
      <c r="ED655" s="123"/>
      <c r="EE655" s="123"/>
      <c r="EF655" s="123"/>
      <c r="EG655" s="123"/>
      <c r="EH655" s="123"/>
      <c r="EI655" s="124"/>
      <c r="EJ655" s="122">
        <v>1853.31</v>
      </c>
      <c r="EK655" s="123"/>
      <c r="EL655" s="123"/>
      <c r="EM655" s="123"/>
      <c r="EN655" s="123"/>
      <c r="EO655" s="123"/>
      <c r="EP655" s="124"/>
      <c r="EQ655" s="122">
        <v>2221.48</v>
      </c>
      <c r="ER655" s="123"/>
      <c r="ES655" s="123"/>
      <c r="ET655" s="123"/>
      <c r="EU655" s="123"/>
      <c r="EV655" s="123"/>
      <c r="EW655" s="124"/>
      <c r="EX655" s="122">
        <v>2207.81</v>
      </c>
      <c r="EY655" s="123"/>
      <c r="EZ655" s="123"/>
      <c r="FA655" s="123"/>
      <c r="FB655" s="123"/>
      <c r="FC655" s="123"/>
      <c r="FD655" s="124"/>
      <c r="FE655" s="122">
        <v>2004.21</v>
      </c>
      <c r="FF655" s="123"/>
      <c r="FG655" s="123"/>
      <c r="FH655" s="123"/>
      <c r="FI655" s="123"/>
      <c r="FJ655" s="123"/>
      <c r="FK655" s="124"/>
    </row>
    <row r="656" spans="1:167" s="2" customFormat="1" ht="15.75" customHeight="1" x14ac:dyDescent="0.2">
      <c r="A656" s="125" t="s">
        <v>96</v>
      </c>
      <c r="B656" s="125"/>
      <c r="C656" s="125"/>
      <c r="D656" s="125"/>
      <c r="E656" s="125"/>
      <c r="F656" s="125"/>
      <c r="G656" s="125"/>
      <c r="H656" s="126"/>
      <c r="I656" s="122">
        <v>2065.9499999999998</v>
      </c>
      <c r="J656" s="123"/>
      <c r="K656" s="123"/>
      <c r="L656" s="123"/>
      <c r="M656" s="123"/>
      <c r="N656" s="124"/>
      <c r="O656" s="122">
        <v>1936.32</v>
      </c>
      <c r="P656" s="123"/>
      <c r="Q656" s="123"/>
      <c r="R656" s="123"/>
      <c r="S656" s="123"/>
      <c r="T656" s="124"/>
      <c r="U656" s="122">
        <v>1827.06</v>
      </c>
      <c r="V656" s="123"/>
      <c r="W656" s="123"/>
      <c r="X656" s="123"/>
      <c r="Y656" s="123"/>
      <c r="Z656" s="124"/>
      <c r="AA656" s="122">
        <v>1792.47</v>
      </c>
      <c r="AB656" s="123"/>
      <c r="AC656" s="123"/>
      <c r="AD656" s="123"/>
      <c r="AE656" s="123"/>
      <c r="AF656" s="124"/>
      <c r="AG656" s="122">
        <v>1783.07</v>
      </c>
      <c r="AH656" s="123"/>
      <c r="AI656" s="123"/>
      <c r="AJ656" s="123"/>
      <c r="AK656" s="123"/>
      <c r="AL656" s="124"/>
      <c r="AM656" s="122">
        <v>1777.17</v>
      </c>
      <c r="AN656" s="123"/>
      <c r="AO656" s="123"/>
      <c r="AP656" s="123"/>
      <c r="AQ656" s="123"/>
      <c r="AR656" s="124"/>
      <c r="AS656" s="122">
        <v>1765.43</v>
      </c>
      <c r="AT656" s="123"/>
      <c r="AU656" s="123"/>
      <c r="AV656" s="123"/>
      <c r="AW656" s="123"/>
      <c r="AX656" s="124"/>
      <c r="AY656" s="122">
        <v>1783.61</v>
      </c>
      <c r="AZ656" s="123"/>
      <c r="BA656" s="123"/>
      <c r="BB656" s="123"/>
      <c r="BC656" s="123"/>
      <c r="BD656" s="123"/>
      <c r="BE656" s="122">
        <v>1937.38</v>
      </c>
      <c r="BF656" s="123"/>
      <c r="BG656" s="123"/>
      <c r="BH656" s="123"/>
      <c r="BI656" s="123"/>
      <c r="BJ656" s="124"/>
      <c r="BK656" s="122">
        <v>2176.4499999999998</v>
      </c>
      <c r="BL656" s="123"/>
      <c r="BM656" s="123"/>
      <c r="BN656" s="123"/>
      <c r="BO656" s="123"/>
      <c r="BP656" s="123"/>
      <c r="BQ656" s="124"/>
      <c r="BR656" s="122">
        <v>2253.79</v>
      </c>
      <c r="BS656" s="123"/>
      <c r="BT656" s="123"/>
      <c r="BU656" s="123"/>
      <c r="BV656" s="123"/>
      <c r="BW656" s="123"/>
      <c r="BX656" s="124"/>
      <c r="BY656" s="122">
        <v>2292.42</v>
      </c>
      <c r="BZ656" s="123"/>
      <c r="CA656" s="123"/>
      <c r="CB656" s="123"/>
      <c r="CC656" s="123"/>
      <c r="CD656" s="123"/>
      <c r="CE656" s="124"/>
      <c r="CF656" s="122">
        <v>2276.62</v>
      </c>
      <c r="CG656" s="123"/>
      <c r="CH656" s="123"/>
      <c r="CI656" s="123"/>
      <c r="CJ656" s="123"/>
      <c r="CK656" s="123"/>
      <c r="CL656" s="124"/>
      <c r="CM656" s="122">
        <v>2278.35</v>
      </c>
      <c r="CN656" s="123"/>
      <c r="CO656" s="123"/>
      <c r="CP656" s="123"/>
      <c r="CQ656" s="123"/>
      <c r="CR656" s="123"/>
      <c r="CS656" s="124"/>
      <c r="CT656" s="122">
        <v>2312.3000000000002</v>
      </c>
      <c r="CU656" s="123"/>
      <c r="CV656" s="123"/>
      <c r="CW656" s="123"/>
      <c r="CX656" s="123"/>
      <c r="CY656" s="123"/>
      <c r="CZ656" s="124"/>
      <c r="DA656" s="122">
        <v>2294.73</v>
      </c>
      <c r="DB656" s="123"/>
      <c r="DC656" s="123"/>
      <c r="DD656" s="123"/>
      <c r="DE656" s="123"/>
      <c r="DF656" s="123"/>
      <c r="DG656" s="124"/>
      <c r="DH656" s="122">
        <v>2282.2399999999998</v>
      </c>
      <c r="DI656" s="123"/>
      <c r="DJ656" s="123"/>
      <c r="DK656" s="123"/>
      <c r="DL656" s="123"/>
      <c r="DM656" s="123"/>
      <c r="DN656" s="124"/>
      <c r="DO656" s="122">
        <v>2268.39</v>
      </c>
      <c r="DP656" s="123"/>
      <c r="DQ656" s="123"/>
      <c r="DR656" s="123"/>
      <c r="DS656" s="123"/>
      <c r="DT656" s="123"/>
      <c r="DU656" s="124"/>
      <c r="DV656" s="122">
        <v>2256.1799999999998</v>
      </c>
      <c r="DW656" s="123"/>
      <c r="DX656" s="123"/>
      <c r="DY656" s="123"/>
      <c r="DZ656" s="123"/>
      <c r="EA656" s="123"/>
      <c r="EB656" s="124"/>
      <c r="EC656" s="122">
        <v>2230.7600000000002</v>
      </c>
      <c r="ED656" s="123"/>
      <c r="EE656" s="123"/>
      <c r="EF656" s="123"/>
      <c r="EG656" s="123"/>
      <c r="EH656" s="123"/>
      <c r="EI656" s="124"/>
      <c r="EJ656" s="122">
        <v>2222.19</v>
      </c>
      <c r="EK656" s="123"/>
      <c r="EL656" s="123"/>
      <c r="EM656" s="123"/>
      <c r="EN656" s="123"/>
      <c r="EO656" s="123"/>
      <c r="EP656" s="124"/>
      <c r="EQ656" s="122">
        <v>2260.9299999999998</v>
      </c>
      <c r="ER656" s="123"/>
      <c r="ES656" s="123"/>
      <c r="ET656" s="123"/>
      <c r="EU656" s="123"/>
      <c r="EV656" s="123"/>
      <c r="EW656" s="124"/>
      <c r="EX656" s="122">
        <v>2251.86</v>
      </c>
      <c r="EY656" s="123"/>
      <c r="EZ656" s="123"/>
      <c r="FA656" s="123"/>
      <c r="FB656" s="123"/>
      <c r="FC656" s="123"/>
      <c r="FD656" s="124"/>
      <c r="FE656" s="122">
        <v>2161.71</v>
      </c>
      <c r="FF656" s="123"/>
      <c r="FG656" s="123"/>
      <c r="FH656" s="123"/>
      <c r="FI656" s="123"/>
      <c r="FJ656" s="123"/>
      <c r="FK656" s="124"/>
    </row>
    <row r="657" spans="1:167" s="2" customFormat="1" ht="15.75" customHeight="1" x14ac:dyDescent="0.2">
      <c r="A657" s="125" t="s">
        <v>97</v>
      </c>
      <c r="B657" s="125"/>
      <c r="C657" s="125"/>
      <c r="D657" s="125"/>
      <c r="E657" s="125"/>
      <c r="F657" s="125"/>
      <c r="G657" s="125"/>
      <c r="H657" s="126"/>
      <c r="I657" s="122">
        <v>2019.76</v>
      </c>
      <c r="J657" s="123"/>
      <c r="K657" s="123"/>
      <c r="L657" s="123"/>
      <c r="M657" s="123"/>
      <c r="N657" s="124"/>
      <c r="O657" s="122">
        <v>1853.69</v>
      </c>
      <c r="P657" s="123"/>
      <c r="Q657" s="123"/>
      <c r="R657" s="123"/>
      <c r="S657" s="123"/>
      <c r="T657" s="124"/>
      <c r="U657" s="122">
        <v>1783.5</v>
      </c>
      <c r="V657" s="123"/>
      <c r="W657" s="123"/>
      <c r="X657" s="123"/>
      <c r="Y657" s="123"/>
      <c r="Z657" s="124"/>
      <c r="AA657" s="122">
        <v>1770.54</v>
      </c>
      <c r="AB657" s="123"/>
      <c r="AC657" s="123"/>
      <c r="AD657" s="123"/>
      <c r="AE657" s="123"/>
      <c r="AF657" s="124"/>
      <c r="AG657" s="122">
        <v>1757.58</v>
      </c>
      <c r="AH657" s="123"/>
      <c r="AI657" s="123"/>
      <c r="AJ657" s="123"/>
      <c r="AK657" s="123"/>
      <c r="AL657" s="124"/>
      <c r="AM657" s="122">
        <v>1745.18</v>
      </c>
      <c r="AN657" s="123"/>
      <c r="AO657" s="123"/>
      <c r="AP657" s="123"/>
      <c r="AQ657" s="123"/>
      <c r="AR657" s="124"/>
      <c r="AS657" s="122">
        <v>1712.1</v>
      </c>
      <c r="AT657" s="123"/>
      <c r="AU657" s="123"/>
      <c r="AV657" s="123"/>
      <c r="AW657" s="123"/>
      <c r="AX657" s="124"/>
      <c r="AY657" s="122">
        <v>1696.18</v>
      </c>
      <c r="AZ657" s="123"/>
      <c r="BA657" s="123"/>
      <c r="BB657" s="123"/>
      <c r="BC657" s="123"/>
      <c r="BD657" s="123"/>
      <c r="BE657" s="122">
        <v>1775.63</v>
      </c>
      <c r="BF657" s="123"/>
      <c r="BG657" s="123"/>
      <c r="BH657" s="123"/>
      <c r="BI657" s="123"/>
      <c r="BJ657" s="124"/>
      <c r="BK657" s="122">
        <v>2065.44</v>
      </c>
      <c r="BL657" s="123"/>
      <c r="BM657" s="123"/>
      <c r="BN657" s="123"/>
      <c r="BO657" s="123"/>
      <c r="BP657" s="123"/>
      <c r="BQ657" s="124"/>
      <c r="BR657" s="122">
        <v>2155.11</v>
      </c>
      <c r="BS657" s="123"/>
      <c r="BT657" s="123"/>
      <c r="BU657" s="123"/>
      <c r="BV657" s="123"/>
      <c r="BW657" s="123"/>
      <c r="BX657" s="124"/>
      <c r="BY657" s="122">
        <v>2201.33</v>
      </c>
      <c r="BZ657" s="123"/>
      <c r="CA657" s="123"/>
      <c r="CB657" s="123"/>
      <c r="CC657" s="123"/>
      <c r="CD657" s="123"/>
      <c r="CE657" s="124"/>
      <c r="CF657" s="122">
        <v>2211.13</v>
      </c>
      <c r="CG657" s="123"/>
      <c r="CH657" s="123"/>
      <c r="CI657" s="123"/>
      <c r="CJ657" s="123"/>
      <c r="CK657" s="123"/>
      <c r="CL657" s="124"/>
      <c r="CM657" s="122">
        <v>2217.8000000000002</v>
      </c>
      <c r="CN657" s="123"/>
      <c r="CO657" s="123"/>
      <c r="CP657" s="123"/>
      <c r="CQ657" s="123"/>
      <c r="CR657" s="123"/>
      <c r="CS657" s="124"/>
      <c r="CT657" s="122">
        <v>2217.96</v>
      </c>
      <c r="CU657" s="123"/>
      <c r="CV657" s="123"/>
      <c r="CW657" s="123"/>
      <c r="CX657" s="123"/>
      <c r="CY657" s="123"/>
      <c r="CZ657" s="124"/>
      <c r="DA657" s="122">
        <v>2213.15</v>
      </c>
      <c r="DB657" s="123"/>
      <c r="DC657" s="123"/>
      <c r="DD657" s="123"/>
      <c r="DE657" s="123"/>
      <c r="DF657" s="123"/>
      <c r="DG657" s="124"/>
      <c r="DH657" s="122">
        <v>2183.75</v>
      </c>
      <c r="DI657" s="123"/>
      <c r="DJ657" s="123"/>
      <c r="DK657" s="123"/>
      <c r="DL657" s="123"/>
      <c r="DM657" s="123"/>
      <c r="DN657" s="124"/>
      <c r="DO657" s="122">
        <v>2163.09</v>
      </c>
      <c r="DP657" s="123"/>
      <c r="DQ657" s="123"/>
      <c r="DR657" s="123"/>
      <c r="DS657" s="123"/>
      <c r="DT657" s="123"/>
      <c r="DU657" s="124"/>
      <c r="DV657" s="122">
        <v>2164.13</v>
      </c>
      <c r="DW657" s="123"/>
      <c r="DX657" s="123"/>
      <c r="DY657" s="123"/>
      <c r="DZ657" s="123"/>
      <c r="EA657" s="123"/>
      <c r="EB657" s="124"/>
      <c r="EC657" s="122">
        <v>2147.42</v>
      </c>
      <c r="ED657" s="123"/>
      <c r="EE657" s="123"/>
      <c r="EF657" s="123"/>
      <c r="EG657" s="123"/>
      <c r="EH657" s="123"/>
      <c r="EI657" s="124"/>
      <c r="EJ657" s="122">
        <v>2146.9899999999998</v>
      </c>
      <c r="EK657" s="123"/>
      <c r="EL657" s="123"/>
      <c r="EM657" s="123"/>
      <c r="EN657" s="123"/>
      <c r="EO657" s="123"/>
      <c r="EP657" s="124"/>
      <c r="EQ657" s="122">
        <v>2175.0500000000002</v>
      </c>
      <c r="ER657" s="123"/>
      <c r="ES657" s="123"/>
      <c r="ET657" s="123"/>
      <c r="EU657" s="123"/>
      <c r="EV657" s="123"/>
      <c r="EW657" s="124"/>
      <c r="EX657" s="122">
        <v>2202.1</v>
      </c>
      <c r="EY657" s="123"/>
      <c r="EZ657" s="123"/>
      <c r="FA657" s="123"/>
      <c r="FB657" s="123"/>
      <c r="FC657" s="123"/>
      <c r="FD657" s="124"/>
      <c r="FE657" s="122">
        <v>2163.86</v>
      </c>
      <c r="FF657" s="123"/>
      <c r="FG657" s="123"/>
      <c r="FH657" s="123"/>
      <c r="FI657" s="123"/>
      <c r="FJ657" s="123"/>
      <c r="FK657" s="124"/>
    </row>
    <row r="658" spans="1:167" s="2" customFormat="1" ht="15.75" customHeight="1" x14ac:dyDescent="0.2">
      <c r="A658" s="125" t="s">
        <v>98</v>
      </c>
      <c r="B658" s="125"/>
      <c r="C658" s="125"/>
      <c r="D658" s="125"/>
      <c r="E658" s="125"/>
      <c r="F658" s="125"/>
      <c r="G658" s="125"/>
      <c r="H658" s="126"/>
      <c r="I658" s="122">
        <v>2041.59</v>
      </c>
      <c r="J658" s="123"/>
      <c r="K658" s="123"/>
      <c r="L658" s="123"/>
      <c r="M658" s="123"/>
      <c r="N658" s="124"/>
      <c r="O658" s="122">
        <v>1827.59</v>
      </c>
      <c r="P658" s="123"/>
      <c r="Q658" s="123"/>
      <c r="R658" s="123"/>
      <c r="S658" s="123"/>
      <c r="T658" s="124"/>
      <c r="U658" s="122">
        <v>1775.22</v>
      </c>
      <c r="V658" s="123"/>
      <c r="W658" s="123"/>
      <c r="X658" s="123"/>
      <c r="Y658" s="123"/>
      <c r="Z658" s="124"/>
      <c r="AA658" s="122">
        <v>1741.13</v>
      </c>
      <c r="AB658" s="123"/>
      <c r="AC658" s="123"/>
      <c r="AD658" s="123"/>
      <c r="AE658" s="123"/>
      <c r="AF658" s="124"/>
      <c r="AG658" s="122">
        <v>1721.53</v>
      </c>
      <c r="AH658" s="123"/>
      <c r="AI658" s="123"/>
      <c r="AJ658" s="123"/>
      <c r="AK658" s="123"/>
      <c r="AL658" s="124"/>
      <c r="AM658" s="122">
        <v>1751.98</v>
      </c>
      <c r="AN658" s="123"/>
      <c r="AO658" s="123"/>
      <c r="AP658" s="123"/>
      <c r="AQ658" s="123"/>
      <c r="AR658" s="124"/>
      <c r="AS658" s="122">
        <v>1752.68</v>
      </c>
      <c r="AT658" s="123"/>
      <c r="AU658" s="123"/>
      <c r="AV658" s="123"/>
      <c r="AW658" s="123"/>
      <c r="AX658" s="124"/>
      <c r="AY658" s="122">
        <v>1940.55</v>
      </c>
      <c r="AZ658" s="123"/>
      <c r="BA658" s="123"/>
      <c r="BB658" s="123"/>
      <c r="BC658" s="123"/>
      <c r="BD658" s="123"/>
      <c r="BE658" s="122">
        <v>2171.3200000000002</v>
      </c>
      <c r="BF658" s="123"/>
      <c r="BG658" s="123"/>
      <c r="BH658" s="123"/>
      <c r="BI658" s="123"/>
      <c r="BJ658" s="124"/>
      <c r="BK658" s="122">
        <v>2316</v>
      </c>
      <c r="BL658" s="123"/>
      <c r="BM658" s="123"/>
      <c r="BN658" s="123"/>
      <c r="BO658" s="123"/>
      <c r="BP658" s="123"/>
      <c r="BQ658" s="124"/>
      <c r="BR658" s="122">
        <v>2326.09</v>
      </c>
      <c r="BS658" s="123"/>
      <c r="BT658" s="123"/>
      <c r="BU658" s="123"/>
      <c r="BV658" s="123"/>
      <c r="BW658" s="123"/>
      <c r="BX658" s="124"/>
      <c r="BY658" s="122">
        <v>2324.6799999999998</v>
      </c>
      <c r="BZ658" s="123"/>
      <c r="CA658" s="123"/>
      <c r="CB658" s="123"/>
      <c r="CC658" s="123"/>
      <c r="CD658" s="123"/>
      <c r="CE658" s="124"/>
      <c r="CF658" s="122">
        <v>2318.88</v>
      </c>
      <c r="CG658" s="123"/>
      <c r="CH658" s="123"/>
      <c r="CI658" s="123"/>
      <c r="CJ658" s="123"/>
      <c r="CK658" s="123"/>
      <c r="CL658" s="124"/>
      <c r="CM658" s="122">
        <v>2324.39</v>
      </c>
      <c r="CN658" s="123"/>
      <c r="CO658" s="123"/>
      <c r="CP658" s="123"/>
      <c r="CQ658" s="123"/>
      <c r="CR658" s="123"/>
      <c r="CS658" s="124"/>
      <c r="CT658" s="122">
        <v>2327.7399999999998</v>
      </c>
      <c r="CU658" s="123"/>
      <c r="CV658" s="123"/>
      <c r="CW658" s="123"/>
      <c r="CX658" s="123"/>
      <c r="CY658" s="123"/>
      <c r="CZ658" s="124"/>
      <c r="DA658" s="122">
        <v>2322.7199999999998</v>
      </c>
      <c r="DB658" s="123"/>
      <c r="DC658" s="123"/>
      <c r="DD658" s="123"/>
      <c r="DE658" s="123"/>
      <c r="DF658" s="123"/>
      <c r="DG658" s="124"/>
      <c r="DH658" s="122">
        <v>2331.6999999999998</v>
      </c>
      <c r="DI658" s="123"/>
      <c r="DJ658" s="123"/>
      <c r="DK658" s="123"/>
      <c r="DL658" s="123"/>
      <c r="DM658" s="123"/>
      <c r="DN658" s="124"/>
      <c r="DO658" s="122">
        <v>2325.88</v>
      </c>
      <c r="DP658" s="123"/>
      <c r="DQ658" s="123"/>
      <c r="DR658" s="123"/>
      <c r="DS658" s="123"/>
      <c r="DT658" s="123"/>
      <c r="DU658" s="124"/>
      <c r="DV658" s="122">
        <v>2317.75</v>
      </c>
      <c r="DW658" s="123"/>
      <c r="DX658" s="123"/>
      <c r="DY658" s="123"/>
      <c r="DZ658" s="123"/>
      <c r="EA658" s="123"/>
      <c r="EB658" s="124"/>
      <c r="EC658" s="122">
        <v>2207.23</v>
      </c>
      <c r="ED658" s="123"/>
      <c r="EE658" s="123"/>
      <c r="EF658" s="123"/>
      <c r="EG658" s="123"/>
      <c r="EH658" s="123"/>
      <c r="EI658" s="124"/>
      <c r="EJ658" s="122">
        <v>2185.1999999999998</v>
      </c>
      <c r="EK658" s="123"/>
      <c r="EL658" s="123"/>
      <c r="EM658" s="123"/>
      <c r="EN658" s="123"/>
      <c r="EO658" s="123"/>
      <c r="EP658" s="124"/>
      <c r="EQ658" s="122">
        <v>2310.9699999999998</v>
      </c>
      <c r="ER658" s="123"/>
      <c r="ES658" s="123"/>
      <c r="ET658" s="123"/>
      <c r="EU658" s="123"/>
      <c r="EV658" s="123"/>
      <c r="EW658" s="124"/>
      <c r="EX658" s="122">
        <v>2264.06</v>
      </c>
      <c r="EY658" s="123"/>
      <c r="EZ658" s="123"/>
      <c r="FA658" s="123"/>
      <c r="FB658" s="123"/>
      <c r="FC658" s="123"/>
      <c r="FD658" s="124"/>
      <c r="FE658" s="122">
        <v>2178.1</v>
      </c>
      <c r="FF658" s="123"/>
      <c r="FG658" s="123"/>
      <c r="FH658" s="123"/>
      <c r="FI658" s="123"/>
      <c r="FJ658" s="123"/>
      <c r="FK658" s="124"/>
    </row>
    <row r="659" spans="1:167" s="2" customFormat="1" ht="15.75" customHeight="1" x14ac:dyDescent="0.2">
      <c r="A659" s="125" t="s">
        <v>99</v>
      </c>
      <c r="B659" s="125"/>
      <c r="C659" s="125"/>
      <c r="D659" s="125"/>
      <c r="E659" s="125"/>
      <c r="F659" s="125"/>
      <c r="G659" s="125"/>
      <c r="H659" s="126"/>
      <c r="I659" s="122">
        <v>1932.05</v>
      </c>
      <c r="J659" s="123"/>
      <c r="K659" s="123"/>
      <c r="L659" s="123"/>
      <c r="M659" s="123"/>
      <c r="N659" s="124"/>
      <c r="O659" s="122">
        <v>1763.18</v>
      </c>
      <c r="P659" s="123"/>
      <c r="Q659" s="123"/>
      <c r="R659" s="123"/>
      <c r="S659" s="123"/>
      <c r="T659" s="124"/>
      <c r="U659" s="122">
        <v>1692.73</v>
      </c>
      <c r="V659" s="123"/>
      <c r="W659" s="123"/>
      <c r="X659" s="123"/>
      <c r="Y659" s="123"/>
      <c r="Z659" s="124"/>
      <c r="AA659" s="122">
        <v>1609.85</v>
      </c>
      <c r="AB659" s="123"/>
      <c r="AC659" s="123"/>
      <c r="AD659" s="123"/>
      <c r="AE659" s="123"/>
      <c r="AF659" s="124"/>
      <c r="AG659" s="122">
        <v>1646.65</v>
      </c>
      <c r="AH659" s="123"/>
      <c r="AI659" s="123"/>
      <c r="AJ659" s="123"/>
      <c r="AK659" s="123"/>
      <c r="AL659" s="124"/>
      <c r="AM659" s="122">
        <v>1675.79</v>
      </c>
      <c r="AN659" s="123"/>
      <c r="AO659" s="123"/>
      <c r="AP659" s="123"/>
      <c r="AQ659" s="123"/>
      <c r="AR659" s="124"/>
      <c r="AS659" s="122">
        <v>1673.79</v>
      </c>
      <c r="AT659" s="123"/>
      <c r="AU659" s="123"/>
      <c r="AV659" s="123"/>
      <c r="AW659" s="123"/>
      <c r="AX659" s="124"/>
      <c r="AY659" s="122">
        <v>1908.64</v>
      </c>
      <c r="AZ659" s="123"/>
      <c r="BA659" s="123"/>
      <c r="BB659" s="123"/>
      <c r="BC659" s="123"/>
      <c r="BD659" s="123"/>
      <c r="BE659" s="122">
        <v>2096.92</v>
      </c>
      <c r="BF659" s="123"/>
      <c r="BG659" s="123"/>
      <c r="BH659" s="123"/>
      <c r="BI659" s="123"/>
      <c r="BJ659" s="124"/>
      <c r="BK659" s="122">
        <v>2199.9499999999998</v>
      </c>
      <c r="BL659" s="123"/>
      <c r="BM659" s="123"/>
      <c r="BN659" s="123"/>
      <c r="BO659" s="123"/>
      <c r="BP659" s="123"/>
      <c r="BQ659" s="124"/>
      <c r="BR659" s="122">
        <v>2271.89</v>
      </c>
      <c r="BS659" s="123"/>
      <c r="BT659" s="123"/>
      <c r="BU659" s="123"/>
      <c r="BV659" s="123"/>
      <c r="BW659" s="123"/>
      <c r="BX659" s="124"/>
      <c r="BY659" s="122">
        <v>2273.06</v>
      </c>
      <c r="BZ659" s="123"/>
      <c r="CA659" s="123"/>
      <c r="CB659" s="123"/>
      <c r="CC659" s="123"/>
      <c r="CD659" s="123"/>
      <c r="CE659" s="124"/>
      <c r="CF659" s="122">
        <v>2245.17</v>
      </c>
      <c r="CG659" s="123"/>
      <c r="CH659" s="123"/>
      <c r="CI659" s="123"/>
      <c r="CJ659" s="123"/>
      <c r="CK659" s="123"/>
      <c r="CL659" s="124"/>
      <c r="CM659" s="122">
        <v>2268.12</v>
      </c>
      <c r="CN659" s="123"/>
      <c r="CO659" s="123"/>
      <c r="CP659" s="123"/>
      <c r="CQ659" s="123"/>
      <c r="CR659" s="123"/>
      <c r="CS659" s="124"/>
      <c r="CT659" s="122">
        <v>2302.29</v>
      </c>
      <c r="CU659" s="123"/>
      <c r="CV659" s="123"/>
      <c r="CW659" s="123"/>
      <c r="CX659" s="123"/>
      <c r="CY659" s="123"/>
      <c r="CZ659" s="124"/>
      <c r="DA659" s="122">
        <v>2277.0300000000002</v>
      </c>
      <c r="DB659" s="123"/>
      <c r="DC659" s="123"/>
      <c r="DD659" s="123"/>
      <c r="DE659" s="123"/>
      <c r="DF659" s="123"/>
      <c r="DG659" s="124"/>
      <c r="DH659" s="122">
        <v>2306.88</v>
      </c>
      <c r="DI659" s="123"/>
      <c r="DJ659" s="123"/>
      <c r="DK659" s="123"/>
      <c r="DL659" s="123"/>
      <c r="DM659" s="123"/>
      <c r="DN659" s="124"/>
      <c r="DO659" s="122">
        <v>2278.46</v>
      </c>
      <c r="DP659" s="123"/>
      <c r="DQ659" s="123"/>
      <c r="DR659" s="123"/>
      <c r="DS659" s="123"/>
      <c r="DT659" s="123"/>
      <c r="DU659" s="124"/>
      <c r="DV659" s="122">
        <v>2247.7800000000002</v>
      </c>
      <c r="DW659" s="123"/>
      <c r="DX659" s="123"/>
      <c r="DY659" s="123"/>
      <c r="DZ659" s="123"/>
      <c r="EA659" s="123"/>
      <c r="EB659" s="124"/>
      <c r="EC659" s="122">
        <v>2178.16</v>
      </c>
      <c r="ED659" s="123"/>
      <c r="EE659" s="123"/>
      <c r="EF659" s="123"/>
      <c r="EG659" s="123"/>
      <c r="EH659" s="123"/>
      <c r="EI659" s="124"/>
      <c r="EJ659" s="122">
        <v>2159.79</v>
      </c>
      <c r="EK659" s="123"/>
      <c r="EL659" s="123"/>
      <c r="EM659" s="123"/>
      <c r="EN659" s="123"/>
      <c r="EO659" s="123"/>
      <c r="EP659" s="124"/>
      <c r="EQ659" s="122">
        <v>2205.4299999999998</v>
      </c>
      <c r="ER659" s="123"/>
      <c r="ES659" s="123"/>
      <c r="ET659" s="123"/>
      <c r="EU659" s="123"/>
      <c r="EV659" s="123"/>
      <c r="EW659" s="124"/>
      <c r="EX659" s="122">
        <v>2184.27</v>
      </c>
      <c r="EY659" s="123"/>
      <c r="EZ659" s="123"/>
      <c r="FA659" s="123"/>
      <c r="FB659" s="123"/>
      <c r="FC659" s="123"/>
      <c r="FD659" s="124"/>
      <c r="FE659" s="122">
        <v>2079.06</v>
      </c>
      <c r="FF659" s="123"/>
      <c r="FG659" s="123"/>
      <c r="FH659" s="123"/>
      <c r="FI659" s="123"/>
      <c r="FJ659" s="123"/>
      <c r="FK659" s="124"/>
    </row>
    <row r="660" spans="1:167" s="2" customFormat="1" ht="15.75" customHeight="1" x14ac:dyDescent="0.2">
      <c r="A660" s="125" t="s">
        <v>7</v>
      </c>
      <c r="B660" s="125"/>
      <c r="C660" s="125"/>
      <c r="D660" s="125"/>
      <c r="E660" s="125"/>
      <c r="F660" s="125"/>
      <c r="G660" s="125"/>
      <c r="H660" s="126"/>
      <c r="I660" s="122">
        <v>1781.36</v>
      </c>
      <c r="J660" s="123"/>
      <c r="K660" s="123"/>
      <c r="L660" s="123"/>
      <c r="M660" s="123"/>
      <c r="N660" s="124"/>
      <c r="O660" s="122">
        <v>1710.97</v>
      </c>
      <c r="P660" s="123"/>
      <c r="Q660" s="123"/>
      <c r="R660" s="123"/>
      <c r="S660" s="123"/>
      <c r="T660" s="124"/>
      <c r="U660" s="122">
        <v>1609.79</v>
      </c>
      <c r="V660" s="123"/>
      <c r="W660" s="123"/>
      <c r="X660" s="123"/>
      <c r="Y660" s="123"/>
      <c r="Z660" s="124"/>
      <c r="AA660" s="122">
        <v>1583.05</v>
      </c>
      <c r="AB660" s="123"/>
      <c r="AC660" s="123"/>
      <c r="AD660" s="123"/>
      <c r="AE660" s="123"/>
      <c r="AF660" s="124"/>
      <c r="AG660" s="122">
        <v>1546.92</v>
      </c>
      <c r="AH660" s="123"/>
      <c r="AI660" s="123"/>
      <c r="AJ660" s="123"/>
      <c r="AK660" s="123"/>
      <c r="AL660" s="124"/>
      <c r="AM660" s="122">
        <v>1624.52</v>
      </c>
      <c r="AN660" s="123"/>
      <c r="AO660" s="123"/>
      <c r="AP660" s="123"/>
      <c r="AQ660" s="123"/>
      <c r="AR660" s="124"/>
      <c r="AS660" s="122">
        <v>1624.48</v>
      </c>
      <c r="AT660" s="123"/>
      <c r="AU660" s="123"/>
      <c r="AV660" s="123"/>
      <c r="AW660" s="123"/>
      <c r="AX660" s="124"/>
      <c r="AY660" s="122">
        <v>1815.94</v>
      </c>
      <c r="AZ660" s="123"/>
      <c r="BA660" s="123"/>
      <c r="BB660" s="123"/>
      <c r="BC660" s="123"/>
      <c r="BD660" s="123"/>
      <c r="BE660" s="122">
        <v>2041.68</v>
      </c>
      <c r="BF660" s="123"/>
      <c r="BG660" s="123"/>
      <c r="BH660" s="123"/>
      <c r="BI660" s="123"/>
      <c r="BJ660" s="124"/>
      <c r="BK660" s="122">
        <v>2156.5700000000002</v>
      </c>
      <c r="BL660" s="123"/>
      <c r="BM660" s="123"/>
      <c r="BN660" s="123"/>
      <c r="BO660" s="123"/>
      <c r="BP660" s="123"/>
      <c r="BQ660" s="124"/>
      <c r="BR660" s="122">
        <v>2194.71</v>
      </c>
      <c r="BS660" s="123"/>
      <c r="BT660" s="123"/>
      <c r="BU660" s="123"/>
      <c r="BV660" s="123"/>
      <c r="BW660" s="123"/>
      <c r="BX660" s="124"/>
      <c r="BY660" s="122">
        <v>2193.64</v>
      </c>
      <c r="BZ660" s="123"/>
      <c r="CA660" s="123"/>
      <c r="CB660" s="123"/>
      <c r="CC660" s="123"/>
      <c r="CD660" s="123"/>
      <c r="CE660" s="124"/>
      <c r="CF660" s="122">
        <v>2174.9299999999998</v>
      </c>
      <c r="CG660" s="123"/>
      <c r="CH660" s="123"/>
      <c r="CI660" s="123"/>
      <c r="CJ660" s="123"/>
      <c r="CK660" s="123"/>
      <c r="CL660" s="124"/>
      <c r="CM660" s="122">
        <v>2195.6</v>
      </c>
      <c r="CN660" s="123"/>
      <c r="CO660" s="123"/>
      <c r="CP660" s="123"/>
      <c r="CQ660" s="123"/>
      <c r="CR660" s="123"/>
      <c r="CS660" s="124"/>
      <c r="CT660" s="122">
        <v>2265.36</v>
      </c>
      <c r="CU660" s="123"/>
      <c r="CV660" s="123"/>
      <c r="CW660" s="123"/>
      <c r="CX660" s="123"/>
      <c r="CY660" s="123"/>
      <c r="CZ660" s="124"/>
      <c r="DA660" s="122">
        <v>2209.13</v>
      </c>
      <c r="DB660" s="123"/>
      <c r="DC660" s="123"/>
      <c r="DD660" s="123"/>
      <c r="DE660" s="123"/>
      <c r="DF660" s="123"/>
      <c r="DG660" s="124"/>
      <c r="DH660" s="122">
        <v>2253.62</v>
      </c>
      <c r="DI660" s="123"/>
      <c r="DJ660" s="123"/>
      <c r="DK660" s="123"/>
      <c r="DL660" s="123"/>
      <c r="DM660" s="123"/>
      <c r="DN660" s="124"/>
      <c r="DO660" s="122">
        <v>2218.64</v>
      </c>
      <c r="DP660" s="123"/>
      <c r="DQ660" s="123"/>
      <c r="DR660" s="123"/>
      <c r="DS660" s="123"/>
      <c r="DT660" s="123"/>
      <c r="DU660" s="124"/>
      <c r="DV660" s="122">
        <v>2196.35</v>
      </c>
      <c r="DW660" s="123"/>
      <c r="DX660" s="123"/>
      <c r="DY660" s="123"/>
      <c r="DZ660" s="123"/>
      <c r="EA660" s="123"/>
      <c r="EB660" s="124"/>
      <c r="EC660" s="122">
        <v>2151.12</v>
      </c>
      <c r="ED660" s="123"/>
      <c r="EE660" s="123"/>
      <c r="EF660" s="123"/>
      <c r="EG660" s="123"/>
      <c r="EH660" s="123"/>
      <c r="EI660" s="124"/>
      <c r="EJ660" s="122">
        <v>2118.4</v>
      </c>
      <c r="EK660" s="123"/>
      <c r="EL660" s="123"/>
      <c r="EM660" s="123"/>
      <c r="EN660" s="123"/>
      <c r="EO660" s="123"/>
      <c r="EP660" s="124"/>
      <c r="EQ660" s="122">
        <v>2167.87</v>
      </c>
      <c r="ER660" s="123"/>
      <c r="ES660" s="123"/>
      <c r="ET660" s="123"/>
      <c r="EU660" s="123"/>
      <c r="EV660" s="123"/>
      <c r="EW660" s="124"/>
      <c r="EX660" s="122">
        <v>2149.1999999999998</v>
      </c>
      <c r="EY660" s="123"/>
      <c r="EZ660" s="123"/>
      <c r="FA660" s="123"/>
      <c r="FB660" s="123"/>
      <c r="FC660" s="123"/>
      <c r="FD660" s="124"/>
      <c r="FE660" s="122">
        <v>2065.94</v>
      </c>
      <c r="FF660" s="123"/>
      <c r="FG660" s="123"/>
      <c r="FH660" s="123"/>
      <c r="FI660" s="123"/>
      <c r="FJ660" s="123"/>
      <c r="FK660" s="124"/>
    </row>
    <row r="661" spans="1:167" s="2" customFormat="1" ht="15.75" customHeight="1" x14ac:dyDescent="0.2">
      <c r="A661" s="125" t="s">
        <v>100</v>
      </c>
      <c r="B661" s="125"/>
      <c r="C661" s="125"/>
      <c r="D661" s="125"/>
      <c r="E661" s="125"/>
      <c r="F661" s="125"/>
      <c r="G661" s="125"/>
      <c r="H661" s="126"/>
      <c r="I661" s="122">
        <v>1855.98</v>
      </c>
      <c r="J661" s="123"/>
      <c r="K661" s="123"/>
      <c r="L661" s="123"/>
      <c r="M661" s="123"/>
      <c r="N661" s="124"/>
      <c r="O661" s="122">
        <v>1763.99</v>
      </c>
      <c r="P661" s="123"/>
      <c r="Q661" s="123"/>
      <c r="R661" s="123"/>
      <c r="S661" s="123"/>
      <c r="T661" s="124"/>
      <c r="U661" s="122">
        <v>1714.22</v>
      </c>
      <c r="V661" s="123"/>
      <c r="W661" s="123"/>
      <c r="X661" s="123"/>
      <c r="Y661" s="123"/>
      <c r="Z661" s="124"/>
      <c r="AA661" s="122">
        <v>1668.88</v>
      </c>
      <c r="AB661" s="123"/>
      <c r="AC661" s="123"/>
      <c r="AD661" s="123"/>
      <c r="AE661" s="123"/>
      <c r="AF661" s="124"/>
      <c r="AG661" s="122">
        <v>1662.41</v>
      </c>
      <c r="AH661" s="123"/>
      <c r="AI661" s="123"/>
      <c r="AJ661" s="123"/>
      <c r="AK661" s="123"/>
      <c r="AL661" s="124"/>
      <c r="AM661" s="122">
        <v>1708.58</v>
      </c>
      <c r="AN661" s="123"/>
      <c r="AO661" s="123"/>
      <c r="AP661" s="123"/>
      <c r="AQ661" s="123"/>
      <c r="AR661" s="124"/>
      <c r="AS661" s="122">
        <v>1681.97</v>
      </c>
      <c r="AT661" s="123"/>
      <c r="AU661" s="123"/>
      <c r="AV661" s="123"/>
      <c r="AW661" s="123"/>
      <c r="AX661" s="124"/>
      <c r="AY661" s="122">
        <v>1842.92</v>
      </c>
      <c r="AZ661" s="123"/>
      <c r="BA661" s="123"/>
      <c r="BB661" s="123"/>
      <c r="BC661" s="123"/>
      <c r="BD661" s="123"/>
      <c r="BE661" s="122">
        <v>2076.92</v>
      </c>
      <c r="BF661" s="123"/>
      <c r="BG661" s="123"/>
      <c r="BH661" s="123"/>
      <c r="BI661" s="123"/>
      <c r="BJ661" s="124"/>
      <c r="BK661" s="122">
        <v>2167.96</v>
      </c>
      <c r="BL661" s="123"/>
      <c r="BM661" s="123"/>
      <c r="BN661" s="123"/>
      <c r="BO661" s="123"/>
      <c r="BP661" s="123"/>
      <c r="BQ661" s="124"/>
      <c r="BR661" s="122">
        <v>2293.35</v>
      </c>
      <c r="BS661" s="123"/>
      <c r="BT661" s="123"/>
      <c r="BU661" s="123"/>
      <c r="BV661" s="123"/>
      <c r="BW661" s="123"/>
      <c r="BX661" s="124"/>
      <c r="BY661" s="122">
        <v>2306.64</v>
      </c>
      <c r="BZ661" s="123"/>
      <c r="CA661" s="123"/>
      <c r="CB661" s="123"/>
      <c r="CC661" s="123"/>
      <c r="CD661" s="123"/>
      <c r="CE661" s="124"/>
      <c r="CF661" s="122">
        <v>2295.98</v>
      </c>
      <c r="CG661" s="123"/>
      <c r="CH661" s="123"/>
      <c r="CI661" s="123"/>
      <c r="CJ661" s="123"/>
      <c r="CK661" s="123"/>
      <c r="CL661" s="124"/>
      <c r="CM661" s="122">
        <v>2314.67</v>
      </c>
      <c r="CN661" s="123"/>
      <c r="CO661" s="123"/>
      <c r="CP661" s="123"/>
      <c r="CQ661" s="123"/>
      <c r="CR661" s="123"/>
      <c r="CS661" s="124"/>
      <c r="CT661" s="122">
        <v>2324</v>
      </c>
      <c r="CU661" s="123"/>
      <c r="CV661" s="123"/>
      <c r="CW661" s="123"/>
      <c r="CX661" s="123"/>
      <c r="CY661" s="123"/>
      <c r="CZ661" s="124"/>
      <c r="DA661" s="122">
        <v>2314.92</v>
      </c>
      <c r="DB661" s="123"/>
      <c r="DC661" s="123"/>
      <c r="DD661" s="123"/>
      <c r="DE661" s="123"/>
      <c r="DF661" s="123"/>
      <c r="DG661" s="124"/>
      <c r="DH661" s="122">
        <v>2323.6</v>
      </c>
      <c r="DI661" s="123"/>
      <c r="DJ661" s="123"/>
      <c r="DK661" s="123"/>
      <c r="DL661" s="123"/>
      <c r="DM661" s="123"/>
      <c r="DN661" s="124"/>
      <c r="DO661" s="122">
        <v>2362.5700000000002</v>
      </c>
      <c r="DP661" s="123"/>
      <c r="DQ661" s="123"/>
      <c r="DR661" s="123"/>
      <c r="DS661" s="123"/>
      <c r="DT661" s="123"/>
      <c r="DU661" s="124"/>
      <c r="DV661" s="122">
        <v>2334.86</v>
      </c>
      <c r="DW661" s="123"/>
      <c r="DX661" s="123"/>
      <c r="DY661" s="123"/>
      <c r="DZ661" s="123"/>
      <c r="EA661" s="123"/>
      <c r="EB661" s="124"/>
      <c r="EC661" s="122">
        <v>2295.0100000000002</v>
      </c>
      <c r="ED661" s="123"/>
      <c r="EE661" s="123"/>
      <c r="EF661" s="123"/>
      <c r="EG661" s="123"/>
      <c r="EH661" s="123"/>
      <c r="EI661" s="124"/>
      <c r="EJ661" s="122">
        <v>2195.61</v>
      </c>
      <c r="EK661" s="123"/>
      <c r="EL661" s="123"/>
      <c r="EM661" s="123"/>
      <c r="EN661" s="123"/>
      <c r="EO661" s="123"/>
      <c r="EP661" s="124"/>
      <c r="EQ661" s="122">
        <v>2307.29</v>
      </c>
      <c r="ER661" s="123"/>
      <c r="ES661" s="123"/>
      <c r="ET661" s="123"/>
      <c r="EU661" s="123"/>
      <c r="EV661" s="123"/>
      <c r="EW661" s="124"/>
      <c r="EX661" s="122">
        <v>2298.84</v>
      </c>
      <c r="EY661" s="123"/>
      <c r="EZ661" s="123"/>
      <c r="FA661" s="123"/>
      <c r="FB661" s="123"/>
      <c r="FC661" s="123"/>
      <c r="FD661" s="124"/>
      <c r="FE661" s="122">
        <v>2121.6</v>
      </c>
      <c r="FF661" s="123"/>
      <c r="FG661" s="123"/>
      <c r="FH661" s="123"/>
      <c r="FI661" s="123"/>
      <c r="FJ661" s="123"/>
      <c r="FK661" s="124"/>
    </row>
    <row r="662" spans="1:167" s="2" customFormat="1" ht="15.75" customHeight="1" x14ac:dyDescent="0.2">
      <c r="A662" s="125" t="s">
        <v>101</v>
      </c>
      <c r="B662" s="125"/>
      <c r="C662" s="125"/>
      <c r="D662" s="125"/>
      <c r="E662" s="125"/>
      <c r="F662" s="125"/>
      <c r="G662" s="125"/>
      <c r="H662" s="126"/>
      <c r="I662" s="122">
        <v>1827.34</v>
      </c>
      <c r="J662" s="123"/>
      <c r="K662" s="123"/>
      <c r="L662" s="123"/>
      <c r="M662" s="123"/>
      <c r="N662" s="124"/>
      <c r="O662" s="122">
        <v>1758.41</v>
      </c>
      <c r="P662" s="123"/>
      <c r="Q662" s="123"/>
      <c r="R662" s="123"/>
      <c r="S662" s="123"/>
      <c r="T662" s="124"/>
      <c r="U662" s="122">
        <v>1708.14</v>
      </c>
      <c r="V662" s="123"/>
      <c r="W662" s="123"/>
      <c r="X662" s="123"/>
      <c r="Y662" s="123"/>
      <c r="Z662" s="124"/>
      <c r="AA662" s="122">
        <v>1692.48</v>
      </c>
      <c r="AB662" s="123"/>
      <c r="AC662" s="123"/>
      <c r="AD662" s="123"/>
      <c r="AE662" s="123"/>
      <c r="AF662" s="124"/>
      <c r="AG662" s="122">
        <v>1688.35</v>
      </c>
      <c r="AH662" s="123"/>
      <c r="AI662" s="123"/>
      <c r="AJ662" s="123"/>
      <c r="AK662" s="123"/>
      <c r="AL662" s="124"/>
      <c r="AM662" s="122">
        <v>1709.13</v>
      </c>
      <c r="AN662" s="123"/>
      <c r="AO662" s="123"/>
      <c r="AP662" s="123"/>
      <c r="AQ662" s="123"/>
      <c r="AR662" s="124"/>
      <c r="AS662" s="122">
        <v>1707.49</v>
      </c>
      <c r="AT662" s="123"/>
      <c r="AU662" s="123"/>
      <c r="AV662" s="123"/>
      <c r="AW662" s="123"/>
      <c r="AX662" s="124"/>
      <c r="AY662" s="122">
        <v>1862.86</v>
      </c>
      <c r="AZ662" s="123"/>
      <c r="BA662" s="123"/>
      <c r="BB662" s="123"/>
      <c r="BC662" s="123"/>
      <c r="BD662" s="123"/>
      <c r="BE662" s="122">
        <v>2083.5</v>
      </c>
      <c r="BF662" s="123"/>
      <c r="BG662" s="123"/>
      <c r="BH662" s="123"/>
      <c r="BI662" s="123"/>
      <c r="BJ662" s="124"/>
      <c r="BK662" s="122">
        <v>2192.4299999999998</v>
      </c>
      <c r="BL662" s="123"/>
      <c r="BM662" s="123"/>
      <c r="BN662" s="123"/>
      <c r="BO662" s="123"/>
      <c r="BP662" s="123"/>
      <c r="BQ662" s="124"/>
      <c r="BR662" s="122">
        <v>2423.46</v>
      </c>
      <c r="BS662" s="123"/>
      <c r="BT662" s="123"/>
      <c r="BU662" s="123"/>
      <c r="BV662" s="123"/>
      <c r="BW662" s="123"/>
      <c r="BX662" s="124"/>
      <c r="BY662" s="122">
        <v>2425.2199999999998</v>
      </c>
      <c r="BZ662" s="123"/>
      <c r="CA662" s="123"/>
      <c r="CB662" s="123"/>
      <c r="CC662" s="123"/>
      <c r="CD662" s="123"/>
      <c r="CE662" s="124"/>
      <c r="CF662" s="122">
        <v>2387.71</v>
      </c>
      <c r="CG662" s="123"/>
      <c r="CH662" s="123"/>
      <c r="CI662" s="123"/>
      <c r="CJ662" s="123"/>
      <c r="CK662" s="123"/>
      <c r="CL662" s="124"/>
      <c r="CM662" s="122">
        <v>2431.38</v>
      </c>
      <c r="CN662" s="123"/>
      <c r="CO662" s="123"/>
      <c r="CP662" s="123"/>
      <c r="CQ662" s="123"/>
      <c r="CR662" s="123"/>
      <c r="CS662" s="124"/>
      <c r="CT662" s="122">
        <v>2497.63</v>
      </c>
      <c r="CU662" s="123"/>
      <c r="CV662" s="123"/>
      <c r="CW662" s="123"/>
      <c r="CX662" s="123"/>
      <c r="CY662" s="123"/>
      <c r="CZ662" s="124"/>
      <c r="DA662" s="122">
        <v>2472.3000000000002</v>
      </c>
      <c r="DB662" s="123"/>
      <c r="DC662" s="123"/>
      <c r="DD662" s="123"/>
      <c r="DE662" s="123"/>
      <c r="DF662" s="123"/>
      <c r="DG662" s="124"/>
      <c r="DH662" s="122">
        <v>2509.7399999999998</v>
      </c>
      <c r="DI662" s="123"/>
      <c r="DJ662" s="123"/>
      <c r="DK662" s="123"/>
      <c r="DL662" s="123"/>
      <c r="DM662" s="123"/>
      <c r="DN662" s="124"/>
      <c r="DO662" s="122">
        <v>2476.3200000000002</v>
      </c>
      <c r="DP662" s="123"/>
      <c r="DQ662" s="123"/>
      <c r="DR662" s="123"/>
      <c r="DS662" s="123"/>
      <c r="DT662" s="123"/>
      <c r="DU662" s="124"/>
      <c r="DV662" s="122">
        <v>2426.6799999999998</v>
      </c>
      <c r="DW662" s="123"/>
      <c r="DX662" s="123"/>
      <c r="DY662" s="123"/>
      <c r="DZ662" s="123"/>
      <c r="EA662" s="123"/>
      <c r="EB662" s="124"/>
      <c r="EC662" s="122">
        <v>2321.65</v>
      </c>
      <c r="ED662" s="123"/>
      <c r="EE662" s="123"/>
      <c r="EF662" s="123"/>
      <c r="EG662" s="123"/>
      <c r="EH662" s="123"/>
      <c r="EI662" s="124"/>
      <c r="EJ662" s="122">
        <v>2143.92</v>
      </c>
      <c r="EK662" s="123"/>
      <c r="EL662" s="123"/>
      <c r="EM662" s="123"/>
      <c r="EN662" s="123"/>
      <c r="EO662" s="123"/>
      <c r="EP662" s="124"/>
      <c r="EQ662" s="122">
        <v>2306.5100000000002</v>
      </c>
      <c r="ER662" s="123"/>
      <c r="ES662" s="123"/>
      <c r="ET662" s="123"/>
      <c r="EU662" s="123"/>
      <c r="EV662" s="123"/>
      <c r="EW662" s="124"/>
      <c r="EX662" s="122">
        <v>2258.06</v>
      </c>
      <c r="EY662" s="123"/>
      <c r="EZ662" s="123"/>
      <c r="FA662" s="123"/>
      <c r="FB662" s="123"/>
      <c r="FC662" s="123"/>
      <c r="FD662" s="124"/>
      <c r="FE662" s="122">
        <v>2074.6799999999998</v>
      </c>
      <c r="FF662" s="123"/>
      <c r="FG662" s="123"/>
      <c r="FH662" s="123"/>
      <c r="FI662" s="123"/>
      <c r="FJ662" s="123"/>
      <c r="FK662" s="124"/>
    </row>
    <row r="663" spans="1:167" s="2" customFormat="1" ht="15.75" customHeight="1" x14ac:dyDescent="0.2">
      <c r="A663" s="125" t="s">
        <v>102</v>
      </c>
      <c r="B663" s="125"/>
      <c r="C663" s="125"/>
      <c r="D663" s="125"/>
      <c r="E663" s="125"/>
      <c r="F663" s="125"/>
      <c r="G663" s="125"/>
      <c r="H663" s="126"/>
      <c r="I663" s="122">
        <v>1976.24</v>
      </c>
      <c r="J663" s="123"/>
      <c r="K663" s="123"/>
      <c r="L663" s="123"/>
      <c r="M663" s="123"/>
      <c r="N663" s="124"/>
      <c r="O663" s="122">
        <v>1776.78</v>
      </c>
      <c r="P663" s="123"/>
      <c r="Q663" s="123"/>
      <c r="R663" s="123"/>
      <c r="S663" s="123"/>
      <c r="T663" s="124"/>
      <c r="U663" s="122">
        <v>1762.58</v>
      </c>
      <c r="V663" s="123"/>
      <c r="W663" s="123"/>
      <c r="X663" s="123"/>
      <c r="Y663" s="123"/>
      <c r="Z663" s="124"/>
      <c r="AA663" s="122">
        <v>1719.46</v>
      </c>
      <c r="AB663" s="123"/>
      <c r="AC663" s="123"/>
      <c r="AD663" s="123"/>
      <c r="AE663" s="123"/>
      <c r="AF663" s="124"/>
      <c r="AG663" s="122">
        <v>1714.61</v>
      </c>
      <c r="AH663" s="123"/>
      <c r="AI663" s="123"/>
      <c r="AJ663" s="123"/>
      <c r="AK663" s="123"/>
      <c r="AL663" s="124"/>
      <c r="AM663" s="122">
        <v>1707.14</v>
      </c>
      <c r="AN663" s="123"/>
      <c r="AO663" s="123"/>
      <c r="AP663" s="123"/>
      <c r="AQ663" s="123"/>
      <c r="AR663" s="124"/>
      <c r="AS663" s="122">
        <v>1683.2</v>
      </c>
      <c r="AT663" s="123"/>
      <c r="AU663" s="123"/>
      <c r="AV663" s="123"/>
      <c r="AW663" s="123"/>
      <c r="AX663" s="124"/>
      <c r="AY663" s="122">
        <v>1694.44</v>
      </c>
      <c r="AZ663" s="123"/>
      <c r="BA663" s="123"/>
      <c r="BB663" s="123"/>
      <c r="BC663" s="123"/>
      <c r="BD663" s="123"/>
      <c r="BE663" s="122">
        <v>1887.9</v>
      </c>
      <c r="BF663" s="123"/>
      <c r="BG663" s="123"/>
      <c r="BH663" s="123"/>
      <c r="BI663" s="123"/>
      <c r="BJ663" s="124"/>
      <c r="BK663" s="122">
        <v>2034.45</v>
      </c>
      <c r="BL663" s="123"/>
      <c r="BM663" s="123"/>
      <c r="BN663" s="123"/>
      <c r="BO663" s="123"/>
      <c r="BP663" s="123"/>
      <c r="BQ663" s="124"/>
      <c r="BR663" s="122">
        <v>2120.71</v>
      </c>
      <c r="BS663" s="123"/>
      <c r="BT663" s="123"/>
      <c r="BU663" s="123"/>
      <c r="BV663" s="123"/>
      <c r="BW663" s="123"/>
      <c r="BX663" s="124"/>
      <c r="BY663" s="122">
        <v>2148.1</v>
      </c>
      <c r="BZ663" s="123"/>
      <c r="CA663" s="123"/>
      <c r="CB663" s="123"/>
      <c r="CC663" s="123"/>
      <c r="CD663" s="123"/>
      <c r="CE663" s="124"/>
      <c r="CF663" s="122">
        <v>2136.0700000000002</v>
      </c>
      <c r="CG663" s="123"/>
      <c r="CH663" s="123"/>
      <c r="CI663" s="123"/>
      <c r="CJ663" s="123"/>
      <c r="CK663" s="123"/>
      <c r="CL663" s="124"/>
      <c r="CM663" s="122">
        <v>2141.17</v>
      </c>
      <c r="CN663" s="123"/>
      <c r="CO663" s="123"/>
      <c r="CP663" s="123"/>
      <c r="CQ663" s="123"/>
      <c r="CR663" s="123"/>
      <c r="CS663" s="124"/>
      <c r="CT663" s="122">
        <v>2166.35</v>
      </c>
      <c r="CU663" s="123"/>
      <c r="CV663" s="123"/>
      <c r="CW663" s="123"/>
      <c r="CX663" s="123"/>
      <c r="CY663" s="123"/>
      <c r="CZ663" s="124"/>
      <c r="DA663" s="122">
        <v>2162.98</v>
      </c>
      <c r="DB663" s="123"/>
      <c r="DC663" s="123"/>
      <c r="DD663" s="123"/>
      <c r="DE663" s="123"/>
      <c r="DF663" s="123"/>
      <c r="DG663" s="124"/>
      <c r="DH663" s="122">
        <v>2170.19</v>
      </c>
      <c r="DI663" s="123"/>
      <c r="DJ663" s="123"/>
      <c r="DK663" s="123"/>
      <c r="DL663" s="123"/>
      <c r="DM663" s="123"/>
      <c r="DN663" s="124"/>
      <c r="DO663" s="122">
        <v>2130.5</v>
      </c>
      <c r="DP663" s="123"/>
      <c r="DQ663" s="123"/>
      <c r="DR663" s="123"/>
      <c r="DS663" s="123"/>
      <c r="DT663" s="123"/>
      <c r="DU663" s="124"/>
      <c r="DV663" s="122">
        <v>2132.29</v>
      </c>
      <c r="DW663" s="123"/>
      <c r="DX663" s="123"/>
      <c r="DY663" s="123"/>
      <c r="DZ663" s="123"/>
      <c r="EA663" s="123"/>
      <c r="EB663" s="124"/>
      <c r="EC663" s="122">
        <v>2137.54</v>
      </c>
      <c r="ED663" s="123"/>
      <c r="EE663" s="123"/>
      <c r="EF663" s="123"/>
      <c r="EG663" s="123"/>
      <c r="EH663" s="123"/>
      <c r="EI663" s="124"/>
      <c r="EJ663" s="122">
        <v>2129.52</v>
      </c>
      <c r="EK663" s="123"/>
      <c r="EL663" s="123"/>
      <c r="EM663" s="123"/>
      <c r="EN663" s="123"/>
      <c r="EO663" s="123"/>
      <c r="EP663" s="124"/>
      <c r="EQ663" s="122">
        <v>2169</v>
      </c>
      <c r="ER663" s="123"/>
      <c r="ES663" s="123"/>
      <c r="ET663" s="123"/>
      <c r="EU663" s="123"/>
      <c r="EV663" s="123"/>
      <c r="EW663" s="124"/>
      <c r="EX663" s="122">
        <v>2156.48</v>
      </c>
      <c r="EY663" s="123"/>
      <c r="EZ663" s="123"/>
      <c r="FA663" s="123"/>
      <c r="FB663" s="123"/>
      <c r="FC663" s="123"/>
      <c r="FD663" s="124"/>
      <c r="FE663" s="122">
        <v>2053.64</v>
      </c>
      <c r="FF663" s="123"/>
      <c r="FG663" s="123"/>
      <c r="FH663" s="123"/>
      <c r="FI663" s="123"/>
      <c r="FJ663" s="123"/>
      <c r="FK663" s="124"/>
    </row>
    <row r="664" spans="1:167" s="2" customFormat="1" ht="15.75" customHeight="1" x14ac:dyDescent="0.2">
      <c r="A664" s="125" t="s">
        <v>103</v>
      </c>
      <c r="B664" s="125"/>
      <c r="C664" s="125"/>
      <c r="D664" s="125"/>
      <c r="E664" s="125"/>
      <c r="F664" s="125"/>
      <c r="G664" s="125"/>
      <c r="H664" s="126"/>
      <c r="I664" s="122">
        <v>1971.5</v>
      </c>
      <c r="J664" s="123"/>
      <c r="K664" s="123"/>
      <c r="L664" s="123"/>
      <c r="M664" s="123"/>
      <c r="N664" s="124"/>
      <c r="O664" s="122">
        <v>1855.51</v>
      </c>
      <c r="P664" s="123"/>
      <c r="Q664" s="123"/>
      <c r="R664" s="123"/>
      <c r="S664" s="123"/>
      <c r="T664" s="124"/>
      <c r="U664" s="122">
        <v>1754.41</v>
      </c>
      <c r="V664" s="123"/>
      <c r="W664" s="123"/>
      <c r="X664" s="123"/>
      <c r="Y664" s="123"/>
      <c r="Z664" s="124"/>
      <c r="AA664" s="122">
        <v>1711.28</v>
      </c>
      <c r="AB664" s="123"/>
      <c r="AC664" s="123"/>
      <c r="AD664" s="123"/>
      <c r="AE664" s="123"/>
      <c r="AF664" s="124"/>
      <c r="AG664" s="122">
        <v>1704.27</v>
      </c>
      <c r="AH664" s="123"/>
      <c r="AI664" s="123"/>
      <c r="AJ664" s="123"/>
      <c r="AK664" s="123"/>
      <c r="AL664" s="124"/>
      <c r="AM664" s="122">
        <v>1677.57</v>
      </c>
      <c r="AN664" s="123"/>
      <c r="AO664" s="123"/>
      <c r="AP664" s="123"/>
      <c r="AQ664" s="123"/>
      <c r="AR664" s="124"/>
      <c r="AS664" s="122">
        <v>1565.45</v>
      </c>
      <c r="AT664" s="123"/>
      <c r="AU664" s="123"/>
      <c r="AV664" s="123"/>
      <c r="AW664" s="123"/>
      <c r="AX664" s="124"/>
      <c r="AY664" s="122">
        <v>1595.72</v>
      </c>
      <c r="AZ664" s="123"/>
      <c r="BA664" s="123"/>
      <c r="BB664" s="123"/>
      <c r="BC664" s="123"/>
      <c r="BD664" s="123"/>
      <c r="BE664" s="122">
        <v>1740.91</v>
      </c>
      <c r="BF664" s="123"/>
      <c r="BG664" s="123"/>
      <c r="BH664" s="123"/>
      <c r="BI664" s="123"/>
      <c r="BJ664" s="124"/>
      <c r="BK664" s="122">
        <v>1972.94</v>
      </c>
      <c r="BL664" s="123"/>
      <c r="BM664" s="123"/>
      <c r="BN664" s="123"/>
      <c r="BO664" s="123"/>
      <c r="BP664" s="123"/>
      <c r="BQ664" s="124"/>
      <c r="BR664" s="122">
        <v>2053.5700000000002</v>
      </c>
      <c r="BS664" s="123"/>
      <c r="BT664" s="123"/>
      <c r="BU664" s="123"/>
      <c r="BV664" s="123"/>
      <c r="BW664" s="123"/>
      <c r="BX664" s="124"/>
      <c r="BY664" s="122">
        <v>2071.8200000000002</v>
      </c>
      <c r="BZ664" s="123"/>
      <c r="CA664" s="123"/>
      <c r="CB664" s="123"/>
      <c r="CC664" s="123"/>
      <c r="CD664" s="123"/>
      <c r="CE664" s="124"/>
      <c r="CF664" s="122">
        <v>2071.21</v>
      </c>
      <c r="CG664" s="123"/>
      <c r="CH664" s="123"/>
      <c r="CI664" s="123"/>
      <c r="CJ664" s="123"/>
      <c r="CK664" s="123"/>
      <c r="CL664" s="124"/>
      <c r="CM664" s="122">
        <v>2075.1799999999998</v>
      </c>
      <c r="CN664" s="123"/>
      <c r="CO664" s="123"/>
      <c r="CP664" s="123"/>
      <c r="CQ664" s="123"/>
      <c r="CR664" s="123"/>
      <c r="CS664" s="124"/>
      <c r="CT664" s="122">
        <v>2097.15</v>
      </c>
      <c r="CU664" s="123"/>
      <c r="CV664" s="123"/>
      <c r="CW664" s="123"/>
      <c r="CX664" s="123"/>
      <c r="CY664" s="123"/>
      <c r="CZ664" s="124"/>
      <c r="DA664" s="122">
        <v>2095.17</v>
      </c>
      <c r="DB664" s="123"/>
      <c r="DC664" s="123"/>
      <c r="DD664" s="123"/>
      <c r="DE664" s="123"/>
      <c r="DF664" s="123"/>
      <c r="DG664" s="124"/>
      <c r="DH664" s="122">
        <v>2097.73</v>
      </c>
      <c r="DI664" s="123"/>
      <c r="DJ664" s="123"/>
      <c r="DK664" s="123"/>
      <c r="DL664" s="123"/>
      <c r="DM664" s="123"/>
      <c r="DN664" s="124"/>
      <c r="DO664" s="122">
        <v>2084.89</v>
      </c>
      <c r="DP664" s="123"/>
      <c r="DQ664" s="123"/>
      <c r="DR664" s="123"/>
      <c r="DS664" s="123"/>
      <c r="DT664" s="123"/>
      <c r="DU664" s="124"/>
      <c r="DV664" s="122">
        <v>2084.62</v>
      </c>
      <c r="DW664" s="123"/>
      <c r="DX664" s="123"/>
      <c r="DY664" s="123"/>
      <c r="DZ664" s="123"/>
      <c r="EA664" s="123"/>
      <c r="EB664" s="124"/>
      <c r="EC664" s="122">
        <v>2086.92</v>
      </c>
      <c r="ED664" s="123"/>
      <c r="EE664" s="123"/>
      <c r="EF664" s="123"/>
      <c r="EG664" s="123"/>
      <c r="EH664" s="123"/>
      <c r="EI664" s="124"/>
      <c r="EJ664" s="122">
        <v>2091.2800000000002</v>
      </c>
      <c r="EK664" s="123"/>
      <c r="EL664" s="123"/>
      <c r="EM664" s="123"/>
      <c r="EN664" s="123"/>
      <c r="EO664" s="123"/>
      <c r="EP664" s="124"/>
      <c r="EQ664" s="122">
        <v>2111.75</v>
      </c>
      <c r="ER664" s="123"/>
      <c r="ES664" s="123"/>
      <c r="ET664" s="123"/>
      <c r="EU664" s="123"/>
      <c r="EV664" s="123"/>
      <c r="EW664" s="124"/>
      <c r="EX664" s="122">
        <v>2108.9699999999998</v>
      </c>
      <c r="EY664" s="123"/>
      <c r="EZ664" s="123"/>
      <c r="FA664" s="123"/>
      <c r="FB664" s="123"/>
      <c r="FC664" s="123"/>
      <c r="FD664" s="124"/>
      <c r="FE664" s="122">
        <v>2080.25</v>
      </c>
      <c r="FF664" s="123"/>
      <c r="FG664" s="123"/>
      <c r="FH664" s="123"/>
      <c r="FI664" s="123"/>
      <c r="FJ664" s="123"/>
      <c r="FK664" s="124"/>
    </row>
    <row r="665" spans="1:167" s="2" customFormat="1" ht="15.75" customHeight="1" x14ac:dyDescent="0.2">
      <c r="A665" s="125" t="s">
        <v>8</v>
      </c>
      <c r="B665" s="125"/>
      <c r="C665" s="125"/>
      <c r="D665" s="125"/>
      <c r="E665" s="125"/>
      <c r="F665" s="125"/>
      <c r="G665" s="125"/>
      <c r="H665" s="126"/>
      <c r="I665" s="122">
        <v>1972.71</v>
      </c>
      <c r="J665" s="123"/>
      <c r="K665" s="123"/>
      <c r="L665" s="123"/>
      <c r="M665" s="123"/>
      <c r="N665" s="124"/>
      <c r="O665" s="122">
        <v>1758.89</v>
      </c>
      <c r="P665" s="123"/>
      <c r="Q665" s="123"/>
      <c r="R665" s="123"/>
      <c r="S665" s="123"/>
      <c r="T665" s="124"/>
      <c r="U665" s="122">
        <v>1665.84</v>
      </c>
      <c r="V665" s="123"/>
      <c r="W665" s="123"/>
      <c r="X665" s="123"/>
      <c r="Y665" s="123"/>
      <c r="Z665" s="124"/>
      <c r="AA665" s="122">
        <v>1560.39</v>
      </c>
      <c r="AB665" s="123"/>
      <c r="AC665" s="123"/>
      <c r="AD665" s="123"/>
      <c r="AE665" s="123"/>
      <c r="AF665" s="124"/>
      <c r="AG665" s="122">
        <v>1548.76</v>
      </c>
      <c r="AH665" s="123"/>
      <c r="AI665" s="123"/>
      <c r="AJ665" s="123"/>
      <c r="AK665" s="123"/>
      <c r="AL665" s="124"/>
      <c r="AM665" s="122">
        <v>1607.45</v>
      </c>
      <c r="AN665" s="123"/>
      <c r="AO665" s="123"/>
      <c r="AP665" s="123"/>
      <c r="AQ665" s="123"/>
      <c r="AR665" s="124"/>
      <c r="AS665" s="122">
        <v>1610.41</v>
      </c>
      <c r="AT665" s="123"/>
      <c r="AU665" s="123"/>
      <c r="AV665" s="123"/>
      <c r="AW665" s="123"/>
      <c r="AX665" s="124"/>
      <c r="AY665" s="122">
        <v>1808.69</v>
      </c>
      <c r="AZ665" s="123"/>
      <c r="BA665" s="123"/>
      <c r="BB665" s="123"/>
      <c r="BC665" s="123"/>
      <c r="BD665" s="123"/>
      <c r="BE665" s="122">
        <v>2066.52</v>
      </c>
      <c r="BF665" s="123"/>
      <c r="BG665" s="123"/>
      <c r="BH665" s="123"/>
      <c r="BI665" s="123"/>
      <c r="BJ665" s="124"/>
      <c r="BK665" s="122">
        <v>2143.5100000000002</v>
      </c>
      <c r="BL665" s="123"/>
      <c r="BM665" s="123"/>
      <c r="BN665" s="123"/>
      <c r="BO665" s="123"/>
      <c r="BP665" s="123"/>
      <c r="BQ665" s="124"/>
      <c r="BR665" s="122">
        <v>2238.84</v>
      </c>
      <c r="BS665" s="123"/>
      <c r="BT665" s="123"/>
      <c r="BU665" s="123"/>
      <c r="BV665" s="123"/>
      <c r="BW665" s="123"/>
      <c r="BX665" s="124"/>
      <c r="BY665" s="122">
        <v>2231.36</v>
      </c>
      <c r="BZ665" s="123"/>
      <c r="CA665" s="123"/>
      <c r="CB665" s="123"/>
      <c r="CC665" s="123"/>
      <c r="CD665" s="123"/>
      <c r="CE665" s="124"/>
      <c r="CF665" s="122">
        <v>2200.2600000000002</v>
      </c>
      <c r="CG665" s="123"/>
      <c r="CH665" s="123"/>
      <c r="CI665" s="123"/>
      <c r="CJ665" s="123"/>
      <c r="CK665" s="123"/>
      <c r="CL665" s="124"/>
      <c r="CM665" s="122">
        <v>2223.66</v>
      </c>
      <c r="CN665" s="123"/>
      <c r="CO665" s="123"/>
      <c r="CP665" s="123"/>
      <c r="CQ665" s="123"/>
      <c r="CR665" s="123"/>
      <c r="CS665" s="124"/>
      <c r="CT665" s="122">
        <v>2250.46</v>
      </c>
      <c r="CU665" s="123"/>
      <c r="CV665" s="123"/>
      <c r="CW665" s="123"/>
      <c r="CX665" s="123"/>
      <c r="CY665" s="123"/>
      <c r="CZ665" s="124"/>
      <c r="DA665" s="122">
        <v>2220.1</v>
      </c>
      <c r="DB665" s="123"/>
      <c r="DC665" s="123"/>
      <c r="DD665" s="123"/>
      <c r="DE665" s="123"/>
      <c r="DF665" s="123"/>
      <c r="DG665" s="124"/>
      <c r="DH665" s="122">
        <v>2229.75</v>
      </c>
      <c r="DI665" s="123"/>
      <c r="DJ665" s="123"/>
      <c r="DK665" s="123"/>
      <c r="DL665" s="123"/>
      <c r="DM665" s="123"/>
      <c r="DN665" s="124"/>
      <c r="DO665" s="122">
        <v>2208.5700000000002</v>
      </c>
      <c r="DP665" s="123"/>
      <c r="DQ665" s="123"/>
      <c r="DR665" s="123"/>
      <c r="DS665" s="123"/>
      <c r="DT665" s="123"/>
      <c r="DU665" s="124"/>
      <c r="DV665" s="122">
        <v>2188</v>
      </c>
      <c r="DW665" s="123"/>
      <c r="DX665" s="123"/>
      <c r="DY665" s="123"/>
      <c r="DZ665" s="123"/>
      <c r="EA665" s="123"/>
      <c r="EB665" s="124"/>
      <c r="EC665" s="122">
        <v>2123.65</v>
      </c>
      <c r="ED665" s="123"/>
      <c r="EE665" s="123"/>
      <c r="EF665" s="123"/>
      <c r="EG665" s="123"/>
      <c r="EH665" s="123"/>
      <c r="EI665" s="124"/>
      <c r="EJ665" s="122">
        <v>2094.98</v>
      </c>
      <c r="EK665" s="123"/>
      <c r="EL665" s="123"/>
      <c r="EM665" s="123"/>
      <c r="EN665" s="123"/>
      <c r="EO665" s="123"/>
      <c r="EP665" s="124"/>
      <c r="EQ665" s="122">
        <v>2170.63</v>
      </c>
      <c r="ER665" s="123"/>
      <c r="ES665" s="123"/>
      <c r="ET665" s="123"/>
      <c r="EU665" s="123"/>
      <c r="EV665" s="123"/>
      <c r="EW665" s="124"/>
      <c r="EX665" s="122">
        <v>2105.75</v>
      </c>
      <c r="EY665" s="123"/>
      <c r="EZ665" s="123"/>
      <c r="FA665" s="123"/>
      <c r="FB665" s="123"/>
      <c r="FC665" s="123"/>
      <c r="FD665" s="124"/>
      <c r="FE665" s="122">
        <v>2043.48</v>
      </c>
      <c r="FF665" s="123"/>
      <c r="FG665" s="123"/>
      <c r="FH665" s="123"/>
      <c r="FI665" s="123"/>
      <c r="FJ665" s="123"/>
      <c r="FK665" s="124"/>
    </row>
    <row r="666" spans="1:167" s="2" customFormat="1" ht="15.75" customHeight="1" x14ac:dyDescent="0.2">
      <c r="A666" s="125" t="s">
        <v>104</v>
      </c>
      <c r="B666" s="125"/>
      <c r="C666" s="125"/>
      <c r="D666" s="125"/>
      <c r="E666" s="125"/>
      <c r="F666" s="125"/>
      <c r="G666" s="125"/>
      <c r="H666" s="126"/>
      <c r="I666" s="122">
        <v>1754.27</v>
      </c>
      <c r="J666" s="123"/>
      <c r="K666" s="123"/>
      <c r="L666" s="123"/>
      <c r="M666" s="123"/>
      <c r="N666" s="124"/>
      <c r="O666" s="122">
        <v>1704.48</v>
      </c>
      <c r="P666" s="123"/>
      <c r="Q666" s="123"/>
      <c r="R666" s="123"/>
      <c r="S666" s="123"/>
      <c r="T666" s="124"/>
      <c r="U666" s="122">
        <v>1540.04</v>
      </c>
      <c r="V666" s="123"/>
      <c r="W666" s="123"/>
      <c r="X666" s="123"/>
      <c r="Y666" s="123"/>
      <c r="Z666" s="124"/>
      <c r="AA666" s="122">
        <v>1504.02</v>
      </c>
      <c r="AB666" s="123"/>
      <c r="AC666" s="123"/>
      <c r="AD666" s="123"/>
      <c r="AE666" s="123"/>
      <c r="AF666" s="124"/>
      <c r="AG666" s="122">
        <v>1504.53</v>
      </c>
      <c r="AH666" s="123"/>
      <c r="AI666" s="123"/>
      <c r="AJ666" s="123"/>
      <c r="AK666" s="123"/>
      <c r="AL666" s="124"/>
      <c r="AM666" s="122">
        <v>1596.27</v>
      </c>
      <c r="AN666" s="123"/>
      <c r="AO666" s="123"/>
      <c r="AP666" s="123"/>
      <c r="AQ666" s="123"/>
      <c r="AR666" s="124"/>
      <c r="AS666" s="122">
        <v>1578.67</v>
      </c>
      <c r="AT666" s="123"/>
      <c r="AU666" s="123"/>
      <c r="AV666" s="123"/>
      <c r="AW666" s="123"/>
      <c r="AX666" s="124"/>
      <c r="AY666" s="122">
        <v>1821.82</v>
      </c>
      <c r="AZ666" s="123"/>
      <c r="BA666" s="123"/>
      <c r="BB666" s="123"/>
      <c r="BC666" s="123"/>
      <c r="BD666" s="123"/>
      <c r="BE666" s="122">
        <v>1983.69</v>
      </c>
      <c r="BF666" s="123"/>
      <c r="BG666" s="123"/>
      <c r="BH666" s="123"/>
      <c r="BI666" s="123"/>
      <c r="BJ666" s="124"/>
      <c r="BK666" s="122">
        <v>2060.58</v>
      </c>
      <c r="BL666" s="123"/>
      <c r="BM666" s="123"/>
      <c r="BN666" s="123"/>
      <c r="BO666" s="123"/>
      <c r="BP666" s="123"/>
      <c r="BQ666" s="124"/>
      <c r="BR666" s="122">
        <v>2089.73</v>
      </c>
      <c r="BS666" s="123"/>
      <c r="BT666" s="123"/>
      <c r="BU666" s="123"/>
      <c r="BV666" s="123"/>
      <c r="BW666" s="123"/>
      <c r="BX666" s="124"/>
      <c r="BY666" s="122">
        <v>2086.62</v>
      </c>
      <c r="BZ666" s="123"/>
      <c r="CA666" s="123"/>
      <c r="CB666" s="123"/>
      <c r="CC666" s="123"/>
      <c r="CD666" s="123"/>
      <c r="CE666" s="124"/>
      <c r="CF666" s="122">
        <v>2073.67</v>
      </c>
      <c r="CG666" s="123"/>
      <c r="CH666" s="123"/>
      <c r="CI666" s="123"/>
      <c r="CJ666" s="123"/>
      <c r="CK666" s="123"/>
      <c r="CL666" s="124"/>
      <c r="CM666" s="122">
        <v>2097.9899999999998</v>
      </c>
      <c r="CN666" s="123"/>
      <c r="CO666" s="123"/>
      <c r="CP666" s="123"/>
      <c r="CQ666" s="123"/>
      <c r="CR666" s="123"/>
      <c r="CS666" s="124"/>
      <c r="CT666" s="122">
        <v>2123.7199999999998</v>
      </c>
      <c r="CU666" s="123"/>
      <c r="CV666" s="123"/>
      <c r="CW666" s="123"/>
      <c r="CX666" s="123"/>
      <c r="CY666" s="123"/>
      <c r="CZ666" s="124"/>
      <c r="DA666" s="122">
        <v>2109.15</v>
      </c>
      <c r="DB666" s="123"/>
      <c r="DC666" s="123"/>
      <c r="DD666" s="123"/>
      <c r="DE666" s="123"/>
      <c r="DF666" s="123"/>
      <c r="DG666" s="124"/>
      <c r="DH666" s="122">
        <v>2123.56</v>
      </c>
      <c r="DI666" s="123"/>
      <c r="DJ666" s="123"/>
      <c r="DK666" s="123"/>
      <c r="DL666" s="123"/>
      <c r="DM666" s="123"/>
      <c r="DN666" s="124"/>
      <c r="DO666" s="122">
        <v>2110.63</v>
      </c>
      <c r="DP666" s="123"/>
      <c r="DQ666" s="123"/>
      <c r="DR666" s="123"/>
      <c r="DS666" s="123"/>
      <c r="DT666" s="123"/>
      <c r="DU666" s="124"/>
      <c r="DV666" s="122">
        <v>2095.67</v>
      </c>
      <c r="DW666" s="123"/>
      <c r="DX666" s="123"/>
      <c r="DY666" s="123"/>
      <c r="DZ666" s="123"/>
      <c r="EA666" s="123"/>
      <c r="EB666" s="124"/>
      <c r="EC666" s="122">
        <v>2075.39</v>
      </c>
      <c r="ED666" s="123"/>
      <c r="EE666" s="123"/>
      <c r="EF666" s="123"/>
      <c r="EG666" s="123"/>
      <c r="EH666" s="123"/>
      <c r="EI666" s="124"/>
      <c r="EJ666" s="122">
        <v>2071.12</v>
      </c>
      <c r="EK666" s="123"/>
      <c r="EL666" s="123"/>
      <c r="EM666" s="123"/>
      <c r="EN666" s="123"/>
      <c r="EO666" s="123"/>
      <c r="EP666" s="124"/>
      <c r="EQ666" s="122">
        <v>2104.91</v>
      </c>
      <c r="ER666" s="123"/>
      <c r="ES666" s="123"/>
      <c r="ET666" s="123"/>
      <c r="EU666" s="123"/>
      <c r="EV666" s="123"/>
      <c r="EW666" s="124"/>
      <c r="EX666" s="122">
        <v>2066.73</v>
      </c>
      <c r="EY666" s="123"/>
      <c r="EZ666" s="123"/>
      <c r="FA666" s="123"/>
      <c r="FB666" s="123"/>
      <c r="FC666" s="123"/>
      <c r="FD666" s="124"/>
      <c r="FE666" s="122">
        <v>1925.47</v>
      </c>
      <c r="FF666" s="123"/>
      <c r="FG666" s="123"/>
      <c r="FH666" s="123"/>
      <c r="FI666" s="123"/>
      <c r="FJ666" s="123"/>
      <c r="FK666" s="124"/>
    </row>
    <row r="667" spans="1:167" s="2" customFormat="1" ht="15.75" customHeight="1" x14ac:dyDescent="0.2">
      <c r="A667" s="125" t="s">
        <v>105</v>
      </c>
      <c r="B667" s="125"/>
      <c r="C667" s="125"/>
      <c r="D667" s="125"/>
      <c r="E667" s="125"/>
      <c r="F667" s="125"/>
      <c r="G667" s="125"/>
      <c r="H667" s="126"/>
      <c r="I667" s="122">
        <v>1745.9</v>
      </c>
      <c r="J667" s="123"/>
      <c r="K667" s="123"/>
      <c r="L667" s="123"/>
      <c r="M667" s="123"/>
      <c r="N667" s="124"/>
      <c r="O667" s="122">
        <v>1689.08</v>
      </c>
      <c r="P667" s="123"/>
      <c r="Q667" s="123"/>
      <c r="R667" s="123"/>
      <c r="S667" s="123"/>
      <c r="T667" s="124"/>
      <c r="U667" s="122">
        <v>1573.96</v>
      </c>
      <c r="V667" s="123"/>
      <c r="W667" s="123"/>
      <c r="X667" s="123"/>
      <c r="Y667" s="123"/>
      <c r="Z667" s="124"/>
      <c r="AA667" s="122">
        <v>1474.82</v>
      </c>
      <c r="AB667" s="123"/>
      <c r="AC667" s="123"/>
      <c r="AD667" s="123"/>
      <c r="AE667" s="123"/>
      <c r="AF667" s="124"/>
      <c r="AG667" s="122">
        <v>1462.74</v>
      </c>
      <c r="AH667" s="123"/>
      <c r="AI667" s="123"/>
      <c r="AJ667" s="123"/>
      <c r="AK667" s="123"/>
      <c r="AL667" s="124"/>
      <c r="AM667" s="122">
        <v>1587.34</v>
      </c>
      <c r="AN667" s="123"/>
      <c r="AO667" s="123"/>
      <c r="AP667" s="123"/>
      <c r="AQ667" s="123"/>
      <c r="AR667" s="124"/>
      <c r="AS667" s="122">
        <v>1276.8599999999999</v>
      </c>
      <c r="AT667" s="123"/>
      <c r="AU667" s="123"/>
      <c r="AV667" s="123"/>
      <c r="AW667" s="123"/>
      <c r="AX667" s="124"/>
      <c r="AY667" s="122">
        <v>1724.82</v>
      </c>
      <c r="AZ667" s="123"/>
      <c r="BA667" s="123"/>
      <c r="BB667" s="123"/>
      <c r="BC667" s="123"/>
      <c r="BD667" s="123"/>
      <c r="BE667" s="122">
        <v>1967.42</v>
      </c>
      <c r="BF667" s="123"/>
      <c r="BG667" s="123"/>
      <c r="BH667" s="123"/>
      <c r="BI667" s="123"/>
      <c r="BJ667" s="124"/>
      <c r="BK667" s="122">
        <v>2059.5700000000002</v>
      </c>
      <c r="BL667" s="123"/>
      <c r="BM667" s="123"/>
      <c r="BN667" s="123"/>
      <c r="BO667" s="123"/>
      <c r="BP667" s="123"/>
      <c r="BQ667" s="124"/>
      <c r="BR667" s="122">
        <v>2095.9299999999998</v>
      </c>
      <c r="BS667" s="123"/>
      <c r="BT667" s="123"/>
      <c r="BU667" s="123"/>
      <c r="BV667" s="123"/>
      <c r="BW667" s="123"/>
      <c r="BX667" s="124"/>
      <c r="BY667" s="122">
        <v>2090.2600000000002</v>
      </c>
      <c r="BZ667" s="123"/>
      <c r="CA667" s="123"/>
      <c r="CB667" s="123"/>
      <c r="CC667" s="123"/>
      <c r="CD667" s="123"/>
      <c r="CE667" s="124"/>
      <c r="CF667" s="122">
        <v>2072.11</v>
      </c>
      <c r="CG667" s="123"/>
      <c r="CH667" s="123"/>
      <c r="CI667" s="123"/>
      <c r="CJ667" s="123"/>
      <c r="CK667" s="123"/>
      <c r="CL667" s="124"/>
      <c r="CM667" s="122">
        <v>2096.64</v>
      </c>
      <c r="CN667" s="123"/>
      <c r="CO667" s="123"/>
      <c r="CP667" s="123"/>
      <c r="CQ667" s="123"/>
      <c r="CR667" s="123"/>
      <c r="CS667" s="124"/>
      <c r="CT667" s="122">
        <v>2121.35</v>
      </c>
      <c r="CU667" s="123"/>
      <c r="CV667" s="123"/>
      <c r="CW667" s="123"/>
      <c r="CX667" s="123"/>
      <c r="CY667" s="123"/>
      <c r="CZ667" s="124"/>
      <c r="DA667" s="122">
        <v>2104.84</v>
      </c>
      <c r="DB667" s="123"/>
      <c r="DC667" s="123"/>
      <c r="DD667" s="123"/>
      <c r="DE667" s="123"/>
      <c r="DF667" s="123"/>
      <c r="DG667" s="124"/>
      <c r="DH667" s="122">
        <v>2093.54</v>
      </c>
      <c r="DI667" s="123"/>
      <c r="DJ667" s="123"/>
      <c r="DK667" s="123"/>
      <c r="DL667" s="123"/>
      <c r="DM667" s="123"/>
      <c r="DN667" s="124"/>
      <c r="DO667" s="122">
        <v>2066.79</v>
      </c>
      <c r="DP667" s="123"/>
      <c r="DQ667" s="123"/>
      <c r="DR667" s="123"/>
      <c r="DS667" s="123"/>
      <c r="DT667" s="123"/>
      <c r="DU667" s="124"/>
      <c r="DV667" s="122">
        <v>2044.81</v>
      </c>
      <c r="DW667" s="123"/>
      <c r="DX667" s="123"/>
      <c r="DY667" s="123"/>
      <c r="DZ667" s="123"/>
      <c r="EA667" s="123"/>
      <c r="EB667" s="124"/>
      <c r="EC667" s="122">
        <v>1949.28</v>
      </c>
      <c r="ED667" s="123"/>
      <c r="EE667" s="123"/>
      <c r="EF667" s="123"/>
      <c r="EG667" s="123"/>
      <c r="EH667" s="123"/>
      <c r="EI667" s="124"/>
      <c r="EJ667" s="122">
        <v>2003.8</v>
      </c>
      <c r="EK667" s="123"/>
      <c r="EL667" s="123"/>
      <c r="EM667" s="123"/>
      <c r="EN667" s="123"/>
      <c r="EO667" s="123"/>
      <c r="EP667" s="124"/>
      <c r="EQ667" s="122">
        <v>2063.61</v>
      </c>
      <c r="ER667" s="123"/>
      <c r="ES667" s="123"/>
      <c r="ET667" s="123"/>
      <c r="EU667" s="123"/>
      <c r="EV667" s="123"/>
      <c r="EW667" s="124"/>
      <c r="EX667" s="122">
        <v>2000.98</v>
      </c>
      <c r="EY667" s="123"/>
      <c r="EZ667" s="123"/>
      <c r="FA667" s="123"/>
      <c r="FB667" s="123"/>
      <c r="FC667" s="123"/>
      <c r="FD667" s="124"/>
      <c r="FE667" s="122">
        <v>1804.25</v>
      </c>
      <c r="FF667" s="123"/>
      <c r="FG667" s="123"/>
      <c r="FH667" s="123"/>
      <c r="FI667" s="123"/>
      <c r="FJ667" s="123"/>
      <c r="FK667" s="124"/>
    </row>
    <row r="668" spans="1:167" s="2" customFormat="1" ht="15.75" customHeight="1" x14ac:dyDescent="0.2">
      <c r="A668" s="125" t="s">
        <v>106</v>
      </c>
      <c r="B668" s="125"/>
      <c r="C668" s="125"/>
      <c r="D668" s="125"/>
      <c r="E668" s="125"/>
      <c r="F668" s="125"/>
      <c r="G668" s="125"/>
      <c r="H668" s="126"/>
      <c r="I668" s="122">
        <v>1747.14</v>
      </c>
      <c r="J668" s="123"/>
      <c r="K668" s="123"/>
      <c r="L668" s="123"/>
      <c r="M668" s="123"/>
      <c r="N668" s="124"/>
      <c r="O668" s="122">
        <v>1716.23</v>
      </c>
      <c r="P668" s="123"/>
      <c r="Q668" s="123"/>
      <c r="R668" s="123"/>
      <c r="S668" s="123"/>
      <c r="T668" s="124"/>
      <c r="U668" s="122">
        <v>1611.55</v>
      </c>
      <c r="V668" s="123"/>
      <c r="W668" s="123"/>
      <c r="X668" s="123"/>
      <c r="Y668" s="123"/>
      <c r="Z668" s="124"/>
      <c r="AA668" s="122">
        <v>1508.77</v>
      </c>
      <c r="AB668" s="123"/>
      <c r="AC668" s="123"/>
      <c r="AD668" s="123"/>
      <c r="AE668" s="123"/>
      <c r="AF668" s="124"/>
      <c r="AG668" s="122">
        <v>1531.53</v>
      </c>
      <c r="AH668" s="123"/>
      <c r="AI668" s="123"/>
      <c r="AJ668" s="123"/>
      <c r="AK668" s="123"/>
      <c r="AL668" s="124"/>
      <c r="AM668" s="122">
        <v>1615.99</v>
      </c>
      <c r="AN668" s="123"/>
      <c r="AO668" s="123"/>
      <c r="AP668" s="123"/>
      <c r="AQ668" s="123"/>
      <c r="AR668" s="124"/>
      <c r="AS668" s="122">
        <v>1390.85</v>
      </c>
      <c r="AT668" s="123"/>
      <c r="AU668" s="123"/>
      <c r="AV668" s="123"/>
      <c r="AW668" s="123"/>
      <c r="AX668" s="124"/>
      <c r="AY668" s="122">
        <v>1719.84</v>
      </c>
      <c r="AZ668" s="123"/>
      <c r="BA668" s="123"/>
      <c r="BB668" s="123"/>
      <c r="BC668" s="123"/>
      <c r="BD668" s="123"/>
      <c r="BE668" s="122">
        <v>2003.31</v>
      </c>
      <c r="BF668" s="123"/>
      <c r="BG668" s="123"/>
      <c r="BH668" s="123"/>
      <c r="BI668" s="123"/>
      <c r="BJ668" s="124"/>
      <c r="BK668" s="122">
        <v>2117.9899999999998</v>
      </c>
      <c r="BL668" s="123"/>
      <c r="BM668" s="123"/>
      <c r="BN668" s="123"/>
      <c r="BO668" s="123"/>
      <c r="BP668" s="123"/>
      <c r="BQ668" s="124"/>
      <c r="BR668" s="122">
        <v>2166.65</v>
      </c>
      <c r="BS668" s="123"/>
      <c r="BT668" s="123"/>
      <c r="BU668" s="123"/>
      <c r="BV668" s="123"/>
      <c r="BW668" s="123"/>
      <c r="BX668" s="124"/>
      <c r="BY668" s="122">
        <v>2158.66</v>
      </c>
      <c r="BZ668" s="123"/>
      <c r="CA668" s="123"/>
      <c r="CB668" s="123"/>
      <c r="CC668" s="123"/>
      <c r="CD668" s="123"/>
      <c r="CE668" s="124"/>
      <c r="CF668" s="122">
        <v>2128.27</v>
      </c>
      <c r="CG668" s="123"/>
      <c r="CH668" s="123"/>
      <c r="CI668" s="123"/>
      <c r="CJ668" s="123"/>
      <c r="CK668" s="123"/>
      <c r="CL668" s="124"/>
      <c r="CM668" s="122">
        <v>2165.59</v>
      </c>
      <c r="CN668" s="123"/>
      <c r="CO668" s="123"/>
      <c r="CP668" s="123"/>
      <c r="CQ668" s="123"/>
      <c r="CR668" s="123"/>
      <c r="CS668" s="124"/>
      <c r="CT668" s="122">
        <v>2206.08</v>
      </c>
      <c r="CU668" s="123"/>
      <c r="CV668" s="123"/>
      <c r="CW668" s="123"/>
      <c r="CX668" s="123"/>
      <c r="CY668" s="123"/>
      <c r="CZ668" s="124"/>
      <c r="DA668" s="122">
        <v>2011.92</v>
      </c>
      <c r="DB668" s="123"/>
      <c r="DC668" s="123"/>
      <c r="DD668" s="123"/>
      <c r="DE668" s="123"/>
      <c r="DF668" s="123"/>
      <c r="DG668" s="124"/>
      <c r="DH668" s="122">
        <v>2178.46</v>
      </c>
      <c r="DI668" s="123"/>
      <c r="DJ668" s="123"/>
      <c r="DK668" s="123"/>
      <c r="DL668" s="123"/>
      <c r="DM668" s="123"/>
      <c r="DN668" s="124"/>
      <c r="DO668" s="122">
        <v>2141.29</v>
      </c>
      <c r="DP668" s="123"/>
      <c r="DQ668" s="123"/>
      <c r="DR668" s="123"/>
      <c r="DS668" s="123"/>
      <c r="DT668" s="123"/>
      <c r="DU668" s="124"/>
      <c r="DV668" s="122">
        <v>2123.71</v>
      </c>
      <c r="DW668" s="123"/>
      <c r="DX668" s="123"/>
      <c r="DY668" s="123"/>
      <c r="DZ668" s="123"/>
      <c r="EA668" s="123"/>
      <c r="EB668" s="124"/>
      <c r="EC668" s="122">
        <v>2098.46</v>
      </c>
      <c r="ED668" s="123"/>
      <c r="EE668" s="123"/>
      <c r="EF668" s="123"/>
      <c r="EG668" s="123"/>
      <c r="EH668" s="123"/>
      <c r="EI668" s="124"/>
      <c r="EJ668" s="122">
        <v>2095.4499999999998</v>
      </c>
      <c r="EK668" s="123"/>
      <c r="EL668" s="123"/>
      <c r="EM668" s="123"/>
      <c r="EN668" s="123"/>
      <c r="EO668" s="123"/>
      <c r="EP668" s="124"/>
      <c r="EQ668" s="122">
        <v>2134.86</v>
      </c>
      <c r="ER668" s="123"/>
      <c r="ES668" s="123"/>
      <c r="ET668" s="123"/>
      <c r="EU668" s="123"/>
      <c r="EV668" s="123"/>
      <c r="EW668" s="124"/>
      <c r="EX668" s="122">
        <v>2097.02</v>
      </c>
      <c r="EY668" s="123"/>
      <c r="EZ668" s="123"/>
      <c r="FA668" s="123"/>
      <c r="FB668" s="123"/>
      <c r="FC668" s="123"/>
      <c r="FD668" s="124"/>
      <c r="FE668" s="122">
        <v>1997.57</v>
      </c>
      <c r="FF668" s="123"/>
      <c r="FG668" s="123"/>
      <c r="FH668" s="123"/>
      <c r="FI668" s="123"/>
      <c r="FJ668" s="123"/>
      <c r="FK668" s="124"/>
    </row>
    <row r="669" spans="1:167" s="2" customFormat="1" ht="15.75" customHeight="1" x14ac:dyDescent="0.2">
      <c r="A669" s="125" t="s">
        <v>107</v>
      </c>
      <c r="B669" s="125"/>
      <c r="C669" s="125"/>
      <c r="D669" s="125"/>
      <c r="E669" s="125"/>
      <c r="F669" s="125"/>
      <c r="G669" s="125"/>
      <c r="H669" s="126"/>
      <c r="I669" s="122">
        <v>1749.49</v>
      </c>
      <c r="J669" s="123"/>
      <c r="K669" s="123"/>
      <c r="L669" s="123"/>
      <c r="M669" s="123"/>
      <c r="N669" s="124"/>
      <c r="O669" s="122">
        <v>1715.18</v>
      </c>
      <c r="P669" s="123"/>
      <c r="Q669" s="123"/>
      <c r="R669" s="123"/>
      <c r="S669" s="123"/>
      <c r="T669" s="124"/>
      <c r="U669" s="122">
        <v>1623.43</v>
      </c>
      <c r="V669" s="123"/>
      <c r="W669" s="123"/>
      <c r="X669" s="123"/>
      <c r="Y669" s="123"/>
      <c r="Z669" s="124"/>
      <c r="AA669" s="122">
        <v>1586.17</v>
      </c>
      <c r="AB669" s="123"/>
      <c r="AC669" s="123"/>
      <c r="AD669" s="123"/>
      <c r="AE669" s="123"/>
      <c r="AF669" s="124"/>
      <c r="AG669" s="122">
        <v>1574.81</v>
      </c>
      <c r="AH669" s="123"/>
      <c r="AI669" s="123"/>
      <c r="AJ669" s="123"/>
      <c r="AK669" s="123"/>
      <c r="AL669" s="124"/>
      <c r="AM669" s="122">
        <v>1623.81</v>
      </c>
      <c r="AN669" s="123"/>
      <c r="AO669" s="123"/>
      <c r="AP669" s="123"/>
      <c r="AQ669" s="123"/>
      <c r="AR669" s="124"/>
      <c r="AS669" s="122">
        <v>1604.87</v>
      </c>
      <c r="AT669" s="123"/>
      <c r="AU669" s="123"/>
      <c r="AV669" s="123"/>
      <c r="AW669" s="123"/>
      <c r="AX669" s="124"/>
      <c r="AY669" s="122">
        <v>1806.84</v>
      </c>
      <c r="AZ669" s="123"/>
      <c r="BA669" s="123"/>
      <c r="BB669" s="123"/>
      <c r="BC669" s="123"/>
      <c r="BD669" s="123"/>
      <c r="BE669" s="122">
        <v>2054.1</v>
      </c>
      <c r="BF669" s="123"/>
      <c r="BG669" s="123"/>
      <c r="BH669" s="123"/>
      <c r="BI669" s="123"/>
      <c r="BJ669" s="124"/>
      <c r="BK669" s="122">
        <v>2138.1</v>
      </c>
      <c r="BL669" s="123"/>
      <c r="BM669" s="123"/>
      <c r="BN669" s="123"/>
      <c r="BO669" s="123"/>
      <c r="BP669" s="123"/>
      <c r="BQ669" s="124"/>
      <c r="BR669" s="122">
        <v>2189.4699999999998</v>
      </c>
      <c r="BS669" s="123"/>
      <c r="BT669" s="123"/>
      <c r="BU669" s="123"/>
      <c r="BV669" s="123"/>
      <c r="BW669" s="123"/>
      <c r="BX669" s="124"/>
      <c r="BY669" s="122">
        <v>2188.65</v>
      </c>
      <c r="BZ669" s="123"/>
      <c r="CA669" s="123"/>
      <c r="CB669" s="123"/>
      <c r="CC669" s="123"/>
      <c r="CD669" s="123"/>
      <c r="CE669" s="124"/>
      <c r="CF669" s="122">
        <v>2164.7399999999998</v>
      </c>
      <c r="CG669" s="123"/>
      <c r="CH669" s="123"/>
      <c r="CI669" s="123"/>
      <c r="CJ669" s="123"/>
      <c r="CK669" s="123"/>
      <c r="CL669" s="124"/>
      <c r="CM669" s="122">
        <v>2177.98</v>
      </c>
      <c r="CN669" s="123"/>
      <c r="CO669" s="123"/>
      <c r="CP669" s="123"/>
      <c r="CQ669" s="123"/>
      <c r="CR669" s="123"/>
      <c r="CS669" s="124"/>
      <c r="CT669" s="122">
        <v>2203.17</v>
      </c>
      <c r="CU669" s="123"/>
      <c r="CV669" s="123"/>
      <c r="CW669" s="123"/>
      <c r="CX669" s="123"/>
      <c r="CY669" s="123"/>
      <c r="CZ669" s="124"/>
      <c r="DA669" s="122">
        <v>2184.33</v>
      </c>
      <c r="DB669" s="123"/>
      <c r="DC669" s="123"/>
      <c r="DD669" s="123"/>
      <c r="DE669" s="123"/>
      <c r="DF669" s="123"/>
      <c r="DG669" s="124"/>
      <c r="DH669" s="122">
        <v>2199.0500000000002</v>
      </c>
      <c r="DI669" s="123"/>
      <c r="DJ669" s="123"/>
      <c r="DK669" s="123"/>
      <c r="DL669" s="123"/>
      <c r="DM669" s="123"/>
      <c r="DN669" s="124"/>
      <c r="DO669" s="122">
        <v>2172.87</v>
      </c>
      <c r="DP669" s="123"/>
      <c r="DQ669" s="123"/>
      <c r="DR669" s="123"/>
      <c r="DS669" s="123"/>
      <c r="DT669" s="123"/>
      <c r="DU669" s="124"/>
      <c r="DV669" s="122">
        <v>2155.56</v>
      </c>
      <c r="DW669" s="123"/>
      <c r="DX669" s="123"/>
      <c r="DY669" s="123"/>
      <c r="DZ669" s="123"/>
      <c r="EA669" s="123"/>
      <c r="EB669" s="124"/>
      <c r="EC669" s="122">
        <v>2136.59</v>
      </c>
      <c r="ED669" s="123"/>
      <c r="EE669" s="123"/>
      <c r="EF669" s="123"/>
      <c r="EG669" s="123"/>
      <c r="EH669" s="123"/>
      <c r="EI669" s="124"/>
      <c r="EJ669" s="122">
        <v>2156.63</v>
      </c>
      <c r="EK669" s="123"/>
      <c r="EL669" s="123"/>
      <c r="EM669" s="123"/>
      <c r="EN669" s="123"/>
      <c r="EO669" s="123"/>
      <c r="EP669" s="124"/>
      <c r="EQ669" s="122">
        <v>2206.87</v>
      </c>
      <c r="ER669" s="123"/>
      <c r="ES669" s="123"/>
      <c r="ET669" s="123"/>
      <c r="EU669" s="123"/>
      <c r="EV669" s="123"/>
      <c r="EW669" s="124"/>
      <c r="EX669" s="122">
        <v>2207.81</v>
      </c>
      <c r="EY669" s="123"/>
      <c r="EZ669" s="123"/>
      <c r="FA669" s="123"/>
      <c r="FB669" s="123"/>
      <c r="FC669" s="123"/>
      <c r="FD669" s="124"/>
      <c r="FE669" s="122">
        <v>2138.64</v>
      </c>
      <c r="FF669" s="123"/>
      <c r="FG669" s="123"/>
      <c r="FH669" s="123"/>
      <c r="FI669" s="123"/>
      <c r="FJ669" s="123"/>
      <c r="FK669" s="124"/>
    </row>
    <row r="670" spans="1:167" s="2" customFormat="1" ht="15.75" customHeight="1" x14ac:dyDescent="0.2">
      <c r="A670" s="125" t="s">
        <v>10</v>
      </c>
      <c r="B670" s="125"/>
      <c r="C670" s="125"/>
      <c r="D670" s="125"/>
      <c r="E670" s="125"/>
      <c r="F670" s="125"/>
      <c r="G670" s="125"/>
      <c r="H670" s="126"/>
      <c r="I670" s="122">
        <v>1904.04</v>
      </c>
      <c r="J670" s="123"/>
      <c r="K670" s="123"/>
      <c r="L670" s="123"/>
      <c r="M670" s="123"/>
      <c r="N670" s="124"/>
      <c r="O670" s="122">
        <v>1762.13</v>
      </c>
      <c r="P670" s="123"/>
      <c r="Q670" s="123"/>
      <c r="R670" s="123"/>
      <c r="S670" s="123"/>
      <c r="T670" s="124"/>
      <c r="U670" s="122">
        <v>1752.8</v>
      </c>
      <c r="V670" s="123"/>
      <c r="W670" s="123"/>
      <c r="X670" s="123"/>
      <c r="Y670" s="123"/>
      <c r="Z670" s="124"/>
      <c r="AA670" s="122">
        <v>1693.87</v>
      </c>
      <c r="AB670" s="123"/>
      <c r="AC670" s="123"/>
      <c r="AD670" s="123"/>
      <c r="AE670" s="123"/>
      <c r="AF670" s="124"/>
      <c r="AG670" s="122">
        <v>1689.36</v>
      </c>
      <c r="AH670" s="123"/>
      <c r="AI670" s="123"/>
      <c r="AJ670" s="123"/>
      <c r="AK670" s="123"/>
      <c r="AL670" s="124"/>
      <c r="AM670" s="122">
        <v>1666.76</v>
      </c>
      <c r="AN670" s="123"/>
      <c r="AO670" s="123"/>
      <c r="AP670" s="123"/>
      <c r="AQ670" s="123"/>
      <c r="AR670" s="124"/>
      <c r="AS670" s="122">
        <v>1284.4100000000001</v>
      </c>
      <c r="AT670" s="123"/>
      <c r="AU670" s="123"/>
      <c r="AV670" s="123"/>
      <c r="AW670" s="123"/>
      <c r="AX670" s="124"/>
      <c r="AY670" s="122">
        <v>1602.86</v>
      </c>
      <c r="AZ670" s="123"/>
      <c r="BA670" s="123"/>
      <c r="BB670" s="123"/>
      <c r="BC670" s="123"/>
      <c r="BD670" s="123"/>
      <c r="BE670" s="122">
        <v>1752.32</v>
      </c>
      <c r="BF670" s="123"/>
      <c r="BG670" s="123"/>
      <c r="BH670" s="123"/>
      <c r="BI670" s="123"/>
      <c r="BJ670" s="124"/>
      <c r="BK670" s="122">
        <v>1899.68</v>
      </c>
      <c r="BL670" s="123"/>
      <c r="BM670" s="123"/>
      <c r="BN670" s="123"/>
      <c r="BO670" s="123"/>
      <c r="BP670" s="123"/>
      <c r="BQ670" s="124"/>
      <c r="BR670" s="122">
        <v>1962.75</v>
      </c>
      <c r="BS670" s="123"/>
      <c r="BT670" s="123"/>
      <c r="BU670" s="123"/>
      <c r="BV670" s="123"/>
      <c r="BW670" s="123"/>
      <c r="BX670" s="124"/>
      <c r="BY670" s="122">
        <v>2019.67</v>
      </c>
      <c r="BZ670" s="123"/>
      <c r="CA670" s="123"/>
      <c r="CB670" s="123"/>
      <c r="CC670" s="123"/>
      <c r="CD670" s="123"/>
      <c r="CE670" s="124"/>
      <c r="CF670" s="122">
        <v>1995.74</v>
      </c>
      <c r="CG670" s="123"/>
      <c r="CH670" s="123"/>
      <c r="CI670" s="123"/>
      <c r="CJ670" s="123"/>
      <c r="CK670" s="123"/>
      <c r="CL670" s="124"/>
      <c r="CM670" s="122">
        <v>1993.75</v>
      </c>
      <c r="CN670" s="123"/>
      <c r="CO670" s="123"/>
      <c r="CP670" s="123"/>
      <c r="CQ670" s="123"/>
      <c r="CR670" s="123"/>
      <c r="CS670" s="124"/>
      <c r="CT670" s="122">
        <v>2057.9699999999998</v>
      </c>
      <c r="CU670" s="123"/>
      <c r="CV670" s="123"/>
      <c r="CW670" s="123"/>
      <c r="CX670" s="123"/>
      <c r="CY670" s="123"/>
      <c r="CZ670" s="124"/>
      <c r="DA670" s="122">
        <v>2047.31</v>
      </c>
      <c r="DB670" s="123"/>
      <c r="DC670" s="123"/>
      <c r="DD670" s="123"/>
      <c r="DE670" s="123"/>
      <c r="DF670" s="123"/>
      <c r="DG670" s="124"/>
      <c r="DH670" s="122">
        <v>2042.01</v>
      </c>
      <c r="DI670" s="123"/>
      <c r="DJ670" s="123"/>
      <c r="DK670" s="123"/>
      <c r="DL670" s="123"/>
      <c r="DM670" s="123"/>
      <c r="DN670" s="124"/>
      <c r="DO670" s="122">
        <v>2029.85</v>
      </c>
      <c r="DP670" s="123"/>
      <c r="DQ670" s="123"/>
      <c r="DR670" s="123"/>
      <c r="DS670" s="123"/>
      <c r="DT670" s="123"/>
      <c r="DU670" s="124"/>
      <c r="DV670" s="122">
        <v>2036.95</v>
      </c>
      <c r="DW670" s="123"/>
      <c r="DX670" s="123"/>
      <c r="DY670" s="123"/>
      <c r="DZ670" s="123"/>
      <c r="EA670" s="123"/>
      <c r="EB670" s="124"/>
      <c r="EC670" s="122">
        <v>2032.23</v>
      </c>
      <c r="ED670" s="123"/>
      <c r="EE670" s="123"/>
      <c r="EF670" s="123"/>
      <c r="EG670" s="123"/>
      <c r="EH670" s="123"/>
      <c r="EI670" s="124"/>
      <c r="EJ670" s="122">
        <v>2059.42</v>
      </c>
      <c r="EK670" s="123"/>
      <c r="EL670" s="123"/>
      <c r="EM670" s="123"/>
      <c r="EN670" s="123"/>
      <c r="EO670" s="123"/>
      <c r="EP670" s="124"/>
      <c r="EQ670" s="122">
        <v>2092.2199999999998</v>
      </c>
      <c r="ER670" s="123"/>
      <c r="ES670" s="123"/>
      <c r="ET670" s="123"/>
      <c r="EU670" s="123"/>
      <c r="EV670" s="123"/>
      <c r="EW670" s="124"/>
      <c r="EX670" s="122">
        <v>2062.59</v>
      </c>
      <c r="EY670" s="123"/>
      <c r="EZ670" s="123"/>
      <c r="FA670" s="123"/>
      <c r="FB670" s="123"/>
      <c r="FC670" s="123"/>
      <c r="FD670" s="124"/>
      <c r="FE670" s="122">
        <v>1859.9</v>
      </c>
      <c r="FF670" s="123"/>
      <c r="FG670" s="123"/>
      <c r="FH670" s="123"/>
      <c r="FI670" s="123"/>
      <c r="FJ670" s="123"/>
      <c r="FK670" s="124"/>
    </row>
    <row r="671" spans="1:167" s="2" customFormat="1" ht="15.75" customHeight="1" x14ac:dyDescent="0.2">
      <c r="A671" s="125" t="s">
        <v>108</v>
      </c>
      <c r="B671" s="125"/>
      <c r="C671" s="125"/>
      <c r="D671" s="125"/>
      <c r="E671" s="125"/>
      <c r="F671" s="125"/>
      <c r="G671" s="125"/>
      <c r="H671" s="126"/>
      <c r="I671" s="122">
        <v>1918.37</v>
      </c>
      <c r="J671" s="123"/>
      <c r="K671" s="123"/>
      <c r="L671" s="123"/>
      <c r="M671" s="123"/>
      <c r="N671" s="124"/>
      <c r="O671" s="122">
        <v>1745.29</v>
      </c>
      <c r="P671" s="123"/>
      <c r="Q671" s="123"/>
      <c r="R671" s="123"/>
      <c r="S671" s="123"/>
      <c r="T671" s="124"/>
      <c r="U671" s="122">
        <v>1708.94</v>
      </c>
      <c r="V671" s="123"/>
      <c r="W671" s="123"/>
      <c r="X671" s="123"/>
      <c r="Y671" s="123"/>
      <c r="Z671" s="124"/>
      <c r="AA671" s="122">
        <v>1677.38</v>
      </c>
      <c r="AB671" s="123"/>
      <c r="AC671" s="123"/>
      <c r="AD671" s="123"/>
      <c r="AE671" s="123"/>
      <c r="AF671" s="124"/>
      <c r="AG671" s="122">
        <v>1620.14</v>
      </c>
      <c r="AH671" s="123"/>
      <c r="AI671" s="123"/>
      <c r="AJ671" s="123"/>
      <c r="AK671" s="123"/>
      <c r="AL671" s="124"/>
      <c r="AM671" s="122">
        <v>1568.43</v>
      </c>
      <c r="AN671" s="123"/>
      <c r="AO671" s="123"/>
      <c r="AP671" s="123"/>
      <c r="AQ671" s="123"/>
      <c r="AR671" s="124"/>
      <c r="AS671" s="122">
        <v>1280.8800000000001</v>
      </c>
      <c r="AT671" s="123"/>
      <c r="AU671" s="123"/>
      <c r="AV671" s="123"/>
      <c r="AW671" s="123"/>
      <c r="AX671" s="124"/>
      <c r="AY671" s="122">
        <v>1280.9000000000001</v>
      </c>
      <c r="AZ671" s="123"/>
      <c r="BA671" s="123"/>
      <c r="BB671" s="123"/>
      <c r="BC671" s="123"/>
      <c r="BD671" s="123"/>
      <c r="BE671" s="122">
        <v>1669.37</v>
      </c>
      <c r="BF671" s="123"/>
      <c r="BG671" s="123"/>
      <c r="BH671" s="123"/>
      <c r="BI671" s="123"/>
      <c r="BJ671" s="124"/>
      <c r="BK671" s="122">
        <v>1823.54</v>
      </c>
      <c r="BL671" s="123"/>
      <c r="BM671" s="123"/>
      <c r="BN671" s="123"/>
      <c r="BO671" s="123"/>
      <c r="BP671" s="123"/>
      <c r="BQ671" s="124"/>
      <c r="BR671" s="122">
        <v>1931.77</v>
      </c>
      <c r="BS671" s="123"/>
      <c r="BT671" s="123"/>
      <c r="BU671" s="123"/>
      <c r="BV671" s="123"/>
      <c r="BW671" s="123"/>
      <c r="BX671" s="124"/>
      <c r="BY671" s="122">
        <v>1944.18</v>
      </c>
      <c r="BZ671" s="123"/>
      <c r="CA671" s="123"/>
      <c r="CB671" s="123"/>
      <c r="CC671" s="123"/>
      <c r="CD671" s="123"/>
      <c r="CE671" s="124"/>
      <c r="CF671" s="122">
        <v>1943.62</v>
      </c>
      <c r="CG671" s="123"/>
      <c r="CH671" s="123"/>
      <c r="CI671" s="123"/>
      <c r="CJ671" s="123"/>
      <c r="CK671" s="123"/>
      <c r="CL671" s="124"/>
      <c r="CM671" s="122">
        <v>1950.23</v>
      </c>
      <c r="CN671" s="123"/>
      <c r="CO671" s="123"/>
      <c r="CP671" s="123"/>
      <c r="CQ671" s="123"/>
      <c r="CR671" s="123"/>
      <c r="CS671" s="124"/>
      <c r="CT671" s="122">
        <v>1973.2</v>
      </c>
      <c r="CU671" s="123"/>
      <c r="CV671" s="123"/>
      <c r="CW671" s="123"/>
      <c r="CX671" s="123"/>
      <c r="CY671" s="123"/>
      <c r="CZ671" s="124"/>
      <c r="DA671" s="122">
        <v>1973.47</v>
      </c>
      <c r="DB671" s="123"/>
      <c r="DC671" s="123"/>
      <c r="DD671" s="123"/>
      <c r="DE671" s="123"/>
      <c r="DF671" s="123"/>
      <c r="DG671" s="124"/>
      <c r="DH671" s="122">
        <v>1974.68</v>
      </c>
      <c r="DI671" s="123"/>
      <c r="DJ671" s="123"/>
      <c r="DK671" s="123"/>
      <c r="DL671" s="123"/>
      <c r="DM671" s="123"/>
      <c r="DN671" s="124"/>
      <c r="DO671" s="122">
        <v>1981.52</v>
      </c>
      <c r="DP671" s="123"/>
      <c r="DQ671" s="123"/>
      <c r="DR671" s="123"/>
      <c r="DS671" s="123"/>
      <c r="DT671" s="123"/>
      <c r="DU671" s="124"/>
      <c r="DV671" s="122">
        <v>1990.5</v>
      </c>
      <c r="DW671" s="123"/>
      <c r="DX671" s="123"/>
      <c r="DY671" s="123"/>
      <c r="DZ671" s="123"/>
      <c r="EA671" s="123"/>
      <c r="EB671" s="124"/>
      <c r="EC671" s="122">
        <v>1990.48</v>
      </c>
      <c r="ED671" s="123"/>
      <c r="EE671" s="123"/>
      <c r="EF671" s="123"/>
      <c r="EG671" s="123"/>
      <c r="EH671" s="123"/>
      <c r="EI671" s="124"/>
      <c r="EJ671" s="122">
        <v>2014.57</v>
      </c>
      <c r="EK671" s="123"/>
      <c r="EL671" s="123"/>
      <c r="EM671" s="123"/>
      <c r="EN671" s="123"/>
      <c r="EO671" s="123"/>
      <c r="EP671" s="124"/>
      <c r="EQ671" s="122">
        <v>2096.34</v>
      </c>
      <c r="ER671" s="123"/>
      <c r="ES671" s="123"/>
      <c r="ET671" s="123"/>
      <c r="EU671" s="123"/>
      <c r="EV671" s="123"/>
      <c r="EW671" s="124"/>
      <c r="EX671" s="122">
        <v>2027.81</v>
      </c>
      <c r="EY671" s="123"/>
      <c r="EZ671" s="123"/>
      <c r="FA671" s="123"/>
      <c r="FB671" s="123"/>
      <c r="FC671" s="123"/>
      <c r="FD671" s="124"/>
      <c r="FE671" s="122">
        <v>1840.44</v>
      </c>
      <c r="FF671" s="123"/>
      <c r="FG671" s="123"/>
      <c r="FH671" s="123"/>
      <c r="FI671" s="123"/>
      <c r="FJ671" s="123"/>
      <c r="FK671" s="124"/>
    </row>
    <row r="672" spans="1:167" s="2" customFormat="1" ht="15.75" customHeight="1" x14ac:dyDescent="0.2">
      <c r="A672" s="125" t="s">
        <v>109</v>
      </c>
      <c r="B672" s="125"/>
      <c r="C672" s="125"/>
      <c r="D672" s="125"/>
      <c r="E672" s="125"/>
      <c r="F672" s="125"/>
      <c r="G672" s="125"/>
      <c r="H672" s="126"/>
      <c r="I672" s="122">
        <v>1832.38</v>
      </c>
      <c r="J672" s="123"/>
      <c r="K672" s="123"/>
      <c r="L672" s="123"/>
      <c r="M672" s="123"/>
      <c r="N672" s="124"/>
      <c r="O672" s="122">
        <v>1757.43</v>
      </c>
      <c r="P672" s="123"/>
      <c r="Q672" s="123"/>
      <c r="R672" s="123"/>
      <c r="S672" s="123"/>
      <c r="T672" s="124"/>
      <c r="U672" s="122">
        <v>1727.59</v>
      </c>
      <c r="V672" s="123"/>
      <c r="W672" s="123"/>
      <c r="X672" s="123"/>
      <c r="Y672" s="123"/>
      <c r="Z672" s="124"/>
      <c r="AA672" s="122">
        <v>1716.3</v>
      </c>
      <c r="AB672" s="123"/>
      <c r="AC672" s="123"/>
      <c r="AD672" s="123"/>
      <c r="AE672" s="123"/>
      <c r="AF672" s="124"/>
      <c r="AG672" s="122">
        <v>1714.34</v>
      </c>
      <c r="AH672" s="123"/>
      <c r="AI672" s="123"/>
      <c r="AJ672" s="123"/>
      <c r="AK672" s="123"/>
      <c r="AL672" s="124"/>
      <c r="AM672" s="122">
        <v>1727.27</v>
      </c>
      <c r="AN672" s="123"/>
      <c r="AO672" s="123"/>
      <c r="AP672" s="123"/>
      <c r="AQ672" s="123"/>
      <c r="AR672" s="124"/>
      <c r="AS672" s="122">
        <v>1613.8</v>
      </c>
      <c r="AT672" s="123"/>
      <c r="AU672" s="123"/>
      <c r="AV672" s="123"/>
      <c r="AW672" s="123"/>
      <c r="AX672" s="124"/>
      <c r="AY672" s="122">
        <v>1824.72</v>
      </c>
      <c r="AZ672" s="123"/>
      <c r="BA672" s="123"/>
      <c r="BB672" s="123"/>
      <c r="BC672" s="123"/>
      <c r="BD672" s="123"/>
      <c r="BE672" s="122">
        <v>2105.92</v>
      </c>
      <c r="BF672" s="123"/>
      <c r="BG672" s="123"/>
      <c r="BH672" s="123"/>
      <c r="BI672" s="123"/>
      <c r="BJ672" s="124"/>
      <c r="BK672" s="122">
        <v>2198.6799999999998</v>
      </c>
      <c r="BL672" s="123"/>
      <c r="BM672" s="123"/>
      <c r="BN672" s="123"/>
      <c r="BO672" s="123"/>
      <c r="BP672" s="123"/>
      <c r="BQ672" s="124"/>
      <c r="BR672" s="122">
        <v>2260.48</v>
      </c>
      <c r="BS672" s="123"/>
      <c r="BT672" s="123"/>
      <c r="BU672" s="123"/>
      <c r="BV672" s="123"/>
      <c r="BW672" s="123"/>
      <c r="BX672" s="124"/>
      <c r="BY672" s="122">
        <v>2240.27</v>
      </c>
      <c r="BZ672" s="123"/>
      <c r="CA672" s="123"/>
      <c r="CB672" s="123"/>
      <c r="CC672" s="123"/>
      <c r="CD672" s="123"/>
      <c r="CE672" s="124"/>
      <c r="CF672" s="122">
        <v>2213.33</v>
      </c>
      <c r="CG672" s="123"/>
      <c r="CH672" s="123"/>
      <c r="CI672" s="123"/>
      <c r="CJ672" s="123"/>
      <c r="CK672" s="123"/>
      <c r="CL672" s="124"/>
      <c r="CM672" s="122">
        <v>2242.89</v>
      </c>
      <c r="CN672" s="123"/>
      <c r="CO672" s="123"/>
      <c r="CP672" s="123"/>
      <c r="CQ672" s="123"/>
      <c r="CR672" s="123"/>
      <c r="CS672" s="124"/>
      <c r="CT672" s="122">
        <v>2249.84</v>
      </c>
      <c r="CU672" s="123"/>
      <c r="CV672" s="123"/>
      <c r="CW672" s="123"/>
      <c r="CX672" s="123"/>
      <c r="CY672" s="123"/>
      <c r="CZ672" s="124"/>
      <c r="DA672" s="122">
        <v>2235.94</v>
      </c>
      <c r="DB672" s="123"/>
      <c r="DC672" s="123"/>
      <c r="DD672" s="123"/>
      <c r="DE672" s="123"/>
      <c r="DF672" s="123"/>
      <c r="DG672" s="124"/>
      <c r="DH672" s="122">
        <v>2228.67</v>
      </c>
      <c r="DI672" s="123"/>
      <c r="DJ672" s="123"/>
      <c r="DK672" s="123"/>
      <c r="DL672" s="123"/>
      <c r="DM672" s="123"/>
      <c r="DN672" s="124"/>
      <c r="DO672" s="122">
        <v>2174.2399999999998</v>
      </c>
      <c r="DP672" s="123"/>
      <c r="DQ672" s="123"/>
      <c r="DR672" s="123"/>
      <c r="DS672" s="123"/>
      <c r="DT672" s="123"/>
      <c r="DU672" s="124"/>
      <c r="DV672" s="122">
        <v>2154.9</v>
      </c>
      <c r="DW672" s="123"/>
      <c r="DX672" s="123"/>
      <c r="DY672" s="123"/>
      <c r="DZ672" s="123"/>
      <c r="EA672" s="123"/>
      <c r="EB672" s="124"/>
      <c r="EC672" s="122">
        <v>2144.6999999999998</v>
      </c>
      <c r="ED672" s="123"/>
      <c r="EE672" s="123"/>
      <c r="EF672" s="123"/>
      <c r="EG672" s="123"/>
      <c r="EH672" s="123"/>
      <c r="EI672" s="124"/>
      <c r="EJ672" s="122">
        <v>2155.5100000000002</v>
      </c>
      <c r="EK672" s="123"/>
      <c r="EL672" s="123"/>
      <c r="EM672" s="123"/>
      <c r="EN672" s="123"/>
      <c r="EO672" s="123"/>
      <c r="EP672" s="124"/>
      <c r="EQ672" s="122">
        <v>2203.91</v>
      </c>
      <c r="ER672" s="123"/>
      <c r="ES672" s="123"/>
      <c r="ET672" s="123"/>
      <c r="EU672" s="123"/>
      <c r="EV672" s="123"/>
      <c r="EW672" s="124"/>
      <c r="EX672" s="122">
        <v>2102.0500000000002</v>
      </c>
      <c r="EY672" s="123"/>
      <c r="EZ672" s="123"/>
      <c r="FA672" s="123"/>
      <c r="FB672" s="123"/>
      <c r="FC672" s="123"/>
      <c r="FD672" s="124"/>
      <c r="FE672" s="122">
        <v>1935.21</v>
      </c>
      <c r="FF672" s="123"/>
      <c r="FG672" s="123"/>
      <c r="FH672" s="123"/>
      <c r="FI672" s="123"/>
      <c r="FJ672" s="123"/>
      <c r="FK672" s="124"/>
    </row>
    <row r="673" spans="1:167" s="2" customFormat="1" ht="15.75" customHeight="1" x14ac:dyDescent="0.2">
      <c r="A673" s="125" t="s">
        <v>110</v>
      </c>
      <c r="B673" s="125"/>
      <c r="C673" s="125"/>
      <c r="D673" s="125"/>
      <c r="E673" s="125"/>
      <c r="F673" s="125"/>
      <c r="G673" s="125"/>
      <c r="H673" s="126"/>
      <c r="I673" s="122">
        <v>1784.12</v>
      </c>
      <c r="J673" s="123"/>
      <c r="K673" s="123"/>
      <c r="L673" s="123"/>
      <c r="M673" s="123"/>
      <c r="N673" s="124"/>
      <c r="O673" s="122">
        <v>1721.16</v>
      </c>
      <c r="P673" s="123"/>
      <c r="Q673" s="123"/>
      <c r="R673" s="123"/>
      <c r="S673" s="123"/>
      <c r="T673" s="124"/>
      <c r="U673" s="122">
        <v>1623.54</v>
      </c>
      <c r="V673" s="123"/>
      <c r="W673" s="123"/>
      <c r="X673" s="123"/>
      <c r="Y673" s="123"/>
      <c r="Z673" s="124"/>
      <c r="AA673" s="122">
        <v>1571.16</v>
      </c>
      <c r="AB673" s="123"/>
      <c r="AC673" s="123"/>
      <c r="AD673" s="123"/>
      <c r="AE673" s="123"/>
      <c r="AF673" s="124"/>
      <c r="AG673" s="122">
        <v>1607.9</v>
      </c>
      <c r="AH673" s="123"/>
      <c r="AI673" s="123"/>
      <c r="AJ673" s="123"/>
      <c r="AK673" s="123"/>
      <c r="AL673" s="124"/>
      <c r="AM673" s="122">
        <v>1706.97</v>
      </c>
      <c r="AN673" s="123"/>
      <c r="AO673" s="123"/>
      <c r="AP673" s="123"/>
      <c r="AQ673" s="123"/>
      <c r="AR673" s="124"/>
      <c r="AS673" s="122">
        <v>1700.14</v>
      </c>
      <c r="AT673" s="123"/>
      <c r="AU673" s="123"/>
      <c r="AV673" s="123"/>
      <c r="AW673" s="123"/>
      <c r="AX673" s="124"/>
      <c r="AY673" s="122">
        <v>1785.05</v>
      </c>
      <c r="AZ673" s="123"/>
      <c r="BA673" s="123"/>
      <c r="BB673" s="123"/>
      <c r="BC673" s="123"/>
      <c r="BD673" s="123"/>
      <c r="BE673" s="122">
        <v>2064.13</v>
      </c>
      <c r="BF673" s="123"/>
      <c r="BG673" s="123"/>
      <c r="BH673" s="123"/>
      <c r="BI673" s="123"/>
      <c r="BJ673" s="124"/>
      <c r="BK673" s="122">
        <v>2128.4899999999998</v>
      </c>
      <c r="BL673" s="123"/>
      <c r="BM673" s="123"/>
      <c r="BN673" s="123"/>
      <c r="BO673" s="123"/>
      <c r="BP673" s="123"/>
      <c r="BQ673" s="124"/>
      <c r="BR673" s="122">
        <v>2167.4</v>
      </c>
      <c r="BS673" s="123"/>
      <c r="BT673" s="123"/>
      <c r="BU673" s="123"/>
      <c r="BV673" s="123"/>
      <c r="BW673" s="123"/>
      <c r="BX673" s="124"/>
      <c r="BY673" s="122">
        <v>2165.34</v>
      </c>
      <c r="BZ673" s="123"/>
      <c r="CA673" s="123"/>
      <c r="CB673" s="123"/>
      <c r="CC673" s="123"/>
      <c r="CD673" s="123"/>
      <c r="CE673" s="124"/>
      <c r="CF673" s="122">
        <v>2143.44</v>
      </c>
      <c r="CG673" s="123"/>
      <c r="CH673" s="123"/>
      <c r="CI673" s="123"/>
      <c r="CJ673" s="123"/>
      <c r="CK673" s="123"/>
      <c r="CL673" s="124"/>
      <c r="CM673" s="122">
        <v>2164.61</v>
      </c>
      <c r="CN673" s="123"/>
      <c r="CO673" s="123"/>
      <c r="CP673" s="123"/>
      <c r="CQ673" s="123"/>
      <c r="CR673" s="123"/>
      <c r="CS673" s="124"/>
      <c r="CT673" s="122">
        <v>2193.4899999999998</v>
      </c>
      <c r="CU673" s="123"/>
      <c r="CV673" s="123"/>
      <c r="CW673" s="123"/>
      <c r="CX673" s="123"/>
      <c r="CY673" s="123"/>
      <c r="CZ673" s="124"/>
      <c r="DA673" s="122">
        <v>2177.12</v>
      </c>
      <c r="DB673" s="123"/>
      <c r="DC673" s="123"/>
      <c r="DD673" s="123"/>
      <c r="DE673" s="123"/>
      <c r="DF673" s="123"/>
      <c r="DG673" s="124"/>
      <c r="DH673" s="122">
        <v>2169.9699999999998</v>
      </c>
      <c r="DI673" s="123"/>
      <c r="DJ673" s="123"/>
      <c r="DK673" s="123"/>
      <c r="DL673" s="123"/>
      <c r="DM673" s="123"/>
      <c r="DN673" s="124"/>
      <c r="DO673" s="122">
        <v>2148.37</v>
      </c>
      <c r="DP673" s="123"/>
      <c r="DQ673" s="123"/>
      <c r="DR673" s="123"/>
      <c r="DS673" s="123"/>
      <c r="DT673" s="123"/>
      <c r="DU673" s="124"/>
      <c r="DV673" s="122">
        <v>2126.63</v>
      </c>
      <c r="DW673" s="123"/>
      <c r="DX673" s="123"/>
      <c r="DY673" s="123"/>
      <c r="DZ673" s="123"/>
      <c r="EA673" s="123"/>
      <c r="EB673" s="124"/>
      <c r="EC673" s="122">
        <v>2121.89</v>
      </c>
      <c r="ED673" s="123"/>
      <c r="EE673" s="123"/>
      <c r="EF673" s="123"/>
      <c r="EG673" s="123"/>
      <c r="EH673" s="123"/>
      <c r="EI673" s="124"/>
      <c r="EJ673" s="122">
        <v>2136.12</v>
      </c>
      <c r="EK673" s="123"/>
      <c r="EL673" s="123"/>
      <c r="EM673" s="123"/>
      <c r="EN673" s="123"/>
      <c r="EO673" s="123"/>
      <c r="EP673" s="124"/>
      <c r="EQ673" s="122">
        <v>2196.2800000000002</v>
      </c>
      <c r="ER673" s="123"/>
      <c r="ES673" s="123"/>
      <c r="ET673" s="123"/>
      <c r="EU673" s="123"/>
      <c r="EV673" s="123"/>
      <c r="EW673" s="124"/>
      <c r="EX673" s="122">
        <v>2134.79</v>
      </c>
      <c r="EY673" s="123"/>
      <c r="EZ673" s="123"/>
      <c r="FA673" s="123"/>
      <c r="FB673" s="123"/>
      <c r="FC673" s="123"/>
      <c r="FD673" s="124"/>
      <c r="FE673" s="122">
        <v>1932.2</v>
      </c>
      <c r="FF673" s="123"/>
      <c r="FG673" s="123"/>
      <c r="FH673" s="123"/>
      <c r="FI673" s="123"/>
      <c r="FJ673" s="123"/>
      <c r="FK673" s="124"/>
    </row>
    <row r="674" spans="1:167" s="2" customFormat="1" ht="15.75" customHeight="1" x14ac:dyDescent="0.2">
      <c r="A674" s="125" t="s">
        <v>111</v>
      </c>
      <c r="B674" s="125"/>
      <c r="C674" s="125"/>
      <c r="D674" s="125"/>
      <c r="E674" s="125"/>
      <c r="F674" s="125"/>
      <c r="G674" s="125"/>
      <c r="H674" s="126"/>
      <c r="I674" s="122">
        <v>1780.41</v>
      </c>
      <c r="J674" s="123"/>
      <c r="K674" s="123"/>
      <c r="L674" s="123"/>
      <c r="M674" s="123"/>
      <c r="N674" s="124"/>
      <c r="O674" s="122">
        <v>1651.4</v>
      </c>
      <c r="P674" s="123"/>
      <c r="Q674" s="123"/>
      <c r="R674" s="123"/>
      <c r="S674" s="123"/>
      <c r="T674" s="124"/>
      <c r="U674" s="122">
        <v>1563.87</v>
      </c>
      <c r="V674" s="123"/>
      <c r="W674" s="123"/>
      <c r="X674" s="123"/>
      <c r="Y674" s="123"/>
      <c r="Z674" s="124"/>
      <c r="AA674" s="122">
        <v>1521.01</v>
      </c>
      <c r="AB674" s="123"/>
      <c r="AC674" s="123"/>
      <c r="AD674" s="123"/>
      <c r="AE674" s="123"/>
      <c r="AF674" s="124"/>
      <c r="AG674" s="122">
        <v>1535.49</v>
      </c>
      <c r="AH674" s="123"/>
      <c r="AI674" s="123"/>
      <c r="AJ674" s="123"/>
      <c r="AK674" s="123"/>
      <c r="AL674" s="124"/>
      <c r="AM674" s="122">
        <v>1665.07</v>
      </c>
      <c r="AN674" s="123"/>
      <c r="AO674" s="123"/>
      <c r="AP674" s="123"/>
      <c r="AQ674" s="123"/>
      <c r="AR674" s="124"/>
      <c r="AS674" s="122">
        <v>1656.39</v>
      </c>
      <c r="AT674" s="123"/>
      <c r="AU674" s="123"/>
      <c r="AV674" s="123"/>
      <c r="AW674" s="123"/>
      <c r="AX674" s="124"/>
      <c r="AY674" s="122">
        <v>1764.13</v>
      </c>
      <c r="AZ674" s="123"/>
      <c r="BA674" s="123"/>
      <c r="BB674" s="123"/>
      <c r="BC674" s="123"/>
      <c r="BD674" s="123"/>
      <c r="BE674" s="122">
        <v>1897.85</v>
      </c>
      <c r="BF674" s="123"/>
      <c r="BG674" s="123"/>
      <c r="BH674" s="123"/>
      <c r="BI674" s="123"/>
      <c r="BJ674" s="124"/>
      <c r="BK674" s="122">
        <v>1992.6</v>
      </c>
      <c r="BL674" s="123"/>
      <c r="BM674" s="123"/>
      <c r="BN674" s="123"/>
      <c r="BO674" s="123"/>
      <c r="BP674" s="123"/>
      <c r="BQ674" s="124"/>
      <c r="BR674" s="122">
        <v>2068.54</v>
      </c>
      <c r="BS674" s="123"/>
      <c r="BT674" s="123"/>
      <c r="BU674" s="123"/>
      <c r="BV674" s="123"/>
      <c r="BW674" s="123"/>
      <c r="BX674" s="124"/>
      <c r="BY674" s="122">
        <v>2066.6799999999998</v>
      </c>
      <c r="BZ674" s="123"/>
      <c r="CA674" s="123"/>
      <c r="CB674" s="123"/>
      <c r="CC674" s="123"/>
      <c r="CD674" s="123"/>
      <c r="CE674" s="124"/>
      <c r="CF674" s="122">
        <v>2047.88</v>
      </c>
      <c r="CG674" s="123"/>
      <c r="CH674" s="123"/>
      <c r="CI674" s="123"/>
      <c r="CJ674" s="123"/>
      <c r="CK674" s="123"/>
      <c r="CL674" s="124"/>
      <c r="CM674" s="122">
        <v>2068.7199999999998</v>
      </c>
      <c r="CN674" s="123"/>
      <c r="CO674" s="123"/>
      <c r="CP674" s="123"/>
      <c r="CQ674" s="123"/>
      <c r="CR674" s="123"/>
      <c r="CS674" s="124"/>
      <c r="CT674" s="122">
        <v>2073.8200000000002</v>
      </c>
      <c r="CU674" s="123"/>
      <c r="CV674" s="123"/>
      <c r="CW674" s="123"/>
      <c r="CX674" s="123"/>
      <c r="CY674" s="123"/>
      <c r="CZ674" s="124"/>
      <c r="DA674" s="122">
        <v>2068.6</v>
      </c>
      <c r="DB674" s="123"/>
      <c r="DC674" s="123"/>
      <c r="DD674" s="123"/>
      <c r="DE674" s="123"/>
      <c r="DF674" s="123"/>
      <c r="DG674" s="124"/>
      <c r="DH674" s="122">
        <v>2112.4</v>
      </c>
      <c r="DI674" s="123"/>
      <c r="DJ674" s="123"/>
      <c r="DK674" s="123"/>
      <c r="DL674" s="123"/>
      <c r="DM674" s="123"/>
      <c r="DN674" s="124"/>
      <c r="DO674" s="122">
        <v>2077.21</v>
      </c>
      <c r="DP674" s="123"/>
      <c r="DQ674" s="123"/>
      <c r="DR674" s="123"/>
      <c r="DS674" s="123"/>
      <c r="DT674" s="123"/>
      <c r="DU674" s="124"/>
      <c r="DV674" s="122">
        <v>2063.6799999999998</v>
      </c>
      <c r="DW674" s="123"/>
      <c r="DX674" s="123"/>
      <c r="DY674" s="123"/>
      <c r="DZ674" s="123"/>
      <c r="EA674" s="123"/>
      <c r="EB674" s="124"/>
      <c r="EC674" s="122">
        <v>1991.02</v>
      </c>
      <c r="ED674" s="123"/>
      <c r="EE674" s="123"/>
      <c r="EF674" s="123"/>
      <c r="EG674" s="123"/>
      <c r="EH674" s="123"/>
      <c r="EI674" s="124"/>
      <c r="EJ674" s="122">
        <v>2006.86</v>
      </c>
      <c r="EK674" s="123"/>
      <c r="EL674" s="123"/>
      <c r="EM674" s="123"/>
      <c r="EN674" s="123"/>
      <c r="EO674" s="123"/>
      <c r="EP674" s="124"/>
      <c r="EQ674" s="122">
        <v>2136.6</v>
      </c>
      <c r="ER674" s="123"/>
      <c r="ES674" s="123"/>
      <c r="ET674" s="123"/>
      <c r="EU674" s="123"/>
      <c r="EV674" s="123"/>
      <c r="EW674" s="124"/>
      <c r="EX674" s="122">
        <v>2052.3200000000002</v>
      </c>
      <c r="EY674" s="123"/>
      <c r="EZ674" s="123"/>
      <c r="FA674" s="123"/>
      <c r="FB674" s="123"/>
      <c r="FC674" s="123"/>
      <c r="FD674" s="124"/>
      <c r="FE674" s="122">
        <v>1821.94</v>
      </c>
      <c r="FF674" s="123"/>
      <c r="FG674" s="123"/>
      <c r="FH674" s="123"/>
      <c r="FI674" s="123"/>
      <c r="FJ674" s="123"/>
      <c r="FK674" s="124"/>
    </row>
    <row r="675" spans="1:167" s="2" customFormat="1" ht="15.75" customHeight="1" x14ac:dyDescent="0.2">
      <c r="A675" s="125" t="s">
        <v>112</v>
      </c>
      <c r="B675" s="125"/>
      <c r="C675" s="125"/>
      <c r="D675" s="125"/>
      <c r="E675" s="125"/>
      <c r="F675" s="125"/>
      <c r="G675" s="125"/>
      <c r="H675" s="126"/>
      <c r="I675" s="122">
        <v>1748.7</v>
      </c>
      <c r="J675" s="123"/>
      <c r="K675" s="123"/>
      <c r="L675" s="123"/>
      <c r="M675" s="123"/>
      <c r="N675" s="124"/>
      <c r="O675" s="122">
        <v>1677.3</v>
      </c>
      <c r="P675" s="123"/>
      <c r="Q675" s="123"/>
      <c r="R675" s="123"/>
      <c r="S675" s="123"/>
      <c r="T675" s="124"/>
      <c r="U675" s="122">
        <v>1637.41</v>
      </c>
      <c r="V675" s="123"/>
      <c r="W675" s="123"/>
      <c r="X675" s="123"/>
      <c r="Y675" s="123"/>
      <c r="Z675" s="124"/>
      <c r="AA675" s="122">
        <v>1540.21</v>
      </c>
      <c r="AB675" s="123"/>
      <c r="AC675" s="123"/>
      <c r="AD675" s="123"/>
      <c r="AE675" s="123"/>
      <c r="AF675" s="124"/>
      <c r="AG675" s="122">
        <v>1610.21</v>
      </c>
      <c r="AH675" s="123"/>
      <c r="AI675" s="123"/>
      <c r="AJ675" s="123"/>
      <c r="AK675" s="123"/>
      <c r="AL675" s="124"/>
      <c r="AM675" s="122">
        <v>1654.18</v>
      </c>
      <c r="AN675" s="123"/>
      <c r="AO675" s="123"/>
      <c r="AP675" s="123"/>
      <c r="AQ675" s="123"/>
      <c r="AR675" s="124"/>
      <c r="AS675" s="122">
        <v>1676.18</v>
      </c>
      <c r="AT675" s="123"/>
      <c r="AU675" s="123"/>
      <c r="AV675" s="123"/>
      <c r="AW675" s="123"/>
      <c r="AX675" s="124"/>
      <c r="AY675" s="122">
        <v>1822.33</v>
      </c>
      <c r="AZ675" s="123"/>
      <c r="BA675" s="123"/>
      <c r="BB675" s="123"/>
      <c r="BC675" s="123"/>
      <c r="BD675" s="123"/>
      <c r="BE675" s="122">
        <v>1968.32</v>
      </c>
      <c r="BF675" s="123"/>
      <c r="BG675" s="123"/>
      <c r="BH675" s="123"/>
      <c r="BI675" s="123"/>
      <c r="BJ675" s="124"/>
      <c r="BK675" s="122">
        <v>2036.28</v>
      </c>
      <c r="BL675" s="123"/>
      <c r="BM675" s="123"/>
      <c r="BN675" s="123"/>
      <c r="BO675" s="123"/>
      <c r="BP675" s="123"/>
      <c r="BQ675" s="124"/>
      <c r="BR675" s="122">
        <v>2089.4899999999998</v>
      </c>
      <c r="BS675" s="123"/>
      <c r="BT675" s="123"/>
      <c r="BU675" s="123"/>
      <c r="BV675" s="123"/>
      <c r="BW675" s="123"/>
      <c r="BX675" s="124"/>
      <c r="BY675" s="122">
        <v>2075.29</v>
      </c>
      <c r="BZ675" s="123"/>
      <c r="CA675" s="123"/>
      <c r="CB675" s="123"/>
      <c r="CC675" s="123"/>
      <c r="CD675" s="123"/>
      <c r="CE675" s="124"/>
      <c r="CF675" s="122">
        <v>2053.87</v>
      </c>
      <c r="CG675" s="123"/>
      <c r="CH675" s="123"/>
      <c r="CI675" s="123"/>
      <c r="CJ675" s="123"/>
      <c r="CK675" s="123"/>
      <c r="CL675" s="124"/>
      <c r="CM675" s="122">
        <v>2066.2600000000002</v>
      </c>
      <c r="CN675" s="123"/>
      <c r="CO675" s="123"/>
      <c r="CP675" s="123"/>
      <c r="CQ675" s="123"/>
      <c r="CR675" s="123"/>
      <c r="CS675" s="124"/>
      <c r="CT675" s="122">
        <v>2089.38</v>
      </c>
      <c r="CU675" s="123"/>
      <c r="CV675" s="123"/>
      <c r="CW675" s="123"/>
      <c r="CX675" s="123"/>
      <c r="CY675" s="123"/>
      <c r="CZ675" s="124"/>
      <c r="DA675" s="122">
        <v>2051.2399999999998</v>
      </c>
      <c r="DB675" s="123"/>
      <c r="DC675" s="123"/>
      <c r="DD675" s="123"/>
      <c r="DE675" s="123"/>
      <c r="DF675" s="123"/>
      <c r="DG675" s="124"/>
      <c r="DH675" s="122">
        <v>2103.81</v>
      </c>
      <c r="DI675" s="123"/>
      <c r="DJ675" s="123"/>
      <c r="DK675" s="123"/>
      <c r="DL675" s="123"/>
      <c r="DM675" s="123"/>
      <c r="DN675" s="124"/>
      <c r="DO675" s="122">
        <v>2105.23</v>
      </c>
      <c r="DP675" s="123"/>
      <c r="DQ675" s="123"/>
      <c r="DR675" s="123"/>
      <c r="DS675" s="123"/>
      <c r="DT675" s="123"/>
      <c r="DU675" s="124"/>
      <c r="DV675" s="122">
        <v>2099.4699999999998</v>
      </c>
      <c r="DW675" s="123"/>
      <c r="DX675" s="123"/>
      <c r="DY675" s="123"/>
      <c r="DZ675" s="123"/>
      <c r="EA675" s="123"/>
      <c r="EB675" s="124"/>
      <c r="EC675" s="122">
        <v>2004.39</v>
      </c>
      <c r="ED675" s="123"/>
      <c r="EE675" s="123"/>
      <c r="EF675" s="123"/>
      <c r="EG675" s="123"/>
      <c r="EH675" s="123"/>
      <c r="EI675" s="124"/>
      <c r="EJ675" s="122">
        <v>2029.19</v>
      </c>
      <c r="EK675" s="123"/>
      <c r="EL675" s="123"/>
      <c r="EM675" s="123"/>
      <c r="EN675" s="123"/>
      <c r="EO675" s="123"/>
      <c r="EP675" s="124"/>
      <c r="EQ675" s="122">
        <v>2179.61</v>
      </c>
      <c r="ER675" s="123"/>
      <c r="ES675" s="123"/>
      <c r="ET675" s="123"/>
      <c r="EU675" s="123"/>
      <c r="EV675" s="123"/>
      <c r="EW675" s="124"/>
      <c r="EX675" s="122">
        <v>2121.98</v>
      </c>
      <c r="EY675" s="123"/>
      <c r="EZ675" s="123"/>
      <c r="FA675" s="123"/>
      <c r="FB675" s="123"/>
      <c r="FC675" s="123"/>
      <c r="FD675" s="124"/>
      <c r="FE675" s="122">
        <v>1902.24</v>
      </c>
      <c r="FF675" s="123"/>
      <c r="FG675" s="123"/>
      <c r="FH675" s="123"/>
      <c r="FI675" s="123"/>
      <c r="FJ675" s="123"/>
      <c r="FK675" s="124"/>
    </row>
    <row r="676" spans="1:167" s="2" customFormat="1" ht="15.75" customHeight="1" x14ac:dyDescent="0.2">
      <c r="A676" s="125" t="s">
        <v>314</v>
      </c>
      <c r="B676" s="125"/>
      <c r="C676" s="125"/>
      <c r="D676" s="125"/>
      <c r="E676" s="125"/>
      <c r="F676" s="125"/>
      <c r="G676" s="125"/>
      <c r="H676" s="126"/>
      <c r="I676" s="122">
        <v>1799.32</v>
      </c>
      <c r="J676" s="123"/>
      <c r="K676" s="123"/>
      <c r="L676" s="123"/>
      <c r="M676" s="123"/>
      <c r="N676" s="124"/>
      <c r="O676" s="122">
        <v>1738.06</v>
      </c>
      <c r="P676" s="123"/>
      <c r="Q676" s="123"/>
      <c r="R676" s="123"/>
      <c r="S676" s="123"/>
      <c r="T676" s="124"/>
      <c r="U676" s="122">
        <v>1666.18</v>
      </c>
      <c r="V676" s="123"/>
      <c r="W676" s="123"/>
      <c r="X676" s="123"/>
      <c r="Y676" s="123"/>
      <c r="Z676" s="124"/>
      <c r="AA676" s="122">
        <v>1603.84</v>
      </c>
      <c r="AB676" s="123"/>
      <c r="AC676" s="123"/>
      <c r="AD676" s="123"/>
      <c r="AE676" s="123"/>
      <c r="AF676" s="124"/>
      <c r="AG676" s="122">
        <v>1627.25</v>
      </c>
      <c r="AH676" s="123"/>
      <c r="AI676" s="123"/>
      <c r="AJ676" s="123"/>
      <c r="AK676" s="123"/>
      <c r="AL676" s="124"/>
      <c r="AM676" s="122">
        <v>1647.14</v>
      </c>
      <c r="AN676" s="123"/>
      <c r="AO676" s="123"/>
      <c r="AP676" s="123"/>
      <c r="AQ676" s="123"/>
      <c r="AR676" s="124"/>
      <c r="AS676" s="122">
        <v>1676.57</v>
      </c>
      <c r="AT676" s="123"/>
      <c r="AU676" s="123"/>
      <c r="AV676" s="123"/>
      <c r="AW676" s="123"/>
      <c r="AX676" s="124"/>
      <c r="AY676" s="122">
        <v>1830.02</v>
      </c>
      <c r="AZ676" s="123"/>
      <c r="BA676" s="123"/>
      <c r="BB676" s="123"/>
      <c r="BC676" s="123"/>
      <c r="BD676" s="123"/>
      <c r="BE676" s="122">
        <v>1925.02</v>
      </c>
      <c r="BF676" s="123"/>
      <c r="BG676" s="123"/>
      <c r="BH676" s="123"/>
      <c r="BI676" s="123"/>
      <c r="BJ676" s="124"/>
      <c r="BK676" s="122">
        <v>2016.3</v>
      </c>
      <c r="BL676" s="123"/>
      <c r="BM676" s="123"/>
      <c r="BN676" s="123"/>
      <c r="BO676" s="123"/>
      <c r="BP676" s="123"/>
      <c r="BQ676" s="124"/>
      <c r="BR676" s="122">
        <v>2057.41</v>
      </c>
      <c r="BS676" s="123"/>
      <c r="BT676" s="123"/>
      <c r="BU676" s="123"/>
      <c r="BV676" s="123"/>
      <c r="BW676" s="123"/>
      <c r="BX676" s="124"/>
      <c r="BY676" s="122">
        <v>2050.5700000000002</v>
      </c>
      <c r="BZ676" s="123"/>
      <c r="CA676" s="123"/>
      <c r="CB676" s="123"/>
      <c r="CC676" s="123"/>
      <c r="CD676" s="123"/>
      <c r="CE676" s="124"/>
      <c r="CF676" s="122">
        <v>2023.75</v>
      </c>
      <c r="CG676" s="123"/>
      <c r="CH676" s="123"/>
      <c r="CI676" s="123"/>
      <c r="CJ676" s="123"/>
      <c r="CK676" s="123"/>
      <c r="CL676" s="124"/>
      <c r="CM676" s="122">
        <v>2038.6</v>
      </c>
      <c r="CN676" s="123"/>
      <c r="CO676" s="123"/>
      <c r="CP676" s="123"/>
      <c r="CQ676" s="123"/>
      <c r="CR676" s="123"/>
      <c r="CS676" s="124"/>
      <c r="CT676" s="122">
        <v>2041.38</v>
      </c>
      <c r="CU676" s="123"/>
      <c r="CV676" s="123"/>
      <c r="CW676" s="123"/>
      <c r="CX676" s="123"/>
      <c r="CY676" s="123"/>
      <c r="CZ676" s="124"/>
      <c r="DA676" s="122">
        <v>2021.49</v>
      </c>
      <c r="DB676" s="123"/>
      <c r="DC676" s="123"/>
      <c r="DD676" s="123"/>
      <c r="DE676" s="123"/>
      <c r="DF676" s="123"/>
      <c r="DG676" s="124"/>
      <c r="DH676" s="122">
        <v>2053.39</v>
      </c>
      <c r="DI676" s="123"/>
      <c r="DJ676" s="123"/>
      <c r="DK676" s="123"/>
      <c r="DL676" s="123"/>
      <c r="DM676" s="123"/>
      <c r="DN676" s="124"/>
      <c r="DO676" s="122">
        <v>2030.49</v>
      </c>
      <c r="DP676" s="123"/>
      <c r="DQ676" s="123"/>
      <c r="DR676" s="123"/>
      <c r="DS676" s="123"/>
      <c r="DT676" s="123"/>
      <c r="DU676" s="124"/>
      <c r="DV676" s="122">
        <v>2022.02</v>
      </c>
      <c r="DW676" s="123"/>
      <c r="DX676" s="123"/>
      <c r="DY676" s="123"/>
      <c r="DZ676" s="123"/>
      <c r="EA676" s="123"/>
      <c r="EB676" s="124"/>
      <c r="EC676" s="122">
        <v>1981.48</v>
      </c>
      <c r="ED676" s="123"/>
      <c r="EE676" s="123"/>
      <c r="EF676" s="123"/>
      <c r="EG676" s="123"/>
      <c r="EH676" s="123"/>
      <c r="EI676" s="124"/>
      <c r="EJ676" s="122">
        <v>1997.69</v>
      </c>
      <c r="EK676" s="123"/>
      <c r="EL676" s="123"/>
      <c r="EM676" s="123"/>
      <c r="EN676" s="123"/>
      <c r="EO676" s="123"/>
      <c r="EP676" s="124"/>
      <c r="EQ676" s="122">
        <v>2157.9499999999998</v>
      </c>
      <c r="ER676" s="123"/>
      <c r="ES676" s="123"/>
      <c r="ET676" s="123"/>
      <c r="EU676" s="123"/>
      <c r="EV676" s="123"/>
      <c r="EW676" s="124"/>
      <c r="EX676" s="122">
        <v>2160.73</v>
      </c>
      <c r="EY676" s="123"/>
      <c r="EZ676" s="123"/>
      <c r="FA676" s="123"/>
      <c r="FB676" s="123"/>
      <c r="FC676" s="123"/>
      <c r="FD676" s="124"/>
      <c r="FE676" s="122">
        <v>1989.11</v>
      </c>
      <c r="FF676" s="123"/>
      <c r="FG676" s="123"/>
      <c r="FH676" s="123"/>
      <c r="FI676" s="123"/>
      <c r="FJ676" s="123"/>
      <c r="FK676" s="124"/>
    </row>
    <row r="677" spans="1:167" s="2" customFormat="1" ht="15.75" customHeight="1" x14ac:dyDescent="0.2">
      <c r="A677" s="125" t="s">
        <v>315</v>
      </c>
      <c r="B677" s="125"/>
      <c r="C677" s="125"/>
      <c r="D677" s="125"/>
      <c r="E677" s="125"/>
      <c r="F677" s="125"/>
      <c r="G677" s="125"/>
      <c r="H677" s="126"/>
      <c r="I677" s="122">
        <v>1902.11</v>
      </c>
      <c r="J677" s="123"/>
      <c r="K677" s="123"/>
      <c r="L677" s="123"/>
      <c r="M677" s="123"/>
      <c r="N677" s="124"/>
      <c r="O677" s="122">
        <v>1756.72</v>
      </c>
      <c r="P677" s="123"/>
      <c r="Q677" s="123"/>
      <c r="R677" s="123"/>
      <c r="S677" s="123"/>
      <c r="T677" s="124"/>
      <c r="U677" s="122">
        <v>1744.49</v>
      </c>
      <c r="V677" s="123"/>
      <c r="W677" s="123"/>
      <c r="X677" s="123"/>
      <c r="Y677" s="123"/>
      <c r="Z677" s="124"/>
      <c r="AA677" s="122">
        <v>1743.95</v>
      </c>
      <c r="AB677" s="123"/>
      <c r="AC677" s="123"/>
      <c r="AD677" s="123"/>
      <c r="AE677" s="123"/>
      <c r="AF677" s="124"/>
      <c r="AG677" s="122">
        <v>1740.61</v>
      </c>
      <c r="AH677" s="123"/>
      <c r="AI677" s="123"/>
      <c r="AJ677" s="123"/>
      <c r="AK677" s="123"/>
      <c r="AL677" s="124"/>
      <c r="AM677" s="122">
        <v>1730.01</v>
      </c>
      <c r="AN677" s="123"/>
      <c r="AO677" s="123"/>
      <c r="AP677" s="123"/>
      <c r="AQ677" s="123"/>
      <c r="AR677" s="124"/>
      <c r="AS677" s="122">
        <v>1688.21</v>
      </c>
      <c r="AT677" s="123"/>
      <c r="AU677" s="123"/>
      <c r="AV677" s="123"/>
      <c r="AW677" s="123"/>
      <c r="AX677" s="124"/>
      <c r="AY677" s="122">
        <v>1709.73</v>
      </c>
      <c r="AZ677" s="123"/>
      <c r="BA677" s="123"/>
      <c r="BB677" s="123"/>
      <c r="BC677" s="123"/>
      <c r="BD677" s="123"/>
      <c r="BE677" s="122">
        <v>1773.38</v>
      </c>
      <c r="BF677" s="123"/>
      <c r="BG677" s="123"/>
      <c r="BH677" s="123"/>
      <c r="BI677" s="123"/>
      <c r="BJ677" s="124"/>
      <c r="BK677" s="122">
        <v>2018.9</v>
      </c>
      <c r="BL677" s="123"/>
      <c r="BM677" s="123"/>
      <c r="BN677" s="123"/>
      <c r="BO677" s="123"/>
      <c r="BP677" s="123"/>
      <c r="BQ677" s="124"/>
      <c r="BR677" s="122">
        <v>2065.17</v>
      </c>
      <c r="BS677" s="123"/>
      <c r="BT677" s="123"/>
      <c r="BU677" s="123"/>
      <c r="BV677" s="123"/>
      <c r="BW677" s="123"/>
      <c r="BX677" s="124"/>
      <c r="BY677" s="122">
        <v>2087.7600000000002</v>
      </c>
      <c r="BZ677" s="123"/>
      <c r="CA677" s="123"/>
      <c r="CB677" s="123"/>
      <c r="CC677" s="123"/>
      <c r="CD677" s="123"/>
      <c r="CE677" s="124"/>
      <c r="CF677" s="122">
        <v>2080.34</v>
      </c>
      <c r="CG677" s="123"/>
      <c r="CH677" s="123"/>
      <c r="CI677" s="123"/>
      <c r="CJ677" s="123"/>
      <c r="CK677" s="123"/>
      <c r="CL677" s="124"/>
      <c r="CM677" s="122">
        <v>2070.4899999999998</v>
      </c>
      <c r="CN677" s="123"/>
      <c r="CO677" s="123"/>
      <c r="CP677" s="123"/>
      <c r="CQ677" s="123"/>
      <c r="CR677" s="123"/>
      <c r="CS677" s="124"/>
      <c r="CT677" s="122">
        <v>2102.2800000000002</v>
      </c>
      <c r="CU677" s="123"/>
      <c r="CV677" s="123"/>
      <c r="CW677" s="123"/>
      <c r="CX677" s="123"/>
      <c r="CY677" s="123"/>
      <c r="CZ677" s="124"/>
      <c r="DA677" s="122">
        <v>2083.88</v>
      </c>
      <c r="DB677" s="123"/>
      <c r="DC677" s="123"/>
      <c r="DD677" s="123"/>
      <c r="DE677" s="123"/>
      <c r="DF677" s="123"/>
      <c r="DG677" s="124"/>
      <c r="DH677" s="122">
        <v>2074.21</v>
      </c>
      <c r="DI677" s="123"/>
      <c r="DJ677" s="123"/>
      <c r="DK677" s="123"/>
      <c r="DL677" s="123"/>
      <c r="DM677" s="123"/>
      <c r="DN677" s="124"/>
      <c r="DO677" s="122">
        <v>2051.3200000000002</v>
      </c>
      <c r="DP677" s="123"/>
      <c r="DQ677" s="123"/>
      <c r="DR677" s="123"/>
      <c r="DS677" s="123"/>
      <c r="DT677" s="123"/>
      <c r="DU677" s="124"/>
      <c r="DV677" s="122">
        <v>2038.58</v>
      </c>
      <c r="DW677" s="123"/>
      <c r="DX677" s="123"/>
      <c r="DY677" s="123"/>
      <c r="DZ677" s="123"/>
      <c r="EA677" s="123"/>
      <c r="EB677" s="124"/>
      <c r="EC677" s="122">
        <v>2036.46</v>
      </c>
      <c r="ED677" s="123"/>
      <c r="EE677" s="123"/>
      <c r="EF677" s="123"/>
      <c r="EG677" s="123"/>
      <c r="EH677" s="123"/>
      <c r="EI677" s="124"/>
      <c r="EJ677" s="122">
        <v>2066.48</v>
      </c>
      <c r="EK677" s="123"/>
      <c r="EL677" s="123"/>
      <c r="EM677" s="123"/>
      <c r="EN677" s="123"/>
      <c r="EO677" s="123"/>
      <c r="EP677" s="124"/>
      <c r="EQ677" s="122">
        <v>2112.2600000000002</v>
      </c>
      <c r="ER677" s="123"/>
      <c r="ES677" s="123"/>
      <c r="ET677" s="123"/>
      <c r="EU677" s="123"/>
      <c r="EV677" s="123"/>
      <c r="EW677" s="124"/>
      <c r="EX677" s="122">
        <v>2052.3000000000002</v>
      </c>
      <c r="EY677" s="123"/>
      <c r="EZ677" s="123"/>
      <c r="FA677" s="123"/>
      <c r="FB677" s="123"/>
      <c r="FC677" s="123"/>
      <c r="FD677" s="124"/>
      <c r="FE677" s="122">
        <v>1823.65</v>
      </c>
      <c r="FF677" s="123"/>
      <c r="FG677" s="123"/>
      <c r="FH677" s="123"/>
      <c r="FI677" s="123"/>
      <c r="FJ677" s="123"/>
      <c r="FK677" s="124"/>
    </row>
    <row r="678" spans="1:167" s="2" customFormat="1" ht="15.75" customHeight="1" x14ac:dyDescent="0.2">
      <c r="A678" s="125" t="s">
        <v>318</v>
      </c>
      <c r="B678" s="125"/>
      <c r="C678" s="125"/>
      <c r="D678" s="125"/>
      <c r="E678" s="125"/>
      <c r="F678" s="125"/>
      <c r="G678" s="125"/>
      <c r="H678" s="126"/>
      <c r="I678" s="122">
        <v>1889</v>
      </c>
      <c r="J678" s="123"/>
      <c r="K678" s="123"/>
      <c r="L678" s="123"/>
      <c r="M678" s="123"/>
      <c r="N678" s="124"/>
      <c r="O678" s="122">
        <v>1789.38</v>
      </c>
      <c r="P678" s="123"/>
      <c r="Q678" s="123"/>
      <c r="R678" s="123"/>
      <c r="S678" s="123"/>
      <c r="T678" s="124"/>
      <c r="U678" s="122">
        <v>1789.38</v>
      </c>
      <c r="V678" s="123"/>
      <c r="W678" s="123"/>
      <c r="X678" s="123"/>
      <c r="Y678" s="123"/>
      <c r="Z678" s="124"/>
      <c r="AA678" s="122">
        <v>1711.97</v>
      </c>
      <c r="AB678" s="123"/>
      <c r="AC678" s="123"/>
      <c r="AD678" s="123"/>
      <c r="AE678" s="123"/>
      <c r="AF678" s="124"/>
      <c r="AG678" s="122">
        <v>1691.79</v>
      </c>
      <c r="AH678" s="123"/>
      <c r="AI678" s="123"/>
      <c r="AJ678" s="123"/>
      <c r="AK678" s="123"/>
      <c r="AL678" s="124"/>
      <c r="AM678" s="122">
        <v>1553.75</v>
      </c>
      <c r="AN678" s="123"/>
      <c r="AO678" s="123"/>
      <c r="AP678" s="123"/>
      <c r="AQ678" s="123"/>
      <c r="AR678" s="124"/>
      <c r="AS678" s="122">
        <v>1300.8599999999999</v>
      </c>
      <c r="AT678" s="123"/>
      <c r="AU678" s="123"/>
      <c r="AV678" s="123"/>
      <c r="AW678" s="123"/>
      <c r="AX678" s="124"/>
      <c r="AY678" s="122">
        <v>1300.19</v>
      </c>
      <c r="AZ678" s="123"/>
      <c r="BA678" s="123"/>
      <c r="BB678" s="123"/>
      <c r="BC678" s="123"/>
      <c r="BD678" s="123"/>
      <c r="BE678" s="122">
        <v>1764.83</v>
      </c>
      <c r="BF678" s="123"/>
      <c r="BG678" s="123"/>
      <c r="BH678" s="123"/>
      <c r="BI678" s="123"/>
      <c r="BJ678" s="124"/>
      <c r="BK678" s="122">
        <v>1832.08</v>
      </c>
      <c r="BL678" s="123"/>
      <c r="BM678" s="123"/>
      <c r="BN678" s="123"/>
      <c r="BO678" s="123"/>
      <c r="BP678" s="123"/>
      <c r="BQ678" s="124"/>
      <c r="BR678" s="122">
        <v>1962.31</v>
      </c>
      <c r="BS678" s="123"/>
      <c r="BT678" s="123"/>
      <c r="BU678" s="123"/>
      <c r="BV678" s="123"/>
      <c r="BW678" s="123"/>
      <c r="BX678" s="124"/>
      <c r="BY678" s="122">
        <v>1990.77</v>
      </c>
      <c r="BZ678" s="123"/>
      <c r="CA678" s="123"/>
      <c r="CB678" s="123"/>
      <c r="CC678" s="123"/>
      <c r="CD678" s="123"/>
      <c r="CE678" s="124"/>
      <c r="CF678" s="122">
        <v>1992.32</v>
      </c>
      <c r="CG678" s="123"/>
      <c r="CH678" s="123"/>
      <c r="CI678" s="123"/>
      <c r="CJ678" s="123"/>
      <c r="CK678" s="123"/>
      <c r="CL678" s="124"/>
      <c r="CM678" s="122">
        <v>1990.84</v>
      </c>
      <c r="CN678" s="123"/>
      <c r="CO678" s="123"/>
      <c r="CP678" s="123"/>
      <c r="CQ678" s="123"/>
      <c r="CR678" s="123"/>
      <c r="CS678" s="124"/>
      <c r="CT678" s="122">
        <v>2012.85</v>
      </c>
      <c r="CU678" s="123"/>
      <c r="CV678" s="123"/>
      <c r="CW678" s="123"/>
      <c r="CX678" s="123"/>
      <c r="CY678" s="123"/>
      <c r="CZ678" s="124"/>
      <c r="DA678" s="122">
        <v>2009.16</v>
      </c>
      <c r="DB678" s="123"/>
      <c r="DC678" s="123"/>
      <c r="DD678" s="123"/>
      <c r="DE678" s="123"/>
      <c r="DF678" s="123"/>
      <c r="DG678" s="124"/>
      <c r="DH678" s="122">
        <v>2004.68</v>
      </c>
      <c r="DI678" s="123"/>
      <c r="DJ678" s="123"/>
      <c r="DK678" s="123"/>
      <c r="DL678" s="123"/>
      <c r="DM678" s="123"/>
      <c r="DN678" s="124"/>
      <c r="DO678" s="122">
        <v>2002.6</v>
      </c>
      <c r="DP678" s="123"/>
      <c r="DQ678" s="123"/>
      <c r="DR678" s="123"/>
      <c r="DS678" s="123"/>
      <c r="DT678" s="123"/>
      <c r="DU678" s="124"/>
      <c r="DV678" s="122">
        <v>2001.25</v>
      </c>
      <c r="DW678" s="123"/>
      <c r="DX678" s="123"/>
      <c r="DY678" s="123"/>
      <c r="DZ678" s="123"/>
      <c r="EA678" s="123"/>
      <c r="EB678" s="124"/>
      <c r="EC678" s="122">
        <v>2021.15</v>
      </c>
      <c r="ED678" s="123"/>
      <c r="EE678" s="123"/>
      <c r="EF678" s="123"/>
      <c r="EG678" s="123"/>
      <c r="EH678" s="123"/>
      <c r="EI678" s="124"/>
      <c r="EJ678" s="122">
        <v>2102.33</v>
      </c>
      <c r="EK678" s="123"/>
      <c r="EL678" s="123"/>
      <c r="EM678" s="123"/>
      <c r="EN678" s="123"/>
      <c r="EO678" s="123"/>
      <c r="EP678" s="124"/>
      <c r="EQ678" s="122">
        <v>2167.2600000000002</v>
      </c>
      <c r="ER678" s="123"/>
      <c r="ES678" s="123"/>
      <c r="ET678" s="123"/>
      <c r="EU678" s="123"/>
      <c r="EV678" s="123"/>
      <c r="EW678" s="124"/>
      <c r="EX678" s="122">
        <v>2047.74</v>
      </c>
      <c r="EY678" s="123"/>
      <c r="EZ678" s="123"/>
      <c r="FA678" s="123"/>
      <c r="FB678" s="123"/>
      <c r="FC678" s="123"/>
      <c r="FD678" s="124"/>
      <c r="FE678" s="122">
        <v>1949.29</v>
      </c>
      <c r="FF678" s="123"/>
      <c r="FG678" s="123"/>
      <c r="FH678" s="123"/>
      <c r="FI678" s="123"/>
      <c r="FJ678" s="123"/>
      <c r="FK678" s="124"/>
    </row>
    <row r="679" spans="1:167" ht="15.75" customHeight="1" x14ac:dyDescent="0.25"/>
    <row r="680" spans="1:167" s="2" customFormat="1" ht="27" customHeight="1" x14ac:dyDescent="0.2">
      <c r="A680" s="140" t="s">
        <v>63</v>
      </c>
      <c r="B680" s="140"/>
      <c r="C680" s="140"/>
      <c r="D680" s="140"/>
      <c r="E680" s="140"/>
      <c r="F680" s="140"/>
      <c r="G680" s="140"/>
      <c r="H680" s="141"/>
      <c r="I680" s="144" t="s">
        <v>120</v>
      </c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  <c r="AA680" s="145"/>
      <c r="AB680" s="145"/>
      <c r="AC680" s="145"/>
      <c r="AD680" s="145"/>
      <c r="AE680" s="145"/>
      <c r="AF680" s="145"/>
      <c r="AG680" s="145"/>
      <c r="AH680" s="145"/>
      <c r="AI680" s="145"/>
      <c r="AJ680" s="145"/>
      <c r="AK680" s="145"/>
      <c r="AL680" s="145"/>
      <c r="AM680" s="145"/>
      <c r="AN680" s="145"/>
      <c r="AO680" s="145"/>
      <c r="AP680" s="145"/>
      <c r="AQ680" s="145"/>
      <c r="AR680" s="145"/>
      <c r="AS680" s="145"/>
      <c r="AT680" s="145"/>
      <c r="AU680" s="145"/>
      <c r="AV680" s="145"/>
      <c r="AW680" s="145"/>
      <c r="AX680" s="145"/>
      <c r="AY680" s="145"/>
      <c r="AZ680" s="145"/>
      <c r="BA680" s="145"/>
      <c r="BB680" s="145"/>
      <c r="BC680" s="145"/>
      <c r="BD680" s="145"/>
      <c r="BE680" s="145"/>
      <c r="BF680" s="145"/>
      <c r="BG680" s="145"/>
      <c r="BH680" s="145"/>
      <c r="BI680" s="145"/>
      <c r="BJ680" s="145"/>
      <c r="BK680" s="145"/>
      <c r="BL680" s="145"/>
      <c r="BM680" s="145"/>
      <c r="BN680" s="145"/>
      <c r="BO680" s="145"/>
      <c r="BP680" s="145"/>
      <c r="BQ680" s="145"/>
      <c r="BR680" s="145"/>
      <c r="BS680" s="145"/>
      <c r="BT680" s="145"/>
      <c r="BU680" s="145"/>
      <c r="BV680" s="145"/>
      <c r="BW680" s="145"/>
      <c r="BX680" s="145"/>
      <c r="BY680" s="145"/>
      <c r="BZ680" s="145"/>
      <c r="CA680" s="145"/>
      <c r="CB680" s="145"/>
      <c r="CC680" s="145"/>
      <c r="CD680" s="145"/>
      <c r="CE680" s="145"/>
      <c r="CF680" s="145"/>
      <c r="CG680" s="145"/>
      <c r="CH680" s="145"/>
      <c r="CI680" s="145"/>
      <c r="CJ680" s="145"/>
      <c r="CK680" s="145"/>
      <c r="CL680" s="145"/>
      <c r="CM680" s="145"/>
      <c r="CN680" s="145"/>
      <c r="CO680" s="145"/>
      <c r="CP680" s="145"/>
      <c r="CQ680" s="145"/>
      <c r="CR680" s="145"/>
      <c r="CS680" s="145"/>
      <c r="CT680" s="145"/>
      <c r="CU680" s="145"/>
      <c r="CV680" s="145"/>
      <c r="CW680" s="145"/>
      <c r="CX680" s="145"/>
      <c r="CY680" s="145"/>
      <c r="CZ680" s="145"/>
      <c r="DA680" s="145"/>
      <c r="DB680" s="145"/>
      <c r="DC680" s="145"/>
      <c r="DD680" s="145"/>
      <c r="DE680" s="145"/>
      <c r="DF680" s="145"/>
      <c r="DG680" s="145"/>
      <c r="DH680" s="145"/>
      <c r="DI680" s="145"/>
      <c r="DJ680" s="145"/>
      <c r="DK680" s="145"/>
      <c r="DL680" s="145"/>
      <c r="DM680" s="145"/>
      <c r="DN680" s="145"/>
      <c r="DO680" s="145"/>
      <c r="DP680" s="145"/>
      <c r="DQ680" s="145"/>
      <c r="DR680" s="145"/>
      <c r="DS680" s="145"/>
      <c r="DT680" s="145"/>
      <c r="DU680" s="145"/>
      <c r="DV680" s="145"/>
      <c r="DW680" s="145"/>
      <c r="DX680" s="145"/>
      <c r="DY680" s="145"/>
      <c r="DZ680" s="145"/>
      <c r="EA680" s="145"/>
      <c r="EB680" s="145"/>
      <c r="EC680" s="145"/>
      <c r="ED680" s="145"/>
      <c r="EE680" s="145"/>
      <c r="EF680" s="145"/>
      <c r="EG680" s="145"/>
      <c r="EH680" s="145"/>
      <c r="EI680" s="145"/>
      <c r="EJ680" s="145"/>
      <c r="EK680" s="145"/>
      <c r="EL680" s="145"/>
      <c r="EM680" s="145"/>
      <c r="EN680" s="145"/>
      <c r="EO680" s="145"/>
      <c r="EP680" s="145"/>
      <c r="EQ680" s="145"/>
      <c r="ER680" s="145"/>
      <c r="ES680" s="145"/>
      <c r="ET680" s="145"/>
      <c r="EU680" s="145"/>
      <c r="EV680" s="145"/>
      <c r="EW680" s="145"/>
      <c r="EX680" s="145"/>
      <c r="EY680" s="145"/>
      <c r="EZ680" s="145"/>
      <c r="FA680" s="145"/>
      <c r="FB680" s="145"/>
      <c r="FC680" s="145"/>
      <c r="FD680" s="145"/>
      <c r="FE680" s="145"/>
      <c r="FF680" s="145"/>
      <c r="FG680" s="145"/>
      <c r="FH680" s="145"/>
      <c r="FI680" s="145"/>
      <c r="FJ680" s="145"/>
      <c r="FK680" s="146"/>
    </row>
    <row r="681" spans="1:167" s="2" customFormat="1" ht="27" customHeight="1" x14ac:dyDescent="0.2">
      <c r="A681" s="142"/>
      <c r="B681" s="142"/>
      <c r="C681" s="142"/>
      <c r="D681" s="142"/>
      <c r="E681" s="142"/>
      <c r="F681" s="142"/>
      <c r="G681" s="142"/>
      <c r="H681" s="143"/>
      <c r="I681" s="127" t="s">
        <v>65</v>
      </c>
      <c r="J681" s="128"/>
      <c r="K681" s="128"/>
      <c r="L681" s="128"/>
      <c r="M681" s="128"/>
      <c r="N681" s="129"/>
      <c r="O681" s="127" t="s">
        <v>66</v>
      </c>
      <c r="P681" s="128"/>
      <c r="Q681" s="128"/>
      <c r="R681" s="128"/>
      <c r="S681" s="128"/>
      <c r="T681" s="129"/>
      <c r="U681" s="127" t="s">
        <v>67</v>
      </c>
      <c r="V681" s="128"/>
      <c r="W681" s="128"/>
      <c r="X681" s="128"/>
      <c r="Y681" s="128"/>
      <c r="Z681" s="129"/>
      <c r="AA681" s="127" t="s">
        <v>68</v>
      </c>
      <c r="AB681" s="128"/>
      <c r="AC681" s="128"/>
      <c r="AD681" s="128"/>
      <c r="AE681" s="128"/>
      <c r="AF681" s="129"/>
      <c r="AG681" s="127" t="s">
        <v>69</v>
      </c>
      <c r="AH681" s="128"/>
      <c r="AI681" s="128"/>
      <c r="AJ681" s="128"/>
      <c r="AK681" s="128"/>
      <c r="AL681" s="129"/>
      <c r="AM681" s="127" t="s">
        <v>70</v>
      </c>
      <c r="AN681" s="128"/>
      <c r="AO681" s="128"/>
      <c r="AP681" s="128"/>
      <c r="AQ681" s="128"/>
      <c r="AR681" s="129"/>
      <c r="AS681" s="127" t="s">
        <v>71</v>
      </c>
      <c r="AT681" s="128"/>
      <c r="AU681" s="128"/>
      <c r="AV681" s="128"/>
      <c r="AW681" s="128"/>
      <c r="AX681" s="129"/>
      <c r="AY681" s="127" t="s">
        <v>72</v>
      </c>
      <c r="AZ681" s="128"/>
      <c r="BA681" s="128"/>
      <c r="BB681" s="128"/>
      <c r="BC681" s="128"/>
      <c r="BD681" s="129"/>
      <c r="BE681" s="127" t="s">
        <v>73</v>
      </c>
      <c r="BF681" s="128"/>
      <c r="BG681" s="128"/>
      <c r="BH681" s="128"/>
      <c r="BI681" s="128"/>
      <c r="BJ681" s="129"/>
      <c r="BK681" s="127" t="s">
        <v>74</v>
      </c>
      <c r="BL681" s="128"/>
      <c r="BM681" s="128"/>
      <c r="BN681" s="128"/>
      <c r="BO681" s="128"/>
      <c r="BP681" s="128"/>
      <c r="BQ681" s="129"/>
      <c r="BR681" s="127" t="s">
        <v>75</v>
      </c>
      <c r="BS681" s="128"/>
      <c r="BT681" s="128"/>
      <c r="BU681" s="128"/>
      <c r="BV681" s="128"/>
      <c r="BW681" s="128"/>
      <c r="BX681" s="129"/>
      <c r="BY681" s="127" t="s">
        <v>76</v>
      </c>
      <c r="BZ681" s="128"/>
      <c r="CA681" s="128"/>
      <c r="CB681" s="128"/>
      <c r="CC681" s="128"/>
      <c r="CD681" s="128"/>
      <c r="CE681" s="129"/>
      <c r="CF681" s="127" t="s">
        <v>77</v>
      </c>
      <c r="CG681" s="128"/>
      <c r="CH681" s="128"/>
      <c r="CI681" s="128"/>
      <c r="CJ681" s="128"/>
      <c r="CK681" s="128"/>
      <c r="CL681" s="129"/>
      <c r="CM681" s="127" t="s">
        <v>78</v>
      </c>
      <c r="CN681" s="128"/>
      <c r="CO681" s="128"/>
      <c r="CP681" s="128"/>
      <c r="CQ681" s="128"/>
      <c r="CR681" s="128"/>
      <c r="CS681" s="129"/>
      <c r="CT681" s="127" t="s">
        <v>79</v>
      </c>
      <c r="CU681" s="128"/>
      <c r="CV681" s="128"/>
      <c r="CW681" s="128"/>
      <c r="CX681" s="128"/>
      <c r="CY681" s="128"/>
      <c r="CZ681" s="129"/>
      <c r="DA681" s="127" t="s">
        <v>80</v>
      </c>
      <c r="DB681" s="128"/>
      <c r="DC681" s="128"/>
      <c r="DD681" s="128"/>
      <c r="DE681" s="128"/>
      <c r="DF681" s="128"/>
      <c r="DG681" s="129"/>
      <c r="DH681" s="127" t="s">
        <v>81</v>
      </c>
      <c r="DI681" s="128"/>
      <c r="DJ681" s="128"/>
      <c r="DK681" s="128"/>
      <c r="DL681" s="128"/>
      <c r="DM681" s="128"/>
      <c r="DN681" s="129"/>
      <c r="DO681" s="127" t="s">
        <v>82</v>
      </c>
      <c r="DP681" s="128"/>
      <c r="DQ681" s="128"/>
      <c r="DR681" s="128"/>
      <c r="DS681" s="128"/>
      <c r="DT681" s="128"/>
      <c r="DU681" s="129"/>
      <c r="DV681" s="127" t="s">
        <v>83</v>
      </c>
      <c r="DW681" s="128"/>
      <c r="DX681" s="128"/>
      <c r="DY681" s="128"/>
      <c r="DZ681" s="128"/>
      <c r="EA681" s="128"/>
      <c r="EB681" s="129"/>
      <c r="EC681" s="127" t="s">
        <v>84</v>
      </c>
      <c r="ED681" s="128"/>
      <c r="EE681" s="128"/>
      <c r="EF681" s="128"/>
      <c r="EG681" s="128"/>
      <c r="EH681" s="128"/>
      <c r="EI681" s="129"/>
      <c r="EJ681" s="127" t="s">
        <v>85</v>
      </c>
      <c r="EK681" s="128"/>
      <c r="EL681" s="128"/>
      <c r="EM681" s="128"/>
      <c r="EN681" s="128"/>
      <c r="EO681" s="128"/>
      <c r="EP681" s="129"/>
      <c r="EQ681" s="127" t="s">
        <v>86</v>
      </c>
      <c r="ER681" s="128"/>
      <c r="ES681" s="128"/>
      <c r="ET681" s="128"/>
      <c r="EU681" s="128"/>
      <c r="EV681" s="128"/>
      <c r="EW681" s="129"/>
      <c r="EX681" s="127" t="s">
        <v>87</v>
      </c>
      <c r="EY681" s="128"/>
      <c r="EZ681" s="128"/>
      <c r="FA681" s="128"/>
      <c r="FB681" s="128"/>
      <c r="FC681" s="128"/>
      <c r="FD681" s="129"/>
      <c r="FE681" s="127" t="s">
        <v>88</v>
      </c>
      <c r="FF681" s="128"/>
      <c r="FG681" s="128"/>
      <c r="FH681" s="128"/>
      <c r="FI681" s="128"/>
      <c r="FJ681" s="128"/>
      <c r="FK681" s="129"/>
    </row>
    <row r="682" spans="1:167" s="2" customFormat="1" ht="15.75" customHeight="1" x14ac:dyDescent="0.2">
      <c r="A682" s="125" t="s">
        <v>4</v>
      </c>
      <c r="B682" s="125"/>
      <c r="C682" s="125"/>
      <c r="D682" s="125"/>
      <c r="E682" s="125"/>
      <c r="F682" s="125"/>
      <c r="G682" s="125"/>
      <c r="H682" s="126"/>
      <c r="I682" s="122">
        <v>0</v>
      </c>
      <c r="J682" s="123"/>
      <c r="K682" s="123"/>
      <c r="L682" s="123"/>
      <c r="M682" s="123"/>
      <c r="N682" s="124"/>
      <c r="O682" s="122">
        <v>0</v>
      </c>
      <c r="P682" s="123"/>
      <c r="Q682" s="123"/>
      <c r="R682" s="123"/>
      <c r="S682" s="123"/>
      <c r="T682" s="124"/>
      <c r="U682" s="122">
        <v>0</v>
      </c>
      <c r="V682" s="123"/>
      <c r="W682" s="123"/>
      <c r="X682" s="123"/>
      <c r="Y682" s="123"/>
      <c r="Z682" s="124"/>
      <c r="AA682" s="122">
        <v>14.28</v>
      </c>
      <c r="AB682" s="123"/>
      <c r="AC682" s="123"/>
      <c r="AD682" s="123"/>
      <c r="AE682" s="123"/>
      <c r="AF682" s="124"/>
      <c r="AG682" s="122">
        <v>44.25</v>
      </c>
      <c r="AH682" s="123"/>
      <c r="AI682" s="123"/>
      <c r="AJ682" s="123"/>
      <c r="AK682" s="123"/>
      <c r="AL682" s="124"/>
      <c r="AM682" s="122">
        <v>50.48</v>
      </c>
      <c r="AN682" s="123"/>
      <c r="AO682" s="123"/>
      <c r="AP682" s="123"/>
      <c r="AQ682" s="123"/>
      <c r="AR682" s="124"/>
      <c r="AS682" s="122">
        <v>86.13</v>
      </c>
      <c r="AT682" s="123"/>
      <c r="AU682" s="123"/>
      <c r="AV682" s="123"/>
      <c r="AW682" s="123"/>
      <c r="AX682" s="124"/>
      <c r="AY682" s="122">
        <v>62.26</v>
      </c>
      <c r="AZ682" s="123"/>
      <c r="BA682" s="123"/>
      <c r="BB682" s="123"/>
      <c r="BC682" s="123"/>
      <c r="BD682" s="124"/>
      <c r="BE682" s="122">
        <v>156.52000000000001</v>
      </c>
      <c r="BF682" s="123"/>
      <c r="BG682" s="123"/>
      <c r="BH682" s="123"/>
      <c r="BI682" s="123"/>
      <c r="BJ682" s="124"/>
      <c r="BK682" s="122">
        <v>419.23</v>
      </c>
      <c r="BL682" s="123"/>
      <c r="BM682" s="123"/>
      <c r="BN682" s="123"/>
      <c r="BO682" s="123"/>
      <c r="BP682" s="123"/>
      <c r="BQ682" s="124"/>
      <c r="BR682" s="122">
        <v>479.49</v>
      </c>
      <c r="BS682" s="123"/>
      <c r="BT682" s="123"/>
      <c r="BU682" s="123"/>
      <c r="BV682" s="123"/>
      <c r="BW682" s="123"/>
      <c r="BX682" s="124"/>
      <c r="BY682" s="122">
        <v>523.82000000000005</v>
      </c>
      <c r="BZ682" s="123"/>
      <c r="CA682" s="123"/>
      <c r="CB682" s="123"/>
      <c r="CC682" s="123"/>
      <c r="CD682" s="123"/>
      <c r="CE682" s="124"/>
      <c r="CF682" s="122">
        <v>502.39</v>
      </c>
      <c r="CG682" s="123"/>
      <c r="CH682" s="123"/>
      <c r="CI682" s="123"/>
      <c r="CJ682" s="123"/>
      <c r="CK682" s="123"/>
      <c r="CL682" s="124"/>
      <c r="CM682" s="122">
        <v>571.76</v>
      </c>
      <c r="CN682" s="123"/>
      <c r="CO682" s="123"/>
      <c r="CP682" s="123"/>
      <c r="CQ682" s="123"/>
      <c r="CR682" s="123"/>
      <c r="CS682" s="124"/>
      <c r="CT682" s="122">
        <v>577.09</v>
      </c>
      <c r="CU682" s="123"/>
      <c r="CV682" s="123"/>
      <c r="CW682" s="123"/>
      <c r="CX682" s="123"/>
      <c r="CY682" s="123"/>
      <c r="CZ682" s="124"/>
      <c r="DA682" s="122">
        <v>604.04999999999995</v>
      </c>
      <c r="DB682" s="123"/>
      <c r="DC682" s="123"/>
      <c r="DD682" s="123"/>
      <c r="DE682" s="123"/>
      <c r="DF682" s="123"/>
      <c r="DG682" s="124"/>
      <c r="DH682" s="122">
        <v>480.41</v>
      </c>
      <c r="DI682" s="123"/>
      <c r="DJ682" s="123"/>
      <c r="DK682" s="123"/>
      <c r="DL682" s="123"/>
      <c r="DM682" s="123"/>
      <c r="DN682" s="124"/>
      <c r="DO682" s="122">
        <v>544.95000000000005</v>
      </c>
      <c r="DP682" s="123"/>
      <c r="DQ682" s="123"/>
      <c r="DR682" s="123"/>
      <c r="DS682" s="123"/>
      <c r="DT682" s="123"/>
      <c r="DU682" s="124"/>
      <c r="DV682" s="122">
        <v>370.58</v>
      </c>
      <c r="DW682" s="123"/>
      <c r="DX682" s="123"/>
      <c r="DY682" s="123"/>
      <c r="DZ682" s="123"/>
      <c r="EA682" s="123"/>
      <c r="EB682" s="124"/>
      <c r="EC682" s="122">
        <v>377.81</v>
      </c>
      <c r="ED682" s="123"/>
      <c r="EE682" s="123"/>
      <c r="EF682" s="123"/>
      <c r="EG682" s="123"/>
      <c r="EH682" s="123"/>
      <c r="EI682" s="124"/>
      <c r="EJ682" s="122">
        <v>263.89</v>
      </c>
      <c r="EK682" s="123"/>
      <c r="EL682" s="123"/>
      <c r="EM682" s="123"/>
      <c r="EN682" s="123"/>
      <c r="EO682" s="123"/>
      <c r="EP682" s="124"/>
      <c r="EQ682" s="122">
        <v>52.25</v>
      </c>
      <c r="ER682" s="123"/>
      <c r="ES682" s="123"/>
      <c r="ET682" s="123"/>
      <c r="EU682" s="123"/>
      <c r="EV682" s="123"/>
      <c r="EW682" s="124"/>
      <c r="EX682" s="122">
        <v>0</v>
      </c>
      <c r="EY682" s="123"/>
      <c r="EZ682" s="123"/>
      <c r="FA682" s="123"/>
      <c r="FB682" s="123"/>
      <c r="FC682" s="123"/>
      <c r="FD682" s="124"/>
      <c r="FE682" s="122">
        <v>0</v>
      </c>
      <c r="FF682" s="123"/>
      <c r="FG682" s="123"/>
      <c r="FH682" s="123"/>
      <c r="FI682" s="123"/>
      <c r="FJ682" s="123"/>
      <c r="FK682" s="124"/>
    </row>
    <row r="683" spans="1:167" s="2" customFormat="1" ht="15.75" customHeight="1" x14ac:dyDescent="0.2">
      <c r="A683" s="125" t="s">
        <v>89</v>
      </c>
      <c r="B683" s="125"/>
      <c r="C683" s="125"/>
      <c r="D683" s="125"/>
      <c r="E683" s="125"/>
      <c r="F683" s="125"/>
      <c r="G683" s="125"/>
      <c r="H683" s="126"/>
      <c r="I683" s="122">
        <v>0</v>
      </c>
      <c r="J683" s="123"/>
      <c r="K683" s="123"/>
      <c r="L683" s="123"/>
      <c r="M683" s="123"/>
      <c r="N683" s="124"/>
      <c r="O683" s="122">
        <v>26.33</v>
      </c>
      <c r="P683" s="123"/>
      <c r="Q683" s="123"/>
      <c r="R683" s="123"/>
      <c r="S683" s="123"/>
      <c r="T683" s="124"/>
      <c r="U683" s="122">
        <v>0</v>
      </c>
      <c r="V683" s="123"/>
      <c r="W683" s="123"/>
      <c r="X683" s="123"/>
      <c r="Y683" s="123"/>
      <c r="Z683" s="124"/>
      <c r="AA683" s="122">
        <v>0</v>
      </c>
      <c r="AB683" s="123"/>
      <c r="AC683" s="123"/>
      <c r="AD683" s="123"/>
      <c r="AE683" s="123"/>
      <c r="AF683" s="124"/>
      <c r="AG683" s="122">
        <v>1.5</v>
      </c>
      <c r="AH683" s="123"/>
      <c r="AI683" s="123"/>
      <c r="AJ683" s="123"/>
      <c r="AK683" s="123"/>
      <c r="AL683" s="124"/>
      <c r="AM683" s="122">
        <v>1.1399999999999999</v>
      </c>
      <c r="AN683" s="123"/>
      <c r="AO683" s="123"/>
      <c r="AP683" s="123"/>
      <c r="AQ683" s="123"/>
      <c r="AR683" s="124"/>
      <c r="AS683" s="122">
        <v>63.99</v>
      </c>
      <c r="AT683" s="123"/>
      <c r="AU683" s="123"/>
      <c r="AV683" s="123"/>
      <c r="AW683" s="123"/>
      <c r="AX683" s="124"/>
      <c r="AY683" s="122">
        <v>24.37</v>
      </c>
      <c r="AZ683" s="123"/>
      <c r="BA683" s="123"/>
      <c r="BB683" s="123"/>
      <c r="BC683" s="123"/>
      <c r="BD683" s="124"/>
      <c r="BE683" s="122">
        <v>252.37</v>
      </c>
      <c r="BF683" s="123"/>
      <c r="BG683" s="123"/>
      <c r="BH683" s="123"/>
      <c r="BI683" s="123"/>
      <c r="BJ683" s="124"/>
      <c r="BK683" s="122">
        <v>122.59</v>
      </c>
      <c r="BL683" s="123"/>
      <c r="BM683" s="123"/>
      <c r="BN683" s="123"/>
      <c r="BO683" s="123"/>
      <c r="BP683" s="123"/>
      <c r="BQ683" s="124"/>
      <c r="BR683" s="122">
        <v>6.35</v>
      </c>
      <c r="BS683" s="123"/>
      <c r="BT683" s="123"/>
      <c r="BU683" s="123"/>
      <c r="BV683" s="123"/>
      <c r="BW683" s="123"/>
      <c r="BX683" s="124"/>
      <c r="BY683" s="122">
        <v>0</v>
      </c>
      <c r="BZ683" s="123"/>
      <c r="CA683" s="123"/>
      <c r="CB683" s="123"/>
      <c r="CC683" s="123"/>
      <c r="CD683" s="123"/>
      <c r="CE683" s="124"/>
      <c r="CF683" s="122">
        <v>0</v>
      </c>
      <c r="CG683" s="123"/>
      <c r="CH683" s="123"/>
      <c r="CI683" s="123"/>
      <c r="CJ683" s="123"/>
      <c r="CK683" s="123"/>
      <c r="CL683" s="124"/>
      <c r="CM683" s="122">
        <v>0</v>
      </c>
      <c r="CN683" s="123"/>
      <c r="CO683" s="123"/>
      <c r="CP683" s="123"/>
      <c r="CQ683" s="123"/>
      <c r="CR683" s="123"/>
      <c r="CS683" s="124"/>
      <c r="CT683" s="122">
        <v>0</v>
      </c>
      <c r="CU683" s="123"/>
      <c r="CV683" s="123"/>
      <c r="CW683" s="123"/>
      <c r="CX683" s="123"/>
      <c r="CY683" s="123"/>
      <c r="CZ683" s="124"/>
      <c r="DA683" s="122">
        <v>0</v>
      </c>
      <c r="DB683" s="123"/>
      <c r="DC683" s="123"/>
      <c r="DD683" s="123"/>
      <c r="DE683" s="123"/>
      <c r="DF683" s="123"/>
      <c r="DG683" s="124"/>
      <c r="DH683" s="122">
        <v>0</v>
      </c>
      <c r="DI683" s="123"/>
      <c r="DJ683" s="123"/>
      <c r="DK683" s="123"/>
      <c r="DL683" s="123"/>
      <c r="DM683" s="123"/>
      <c r="DN683" s="124"/>
      <c r="DO683" s="122">
        <v>0</v>
      </c>
      <c r="DP683" s="123"/>
      <c r="DQ683" s="123"/>
      <c r="DR683" s="123"/>
      <c r="DS683" s="123"/>
      <c r="DT683" s="123"/>
      <c r="DU683" s="124"/>
      <c r="DV683" s="122">
        <v>0.19</v>
      </c>
      <c r="DW683" s="123"/>
      <c r="DX683" s="123"/>
      <c r="DY683" s="123"/>
      <c r="DZ683" s="123"/>
      <c r="EA683" s="123"/>
      <c r="EB683" s="124"/>
      <c r="EC683" s="122">
        <v>0</v>
      </c>
      <c r="ED683" s="123"/>
      <c r="EE683" s="123"/>
      <c r="EF683" s="123"/>
      <c r="EG683" s="123"/>
      <c r="EH683" s="123"/>
      <c r="EI683" s="124"/>
      <c r="EJ683" s="122">
        <v>31.6</v>
      </c>
      <c r="EK683" s="123"/>
      <c r="EL683" s="123"/>
      <c r="EM683" s="123"/>
      <c r="EN683" s="123"/>
      <c r="EO683" s="123"/>
      <c r="EP683" s="124"/>
      <c r="EQ683" s="122">
        <v>58</v>
      </c>
      <c r="ER683" s="123"/>
      <c r="ES683" s="123"/>
      <c r="ET683" s="123"/>
      <c r="EU683" s="123"/>
      <c r="EV683" s="123"/>
      <c r="EW683" s="124"/>
      <c r="EX683" s="122">
        <v>0</v>
      </c>
      <c r="EY683" s="123"/>
      <c r="EZ683" s="123"/>
      <c r="FA683" s="123"/>
      <c r="FB683" s="123"/>
      <c r="FC683" s="123"/>
      <c r="FD683" s="124"/>
      <c r="FE683" s="122">
        <v>0</v>
      </c>
      <c r="FF683" s="123"/>
      <c r="FG683" s="123"/>
      <c r="FH683" s="123"/>
      <c r="FI683" s="123"/>
      <c r="FJ683" s="123"/>
      <c r="FK683" s="124"/>
    </row>
    <row r="684" spans="1:167" s="2" customFormat="1" ht="15.75" customHeight="1" x14ac:dyDescent="0.2">
      <c r="A684" s="125" t="s">
        <v>90</v>
      </c>
      <c r="B684" s="125"/>
      <c r="C684" s="125"/>
      <c r="D684" s="125"/>
      <c r="E684" s="125"/>
      <c r="F684" s="125"/>
      <c r="G684" s="125"/>
      <c r="H684" s="126"/>
      <c r="I684" s="122">
        <v>0</v>
      </c>
      <c r="J684" s="123"/>
      <c r="K684" s="123"/>
      <c r="L684" s="123"/>
      <c r="M684" s="123"/>
      <c r="N684" s="124"/>
      <c r="O684" s="122">
        <v>0</v>
      </c>
      <c r="P684" s="123"/>
      <c r="Q684" s="123"/>
      <c r="R684" s="123"/>
      <c r="S684" s="123"/>
      <c r="T684" s="124"/>
      <c r="U684" s="122">
        <v>0</v>
      </c>
      <c r="V684" s="123"/>
      <c r="W684" s="123"/>
      <c r="X684" s="123"/>
      <c r="Y684" s="123"/>
      <c r="Z684" s="124"/>
      <c r="AA684" s="122">
        <v>0</v>
      </c>
      <c r="AB684" s="123"/>
      <c r="AC684" s="123"/>
      <c r="AD684" s="123"/>
      <c r="AE684" s="123"/>
      <c r="AF684" s="124"/>
      <c r="AG684" s="122">
        <v>17.66</v>
      </c>
      <c r="AH684" s="123"/>
      <c r="AI684" s="123"/>
      <c r="AJ684" s="123"/>
      <c r="AK684" s="123"/>
      <c r="AL684" s="124"/>
      <c r="AM684" s="122">
        <v>59.52</v>
      </c>
      <c r="AN684" s="123"/>
      <c r="AO684" s="123"/>
      <c r="AP684" s="123"/>
      <c r="AQ684" s="123"/>
      <c r="AR684" s="124"/>
      <c r="AS684" s="122">
        <v>106.78</v>
      </c>
      <c r="AT684" s="123"/>
      <c r="AU684" s="123"/>
      <c r="AV684" s="123"/>
      <c r="AW684" s="123"/>
      <c r="AX684" s="124"/>
      <c r="AY684" s="122">
        <v>131.80000000000001</v>
      </c>
      <c r="AZ684" s="123"/>
      <c r="BA684" s="123"/>
      <c r="BB684" s="123"/>
      <c r="BC684" s="123"/>
      <c r="BD684" s="124"/>
      <c r="BE684" s="122">
        <v>40.71</v>
      </c>
      <c r="BF684" s="123"/>
      <c r="BG684" s="123"/>
      <c r="BH684" s="123"/>
      <c r="BI684" s="123"/>
      <c r="BJ684" s="124"/>
      <c r="BK684" s="122">
        <v>5.62</v>
      </c>
      <c r="BL684" s="123"/>
      <c r="BM684" s="123"/>
      <c r="BN684" s="123"/>
      <c r="BO684" s="123"/>
      <c r="BP684" s="123"/>
      <c r="BQ684" s="124"/>
      <c r="BR684" s="122">
        <v>0</v>
      </c>
      <c r="BS684" s="123"/>
      <c r="BT684" s="123"/>
      <c r="BU684" s="123"/>
      <c r="BV684" s="123"/>
      <c r="BW684" s="123"/>
      <c r="BX684" s="124"/>
      <c r="BY684" s="122">
        <v>0</v>
      </c>
      <c r="BZ684" s="123"/>
      <c r="CA684" s="123"/>
      <c r="CB684" s="123"/>
      <c r="CC684" s="123"/>
      <c r="CD684" s="123"/>
      <c r="CE684" s="124"/>
      <c r="CF684" s="122">
        <v>0</v>
      </c>
      <c r="CG684" s="123"/>
      <c r="CH684" s="123"/>
      <c r="CI684" s="123"/>
      <c r="CJ684" s="123"/>
      <c r="CK684" s="123"/>
      <c r="CL684" s="124"/>
      <c r="CM684" s="122">
        <v>0</v>
      </c>
      <c r="CN684" s="123"/>
      <c r="CO684" s="123"/>
      <c r="CP684" s="123"/>
      <c r="CQ684" s="123"/>
      <c r="CR684" s="123"/>
      <c r="CS684" s="124"/>
      <c r="CT684" s="122">
        <v>0</v>
      </c>
      <c r="CU684" s="123"/>
      <c r="CV684" s="123"/>
      <c r="CW684" s="123"/>
      <c r="CX684" s="123"/>
      <c r="CY684" s="123"/>
      <c r="CZ684" s="124"/>
      <c r="DA684" s="122">
        <v>0</v>
      </c>
      <c r="DB684" s="123"/>
      <c r="DC684" s="123"/>
      <c r="DD684" s="123"/>
      <c r="DE684" s="123"/>
      <c r="DF684" s="123"/>
      <c r="DG684" s="124"/>
      <c r="DH684" s="122">
        <v>1.03</v>
      </c>
      <c r="DI684" s="123"/>
      <c r="DJ684" s="123"/>
      <c r="DK684" s="123"/>
      <c r="DL684" s="123"/>
      <c r="DM684" s="123"/>
      <c r="DN684" s="124"/>
      <c r="DO684" s="122">
        <v>0</v>
      </c>
      <c r="DP684" s="123"/>
      <c r="DQ684" s="123"/>
      <c r="DR684" s="123"/>
      <c r="DS684" s="123"/>
      <c r="DT684" s="123"/>
      <c r="DU684" s="124"/>
      <c r="DV684" s="122">
        <v>13.79</v>
      </c>
      <c r="DW684" s="123"/>
      <c r="DX684" s="123"/>
      <c r="DY684" s="123"/>
      <c r="DZ684" s="123"/>
      <c r="EA684" s="123"/>
      <c r="EB684" s="124"/>
      <c r="EC684" s="122">
        <v>16.100000000000001</v>
      </c>
      <c r="ED684" s="123"/>
      <c r="EE684" s="123"/>
      <c r="EF684" s="123"/>
      <c r="EG684" s="123"/>
      <c r="EH684" s="123"/>
      <c r="EI684" s="124"/>
      <c r="EJ684" s="122">
        <v>44.11</v>
      </c>
      <c r="EK684" s="123"/>
      <c r="EL684" s="123"/>
      <c r="EM684" s="123"/>
      <c r="EN684" s="123"/>
      <c r="EO684" s="123"/>
      <c r="EP684" s="124"/>
      <c r="EQ684" s="122">
        <v>42.07</v>
      </c>
      <c r="ER684" s="123"/>
      <c r="ES684" s="123"/>
      <c r="ET684" s="123"/>
      <c r="EU684" s="123"/>
      <c r="EV684" s="123"/>
      <c r="EW684" s="124"/>
      <c r="EX684" s="122">
        <v>0</v>
      </c>
      <c r="EY684" s="123"/>
      <c r="EZ684" s="123"/>
      <c r="FA684" s="123"/>
      <c r="FB684" s="123"/>
      <c r="FC684" s="123"/>
      <c r="FD684" s="124"/>
      <c r="FE684" s="122">
        <v>0</v>
      </c>
      <c r="FF684" s="123"/>
      <c r="FG684" s="123"/>
      <c r="FH684" s="123"/>
      <c r="FI684" s="123"/>
      <c r="FJ684" s="123"/>
      <c r="FK684" s="124"/>
    </row>
    <row r="685" spans="1:167" s="2" customFormat="1" ht="15.75" customHeight="1" x14ac:dyDescent="0.2">
      <c r="A685" s="125" t="s">
        <v>91</v>
      </c>
      <c r="B685" s="125"/>
      <c r="C685" s="125"/>
      <c r="D685" s="125"/>
      <c r="E685" s="125"/>
      <c r="F685" s="125"/>
      <c r="G685" s="125"/>
      <c r="H685" s="126"/>
      <c r="I685" s="122">
        <v>0</v>
      </c>
      <c r="J685" s="123"/>
      <c r="K685" s="123"/>
      <c r="L685" s="123"/>
      <c r="M685" s="123"/>
      <c r="N685" s="124"/>
      <c r="O685" s="122">
        <v>0</v>
      </c>
      <c r="P685" s="123"/>
      <c r="Q685" s="123"/>
      <c r="R685" s="123"/>
      <c r="S685" s="123"/>
      <c r="T685" s="124"/>
      <c r="U685" s="122">
        <v>0</v>
      </c>
      <c r="V685" s="123"/>
      <c r="W685" s="123"/>
      <c r="X685" s="123"/>
      <c r="Y685" s="123"/>
      <c r="Z685" s="124"/>
      <c r="AA685" s="122">
        <v>0</v>
      </c>
      <c r="AB685" s="123"/>
      <c r="AC685" s="123"/>
      <c r="AD685" s="123"/>
      <c r="AE685" s="123"/>
      <c r="AF685" s="124"/>
      <c r="AG685" s="122">
        <v>0</v>
      </c>
      <c r="AH685" s="123"/>
      <c r="AI685" s="123"/>
      <c r="AJ685" s="123"/>
      <c r="AK685" s="123"/>
      <c r="AL685" s="124"/>
      <c r="AM685" s="122">
        <v>19.2</v>
      </c>
      <c r="AN685" s="123"/>
      <c r="AO685" s="123"/>
      <c r="AP685" s="123"/>
      <c r="AQ685" s="123"/>
      <c r="AR685" s="124"/>
      <c r="AS685" s="122">
        <v>43.39</v>
      </c>
      <c r="AT685" s="123"/>
      <c r="AU685" s="123"/>
      <c r="AV685" s="123"/>
      <c r="AW685" s="123"/>
      <c r="AX685" s="124"/>
      <c r="AY685" s="122">
        <v>155.38</v>
      </c>
      <c r="AZ685" s="123"/>
      <c r="BA685" s="123"/>
      <c r="BB685" s="123"/>
      <c r="BC685" s="123"/>
      <c r="BD685" s="124"/>
      <c r="BE685" s="122">
        <v>104.32</v>
      </c>
      <c r="BF685" s="123"/>
      <c r="BG685" s="123"/>
      <c r="BH685" s="123"/>
      <c r="BI685" s="123"/>
      <c r="BJ685" s="124"/>
      <c r="BK685" s="122">
        <v>60.05</v>
      </c>
      <c r="BL685" s="123"/>
      <c r="BM685" s="123"/>
      <c r="BN685" s="123"/>
      <c r="BO685" s="123"/>
      <c r="BP685" s="123"/>
      <c r="BQ685" s="124"/>
      <c r="BR685" s="122">
        <v>0</v>
      </c>
      <c r="BS685" s="123"/>
      <c r="BT685" s="123"/>
      <c r="BU685" s="123"/>
      <c r="BV685" s="123"/>
      <c r="BW685" s="123"/>
      <c r="BX685" s="124"/>
      <c r="BY685" s="122">
        <v>0</v>
      </c>
      <c r="BZ685" s="123"/>
      <c r="CA685" s="123"/>
      <c r="CB685" s="123"/>
      <c r="CC685" s="123"/>
      <c r="CD685" s="123"/>
      <c r="CE685" s="124"/>
      <c r="CF685" s="122">
        <v>0</v>
      </c>
      <c r="CG685" s="123"/>
      <c r="CH685" s="123"/>
      <c r="CI685" s="123"/>
      <c r="CJ685" s="123"/>
      <c r="CK685" s="123"/>
      <c r="CL685" s="124"/>
      <c r="CM685" s="122">
        <v>0</v>
      </c>
      <c r="CN685" s="123"/>
      <c r="CO685" s="123"/>
      <c r="CP685" s="123"/>
      <c r="CQ685" s="123"/>
      <c r="CR685" s="123"/>
      <c r="CS685" s="124"/>
      <c r="CT685" s="122">
        <v>0</v>
      </c>
      <c r="CU685" s="123"/>
      <c r="CV685" s="123"/>
      <c r="CW685" s="123"/>
      <c r="CX685" s="123"/>
      <c r="CY685" s="123"/>
      <c r="CZ685" s="124"/>
      <c r="DA685" s="122">
        <v>0</v>
      </c>
      <c r="DB685" s="123"/>
      <c r="DC685" s="123"/>
      <c r="DD685" s="123"/>
      <c r="DE685" s="123"/>
      <c r="DF685" s="123"/>
      <c r="DG685" s="124"/>
      <c r="DH685" s="122">
        <v>0</v>
      </c>
      <c r="DI685" s="123"/>
      <c r="DJ685" s="123"/>
      <c r="DK685" s="123"/>
      <c r="DL685" s="123"/>
      <c r="DM685" s="123"/>
      <c r="DN685" s="124"/>
      <c r="DO685" s="122">
        <v>0</v>
      </c>
      <c r="DP685" s="123"/>
      <c r="DQ685" s="123"/>
      <c r="DR685" s="123"/>
      <c r="DS685" s="123"/>
      <c r="DT685" s="123"/>
      <c r="DU685" s="124"/>
      <c r="DV685" s="122">
        <v>0</v>
      </c>
      <c r="DW685" s="123"/>
      <c r="DX685" s="123"/>
      <c r="DY685" s="123"/>
      <c r="DZ685" s="123"/>
      <c r="EA685" s="123"/>
      <c r="EB685" s="124"/>
      <c r="EC685" s="122">
        <v>0</v>
      </c>
      <c r="ED685" s="123"/>
      <c r="EE685" s="123"/>
      <c r="EF685" s="123"/>
      <c r="EG685" s="123"/>
      <c r="EH685" s="123"/>
      <c r="EI685" s="124"/>
      <c r="EJ685" s="122">
        <v>0</v>
      </c>
      <c r="EK685" s="123"/>
      <c r="EL685" s="123"/>
      <c r="EM685" s="123"/>
      <c r="EN685" s="123"/>
      <c r="EO685" s="123"/>
      <c r="EP685" s="124"/>
      <c r="EQ685" s="122">
        <v>0</v>
      </c>
      <c r="ER685" s="123"/>
      <c r="ES685" s="123"/>
      <c r="ET685" s="123"/>
      <c r="EU685" s="123"/>
      <c r="EV685" s="123"/>
      <c r="EW685" s="124"/>
      <c r="EX685" s="122">
        <v>0</v>
      </c>
      <c r="EY685" s="123"/>
      <c r="EZ685" s="123"/>
      <c r="FA685" s="123"/>
      <c r="FB685" s="123"/>
      <c r="FC685" s="123"/>
      <c r="FD685" s="124"/>
      <c r="FE685" s="122">
        <v>0</v>
      </c>
      <c r="FF685" s="123"/>
      <c r="FG685" s="123"/>
      <c r="FH685" s="123"/>
      <c r="FI685" s="123"/>
      <c r="FJ685" s="123"/>
      <c r="FK685" s="124"/>
    </row>
    <row r="686" spans="1:167" s="2" customFormat="1" ht="15.75" customHeight="1" x14ac:dyDescent="0.2">
      <c r="A686" s="125" t="s">
        <v>92</v>
      </c>
      <c r="B686" s="125"/>
      <c r="C686" s="125"/>
      <c r="D686" s="125"/>
      <c r="E686" s="125"/>
      <c r="F686" s="125"/>
      <c r="G686" s="125"/>
      <c r="H686" s="126"/>
      <c r="I686" s="122">
        <v>0</v>
      </c>
      <c r="J686" s="123"/>
      <c r="K686" s="123"/>
      <c r="L686" s="123"/>
      <c r="M686" s="123"/>
      <c r="N686" s="124"/>
      <c r="O686" s="122">
        <v>0</v>
      </c>
      <c r="P686" s="123"/>
      <c r="Q686" s="123"/>
      <c r="R686" s="123"/>
      <c r="S686" s="123"/>
      <c r="T686" s="124"/>
      <c r="U686" s="122">
        <v>0</v>
      </c>
      <c r="V686" s="123"/>
      <c r="W686" s="123"/>
      <c r="X686" s="123"/>
      <c r="Y686" s="123"/>
      <c r="Z686" s="124"/>
      <c r="AA686" s="122">
        <v>0</v>
      </c>
      <c r="AB686" s="123"/>
      <c r="AC686" s="123"/>
      <c r="AD686" s="123"/>
      <c r="AE686" s="123"/>
      <c r="AF686" s="124"/>
      <c r="AG686" s="122">
        <v>16.82</v>
      </c>
      <c r="AH686" s="123"/>
      <c r="AI686" s="123"/>
      <c r="AJ686" s="123"/>
      <c r="AK686" s="123"/>
      <c r="AL686" s="124"/>
      <c r="AM686" s="122">
        <v>58.79</v>
      </c>
      <c r="AN686" s="123"/>
      <c r="AO686" s="123"/>
      <c r="AP686" s="123"/>
      <c r="AQ686" s="123"/>
      <c r="AR686" s="124"/>
      <c r="AS686" s="122">
        <v>83.79</v>
      </c>
      <c r="AT686" s="123"/>
      <c r="AU686" s="123"/>
      <c r="AV686" s="123"/>
      <c r="AW686" s="123"/>
      <c r="AX686" s="124"/>
      <c r="AY686" s="122">
        <v>152.54</v>
      </c>
      <c r="AZ686" s="123"/>
      <c r="BA686" s="123"/>
      <c r="BB686" s="123"/>
      <c r="BC686" s="123"/>
      <c r="BD686" s="124"/>
      <c r="BE686" s="122">
        <v>279.61</v>
      </c>
      <c r="BF686" s="123"/>
      <c r="BG686" s="123"/>
      <c r="BH686" s="123"/>
      <c r="BI686" s="123"/>
      <c r="BJ686" s="124"/>
      <c r="BK686" s="122">
        <v>95.92</v>
      </c>
      <c r="BL686" s="123"/>
      <c r="BM686" s="123"/>
      <c r="BN686" s="123"/>
      <c r="BO686" s="123"/>
      <c r="BP686" s="123"/>
      <c r="BQ686" s="124"/>
      <c r="BR686" s="122">
        <v>55.86</v>
      </c>
      <c r="BS686" s="123"/>
      <c r="BT686" s="123"/>
      <c r="BU686" s="123"/>
      <c r="BV686" s="123"/>
      <c r="BW686" s="123"/>
      <c r="BX686" s="124"/>
      <c r="BY686" s="122">
        <v>16.809999999999999</v>
      </c>
      <c r="BZ686" s="123"/>
      <c r="CA686" s="123"/>
      <c r="CB686" s="123"/>
      <c r="CC686" s="123"/>
      <c r="CD686" s="123"/>
      <c r="CE686" s="124"/>
      <c r="CF686" s="122">
        <v>99.49</v>
      </c>
      <c r="CG686" s="123"/>
      <c r="CH686" s="123"/>
      <c r="CI686" s="123"/>
      <c r="CJ686" s="123"/>
      <c r="CK686" s="123"/>
      <c r="CL686" s="124"/>
      <c r="CM686" s="122">
        <v>195.31</v>
      </c>
      <c r="CN686" s="123"/>
      <c r="CO686" s="123"/>
      <c r="CP686" s="123"/>
      <c r="CQ686" s="123"/>
      <c r="CR686" s="123"/>
      <c r="CS686" s="124"/>
      <c r="CT686" s="122">
        <v>3.31</v>
      </c>
      <c r="CU686" s="123"/>
      <c r="CV686" s="123"/>
      <c r="CW686" s="123"/>
      <c r="CX686" s="123"/>
      <c r="CY686" s="123"/>
      <c r="CZ686" s="124"/>
      <c r="DA686" s="122">
        <v>0</v>
      </c>
      <c r="DB686" s="123"/>
      <c r="DC686" s="123"/>
      <c r="DD686" s="123"/>
      <c r="DE686" s="123"/>
      <c r="DF686" s="123"/>
      <c r="DG686" s="124"/>
      <c r="DH686" s="122">
        <v>0</v>
      </c>
      <c r="DI686" s="123"/>
      <c r="DJ686" s="123"/>
      <c r="DK686" s="123"/>
      <c r="DL686" s="123"/>
      <c r="DM686" s="123"/>
      <c r="DN686" s="124"/>
      <c r="DO686" s="122">
        <v>0</v>
      </c>
      <c r="DP686" s="123"/>
      <c r="DQ686" s="123"/>
      <c r="DR686" s="123"/>
      <c r="DS686" s="123"/>
      <c r="DT686" s="123"/>
      <c r="DU686" s="124"/>
      <c r="DV686" s="122">
        <v>0</v>
      </c>
      <c r="DW686" s="123"/>
      <c r="DX686" s="123"/>
      <c r="DY686" s="123"/>
      <c r="DZ686" s="123"/>
      <c r="EA686" s="123"/>
      <c r="EB686" s="124"/>
      <c r="EC686" s="122">
        <v>0</v>
      </c>
      <c r="ED686" s="123"/>
      <c r="EE686" s="123"/>
      <c r="EF686" s="123"/>
      <c r="EG686" s="123"/>
      <c r="EH686" s="123"/>
      <c r="EI686" s="124"/>
      <c r="EJ686" s="122">
        <v>0</v>
      </c>
      <c r="EK686" s="123"/>
      <c r="EL686" s="123"/>
      <c r="EM686" s="123"/>
      <c r="EN686" s="123"/>
      <c r="EO686" s="123"/>
      <c r="EP686" s="124"/>
      <c r="EQ686" s="122">
        <v>0</v>
      </c>
      <c r="ER686" s="123"/>
      <c r="ES686" s="123"/>
      <c r="ET686" s="123"/>
      <c r="EU686" s="123"/>
      <c r="EV686" s="123"/>
      <c r="EW686" s="124"/>
      <c r="EX686" s="122">
        <v>0</v>
      </c>
      <c r="EY686" s="123"/>
      <c r="EZ686" s="123"/>
      <c r="FA686" s="123"/>
      <c r="FB686" s="123"/>
      <c r="FC686" s="123"/>
      <c r="FD686" s="124"/>
      <c r="FE686" s="122">
        <v>0</v>
      </c>
      <c r="FF686" s="123"/>
      <c r="FG686" s="123"/>
      <c r="FH686" s="123"/>
      <c r="FI686" s="123"/>
      <c r="FJ686" s="123"/>
      <c r="FK686" s="124"/>
    </row>
    <row r="687" spans="1:167" s="2" customFormat="1" ht="15.75" customHeight="1" x14ac:dyDescent="0.2">
      <c r="A687" s="125" t="s">
        <v>93</v>
      </c>
      <c r="B687" s="125"/>
      <c r="C687" s="125"/>
      <c r="D687" s="125"/>
      <c r="E687" s="125"/>
      <c r="F687" s="125"/>
      <c r="G687" s="125"/>
      <c r="H687" s="126"/>
      <c r="I687" s="122">
        <v>0</v>
      </c>
      <c r="J687" s="123"/>
      <c r="K687" s="123"/>
      <c r="L687" s="123"/>
      <c r="M687" s="123"/>
      <c r="N687" s="124"/>
      <c r="O687" s="122">
        <v>0</v>
      </c>
      <c r="P687" s="123"/>
      <c r="Q687" s="123"/>
      <c r="R687" s="123"/>
      <c r="S687" s="123"/>
      <c r="T687" s="124"/>
      <c r="U687" s="122">
        <v>0</v>
      </c>
      <c r="V687" s="123"/>
      <c r="W687" s="123"/>
      <c r="X687" s="123"/>
      <c r="Y687" s="123"/>
      <c r="Z687" s="124"/>
      <c r="AA687" s="122">
        <v>0</v>
      </c>
      <c r="AB687" s="123"/>
      <c r="AC687" s="123"/>
      <c r="AD687" s="123"/>
      <c r="AE687" s="123"/>
      <c r="AF687" s="124"/>
      <c r="AG687" s="122">
        <v>10.59</v>
      </c>
      <c r="AH687" s="123"/>
      <c r="AI687" s="123"/>
      <c r="AJ687" s="123"/>
      <c r="AK687" s="123"/>
      <c r="AL687" s="124"/>
      <c r="AM687" s="122">
        <v>48.53</v>
      </c>
      <c r="AN687" s="123"/>
      <c r="AO687" s="123"/>
      <c r="AP687" s="123"/>
      <c r="AQ687" s="123"/>
      <c r="AR687" s="124"/>
      <c r="AS687" s="122">
        <v>79.64</v>
      </c>
      <c r="AT687" s="123"/>
      <c r="AU687" s="123"/>
      <c r="AV687" s="123"/>
      <c r="AW687" s="123"/>
      <c r="AX687" s="124"/>
      <c r="AY687" s="122">
        <v>60.23</v>
      </c>
      <c r="AZ687" s="123"/>
      <c r="BA687" s="123"/>
      <c r="BB687" s="123"/>
      <c r="BC687" s="123"/>
      <c r="BD687" s="124"/>
      <c r="BE687" s="122">
        <v>319.86</v>
      </c>
      <c r="BF687" s="123"/>
      <c r="BG687" s="123"/>
      <c r="BH687" s="123"/>
      <c r="BI687" s="123"/>
      <c r="BJ687" s="124"/>
      <c r="BK687" s="122">
        <v>80.58</v>
      </c>
      <c r="BL687" s="123"/>
      <c r="BM687" s="123"/>
      <c r="BN687" s="123"/>
      <c r="BO687" s="123"/>
      <c r="BP687" s="123"/>
      <c r="BQ687" s="124"/>
      <c r="BR687" s="122">
        <v>52.26</v>
      </c>
      <c r="BS687" s="123"/>
      <c r="BT687" s="123"/>
      <c r="BU687" s="123"/>
      <c r="BV687" s="123"/>
      <c r="BW687" s="123"/>
      <c r="BX687" s="124"/>
      <c r="BY687" s="122">
        <v>0</v>
      </c>
      <c r="BZ687" s="123"/>
      <c r="CA687" s="123"/>
      <c r="CB687" s="123"/>
      <c r="CC687" s="123"/>
      <c r="CD687" s="123"/>
      <c r="CE687" s="124"/>
      <c r="CF687" s="122">
        <v>5.99</v>
      </c>
      <c r="CG687" s="123"/>
      <c r="CH687" s="123"/>
      <c r="CI687" s="123"/>
      <c r="CJ687" s="123"/>
      <c r="CK687" s="123"/>
      <c r="CL687" s="124"/>
      <c r="CM687" s="122">
        <v>15.64</v>
      </c>
      <c r="CN687" s="123"/>
      <c r="CO687" s="123"/>
      <c r="CP687" s="123"/>
      <c r="CQ687" s="123"/>
      <c r="CR687" s="123"/>
      <c r="CS687" s="124"/>
      <c r="CT687" s="122">
        <v>3.37</v>
      </c>
      <c r="CU687" s="123"/>
      <c r="CV687" s="123"/>
      <c r="CW687" s="123"/>
      <c r="CX687" s="123"/>
      <c r="CY687" s="123"/>
      <c r="CZ687" s="124"/>
      <c r="DA687" s="122">
        <v>39.130000000000003</v>
      </c>
      <c r="DB687" s="123"/>
      <c r="DC687" s="123"/>
      <c r="DD687" s="123"/>
      <c r="DE687" s="123"/>
      <c r="DF687" s="123"/>
      <c r="DG687" s="124"/>
      <c r="DH687" s="122">
        <v>0</v>
      </c>
      <c r="DI687" s="123"/>
      <c r="DJ687" s="123"/>
      <c r="DK687" s="123"/>
      <c r="DL687" s="123"/>
      <c r="DM687" s="123"/>
      <c r="DN687" s="124"/>
      <c r="DO687" s="122">
        <v>8.08</v>
      </c>
      <c r="DP687" s="123"/>
      <c r="DQ687" s="123"/>
      <c r="DR687" s="123"/>
      <c r="DS687" s="123"/>
      <c r="DT687" s="123"/>
      <c r="DU687" s="124"/>
      <c r="DV687" s="122">
        <v>0</v>
      </c>
      <c r="DW687" s="123"/>
      <c r="DX687" s="123"/>
      <c r="DY687" s="123"/>
      <c r="DZ687" s="123"/>
      <c r="EA687" s="123"/>
      <c r="EB687" s="124"/>
      <c r="EC687" s="122">
        <v>7.23</v>
      </c>
      <c r="ED687" s="123"/>
      <c r="EE687" s="123"/>
      <c r="EF687" s="123"/>
      <c r="EG687" s="123"/>
      <c r="EH687" s="123"/>
      <c r="EI687" s="124"/>
      <c r="EJ687" s="122">
        <v>14.72</v>
      </c>
      <c r="EK687" s="123"/>
      <c r="EL687" s="123"/>
      <c r="EM687" s="123"/>
      <c r="EN687" s="123"/>
      <c r="EO687" s="123"/>
      <c r="EP687" s="124"/>
      <c r="EQ687" s="122">
        <v>56.92</v>
      </c>
      <c r="ER687" s="123"/>
      <c r="ES687" s="123"/>
      <c r="ET687" s="123"/>
      <c r="EU687" s="123"/>
      <c r="EV687" s="123"/>
      <c r="EW687" s="124"/>
      <c r="EX687" s="122">
        <v>0</v>
      </c>
      <c r="EY687" s="123"/>
      <c r="EZ687" s="123"/>
      <c r="FA687" s="123"/>
      <c r="FB687" s="123"/>
      <c r="FC687" s="123"/>
      <c r="FD687" s="124"/>
      <c r="FE687" s="122">
        <v>0</v>
      </c>
      <c r="FF687" s="123"/>
      <c r="FG687" s="123"/>
      <c r="FH687" s="123"/>
      <c r="FI687" s="123"/>
      <c r="FJ687" s="123"/>
      <c r="FK687" s="124"/>
    </row>
    <row r="688" spans="1:167" s="2" customFormat="1" ht="15.75" customHeight="1" x14ac:dyDescent="0.2">
      <c r="A688" s="125" t="s">
        <v>94</v>
      </c>
      <c r="B688" s="125"/>
      <c r="C688" s="125"/>
      <c r="D688" s="125"/>
      <c r="E688" s="125"/>
      <c r="F688" s="125"/>
      <c r="G688" s="125"/>
      <c r="H688" s="126"/>
      <c r="I688" s="122">
        <v>0</v>
      </c>
      <c r="J688" s="123"/>
      <c r="K688" s="123"/>
      <c r="L688" s="123"/>
      <c r="M688" s="123"/>
      <c r="N688" s="124"/>
      <c r="O688" s="122">
        <v>0</v>
      </c>
      <c r="P688" s="123"/>
      <c r="Q688" s="123"/>
      <c r="R688" s="123"/>
      <c r="S688" s="123"/>
      <c r="T688" s="124"/>
      <c r="U688" s="122">
        <v>0</v>
      </c>
      <c r="V688" s="123"/>
      <c r="W688" s="123"/>
      <c r="X688" s="123"/>
      <c r="Y688" s="123"/>
      <c r="Z688" s="124"/>
      <c r="AA688" s="122">
        <v>0</v>
      </c>
      <c r="AB688" s="123"/>
      <c r="AC688" s="123"/>
      <c r="AD688" s="123"/>
      <c r="AE688" s="123"/>
      <c r="AF688" s="124"/>
      <c r="AG688" s="122">
        <v>25.14</v>
      </c>
      <c r="AH688" s="123"/>
      <c r="AI688" s="123"/>
      <c r="AJ688" s="123"/>
      <c r="AK688" s="123"/>
      <c r="AL688" s="124"/>
      <c r="AM688" s="122">
        <v>51.97</v>
      </c>
      <c r="AN688" s="123"/>
      <c r="AO688" s="123"/>
      <c r="AP688" s="123"/>
      <c r="AQ688" s="123"/>
      <c r="AR688" s="124"/>
      <c r="AS688" s="122">
        <v>104.11</v>
      </c>
      <c r="AT688" s="123"/>
      <c r="AU688" s="123"/>
      <c r="AV688" s="123"/>
      <c r="AW688" s="123"/>
      <c r="AX688" s="124"/>
      <c r="AY688" s="122">
        <v>19.010000000000002</v>
      </c>
      <c r="AZ688" s="123"/>
      <c r="BA688" s="123"/>
      <c r="BB688" s="123"/>
      <c r="BC688" s="123"/>
      <c r="BD688" s="124"/>
      <c r="BE688" s="122">
        <v>392.55</v>
      </c>
      <c r="BF688" s="123"/>
      <c r="BG688" s="123"/>
      <c r="BH688" s="123"/>
      <c r="BI688" s="123"/>
      <c r="BJ688" s="124"/>
      <c r="BK688" s="122">
        <v>420.92</v>
      </c>
      <c r="BL688" s="123"/>
      <c r="BM688" s="123"/>
      <c r="BN688" s="123"/>
      <c r="BO688" s="123"/>
      <c r="BP688" s="123"/>
      <c r="BQ688" s="124"/>
      <c r="BR688" s="122">
        <v>35.979999999999997</v>
      </c>
      <c r="BS688" s="123"/>
      <c r="BT688" s="123"/>
      <c r="BU688" s="123"/>
      <c r="BV688" s="123"/>
      <c r="BW688" s="123"/>
      <c r="BX688" s="124"/>
      <c r="BY688" s="122">
        <v>0</v>
      </c>
      <c r="BZ688" s="123"/>
      <c r="CA688" s="123"/>
      <c r="CB688" s="123"/>
      <c r="CC688" s="123"/>
      <c r="CD688" s="123"/>
      <c r="CE688" s="124"/>
      <c r="CF688" s="122">
        <v>0.01</v>
      </c>
      <c r="CG688" s="123"/>
      <c r="CH688" s="123"/>
      <c r="CI688" s="123"/>
      <c r="CJ688" s="123"/>
      <c r="CK688" s="123"/>
      <c r="CL688" s="124"/>
      <c r="CM688" s="122">
        <v>0</v>
      </c>
      <c r="CN688" s="123"/>
      <c r="CO688" s="123"/>
      <c r="CP688" s="123"/>
      <c r="CQ688" s="123"/>
      <c r="CR688" s="123"/>
      <c r="CS688" s="124"/>
      <c r="CT688" s="122">
        <v>835.13</v>
      </c>
      <c r="CU688" s="123"/>
      <c r="CV688" s="123"/>
      <c r="CW688" s="123"/>
      <c r="CX688" s="123"/>
      <c r="CY688" s="123"/>
      <c r="CZ688" s="124"/>
      <c r="DA688" s="122">
        <v>943.68</v>
      </c>
      <c r="DB688" s="123"/>
      <c r="DC688" s="123"/>
      <c r="DD688" s="123"/>
      <c r="DE688" s="123"/>
      <c r="DF688" s="123"/>
      <c r="DG688" s="124"/>
      <c r="DH688" s="122">
        <v>453.58</v>
      </c>
      <c r="DI688" s="123"/>
      <c r="DJ688" s="123"/>
      <c r="DK688" s="123"/>
      <c r="DL688" s="123"/>
      <c r="DM688" s="123"/>
      <c r="DN688" s="124"/>
      <c r="DO688" s="122">
        <v>390.35</v>
      </c>
      <c r="DP688" s="123"/>
      <c r="DQ688" s="123"/>
      <c r="DR688" s="123"/>
      <c r="DS688" s="123"/>
      <c r="DT688" s="123"/>
      <c r="DU688" s="124"/>
      <c r="DV688" s="122">
        <v>189.97</v>
      </c>
      <c r="DW688" s="123"/>
      <c r="DX688" s="123"/>
      <c r="DY688" s="123"/>
      <c r="DZ688" s="123"/>
      <c r="EA688" s="123"/>
      <c r="EB688" s="124"/>
      <c r="EC688" s="122">
        <v>193.18</v>
      </c>
      <c r="ED688" s="123"/>
      <c r="EE688" s="123"/>
      <c r="EF688" s="123"/>
      <c r="EG688" s="123"/>
      <c r="EH688" s="123"/>
      <c r="EI688" s="124"/>
      <c r="EJ688" s="122">
        <v>202.04</v>
      </c>
      <c r="EK688" s="123"/>
      <c r="EL688" s="123"/>
      <c r="EM688" s="123"/>
      <c r="EN688" s="123"/>
      <c r="EO688" s="123"/>
      <c r="EP688" s="124"/>
      <c r="EQ688" s="122">
        <v>109.5</v>
      </c>
      <c r="ER688" s="123"/>
      <c r="ES688" s="123"/>
      <c r="ET688" s="123"/>
      <c r="EU688" s="123"/>
      <c r="EV688" s="123"/>
      <c r="EW688" s="124"/>
      <c r="EX688" s="122">
        <v>0</v>
      </c>
      <c r="EY688" s="123"/>
      <c r="EZ688" s="123"/>
      <c r="FA688" s="123"/>
      <c r="FB688" s="123"/>
      <c r="FC688" s="123"/>
      <c r="FD688" s="124"/>
      <c r="FE688" s="122">
        <v>0</v>
      </c>
      <c r="FF688" s="123"/>
      <c r="FG688" s="123"/>
      <c r="FH688" s="123"/>
      <c r="FI688" s="123"/>
      <c r="FJ688" s="123"/>
      <c r="FK688" s="124"/>
    </row>
    <row r="689" spans="1:167" s="2" customFormat="1" ht="15.75" customHeight="1" x14ac:dyDescent="0.2">
      <c r="A689" s="125" t="s">
        <v>95</v>
      </c>
      <c r="B689" s="125"/>
      <c r="C689" s="125"/>
      <c r="D689" s="125"/>
      <c r="E689" s="125"/>
      <c r="F689" s="125"/>
      <c r="G689" s="125"/>
      <c r="H689" s="126"/>
      <c r="I689" s="122">
        <v>0</v>
      </c>
      <c r="J689" s="123"/>
      <c r="K689" s="123"/>
      <c r="L689" s="123"/>
      <c r="M689" s="123"/>
      <c r="N689" s="124"/>
      <c r="O689" s="122">
        <v>0</v>
      </c>
      <c r="P689" s="123"/>
      <c r="Q689" s="123"/>
      <c r="R689" s="123"/>
      <c r="S689" s="123"/>
      <c r="T689" s="124"/>
      <c r="U689" s="122">
        <v>0</v>
      </c>
      <c r="V689" s="123"/>
      <c r="W689" s="123"/>
      <c r="X689" s="123"/>
      <c r="Y689" s="123"/>
      <c r="Z689" s="124"/>
      <c r="AA689" s="122">
        <v>0</v>
      </c>
      <c r="AB689" s="123"/>
      <c r="AC689" s="123"/>
      <c r="AD689" s="123"/>
      <c r="AE689" s="123"/>
      <c r="AF689" s="124"/>
      <c r="AG689" s="122">
        <v>0</v>
      </c>
      <c r="AH689" s="123"/>
      <c r="AI689" s="123"/>
      <c r="AJ689" s="123"/>
      <c r="AK689" s="123"/>
      <c r="AL689" s="124"/>
      <c r="AM689" s="122">
        <v>16.05</v>
      </c>
      <c r="AN689" s="123"/>
      <c r="AO689" s="123"/>
      <c r="AP689" s="123"/>
      <c r="AQ689" s="123"/>
      <c r="AR689" s="124"/>
      <c r="AS689" s="122">
        <v>63.16</v>
      </c>
      <c r="AT689" s="123"/>
      <c r="AU689" s="123"/>
      <c r="AV689" s="123"/>
      <c r="AW689" s="123"/>
      <c r="AX689" s="124"/>
      <c r="AY689" s="122">
        <v>163.44999999999999</v>
      </c>
      <c r="AZ689" s="123"/>
      <c r="BA689" s="123"/>
      <c r="BB689" s="123"/>
      <c r="BC689" s="123"/>
      <c r="BD689" s="124"/>
      <c r="BE689" s="122">
        <v>427.16</v>
      </c>
      <c r="BF689" s="123"/>
      <c r="BG689" s="123"/>
      <c r="BH689" s="123"/>
      <c r="BI689" s="123"/>
      <c r="BJ689" s="124"/>
      <c r="BK689" s="122">
        <v>417.68</v>
      </c>
      <c r="BL689" s="123"/>
      <c r="BM689" s="123"/>
      <c r="BN689" s="123"/>
      <c r="BO689" s="123"/>
      <c r="BP689" s="123"/>
      <c r="BQ689" s="124"/>
      <c r="BR689" s="122">
        <v>414.83</v>
      </c>
      <c r="BS689" s="123"/>
      <c r="BT689" s="123"/>
      <c r="BU689" s="123"/>
      <c r="BV689" s="123"/>
      <c r="BW689" s="123"/>
      <c r="BX689" s="124"/>
      <c r="BY689" s="122">
        <v>402.15</v>
      </c>
      <c r="BZ689" s="123"/>
      <c r="CA689" s="123"/>
      <c r="CB689" s="123"/>
      <c r="CC689" s="123"/>
      <c r="CD689" s="123"/>
      <c r="CE689" s="124"/>
      <c r="CF689" s="122">
        <v>444.14</v>
      </c>
      <c r="CG689" s="123"/>
      <c r="CH689" s="123"/>
      <c r="CI689" s="123"/>
      <c r="CJ689" s="123"/>
      <c r="CK689" s="123"/>
      <c r="CL689" s="124"/>
      <c r="CM689" s="122">
        <v>436.58</v>
      </c>
      <c r="CN689" s="123"/>
      <c r="CO689" s="123"/>
      <c r="CP689" s="123"/>
      <c r="CQ689" s="123"/>
      <c r="CR689" s="123"/>
      <c r="CS689" s="124"/>
      <c r="CT689" s="122">
        <v>825.18</v>
      </c>
      <c r="CU689" s="123"/>
      <c r="CV689" s="123"/>
      <c r="CW689" s="123"/>
      <c r="CX689" s="123"/>
      <c r="CY689" s="123"/>
      <c r="CZ689" s="124"/>
      <c r="DA689" s="122">
        <v>632.27</v>
      </c>
      <c r="DB689" s="123"/>
      <c r="DC689" s="123"/>
      <c r="DD689" s="123"/>
      <c r="DE689" s="123"/>
      <c r="DF689" s="123"/>
      <c r="DG689" s="124"/>
      <c r="DH689" s="122">
        <v>1480.41</v>
      </c>
      <c r="DI689" s="123"/>
      <c r="DJ689" s="123"/>
      <c r="DK689" s="123"/>
      <c r="DL689" s="123"/>
      <c r="DM689" s="123"/>
      <c r="DN689" s="124"/>
      <c r="DO689" s="122">
        <v>385.48</v>
      </c>
      <c r="DP689" s="123"/>
      <c r="DQ689" s="123"/>
      <c r="DR689" s="123"/>
      <c r="DS689" s="123"/>
      <c r="DT689" s="123"/>
      <c r="DU689" s="124"/>
      <c r="DV689" s="122">
        <v>130.66</v>
      </c>
      <c r="DW689" s="123"/>
      <c r="DX689" s="123"/>
      <c r="DY689" s="123"/>
      <c r="DZ689" s="123"/>
      <c r="EA689" s="123"/>
      <c r="EB689" s="124"/>
      <c r="EC689" s="122">
        <v>443.25</v>
      </c>
      <c r="ED689" s="123"/>
      <c r="EE689" s="123"/>
      <c r="EF689" s="123"/>
      <c r="EG689" s="123"/>
      <c r="EH689" s="123"/>
      <c r="EI689" s="124"/>
      <c r="EJ689" s="122">
        <v>441.99</v>
      </c>
      <c r="EK689" s="123"/>
      <c r="EL689" s="123"/>
      <c r="EM689" s="123"/>
      <c r="EN689" s="123"/>
      <c r="EO689" s="123"/>
      <c r="EP689" s="124"/>
      <c r="EQ689" s="122">
        <v>124.63</v>
      </c>
      <c r="ER689" s="123"/>
      <c r="ES689" s="123"/>
      <c r="ET689" s="123"/>
      <c r="EU689" s="123"/>
      <c r="EV689" s="123"/>
      <c r="EW689" s="124"/>
      <c r="EX689" s="122">
        <v>0</v>
      </c>
      <c r="EY689" s="123"/>
      <c r="EZ689" s="123"/>
      <c r="FA689" s="123"/>
      <c r="FB689" s="123"/>
      <c r="FC689" s="123"/>
      <c r="FD689" s="124"/>
      <c r="FE689" s="122">
        <v>0.26</v>
      </c>
      <c r="FF689" s="123"/>
      <c r="FG689" s="123"/>
      <c r="FH689" s="123"/>
      <c r="FI689" s="123"/>
      <c r="FJ689" s="123"/>
      <c r="FK689" s="124"/>
    </row>
    <row r="690" spans="1:167" s="2" customFormat="1" ht="15.75" customHeight="1" x14ac:dyDescent="0.2">
      <c r="A690" s="125" t="s">
        <v>96</v>
      </c>
      <c r="B690" s="125"/>
      <c r="C690" s="125"/>
      <c r="D690" s="125"/>
      <c r="E690" s="125"/>
      <c r="F690" s="125"/>
      <c r="G690" s="125"/>
      <c r="H690" s="126"/>
      <c r="I690" s="122">
        <v>0</v>
      </c>
      <c r="J690" s="123"/>
      <c r="K690" s="123"/>
      <c r="L690" s="123"/>
      <c r="M690" s="123"/>
      <c r="N690" s="124"/>
      <c r="O690" s="122">
        <v>0</v>
      </c>
      <c r="P690" s="123"/>
      <c r="Q690" s="123"/>
      <c r="R690" s="123"/>
      <c r="S690" s="123"/>
      <c r="T690" s="124"/>
      <c r="U690" s="122">
        <v>0</v>
      </c>
      <c r="V690" s="123"/>
      <c r="W690" s="123"/>
      <c r="X690" s="123"/>
      <c r="Y690" s="123"/>
      <c r="Z690" s="124"/>
      <c r="AA690" s="122">
        <v>0</v>
      </c>
      <c r="AB690" s="123"/>
      <c r="AC690" s="123"/>
      <c r="AD690" s="123"/>
      <c r="AE690" s="123"/>
      <c r="AF690" s="124"/>
      <c r="AG690" s="122">
        <v>0</v>
      </c>
      <c r="AH690" s="123"/>
      <c r="AI690" s="123"/>
      <c r="AJ690" s="123"/>
      <c r="AK690" s="123"/>
      <c r="AL690" s="124"/>
      <c r="AM690" s="122">
        <v>0</v>
      </c>
      <c r="AN690" s="123"/>
      <c r="AO690" s="123"/>
      <c r="AP690" s="123"/>
      <c r="AQ690" s="123"/>
      <c r="AR690" s="124"/>
      <c r="AS690" s="122">
        <v>55.45</v>
      </c>
      <c r="AT690" s="123"/>
      <c r="AU690" s="123"/>
      <c r="AV690" s="123"/>
      <c r="AW690" s="123"/>
      <c r="AX690" s="124"/>
      <c r="AY690" s="122">
        <v>53.97</v>
      </c>
      <c r="AZ690" s="123"/>
      <c r="BA690" s="123"/>
      <c r="BB690" s="123"/>
      <c r="BC690" s="123"/>
      <c r="BD690" s="124"/>
      <c r="BE690" s="122">
        <v>178.32</v>
      </c>
      <c r="BF690" s="123"/>
      <c r="BG690" s="123"/>
      <c r="BH690" s="123"/>
      <c r="BI690" s="123"/>
      <c r="BJ690" s="124"/>
      <c r="BK690" s="122">
        <v>64.930000000000007</v>
      </c>
      <c r="BL690" s="123"/>
      <c r="BM690" s="123"/>
      <c r="BN690" s="123"/>
      <c r="BO690" s="123"/>
      <c r="BP690" s="123"/>
      <c r="BQ690" s="124"/>
      <c r="BR690" s="122">
        <v>43.07</v>
      </c>
      <c r="BS690" s="123"/>
      <c r="BT690" s="123"/>
      <c r="BU690" s="123"/>
      <c r="BV690" s="123"/>
      <c r="BW690" s="123"/>
      <c r="BX690" s="124"/>
      <c r="BY690" s="122">
        <v>5.66</v>
      </c>
      <c r="BZ690" s="123"/>
      <c r="CA690" s="123"/>
      <c r="CB690" s="123"/>
      <c r="CC690" s="123"/>
      <c r="CD690" s="123"/>
      <c r="CE690" s="124"/>
      <c r="CF690" s="122">
        <v>80.099999999999994</v>
      </c>
      <c r="CG690" s="123"/>
      <c r="CH690" s="123"/>
      <c r="CI690" s="123"/>
      <c r="CJ690" s="123"/>
      <c r="CK690" s="123"/>
      <c r="CL690" s="124"/>
      <c r="CM690" s="122">
        <v>72.94</v>
      </c>
      <c r="CN690" s="123"/>
      <c r="CO690" s="123"/>
      <c r="CP690" s="123"/>
      <c r="CQ690" s="123"/>
      <c r="CR690" s="123"/>
      <c r="CS690" s="124"/>
      <c r="CT690" s="122">
        <v>52.37</v>
      </c>
      <c r="CU690" s="123"/>
      <c r="CV690" s="123"/>
      <c r="CW690" s="123"/>
      <c r="CX690" s="123"/>
      <c r="CY690" s="123"/>
      <c r="CZ690" s="124"/>
      <c r="DA690" s="122">
        <v>42.16</v>
      </c>
      <c r="DB690" s="123"/>
      <c r="DC690" s="123"/>
      <c r="DD690" s="123"/>
      <c r="DE690" s="123"/>
      <c r="DF690" s="123"/>
      <c r="DG690" s="124"/>
      <c r="DH690" s="122">
        <v>38.32</v>
      </c>
      <c r="DI690" s="123"/>
      <c r="DJ690" s="123"/>
      <c r="DK690" s="123"/>
      <c r="DL690" s="123"/>
      <c r="DM690" s="123"/>
      <c r="DN690" s="124"/>
      <c r="DO690" s="122">
        <v>42.56</v>
      </c>
      <c r="DP690" s="123"/>
      <c r="DQ690" s="123"/>
      <c r="DR690" s="123"/>
      <c r="DS690" s="123"/>
      <c r="DT690" s="123"/>
      <c r="DU690" s="124"/>
      <c r="DV690" s="122">
        <v>40.85</v>
      </c>
      <c r="DW690" s="123"/>
      <c r="DX690" s="123"/>
      <c r="DY690" s="123"/>
      <c r="DZ690" s="123"/>
      <c r="EA690" s="123"/>
      <c r="EB690" s="124"/>
      <c r="EC690" s="122">
        <v>51.49</v>
      </c>
      <c r="ED690" s="123"/>
      <c r="EE690" s="123"/>
      <c r="EF690" s="123"/>
      <c r="EG690" s="123"/>
      <c r="EH690" s="123"/>
      <c r="EI690" s="124"/>
      <c r="EJ690" s="122">
        <v>40.07</v>
      </c>
      <c r="EK690" s="123"/>
      <c r="EL690" s="123"/>
      <c r="EM690" s="123"/>
      <c r="EN690" s="123"/>
      <c r="EO690" s="123"/>
      <c r="EP690" s="124"/>
      <c r="EQ690" s="122">
        <v>32.31</v>
      </c>
      <c r="ER690" s="123"/>
      <c r="ES690" s="123"/>
      <c r="ET690" s="123"/>
      <c r="EU690" s="123"/>
      <c r="EV690" s="123"/>
      <c r="EW690" s="124"/>
      <c r="EX690" s="122">
        <v>0</v>
      </c>
      <c r="EY690" s="123"/>
      <c r="EZ690" s="123"/>
      <c r="FA690" s="123"/>
      <c r="FB690" s="123"/>
      <c r="FC690" s="123"/>
      <c r="FD690" s="124"/>
      <c r="FE690" s="122">
        <v>0</v>
      </c>
      <c r="FF690" s="123"/>
      <c r="FG690" s="123"/>
      <c r="FH690" s="123"/>
      <c r="FI690" s="123"/>
      <c r="FJ690" s="123"/>
      <c r="FK690" s="124"/>
    </row>
    <row r="691" spans="1:167" s="2" customFormat="1" ht="15.75" customHeight="1" x14ac:dyDescent="0.2">
      <c r="A691" s="125" t="s">
        <v>97</v>
      </c>
      <c r="B691" s="125"/>
      <c r="C691" s="125"/>
      <c r="D691" s="125"/>
      <c r="E691" s="125"/>
      <c r="F691" s="125"/>
      <c r="G691" s="125"/>
      <c r="H691" s="126"/>
      <c r="I691" s="122">
        <v>0</v>
      </c>
      <c r="J691" s="123"/>
      <c r="K691" s="123"/>
      <c r="L691" s="123"/>
      <c r="M691" s="123"/>
      <c r="N691" s="124"/>
      <c r="O691" s="122">
        <v>0</v>
      </c>
      <c r="P691" s="123"/>
      <c r="Q691" s="123"/>
      <c r="R691" s="123"/>
      <c r="S691" s="123"/>
      <c r="T691" s="124"/>
      <c r="U691" s="122">
        <v>0</v>
      </c>
      <c r="V691" s="123"/>
      <c r="W691" s="123"/>
      <c r="X691" s="123"/>
      <c r="Y691" s="123"/>
      <c r="Z691" s="124"/>
      <c r="AA691" s="122">
        <v>0</v>
      </c>
      <c r="AB691" s="123"/>
      <c r="AC691" s="123"/>
      <c r="AD691" s="123"/>
      <c r="AE691" s="123"/>
      <c r="AF691" s="124"/>
      <c r="AG691" s="122">
        <v>0</v>
      </c>
      <c r="AH691" s="123"/>
      <c r="AI691" s="123"/>
      <c r="AJ691" s="123"/>
      <c r="AK691" s="123"/>
      <c r="AL691" s="124"/>
      <c r="AM691" s="122">
        <v>0</v>
      </c>
      <c r="AN691" s="123"/>
      <c r="AO691" s="123"/>
      <c r="AP691" s="123"/>
      <c r="AQ691" s="123"/>
      <c r="AR691" s="124"/>
      <c r="AS691" s="122">
        <v>20.67</v>
      </c>
      <c r="AT691" s="123"/>
      <c r="AU691" s="123"/>
      <c r="AV691" s="123"/>
      <c r="AW691" s="123"/>
      <c r="AX691" s="124"/>
      <c r="AY691" s="122">
        <v>46.49</v>
      </c>
      <c r="AZ691" s="123"/>
      <c r="BA691" s="123"/>
      <c r="BB691" s="123"/>
      <c r="BC691" s="123"/>
      <c r="BD691" s="124"/>
      <c r="BE691" s="122">
        <v>157.35</v>
      </c>
      <c r="BF691" s="123"/>
      <c r="BG691" s="123"/>
      <c r="BH691" s="123"/>
      <c r="BI691" s="123"/>
      <c r="BJ691" s="124"/>
      <c r="BK691" s="122">
        <v>30.81</v>
      </c>
      <c r="BL691" s="123"/>
      <c r="BM691" s="123"/>
      <c r="BN691" s="123"/>
      <c r="BO691" s="123"/>
      <c r="BP691" s="123"/>
      <c r="BQ691" s="124"/>
      <c r="BR691" s="122">
        <v>9.07</v>
      </c>
      <c r="BS691" s="123"/>
      <c r="BT691" s="123"/>
      <c r="BU691" s="123"/>
      <c r="BV691" s="123"/>
      <c r="BW691" s="123"/>
      <c r="BX691" s="124"/>
      <c r="BY691" s="122">
        <v>0</v>
      </c>
      <c r="BZ691" s="123"/>
      <c r="CA691" s="123"/>
      <c r="CB691" s="123"/>
      <c r="CC691" s="123"/>
      <c r="CD691" s="123"/>
      <c r="CE691" s="124"/>
      <c r="CF691" s="122">
        <v>0</v>
      </c>
      <c r="CG691" s="123"/>
      <c r="CH691" s="123"/>
      <c r="CI691" s="123"/>
      <c r="CJ691" s="123"/>
      <c r="CK691" s="123"/>
      <c r="CL691" s="124"/>
      <c r="CM691" s="122">
        <v>0</v>
      </c>
      <c r="CN691" s="123"/>
      <c r="CO691" s="123"/>
      <c r="CP691" s="123"/>
      <c r="CQ691" s="123"/>
      <c r="CR691" s="123"/>
      <c r="CS691" s="124"/>
      <c r="CT691" s="122">
        <v>63.13</v>
      </c>
      <c r="CU691" s="123"/>
      <c r="CV691" s="123"/>
      <c r="CW691" s="123"/>
      <c r="CX691" s="123"/>
      <c r="CY691" s="123"/>
      <c r="CZ691" s="124"/>
      <c r="DA691" s="122">
        <v>63.62</v>
      </c>
      <c r="DB691" s="123"/>
      <c r="DC691" s="123"/>
      <c r="DD691" s="123"/>
      <c r="DE691" s="123"/>
      <c r="DF691" s="123"/>
      <c r="DG691" s="124"/>
      <c r="DH691" s="122">
        <v>116.92</v>
      </c>
      <c r="DI691" s="123"/>
      <c r="DJ691" s="123"/>
      <c r="DK691" s="123"/>
      <c r="DL691" s="123"/>
      <c r="DM691" s="123"/>
      <c r="DN691" s="124"/>
      <c r="DO691" s="122">
        <v>131.13</v>
      </c>
      <c r="DP691" s="123"/>
      <c r="DQ691" s="123"/>
      <c r="DR691" s="123"/>
      <c r="DS691" s="123"/>
      <c r="DT691" s="123"/>
      <c r="DU691" s="124"/>
      <c r="DV691" s="122">
        <v>103.26</v>
      </c>
      <c r="DW691" s="123"/>
      <c r="DX691" s="123"/>
      <c r="DY691" s="123"/>
      <c r="DZ691" s="123"/>
      <c r="EA691" s="123"/>
      <c r="EB691" s="124"/>
      <c r="EC691" s="122">
        <v>116.52</v>
      </c>
      <c r="ED691" s="123"/>
      <c r="EE691" s="123"/>
      <c r="EF691" s="123"/>
      <c r="EG691" s="123"/>
      <c r="EH691" s="123"/>
      <c r="EI691" s="124"/>
      <c r="EJ691" s="122">
        <v>152.25</v>
      </c>
      <c r="EK691" s="123"/>
      <c r="EL691" s="123"/>
      <c r="EM691" s="123"/>
      <c r="EN691" s="123"/>
      <c r="EO691" s="123"/>
      <c r="EP691" s="124"/>
      <c r="EQ691" s="122">
        <v>121.19</v>
      </c>
      <c r="ER691" s="123"/>
      <c r="ES691" s="123"/>
      <c r="ET691" s="123"/>
      <c r="EU691" s="123"/>
      <c r="EV691" s="123"/>
      <c r="EW691" s="124"/>
      <c r="EX691" s="122">
        <v>0</v>
      </c>
      <c r="EY691" s="123"/>
      <c r="EZ691" s="123"/>
      <c r="FA691" s="123"/>
      <c r="FB691" s="123"/>
      <c r="FC691" s="123"/>
      <c r="FD691" s="124"/>
      <c r="FE691" s="122">
        <v>0</v>
      </c>
      <c r="FF691" s="123"/>
      <c r="FG691" s="123"/>
      <c r="FH691" s="123"/>
      <c r="FI691" s="123"/>
      <c r="FJ691" s="123"/>
      <c r="FK691" s="124"/>
    </row>
    <row r="692" spans="1:167" s="2" customFormat="1" ht="15.75" customHeight="1" x14ac:dyDescent="0.2">
      <c r="A692" s="125" t="s">
        <v>98</v>
      </c>
      <c r="B692" s="125"/>
      <c r="C692" s="125"/>
      <c r="D692" s="125"/>
      <c r="E692" s="125"/>
      <c r="F692" s="125"/>
      <c r="G692" s="125"/>
      <c r="H692" s="126"/>
      <c r="I692" s="122">
        <v>0</v>
      </c>
      <c r="J692" s="123"/>
      <c r="K692" s="123"/>
      <c r="L692" s="123"/>
      <c r="M692" s="123"/>
      <c r="N692" s="124"/>
      <c r="O692" s="122">
        <v>0</v>
      </c>
      <c r="P692" s="123"/>
      <c r="Q692" s="123"/>
      <c r="R692" s="123"/>
      <c r="S692" s="123"/>
      <c r="T692" s="124"/>
      <c r="U692" s="122">
        <v>0</v>
      </c>
      <c r="V692" s="123"/>
      <c r="W692" s="123"/>
      <c r="X692" s="123"/>
      <c r="Y692" s="123"/>
      <c r="Z692" s="124"/>
      <c r="AA692" s="122">
        <v>0</v>
      </c>
      <c r="AB692" s="123"/>
      <c r="AC692" s="123"/>
      <c r="AD692" s="123"/>
      <c r="AE692" s="123"/>
      <c r="AF692" s="124"/>
      <c r="AG692" s="122">
        <v>0</v>
      </c>
      <c r="AH692" s="123"/>
      <c r="AI692" s="123"/>
      <c r="AJ692" s="123"/>
      <c r="AK692" s="123"/>
      <c r="AL692" s="124"/>
      <c r="AM692" s="122">
        <v>9.09</v>
      </c>
      <c r="AN692" s="123"/>
      <c r="AO692" s="123"/>
      <c r="AP692" s="123"/>
      <c r="AQ692" s="123"/>
      <c r="AR692" s="124"/>
      <c r="AS692" s="122">
        <v>96.67</v>
      </c>
      <c r="AT692" s="123"/>
      <c r="AU692" s="123"/>
      <c r="AV692" s="123"/>
      <c r="AW692" s="123"/>
      <c r="AX692" s="124"/>
      <c r="AY692" s="122">
        <v>161.99</v>
      </c>
      <c r="AZ692" s="123"/>
      <c r="BA692" s="123"/>
      <c r="BB692" s="123"/>
      <c r="BC692" s="123"/>
      <c r="BD692" s="124"/>
      <c r="BE692" s="122">
        <v>136.88</v>
      </c>
      <c r="BF692" s="123"/>
      <c r="BG692" s="123"/>
      <c r="BH692" s="123"/>
      <c r="BI692" s="123"/>
      <c r="BJ692" s="124"/>
      <c r="BK692" s="122">
        <v>66.3</v>
      </c>
      <c r="BL692" s="123"/>
      <c r="BM692" s="123"/>
      <c r="BN692" s="123"/>
      <c r="BO692" s="123"/>
      <c r="BP692" s="123"/>
      <c r="BQ692" s="124"/>
      <c r="BR692" s="122">
        <v>140.12</v>
      </c>
      <c r="BS692" s="123"/>
      <c r="BT692" s="123"/>
      <c r="BU692" s="123"/>
      <c r="BV692" s="123"/>
      <c r="BW692" s="123"/>
      <c r="BX692" s="124"/>
      <c r="BY692" s="122">
        <v>0.54</v>
      </c>
      <c r="BZ692" s="123"/>
      <c r="CA692" s="123"/>
      <c r="CB692" s="123"/>
      <c r="CC692" s="123"/>
      <c r="CD692" s="123"/>
      <c r="CE692" s="124"/>
      <c r="CF692" s="122">
        <v>93.14</v>
      </c>
      <c r="CG692" s="123"/>
      <c r="CH692" s="123"/>
      <c r="CI692" s="123"/>
      <c r="CJ692" s="123"/>
      <c r="CK692" s="123"/>
      <c r="CL692" s="124"/>
      <c r="CM692" s="122">
        <v>278.16000000000003</v>
      </c>
      <c r="CN692" s="123"/>
      <c r="CO692" s="123"/>
      <c r="CP692" s="123"/>
      <c r="CQ692" s="123"/>
      <c r="CR692" s="123"/>
      <c r="CS692" s="124"/>
      <c r="CT692" s="122">
        <v>1268.06</v>
      </c>
      <c r="CU692" s="123"/>
      <c r="CV692" s="123"/>
      <c r="CW692" s="123"/>
      <c r="CX692" s="123"/>
      <c r="CY692" s="123"/>
      <c r="CZ692" s="124"/>
      <c r="DA692" s="122">
        <v>57.04</v>
      </c>
      <c r="DB692" s="123"/>
      <c r="DC692" s="123"/>
      <c r="DD692" s="123"/>
      <c r="DE692" s="123"/>
      <c r="DF692" s="123"/>
      <c r="DG692" s="124"/>
      <c r="DH692" s="122">
        <v>42.61</v>
      </c>
      <c r="DI692" s="123"/>
      <c r="DJ692" s="123"/>
      <c r="DK692" s="123"/>
      <c r="DL692" s="123"/>
      <c r="DM692" s="123"/>
      <c r="DN692" s="124"/>
      <c r="DO692" s="122">
        <v>38.81</v>
      </c>
      <c r="DP692" s="123"/>
      <c r="DQ692" s="123"/>
      <c r="DR692" s="123"/>
      <c r="DS692" s="123"/>
      <c r="DT692" s="123"/>
      <c r="DU692" s="124"/>
      <c r="DV692" s="122">
        <v>0</v>
      </c>
      <c r="DW692" s="123"/>
      <c r="DX692" s="123"/>
      <c r="DY692" s="123"/>
      <c r="DZ692" s="123"/>
      <c r="EA692" s="123"/>
      <c r="EB692" s="124"/>
      <c r="EC692" s="122">
        <v>0</v>
      </c>
      <c r="ED692" s="123"/>
      <c r="EE692" s="123"/>
      <c r="EF692" s="123"/>
      <c r="EG692" s="123"/>
      <c r="EH692" s="123"/>
      <c r="EI692" s="124"/>
      <c r="EJ692" s="122">
        <v>60.2</v>
      </c>
      <c r="EK692" s="123"/>
      <c r="EL692" s="123"/>
      <c r="EM692" s="123"/>
      <c r="EN692" s="123"/>
      <c r="EO692" s="123"/>
      <c r="EP692" s="124"/>
      <c r="EQ692" s="122">
        <v>12.46</v>
      </c>
      <c r="ER692" s="123"/>
      <c r="ES692" s="123"/>
      <c r="ET692" s="123"/>
      <c r="EU692" s="123"/>
      <c r="EV692" s="123"/>
      <c r="EW692" s="124"/>
      <c r="EX692" s="122">
        <v>0</v>
      </c>
      <c r="EY692" s="123"/>
      <c r="EZ692" s="123"/>
      <c r="FA692" s="123"/>
      <c r="FB692" s="123"/>
      <c r="FC692" s="123"/>
      <c r="FD692" s="124"/>
      <c r="FE692" s="122">
        <v>0</v>
      </c>
      <c r="FF692" s="123"/>
      <c r="FG692" s="123"/>
      <c r="FH692" s="123"/>
      <c r="FI692" s="123"/>
      <c r="FJ692" s="123"/>
      <c r="FK692" s="124"/>
    </row>
    <row r="693" spans="1:167" s="2" customFormat="1" ht="15.75" customHeight="1" x14ac:dyDescent="0.2">
      <c r="A693" s="125" t="s">
        <v>99</v>
      </c>
      <c r="B693" s="125"/>
      <c r="C693" s="125"/>
      <c r="D693" s="125"/>
      <c r="E693" s="125"/>
      <c r="F693" s="125"/>
      <c r="G693" s="125"/>
      <c r="H693" s="126"/>
      <c r="I693" s="122">
        <v>0</v>
      </c>
      <c r="J693" s="123"/>
      <c r="K693" s="123"/>
      <c r="L693" s="123"/>
      <c r="M693" s="123"/>
      <c r="N693" s="124"/>
      <c r="O693" s="122">
        <v>0</v>
      </c>
      <c r="P693" s="123"/>
      <c r="Q693" s="123"/>
      <c r="R693" s="123"/>
      <c r="S693" s="123"/>
      <c r="T693" s="124"/>
      <c r="U693" s="122">
        <v>0</v>
      </c>
      <c r="V693" s="123"/>
      <c r="W693" s="123"/>
      <c r="X693" s="123"/>
      <c r="Y693" s="123"/>
      <c r="Z693" s="124"/>
      <c r="AA693" s="122">
        <v>0</v>
      </c>
      <c r="AB693" s="123"/>
      <c r="AC693" s="123"/>
      <c r="AD693" s="123"/>
      <c r="AE693" s="123"/>
      <c r="AF693" s="124"/>
      <c r="AG693" s="122">
        <v>0</v>
      </c>
      <c r="AH693" s="123"/>
      <c r="AI693" s="123"/>
      <c r="AJ693" s="123"/>
      <c r="AK693" s="123"/>
      <c r="AL693" s="124"/>
      <c r="AM693" s="122">
        <v>31.79</v>
      </c>
      <c r="AN693" s="123"/>
      <c r="AO693" s="123"/>
      <c r="AP693" s="123"/>
      <c r="AQ693" s="123"/>
      <c r="AR693" s="124"/>
      <c r="AS693" s="122">
        <v>56.36</v>
      </c>
      <c r="AT693" s="123"/>
      <c r="AU693" s="123"/>
      <c r="AV693" s="123"/>
      <c r="AW693" s="123"/>
      <c r="AX693" s="124"/>
      <c r="AY693" s="122">
        <v>85.6</v>
      </c>
      <c r="AZ693" s="123"/>
      <c r="BA693" s="123"/>
      <c r="BB693" s="123"/>
      <c r="BC693" s="123"/>
      <c r="BD693" s="124"/>
      <c r="BE693" s="122">
        <v>94.4</v>
      </c>
      <c r="BF693" s="123"/>
      <c r="BG693" s="123"/>
      <c r="BH693" s="123"/>
      <c r="BI693" s="123"/>
      <c r="BJ693" s="124"/>
      <c r="BK693" s="122">
        <v>100.63</v>
      </c>
      <c r="BL693" s="123"/>
      <c r="BM693" s="123"/>
      <c r="BN693" s="123"/>
      <c r="BO693" s="123"/>
      <c r="BP693" s="123"/>
      <c r="BQ693" s="124"/>
      <c r="BR693" s="122">
        <v>35.56</v>
      </c>
      <c r="BS693" s="123"/>
      <c r="BT693" s="123"/>
      <c r="BU693" s="123"/>
      <c r="BV693" s="123"/>
      <c r="BW693" s="123"/>
      <c r="BX693" s="124"/>
      <c r="BY693" s="122">
        <v>14.83</v>
      </c>
      <c r="BZ693" s="123"/>
      <c r="CA693" s="123"/>
      <c r="CB693" s="123"/>
      <c r="CC693" s="123"/>
      <c r="CD693" s="123"/>
      <c r="CE693" s="124"/>
      <c r="CF693" s="122">
        <v>62.14</v>
      </c>
      <c r="CG693" s="123"/>
      <c r="CH693" s="123"/>
      <c r="CI693" s="123"/>
      <c r="CJ693" s="123"/>
      <c r="CK693" s="123"/>
      <c r="CL693" s="124"/>
      <c r="CM693" s="122">
        <v>42.09</v>
      </c>
      <c r="CN693" s="123"/>
      <c r="CO693" s="123"/>
      <c r="CP693" s="123"/>
      <c r="CQ693" s="123"/>
      <c r="CR693" s="123"/>
      <c r="CS693" s="124"/>
      <c r="CT693" s="122">
        <v>34.14</v>
      </c>
      <c r="CU693" s="123"/>
      <c r="CV693" s="123"/>
      <c r="CW693" s="123"/>
      <c r="CX693" s="123"/>
      <c r="CY693" s="123"/>
      <c r="CZ693" s="124"/>
      <c r="DA693" s="122">
        <v>35.11</v>
      </c>
      <c r="DB693" s="123"/>
      <c r="DC693" s="123"/>
      <c r="DD693" s="123"/>
      <c r="DE693" s="123"/>
      <c r="DF693" s="123"/>
      <c r="DG693" s="124"/>
      <c r="DH693" s="122">
        <v>0</v>
      </c>
      <c r="DI693" s="123"/>
      <c r="DJ693" s="123"/>
      <c r="DK693" s="123"/>
      <c r="DL693" s="123"/>
      <c r="DM693" s="123"/>
      <c r="DN693" s="124"/>
      <c r="DO693" s="122">
        <v>0</v>
      </c>
      <c r="DP693" s="123"/>
      <c r="DQ693" s="123"/>
      <c r="DR693" s="123"/>
      <c r="DS693" s="123"/>
      <c r="DT693" s="123"/>
      <c r="DU693" s="124"/>
      <c r="DV693" s="122">
        <v>0</v>
      </c>
      <c r="DW693" s="123"/>
      <c r="DX693" s="123"/>
      <c r="DY693" s="123"/>
      <c r="DZ693" s="123"/>
      <c r="EA693" s="123"/>
      <c r="EB693" s="124"/>
      <c r="EC693" s="122">
        <v>0</v>
      </c>
      <c r="ED693" s="123"/>
      <c r="EE693" s="123"/>
      <c r="EF693" s="123"/>
      <c r="EG693" s="123"/>
      <c r="EH693" s="123"/>
      <c r="EI693" s="124"/>
      <c r="EJ693" s="122">
        <v>0</v>
      </c>
      <c r="EK693" s="123"/>
      <c r="EL693" s="123"/>
      <c r="EM693" s="123"/>
      <c r="EN693" s="123"/>
      <c r="EO693" s="123"/>
      <c r="EP693" s="124"/>
      <c r="EQ693" s="122">
        <v>0</v>
      </c>
      <c r="ER693" s="123"/>
      <c r="ES693" s="123"/>
      <c r="ET693" s="123"/>
      <c r="EU693" s="123"/>
      <c r="EV693" s="123"/>
      <c r="EW693" s="124"/>
      <c r="EX693" s="122">
        <v>0</v>
      </c>
      <c r="EY693" s="123"/>
      <c r="EZ693" s="123"/>
      <c r="FA693" s="123"/>
      <c r="FB693" s="123"/>
      <c r="FC693" s="123"/>
      <c r="FD693" s="124"/>
      <c r="FE693" s="122">
        <v>0</v>
      </c>
      <c r="FF693" s="123"/>
      <c r="FG693" s="123"/>
      <c r="FH693" s="123"/>
      <c r="FI693" s="123"/>
      <c r="FJ693" s="123"/>
      <c r="FK693" s="124"/>
    </row>
    <row r="694" spans="1:167" s="2" customFormat="1" ht="15.75" customHeight="1" x14ac:dyDescent="0.2">
      <c r="A694" s="125" t="s">
        <v>7</v>
      </c>
      <c r="B694" s="125"/>
      <c r="C694" s="125"/>
      <c r="D694" s="125"/>
      <c r="E694" s="125"/>
      <c r="F694" s="125"/>
      <c r="G694" s="125"/>
      <c r="H694" s="126"/>
      <c r="I694" s="122">
        <v>0</v>
      </c>
      <c r="J694" s="123"/>
      <c r="K694" s="123"/>
      <c r="L694" s="123"/>
      <c r="M694" s="123"/>
      <c r="N694" s="124"/>
      <c r="O694" s="122">
        <v>0</v>
      </c>
      <c r="P694" s="123"/>
      <c r="Q694" s="123"/>
      <c r="R694" s="123"/>
      <c r="S694" s="123"/>
      <c r="T694" s="124"/>
      <c r="U694" s="122">
        <v>15.96</v>
      </c>
      <c r="V694" s="123"/>
      <c r="W694" s="123"/>
      <c r="X694" s="123"/>
      <c r="Y694" s="123"/>
      <c r="Z694" s="124"/>
      <c r="AA694" s="122">
        <v>14.01</v>
      </c>
      <c r="AB694" s="123"/>
      <c r="AC694" s="123"/>
      <c r="AD694" s="123"/>
      <c r="AE694" s="123"/>
      <c r="AF694" s="124"/>
      <c r="AG694" s="122">
        <v>104.55</v>
      </c>
      <c r="AH694" s="123"/>
      <c r="AI694" s="123"/>
      <c r="AJ694" s="123"/>
      <c r="AK694" s="123"/>
      <c r="AL694" s="124"/>
      <c r="AM694" s="122">
        <v>83.57</v>
      </c>
      <c r="AN694" s="123"/>
      <c r="AO694" s="123"/>
      <c r="AP694" s="123"/>
      <c r="AQ694" s="123"/>
      <c r="AR694" s="124"/>
      <c r="AS694" s="122">
        <v>127.01</v>
      </c>
      <c r="AT694" s="123"/>
      <c r="AU694" s="123"/>
      <c r="AV694" s="123"/>
      <c r="AW694" s="123"/>
      <c r="AX694" s="124"/>
      <c r="AY694" s="122">
        <v>149.29</v>
      </c>
      <c r="AZ694" s="123"/>
      <c r="BA694" s="123"/>
      <c r="BB694" s="123"/>
      <c r="BC694" s="123"/>
      <c r="BD694" s="124"/>
      <c r="BE694" s="122">
        <v>83.69</v>
      </c>
      <c r="BF694" s="123"/>
      <c r="BG694" s="123"/>
      <c r="BH694" s="123"/>
      <c r="BI694" s="123"/>
      <c r="BJ694" s="124"/>
      <c r="BK694" s="122">
        <v>105.87</v>
      </c>
      <c r="BL694" s="123"/>
      <c r="BM694" s="123"/>
      <c r="BN694" s="123"/>
      <c r="BO694" s="123"/>
      <c r="BP694" s="123"/>
      <c r="BQ694" s="124"/>
      <c r="BR694" s="122">
        <v>77.47</v>
      </c>
      <c r="BS694" s="123"/>
      <c r="BT694" s="123"/>
      <c r="BU694" s="123"/>
      <c r="BV694" s="123"/>
      <c r="BW694" s="123"/>
      <c r="BX694" s="124"/>
      <c r="BY694" s="122">
        <v>36.51</v>
      </c>
      <c r="BZ694" s="123"/>
      <c r="CA694" s="123"/>
      <c r="CB694" s="123"/>
      <c r="CC694" s="123"/>
      <c r="CD694" s="123"/>
      <c r="CE694" s="124"/>
      <c r="CF694" s="122">
        <v>23.19</v>
      </c>
      <c r="CG694" s="123"/>
      <c r="CH694" s="123"/>
      <c r="CI694" s="123"/>
      <c r="CJ694" s="123"/>
      <c r="CK694" s="123"/>
      <c r="CL694" s="124"/>
      <c r="CM694" s="122">
        <v>20.83</v>
      </c>
      <c r="CN694" s="123"/>
      <c r="CO694" s="123"/>
      <c r="CP694" s="123"/>
      <c r="CQ694" s="123"/>
      <c r="CR694" s="123"/>
      <c r="CS694" s="124"/>
      <c r="CT694" s="122">
        <v>0</v>
      </c>
      <c r="CU694" s="123"/>
      <c r="CV694" s="123"/>
      <c r="CW694" s="123"/>
      <c r="CX694" s="123"/>
      <c r="CY694" s="123"/>
      <c r="CZ694" s="124"/>
      <c r="DA694" s="122">
        <v>0</v>
      </c>
      <c r="DB694" s="123"/>
      <c r="DC694" s="123"/>
      <c r="DD694" s="123"/>
      <c r="DE694" s="123"/>
      <c r="DF694" s="123"/>
      <c r="DG694" s="124"/>
      <c r="DH694" s="122">
        <v>0</v>
      </c>
      <c r="DI694" s="123"/>
      <c r="DJ694" s="123"/>
      <c r="DK694" s="123"/>
      <c r="DL694" s="123"/>
      <c r="DM694" s="123"/>
      <c r="DN694" s="124"/>
      <c r="DO694" s="122">
        <v>0</v>
      </c>
      <c r="DP694" s="123"/>
      <c r="DQ694" s="123"/>
      <c r="DR694" s="123"/>
      <c r="DS694" s="123"/>
      <c r="DT694" s="123"/>
      <c r="DU694" s="124"/>
      <c r="DV694" s="122">
        <v>0</v>
      </c>
      <c r="DW694" s="123"/>
      <c r="DX694" s="123"/>
      <c r="DY694" s="123"/>
      <c r="DZ694" s="123"/>
      <c r="EA694" s="123"/>
      <c r="EB694" s="124"/>
      <c r="EC694" s="122">
        <v>0</v>
      </c>
      <c r="ED694" s="123"/>
      <c r="EE694" s="123"/>
      <c r="EF694" s="123"/>
      <c r="EG694" s="123"/>
      <c r="EH694" s="123"/>
      <c r="EI694" s="124"/>
      <c r="EJ694" s="122">
        <v>0</v>
      </c>
      <c r="EK694" s="123"/>
      <c r="EL694" s="123"/>
      <c r="EM694" s="123"/>
      <c r="EN694" s="123"/>
      <c r="EO694" s="123"/>
      <c r="EP694" s="124"/>
      <c r="EQ694" s="122">
        <v>0</v>
      </c>
      <c r="ER694" s="123"/>
      <c r="ES694" s="123"/>
      <c r="ET694" s="123"/>
      <c r="EU694" s="123"/>
      <c r="EV694" s="123"/>
      <c r="EW694" s="124"/>
      <c r="EX694" s="122">
        <v>0</v>
      </c>
      <c r="EY694" s="123"/>
      <c r="EZ694" s="123"/>
      <c r="FA694" s="123"/>
      <c r="FB694" s="123"/>
      <c r="FC694" s="123"/>
      <c r="FD694" s="124"/>
      <c r="FE694" s="122">
        <v>0</v>
      </c>
      <c r="FF694" s="123"/>
      <c r="FG694" s="123"/>
      <c r="FH694" s="123"/>
      <c r="FI694" s="123"/>
      <c r="FJ694" s="123"/>
      <c r="FK694" s="124"/>
    </row>
    <row r="695" spans="1:167" s="2" customFormat="1" ht="15.75" customHeight="1" x14ac:dyDescent="0.2">
      <c r="A695" s="125" t="s">
        <v>100</v>
      </c>
      <c r="B695" s="125"/>
      <c r="C695" s="125"/>
      <c r="D695" s="125"/>
      <c r="E695" s="125"/>
      <c r="F695" s="125"/>
      <c r="G695" s="125"/>
      <c r="H695" s="126"/>
      <c r="I695" s="122">
        <v>0</v>
      </c>
      <c r="J695" s="123"/>
      <c r="K695" s="123"/>
      <c r="L695" s="123"/>
      <c r="M695" s="123"/>
      <c r="N695" s="124"/>
      <c r="O695" s="122">
        <v>0</v>
      </c>
      <c r="P695" s="123"/>
      <c r="Q695" s="123"/>
      <c r="R695" s="123"/>
      <c r="S695" s="123"/>
      <c r="T695" s="124"/>
      <c r="U695" s="122">
        <v>0</v>
      </c>
      <c r="V695" s="123"/>
      <c r="W695" s="123"/>
      <c r="X695" s="123"/>
      <c r="Y695" s="123"/>
      <c r="Z695" s="124"/>
      <c r="AA695" s="122">
        <v>0</v>
      </c>
      <c r="AB695" s="123"/>
      <c r="AC695" s="123"/>
      <c r="AD695" s="123"/>
      <c r="AE695" s="123"/>
      <c r="AF695" s="124"/>
      <c r="AG695" s="122">
        <v>1.72</v>
      </c>
      <c r="AH695" s="123"/>
      <c r="AI695" s="123"/>
      <c r="AJ695" s="123"/>
      <c r="AK695" s="123"/>
      <c r="AL695" s="124"/>
      <c r="AM695" s="122">
        <v>13.99</v>
      </c>
      <c r="AN695" s="123"/>
      <c r="AO695" s="123"/>
      <c r="AP695" s="123"/>
      <c r="AQ695" s="123"/>
      <c r="AR695" s="124"/>
      <c r="AS695" s="122">
        <v>82.87</v>
      </c>
      <c r="AT695" s="123"/>
      <c r="AU695" s="123"/>
      <c r="AV695" s="123"/>
      <c r="AW695" s="123"/>
      <c r="AX695" s="124"/>
      <c r="AY695" s="122">
        <v>31.48</v>
      </c>
      <c r="AZ695" s="123"/>
      <c r="BA695" s="123"/>
      <c r="BB695" s="123"/>
      <c r="BC695" s="123"/>
      <c r="BD695" s="124"/>
      <c r="BE695" s="122">
        <v>0.27</v>
      </c>
      <c r="BF695" s="123"/>
      <c r="BG695" s="123"/>
      <c r="BH695" s="123"/>
      <c r="BI695" s="123"/>
      <c r="BJ695" s="124"/>
      <c r="BK695" s="122">
        <v>117.1</v>
      </c>
      <c r="BL695" s="123"/>
      <c r="BM695" s="123"/>
      <c r="BN695" s="123"/>
      <c r="BO695" s="123"/>
      <c r="BP695" s="123"/>
      <c r="BQ695" s="124"/>
      <c r="BR695" s="122">
        <v>16.55</v>
      </c>
      <c r="BS695" s="123"/>
      <c r="BT695" s="123"/>
      <c r="BU695" s="123"/>
      <c r="BV695" s="123"/>
      <c r="BW695" s="123"/>
      <c r="BX695" s="124"/>
      <c r="BY695" s="122">
        <v>0</v>
      </c>
      <c r="BZ695" s="123"/>
      <c r="CA695" s="123"/>
      <c r="CB695" s="123"/>
      <c r="CC695" s="123"/>
      <c r="CD695" s="123"/>
      <c r="CE695" s="124"/>
      <c r="CF695" s="122">
        <v>21.18</v>
      </c>
      <c r="CG695" s="123"/>
      <c r="CH695" s="123"/>
      <c r="CI695" s="123"/>
      <c r="CJ695" s="123"/>
      <c r="CK695" s="123"/>
      <c r="CL695" s="124"/>
      <c r="CM695" s="122">
        <v>5.15</v>
      </c>
      <c r="CN695" s="123"/>
      <c r="CO695" s="123"/>
      <c r="CP695" s="123"/>
      <c r="CQ695" s="123"/>
      <c r="CR695" s="123"/>
      <c r="CS695" s="124"/>
      <c r="CT695" s="122">
        <v>133.85</v>
      </c>
      <c r="CU695" s="123"/>
      <c r="CV695" s="123"/>
      <c r="CW695" s="123"/>
      <c r="CX695" s="123"/>
      <c r="CY695" s="123"/>
      <c r="CZ695" s="124"/>
      <c r="DA695" s="122">
        <v>68.760000000000005</v>
      </c>
      <c r="DB695" s="123"/>
      <c r="DC695" s="123"/>
      <c r="DD695" s="123"/>
      <c r="DE695" s="123"/>
      <c r="DF695" s="123"/>
      <c r="DG695" s="124"/>
      <c r="DH695" s="122">
        <v>370.03</v>
      </c>
      <c r="DI695" s="123"/>
      <c r="DJ695" s="123"/>
      <c r="DK695" s="123"/>
      <c r="DL695" s="123"/>
      <c r="DM695" s="123"/>
      <c r="DN695" s="124"/>
      <c r="DO695" s="122">
        <v>352.27</v>
      </c>
      <c r="DP695" s="123"/>
      <c r="DQ695" s="123"/>
      <c r="DR695" s="123"/>
      <c r="DS695" s="123"/>
      <c r="DT695" s="123"/>
      <c r="DU695" s="124"/>
      <c r="DV695" s="122">
        <v>2401.5500000000002</v>
      </c>
      <c r="DW695" s="123"/>
      <c r="DX695" s="123"/>
      <c r="DY695" s="123"/>
      <c r="DZ695" s="123"/>
      <c r="EA695" s="123"/>
      <c r="EB695" s="124"/>
      <c r="EC695" s="122">
        <v>1600.54</v>
      </c>
      <c r="ED695" s="123"/>
      <c r="EE695" s="123"/>
      <c r="EF695" s="123"/>
      <c r="EG695" s="123"/>
      <c r="EH695" s="123"/>
      <c r="EI695" s="124"/>
      <c r="EJ695" s="122">
        <v>2459.6</v>
      </c>
      <c r="EK695" s="123"/>
      <c r="EL695" s="123"/>
      <c r="EM695" s="123"/>
      <c r="EN695" s="123"/>
      <c r="EO695" s="123"/>
      <c r="EP695" s="124"/>
      <c r="EQ695" s="122">
        <v>2461.34</v>
      </c>
      <c r="ER695" s="123"/>
      <c r="ES695" s="123"/>
      <c r="ET695" s="123"/>
      <c r="EU695" s="123"/>
      <c r="EV695" s="123"/>
      <c r="EW695" s="124"/>
      <c r="EX695" s="122">
        <v>0</v>
      </c>
      <c r="EY695" s="123"/>
      <c r="EZ695" s="123"/>
      <c r="FA695" s="123"/>
      <c r="FB695" s="123"/>
      <c r="FC695" s="123"/>
      <c r="FD695" s="124"/>
      <c r="FE695" s="122">
        <v>0</v>
      </c>
      <c r="FF695" s="123"/>
      <c r="FG695" s="123"/>
      <c r="FH695" s="123"/>
      <c r="FI695" s="123"/>
      <c r="FJ695" s="123"/>
      <c r="FK695" s="124"/>
    </row>
    <row r="696" spans="1:167" s="2" customFormat="1" ht="15.75" customHeight="1" x14ac:dyDescent="0.2">
      <c r="A696" s="125" t="s">
        <v>101</v>
      </c>
      <c r="B696" s="125"/>
      <c r="C696" s="125"/>
      <c r="D696" s="125"/>
      <c r="E696" s="125"/>
      <c r="F696" s="125"/>
      <c r="G696" s="125"/>
      <c r="H696" s="126"/>
      <c r="I696" s="122">
        <v>0</v>
      </c>
      <c r="J696" s="123"/>
      <c r="K696" s="123"/>
      <c r="L696" s="123"/>
      <c r="M696" s="123"/>
      <c r="N696" s="124"/>
      <c r="O696" s="122">
        <v>0</v>
      </c>
      <c r="P696" s="123"/>
      <c r="Q696" s="123"/>
      <c r="R696" s="123"/>
      <c r="S696" s="123"/>
      <c r="T696" s="124"/>
      <c r="U696" s="122">
        <v>0</v>
      </c>
      <c r="V696" s="123"/>
      <c r="W696" s="123"/>
      <c r="X696" s="123"/>
      <c r="Y696" s="123"/>
      <c r="Z696" s="124"/>
      <c r="AA696" s="122">
        <v>0</v>
      </c>
      <c r="AB696" s="123"/>
      <c r="AC696" s="123"/>
      <c r="AD696" s="123"/>
      <c r="AE696" s="123"/>
      <c r="AF696" s="124"/>
      <c r="AG696" s="122">
        <v>0</v>
      </c>
      <c r="AH696" s="123"/>
      <c r="AI696" s="123"/>
      <c r="AJ696" s="123"/>
      <c r="AK696" s="123"/>
      <c r="AL696" s="124"/>
      <c r="AM696" s="122">
        <v>30.56</v>
      </c>
      <c r="AN696" s="123"/>
      <c r="AO696" s="123"/>
      <c r="AP696" s="123"/>
      <c r="AQ696" s="123"/>
      <c r="AR696" s="124"/>
      <c r="AS696" s="122">
        <v>58.16</v>
      </c>
      <c r="AT696" s="123"/>
      <c r="AU696" s="123"/>
      <c r="AV696" s="123"/>
      <c r="AW696" s="123"/>
      <c r="AX696" s="124"/>
      <c r="AY696" s="122">
        <v>91.11</v>
      </c>
      <c r="AZ696" s="123"/>
      <c r="BA696" s="123"/>
      <c r="BB696" s="123"/>
      <c r="BC696" s="123"/>
      <c r="BD696" s="124"/>
      <c r="BE696" s="122">
        <v>116.03</v>
      </c>
      <c r="BF696" s="123"/>
      <c r="BG696" s="123"/>
      <c r="BH696" s="123"/>
      <c r="BI696" s="123"/>
      <c r="BJ696" s="124"/>
      <c r="BK696" s="122">
        <v>76.73</v>
      </c>
      <c r="BL696" s="123"/>
      <c r="BM696" s="123"/>
      <c r="BN696" s="123"/>
      <c r="BO696" s="123"/>
      <c r="BP696" s="123"/>
      <c r="BQ696" s="124"/>
      <c r="BR696" s="122">
        <v>0</v>
      </c>
      <c r="BS696" s="123"/>
      <c r="BT696" s="123"/>
      <c r="BU696" s="123"/>
      <c r="BV696" s="123"/>
      <c r="BW696" s="123"/>
      <c r="BX696" s="124"/>
      <c r="BY696" s="122">
        <v>0</v>
      </c>
      <c r="BZ696" s="123"/>
      <c r="CA696" s="123"/>
      <c r="CB696" s="123"/>
      <c r="CC696" s="123"/>
      <c r="CD696" s="123"/>
      <c r="CE696" s="124"/>
      <c r="CF696" s="122">
        <v>137.32</v>
      </c>
      <c r="CG696" s="123"/>
      <c r="CH696" s="123"/>
      <c r="CI696" s="123"/>
      <c r="CJ696" s="123"/>
      <c r="CK696" s="123"/>
      <c r="CL696" s="124"/>
      <c r="CM696" s="122">
        <v>106.15</v>
      </c>
      <c r="CN696" s="123"/>
      <c r="CO696" s="123"/>
      <c r="CP696" s="123"/>
      <c r="CQ696" s="123"/>
      <c r="CR696" s="123"/>
      <c r="CS696" s="124"/>
      <c r="CT696" s="122">
        <v>149.19</v>
      </c>
      <c r="CU696" s="123"/>
      <c r="CV696" s="123"/>
      <c r="CW696" s="123"/>
      <c r="CX696" s="123"/>
      <c r="CY696" s="123"/>
      <c r="CZ696" s="124"/>
      <c r="DA696" s="122">
        <v>53.43</v>
      </c>
      <c r="DB696" s="123"/>
      <c r="DC696" s="123"/>
      <c r="DD696" s="123"/>
      <c r="DE696" s="123"/>
      <c r="DF696" s="123"/>
      <c r="DG696" s="124"/>
      <c r="DH696" s="122">
        <v>15.53</v>
      </c>
      <c r="DI696" s="123"/>
      <c r="DJ696" s="123"/>
      <c r="DK696" s="123"/>
      <c r="DL696" s="123"/>
      <c r="DM696" s="123"/>
      <c r="DN696" s="124"/>
      <c r="DO696" s="122">
        <v>0</v>
      </c>
      <c r="DP696" s="123"/>
      <c r="DQ696" s="123"/>
      <c r="DR696" s="123"/>
      <c r="DS696" s="123"/>
      <c r="DT696" s="123"/>
      <c r="DU696" s="124"/>
      <c r="DV696" s="122">
        <v>335.73</v>
      </c>
      <c r="DW696" s="123"/>
      <c r="DX696" s="123"/>
      <c r="DY696" s="123"/>
      <c r="DZ696" s="123"/>
      <c r="EA696" s="123"/>
      <c r="EB696" s="124"/>
      <c r="EC696" s="122">
        <v>364.67</v>
      </c>
      <c r="ED696" s="123"/>
      <c r="EE696" s="123"/>
      <c r="EF696" s="123"/>
      <c r="EG696" s="123"/>
      <c r="EH696" s="123"/>
      <c r="EI696" s="124"/>
      <c r="EJ696" s="122">
        <v>1534.81</v>
      </c>
      <c r="EK696" s="123"/>
      <c r="EL696" s="123"/>
      <c r="EM696" s="123"/>
      <c r="EN696" s="123"/>
      <c r="EO696" s="123"/>
      <c r="EP696" s="124"/>
      <c r="EQ696" s="122">
        <v>1421.51</v>
      </c>
      <c r="ER696" s="123"/>
      <c r="ES696" s="123"/>
      <c r="ET696" s="123"/>
      <c r="EU696" s="123"/>
      <c r="EV696" s="123"/>
      <c r="EW696" s="124"/>
      <c r="EX696" s="122">
        <v>51.45</v>
      </c>
      <c r="EY696" s="123"/>
      <c r="EZ696" s="123"/>
      <c r="FA696" s="123"/>
      <c r="FB696" s="123"/>
      <c r="FC696" s="123"/>
      <c r="FD696" s="124"/>
      <c r="FE696" s="122">
        <v>0</v>
      </c>
      <c r="FF696" s="123"/>
      <c r="FG696" s="123"/>
      <c r="FH696" s="123"/>
      <c r="FI696" s="123"/>
      <c r="FJ696" s="123"/>
      <c r="FK696" s="124"/>
    </row>
    <row r="697" spans="1:167" s="2" customFormat="1" ht="15.75" customHeight="1" x14ac:dyDescent="0.2">
      <c r="A697" s="125" t="s">
        <v>102</v>
      </c>
      <c r="B697" s="125"/>
      <c r="C697" s="125"/>
      <c r="D697" s="125"/>
      <c r="E697" s="125"/>
      <c r="F697" s="125"/>
      <c r="G697" s="125"/>
      <c r="H697" s="126"/>
      <c r="I697" s="122">
        <v>0</v>
      </c>
      <c r="J697" s="123"/>
      <c r="K697" s="123"/>
      <c r="L697" s="123"/>
      <c r="M697" s="123"/>
      <c r="N697" s="124"/>
      <c r="O697" s="122">
        <v>2.98</v>
      </c>
      <c r="P697" s="123"/>
      <c r="Q697" s="123"/>
      <c r="R697" s="123"/>
      <c r="S697" s="123"/>
      <c r="T697" s="124"/>
      <c r="U697" s="122">
        <v>1.34</v>
      </c>
      <c r="V697" s="123"/>
      <c r="W697" s="123"/>
      <c r="X697" s="123"/>
      <c r="Y697" s="123"/>
      <c r="Z697" s="124"/>
      <c r="AA697" s="122">
        <v>8.09</v>
      </c>
      <c r="AB697" s="123"/>
      <c r="AC697" s="123"/>
      <c r="AD697" s="123"/>
      <c r="AE697" s="123"/>
      <c r="AF697" s="124"/>
      <c r="AG697" s="122">
        <v>12.2</v>
      </c>
      <c r="AH697" s="123"/>
      <c r="AI697" s="123"/>
      <c r="AJ697" s="123"/>
      <c r="AK697" s="123"/>
      <c r="AL697" s="124"/>
      <c r="AM697" s="122">
        <v>12.09</v>
      </c>
      <c r="AN697" s="123"/>
      <c r="AO697" s="123"/>
      <c r="AP697" s="123"/>
      <c r="AQ697" s="123"/>
      <c r="AR697" s="124"/>
      <c r="AS697" s="122">
        <v>41.35</v>
      </c>
      <c r="AT697" s="123"/>
      <c r="AU697" s="123"/>
      <c r="AV697" s="123"/>
      <c r="AW697" s="123"/>
      <c r="AX697" s="124"/>
      <c r="AY697" s="122">
        <v>133.18</v>
      </c>
      <c r="AZ697" s="123"/>
      <c r="BA697" s="123"/>
      <c r="BB697" s="123"/>
      <c r="BC697" s="123"/>
      <c r="BD697" s="124"/>
      <c r="BE697" s="122">
        <v>78.5</v>
      </c>
      <c r="BF697" s="123"/>
      <c r="BG697" s="123"/>
      <c r="BH697" s="123"/>
      <c r="BI697" s="123"/>
      <c r="BJ697" s="124"/>
      <c r="BK697" s="122">
        <v>74.19</v>
      </c>
      <c r="BL697" s="123"/>
      <c r="BM697" s="123"/>
      <c r="BN697" s="123"/>
      <c r="BO697" s="123"/>
      <c r="BP697" s="123"/>
      <c r="BQ697" s="124"/>
      <c r="BR697" s="122">
        <v>156.21</v>
      </c>
      <c r="BS697" s="123"/>
      <c r="BT697" s="123"/>
      <c r="BU697" s="123"/>
      <c r="BV697" s="123"/>
      <c r="BW697" s="123"/>
      <c r="BX697" s="124"/>
      <c r="BY697" s="122">
        <v>176.41</v>
      </c>
      <c r="BZ697" s="123"/>
      <c r="CA697" s="123"/>
      <c r="CB697" s="123"/>
      <c r="CC697" s="123"/>
      <c r="CD697" s="123"/>
      <c r="CE697" s="124"/>
      <c r="CF697" s="122">
        <v>179.85</v>
      </c>
      <c r="CG697" s="123"/>
      <c r="CH697" s="123"/>
      <c r="CI697" s="123"/>
      <c r="CJ697" s="123"/>
      <c r="CK697" s="123"/>
      <c r="CL697" s="124"/>
      <c r="CM697" s="122">
        <v>145.47999999999999</v>
      </c>
      <c r="CN697" s="123"/>
      <c r="CO697" s="123"/>
      <c r="CP697" s="123"/>
      <c r="CQ697" s="123"/>
      <c r="CR697" s="123"/>
      <c r="CS697" s="124"/>
      <c r="CT697" s="122">
        <v>147.85</v>
      </c>
      <c r="CU697" s="123"/>
      <c r="CV697" s="123"/>
      <c r="CW697" s="123"/>
      <c r="CX697" s="123"/>
      <c r="CY697" s="123"/>
      <c r="CZ697" s="124"/>
      <c r="DA697" s="122">
        <v>149.29</v>
      </c>
      <c r="DB697" s="123"/>
      <c r="DC697" s="123"/>
      <c r="DD697" s="123"/>
      <c r="DE697" s="123"/>
      <c r="DF697" s="123"/>
      <c r="DG697" s="124"/>
      <c r="DH697" s="122">
        <v>139.02000000000001</v>
      </c>
      <c r="DI697" s="123"/>
      <c r="DJ697" s="123"/>
      <c r="DK697" s="123"/>
      <c r="DL697" s="123"/>
      <c r="DM697" s="123"/>
      <c r="DN697" s="124"/>
      <c r="DO697" s="122">
        <v>91.98</v>
      </c>
      <c r="DP697" s="123"/>
      <c r="DQ697" s="123"/>
      <c r="DR697" s="123"/>
      <c r="DS697" s="123"/>
      <c r="DT697" s="123"/>
      <c r="DU697" s="124"/>
      <c r="DV697" s="122">
        <v>20.8</v>
      </c>
      <c r="DW697" s="123"/>
      <c r="DX697" s="123"/>
      <c r="DY697" s="123"/>
      <c r="DZ697" s="123"/>
      <c r="EA697" s="123"/>
      <c r="EB697" s="124"/>
      <c r="EC697" s="122">
        <v>58.83</v>
      </c>
      <c r="ED697" s="123"/>
      <c r="EE697" s="123"/>
      <c r="EF697" s="123"/>
      <c r="EG697" s="123"/>
      <c r="EH697" s="123"/>
      <c r="EI697" s="124"/>
      <c r="EJ697" s="122">
        <v>189.22</v>
      </c>
      <c r="EK697" s="123"/>
      <c r="EL697" s="123"/>
      <c r="EM697" s="123"/>
      <c r="EN697" s="123"/>
      <c r="EO697" s="123"/>
      <c r="EP697" s="124"/>
      <c r="EQ697" s="122">
        <v>251.46</v>
      </c>
      <c r="ER697" s="123"/>
      <c r="ES697" s="123"/>
      <c r="ET697" s="123"/>
      <c r="EU697" s="123"/>
      <c r="EV697" s="123"/>
      <c r="EW697" s="124"/>
      <c r="EX697" s="122">
        <v>0</v>
      </c>
      <c r="EY697" s="123"/>
      <c r="EZ697" s="123"/>
      <c r="FA697" s="123"/>
      <c r="FB697" s="123"/>
      <c r="FC697" s="123"/>
      <c r="FD697" s="124"/>
      <c r="FE697" s="122">
        <v>0</v>
      </c>
      <c r="FF697" s="123"/>
      <c r="FG697" s="123"/>
      <c r="FH697" s="123"/>
      <c r="FI697" s="123"/>
      <c r="FJ697" s="123"/>
      <c r="FK697" s="124"/>
    </row>
    <row r="698" spans="1:167" s="2" customFormat="1" ht="15.75" customHeight="1" x14ac:dyDescent="0.2">
      <c r="A698" s="125" t="s">
        <v>103</v>
      </c>
      <c r="B698" s="125"/>
      <c r="C698" s="125"/>
      <c r="D698" s="125"/>
      <c r="E698" s="125"/>
      <c r="F698" s="125"/>
      <c r="G698" s="125"/>
      <c r="H698" s="126"/>
      <c r="I698" s="122">
        <v>0</v>
      </c>
      <c r="J698" s="123"/>
      <c r="K698" s="123"/>
      <c r="L698" s="123"/>
      <c r="M698" s="123"/>
      <c r="N698" s="124"/>
      <c r="O698" s="122">
        <v>0</v>
      </c>
      <c r="P698" s="123"/>
      <c r="Q698" s="123"/>
      <c r="R698" s="123"/>
      <c r="S698" s="123"/>
      <c r="T698" s="124"/>
      <c r="U698" s="122">
        <v>0</v>
      </c>
      <c r="V698" s="123"/>
      <c r="W698" s="123"/>
      <c r="X698" s="123"/>
      <c r="Y698" s="123"/>
      <c r="Z698" s="124"/>
      <c r="AA698" s="122">
        <v>0</v>
      </c>
      <c r="AB698" s="123"/>
      <c r="AC698" s="123"/>
      <c r="AD698" s="123"/>
      <c r="AE698" s="123"/>
      <c r="AF698" s="124"/>
      <c r="AG698" s="122">
        <v>0</v>
      </c>
      <c r="AH698" s="123"/>
      <c r="AI698" s="123"/>
      <c r="AJ698" s="123"/>
      <c r="AK698" s="123"/>
      <c r="AL698" s="124"/>
      <c r="AM698" s="122">
        <v>0</v>
      </c>
      <c r="AN698" s="123"/>
      <c r="AO698" s="123"/>
      <c r="AP698" s="123"/>
      <c r="AQ698" s="123"/>
      <c r="AR698" s="124"/>
      <c r="AS698" s="122">
        <v>56.74</v>
      </c>
      <c r="AT698" s="123"/>
      <c r="AU698" s="123"/>
      <c r="AV698" s="123"/>
      <c r="AW698" s="123"/>
      <c r="AX698" s="124"/>
      <c r="AY698" s="122">
        <v>73.33</v>
      </c>
      <c r="AZ698" s="123"/>
      <c r="BA698" s="123"/>
      <c r="BB698" s="123"/>
      <c r="BC698" s="123"/>
      <c r="BD698" s="124"/>
      <c r="BE698" s="122">
        <v>64.38</v>
      </c>
      <c r="BF698" s="123"/>
      <c r="BG698" s="123"/>
      <c r="BH698" s="123"/>
      <c r="BI698" s="123"/>
      <c r="BJ698" s="124"/>
      <c r="BK698" s="122">
        <v>19.89</v>
      </c>
      <c r="BL698" s="123"/>
      <c r="BM698" s="123"/>
      <c r="BN698" s="123"/>
      <c r="BO698" s="123"/>
      <c r="BP698" s="123"/>
      <c r="BQ698" s="124"/>
      <c r="BR698" s="122">
        <v>0.01</v>
      </c>
      <c r="BS698" s="123"/>
      <c r="BT698" s="123"/>
      <c r="BU698" s="123"/>
      <c r="BV698" s="123"/>
      <c r="BW698" s="123"/>
      <c r="BX698" s="124"/>
      <c r="BY698" s="122">
        <v>0</v>
      </c>
      <c r="BZ698" s="123"/>
      <c r="CA698" s="123"/>
      <c r="CB698" s="123"/>
      <c r="CC698" s="123"/>
      <c r="CD698" s="123"/>
      <c r="CE698" s="124"/>
      <c r="CF698" s="122">
        <v>0</v>
      </c>
      <c r="CG698" s="123"/>
      <c r="CH698" s="123"/>
      <c r="CI698" s="123"/>
      <c r="CJ698" s="123"/>
      <c r="CK698" s="123"/>
      <c r="CL698" s="124"/>
      <c r="CM698" s="122">
        <v>0</v>
      </c>
      <c r="CN698" s="123"/>
      <c r="CO698" s="123"/>
      <c r="CP698" s="123"/>
      <c r="CQ698" s="123"/>
      <c r="CR698" s="123"/>
      <c r="CS698" s="124"/>
      <c r="CT698" s="122">
        <v>0.03</v>
      </c>
      <c r="CU698" s="123"/>
      <c r="CV698" s="123"/>
      <c r="CW698" s="123"/>
      <c r="CX698" s="123"/>
      <c r="CY698" s="123"/>
      <c r="CZ698" s="124"/>
      <c r="DA698" s="122">
        <v>0</v>
      </c>
      <c r="DB698" s="123"/>
      <c r="DC698" s="123"/>
      <c r="DD698" s="123"/>
      <c r="DE698" s="123"/>
      <c r="DF698" s="123"/>
      <c r="DG698" s="124"/>
      <c r="DH698" s="122">
        <v>0</v>
      </c>
      <c r="DI698" s="123"/>
      <c r="DJ698" s="123"/>
      <c r="DK698" s="123"/>
      <c r="DL698" s="123"/>
      <c r="DM698" s="123"/>
      <c r="DN698" s="124"/>
      <c r="DO698" s="122">
        <v>0</v>
      </c>
      <c r="DP698" s="123"/>
      <c r="DQ698" s="123"/>
      <c r="DR698" s="123"/>
      <c r="DS698" s="123"/>
      <c r="DT698" s="123"/>
      <c r="DU698" s="124"/>
      <c r="DV698" s="122">
        <v>0</v>
      </c>
      <c r="DW698" s="123"/>
      <c r="DX698" s="123"/>
      <c r="DY698" s="123"/>
      <c r="DZ698" s="123"/>
      <c r="EA698" s="123"/>
      <c r="EB698" s="124"/>
      <c r="EC698" s="122">
        <v>0</v>
      </c>
      <c r="ED698" s="123"/>
      <c r="EE698" s="123"/>
      <c r="EF698" s="123"/>
      <c r="EG698" s="123"/>
      <c r="EH698" s="123"/>
      <c r="EI698" s="124"/>
      <c r="EJ698" s="122">
        <v>0</v>
      </c>
      <c r="EK698" s="123"/>
      <c r="EL698" s="123"/>
      <c r="EM698" s="123"/>
      <c r="EN698" s="123"/>
      <c r="EO698" s="123"/>
      <c r="EP698" s="124"/>
      <c r="EQ698" s="122">
        <v>0</v>
      </c>
      <c r="ER698" s="123"/>
      <c r="ES698" s="123"/>
      <c r="ET698" s="123"/>
      <c r="EU698" s="123"/>
      <c r="EV698" s="123"/>
      <c r="EW698" s="124"/>
      <c r="EX698" s="122">
        <v>0</v>
      </c>
      <c r="EY698" s="123"/>
      <c r="EZ698" s="123"/>
      <c r="FA698" s="123"/>
      <c r="FB698" s="123"/>
      <c r="FC698" s="123"/>
      <c r="FD698" s="124"/>
      <c r="FE698" s="122">
        <v>0</v>
      </c>
      <c r="FF698" s="123"/>
      <c r="FG698" s="123"/>
      <c r="FH698" s="123"/>
      <c r="FI698" s="123"/>
      <c r="FJ698" s="123"/>
      <c r="FK698" s="124"/>
    </row>
    <row r="699" spans="1:167" s="2" customFormat="1" ht="15.75" customHeight="1" x14ac:dyDescent="0.2">
      <c r="A699" s="125" t="s">
        <v>8</v>
      </c>
      <c r="B699" s="125"/>
      <c r="C699" s="125"/>
      <c r="D699" s="125"/>
      <c r="E699" s="125"/>
      <c r="F699" s="125"/>
      <c r="G699" s="125"/>
      <c r="H699" s="126"/>
      <c r="I699" s="122">
        <v>0</v>
      </c>
      <c r="J699" s="123"/>
      <c r="K699" s="123"/>
      <c r="L699" s="123"/>
      <c r="M699" s="123"/>
      <c r="N699" s="124"/>
      <c r="O699" s="122">
        <v>0</v>
      </c>
      <c r="P699" s="123"/>
      <c r="Q699" s="123"/>
      <c r="R699" s="123"/>
      <c r="S699" s="123"/>
      <c r="T699" s="124"/>
      <c r="U699" s="122">
        <v>0</v>
      </c>
      <c r="V699" s="123"/>
      <c r="W699" s="123"/>
      <c r="X699" s="123"/>
      <c r="Y699" s="123"/>
      <c r="Z699" s="124"/>
      <c r="AA699" s="122">
        <v>0</v>
      </c>
      <c r="AB699" s="123"/>
      <c r="AC699" s="123"/>
      <c r="AD699" s="123"/>
      <c r="AE699" s="123"/>
      <c r="AF699" s="124"/>
      <c r="AG699" s="122">
        <v>0</v>
      </c>
      <c r="AH699" s="123"/>
      <c r="AI699" s="123"/>
      <c r="AJ699" s="123"/>
      <c r="AK699" s="123"/>
      <c r="AL699" s="124"/>
      <c r="AM699" s="122">
        <v>73.69</v>
      </c>
      <c r="AN699" s="123"/>
      <c r="AO699" s="123"/>
      <c r="AP699" s="123"/>
      <c r="AQ699" s="123"/>
      <c r="AR699" s="124"/>
      <c r="AS699" s="122">
        <v>87.45</v>
      </c>
      <c r="AT699" s="123"/>
      <c r="AU699" s="123"/>
      <c r="AV699" s="123"/>
      <c r="AW699" s="123"/>
      <c r="AX699" s="124"/>
      <c r="AY699" s="122">
        <v>143.31</v>
      </c>
      <c r="AZ699" s="123"/>
      <c r="BA699" s="123"/>
      <c r="BB699" s="123"/>
      <c r="BC699" s="123"/>
      <c r="BD699" s="124"/>
      <c r="BE699" s="122">
        <v>94.86</v>
      </c>
      <c r="BF699" s="123"/>
      <c r="BG699" s="123"/>
      <c r="BH699" s="123"/>
      <c r="BI699" s="123"/>
      <c r="BJ699" s="124"/>
      <c r="BK699" s="122">
        <v>114.16</v>
      </c>
      <c r="BL699" s="123"/>
      <c r="BM699" s="123"/>
      <c r="BN699" s="123"/>
      <c r="BO699" s="123"/>
      <c r="BP699" s="123"/>
      <c r="BQ699" s="124"/>
      <c r="BR699" s="122">
        <v>46.92</v>
      </c>
      <c r="BS699" s="123"/>
      <c r="BT699" s="123"/>
      <c r="BU699" s="123"/>
      <c r="BV699" s="123"/>
      <c r="BW699" s="123"/>
      <c r="BX699" s="124"/>
      <c r="BY699" s="122">
        <v>18.64</v>
      </c>
      <c r="BZ699" s="123"/>
      <c r="CA699" s="123"/>
      <c r="CB699" s="123"/>
      <c r="CC699" s="123"/>
      <c r="CD699" s="123"/>
      <c r="CE699" s="124"/>
      <c r="CF699" s="122">
        <v>30.35</v>
      </c>
      <c r="CG699" s="123"/>
      <c r="CH699" s="123"/>
      <c r="CI699" s="123"/>
      <c r="CJ699" s="123"/>
      <c r="CK699" s="123"/>
      <c r="CL699" s="124"/>
      <c r="CM699" s="122">
        <v>23.09</v>
      </c>
      <c r="CN699" s="123"/>
      <c r="CO699" s="123"/>
      <c r="CP699" s="123"/>
      <c r="CQ699" s="123"/>
      <c r="CR699" s="123"/>
      <c r="CS699" s="124"/>
      <c r="CT699" s="122">
        <v>0</v>
      </c>
      <c r="CU699" s="123"/>
      <c r="CV699" s="123"/>
      <c r="CW699" s="123"/>
      <c r="CX699" s="123"/>
      <c r="CY699" s="123"/>
      <c r="CZ699" s="124"/>
      <c r="DA699" s="122">
        <v>0</v>
      </c>
      <c r="DB699" s="123"/>
      <c r="DC699" s="123"/>
      <c r="DD699" s="123"/>
      <c r="DE699" s="123"/>
      <c r="DF699" s="123"/>
      <c r="DG699" s="124"/>
      <c r="DH699" s="122">
        <v>0</v>
      </c>
      <c r="DI699" s="123"/>
      <c r="DJ699" s="123"/>
      <c r="DK699" s="123"/>
      <c r="DL699" s="123"/>
      <c r="DM699" s="123"/>
      <c r="DN699" s="124"/>
      <c r="DO699" s="122">
        <v>0</v>
      </c>
      <c r="DP699" s="123"/>
      <c r="DQ699" s="123"/>
      <c r="DR699" s="123"/>
      <c r="DS699" s="123"/>
      <c r="DT699" s="123"/>
      <c r="DU699" s="124"/>
      <c r="DV699" s="122">
        <v>0</v>
      </c>
      <c r="DW699" s="123"/>
      <c r="DX699" s="123"/>
      <c r="DY699" s="123"/>
      <c r="DZ699" s="123"/>
      <c r="EA699" s="123"/>
      <c r="EB699" s="124"/>
      <c r="EC699" s="122">
        <v>0</v>
      </c>
      <c r="ED699" s="123"/>
      <c r="EE699" s="123"/>
      <c r="EF699" s="123"/>
      <c r="EG699" s="123"/>
      <c r="EH699" s="123"/>
      <c r="EI699" s="124"/>
      <c r="EJ699" s="122">
        <v>0</v>
      </c>
      <c r="EK699" s="123"/>
      <c r="EL699" s="123"/>
      <c r="EM699" s="123"/>
      <c r="EN699" s="123"/>
      <c r="EO699" s="123"/>
      <c r="EP699" s="124"/>
      <c r="EQ699" s="122">
        <v>0</v>
      </c>
      <c r="ER699" s="123"/>
      <c r="ES699" s="123"/>
      <c r="ET699" s="123"/>
      <c r="EU699" s="123"/>
      <c r="EV699" s="123"/>
      <c r="EW699" s="124"/>
      <c r="EX699" s="122">
        <v>0</v>
      </c>
      <c r="EY699" s="123"/>
      <c r="EZ699" s="123"/>
      <c r="FA699" s="123"/>
      <c r="FB699" s="123"/>
      <c r="FC699" s="123"/>
      <c r="FD699" s="124"/>
      <c r="FE699" s="122">
        <v>0</v>
      </c>
      <c r="FF699" s="123"/>
      <c r="FG699" s="123"/>
      <c r="FH699" s="123"/>
      <c r="FI699" s="123"/>
      <c r="FJ699" s="123"/>
      <c r="FK699" s="124"/>
    </row>
    <row r="700" spans="1:167" s="2" customFormat="1" ht="15.75" customHeight="1" x14ac:dyDescent="0.2">
      <c r="A700" s="125" t="s">
        <v>104</v>
      </c>
      <c r="B700" s="125"/>
      <c r="C700" s="125"/>
      <c r="D700" s="125"/>
      <c r="E700" s="125"/>
      <c r="F700" s="125"/>
      <c r="G700" s="125"/>
      <c r="H700" s="126"/>
      <c r="I700" s="122">
        <v>0</v>
      </c>
      <c r="J700" s="123"/>
      <c r="K700" s="123"/>
      <c r="L700" s="123"/>
      <c r="M700" s="123"/>
      <c r="N700" s="124"/>
      <c r="O700" s="122">
        <v>0</v>
      </c>
      <c r="P700" s="123"/>
      <c r="Q700" s="123"/>
      <c r="R700" s="123"/>
      <c r="S700" s="123"/>
      <c r="T700" s="124"/>
      <c r="U700" s="122">
        <v>0</v>
      </c>
      <c r="V700" s="123"/>
      <c r="W700" s="123"/>
      <c r="X700" s="123"/>
      <c r="Y700" s="123"/>
      <c r="Z700" s="124"/>
      <c r="AA700" s="122">
        <v>4.7</v>
      </c>
      <c r="AB700" s="123"/>
      <c r="AC700" s="123"/>
      <c r="AD700" s="123"/>
      <c r="AE700" s="123"/>
      <c r="AF700" s="124"/>
      <c r="AG700" s="122">
        <v>23.67</v>
      </c>
      <c r="AH700" s="123"/>
      <c r="AI700" s="123"/>
      <c r="AJ700" s="123"/>
      <c r="AK700" s="123"/>
      <c r="AL700" s="124"/>
      <c r="AM700" s="122">
        <v>45.9</v>
      </c>
      <c r="AN700" s="123"/>
      <c r="AO700" s="123"/>
      <c r="AP700" s="123"/>
      <c r="AQ700" s="123"/>
      <c r="AR700" s="124"/>
      <c r="AS700" s="122">
        <v>73.83</v>
      </c>
      <c r="AT700" s="123"/>
      <c r="AU700" s="123"/>
      <c r="AV700" s="123"/>
      <c r="AW700" s="123"/>
      <c r="AX700" s="124"/>
      <c r="AY700" s="122">
        <v>82.16</v>
      </c>
      <c r="AZ700" s="123"/>
      <c r="BA700" s="123"/>
      <c r="BB700" s="123"/>
      <c r="BC700" s="123"/>
      <c r="BD700" s="124"/>
      <c r="BE700" s="122">
        <v>82.28</v>
      </c>
      <c r="BF700" s="123"/>
      <c r="BG700" s="123"/>
      <c r="BH700" s="123"/>
      <c r="BI700" s="123"/>
      <c r="BJ700" s="124"/>
      <c r="BK700" s="122">
        <v>46.29</v>
      </c>
      <c r="BL700" s="123"/>
      <c r="BM700" s="123"/>
      <c r="BN700" s="123"/>
      <c r="BO700" s="123"/>
      <c r="BP700" s="123"/>
      <c r="BQ700" s="124"/>
      <c r="BR700" s="122">
        <v>49.03</v>
      </c>
      <c r="BS700" s="123"/>
      <c r="BT700" s="123"/>
      <c r="BU700" s="123"/>
      <c r="BV700" s="123"/>
      <c r="BW700" s="123"/>
      <c r="BX700" s="124"/>
      <c r="BY700" s="122">
        <v>17.88</v>
      </c>
      <c r="BZ700" s="123"/>
      <c r="CA700" s="123"/>
      <c r="CB700" s="123"/>
      <c r="CC700" s="123"/>
      <c r="CD700" s="123"/>
      <c r="CE700" s="124"/>
      <c r="CF700" s="122">
        <v>0</v>
      </c>
      <c r="CG700" s="123"/>
      <c r="CH700" s="123"/>
      <c r="CI700" s="123"/>
      <c r="CJ700" s="123"/>
      <c r="CK700" s="123"/>
      <c r="CL700" s="124"/>
      <c r="CM700" s="122">
        <v>0</v>
      </c>
      <c r="CN700" s="123"/>
      <c r="CO700" s="123"/>
      <c r="CP700" s="123"/>
      <c r="CQ700" s="123"/>
      <c r="CR700" s="123"/>
      <c r="CS700" s="124"/>
      <c r="CT700" s="122">
        <v>0</v>
      </c>
      <c r="CU700" s="123"/>
      <c r="CV700" s="123"/>
      <c r="CW700" s="123"/>
      <c r="CX700" s="123"/>
      <c r="CY700" s="123"/>
      <c r="CZ700" s="124"/>
      <c r="DA700" s="122">
        <v>0</v>
      </c>
      <c r="DB700" s="123"/>
      <c r="DC700" s="123"/>
      <c r="DD700" s="123"/>
      <c r="DE700" s="123"/>
      <c r="DF700" s="123"/>
      <c r="DG700" s="124"/>
      <c r="DH700" s="122">
        <v>0</v>
      </c>
      <c r="DI700" s="123"/>
      <c r="DJ700" s="123"/>
      <c r="DK700" s="123"/>
      <c r="DL700" s="123"/>
      <c r="DM700" s="123"/>
      <c r="DN700" s="124"/>
      <c r="DO700" s="122">
        <v>0</v>
      </c>
      <c r="DP700" s="123"/>
      <c r="DQ700" s="123"/>
      <c r="DR700" s="123"/>
      <c r="DS700" s="123"/>
      <c r="DT700" s="123"/>
      <c r="DU700" s="124"/>
      <c r="DV700" s="122">
        <v>0</v>
      </c>
      <c r="DW700" s="123"/>
      <c r="DX700" s="123"/>
      <c r="DY700" s="123"/>
      <c r="DZ700" s="123"/>
      <c r="EA700" s="123"/>
      <c r="EB700" s="124"/>
      <c r="EC700" s="122">
        <v>0</v>
      </c>
      <c r="ED700" s="123"/>
      <c r="EE700" s="123"/>
      <c r="EF700" s="123"/>
      <c r="EG700" s="123"/>
      <c r="EH700" s="123"/>
      <c r="EI700" s="124"/>
      <c r="EJ700" s="122">
        <v>0</v>
      </c>
      <c r="EK700" s="123"/>
      <c r="EL700" s="123"/>
      <c r="EM700" s="123"/>
      <c r="EN700" s="123"/>
      <c r="EO700" s="123"/>
      <c r="EP700" s="124"/>
      <c r="EQ700" s="122">
        <v>0</v>
      </c>
      <c r="ER700" s="123"/>
      <c r="ES700" s="123"/>
      <c r="ET700" s="123"/>
      <c r="EU700" s="123"/>
      <c r="EV700" s="123"/>
      <c r="EW700" s="124"/>
      <c r="EX700" s="122">
        <v>0</v>
      </c>
      <c r="EY700" s="123"/>
      <c r="EZ700" s="123"/>
      <c r="FA700" s="123"/>
      <c r="FB700" s="123"/>
      <c r="FC700" s="123"/>
      <c r="FD700" s="124"/>
      <c r="FE700" s="122">
        <v>0</v>
      </c>
      <c r="FF700" s="123"/>
      <c r="FG700" s="123"/>
      <c r="FH700" s="123"/>
      <c r="FI700" s="123"/>
      <c r="FJ700" s="123"/>
      <c r="FK700" s="124"/>
    </row>
    <row r="701" spans="1:167" s="2" customFormat="1" ht="15.75" customHeight="1" x14ac:dyDescent="0.2">
      <c r="A701" s="125" t="s">
        <v>105</v>
      </c>
      <c r="B701" s="125"/>
      <c r="C701" s="125"/>
      <c r="D701" s="125"/>
      <c r="E701" s="125"/>
      <c r="F701" s="125"/>
      <c r="G701" s="125"/>
      <c r="H701" s="126"/>
      <c r="I701" s="122">
        <v>0</v>
      </c>
      <c r="J701" s="123"/>
      <c r="K701" s="123"/>
      <c r="L701" s="123"/>
      <c r="M701" s="123"/>
      <c r="N701" s="124"/>
      <c r="O701" s="122">
        <v>0</v>
      </c>
      <c r="P701" s="123"/>
      <c r="Q701" s="123"/>
      <c r="R701" s="123"/>
      <c r="S701" s="123"/>
      <c r="T701" s="124"/>
      <c r="U701" s="122">
        <v>0</v>
      </c>
      <c r="V701" s="123"/>
      <c r="W701" s="123"/>
      <c r="X701" s="123"/>
      <c r="Y701" s="123"/>
      <c r="Z701" s="124"/>
      <c r="AA701" s="122">
        <v>6.95</v>
      </c>
      <c r="AB701" s="123"/>
      <c r="AC701" s="123"/>
      <c r="AD701" s="123"/>
      <c r="AE701" s="123"/>
      <c r="AF701" s="124"/>
      <c r="AG701" s="122">
        <v>118.1</v>
      </c>
      <c r="AH701" s="123"/>
      <c r="AI701" s="123"/>
      <c r="AJ701" s="123"/>
      <c r="AK701" s="123"/>
      <c r="AL701" s="124"/>
      <c r="AM701" s="122">
        <v>67.16</v>
      </c>
      <c r="AN701" s="123"/>
      <c r="AO701" s="123"/>
      <c r="AP701" s="123"/>
      <c r="AQ701" s="123"/>
      <c r="AR701" s="124"/>
      <c r="AS701" s="122">
        <v>333.49</v>
      </c>
      <c r="AT701" s="123"/>
      <c r="AU701" s="123"/>
      <c r="AV701" s="123"/>
      <c r="AW701" s="123"/>
      <c r="AX701" s="124"/>
      <c r="AY701" s="122">
        <v>25.38</v>
      </c>
      <c r="AZ701" s="123"/>
      <c r="BA701" s="123"/>
      <c r="BB701" s="123"/>
      <c r="BC701" s="123"/>
      <c r="BD701" s="124"/>
      <c r="BE701" s="122">
        <v>26.64</v>
      </c>
      <c r="BF701" s="123"/>
      <c r="BG701" s="123"/>
      <c r="BH701" s="123"/>
      <c r="BI701" s="123"/>
      <c r="BJ701" s="124"/>
      <c r="BK701" s="122">
        <v>0</v>
      </c>
      <c r="BL701" s="123"/>
      <c r="BM701" s="123"/>
      <c r="BN701" s="123"/>
      <c r="BO701" s="123"/>
      <c r="BP701" s="123"/>
      <c r="BQ701" s="124"/>
      <c r="BR701" s="122">
        <v>0</v>
      </c>
      <c r="BS701" s="123"/>
      <c r="BT701" s="123"/>
      <c r="BU701" s="123"/>
      <c r="BV701" s="123"/>
      <c r="BW701" s="123"/>
      <c r="BX701" s="124"/>
      <c r="BY701" s="122">
        <v>0</v>
      </c>
      <c r="BZ701" s="123"/>
      <c r="CA701" s="123"/>
      <c r="CB701" s="123"/>
      <c r="CC701" s="123"/>
      <c r="CD701" s="123"/>
      <c r="CE701" s="124"/>
      <c r="CF701" s="122">
        <v>0</v>
      </c>
      <c r="CG701" s="123"/>
      <c r="CH701" s="123"/>
      <c r="CI701" s="123"/>
      <c r="CJ701" s="123"/>
      <c r="CK701" s="123"/>
      <c r="CL701" s="124"/>
      <c r="CM701" s="122">
        <v>0</v>
      </c>
      <c r="CN701" s="123"/>
      <c r="CO701" s="123"/>
      <c r="CP701" s="123"/>
      <c r="CQ701" s="123"/>
      <c r="CR701" s="123"/>
      <c r="CS701" s="124"/>
      <c r="CT701" s="122">
        <v>0</v>
      </c>
      <c r="CU701" s="123"/>
      <c r="CV701" s="123"/>
      <c r="CW701" s="123"/>
      <c r="CX701" s="123"/>
      <c r="CY701" s="123"/>
      <c r="CZ701" s="124"/>
      <c r="DA701" s="122">
        <v>0</v>
      </c>
      <c r="DB701" s="123"/>
      <c r="DC701" s="123"/>
      <c r="DD701" s="123"/>
      <c r="DE701" s="123"/>
      <c r="DF701" s="123"/>
      <c r="DG701" s="124"/>
      <c r="DH701" s="122">
        <v>0</v>
      </c>
      <c r="DI701" s="123"/>
      <c r="DJ701" s="123"/>
      <c r="DK701" s="123"/>
      <c r="DL701" s="123"/>
      <c r="DM701" s="123"/>
      <c r="DN701" s="124"/>
      <c r="DO701" s="122">
        <v>0</v>
      </c>
      <c r="DP701" s="123"/>
      <c r="DQ701" s="123"/>
      <c r="DR701" s="123"/>
      <c r="DS701" s="123"/>
      <c r="DT701" s="123"/>
      <c r="DU701" s="124"/>
      <c r="DV701" s="122">
        <v>0</v>
      </c>
      <c r="DW701" s="123"/>
      <c r="DX701" s="123"/>
      <c r="DY701" s="123"/>
      <c r="DZ701" s="123"/>
      <c r="EA701" s="123"/>
      <c r="EB701" s="124"/>
      <c r="EC701" s="122">
        <v>0</v>
      </c>
      <c r="ED701" s="123"/>
      <c r="EE701" s="123"/>
      <c r="EF701" s="123"/>
      <c r="EG701" s="123"/>
      <c r="EH701" s="123"/>
      <c r="EI701" s="124"/>
      <c r="EJ701" s="122">
        <v>0</v>
      </c>
      <c r="EK701" s="123"/>
      <c r="EL701" s="123"/>
      <c r="EM701" s="123"/>
      <c r="EN701" s="123"/>
      <c r="EO701" s="123"/>
      <c r="EP701" s="124"/>
      <c r="EQ701" s="122">
        <v>0</v>
      </c>
      <c r="ER701" s="123"/>
      <c r="ES701" s="123"/>
      <c r="ET701" s="123"/>
      <c r="EU701" s="123"/>
      <c r="EV701" s="123"/>
      <c r="EW701" s="124"/>
      <c r="EX701" s="122">
        <v>0</v>
      </c>
      <c r="EY701" s="123"/>
      <c r="EZ701" s="123"/>
      <c r="FA701" s="123"/>
      <c r="FB701" s="123"/>
      <c r="FC701" s="123"/>
      <c r="FD701" s="124"/>
      <c r="FE701" s="122">
        <v>0</v>
      </c>
      <c r="FF701" s="123"/>
      <c r="FG701" s="123"/>
      <c r="FH701" s="123"/>
      <c r="FI701" s="123"/>
      <c r="FJ701" s="123"/>
      <c r="FK701" s="124"/>
    </row>
    <row r="702" spans="1:167" s="2" customFormat="1" ht="15.75" customHeight="1" x14ac:dyDescent="0.2">
      <c r="A702" s="125" t="s">
        <v>106</v>
      </c>
      <c r="B702" s="125"/>
      <c r="C702" s="125"/>
      <c r="D702" s="125"/>
      <c r="E702" s="125"/>
      <c r="F702" s="125"/>
      <c r="G702" s="125"/>
      <c r="H702" s="126"/>
      <c r="I702" s="122">
        <v>0</v>
      </c>
      <c r="J702" s="123"/>
      <c r="K702" s="123"/>
      <c r="L702" s="123"/>
      <c r="M702" s="123"/>
      <c r="N702" s="124"/>
      <c r="O702" s="122">
        <v>0</v>
      </c>
      <c r="P702" s="123"/>
      <c r="Q702" s="123"/>
      <c r="R702" s="123"/>
      <c r="S702" s="123"/>
      <c r="T702" s="124"/>
      <c r="U702" s="122">
        <v>0</v>
      </c>
      <c r="V702" s="123"/>
      <c r="W702" s="123"/>
      <c r="X702" s="123"/>
      <c r="Y702" s="123"/>
      <c r="Z702" s="124"/>
      <c r="AA702" s="122">
        <v>10.58</v>
      </c>
      <c r="AB702" s="123"/>
      <c r="AC702" s="123"/>
      <c r="AD702" s="123"/>
      <c r="AE702" s="123"/>
      <c r="AF702" s="124"/>
      <c r="AG702" s="122">
        <v>64.19</v>
      </c>
      <c r="AH702" s="123"/>
      <c r="AI702" s="123"/>
      <c r="AJ702" s="123"/>
      <c r="AK702" s="123"/>
      <c r="AL702" s="124"/>
      <c r="AM702" s="122">
        <v>35.340000000000003</v>
      </c>
      <c r="AN702" s="123"/>
      <c r="AO702" s="123"/>
      <c r="AP702" s="123"/>
      <c r="AQ702" s="123"/>
      <c r="AR702" s="124"/>
      <c r="AS702" s="122">
        <v>277.52</v>
      </c>
      <c r="AT702" s="123"/>
      <c r="AU702" s="123"/>
      <c r="AV702" s="123"/>
      <c r="AW702" s="123"/>
      <c r="AX702" s="124"/>
      <c r="AY702" s="122">
        <v>38.19</v>
      </c>
      <c r="AZ702" s="123"/>
      <c r="BA702" s="123"/>
      <c r="BB702" s="123"/>
      <c r="BC702" s="123"/>
      <c r="BD702" s="124"/>
      <c r="BE702" s="122">
        <v>123.11</v>
      </c>
      <c r="BF702" s="123"/>
      <c r="BG702" s="123"/>
      <c r="BH702" s="123"/>
      <c r="BI702" s="123"/>
      <c r="BJ702" s="124"/>
      <c r="BK702" s="122">
        <v>75.87</v>
      </c>
      <c r="BL702" s="123"/>
      <c r="BM702" s="123"/>
      <c r="BN702" s="123"/>
      <c r="BO702" s="123"/>
      <c r="BP702" s="123"/>
      <c r="BQ702" s="124"/>
      <c r="BR702" s="122">
        <v>9.25</v>
      </c>
      <c r="BS702" s="123"/>
      <c r="BT702" s="123"/>
      <c r="BU702" s="123"/>
      <c r="BV702" s="123"/>
      <c r="BW702" s="123"/>
      <c r="BX702" s="124"/>
      <c r="BY702" s="122">
        <v>1.25</v>
      </c>
      <c r="BZ702" s="123"/>
      <c r="CA702" s="123"/>
      <c r="CB702" s="123"/>
      <c r="CC702" s="123"/>
      <c r="CD702" s="123"/>
      <c r="CE702" s="124"/>
      <c r="CF702" s="122">
        <v>53.05</v>
      </c>
      <c r="CG702" s="123"/>
      <c r="CH702" s="123"/>
      <c r="CI702" s="123"/>
      <c r="CJ702" s="123"/>
      <c r="CK702" s="123"/>
      <c r="CL702" s="124"/>
      <c r="CM702" s="122">
        <v>31.95</v>
      </c>
      <c r="CN702" s="123"/>
      <c r="CO702" s="123"/>
      <c r="CP702" s="123"/>
      <c r="CQ702" s="123"/>
      <c r="CR702" s="123"/>
      <c r="CS702" s="124"/>
      <c r="CT702" s="122">
        <v>22.32</v>
      </c>
      <c r="CU702" s="123"/>
      <c r="CV702" s="123"/>
      <c r="CW702" s="123"/>
      <c r="CX702" s="123"/>
      <c r="CY702" s="123"/>
      <c r="CZ702" s="124"/>
      <c r="DA702" s="122">
        <v>151.02000000000001</v>
      </c>
      <c r="DB702" s="123"/>
      <c r="DC702" s="123"/>
      <c r="DD702" s="123"/>
      <c r="DE702" s="123"/>
      <c r="DF702" s="123"/>
      <c r="DG702" s="124"/>
      <c r="DH702" s="122">
        <v>16.47</v>
      </c>
      <c r="DI702" s="123"/>
      <c r="DJ702" s="123"/>
      <c r="DK702" s="123"/>
      <c r="DL702" s="123"/>
      <c r="DM702" s="123"/>
      <c r="DN702" s="124"/>
      <c r="DO702" s="122">
        <v>29.75</v>
      </c>
      <c r="DP702" s="123"/>
      <c r="DQ702" s="123"/>
      <c r="DR702" s="123"/>
      <c r="DS702" s="123"/>
      <c r="DT702" s="123"/>
      <c r="DU702" s="124"/>
      <c r="DV702" s="122">
        <v>0</v>
      </c>
      <c r="DW702" s="123"/>
      <c r="DX702" s="123"/>
      <c r="DY702" s="123"/>
      <c r="DZ702" s="123"/>
      <c r="EA702" s="123"/>
      <c r="EB702" s="124"/>
      <c r="EC702" s="122">
        <v>0</v>
      </c>
      <c r="ED702" s="123"/>
      <c r="EE702" s="123"/>
      <c r="EF702" s="123"/>
      <c r="EG702" s="123"/>
      <c r="EH702" s="123"/>
      <c r="EI702" s="124"/>
      <c r="EJ702" s="122">
        <v>1.98</v>
      </c>
      <c r="EK702" s="123"/>
      <c r="EL702" s="123"/>
      <c r="EM702" s="123"/>
      <c r="EN702" s="123"/>
      <c r="EO702" s="123"/>
      <c r="EP702" s="124"/>
      <c r="EQ702" s="122">
        <v>0</v>
      </c>
      <c r="ER702" s="123"/>
      <c r="ES702" s="123"/>
      <c r="ET702" s="123"/>
      <c r="EU702" s="123"/>
      <c r="EV702" s="123"/>
      <c r="EW702" s="124"/>
      <c r="EX702" s="122">
        <v>0</v>
      </c>
      <c r="EY702" s="123"/>
      <c r="EZ702" s="123"/>
      <c r="FA702" s="123"/>
      <c r="FB702" s="123"/>
      <c r="FC702" s="123"/>
      <c r="FD702" s="124"/>
      <c r="FE702" s="122">
        <v>0</v>
      </c>
      <c r="FF702" s="123"/>
      <c r="FG702" s="123"/>
      <c r="FH702" s="123"/>
      <c r="FI702" s="123"/>
      <c r="FJ702" s="123"/>
      <c r="FK702" s="124"/>
    </row>
    <row r="703" spans="1:167" s="2" customFormat="1" ht="15.75" customHeight="1" x14ac:dyDescent="0.2">
      <c r="A703" s="125" t="s">
        <v>107</v>
      </c>
      <c r="B703" s="125"/>
      <c r="C703" s="125"/>
      <c r="D703" s="125"/>
      <c r="E703" s="125"/>
      <c r="F703" s="125"/>
      <c r="G703" s="125"/>
      <c r="H703" s="126"/>
      <c r="I703" s="122">
        <v>0</v>
      </c>
      <c r="J703" s="123"/>
      <c r="K703" s="123"/>
      <c r="L703" s="123"/>
      <c r="M703" s="123"/>
      <c r="N703" s="124"/>
      <c r="O703" s="122">
        <v>0</v>
      </c>
      <c r="P703" s="123"/>
      <c r="Q703" s="123"/>
      <c r="R703" s="123"/>
      <c r="S703" s="123"/>
      <c r="T703" s="124"/>
      <c r="U703" s="122">
        <v>0</v>
      </c>
      <c r="V703" s="123"/>
      <c r="W703" s="123"/>
      <c r="X703" s="123"/>
      <c r="Y703" s="123"/>
      <c r="Z703" s="124"/>
      <c r="AA703" s="122">
        <v>0</v>
      </c>
      <c r="AB703" s="123"/>
      <c r="AC703" s="123"/>
      <c r="AD703" s="123"/>
      <c r="AE703" s="123"/>
      <c r="AF703" s="124"/>
      <c r="AG703" s="122">
        <v>32.270000000000003</v>
      </c>
      <c r="AH703" s="123"/>
      <c r="AI703" s="123"/>
      <c r="AJ703" s="123"/>
      <c r="AK703" s="123"/>
      <c r="AL703" s="124"/>
      <c r="AM703" s="122">
        <v>54.99</v>
      </c>
      <c r="AN703" s="123"/>
      <c r="AO703" s="123"/>
      <c r="AP703" s="123"/>
      <c r="AQ703" s="123"/>
      <c r="AR703" s="124"/>
      <c r="AS703" s="122">
        <v>92.67</v>
      </c>
      <c r="AT703" s="123"/>
      <c r="AU703" s="123"/>
      <c r="AV703" s="123"/>
      <c r="AW703" s="123"/>
      <c r="AX703" s="124"/>
      <c r="AY703" s="122">
        <v>138.79</v>
      </c>
      <c r="AZ703" s="123"/>
      <c r="BA703" s="123"/>
      <c r="BB703" s="123"/>
      <c r="BC703" s="123"/>
      <c r="BD703" s="124"/>
      <c r="BE703" s="122">
        <v>82.86</v>
      </c>
      <c r="BF703" s="123"/>
      <c r="BG703" s="123"/>
      <c r="BH703" s="123"/>
      <c r="BI703" s="123"/>
      <c r="BJ703" s="124"/>
      <c r="BK703" s="122">
        <v>54.18</v>
      </c>
      <c r="BL703" s="123"/>
      <c r="BM703" s="123"/>
      <c r="BN703" s="123"/>
      <c r="BO703" s="123"/>
      <c r="BP703" s="123"/>
      <c r="BQ703" s="124"/>
      <c r="BR703" s="122">
        <v>26.57</v>
      </c>
      <c r="BS703" s="123"/>
      <c r="BT703" s="123"/>
      <c r="BU703" s="123"/>
      <c r="BV703" s="123"/>
      <c r="BW703" s="123"/>
      <c r="BX703" s="124"/>
      <c r="BY703" s="122">
        <v>15.87</v>
      </c>
      <c r="BZ703" s="123"/>
      <c r="CA703" s="123"/>
      <c r="CB703" s="123"/>
      <c r="CC703" s="123"/>
      <c r="CD703" s="123"/>
      <c r="CE703" s="124"/>
      <c r="CF703" s="122">
        <v>55.04</v>
      </c>
      <c r="CG703" s="123"/>
      <c r="CH703" s="123"/>
      <c r="CI703" s="123"/>
      <c r="CJ703" s="123"/>
      <c r="CK703" s="123"/>
      <c r="CL703" s="124"/>
      <c r="CM703" s="122">
        <v>41.1</v>
      </c>
      <c r="CN703" s="123"/>
      <c r="CO703" s="123"/>
      <c r="CP703" s="123"/>
      <c r="CQ703" s="123"/>
      <c r="CR703" s="123"/>
      <c r="CS703" s="124"/>
      <c r="CT703" s="122">
        <v>44.41</v>
      </c>
      <c r="CU703" s="123"/>
      <c r="CV703" s="123"/>
      <c r="CW703" s="123"/>
      <c r="CX703" s="123"/>
      <c r="CY703" s="123"/>
      <c r="CZ703" s="124"/>
      <c r="DA703" s="122">
        <v>41.36</v>
      </c>
      <c r="DB703" s="123"/>
      <c r="DC703" s="123"/>
      <c r="DD703" s="123"/>
      <c r="DE703" s="123"/>
      <c r="DF703" s="123"/>
      <c r="DG703" s="124"/>
      <c r="DH703" s="122">
        <v>53.88</v>
      </c>
      <c r="DI703" s="123"/>
      <c r="DJ703" s="123"/>
      <c r="DK703" s="123"/>
      <c r="DL703" s="123"/>
      <c r="DM703" s="123"/>
      <c r="DN703" s="124"/>
      <c r="DO703" s="122">
        <v>57.63</v>
      </c>
      <c r="DP703" s="123"/>
      <c r="DQ703" s="123"/>
      <c r="DR703" s="123"/>
      <c r="DS703" s="123"/>
      <c r="DT703" s="123"/>
      <c r="DU703" s="124"/>
      <c r="DV703" s="122">
        <v>24.82</v>
      </c>
      <c r="DW703" s="123"/>
      <c r="DX703" s="123"/>
      <c r="DY703" s="123"/>
      <c r="DZ703" s="123"/>
      <c r="EA703" s="123"/>
      <c r="EB703" s="124"/>
      <c r="EC703" s="122">
        <v>24</v>
      </c>
      <c r="ED703" s="123"/>
      <c r="EE703" s="123"/>
      <c r="EF703" s="123"/>
      <c r="EG703" s="123"/>
      <c r="EH703" s="123"/>
      <c r="EI703" s="124"/>
      <c r="EJ703" s="122">
        <v>72.44</v>
      </c>
      <c r="EK703" s="123"/>
      <c r="EL703" s="123"/>
      <c r="EM703" s="123"/>
      <c r="EN703" s="123"/>
      <c r="EO703" s="123"/>
      <c r="EP703" s="124"/>
      <c r="EQ703" s="122">
        <v>35.090000000000003</v>
      </c>
      <c r="ER703" s="123"/>
      <c r="ES703" s="123"/>
      <c r="ET703" s="123"/>
      <c r="EU703" s="123"/>
      <c r="EV703" s="123"/>
      <c r="EW703" s="124"/>
      <c r="EX703" s="122">
        <v>0</v>
      </c>
      <c r="EY703" s="123"/>
      <c r="EZ703" s="123"/>
      <c r="FA703" s="123"/>
      <c r="FB703" s="123"/>
      <c r="FC703" s="123"/>
      <c r="FD703" s="124"/>
      <c r="FE703" s="122">
        <v>0</v>
      </c>
      <c r="FF703" s="123"/>
      <c r="FG703" s="123"/>
      <c r="FH703" s="123"/>
      <c r="FI703" s="123"/>
      <c r="FJ703" s="123"/>
      <c r="FK703" s="124"/>
    </row>
    <row r="704" spans="1:167" s="2" customFormat="1" ht="15.75" customHeight="1" x14ac:dyDescent="0.2">
      <c r="A704" s="125" t="s">
        <v>10</v>
      </c>
      <c r="B704" s="125"/>
      <c r="C704" s="125"/>
      <c r="D704" s="125"/>
      <c r="E704" s="125"/>
      <c r="F704" s="125"/>
      <c r="G704" s="125"/>
      <c r="H704" s="126"/>
      <c r="I704" s="122">
        <v>0</v>
      </c>
      <c r="J704" s="123"/>
      <c r="K704" s="123"/>
      <c r="L704" s="123"/>
      <c r="M704" s="123"/>
      <c r="N704" s="124"/>
      <c r="O704" s="122">
        <v>0</v>
      </c>
      <c r="P704" s="123"/>
      <c r="Q704" s="123"/>
      <c r="R704" s="123"/>
      <c r="S704" s="123"/>
      <c r="T704" s="124"/>
      <c r="U704" s="122">
        <v>0</v>
      </c>
      <c r="V704" s="123"/>
      <c r="W704" s="123"/>
      <c r="X704" s="123"/>
      <c r="Y704" s="123"/>
      <c r="Z704" s="124"/>
      <c r="AA704" s="122">
        <v>32.270000000000003</v>
      </c>
      <c r="AB704" s="123"/>
      <c r="AC704" s="123"/>
      <c r="AD704" s="123"/>
      <c r="AE704" s="123"/>
      <c r="AF704" s="124"/>
      <c r="AG704" s="122">
        <v>39.71</v>
      </c>
      <c r="AH704" s="123"/>
      <c r="AI704" s="123"/>
      <c r="AJ704" s="123"/>
      <c r="AK704" s="123"/>
      <c r="AL704" s="124"/>
      <c r="AM704" s="122">
        <v>59.51</v>
      </c>
      <c r="AN704" s="123"/>
      <c r="AO704" s="123"/>
      <c r="AP704" s="123"/>
      <c r="AQ704" s="123"/>
      <c r="AR704" s="124"/>
      <c r="AS704" s="122">
        <v>306.89999999999998</v>
      </c>
      <c r="AT704" s="123"/>
      <c r="AU704" s="123"/>
      <c r="AV704" s="123"/>
      <c r="AW704" s="123"/>
      <c r="AX704" s="124"/>
      <c r="AY704" s="122">
        <v>134.07</v>
      </c>
      <c r="AZ704" s="123"/>
      <c r="BA704" s="123"/>
      <c r="BB704" s="123"/>
      <c r="BC704" s="123"/>
      <c r="BD704" s="124"/>
      <c r="BE704" s="122">
        <v>93.22</v>
      </c>
      <c r="BF704" s="123"/>
      <c r="BG704" s="123"/>
      <c r="BH704" s="123"/>
      <c r="BI704" s="123"/>
      <c r="BJ704" s="124"/>
      <c r="BK704" s="122">
        <v>114.09</v>
      </c>
      <c r="BL704" s="123"/>
      <c r="BM704" s="123"/>
      <c r="BN704" s="123"/>
      <c r="BO704" s="123"/>
      <c r="BP704" s="123"/>
      <c r="BQ704" s="124"/>
      <c r="BR704" s="122">
        <v>57.64</v>
      </c>
      <c r="BS704" s="123"/>
      <c r="BT704" s="123"/>
      <c r="BU704" s="123"/>
      <c r="BV704" s="123"/>
      <c r="BW704" s="123"/>
      <c r="BX704" s="124"/>
      <c r="BY704" s="122">
        <v>2.57</v>
      </c>
      <c r="BZ704" s="123"/>
      <c r="CA704" s="123"/>
      <c r="CB704" s="123"/>
      <c r="CC704" s="123"/>
      <c r="CD704" s="123"/>
      <c r="CE704" s="124"/>
      <c r="CF704" s="122">
        <v>53.09</v>
      </c>
      <c r="CG704" s="123"/>
      <c r="CH704" s="123"/>
      <c r="CI704" s="123"/>
      <c r="CJ704" s="123"/>
      <c r="CK704" s="123"/>
      <c r="CL704" s="124"/>
      <c r="CM704" s="122">
        <v>47.95</v>
      </c>
      <c r="CN704" s="123"/>
      <c r="CO704" s="123"/>
      <c r="CP704" s="123"/>
      <c r="CQ704" s="123"/>
      <c r="CR704" s="123"/>
      <c r="CS704" s="124"/>
      <c r="CT704" s="122">
        <v>13.68</v>
      </c>
      <c r="CU704" s="123"/>
      <c r="CV704" s="123"/>
      <c r="CW704" s="123"/>
      <c r="CX704" s="123"/>
      <c r="CY704" s="123"/>
      <c r="CZ704" s="124"/>
      <c r="DA704" s="122">
        <v>17.329999999999998</v>
      </c>
      <c r="DB704" s="123"/>
      <c r="DC704" s="123"/>
      <c r="DD704" s="123"/>
      <c r="DE704" s="123"/>
      <c r="DF704" s="123"/>
      <c r="DG704" s="124"/>
      <c r="DH704" s="122">
        <v>0</v>
      </c>
      <c r="DI704" s="123"/>
      <c r="DJ704" s="123"/>
      <c r="DK704" s="123"/>
      <c r="DL704" s="123"/>
      <c r="DM704" s="123"/>
      <c r="DN704" s="124"/>
      <c r="DO704" s="122">
        <v>0</v>
      </c>
      <c r="DP704" s="123"/>
      <c r="DQ704" s="123"/>
      <c r="DR704" s="123"/>
      <c r="DS704" s="123"/>
      <c r="DT704" s="123"/>
      <c r="DU704" s="124"/>
      <c r="DV704" s="122">
        <v>0</v>
      </c>
      <c r="DW704" s="123"/>
      <c r="DX704" s="123"/>
      <c r="DY704" s="123"/>
      <c r="DZ704" s="123"/>
      <c r="EA704" s="123"/>
      <c r="EB704" s="124"/>
      <c r="EC704" s="122">
        <v>6.33</v>
      </c>
      <c r="ED704" s="123"/>
      <c r="EE704" s="123"/>
      <c r="EF704" s="123"/>
      <c r="EG704" s="123"/>
      <c r="EH704" s="123"/>
      <c r="EI704" s="124"/>
      <c r="EJ704" s="122">
        <v>4.13</v>
      </c>
      <c r="EK704" s="123"/>
      <c r="EL704" s="123"/>
      <c r="EM704" s="123"/>
      <c r="EN704" s="123"/>
      <c r="EO704" s="123"/>
      <c r="EP704" s="124"/>
      <c r="EQ704" s="122">
        <v>15.91</v>
      </c>
      <c r="ER704" s="123"/>
      <c r="ES704" s="123"/>
      <c r="ET704" s="123"/>
      <c r="EU704" s="123"/>
      <c r="EV704" s="123"/>
      <c r="EW704" s="124"/>
      <c r="EX704" s="122">
        <v>0</v>
      </c>
      <c r="EY704" s="123"/>
      <c r="EZ704" s="123"/>
      <c r="FA704" s="123"/>
      <c r="FB704" s="123"/>
      <c r="FC704" s="123"/>
      <c r="FD704" s="124"/>
      <c r="FE704" s="122">
        <v>0</v>
      </c>
      <c r="FF704" s="123"/>
      <c r="FG704" s="123"/>
      <c r="FH704" s="123"/>
      <c r="FI704" s="123"/>
      <c r="FJ704" s="123"/>
      <c r="FK704" s="124"/>
    </row>
    <row r="705" spans="1:167" s="2" customFormat="1" ht="15.75" customHeight="1" x14ac:dyDescent="0.2">
      <c r="A705" s="125" t="s">
        <v>108</v>
      </c>
      <c r="B705" s="125"/>
      <c r="C705" s="125"/>
      <c r="D705" s="125"/>
      <c r="E705" s="125"/>
      <c r="F705" s="125"/>
      <c r="G705" s="125"/>
      <c r="H705" s="126"/>
      <c r="I705" s="122">
        <v>0</v>
      </c>
      <c r="J705" s="123"/>
      <c r="K705" s="123"/>
      <c r="L705" s="123"/>
      <c r="M705" s="123"/>
      <c r="N705" s="124"/>
      <c r="O705" s="122">
        <v>0</v>
      </c>
      <c r="P705" s="123"/>
      <c r="Q705" s="123"/>
      <c r="R705" s="123"/>
      <c r="S705" s="123"/>
      <c r="T705" s="124"/>
      <c r="U705" s="122">
        <v>0</v>
      </c>
      <c r="V705" s="123"/>
      <c r="W705" s="123"/>
      <c r="X705" s="123"/>
      <c r="Y705" s="123"/>
      <c r="Z705" s="124"/>
      <c r="AA705" s="122">
        <v>0</v>
      </c>
      <c r="AB705" s="123"/>
      <c r="AC705" s="123"/>
      <c r="AD705" s="123"/>
      <c r="AE705" s="123"/>
      <c r="AF705" s="124"/>
      <c r="AG705" s="122">
        <v>0</v>
      </c>
      <c r="AH705" s="123"/>
      <c r="AI705" s="123"/>
      <c r="AJ705" s="123"/>
      <c r="AK705" s="123"/>
      <c r="AL705" s="124"/>
      <c r="AM705" s="122">
        <v>0</v>
      </c>
      <c r="AN705" s="123"/>
      <c r="AO705" s="123"/>
      <c r="AP705" s="123"/>
      <c r="AQ705" s="123"/>
      <c r="AR705" s="124"/>
      <c r="AS705" s="122">
        <v>155.58000000000001</v>
      </c>
      <c r="AT705" s="123"/>
      <c r="AU705" s="123"/>
      <c r="AV705" s="123"/>
      <c r="AW705" s="123"/>
      <c r="AX705" s="124"/>
      <c r="AY705" s="122">
        <v>269.97000000000003</v>
      </c>
      <c r="AZ705" s="123"/>
      <c r="BA705" s="123"/>
      <c r="BB705" s="123"/>
      <c r="BC705" s="123"/>
      <c r="BD705" s="124"/>
      <c r="BE705" s="122">
        <v>67.52</v>
      </c>
      <c r="BF705" s="123"/>
      <c r="BG705" s="123"/>
      <c r="BH705" s="123"/>
      <c r="BI705" s="123"/>
      <c r="BJ705" s="124"/>
      <c r="BK705" s="122">
        <v>0</v>
      </c>
      <c r="BL705" s="123"/>
      <c r="BM705" s="123"/>
      <c r="BN705" s="123"/>
      <c r="BO705" s="123"/>
      <c r="BP705" s="123"/>
      <c r="BQ705" s="124"/>
      <c r="BR705" s="122">
        <v>0</v>
      </c>
      <c r="BS705" s="123"/>
      <c r="BT705" s="123"/>
      <c r="BU705" s="123"/>
      <c r="BV705" s="123"/>
      <c r="BW705" s="123"/>
      <c r="BX705" s="124"/>
      <c r="BY705" s="122">
        <v>0</v>
      </c>
      <c r="BZ705" s="123"/>
      <c r="CA705" s="123"/>
      <c r="CB705" s="123"/>
      <c r="CC705" s="123"/>
      <c r="CD705" s="123"/>
      <c r="CE705" s="124"/>
      <c r="CF705" s="122">
        <v>0</v>
      </c>
      <c r="CG705" s="123"/>
      <c r="CH705" s="123"/>
      <c r="CI705" s="123"/>
      <c r="CJ705" s="123"/>
      <c r="CK705" s="123"/>
      <c r="CL705" s="124"/>
      <c r="CM705" s="122">
        <v>0</v>
      </c>
      <c r="CN705" s="123"/>
      <c r="CO705" s="123"/>
      <c r="CP705" s="123"/>
      <c r="CQ705" s="123"/>
      <c r="CR705" s="123"/>
      <c r="CS705" s="124"/>
      <c r="CT705" s="122">
        <v>0</v>
      </c>
      <c r="CU705" s="123"/>
      <c r="CV705" s="123"/>
      <c r="CW705" s="123"/>
      <c r="CX705" s="123"/>
      <c r="CY705" s="123"/>
      <c r="CZ705" s="124"/>
      <c r="DA705" s="122">
        <v>0</v>
      </c>
      <c r="DB705" s="123"/>
      <c r="DC705" s="123"/>
      <c r="DD705" s="123"/>
      <c r="DE705" s="123"/>
      <c r="DF705" s="123"/>
      <c r="DG705" s="124"/>
      <c r="DH705" s="122">
        <v>0</v>
      </c>
      <c r="DI705" s="123"/>
      <c r="DJ705" s="123"/>
      <c r="DK705" s="123"/>
      <c r="DL705" s="123"/>
      <c r="DM705" s="123"/>
      <c r="DN705" s="124"/>
      <c r="DO705" s="122">
        <v>0</v>
      </c>
      <c r="DP705" s="123"/>
      <c r="DQ705" s="123"/>
      <c r="DR705" s="123"/>
      <c r="DS705" s="123"/>
      <c r="DT705" s="123"/>
      <c r="DU705" s="124"/>
      <c r="DV705" s="122">
        <v>0</v>
      </c>
      <c r="DW705" s="123"/>
      <c r="DX705" s="123"/>
      <c r="DY705" s="123"/>
      <c r="DZ705" s="123"/>
      <c r="EA705" s="123"/>
      <c r="EB705" s="124"/>
      <c r="EC705" s="122">
        <v>0.12</v>
      </c>
      <c r="ED705" s="123"/>
      <c r="EE705" s="123"/>
      <c r="EF705" s="123"/>
      <c r="EG705" s="123"/>
      <c r="EH705" s="123"/>
      <c r="EI705" s="124"/>
      <c r="EJ705" s="122">
        <v>60.59</v>
      </c>
      <c r="EK705" s="123"/>
      <c r="EL705" s="123"/>
      <c r="EM705" s="123"/>
      <c r="EN705" s="123"/>
      <c r="EO705" s="123"/>
      <c r="EP705" s="124"/>
      <c r="EQ705" s="122">
        <v>0</v>
      </c>
      <c r="ER705" s="123"/>
      <c r="ES705" s="123"/>
      <c r="ET705" s="123"/>
      <c r="EU705" s="123"/>
      <c r="EV705" s="123"/>
      <c r="EW705" s="124"/>
      <c r="EX705" s="122">
        <v>0</v>
      </c>
      <c r="EY705" s="123"/>
      <c r="EZ705" s="123"/>
      <c r="FA705" s="123"/>
      <c r="FB705" s="123"/>
      <c r="FC705" s="123"/>
      <c r="FD705" s="124"/>
      <c r="FE705" s="122">
        <v>0</v>
      </c>
      <c r="FF705" s="123"/>
      <c r="FG705" s="123"/>
      <c r="FH705" s="123"/>
      <c r="FI705" s="123"/>
      <c r="FJ705" s="123"/>
      <c r="FK705" s="124"/>
    </row>
    <row r="706" spans="1:167" s="2" customFormat="1" ht="15.75" customHeight="1" x14ac:dyDescent="0.2">
      <c r="A706" s="125" t="s">
        <v>109</v>
      </c>
      <c r="B706" s="125"/>
      <c r="C706" s="125"/>
      <c r="D706" s="125"/>
      <c r="E706" s="125"/>
      <c r="F706" s="125"/>
      <c r="G706" s="125"/>
      <c r="H706" s="126"/>
      <c r="I706" s="122">
        <v>0</v>
      </c>
      <c r="J706" s="123"/>
      <c r="K706" s="123"/>
      <c r="L706" s="123"/>
      <c r="M706" s="123"/>
      <c r="N706" s="124"/>
      <c r="O706" s="122">
        <v>0</v>
      </c>
      <c r="P706" s="123"/>
      <c r="Q706" s="123"/>
      <c r="R706" s="123"/>
      <c r="S706" s="123"/>
      <c r="T706" s="124"/>
      <c r="U706" s="122">
        <v>0</v>
      </c>
      <c r="V706" s="123"/>
      <c r="W706" s="123"/>
      <c r="X706" s="123"/>
      <c r="Y706" s="123"/>
      <c r="Z706" s="124"/>
      <c r="AA706" s="122">
        <v>4.25</v>
      </c>
      <c r="AB706" s="123"/>
      <c r="AC706" s="123"/>
      <c r="AD706" s="123"/>
      <c r="AE706" s="123"/>
      <c r="AF706" s="124"/>
      <c r="AG706" s="122">
        <v>22.97</v>
      </c>
      <c r="AH706" s="123"/>
      <c r="AI706" s="123"/>
      <c r="AJ706" s="123"/>
      <c r="AK706" s="123"/>
      <c r="AL706" s="124"/>
      <c r="AM706" s="122">
        <v>15.38</v>
      </c>
      <c r="AN706" s="123"/>
      <c r="AO706" s="123"/>
      <c r="AP706" s="123"/>
      <c r="AQ706" s="123"/>
      <c r="AR706" s="124"/>
      <c r="AS706" s="122">
        <v>126.8</v>
      </c>
      <c r="AT706" s="123"/>
      <c r="AU706" s="123"/>
      <c r="AV706" s="123"/>
      <c r="AW706" s="123"/>
      <c r="AX706" s="124"/>
      <c r="AY706" s="122">
        <v>7.99</v>
      </c>
      <c r="AZ706" s="123"/>
      <c r="BA706" s="123"/>
      <c r="BB706" s="123"/>
      <c r="BC706" s="123"/>
      <c r="BD706" s="124"/>
      <c r="BE706" s="122">
        <v>21.92</v>
      </c>
      <c r="BF706" s="123"/>
      <c r="BG706" s="123"/>
      <c r="BH706" s="123"/>
      <c r="BI706" s="123"/>
      <c r="BJ706" s="124"/>
      <c r="BK706" s="122">
        <v>16.23</v>
      </c>
      <c r="BL706" s="123"/>
      <c r="BM706" s="123"/>
      <c r="BN706" s="123"/>
      <c r="BO706" s="123"/>
      <c r="BP706" s="123"/>
      <c r="BQ706" s="124"/>
      <c r="BR706" s="122">
        <v>0</v>
      </c>
      <c r="BS706" s="123"/>
      <c r="BT706" s="123"/>
      <c r="BU706" s="123"/>
      <c r="BV706" s="123"/>
      <c r="BW706" s="123"/>
      <c r="BX706" s="124"/>
      <c r="BY706" s="122">
        <v>0</v>
      </c>
      <c r="BZ706" s="123"/>
      <c r="CA706" s="123"/>
      <c r="CB706" s="123"/>
      <c r="CC706" s="123"/>
      <c r="CD706" s="123"/>
      <c r="CE706" s="124"/>
      <c r="CF706" s="122">
        <v>3.63</v>
      </c>
      <c r="CG706" s="123"/>
      <c r="CH706" s="123"/>
      <c r="CI706" s="123"/>
      <c r="CJ706" s="123"/>
      <c r="CK706" s="123"/>
      <c r="CL706" s="124"/>
      <c r="CM706" s="122">
        <v>0</v>
      </c>
      <c r="CN706" s="123"/>
      <c r="CO706" s="123"/>
      <c r="CP706" s="123"/>
      <c r="CQ706" s="123"/>
      <c r="CR706" s="123"/>
      <c r="CS706" s="124"/>
      <c r="CT706" s="122">
        <v>0</v>
      </c>
      <c r="CU706" s="123"/>
      <c r="CV706" s="123"/>
      <c r="CW706" s="123"/>
      <c r="CX706" s="123"/>
      <c r="CY706" s="123"/>
      <c r="CZ706" s="124"/>
      <c r="DA706" s="122">
        <v>0</v>
      </c>
      <c r="DB706" s="123"/>
      <c r="DC706" s="123"/>
      <c r="DD706" s="123"/>
      <c r="DE706" s="123"/>
      <c r="DF706" s="123"/>
      <c r="DG706" s="124"/>
      <c r="DH706" s="122">
        <v>0</v>
      </c>
      <c r="DI706" s="123"/>
      <c r="DJ706" s="123"/>
      <c r="DK706" s="123"/>
      <c r="DL706" s="123"/>
      <c r="DM706" s="123"/>
      <c r="DN706" s="124"/>
      <c r="DO706" s="122">
        <v>0</v>
      </c>
      <c r="DP706" s="123"/>
      <c r="DQ706" s="123"/>
      <c r="DR706" s="123"/>
      <c r="DS706" s="123"/>
      <c r="DT706" s="123"/>
      <c r="DU706" s="124"/>
      <c r="DV706" s="122">
        <v>0</v>
      </c>
      <c r="DW706" s="123"/>
      <c r="DX706" s="123"/>
      <c r="DY706" s="123"/>
      <c r="DZ706" s="123"/>
      <c r="EA706" s="123"/>
      <c r="EB706" s="124"/>
      <c r="EC706" s="122">
        <v>0</v>
      </c>
      <c r="ED706" s="123"/>
      <c r="EE706" s="123"/>
      <c r="EF706" s="123"/>
      <c r="EG706" s="123"/>
      <c r="EH706" s="123"/>
      <c r="EI706" s="124"/>
      <c r="EJ706" s="122">
        <v>0</v>
      </c>
      <c r="EK706" s="123"/>
      <c r="EL706" s="123"/>
      <c r="EM706" s="123"/>
      <c r="EN706" s="123"/>
      <c r="EO706" s="123"/>
      <c r="EP706" s="124"/>
      <c r="EQ706" s="122">
        <v>0</v>
      </c>
      <c r="ER706" s="123"/>
      <c r="ES706" s="123"/>
      <c r="ET706" s="123"/>
      <c r="EU706" s="123"/>
      <c r="EV706" s="123"/>
      <c r="EW706" s="124"/>
      <c r="EX706" s="122">
        <v>0</v>
      </c>
      <c r="EY706" s="123"/>
      <c r="EZ706" s="123"/>
      <c r="FA706" s="123"/>
      <c r="FB706" s="123"/>
      <c r="FC706" s="123"/>
      <c r="FD706" s="124"/>
      <c r="FE706" s="122">
        <v>0</v>
      </c>
      <c r="FF706" s="123"/>
      <c r="FG706" s="123"/>
      <c r="FH706" s="123"/>
      <c r="FI706" s="123"/>
      <c r="FJ706" s="123"/>
      <c r="FK706" s="124"/>
    </row>
    <row r="707" spans="1:167" s="2" customFormat="1" ht="15.75" customHeight="1" x14ac:dyDescent="0.2">
      <c r="A707" s="125" t="s">
        <v>110</v>
      </c>
      <c r="B707" s="125"/>
      <c r="C707" s="125"/>
      <c r="D707" s="125"/>
      <c r="E707" s="125"/>
      <c r="F707" s="125"/>
      <c r="G707" s="125"/>
      <c r="H707" s="126"/>
      <c r="I707" s="122">
        <v>0</v>
      </c>
      <c r="J707" s="123"/>
      <c r="K707" s="123"/>
      <c r="L707" s="123"/>
      <c r="M707" s="123"/>
      <c r="N707" s="124"/>
      <c r="O707" s="122">
        <v>0</v>
      </c>
      <c r="P707" s="123"/>
      <c r="Q707" s="123"/>
      <c r="R707" s="123"/>
      <c r="S707" s="123"/>
      <c r="T707" s="124"/>
      <c r="U707" s="122">
        <v>6.89</v>
      </c>
      <c r="V707" s="123"/>
      <c r="W707" s="123"/>
      <c r="X707" s="123"/>
      <c r="Y707" s="123"/>
      <c r="Z707" s="124"/>
      <c r="AA707" s="122">
        <v>63.39</v>
      </c>
      <c r="AB707" s="123"/>
      <c r="AC707" s="123"/>
      <c r="AD707" s="123"/>
      <c r="AE707" s="123"/>
      <c r="AF707" s="124"/>
      <c r="AG707" s="122">
        <v>90.77</v>
      </c>
      <c r="AH707" s="123"/>
      <c r="AI707" s="123"/>
      <c r="AJ707" s="123"/>
      <c r="AK707" s="123"/>
      <c r="AL707" s="124"/>
      <c r="AM707" s="122">
        <v>50.51</v>
      </c>
      <c r="AN707" s="123"/>
      <c r="AO707" s="123"/>
      <c r="AP707" s="123"/>
      <c r="AQ707" s="123"/>
      <c r="AR707" s="124"/>
      <c r="AS707" s="122">
        <v>77.959999999999994</v>
      </c>
      <c r="AT707" s="123"/>
      <c r="AU707" s="123"/>
      <c r="AV707" s="123"/>
      <c r="AW707" s="123"/>
      <c r="AX707" s="124"/>
      <c r="AY707" s="122">
        <v>207.32</v>
      </c>
      <c r="AZ707" s="123"/>
      <c r="BA707" s="123"/>
      <c r="BB707" s="123"/>
      <c r="BC707" s="123"/>
      <c r="BD707" s="124"/>
      <c r="BE707" s="122">
        <v>71.11</v>
      </c>
      <c r="BF707" s="123"/>
      <c r="BG707" s="123"/>
      <c r="BH707" s="123"/>
      <c r="BI707" s="123"/>
      <c r="BJ707" s="124"/>
      <c r="BK707" s="122">
        <v>72</v>
      </c>
      <c r="BL707" s="123"/>
      <c r="BM707" s="123"/>
      <c r="BN707" s="123"/>
      <c r="BO707" s="123"/>
      <c r="BP707" s="123"/>
      <c r="BQ707" s="124"/>
      <c r="BR707" s="122">
        <v>56.99</v>
      </c>
      <c r="BS707" s="123"/>
      <c r="BT707" s="123"/>
      <c r="BU707" s="123"/>
      <c r="BV707" s="123"/>
      <c r="BW707" s="123"/>
      <c r="BX707" s="124"/>
      <c r="BY707" s="122">
        <v>27.75</v>
      </c>
      <c r="BZ707" s="123"/>
      <c r="CA707" s="123"/>
      <c r="CB707" s="123"/>
      <c r="CC707" s="123"/>
      <c r="CD707" s="123"/>
      <c r="CE707" s="124"/>
      <c r="CF707" s="122">
        <v>85.53</v>
      </c>
      <c r="CG707" s="123"/>
      <c r="CH707" s="123"/>
      <c r="CI707" s="123"/>
      <c r="CJ707" s="123"/>
      <c r="CK707" s="123"/>
      <c r="CL707" s="124"/>
      <c r="CM707" s="122">
        <v>88.4</v>
      </c>
      <c r="CN707" s="123"/>
      <c r="CO707" s="123"/>
      <c r="CP707" s="123"/>
      <c r="CQ707" s="123"/>
      <c r="CR707" s="123"/>
      <c r="CS707" s="124"/>
      <c r="CT707" s="122">
        <v>0</v>
      </c>
      <c r="CU707" s="123"/>
      <c r="CV707" s="123"/>
      <c r="CW707" s="123"/>
      <c r="CX707" s="123"/>
      <c r="CY707" s="123"/>
      <c r="CZ707" s="124"/>
      <c r="DA707" s="122">
        <v>0</v>
      </c>
      <c r="DB707" s="123"/>
      <c r="DC707" s="123"/>
      <c r="DD707" s="123"/>
      <c r="DE707" s="123"/>
      <c r="DF707" s="123"/>
      <c r="DG707" s="124"/>
      <c r="DH707" s="122">
        <v>0</v>
      </c>
      <c r="DI707" s="123"/>
      <c r="DJ707" s="123"/>
      <c r="DK707" s="123"/>
      <c r="DL707" s="123"/>
      <c r="DM707" s="123"/>
      <c r="DN707" s="124"/>
      <c r="DO707" s="122">
        <v>0</v>
      </c>
      <c r="DP707" s="123"/>
      <c r="DQ707" s="123"/>
      <c r="DR707" s="123"/>
      <c r="DS707" s="123"/>
      <c r="DT707" s="123"/>
      <c r="DU707" s="124"/>
      <c r="DV707" s="122">
        <v>0</v>
      </c>
      <c r="DW707" s="123"/>
      <c r="DX707" s="123"/>
      <c r="DY707" s="123"/>
      <c r="DZ707" s="123"/>
      <c r="EA707" s="123"/>
      <c r="EB707" s="124"/>
      <c r="EC707" s="122">
        <v>0</v>
      </c>
      <c r="ED707" s="123"/>
      <c r="EE707" s="123"/>
      <c r="EF707" s="123"/>
      <c r="EG707" s="123"/>
      <c r="EH707" s="123"/>
      <c r="EI707" s="124"/>
      <c r="EJ707" s="122">
        <v>0</v>
      </c>
      <c r="EK707" s="123"/>
      <c r="EL707" s="123"/>
      <c r="EM707" s="123"/>
      <c r="EN707" s="123"/>
      <c r="EO707" s="123"/>
      <c r="EP707" s="124"/>
      <c r="EQ707" s="122">
        <v>0</v>
      </c>
      <c r="ER707" s="123"/>
      <c r="ES707" s="123"/>
      <c r="ET707" s="123"/>
      <c r="EU707" s="123"/>
      <c r="EV707" s="123"/>
      <c r="EW707" s="124"/>
      <c r="EX707" s="122">
        <v>0</v>
      </c>
      <c r="EY707" s="123"/>
      <c r="EZ707" s="123"/>
      <c r="FA707" s="123"/>
      <c r="FB707" s="123"/>
      <c r="FC707" s="123"/>
      <c r="FD707" s="124"/>
      <c r="FE707" s="122">
        <v>0</v>
      </c>
      <c r="FF707" s="123"/>
      <c r="FG707" s="123"/>
      <c r="FH707" s="123"/>
      <c r="FI707" s="123"/>
      <c r="FJ707" s="123"/>
      <c r="FK707" s="124"/>
    </row>
    <row r="708" spans="1:167" s="2" customFormat="1" ht="15.75" customHeight="1" x14ac:dyDescent="0.2">
      <c r="A708" s="125" t="s">
        <v>111</v>
      </c>
      <c r="B708" s="125"/>
      <c r="C708" s="125"/>
      <c r="D708" s="125"/>
      <c r="E708" s="125"/>
      <c r="F708" s="125"/>
      <c r="G708" s="125"/>
      <c r="H708" s="126"/>
      <c r="I708" s="122">
        <v>0</v>
      </c>
      <c r="J708" s="123"/>
      <c r="K708" s="123"/>
      <c r="L708" s="123"/>
      <c r="M708" s="123"/>
      <c r="N708" s="124"/>
      <c r="O708" s="122">
        <v>0</v>
      </c>
      <c r="P708" s="123"/>
      <c r="Q708" s="123"/>
      <c r="R708" s="123"/>
      <c r="S708" s="123"/>
      <c r="T708" s="124"/>
      <c r="U708" s="122">
        <v>19.829999999999998</v>
      </c>
      <c r="V708" s="123"/>
      <c r="W708" s="123"/>
      <c r="X708" s="123"/>
      <c r="Y708" s="123"/>
      <c r="Z708" s="124"/>
      <c r="AA708" s="122">
        <v>78.58</v>
      </c>
      <c r="AB708" s="123"/>
      <c r="AC708" s="123"/>
      <c r="AD708" s="123"/>
      <c r="AE708" s="123"/>
      <c r="AF708" s="124"/>
      <c r="AG708" s="122">
        <v>147.29</v>
      </c>
      <c r="AH708" s="123"/>
      <c r="AI708" s="123"/>
      <c r="AJ708" s="123"/>
      <c r="AK708" s="123"/>
      <c r="AL708" s="124"/>
      <c r="AM708" s="122">
        <v>98.43</v>
      </c>
      <c r="AN708" s="123"/>
      <c r="AO708" s="123"/>
      <c r="AP708" s="123"/>
      <c r="AQ708" s="123"/>
      <c r="AR708" s="124"/>
      <c r="AS708" s="122">
        <v>123.34</v>
      </c>
      <c r="AT708" s="123"/>
      <c r="AU708" s="123"/>
      <c r="AV708" s="123"/>
      <c r="AW708" s="123"/>
      <c r="AX708" s="124"/>
      <c r="AY708" s="122">
        <v>92.93</v>
      </c>
      <c r="AZ708" s="123"/>
      <c r="BA708" s="123"/>
      <c r="BB708" s="123"/>
      <c r="BC708" s="123"/>
      <c r="BD708" s="124"/>
      <c r="BE708" s="122">
        <v>87.83</v>
      </c>
      <c r="BF708" s="123"/>
      <c r="BG708" s="123"/>
      <c r="BH708" s="123"/>
      <c r="BI708" s="123"/>
      <c r="BJ708" s="124"/>
      <c r="BK708" s="122">
        <v>43.72</v>
      </c>
      <c r="BL708" s="123"/>
      <c r="BM708" s="123"/>
      <c r="BN708" s="123"/>
      <c r="BO708" s="123"/>
      <c r="BP708" s="123"/>
      <c r="BQ708" s="124"/>
      <c r="BR708" s="122">
        <v>19.96</v>
      </c>
      <c r="BS708" s="123"/>
      <c r="BT708" s="123"/>
      <c r="BU708" s="123"/>
      <c r="BV708" s="123"/>
      <c r="BW708" s="123"/>
      <c r="BX708" s="124"/>
      <c r="BY708" s="122">
        <v>2.35</v>
      </c>
      <c r="BZ708" s="123"/>
      <c r="CA708" s="123"/>
      <c r="CB708" s="123"/>
      <c r="CC708" s="123"/>
      <c r="CD708" s="123"/>
      <c r="CE708" s="124"/>
      <c r="CF708" s="122">
        <v>1.79</v>
      </c>
      <c r="CG708" s="123"/>
      <c r="CH708" s="123"/>
      <c r="CI708" s="123"/>
      <c r="CJ708" s="123"/>
      <c r="CK708" s="123"/>
      <c r="CL708" s="124"/>
      <c r="CM708" s="122">
        <v>1.37</v>
      </c>
      <c r="CN708" s="123"/>
      <c r="CO708" s="123"/>
      <c r="CP708" s="123"/>
      <c r="CQ708" s="123"/>
      <c r="CR708" s="123"/>
      <c r="CS708" s="124"/>
      <c r="CT708" s="122">
        <v>69.459999999999994</v>
      </c>
      <c r="CU708" s="123"/>
      <c r="CV708" s="123"/>
      <c r="CW708" s="123"/>
      <c r="CX708" s="123"/>
      <c r="CY708" s="123"/>
      <c r="CZ708" s="124"/>
      <c r="DA708" s="122">
        <v>36.880000000000003</v>
      </c>
      <c r="DB708" s="123"/>
      <c r="DC708" s="123"/>
      <c r="DD708" s="123"/>
      <c r="DE708" s="123"/>
      <c r="DF708" s="123"/>
      <c r="DG708" s="124"/>
      <c r="DH708" s="122">
        <v>0</v>
      </c>
      <c r="DI708" s="123"/>
      <c r="DJ708" s="123"/>
      <c r="DK708" s="123"/>
      <c r="DL708" s="123"/>
      <c r="DM708" s="123"/>
      <c r="DN708" s="124"/>
      <c r="DO708" s="122">
        <v>2.2200000000000002</v>
      </c>
      <c r="DP708" s="123"/>
      <c r="DQ708" s="123"/>
      <c r="DR708" s="123"/>
      <c r="DS708" s="123"/>
      <c r="DT708" s="123"/>
      <c r="DU708" s="124"/>
      <c r="DV708" s="122">
        <v>0</v>
      </c>
      <c r="DW708" s="123"/>
      <c r="DX708" s="123"/>
      <c r="DY708" s="123"/>
      <c r="DZ708" s="123"/>
      <c r="EA708" s="123"/>
      <c r="EB708" s="124"/>
      <c r="EC708" s="122">
        <v>2.44</v>
      </c>
      <c r="ED708" s="123"/>
      <c r="EE708" s="123"/>
      <c r="EF708" s="123"/>
      <c r="EG708" s="123"/>
      <c r="EH708" s="123"/>
      <c r="EI708" s="124"/>
      <c r="EJ708" s="122">
        <v>0</v>
      </c>
      <c r="EK708" s="123"/>
      <c r="EL708" s="123"/>
      <c r="EM708" s="123"/>
      <c r="EN708" s="123"/>
      <c r="EO708" s="123"/>
      <c r="EP708" s="124"/>
      <c r="EQ708" s="122">
        <v>0</v>
      </c>
      <c r="ER708" s="123"/>
      <c r="ES708" s="123"/>
      <c r="ET708" s="123"/>
      <c r="EU708" s="123"/>
      <c r="EV708" s="123"/>
      <c r="EW708" s="124"/>
      <c r="EX708" s="122">
        <v>0</v>
      </c>
      <c r="EY708" s="123"/>
      <c r="EZ708" s="123"/>
      <c r="FA708" s="123"/>
      <c r="FB708" s="123"/>
      <c r="FC708" s="123"/>
      <c r="FD708" s="124"/>
      <c r="FE708" s="122">
        <v>0</v>
      </c>
      <c r="FF708" s="123"/>
      <c r="FG708" s="123"/>
      <c r="FH708" s="123"/>
      <c r="FI708" s="123"/>
      <c r="FJ708" s="123"/>
      <c r="FK708" s="124"/>
    </row>
    <row r="709" spans="1:167" s="2" customFormat="1" ht="15.75" customHeight="1" x14ac:dyDescent="0.2">
      <c r="A709" s="125" t="s">
        <v>112</v>
      </c>
      <c r="B709" s="125"/>
      <c r="C709" s="125"/>
      <c r="D709" s="125"/>
      <c r="E709" s="125"/>
      <c r="F709" s="125"/>
      <c r="G709" s="125"/>
      <c r="H709" s="126"/>
      <c r="I709" s="122">
        <v>0</v>
      </c>
      <c r="J709" s="123"/>
      <c r="K709" s="123"/>
      <c r="L709" s="123"/>
      <c r="M709" s="123"/>
      <c r="N709" s="124"/>
      <c r="O709" s="122">
        <v>0</v>
      </c>
      <c r="P709" s="123"/>
      <c r="Q709" s="123"/>
      <c r="R709" s="123"/>
      <c r="S709" s="123"/>
      <c r="T709" s="124"/>
      <c r="U709" s="122">
        <v>0</v>
      </c>
      <c r="V709" s="123"/>
      <c r="W709" s="123"/>
      <c r="X709" s="123"/>
      <c r="Y709" s="123"/>
      <c r="Z709" s="124"/>
      <c r="AA709" s="122">
        <v>72.849999999999994</v>
      </c>
      <c r="AB709" s="123"/>
      <c r="AC709" s="123"/>
      <c r="AD709" s="123"/>
      <c r="AE709" s="123"/>
      <c r="AF709" s="124"/>
      <c r="AG709" s="122">
        <v>40.409999999999997</v>
      </c>
      <c r="AH709" s="123"/>
      <c r="AI709" s="123"/>
      <c r="AJ709" s="123"/>
      <c r="AK709" s="123"/>
      <c r="AL709" s="124"/>
      <c r="AM709" s="122">
        <v>60.27</v>
      </c>
      <c r="AN709" s="123"/>
      <c r="AO709" s="123"/>
      <c r="AP709" s="123"/>
      <c r="AQ709" s="123"/>
      <c r="AR709" s="124"/>
      <c r="AS709" s="122">
        <v>45.26</v>
      </c>
      <c r="AT709" s="123"/>
      <c r="AU709" s="123"/>
      <c r="AV709" s="123"/>
      <c r="AW709" s="123"/>
      <c r="AX709" s="124"/>
      <c r="AY709" s="122">
        <v>87.52</v>
      </c>
      <c r="AZ709" s="123"/>
      <c r="BA709" s="123"/>
      <c r="BB709" s="123"/>
      <c r="BC709" s="123"/>
      <c r="BD709" s="124"/>
      <c r="BE709" s="122">
        <v>67.09</v>
      </c>
      <c r="BF709" s="123"/>
      <c r="BG709" s="123"/>
      <c r="BH709" s="123"/>
      <c r="BI709" s="123"/>
      <c r="BJ709" s="124"/>
      <c r="BK709" s="122">
        <v>42.41</v>
      </c>
      <c r="BL709" s="123"/>
      <c r="BM709" s="123"/>
      <c r="BN709" s="123"/>
      <c r="BO709" s="123"/>
      <c r="BP709" s="123"/>
      <c r="BQ709" s="124"/>
      <c r="BR709" s="122">
        <v>4.72</v>
      </c>
      <c r="BS709" s="123"/>
      <c r="BT709" s="123"/>
      <c r="BU709" s="123"/>
      <c r="BV709" s="123"/>
      <c r="BW709" s="123"/>
      <c r="BX709" s="124"/>
      <c r="BY709" s="122">
        <v>0</v>
      </c>
      <c r="BZ709" s="123"/>
      <c r="CA709" s="123"/>
      <c r="CB709" s="123"/>
      <c r="CC709" s="123"/>
      <c r="CD709" s="123"/>
      <c r="CE709" s="124"/>
      <c r="CF709" s="122">
        <v>0</v>
      </c>
      <c r="CG709" s="123"/>
      <c r="CH709" s="123"/>
      <c r="CI709" s="123"/>
      <c r="CJ709" s="123"/>
      <c r="CK709" s="123"/>
      <c r="CL709" s="124"/>
      <c r="CM709" s="122">
        <v>0</v>
      </c>
      <c r="CN709" s="123"/>
      <c r="CO709" s="123"/>
      <c r="CP709" s="123"/>
      <c r="CQ709" s="123"/>
      <c r="CR709" s="123"/>
      <c r="CS709" s="124"/>
      <c r="CT709" s="122">
        <v>0</v>
      </c>
      <c r="CU709" s="123"/>
      <c r="CV709" s="123"/>
      <c r="CW709" s="123"/>
      <c r="CX709" s="123"/>
      <c r="CY709" s="123"/>
      <c r="CZ709" s="124"/>
      <c r="DA709" s="122">
        <v>0</v>
      </c>
      <c r="DB709" s="123"/>
      <c r="DC709" s="123"/>
      <c r="DD709" s="123"/>
      <c r="DE709" s="123"/>
      <c r="DF709" s="123"/>
      <c r="DG709" s="124"/>
      <c r="DH709" s="122">
        <v>0</v>
      </c>
      <c r="DI709" s="123"/>
      <c r="DJ709" s="123"/>
      <c r="DK709" s="123"/>
      <c r="DL709" s="123"/>
      <c r="DM709" s="123"/>
      <c r="DN709" s="124"/>
      <c r="DO709" s="122">
        <v>0</v>
      </c>
      <c r="DP709" s="123"/>
      <c r="DQ709" s="123"/>
      <c r="DR709" s="123"/>
      <c r="DS709" s="123"/>
      <c r="DT709" s="123"/>
      <c r="DU709" s="124"/>
      <c r="DV709" s="122">
        <v>0</v>
      </c>
      <c r="DW709" s="123"/>
      <c r="DX709" s="123"/>
      <c r="DY709" s="123"/>
      <c r="DZ709" s="123"/>
      <c r="EA709" s="123"/>
      <c r="EB709" s="124"/>
      <c r="EC709" s="122">
        <v>0</v>
      </c>
      <c r="ED709" s="123"/>
      <c r="EE709" s="123"/>
      <c r="EF709" s="123"/>
      <c r="EG709" s="123"/>
      <c r="EH709" s="123"/>
      <c r="EI709" s="124"/>
      <c r="EJ709" s="122">
        <v>0</v>
      </c>
      <c r="EK709" s="123"/>
      <c r="EL709" s="123"/>
      <c r="EM709" s="123"/>
      <c r="EN709" s="123"/>
      <c r="EO709" s="123"/>
      <c r="EP709" s="124"/>
      <c r="EQ709" s="122">
        <v>0</v>
      </c>
      <c r="ER709" s="123"/>
      <c r="ES709" s="123"/>
      <c r="ET709" s="123"/>
      <c r="EU709" s="123"/>
      <c r="EV709" s="123"/>
      <c r="EW709" s="124"/>
      <c r="EX709" s="122">
        <v>0</v>
      </c>
      <c r="EY709" s="123"/>
      <c r="EZ709" s="123"/>
      <c r="FA709" s="123"/>
      <c r="FB709" s="123"/>
      <c r="FC709" s="123"/>
      <c r="FD709" s="124"/>
      <c r="FE709" s="122">
        <v>0</v>
      </c>
      <c r="FF709" s="123"/>
      <c r="FG709" s="123"/>
      <c r="FH709" s="123"/>
      <c r="FI709" s="123"/>
      <c r="FJ709" s="123"/>
      <c r="FK709" s="124"/>
    </row>
    <row r="710" spans="1:167" s="2" customFormat="1" ht="15.75" customHeight="1" x14ac:dyDescent="0.2">
      <c r="A710" s="125" t="s">
        <v>314</v>
      </c>
      <c r="B710" s="125"/>
      <c r="C710" s="125"/>
      <c r="D710" s="125"/>
      <c r="E710" s="125"/>
      <c r="F710" s="125"/>
      <c r="G710" s="125"/>
      <c r="H710" s="126"/>
      <c r="I710" s="122">
        <v>0</v>
      </c>
      <c r="J710" s="123"/>
      <c r="K710" s="123"/>
      <c r="L710" s="123"/>
      <c r="M710" s="123"/>
      <c r="N710" s="124"/>
      <c r="O710" s="122">
        <v>0</v>
      </c>
      <c r="P710" s="123"/>
      <c r="Q710" s="123"/>
      <c r="R710" s="123"/>
      <c r="S710" s="123"/>
      <c r="T710" s="124"/>
      <c r="U710" s="122">
        <v>0</v>
      </c>
      <c r="V710" s="123"/>
      <c r="W710" s="123"/>
      <c r="X710" s="123"/>
      <c r="Y710" s="123"/>
      <c r="Z710" s="124"/>
      <c r="AA710" s="122">
        <v>7.1</v>
      </c>
      <c r="AB710" s="123"/>
      <c r="AC710" s="123"/>
      <c r="AD710" s="123"/>
      <c r="AE710" s="123"/>
      <c r="AF710" s="124"/>
      <c r="AG710" s="122">
        <v>14.26</v>
      </c>
      <c r="AH710" s="123"/>
      <c r="AI710" s="123"/>
      <c r="AJ710" s="123"/>
      <c r="AK710" s="123"/>
      <c r="AL710" s="124"/>
      <c r="AM710" s="122">
        <v>23.41</v>
      </c>
      <c r="AN710" s="123"/>
      <c r="AO710" s="123"/>
      <c r="AP710" s="123"/>
      <c r="AQ710" s="123"/>
      <c r="AR710" s="124"/>
      <c r="AS710" s="122">
        <v>37.61</v>
      </c>
      <c r="AT710" s="123"/>
      <c r="AU710" s="123"/>
      <c r="AV710" s="123"/>
      <c r="AW710" s="123"/>
      <c r="AX710" s="124"/>
      <c r="AY710" s="122">
        <v>42.75</v>
      </c>
      <c r="AZ710" s="123"/>
      <c r="BA710" s="123"/>
      <c r="BB710" s="123"/>
      <c r="BC710" s="123"/>
      <c r="BD710" s="124"/>
      <c r="BE710" s="122">
        <v>66.08</v>
      </c>
      <c r="BF710" s="123"/>
      <c r="BG710" s="123"/>
      <c r="BH710" s="123"/>
      <c r="BI710" s="123"/>
      <c r="BJ710" s="124"/>
      <c r="BK710" s="122">
        <v>36.5</v>
      </c>
      <c r="BL710" s="123"/>
      <c r="BM710" s="123"/>
      <c r="BN710" s="123"/>
      <c r="BO710" s="123"/>
      <c r="BP710" s="123"/>
      <c r="BQ710" s="124"/>
      <c r="BR710" s="122">
        <v>15.22</v>
      </c>
      <c r="BS710" s="123"/>
      <c r="BT710" s="123"/>
      <c r="BU710" s="123"/>
      <c r="BV710" s="123"/>
      <c r="BW710" s="123"/>
      <c r="BX710" s="124"/>
      <c r="BY710" s="122">
        <v>0.05</v>
      </c>
      <c r="BZ710" s="123"/>
      <c r="CA710" s="123"/>
      <c r="CB710" s="123"/>
      <c r="CC710" s="123"/>
      <c r="CD710" s="123"/>
      <c r="CE710" s="124"/>
      <c r="CF710" s="122">
        <v>17.7</v>
      </c>
      <c r="CG710" s="123"/>
      <c r="CH710" s="123"/>
      <c r="CI710" s="123"/>
      <c r="CJ710" s="123"/>
      <c r="CK710" s="123"/>
      <c r="CL710" s="124"/>
      <c r="CM710" s="122">
        <v>9.92</v>
      </c>
      <c r="CN710" s="123"/>
      <c r="CO710" s="123"/>
      <c r="CP710" s="123"/>
      <c r="CQ710" s="123"/>
      <c r="CR710" s="123"/>
      <c r="CS710" s="124"/>
      <c r="CT710" s="122">
        <v>0</v>
      </c>
      <c r="CU710" s="123"/>
      <c r="CV710" s="123"/>
      <c r="CW710" s="123"/>
      <c r="CX710" s="123"/>
      <c r="CY710" s="123"/>
      <c r="CZ710" s="124"/>
      <c r="DA710" s="122">
        <v>0</v>
      </c>
      <c r="DB710" s="123"/>
      <c r="DC710" s="123"/>
      <c r="DD710" s="123"/>
      <c r="DE710" s="123"/>
      <c r="DF710" s="123"/>
      <c r="DG710" s="124"/>
      <c r="DH710" s="122">
        <v>0</v>
      </c>
      <c r="DI710" s="123"/>
      <c r="DJ710" s="123"/>
      <c r="DK710" s="123"/>
      <c r="DL710" s="123"/>
      <c r="DM710" s="123"/>
      <c r="DN710" s="124"/>
      <c r="DO710" s="122">
        <v>0</v>
      </c>
      <c r="DP710" s="123"/>
      <c r="DQ710" s="123"/>
      <c r="DR710" s="123"/>
      <c r="DS710" s="123"/>
      <c r="DT710" s="123"/>
      <c r="DU710" s="124"/>
      <c r="DV710" s="122">
        <v>0</v>
      </c>
      <c r="DW710" s="123"/>
      <c r="DX710" s="123"/>
      <c r="DY710" s="123"/>
      <c r="DZ710" s="123"/>
      <c r="EA710" s="123"/>
      <c r="EB710" s="124"/>
      <c r="EC710" s="122">
        <v>0</v>
      </c>
      <c r="ED710" s="123"/>
      <c r="EE710" s="123"/>
      <c r="EF710" s="123"/>
      <c r="EG710" s="123"/>
      <c r="EH710" s="123"/>
      <c r="EI710" s="124"/>
      <c r="EJ710" s="122">
        <v>20.76</v>
      </c>
      <c r="EK710" s="123"/>
      <c r="EL710" s="123"/>
      <c r="EM710" s="123"/>
      <c r="EN710" s="123"/>
      <c r="EO710" s="123"/>
      <c r="EP710" s="124"/>
      <c r="EQ710" s="122">
        <v>0</v>
      </c>
      <c r="ER710" s="123"/>
      <c r="ES710" s="123"/>
      <c r="ET710" s="123"/>
      <c r="EU710" s="123"/>
      <c r="EV710" s="123"/>
      <c r="EW710" s="124"/>
      <c r="EX710" s="122">
        <v>0</v>
      </c>
      <c r="EY710" s="123"/>
      <c r="EZ710" s="123"/>
      <c r="FA710" s="123"/>
      <c r="FB710" s="123"/>
      <c r="FC710" s="123"/>
      <c r="FD710" s="124"/>
      <c r="FE710" s="122">
        <v>0</v>
      </c>
      <c r="FF710" s="123"/>
      <c r="FG710" s="123"/>
      <c r="FH710" s="123"/>
      <c r="FI710" s="123"/>
      <c r="FJ710" s="123"/>
      <c r="FK710" s="124"/>
    </row>
    <row r="711" spans="1:167" s="2" customFormat="1" ht="15.75" customHeight="1" x14ac:dyDescent="0.2">
      <c r="A711" s="125" t="s">
        <v>315</v>
      </c>
      <c r="B711" s="125"/>
      <c r="C711" s="125"/>
      <c r="D711" s="125"/>
      <c r="E711" s="125"/>
      <c r="F711" s="125"/>
      <c r="G711" s="125"/>
      <c r="H711" s="126"/>
      <c r="I711" s="122">
        <v>0.95</v>
      </c>
      <c r="J711" s="123"/>
      <c r="K711" s="123"/>
      <c r="L711" s="123"/>
      <c r="M711" s="123"/>
      <c r="N711" s="124"/>
      <c r="O711" s="122">
        <v>30.41</v>
      </c>
      <c r="P711" s="123"/>
      <c r="Q711" s="123"/>
      <c r="R711" s="123"/>
      <c r="S711" s="123"/>
      <c r="T711" s="124"/>
      <c r="U711" s="122">
        <v>29.74</v>
      </c>
      <c r="V711" s="123"/>
      <c r="W711" s="123"/>
      <c r="X711" s="123"/>
      <c r="Y711" s="123"/>
      <c r="Z711" s="124"/>
      <c r="AA711" s="122">
        <v>27.88</v>
      </c>
      <c r="AB711" s="123"/>
      <c r="AC711" s="123"/>
      <c r="AD711" s="123"/>
      <c r="AE711" s="123"/>
      <c r="AF711" s="124"/>
      <c r="AG711" s="122">
        <v>7.46</v>
      </c>
      <c r="AH711" s="123"/>
      <c r="AI711" s="123"/>
      <c r="AJ711" s="123"/>
      <c r="AK711" s="123"/>
      <c r="AL711" s="124"/>
      <c r="AM711" s="122">
        <v>15.61</v>
      </c>
      <c r="AN711" s="123"/>
      <c r="AO711" s="123"/>
      <c r="AP711" s="123"/>
      <c r="AQ711" s="123"/>
      <c r="AR711" s="124"/>
      <c r="AS711" s="122">
        <v>48.28</v>
      </c>
      <c r="AT711" s="123"/>
      <c r="AU711" s="123"/>
      <c r="AV711" s="123"/>
      <c r="AW711" s="123"/>
      <c r="AX711" s="124"/>
      <c r="AY711" s="122">
        <v>54.66</v>
      </c>
      <c r="AZ711" s="123"/>
      <c r="BA711" s="123"/>
      <c r="BB711" s="123"/>
      <c r="BC711" s="123"/>
      <c r="BD711" s="124"/>
      <c r="BE711" s="122">
        <v>233.32</v>
      </c>
      <c r="BF711" s="123"/>
      <c r="BG711" s="123"/>
      <c r="BH711" s="123"/>
      <c r="BI711" s="123"/>
      <c r="BJ711" s="124"/>
      <c r="BK711" s="122">
        <v>134.32</v>
      </c>
      <c r="BL711" s="123"/>
      <c r="BM711" s="123"/>
      <c r="BN711" s="123"/>
      <c r="BO711" s="123"/>
      <c r="BP711" s="123"/>
      <c r="BQ711" s="124"/>
      <c r="BR711" s="122">
        <v>101.94</v>
      </c>
      <c r="BS711" s="123"/>
      <c r="BT711" s="123"/>
      <c r="BU711" s="123"/>
      <c r="BV711" s="123"/>
      <c r="BW711" s="123"/>
      <c r="BX711" s="124"/>
      <c r="BY711" s="122">
        <v>78.72</v>
      </c>
      <c r="BZ711" s="123"/>
      <c r="CA711" s="123"/>
      <c r="CB711" s="123"/>
      <c r="CC711" s="123"/>
      <c r="CD711" s="123"/>
      <c r="CE711" s="124"/>
      <c r="CF711" s="122">
        <v>96.88</v>
      </c>
      <c r="CG711" s="123"/>
      <c r="CH711" s="123"/>
      <c r="CI711" s="123"/>
      <c r="CJ711" s="123"/>
      <c r="CK711" s="123"/>
      <c r="CL711" s="124"/>
      <c r="CM711" s="122">
        <v>104.27</v>
      </c>
      <c r="CN711" s="123"/>
      <c r="CO711" s="123"/>
      <c r="CP711" s="123"/>
      <c r="CQ711" s="123"/>
      <c r="CR711" s="123"/>
      <c r="CS711" s="124"/>
      <c r="CT711" s="122">
        <v>70.87</v>
      </c>
      <c r="CU711" s="123"/>
      <c r="CV711" s="123"/>
      <c r="CW711" s="123"/>
      <c r="CX711" s="123"/>
      <c r="CY711" s="123"/>
      <c r="CZ711" s="124"/>
      <c r="DA711" s="122">
        <v>81.709999999999994</v>
      </c>
      <c r="DB711" s="123"/>
      <c r="DC711" s="123"/>
      <c r="DD711" s="123"/>
      <c r="DE711" s="123"/>
      <c r="DF711" s="123"/>
      <c r="DG711" s="124"/>
      <c r="DH711" s="122">
        <v>14.87</v>
      </c>
      <c r="DI711" s="123"/>
      <c r="DJ711" s="123"/>
      <c r="DK711" s="123"/>
      <c r="DL711" s="123"/>
      <c r="DM711" s="123"/>
      <c r="DN711" s="124"/>
      <c r="DO711" s="122">
        <v>7.29</v>
      </c>
      <c r="DP711" s="123"/>
      <c r="DQ711" s="123"/>
      <c r="DR711" s="123"/>
      <c r="DS711" s="123"/>
      <c r="DT711" s="123"/>
      <c r="DU711" s="124"/>
      <c r="DV711" s="122">
        <v>22.18</v>
      </c>
      <c r="DW711" s="123"/>
      <c r="DX711" s="123"/>
      <c r="DY711" s="123"/>
      <c r="DZ711" s="123"/>
      <c r="EA711" s="123"/>
      <c r="EB711" s="124"/>
      <c r="EC711" s="122">
        <v>52.66</v>
      </c>
      <c r="ED711" s="123"/>
      <c r="EE711" s="123"/>
      <c r="EF711" s="123"/>
      <c r="EG711" s="123"/>
      <c r="EH711" s="123"/>
      <c r="EI711" s="124"/>
      <c r="EJ711" s="122">
        <v>127.3</v>
      </c>
      <c r="EK711" s="123"/>
      <c r="EL711" s="123"/>
      <c r="EM711" s="123"/>
      <c r="EN711" s="123"/>
      <c r="EO711" s="123"/>
      <c r="EP711" s="124"/>
      <c r="EQ711" s="122">
        <v>28.41</v>
      </c>
      <c r="ER711" s="123"/>
      <c r="ES711" s="123"/>
      <c r="ET711" s="123"/>
      <c r="EU711" s="123"/>
      <c r="EV711" s="123"/>
      <c r="EW711" s="124"/>
      <c r="EX711" s="122">
        <v>8.5299999999999994</v>
      </c>
      <c r="EY711" s="123"/>
      <c r="EZ711" s="123"/>
      <c r="FA711" s="123"/>
      <c r="FB711" s="123"/>
      <c r="FC711" s="123"/>
      <c r="FD711" s="124"/>
      <c r="FE711" s="122">
        <v>0.83</v>
      </c>
      <c r="FF711" s="123"/>
      <c r="FG711" s="123"/>
      <c r="FH711" s="123"/>
      <c r="FI711" s="123"/>
      <c r="FJ711" s="123"/>
      <c r="FK711" s="124"/>
    </row>
    <row r="712" spans="1:167" s="2" customFormat="1" ht="15.75" customHeight="1" x14ac:dyDescent="0.2">
      <c r="A712" s="125" t="s">
        <v>318</v>
      </c>
      <c r="B712" s="125"/>
      <c r="C712" s="125"/>
      <c r="D712" s="125"/>
      <c r="E712" s="125"/>
      <c r="F712" s="125"/>
      <c r="G712" s="125"/>
      <c r="H712" s="126"/>
      <c r="I712" s="122">
        <v>0</v>
      </c>
      <c r="J712" s="123"/>
      <c r="K712" s="123"/>
      <c r="L712" s="123"/>
      <c r="M712" s="123"/>
      <c r="N712" s="124"/>
      <c r="O712" s="122">
        <v>0</v>
      </c>
      <c r="P712" s="123"/>
      <c r="Q712" s="123"/>
      <c r="R712" s="123"/>
      <c r="S712" s="123"/>
      <c r="T712" s="124"/>
      <c r="U712" s="122">
        <v>0</v>
      </c>
      <c r="V712" s="123"/>
      <c r="W712" s="123"/>
      <c r="X712" s="123"/>
      <c r="Y712" s="123"/>
      <c r="Z712" s="124"/>
      <c r="AA712" s="122">
        <v>0</v>
      </c>
      <c r="AB712" s="123"/>
      <c r="AC712" s="123"/>
      <c r="AD712" s="123"/>
      <c r="AE712" s="123"/>
      <c r="AF712" s="124"/>
      <c r="AG712" s="122">
        <v>15.74</v>
      </c>
      <c r="AH712" s="123"/>
      <c r="AI712" s="123"/>
      <c r="AJ712" s="123"/>
      <c r="AK712" s="123"/>
      <c r="AL712" s="124"/>
      <c r="AM712" s="122">
        <v>139.31</v>
      </c>
      <c r="AN712" s="123"/>
      <c r="AO712" s="123"/>
      <c r="AP712" s="123"/>
      <c r="AQ712" s="123"/>
      <c r="AR712" s="124"/>
      <c r="AS712" s="122">
        <v>307.70999999999998</v>
      </c>
      <c r="AT712" s="123"/>
      <c r="AU712" s="123"/>
      <c r="AV712" s="123"/>
      <c r="AW712" s="123"/>
      <c r="AX712" s="124"/>
      <c r="AY712" s="122">
        <v>387.35</v>
      </c>
      <c r="AZ712" s="123"/>
      <c r="BA712" s="123"/>
      <c r="BB712" s="123"/>
      <c r="BC712" s="123"/>
      <c r="BD712" s="124"/>
      <c r="BE712" s="122">
        <v>57.85</v>
      </c>
      <c r="BF712" s="123"/>
      <c r="BG712" s="123"/>
      <c r="BH712" s="123"/>
      <c r="BI712" s="123"/>
      <c r="BJ712" s="124"/>
      <c r="BK712" s="122">
        <v>157.88</v>
      </c>
      <c r="BL712" s="123"/>
      <c r="BM712" s="123"/>
      <c r="BN712" s="123"/>
      <c r="BO712" s="123"/>
      <c r="BP712" s="123"/>
      <c r="BQ712" s="124"/>
      <c r="BR712" s="122">
        <v>54.72</v>
      </c>
      <c r="BS712" s="123"/>
      <c r="BT712" s="123"/>
      <c r="BU712" s="123"/>
      <c r="BV712" s="123"/>
      <c r="BW712" s="123"/>
      <c r="BX712" s="124"/>
      <c r="BY712" s="122">
        <v>28.34</v>
      </c>
      <c r="BZ712" s="123"/>
      <c r="CA712" s="123"/>
      <c r="CB712" s="123"/>
      <c r="CC712" s="123"/>
      <c r="CD712" s="123"/>
      <c r="CE712" s="124"/>
      <c r="CF712" s="122">
        <v>17.25</v>
      </c>
      <c r="CG712" s="123"/>
      <c r="CH712" s="123"/>
      <c r="CI712" s="123"/>
      <c r="CJ712" s="123"/>
      <c r="CK712" s="123"/>
      <c r="CL712" s="124"/>
      <c r="CM712" s="122">
        <v>20.99</v>
      </c>
      <c r="CN712" s="123"/>
      <c r="CO712" s="123"/>
      <c r="CP712" s="123"/>
      <c r="CQ712" s="123"/>
      <c r="CR712" s="123"/>
      <c r="CS712" s="124"/>
      <c r="CT712" s="122">
        <v>2.75</v>
      </c>
      <c r="CU712" s="123"/>
      <c r="CV712" s="123"/>
      <c r="CW712" s="123"/>
      <c r="CX712" s="123"/>
      <c r="CY712" s="123"/>
      <c r="CZ712" s="124"/>
      <c r="DA712" s="122">
        <v>5.0999999999999996</v>
      </c>
      <c r="DB712" s="123"/>
      <c r="DC712" s="123"/>
      <c r="DD712" s="123"/>
      <c r="DE712" s="123"/>
      <c r="DF712" s="123"/>
      <c r="DG712" s="124"/>
      <c r="DH712" s="122">
        <v>0</v>
      </c>
      <c r="DI712" s="123"/>
      <c r="DJ712" s="123"/>
      <c r="DK712" s="123"/>
      <c r="DL712" s="123"/>
      <c r="DM712" s="123"/>
      <c r="DN712" s="124"/>
      <c r="DO712" s="122">
        <v>0</v>
      </c>
      <c r="DP712" s="123"/>
      <c r="DQ712" s="123"/>
      <c r="DR712" s="123"/>
      <c r="DS712" s="123"/>
      <c r="DT712" s="123"/>
      <c r="DU712" s="124"/>
      <c r="DV712" s="122">
        <v>0</v>
      </c>
      <c r="DW712" s="123"/>
      <c r="DX712" s="123"/>
      <c r="DY712" s="123"/>
      <c r="DZ712" s="123"/>
      <c r="EA712" s="123"/>
      <c r="EB712" s="124"/>
      <c r="EC712" s="122">
        <v>4.43</v>
      </c>
      <c r="ED712" s="123"/>
      <c r="EE712" s="123"/>
      <c r="EF712" s="123"/>
      <c r="EG712" s="123"/>
      <c r="EH712" s="123"/>
      <c r="EI712" s="124"/>
      <c r="EJ712" s="122">
        <v>102.18</v>
      </c>
      <c r="EK712" s="123"/>
      <c r="EL712" s="123"/>
      <c r="EM712" s="123"/>
      <c r="EN712" s="123"/>
      <c r="EO712" s="123"/>
      <c r="EP712" s="124"/>
      <c r="EQ712" s="122">
        <v>8.26</v>
      </c>
      <c r="ER712" s="123"/>
      <c r="ES712" s="123"/>
      <c r="ET712" s="123"/>
      <c r="EU712" s="123"/>
      <c r="EV712" s="123"/>
      <c r="EW712" s="124"/>
      <c r="EX712" s="122">
        <v>5.82</v>
      </c>
      <c r="EY712" s="123"/>
      <c r="EZ712" s="123"/>
      <c r="FA712" s="123"/>
      <c r="FB712" s="123"/>
      <c r="FC712" s="123"/>
      <c r="FD712" s="124"/>
      <c r="FE712" s="122">
        <v>0</v>
      </c>
      <c r="FF712" s="123"/>
      <c r="FG712" s="123"/>
      <c r="FH712" s="123"/>
      <c r="FI712" s="123"/>
      <c r="FJ712" s="123"/>
      <c r="FK712" s="124"/>
    </row>
    <row r="713" spans="1:167" ht="12" customHeight="1" x14ac:dyDescent="0.25"/>
    <row r="714" spans="1:167" s="2" customFormat="1" ht="27" customHeight="1" x14ac:dyDescent="0.2">
      <c r="A714" s="140" t="s">
        <v>63</v>
      </c>
      <c r="B714" s="140"/>
      <c r="C714" s="140"/>
      <c r="D714" s="140"/>
      <c r="E714" s="140"/>
      <c r="F714" s="140"/>
      <c r="G714" s="140"/>
      <c r="H714" s="141"/>
      <c r="I714" s="144" t="s">
        <v>121</v>
      </c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  <c r="AA714" s="145"/>
      <c r="AB714" s="145"/>
      <c r="AC714" s="145"/>
      <c r="AD714" s="145"/>
      <c r="AE714" s="145"/>
      <c r="AF714" s="145"/>
      <c r="AG714" s="145"/>
      <c r="AH714" s="145"/>
      <c r="AI714" s="145"/>
      <c r="AJ714" s="145"/>
      <c r="AK714" s="145"/>
      <c r="AL714" s="145"/>
      <c r="AM714" s="145"/>
      <c r="AN714" s="145"/>
      <c r="AO714" s="145"/>
      <c r="AP714" s="145"/>
      <c r="AQ714" s="145"/>
      <c r="AR714" s="145"/>
      <c r="AS714" s="145"/>
      <c r="AT714" s="145"/>
      <c r="AU714" s="145"/>
      <c r="AV714" s="145"/>
      <c r="AW714" s="145"/>
      <c r="AX714" s="145"/>
      <c r="AY714" s="145"/>
      <c r="AZ714" s="145"/>
      <c r="BA714" s="145"/>
      <c r="BB714" s="145"/>
      <c r="BC714" s="145"/>
      <c r="BD714" s="145"/>
      <c r="BE714" s="145"/>
      <c r="BF714" s="145"/>
      <c r="BG714" s="145"/>
      <c r="BH714" s="145"/>
      <c r="BI714" s="145"/>
      <c r="BJ714" s="145"/>
      <c r="BK714" s="145"/>
      <c r="BL714" s="145"/>
      <c r="BM714" s="145"/>
      <c r="BN714" s="145"/>
      <c r="BO714" s="145"/>
      <c r="BP714" s="145"/>
      <c r="BQ714" s="145"/>
      <c r="BR714" s="145"/>
      <c r="BS714" s="145"/>
      <c r="BT714" s="145"/>
      <c r="BU714" s="145"/>
      <c r="BV714" s="145"/>
      <c r="BW714" s="145"/>
      <c r="BX714" s="145"/>
      <c r="BY714" s="145"/>
      <c r="BZ714" s="145"/>
      <c r="CA714" s="145"/>
      <c r="CB714" s="145"/>
      <c r="CC714" s="145"/>
      <c r="CD714" s="145"/>
      <c r="CE714" s="145"/>
      <c r="CF714" s="145"/>
      <c r="CG714" s="145"/>
      <c r="CH714" s="145"/>
      <c r="CI714" s="145"/>
      <c r="CJ714" s="145"/>
      <c r="CK714" s="145"/>
      <c r="CL714" s="145"/>
      <c r="CM714" s="145"/>
      <c r="CN714" s="145"/>
      <c r="CO714" s="145"/>
      <c r="CP714" s="145"/>
      <c r="CQ714" s="145"/>
      <c r="CR714" s="145"/>
      <c r="CS714" s="145"/>
      <c r="CT714" s="145"/>
      <c r="CU714" s="145"/>
      <c r="CV714" s="145"/>
      <c r="CW714" s="145"/>
      <c r="CX714" s="145"/>
      <c r="CY714" s="145"/>
      <c r="CZ714" s="145"/>
      <c r="DA714" s="145"/>
      <c r="DB714" s="145"/>
      <c r="DC714" s="145"/>
      <c r="DD714" s="145"/>
      <c r="DE714" s="145"/>
      <c r="DF714" s="145"/>
      <c r="DG714" s="145"/>
      <c r="DH714" s="145"/>
      <c r="DI714" s="145"/>
      <c r="DJ714" s="145"/>
      <c r="DK714" s="145"/>
      <c r="DL714" s="145"/>
      <c r="DM714" s="145"/>
      <c r="DN714" s="145"/>
      <c r="DO714" s="145"/>
      <c r="DP714" s="145"/>
      <c r="DQ714" s="145"/>
      <c r="DR714" s="145"/>
      <c r="DS714" s="145"/>
      <c r="DT714" s="145"/>
      <c r="DU714" s="145"/>
      <c r="DV714" s="145"/>
      <c r="DW714" s="145"/>
      <c r="DX714" s="145"/>
      <c r="DY714" s="145"/>
      <c r="DZ714" s="145"/>
      <c r="EA714" s="145"/>
      <c r="EB714" s="145"/>
      <c r="EC714" s="145"/>
      <c r="ED714" s="145"/>
      <c r="EE714" s="145"/>
      <c r="EF714" s="145"/>
      <c r="EG714" s="145"/>
      <c r="EH714" s="145"/>
      <c r="EI714" s="145"/>
      <c r="EJ714" s="145"/>
      <c r="EK714" s="145"/>
      <c r="EL714" s="145"/>
      <c r="EM714" s="145"/>
      <c r="EN714" s="145"/>
      <c r="EO714" s="145"/>
      <c r="EP714" s="145"/>
      <c r="EQ714" s="145"/>
      <c r="ER714" s="145"/>
      <c r="ES714" s="145"/>
      <c r="ET714" s="145"/>
      <c r="EU714" s="145"/>
      <c r="EV714" s="145"/>
      <c r="EW714" s="145"/>
      <c r="EX714" s="145"/>
      <c r="EY714" s="145"/>
      <c r="EZ714" s="145"/>
      <c r="FA714" s="145"/>
      <c r="FB714" s="145"/>
      <c r="FC714" s="145"/>
      <c r="FD714" s="145"/>
      <c r="FE714" s="145"/>
      <c r="FF714" s="145"/>
      <c r="FG714" s="145"/>
      <c r="FH714" s="145"/>
      <c r="FI714" s="145"/>
      <c r="FJ714" s="145"/>
      <c r="FK714" s="145"/>
    </row>
    <row r="715" spans="1:167" s="2" customFormat="1" ht="27" customHeight="1" x14ac:dyDescent="0.2">
      <c r="A715" s="142"/>
      <c r="B715" s="142"/>
      <c r="C715" s="142"/>
      <c r="D715" s="142"/>
      <c r="E715" s="142"/>
      <c r="F715" s="142"/>
      <c r="G715" s="142"/>
      <c r="H715" s="143"/>
      <c r="I715" s="127" t="s">
        <v>65</v>
      </c>
      <c r="J715" s="128"/>
      <c r="K715" s="128"/>
      <c r="L715" s="128"/>
      <c r="M715" s="128"/>
      <c r="N715" s="129"/>
      <c r="O715" s="127" t="s">
        <v>66</v>
      </c>
      <c r="P715" s="128"/>
      <c r="Q715" s="128"/>
      <c r="R715" s="128"/>
      <c r="S715" s="128"/>
      <c r="T715" s="129"/>
      <c r="U715" s="127" t="s">
        <v>67</v>
      </c>
      <c r="V715" s="128"/>
      <c r="W715" s="128"/>
      <c r="X715" s="128"/>
      <c r="Y715" s="128"/>
      <c r="Z715" s="129"/>
      <c r="AA715" s="127" t="s">
        <v>68</v>
      </c>
      <c r="AB715" s="128"/>
      <c r="AC715" s="128"/>
      <c r="AD715" s="128"/>
      <c r="AE715" s="128"/>
      <c r="AF715" s="129"/>
      <c r="AG715" s="127" t="s">
        <v>69</v>
      </c>
      <c r="AH715" s="128"/>
      <c r="AI715" s="128"/>
      <c r="AJ715" s="128"/>
      <c r="AK715" s="128"/>
      <c r="AL715" s="129"/>
      <c r="AM715" s="127" t="s">
        <v>70</v>
      </c>
      <c r="AN715" s="128"/>
      <c r="AO715" s="128"/>
      <c r="AP715" s="128"/>
      <c r="AQ715" s="128"/>
      <c r="AR715" s="129"/>
      <c r="AS715" s="127" t="s">
        <v>71</v>
      </c>
      <c r="AT715" s="128"/>
      <c r="AU715" s="128"/>
      <c r="AV715" s="128"/>
      <c r="AW715" s="128"/>
      <c r="AX715" s="129"/>
      <c r="AY715" s="127" t="s">
        <v>72</v>
      </c>
      <c r="AZ715" s="128"/>
      <c r="BA715" s="128"/>
      <c r="BB715" s="128"/>
      <c r="BC715" s="128"/>
      <c r="BD715" s="129"/>
      <c r="BE715" s="127" t="s">
        <v>73</v>
      </c>
      <c r="BF715" s="128"/>
      <c r="BG715" s="128"/>
      <c r="BH715" s="128"/>
      <c r="BI715" s="128"/>
      <c r="BJ715" s="129"/>
      <c r="BK715" s="127" t="s">
        <v>74</v>
      </c>
      <c r="BL715" s="128"/>
      <c r="BM715" s="128"/>
      <c r="BN715" s="128"/>
      <c r="BO715" s="128"/>
      <c r="BP715" s="128"/>
      <c r="BQ715" s="129"/>
      <c r="BR715" s="127" t="s">
        <v>75</v>
      </c>
      <c r="BS715" s="128"/>
      <c r="BT715" s="128"/>
      <c r="BU715" s="128"/>
      <c r="BV715" s="128"/>
      <c r="BW715" s="128"/>
      <c r="BX715" s="129"/>
      <c r="BY715" s="127" t="s">
        <v>76</v>
      </c>
      <c r="BZ715" s="128"/>
      <c r="CA715" s="128"/>
      <c r="CB715" s="128"/>
      <c r="CC715" s="128"/>
      <c r="CD715" s="128"/>
      <c r="CE715" s="129"/>
      <c r="CF715" s="127" t="s">
        <v>77</v>
      </c>
      <c r="CG715" s="128"/>
      <c r="CH715" s="128"/>
      <c r="CI715" s="128"/>
      <c r="CJ715" s="128"/>
      <c r="CK715" s="128"/>
      <c r="CL715" s="129"/>
      <c r="CM715" s="127" t="s">
        <v>78</v>
      </c>
      <c r="CN715" s="128"/>
      <c r="CO715" s="128"/>
      <c r="CP715" s="128"/>
      <c r="CQ715" s="128"/>
      <c r="CR715" s="128"/>
      <c r="CS715" s="129"/>
      <c r="CT715" s="127" t="s">
        <v>79</v>
      </c>
      <c r="CU715" s="128"/>
      <c r="CV715" s="128"/>
      <c r="CW715" s="128"/>
      <c r="CX715" s="128"/>
      <c r="CY715" s="128"/>
      <c r="CZ715" s="129"/>
      <c r="DA715" s="127" t="s">
        <v>80</v>
      </c>
      <c r="DB715" s="128"/>
      <c r="DC715" s="128"/>
      <c r="DD715" s="128"/>
      <c r="DE715" s="128"/>
      <c r="DF715" s="128"/>
      <c r="DG715" s="129"/>
      <c r="DH715" s="127" t="s">
        <v>81</v>
      </c>
      <c r="DI715" s="128"/>
      <c r="DJ715" s="128"/>
      <c r="DK715" s="128"/>
      <c r="DL715" s="128"/>
      <c r="DM715" s="128"/>
      <c r="DN715" s="129"/>
      <c r="DO715" s="127" t="s">
        <v>82</v>
      </c>
      <c r="DP715" s="128"/>
      <c r="DQ715" s="128"/>
      <c r="DR715" s="128"/>
      <c r="DS715" s="128"/>
      <c r="DT715" s="128"/>
      <c r="DU715" s="129"/>
      <c r="DV715" s="127" t="s">
        <v>83</v>
      </c>
      <c r="DW715" s="128"/>
      <c r="DX715" s="128"/>
      <c r="DY715" s="128"/>
      <c r="DZ715" s="128"/>
      <c r="EA715" s="128"/>
      <c r="EB715" s="129"/>
      <c r="EC715" s="127" t="s">
        <v>84</v>
      </c>
      <c r="ED715" s="128"/>
      <c r="EE715" s="128"/>
      <c r="EF715" s="128"/>
      <c r="EG715" s="128"/>
      <c r="EH715" s="128"/>
      <c r="EI715" s="129"/>
      <c r="EJ715" s="127" t="s">
        <v>85</v>
      </c>
      <c r="EK715" s="128"/>
      <c r="EL715" s="128"/>
      <c r="EM715" s="128"/>
      <c r="EN715" s="128"/>
      <c r="EO715" s="128"/>
      <c r="EP715" s="129"/>
      <c r="EQ715" s="127" t="s">
        <v>86</v>
      </c>
      <c r="ER715" s="128"/>
      <c r="ES715" s="128"/>
      <c r="ET715" s="128"/>
      <c r="EU715" s="128"/>
      <c r="EV715" s="128"/>
      <c r="EW715" s="129"/>
      <c r="EX715" s="127" t="s">
        <v>87</v>
      </c>
      <c r="EY715" s="128"/>
      <c r="EZ715" s="128"/>
      <c r="FA715" s="128"/>
      <c r="FB715" s="128"/>
      <c r="FC715" s="128"/>
      <c r="FD715" s="129"/>
      <c r="FE715" s="127" t="s">
        <v>88</v>
      </c>
      <c r="FF715" s="128"/>
      <c r="FG715" s="128"/>
      <c r="FH715" s="128"/>
      <c r="FI715" s="128"/>
      <c r="FJ715" s="128"/>
      <c r="FK715" s="129"/>
    </row>
    <row r="716" spans="1:167" s="2" customFormat="1" ht="15.75" customHeight="1" x14ac:dyDescent="0.2">
      <c r="A716" s="125" t="s">
        <v>4</v>
      </c>
      <c r="B716" s="125"/>
      <c r="C716" s="125"/>
      <c r="D716" s="125"/>
      <c r="E716" s="125"/>
      <c r="F716" s="125"/>
      <c r="G716" s="125"/>
      <c r="H716" s="126"/>
      <c r="I716" s="122">
        <v>101.15</v>
      </c>
      <c r="J716" s="123"/>
      <c r="K716" s="123"/>
      <c r="L716" s="123"/>
      <c r="M716" s="123"/>
      <c r="N716" s="124"/>
      <c r="O716" s="122">
        <v>19.55</v>
      </c>
      <c r="P716" s="123"/>
      <c r="Q716" s="123"/>
      <c r="R716" s="123"/>
      <c r="S716" s="123"/>
      <c r="T716" s="124"/>
      <c r="U716" s="122">
        <v>35.51</v>
      </c>
      <c r="V716" s="123"/>
      <c r="W716" s="123"/>
      <c r="X716" s="123"/>
      <c r="Y716" s="123"/>
      <c r="Z716" s="124"/>
      <c r="AA716" s="122">
        <v>0</v>
      </c>
      <c r="AB716" s="123"/>
      <c r="AC716" s="123"/>
      <c r="AD716" s="123"/>
      <c r="AE716" s="123"/>
      <c r="AF716" s="124"/>
      <c r="AG716" s="122">
        <v>0</v>
      </c>
      <c r="AH716" s="123"/>
      <c r="AI716" s="123"/>
      <c r="AJ716" s="123"/>
      <c r="AK716" s="123"/>
      <c r="AL716" s="124"/>
      <c r="AM716" s="122">
        <v>0</v>
      </c>
      <c r="AN716" s="123"/>
      <c r="AO716" s="123"/>
      <c r="AP716" s="123"/>
      <c r="AQ716" s="123"/>
      <c r="AR716" s="124"/>
      <c r="AS716" s="122">
        <v>0</v>
      </c>
      <c r="AT716" s="123"/>
      <c r="AU716" s="123"/>
      <c r="AV716" s="123"/>
      <c r="AW716" s="123"/>
      <c r="AX716" s="124"/>
      <c r="AY716" s="122">
        <v>0</v>
      </c>
      <c r="AZ716" s="123"/>
      <c r="BA716" s="123"/>
      <c r="BB716" s="123"/>
      <c r="BC716" s="123"/>
      <c r="BD716" s="124"/>
      <c r="BE716" s="122">
        <v>0</v>
      </c>
      <c r="BF716" s="123"/>
      <c r="BG716" s="123"/>
      <c r="BH716" s="123"/>
      <c r="BI716" s="123"/>
      <c r="BJ716" s="124"/>
      <c r="BK716" s="122">
        <v>0</v>
      </c>
      <c r="BL716" s="123"/>
      <c r="BM716" s="123"/>
      <c r="BN716" s="123"/>
      <c r="BO716" s="123"/>
      <c r="BP716" s="123"/>
      <c r="BQ716" s="124"/>
      <c r="BR716" s="122">
        <v>0</v>
      </c>
      <c r="BS716" s="123"/>
      <c r="BT716" s="123"/>
      <c r="BU716" s="123"/>
      <c r="BV716" s="123"/>
      <c r="BW716" s="123"/>
      <c r="BX716" s="124"/>
      <c r="BY716" s="122">
        <v>0</v>
      </c>
      <c r="BZ716" s="123"/>
      <c r="CA716" s="123"/>
      <c r="CB716" s="123"/>
      <c r="CC716" s="123"/>
      <c r="CD716" s="123"/>
      <c r="CE716" s="124"/>
      <c r="CF716" s="122">
        <v>0</v>
      </c>
      <c r="CG716" s="123"/>
      <c r="CH716" s="123"/>
      <c r="CI716" s="123"/>
      <c r="CJ716" s="123"/>
      <c r="CK716" s="123"/>
      <c r="CL716" s="124"/>
      <c r="CM716" s="122">
        <v>0</v>
      </c>
      <c r="CN716" s="123"/>
      <c r="CO716" s="123"/>
      <c r="CP716" s="123"/>
      <c r="CQ716" s="123"/>
      <c r="CR716" s="123"/>
      <c r="CS716" s="124"/>
      <c r="CT716" s="122">
        <v>0</v>
      </c>
      <c r="CU716" s="123"/>
      <c r="CV716" s="123"/>
      <c r="CW716" s="123"/>
      <c r="CX716" s="123"/>
      <c r="CY716" s="123"/>
      <c r="CZ716" s="124"/>
      <c r="DA716" s="122">
        <v>0</v>
      </c>
      <c r="DB716" s="123"/>
      <c r="DC716" s="123"/>
      <c r="DD716" s="123"/>
      <c r="DE716" s="123"/>
      <c r="DF716" s="123"/>
      <c r="DG716" s="124"/>
      <c r="DH716" s="122">
        <v>0</v>
      </c>
      <c r="DI716" s="123"/>
      <c r="DJ716" s="123"/>
      <c r="DK716" s="123"/>
      <c r="DL716" s="123"/>
      <c r="DM716" s="123"/>
      <c r="DN716" s="124"/>
      <c r="DO716" s="122">
        <v>0</v>
      </c>
      <c r="DP716" s="123"/>
      <c r="DQ716" s="123"/>
      <c r="DR716" s="123"/>
      <c r="DS716" s="123"/>
      <c r="DT716" s="123"/>
      <c r="DU716" s="124"/>
      <c r="DV716" s="122">
        <v>0</v>
      </c>
      <c r="DW716" s="123"/>
      <c r="DX716" s="123"/>
      <c r="DY716" s="123"/>
      <c r="DZ716" s="123"/>
      <c r="EA716" s="123"/>
      <c r="EB716" s="124"/>
      <c r="EC716" s="122">
        <v>0</v>
      </c>
      <c r="ED716" s="123"/>
      <c r="EE716" s="123"/>
      <c r="EF716" s="123"/>
      <c r="EG716" s="123"/>
      <c r="EH716" s="123"/>
      <c r="EI716" s="124"/>
      <c r="EJ716" s="122">
        <v>0</v>
      </c>
      <c r="EK716" s="123"/>
      <c r="EL716" s="123"/>
      <c r="EM716" s="123"/>
      <c r="EN716" s="123"/>
      <c r="EO716" s="123"/>
      <c r="EP716" s="124"/>
      <c r="EQ716" s="122">
        <v>0</v>
      </c>
      <c r="ER716" s="123"/>
      <c r="ES716" s="123"/>
      <c r="ET716" s="123"/>
      <c r="EU716" s="123"/>
      <c r="EV716" s="123"/>
      <c r="EW716" s="124"/>
      <c r="EX716" s="122">
        <v>362.82</v>
      </c>
      <c r="EY716" s="123"/>
      <c r="EZ716" s="123"/>
      <c r="FA716" s="123"/>
      <c r="FB716" s="123"/>
      <c r="FC716" s="123"/>
      <c r="FD716" s="124"/>
      <c r="FE716" s="122">
        <v>312.33999999999997</v>
      </c>
      <c r="FF716" s="123"/>
      <c r="FG716" s="123"/>
      <c r="FH716" s="123"/>
      <c r="FI716" s="123"/>
      <c r="FJ716" s="123"/>
      <c r="FK716" s="124"/>
    </row>
    <row r="717" spans="1:167" s="2" customFormat="1" ht="15.75" customHeight="1" x14ac:dyDescent="0.2">
      <c r="A717" s="125" t="s">
        <v>89</v>
      </c>
      <c r="B717" s="125"/>
      <c r="C717" s="125"/>
      <c r="D717" s="125"/>
      <c r="E717" s="125"/>
      <c r="F717" s="125"/>
      <c r="G717" s="125"/>
      <c r="H717" s="126"/>
      <c r="I717" s="122">
        <v>43.7</v>
      </c>
      <c r="J717" s="123"/>
      <c r="K717" s="123"/>
      <c r="L717" s="123"/>
      <c r="M717" s="123"/>
      <c r="N717" s="124"/>
      <c r="O717" s="122">
        <v>0</v>
      </c>
      <c r="P717" s="123"/>
      <c r="Q717" s="123"/>
      <c r="R717" s="123"/>
      <c r="S717" s="123"/>
      <c r="T717" s="124"/>
      <c r="U717" s="122">
        <v>12.95</v>
      </c>
      <c r="V717" s="123"/>
      <c r="W717" s="123"/>
      <c r="X717" s="123"/>
      <c r="Y717" s="123"/>
      <c r="Z717" s="124"/>
      <c r="AA717" s="122">
        <v>14.71</v>
      </c>
      <c r="AB717" s="123"/>
      <c r="AC717" s="123"/>
      <c r="AD717" s="123"/>
      <c r="AE717" s="123"/>
      <c r="AF717" s="124"/>
      <c r="AG717" s="122">
        <v>5.18</v>
      </c>
      <c r="AH717" s="123"/>
      <c r="AI717" s="123"/>
      <c r="AJ717" s="123"/>
      <c r="AK717" s="123"/>
      <c r="AL717" s="124"/>
      <c r="AM717" s="122">
        <v>3.95</v>
      </c>
      <c r="AN717" s="123"/>
      <c r="AO717" s="123"/>
      <c r="AP717" s="123"/>
      <c r="AQ717" s="123"/>
      <c r="AR717" s="124"/>
      <c r="AS717" s="122">
        <v>0</v>
      </c>
      <c r="AT717" s="123"/>
      <c r="AU717" s="123"/>
      <c r="AV717" s="123"/>
      <c r="AW717" s="123"/>
      <c r="AX717" s="124"/>
      <c r="AY717" s="122">
        <v>0</v>
      </c>
      <c r="AZ717" s="123"/>
      <c r="BA717" s="123"/>
      <c r="BB717" s="123"/>
      <c r="BC717" s="123"/>
      <c r="BD717" s="124"/>
      <c r="BE717" s="122">
        <v>0</v>
      </c>
      <c r="BF717" s="123"/>
      <c r="BG717" s="123"/>
      <c r="BH717" s="123"/>
      <c r="BI717" s="123"/>
      <c r="BJ717" s="124"/>
      <c r="BK717" s="122">
        <v>0</v>
      </c>
      <c r="BL717" s="123"/>
      <c r="BM717" s="123"/>
      <c r="BN717" s="123"/>
      <c r="BO717" s="123"/>
      <c r="BP717" s="123"/>
      <c r="BQ717" s="124"/>
      <c r="BR717" s="122">
        <v>6.65</v>
      </c>
      <c r="BS717" s="123"/>
      <c r="BT717" s="123"/>
      <c r="BU717" s="123"/>
      <c r="BV717" s="123"/>
      <c r="BW717" s="123"/>
      <c r="BX717" s="124"/>
      <c r="BY717" s="122">
        <v>45.38</v>
      </c>
      <c r="BZ717" s="123"/>
      <c r="CA717" s="123"/>
      <c r="CB717" s="123"/>
      <c r="CC717" s="123"/>
      <c r="CD717" s="123"/>
      <c r="CE717" s="124"/>
      <c r="CF717" s="122">
        <v>76.89</v>
      </c>
      <c r="CG717" s="123"/>
      <c r="CH717" s="123"/>
      <c r="CI717" s="123"/>
      <c r="CJ717" s="123"/>
      <c r="CK717" s="123"/>
      <c r="CL717" s="124"/>
      <c r="CM717" s="122">
        <v>73.44</v>
      </c>
      <c r="CN717" s="123"/>
      <c r="CO717" s="123"/>
      <c r="CP717" s="123"/>
      <c r="CQ717" s="123"/>
      <c r="CR717" s="123"/>
      <c r="CS717" s="124"/>
      <c r="CT717" s="122">
        <v>66.06</v>
      </c>
      <c r="CU717" s="123"/>
      <c r="CV717" s="123"/>
      <c r="CW717" s="123"/>
      <c r="CX717" s="123"/>
      <c r="CY717" s="123"/>
      <c r="CZ717" s="124"/>
      <c r="DA717" s="122">
        <v>89.99</v>
      </c>
      <c r="DB717" s="123"/>
      <c r="DC717" s="123"/>
      <c r="DD717" s="123"/>
      <c r="DE717" s="123"/>
      <c r="DF717" s="123"/>
      <c r="DG717" s="124"/>
      <c r="DH717" s="122">
        <v>83.05</v>
      </c>
      <c r="DI717" s="123"/>
      <c r="DJ717" s="123"/>
      <c r="DK717" s="123"/>
      <c r="DL717" s="123"/>
      <c r="DM717" s="123"/>
      <c r="DN717" s="124"/>
      <c r="DO717" s="122">
        <v>80.83</v>
      </c>
      <c r="DP717" s="123"/>
      <c r="DQ717" s="123"/>
      <c r="DR717" s="123"/>
      <c r="DS717" s="123"/>
      <c r="DT717" s="123"/>
      <c r="DU717" s="124"/>
      <c r="DV717" s="122">
        <v>1.53</v>
      </c>
      <c r="DW717" s="123"/>
      <c r="DX717" s="123"/>
      <c r="DY717" s="123"/>
      <c r="DZ717" s="123"/>
      <c r="EA717" s="123"/>
      <c r="EB717" s="124"/>
      <c r="EC717" s="122">
        <v>77.849999999999994</v>
      </c>
      <c r="ED717" s="123"/>
      <c r="EE717" s="123"/>
      <c r="EF717" s="123"/>
      <c r="EG717" s="123"/>
      <c r="EH717" s="123"/>
      <c r="EI717" s="124"/>
      <c r="EJ717" s="122">
        <v>0</v>
      </c>
      <c r="EK717" s="123"/>
      <c r="EL717" s="123"/>
      <c r="EM717" s="123"/>
      <c r="EN717" s="123"/>
      <c r="EO717" s="123"/>
      <c r="EP717" s="124"/>
      <c r="EQ717" s="122">
        <v>0</v>
      </c>
      <c r="ER717" s="123"/>
      <c r="ES717" s="123"/>
      <c r="ET717" s="123"/>
      <c r="EU717" s="123"/>
      <c r="EV717" s="123"/>
      <c r="EW717" s="124"/>
      <c r="EX717" s="122">
        <v>30.31</v>
      </c>
      <c r="EY717" s="123"/>
      <c r="EZ717" s="123"/>
      <c r="FA717" s="123"/>
      <c r="FB717" s="123"/>
      <c r="FC717" s="123"/>
      <c r="FD717" s="124"/>
      <c r="FE717" s="122">
        <v>64.16</v>
      </c>
      <c r="FF717" s="123"/>
      <c r="FG717" s="123"/>
      <c r="FH717" s="123"/>
      <c r="FI717" s="123"/>
      <c r="FJ717" s="123"/>
      <c r="FK717" s="124"/>
    </row>
    <row r="718" spans="1:167" s="2" customFormat="1" ht="15.75" customHeight="1" x14ac:dyDescent="0.2">
      <c r="A718" s="125" t="s">
        <v>90</v>
      </c>
      <c r="B718" s="125"/>
      <c r="C718" s="125"/>
      <c r="D718" s="125"/>
      <c r="E718" s="125"/>
      <c r="F718" s="125"/>
      <c r="G718" s="125"/>
      <c r="H718" s="126"/>
      <c r="I718" s="122">
        <v>121.07</v>
      </c>
      <c r="J718" s="123"/>
      <c r="K718" s="123"/>
      <c r="L718" s="123"/>
      <c r="M718" s="123"/>
      <c r="N718" s="124"/>
      <c r="O718" s="122">
        <v>34.25</v>
      </c>
      <c r="P718" s="123"/>
      <c r="Q718" s="123"/>
      <c r="R718" s="123"/>
      <c r="S718" s="123"/>
      <c r="T718" s="124"/>
      <c r="U718" s="122">
        <v>12.96</v>
      </c>
      <c r="V718" s="123"/>
      <c r="W718" s="123"/>
      <c r="X718" s="123"/>
      <c r="Y718" s="123"/>
      <c r="Z718" s="124"/>
      <c r="AA718" s="122">
        <v>5.52</v>
      </c>
      <c r="AB718" s="123"/>
      <c r="AC718" s="123"/>
      <c r="AD718" s="123"/>
      <c r="AE718" s="123"/>
      <c r="AF718" s="124"/>
      <c r="AG718" s="122">
        <v>0</v>
      </c>
      <c r="AH718" s="123"/>
      <c r="AI718" s="123"/>
      <c r="AJ718" s="123"/>
      <c r="AK718" s="123"/>
      <c r="AL718" s="124"/>
      <c r="AM718" s="122">
        <v>0</v>
      </c>
      <c r="AN718" s="123"/>
      <c r="AO718" s="123"/>
      <c r="AP718" s="123"/>
      <c r="AQ718" s="123"/>
      <c r="AR718" s="124"/>
      <c r="AS718" s="122">
        <v>0</v>
      </c>
      <c r="AT718" s="123"/>
      <c r="AU718" s="123"/>
      <c r="AV718" s="123"/>
      <c r="AW718" s="123"/>
      <c r="AX718" s="124"/>
      <c r="AY718" s="122">
        <v>0</v>
      </c>
      <c r="AZ718" s="123"/>
      <c r="BA718" s="123"/>
      <c r="BB718" s="123"/>
      <c r="BC718" s="123"/>
      <c r="BD718" s="124"/>
      <c r="BE718" s="122">
        <v>0</v>
      </c>
      <c r="BF718" s="123"/>
      <c r="BG718" s="123"/>
      <c r="BH718" s="123"/>
      <c r="BI718" s="123"/>
      <c r="BJ718" s="124"/>
      <c r="BK718" s="122">
        <v>20.420000000000002</v>
      </c>
      <c r="BL718" s="123"/>
      <c r="BM718" s="123"/>
      <c r="BN718" s="123"/>
      <c r="BO718" s="123"/>
      <c r="BP718" s="123"/>
      <c r="BQ718" s="124"/>
      <c r="BR718" s="122">
        <v>65.959999999999994</v>
      </c>
      <c r="BS718" s="123"/>
      <c r="BT718" s="123"/>
      <c r="BU718" s="123"/>
      <c r="BV718" s="123"/>
      <c r="BW718" s="123"/>
      <c r="BX718" s="124"/>
      <c r="BY718" s="122">
        <v>80.7</v>
      </c>
      <c r="BZ718" s="123"/>
      <c r="CA718" s="123"/>
      <c r="CB718" s="123"/>
      <c r="CC718" s="123"/>
      <c r="CD718" s="123"/>
      <c r="CE718" s="124"/>
      <c r="CF718" s="122">
        <v>88.76</v>
      </c>
      <c r="CG718" s="123"/>
      <c r="CH718" s="123"/>
      <c r="CI718" s="123"/>
      <c r="CJ718" s="123"/>
      <c r="CK718" s="123"/>
      <c r="CL718" s="124"/>
      <c r="CM718" s="122">
        <v>92.3</v>
      </c>
      <c r="CN718" s="123"/>
      <c r="CO718" s="123"/>
      <c r="CP718" s="123"/>
      <c r="CQ718" s="123"/>
      <c r="CR718" s="123"/>
      <c r="CS718" s="124"/>
      <c r="CT718" s="122">
        <v>90.43</v>
      </c>
      <c r="CU718" s="123"/>
      <c r="CV718" s="123"/>
      <c r="CW718" s="123"/>
      <c r="CX718" s="123"/>
      <c r="CY718" s="123"/>
      <c r="CZ718" s="124"/>
      <c r="DA718" s="122">
        <v>91.09</v>
      </c>
      <c r="DB718" s="123"/>
      <c r="DC718" s="123"/>
      <c r="DD718" s="123"/>
      <c r="DE718" s="123"/>
      <c r="DF718" s="123"/>
      <c r="DG718" s="124"/>
      <c r="DH718" s="122">
        <v>32.119999999999997</v>
      </c>
      <c r="DI718" s="123"/>
      <c r="DJ718" s="123"/>
      <c r="DK718" s="123"/>
      <c r="DL718" s="123"/>
      <c r="DM718" s="123"/>
      <c r="DN718" s="124"/>
      <c r="DO718" s="122">
        <v>48.75</v>
      </c>
      <c r="DP718" s="123"/>
      <c r="DQ718" s="123"/>
      <c r="DR718" s="123"/>
      <c r="DS718" s="123"/>
      <c r="DT718" s="123"/>
      <c r="DU718" s="124"/>
      <c r="DV718" s="122">
        <v>0</v>
      </c>
      <c r="DW718" s="123"/>
      <c r="DX718" s="123"/>
      <c r="DY718" s="123"/>
      <c r="DZ718" s="123"/>
      <c r="EA718" s="123"/>
      <c r="EB718" s="124"/>
      <c r="EC718" s="122">
        <v>0</v>
      </c>
      <c r="ED718" s="123"/>
      <c r="EE718" s="123"/>
      <c r="EF718" s="123"/>
      <c r="EG718" s="123"/>
      <c r="EH718" s="123"/>
      <c r="EI718" s="124"/>
      <c r="EJ718" s="122">
        <v>0</v>
      </c>
      <c r="EK718" s="123"/>
      <c r="EL718" s="123"/>
      <c r="EM718" s="123"/>
      <c r="EN718" s="123"/>
      <c r="EO718" s="123"/>
      <c r="EP718" s="124"/>
      <c r="EQ718" s="122">
        <v>0</v>
      </c>
      <c r="ER718" s="123"/>
      <c r="ES718" s="123"/>
      <c r="ET718" s="123"/>
      <c r="EU718" s="123"/>
      <c r="EV718" s="123"/>
      <c r="EW718" s="124"/>
      <c r="EX718" s="122">
        <v>34.96</v>
      </c>
      <c r="EY718" s="123"/>
      <c r="EZ718" s="123"/>
      <c r="FA718" s="123"/>
      <c r="FB718" s="123"/>
      <c r="FC718" s="123"/>
      <c r="FD718" s="124"/>
      <c r="FE718" s="122">
        <v>174.47</v>
      </c>
      <c r="FF718" s="123"/>
      <c r="FG718" s="123"/>
      <c r="FH718" s="123"/>
      <c r="FI718" s="123"/>
      <c r="FJ718" s="123"/>
      <c r="FK718" s="124"/>
    </row>
    <row r="719" spans="1:167" s="2" customFormat="1" ht="15.75" customHeight="1" x14ac:dyDescent="0.2">
      <c r="A719" s="125" t="s">
        <v>91</v>
      </c>
      <c r="B719" s="125"/>
      <c r="C719" s="125"/>
      <c r="D719" s="125"/>
      <c r="E719" s="125"/>
      <c r="F719" s="125"/>
      <c r="G719" s="125"/>
      <c r="H719" s="126"/>
      <c r="I719" s="122">
        <v>104.51</v>
      </c>
      <c r="J719" s="123"/>
      <c r="K719" s="123"/>
      <c r="L719" s="123"/>
      <c r="M719" s="123"/>
      <c r="N719" s="124"/>
      <c r="O719" s="122">
        <v>23.47</v>
      </c>
      <c r="P719" s="123"/>
      <c r="Q719" s="123"/>
      <c r="R719" s="123"/>
      <c r="S719" s="123"/>
      <c r="T719" s="124"/>
      <c r="U719" s="122">
        <v>23.19</v>
      </c>
      <c r="V719" s="123"/>
      <c r="W719" s="123"/>
      <c r="X719" s="123"/>
      <c r="Y719" s="123"/>
      <c r="Z719" s="124"/>
      <c r="AA719" s="122">
        <v>40.76</v>
      </c>
      <c r="AB719" s="123"/>
      <c r="AC719" s="123"/>
      <c r="AD719" s="123"/>
      <c r="AE719" s="123"/>
      <c r="AF719" s="124"/>
      <c r="AG719" s="122">
        <v>7.71</v>
      </c>
      <c r="AH719" s="123"/>
      <c r="AI719" s="123"/>
      <c r="AJ719" s="123"/>
      <c r="AK719" s="123"/>
      <c r="AL719" s="124"/>
      <c r="AM719" s="122">
        <v>0</v>
      </c>
      <c r="AN719" s="123"/>
      <c r="AO719" s="123"/>
      <c r="AP719" s="123"/>
      <c r="AQ719" s="123"/>
      <c r="AR719" s="124"/>
      <c r="AS719" s="122">
        <v>0</v>
      </c>
      <c r="AT719" s="123"/>
      <c r="AU719" s="123"/>
      <c r="AV719" s="123"/>
      <c r="AW719" s="123"/>
      <c r="AX719" s="124"/>
      <c r="AY719" s="122">
        <v>0</v>
      </c>
      <c r="AZ719" s="123"/>
      <c r="BA719" s="123"/>
      <c r="BB719" s="123"/>
      <c r="BC719" s="123"/>
      <c r="BD719" s="124"/>
      <c r="BE719" s="122">
        <v>0</v>
      </c>
      <c r="BF719" s="123"/>
      <c r="BG719" s="123"/>
      <c r="BH719" s="123"/>
      <c r="BI719" s="123"/>
      <c r="BJ719" s="124"/>
      <c r="BK719" s="122">
        <v>0</v>
      </c>
      <c r="BL719" s="123"/>
      <c r="BM719" s="123"/>
      <c r="BN719" s="123"/>
      <c r="BO719" s="123"/>
      <c r="BP719" s="123"/>
      <c r="BQ719" s="124"/>
      <c r="BR719" s="122">
        <v>51.86</v>
      </c>
      <c r="BS719" s="123"/>
      <c r="BT719" s="123"/>
      <c r="BU719" s="123"/>
      <c r="BV719" s="123"/>
      <c r="BW719" s="123"/>
      <c r="BX719" s="124"/>
      <c r="BY719" s="122">
        <v>203.89</v>
      </c>
      <c r="BZ719" s="123"/>
      <c r="CA719" s="123"/>
      <c r="CB719" s="123"/>
      <c r="CC719" s="123"/>
      <c r="CD719" s="123"/>
      <c r="CE719" s="124"/>
      <c r="CF719" s="122">
        <v>394.3</v>
      </c>
      <c r="CG719" s="123"/>
      <c r="CH719" s="123"/>
      <c r="CI719" s="123"/>
      <c r="CJ719" s="123"/>
      <c r="CK719" s="123"/>
      <c r="CL719" s="124"/>
      <c r="CM719" s="122">
        <v>527</v>
      </c>
      <c r="CN719" s="123"/>
      <c r="CO719" s="123"/>
      <c r="CP719" s="123"/>
      <c r="CQ719" s="123"/>
      <c r="CR719" s="123"/>
      <c r="CS719" s="124"/>
      <c r="CT719" s="122">
        <v>145.69999999999999</v>
      </c>
      <c r="CU719" s="123"/>
      <c r="CV719" s="123"/>
      <c r="CW719" s="123"/>
      <c r="CX719" s="123"/>
      <c r="CY719" s="123"/>
      <c r="CZ719" s="124"/>
      <c r="DA719" s="122">
        <v>692.48</v>
      </c>
      <c r="DB719" s="123"/>
      <c r="DC719" s="123"/>
      <c r="DD719" s="123"/>
      <c r="DE719" s="123"/>
      <c r="DF719" s="123"/>
      <c r="DG719" s="124"/>
      <c r="DH719" s="122">
        <v>411.68</v>
      </c>
      <c r="DI719" s="123"/>
      <c r="DJ719" s="123"/>
      <c r="DK719" s="123"/>
      <c r="DL719" s="123"/>
      <c r="DM719" s="123"/>
      <c r="DN719" s="124"/>
      <c r="DO719" s="122">
        <v>399.73</v>
      </c>
      <c r="DP719" s="123"/>
      <c r="DQ719" s="123"/>
      <c r="DR719" s="123"/>
      <c r="DS719" s="123"/>
      <c r="DT719" s="123"/>
      <c r="DU719" s="124"/>
      <c r="DV719" s="122">
        <v>133.05000000000001</v>
      </c>
      <c r="DW719" s="123"/>
      <c r="DX719" s="123"/>
      <c r="DY719" s="123"/>
      <c r="DZ719" s="123"/>
      <c r="EA719" s="123"/>
      <c r="EB719" s="124"/>
      <c r="EC719" s="122">
        <v>245.33</v>
      </c>
      <c r="ED719" s="123"/>
      <c r="EE719" s="123"/>
      <c r="EF719" s="123"/>
      <c r="EG719" s="123"/>
      <c r="EH719" s="123"/>
      <c r="EI719" s="124"/>
      <c r="EJ719" s="122">
        <v>162.30000000000001</v>
      </c>
      <c r="EK719" s="123"/>
      <c r="EL719" s="123"/>
      <c r="EM719" s="123"/>
      <c r="EN719" s="123"/>
      <c r="EO719" s="123"/>
      <c r="EP719" s="124"/>
      <c r="EQ719" s="122">
        <v>139.44</v>
      </c>
      <c r="ER719" s="123"/>
      <c r="ES719" s="123"/>
      <c r="ET719" s="123"/>
      <c r="EU719" s="123"/>
      <c r="EV719" s="123"/>
      <c r="EW719" s="124"/>
      <c r="EX719" s="122">
        <v>392.5</v>
      </c>
      <c r="EY719" s="123"/>
      <c r="EZ719" s="123"/>
      <c r="FA719" s="123"/>
      <c r="FB719" s="123"/>
      <c r="FC719" s="123"/>
      <c r="FD719" s="124"/>
      <c r="FE719" s="122">
        <v>163.72</v>
      </c>
      <c r="FF719" s="123"/>
      <c r="FG719" s="123"/>
      <c r="FH719" s="123"/>
      <c r="FI719" s="123"/>
      <c r="FJ719" s="123"/>
      <c r="FK719" s="124"/>
    </row>
    <row r="720" spans="1:167" s="2" customFormat="1" ht="15.75" customHeight="1" x14ac:dyDescent="0.2">
      <c r="A720" s="125" t="s">
        <v>92</v>
      </c>
      <c r="B720" s="125"/>
      <c r="C720" s="125"/>
      <c r="D720" s="125"/>
      <c r="E720" s="125"/>
      <c r="F720" s="125"/>
      <c r="G720" s="125"/>
      <c r="H720" s="126"/>
      <c r="I720" s="122">
        <v>57.02</v>
      </c>
      <c r="J720" s="123"/>
      <c r="K720" s="123"/>
      <c r="L720" s="123"/>
      <c r="M720" s="123"/>
      <c r="N720" s="124"/>
      <c r="O720" s="122">
        <v>56.35</v>
      </c>
      <c r="P720" s="123"/>
      <c r="Q720" s="123"/>
      <c r="R720" s="123"/>
      <c r="S720" s="123"/>
      <c r="T720" s="124"/>
      <c r="U720" s="122">
        <v>86.15</v>
      </c>
      <c r="V720" s="123"/>
      <c r="W720" s="123"/>
      <c r="X720" s="123"/>
      <c r="Y720" s="123"/>
      <c r="Z720" s="124"/>
      <c r="AA720" s="122">
        <v>86.71</v>
      </c>
      <c r="AB720" s="123"/>
      <c r="AC720" s="123"/>
      <c r="AD720" s="123"/>
      <c r="AE720" s="123"/>
      <c r="AF720" s="124"/>
      <c r="AG720" s="122">
        <v>0</v>
      </c>
      <c r="AH720" s="123"/>
      <c r="AI720" s="123"/>
      <c r="AJ720" s="123"/>
      <c r="AK720" s="123"/>
      <c r="AL720" s="124"/>
      <c r="AM720" s="122">
        <v>0</v>
      </c>
      <c r="AN720" s="123"/>
      <c r="AO720" s="123"/>
      <c r="AP720" s="123"/>
      <c r="AQ720" s="123"/>
      <c r="AR720" s="124"/>
      <c r="AS720" s="122">
        <v>0</v>
      </c>
      <c r="AT720" s="123"/>
      <c r="AU720" s="123"/>
      <c r="AV720" s="123"/>
      <c r="AW720" s="123"/>
      <c r="AX720" s="124"/>
      <c r="AY720" s="122">
        <v>0</v>
      </c>
      <c r="AZ720" s="123"/>
      <c r="BA720" s="123"/>
      <c r="BB720" s="123"/>
      <c r="BC720" s="123"/>
      <c r="BD720" s="124"/>
      <c r="BE720" s="122">
        <v>0</v>
      </c>
      <c r="BF720" s="123"/>
      <c r="BG720" s="123"/>
      <c r="BH720" s="123"/>
      <c r="BI720" s="123"/>
      <c r="BJ720" s="124"/>
      <c r="BK720" s="122">
        <v>0</v>
      </c>
      <c r="BL720" s="123"/>
      <c r="BM720" s="123"/>
      <c r="BN720" s="123"/>
      <c r="BO720" s="123"/>
      <c r="BP720" s="123"/>
      <c r="BQ720" s="124"/>
      <c r="BR720" s="122">
        <v>0</v>
      </c>
      <c r="BS720" s="123"/>
      <c r="BT720" s="123"/>
      <c r="BU720" s="123"/>
      <c r="BV720" s="123"/>
      <c r="BW720" s="123"/>
      <c r="BX720" s="124"/>
      <c r="BY720" s="122">
        <v>0</v>
      </c>
      <c r="BZ720" s="123"/>
      <c r="CA720" s="123"/>
      <c r="CB720" s="123"/>
      <c r="CC720" s="123"/>
      <c r="CD720" s="123"/>
      <c r="CE720" s="124"/>
      <c r="CF720" s="122">
        <v>0</v>
      </c>
      <c r="CG720" s="123"/>
      <c r="CH720" s="123"/>
      <c r="CI720" s="123"/>
      <c r="CJ720" s="123"/>
      <c r="CK720" s="123"/>
      <c r="CL720" s="124"/>
      <c r="CM720" s="122">
        <v>0</v>
      </c>
      <c r="CN720" s="123"/>
      <c r="CO720" s="123"/>
      <c r="CP720" s="123"/>
      <c r="CQ720" s="123"/>
      <c r="CR720" s="123"/>
      <c r="CS720" s="124"/>
      <c r="CT720" s="122">
        <v>0.13</v>
      </c>
      <c r="CU720" s="123"/>
      <c r="CV720" s="123"/>
      <c r="CW720" s="123"/>
      <c r="CX720" s="123"/>
      <c r="CY720" s="123"/>
      <c r="CZ720" s="124"/>
      <c r="DA720" s="122">
        <v>5.29</v>
      </c>
      <c r="DB720" s="123"/>
      <c r="DC720" s="123"/>
      <c r="DD720" s="123"/>
      <c r="DE720" s="123"/>
      <c r="DF720" s="123"/>
      <c r="DG720" s="124"/>
      <c r="DH720" s="122">
        <v>200.22</v>
      </c>
      <c r="DI720" s="123"/>
      <c r="DJ720" s="123"/>
      <c r="DK720" s="123"/>
      <c r="DL720" s="123"/>
      <c r="DM720" s="123"/>
      <c r="DN720" s="124"/>
      <c r="DO720" s="122">
        <v>56.97</v>
      </c>
      <c r="DP720" s="123"/>
      <c r="DQ720" s="123"/>
      <c r="DR720" s="123"/>
      <c r="DS720" s="123"/>
      <c r="DT720" s="123"/>
      <c r="DU720" s="124"/>
      <c r="DV720" s="122">
        <v>241.09</v>
      </c>
      <c r="DW720" s="123"/>
      <c r="DX720" s="123"/>
      <c r="DY720" s="123"/>
      <c r="DZ720" s="123"/>
      <c r="EA720" s="123"/>
      <c r="EB720" s="124"/>
      <c r="EC720" s="122">
        <v>295.49</v>
      </c>
      <c r="ED720" s="123"/>
      <c r="EE720" s="123"/>
      <c r="EF720" s="123"/>
      <c r="EG720" s="123"/>
      <c r="EH720" s="123"/>
      <c r="EI720" s="124"/>
      <c r="EJ720" s="122">
        <v>121.53</v>
      </c>
      <c r="EK720" s="123"/>
      <c r="EL720" s="123"/>
      <c r="EM720" s="123"/>
      <c r="EN720" s="123"/>
      <c r="EO720" s="123"/>
      <c r="EP720" s="124"/>
      <c r="EQ720" s="122">
        <v>88.51</v>
      </c>
      <c r="ER720" s="123"/>
      <c r="ES720" s="123"/>
      <c r="ET720" s="123"/>
      <c r="EU720" s="123"/>
      <c r="EV720" s="123"/>
      <c r="EW720" s="124"/>
      <c r="EX720" s="122">
        <v>361.65</v>
      </c>
      <c r="EY720" s="123"/>
      <c r="EZ720" s="123"/>
      <c r="FA720" s="123"/>
      <c r="FB720" s="123"/>
      <c r="FC720" s="123"/>
      <c r="FD720" s="124"/>
      <c r="FE720" s="122">
        <v>236.81</v>
      </c>
      <c r="FF720" s="123"/>
      <c r="FG720" s="123"/>
      <c r="FH720" s="123"/>
      <c r="FI720" s="123"/>
      <c r="FJ720" s="123"/>
      <c r="FK720" s="124"/>
    </row>
    <row r="721" spans="1:167" s="2" customFormat="1" ht="15.75" customHeight="1" x14ac:dyDescent="0.2">
      <c r="A721" s="125" t="s">
        <v>93</v>
      </c>
      <c r="B721" s="125"/>
      <c r="C721" s="125"/>
      <c r="D721" s="125"/>
      <c r="E721" s="125"/>
      <c r="F721" s="125"/>
      <c r="G721" s="125"/>
      <c r="H721" s="126"/>
      <c r="I721" s="122">
        <v>38.85</v>
      </c>
      <c r="J721" s="123"/>
      <c r="K721" s="123"/>
      <c r="L721" s="123"/>
      <c r="M721" s="123"/>
      <c r="N721" s="124"/>
      <c r="O721" s="122">
        <v>21.41</v>
      </c>
      <c r="P721" s="123"/>
      <c r="Q721" s="123"/>
      <c r="R721" s="123"/>
      <c r="S721" s="123"/>
      <c r="T721" s="124"/>
      <c r="U721" s="122">
        <v>42.07</v>
      </c>
      <c r="V721" s="123"/>
      <c r="W721" s="123"/>
      <c r="X721" s="123"/>
      <c r="Y721" s="123"/>
      <c r="Z721" s="124"/>
      <c r="AA721" s="122">
        <v>32.92</v>
      </c>
      <c r="AB721" s="123"/>
      <c r="AC721" s="123"/>
      <c r="AD721" s="123"/>
      <c r="AE721" s="123"/>
      <c r="AF721" s="124"/>
      <c r="AG721" s="122">
        <v>0</v>
      </c>
      <c r="AH721" s="123"/>
      <c r="AI721" s="123"/>
      <c r="AJ721" s="123"/>
      <c r="AK721" s="123"/>
      <c r="AL721" s="124"/>
      <c r="AM721" s="122">
        <v>0</v>
      </c>
      <c r="AN721" s="123"/>
      <c r="AO721" s="123"/>
      <c r="AP721" s="123"/>
      <c r="AQ721" s="123"/>
      <c r="AR721" s="124"/>
      <c r="AS721" s="122">
        <v>0</v>
      </c>
      <c r="AT721" s="123"/>
      <c r="AU721" s="123"/>
      <c r="AV721" s="123"/>
      <c r="AW721" s="123"/>
      <c r="AX721" s="124"/>
      <c r="AY721" s="122">
        <v>0</v>
      </c>
      <c r="AZ721" s="123"/>
      <c r="BA721" s="123"/>
      <c r="BB721" s="123"/>
      <c r="BC721" s="123"/>
      <c r="BD721" s="124"/>
      <c r="BE721" s="122">
        <v>0</v>
      </c>
      <c r="BF721" s="123"/>
      <c r="BG721" s="123"/>
      <c r="BH721" s="123"/>
      <c r="BI721" s="123"/>
      <c r="BJ721" s="124"/>
      <c r="BK721" s="122">
        <v>0</v>
      </c>
      <c r="BL721" s="123"/>
      <c r="BM721" s="123"/>
      <c r="BN721" s="123"/>
      <c r="BO721" s="123"/>
      <c r="BP721" s="123"/>
      <c r="BQ721" s="124"/>
      <c r="BR721" s="122">
        <v>0</v>
      </c>
      <c r="BS721" s="123"/>
      <c r="BT721" s="123"/>
      <c r="BU721" s="123"/>
      <c r="BV721" s="123"/>
      <c r="BW721" s="123"/>
      <c r="BX721" s="124"/>
      <c r="BY721" s="122">
        <v>136.43</v>
      </c>
      <c r="BZ721" s="123"/>
      <c r="CA721" s="123"/>
      <c r="CB721" s="123"/>
      <c r="CC721" s="123"/>
      <c r="CD721" s="123"/>
      <c r="CE721" s="124"/>
      <c r="CF721" s="122">
        <v>0</v>
      </c>
      <c r="CG721" s="123"/>
      <c r="CH721" s="123"/>
      <c r="CI721" s="123"/>
      <c r="CJ721" s="123"/>
      <c r="CK721" s="123"/>
      <c r="CL721" s="124"/>
      <c r="CM721" s="122">
        <v>5.36</v>
      </c>
      <c r="CN721" s="123"/>
      <c r="CO721" s="123"/>
      <c r="CP721" s="123"/>
      <c r="CQ721" s="123"/>
      <c r="CR721" s="123"/>
      <c r="CS721" s="124"/>
      <c r="CT721" s="122">
        <v>2.74</v>
      </c>
      <c r="CU721" s="123"/>
      <c r="CV721" s="123"/>
      <c r="CW721" s="123"/>
      <c r="CX721" s="123"/>
      <c r="CY721" s="123"/>
      <c r="CZ721" s="124"/>
      <c r="DA721" s="122">
        <v>0</v>
      </c>
      <c r="DB721" s="123"/>
      <c r="DC721" s="123"/>
      <c r="DD721" s="123"/>
      <c r="DE721" s="123"/>
      <c r="DF721" s="123"/>
      <c r="DG721" s="124"/>
      <c r="DH721" s="122">
        <v>185.67</v>
      </c>
      <c r="DI721" s="123"/>
      <c r="DJ721" s="123"/>
      <c r="DK721" s="123"/>
      <c r="DL721" s="123"/>
      <c r="DM721" s="123"/>
      <c r="DN721" s="124"/>
      <c r="DO721" s="122">
        <v>0</v>
      </c>
      <c r="DP721" s="123"/>
      <c r="DQ721" s="123"/>
      <c r="DR721" s="123"/>
      <c r="DS721" s="123"/>
      <c r="DT721" s="123"/>
      <c r="DU721" s="124"/>
      <c r="DV721" s="122">
        <v>88.63</v>
      </c>
      <c r="DW721" s="123"/>
      <c r="DX721" s="123"/>
      <c r="DY721" s="123"/>
      <c r="DZ721" s="123"/>
      <c r="EA721" s="123"/>
      <c r="EB721" s="124"/>
      <c r="EC721" s="122">
        <v>205.25</v>
      </c>
      <c r="ED721" s="123"/>
      <c r="EE721" s="123"/>
      <c r="EF721" s="123"/>
      <c r="EG721" s="123"/>
      <c r="EH721" s="123"/>
      <c r="EI721" s="124"/>
      <c r="EJ721" s="122">
        <v>0</v>
      </c>
      <c r="EK721" s="123"/>
      <c r="EL721" s="123"/>
      <c r="EM721" s="123"/>
      <c r="EN721" s="123"/>
      <c r="EO721" s="123"/>
      <c r="EP721" s="124"/>
      <c r="EQ721" s="122">
        <v>0</v>
      </c>
      <c r="ER721" s="123"/>
      <c r="ES721" s="123"/>
      <c r="ET721" s="123"/>
      <c r="EU721" s="123"/>
      <c r="EV721" s="123"/>
      <c r="EW721" s="124"/>
      <c r="EX721" s="122">
        <v>354.27</v>
      </c>
      <c r="EY721" s="123"/>
      <c r="EZ721" s="123"/>
      <c r="FA721" s="123"/>
      <c r="FB721" s="123"/>
      <c r="FC721" s="123"/>
      <c r="FD721" s="124"/>
      <c r="FE721" s="122">
        <v>235.81</v>
      </c>
      <c r="FF721" s="123"/>
      <c r="FG721" s="123"/>
      <c r="FH721" s="123"/>
      <c r="FI721" s="123"/>
      <c r="FJ721" s="123"/>
      <c r="FK721" s="124"/>
    </row>
    <row r="722" spans="1:167" s="2" customFormat="1" ht="15.75" customHeight="1" x14ac:dyDescent="0.2">
      <c r="A722" s="125" t="s">
        <v>94</v>
      </c>
      <c r="B722" s="125"/>
      <c r="C722" s="125"/>
      <c r="D722" s="125"/>
      <c r="E722" s="125"/>
      <c r="F722" s="125"/>
      <c r="G722" s="125"/>
      <c r="H722" s="126"/>
      <c r="I722" s="122">
        <v>51.39</v>
      </c>
      <c r="J722" s="123"/>
      <c r="K722" s="123"/>
      <c r="L722" s="123"/>
      <c r="M722" s="123"/>
      <c r="N722" s="124"/>
      <c r="O722" s="122">
        <v>55.8</v>
      </c>
      <c r="P722" s="123"/>
      <c r="Q722" s="123"/>
      <c r="R722" s="123"/>
      <c r="S722" s="123"/>
      <c r="T722" s="124"/>
      <c r="U722" s="122">
        <v>54.39</v>
      </c>
      <c r="V722" s="123"/>
      <c r="W722" s="123"/>
      <c r="X722" s="123"/>
      <c r="Y722" s="123"/>
      <c r="Z722" s="124"/>
      <c r="AA722" s="122">
        <v>1.84</v>
      </c>
      <c r="AB722" s="123"/>
      <c r="AC722" s="123"/>
      <c r="AD722" s="123"/>
      <c r="AE722" s="123"/>
      <c r="AF722" s="124"/>
      <c r="AG722" s="122">
        <v>0</v>
      </c>
      <c r="AH722" s="123"/>
      <c r="AI722" s="123"/>
      <c r="AJ722" s="123"/>
      <c r="AK722" s="123"/>
      <c r="AL722" s="124"/>
      <c r="AM722" s="122">
        <v>0</v>
      </c>
      <c r="AN722" s="123"/>
      <c r="AO722" s="123"/>
      <c r="AP722" s="123"/>
      <c r="AQ722" s="123"/>
      <c r="AR722" s="124"/>
      <c r="AS722" s="122">
        <v>0</v>
      </c>
      <c r="AT722" s="123"/>
      <c r="AU722" s="123"/>
      <c r="AV722" s="123"/>
      <c r="AW722" s="123"/>
      <c r="AX722" s="124"/>
      <c r="AY722" s="122">
        <v>0</v>
      </c>
      <c r="AZ722" s="123"/>
      <c r="BA722" s="123"/>
      <c r="BB722" s="123"/>
      <c r="BC722" s="123"/>
      <c r="BD722" s="124"/>
      <c r="BE722" s="122">
        <v>0</v>
      </c>
      <c r="BF722" s="123"/>
      <c r="BG722" s="123"/>
      <c r="BH722" s="123"/>
      <c r="BI722" s="123"/>
      <c r="BJ722" s="124"/>
      <c r="BK722" s="122">
        <v>0</v>
      </c>
      <c r="BL722" s="123"/>
      <c r="BM722" s="123"/>
      <c r="BN722" s="123"/>
      <c r="BO722" s="123"/>
      <c r="BP722" s="123"/>
      <c r="BQ722" s="124"/>
      <c r="BR722" s="122">
        <v>0</v>
      </c>
      <c r="BS722" s="123"/>
      <c r="BT722" s="123"/>
      <c r="BU722" s="123"/>
      <c r="BV722" s="123"/>
      <c r="BW722" s="123"/>
      <c r="BX722" s="124"/>
      <c r="BY722" s="122">
        <v>62.34</v>
      </c>
      <c r="BZ722" s="123"/>
      <c r="CA722" s="123"/>
      <c r="CB722" s="123"/>
      <c r="CC722" s="123"/>
      <c r="CD722" s="123"/>
      <c r="CE722" s="124"/>
      <c r="CF722" s="122">
        <v>14.3</v>
      </c>
      <c r="CG722" s="123"/>
      <c r="CH722" s="123"/>
      <c r="CI722" s="123"/>
      <c r="CJ722" s="123"/>
      <c r="CK722" s="123"/>
      <c r="CL722" s="124"/>
      <c r="CM722" s="122">
        <v>206.38</v>
      </c>
      <c r="CN722" s="123"/>
      <c r="CO722" s="123"/>
      <c r="CP722" s="123"/>
      <c r="CQ722" s="123"/>
      <c r="CR722" s="123"/>
      <c r="CS722" s="124"/>
      <c r="CT722" s="122">
        <v>0</v>
      </c>
      <c r="CU722" s="123"/>
      <c r="CV722" s="123"/>
      <c r="CW722" s="123"/>
      <c r="CX722" s="123"/>
      <c r="CY722" s="123"/>
      <c r="CZ722" s="124"/>
      <c r="DA722" s="122">
        <v>0</v>
      </c>
      <c r="DB722" s="123"/>
      <c r="DC722" s="123"/>
      <c r="DD722" s="123"/>
      <c r="DE722" s="123"/>
      <c r="DF722" s="123"/>
      <c r="DG722" s="124"/>
      <c r="DH722" s="122">
        <v>0</v>
      </c>
      <c r="DI722" s="123"/>
      <c r="DJ722" s="123"/>
      <c r="DK722" s="123"/>
      <c r="DL722" s="123"/>
      <c r="DM722" s="123"/>
      <c r="DN722" s="124"/>
      <c r="DO722" s="122">
        <v>0</v>
      </c>
      <c r="DP722" s="123"/>
      <c r="DQ722" s="123"/>
      <c r="DR722" s="123"/>
      <c r="DS722" s="123"/>
      <c r="DT722" s="123"/>
      <c r="DU722" s="124"/>
      <c r="DV722" s="122">
        <v>0</v>
      </c>
      <c r="DW722" s="123"/>
      <c r="DX722" s="123"/>
      <c r="DY722" s="123"/>
      <c r="DZ722" s="123"/>
      <c r="EA722" s="123"/>
      <c r="EB722" s="124"/>
      <c r="EC722" s="122">
        <v>0</v>
      </c>
      <c r="ED722" s="123"/>
      <c r="EE722" s="123"/>
      <c r="EF722" s="123"/>
      <c r="EG722" s="123"/>
      <c r="EH722" s="123"/>
      <c r="EI722" s="124"/>
      <c r="EJ722" s="122">
        <v>0</v>
      </c>
      <c r="EK722" s="123"/>
      <c r="EL722" s="123"/>
      <c r="EM722" s="123"/>
      <c r="EN722" s="123"/>
      <c r="EO722" s="123"/>
      <c r="EP722" s="124"/>
      <c r="EQ722" s="122">
        <v>0</v>
      </c>
      <c r="ER722" s="123"/>
      <c r="ES722" s="123"/>
      <c r="ET722" s="123"/>
      <c r="EU722" s="123"/>
      <c r="EV722" s="123"/>
      <c r="EW722" s="124"/>
      <c r="EX722" s="122">
        <v>307.54000000000002</v>
      </c>
      <c r="EY722" s="123"/>
      <c r="EZ722" s="123"/>
      <c r="FA722" s="123"/>
      <c r="FB722" s="123"/>
      <c r="FC722" s="123"/>
      <c r="FD722" s="124"/>
      <c r="FE722" s="122">
        <v>297.2</v>
      </c>
      <c r="FF722" s="123"/>
      <c r="FG722" s="123"/>
      <c r="FH722" s="123"/>
      <c r="FI722" s="123"/>
      <c r="FJ722" s="123"/>
      <c r="FK722" s="124"/>
    </row>
    <row r="723" spans="1:167" s="2" customFormat="1" ht="15.75" customHeight="1" x14ac:dyDescent="0.2">
      <c r="A723" s="125" t="s">
        <v>95</v>
      </c>
      <c r="B723" s="125"/>
      <c r="C723" s="125"/>
      <c r="D723" s="125"/>
      <c r="E723" s="125"/>
      <c r="F723" s="125"/>
      <c r="G723" s="125"/>
      <c r="H723" s="126"/>
      <c r="I723" s="122">
        <v>40.1</v>
      </c>
      <c r="J723" s="123"/>
      <c r="K723" s="123"/>
      <c r="L723" s="123"/>
      <c r="M723" s="123"/>
      <c r="N723" s="124"/>
      <c r="O723" s="122">
        <v>109.22</v>
      </c>
      <c r="P723" s="123"/>
      <c r="Q723" s="123"/>
      <c r="R723" s="123"/>
      <c r="S723" s="123"/>
      <c r="T723" s="124"/>
      <c r="U723" s="122">
        <v>38.4</v>
      </c>
      <c r="V723" s="123"/>
      <c r="W723" s="123"/>
      <c r="X723" s="123"/>
      <c r="Y723" s="123"/>
      <c r="Z723" s="124"/>
      <c r="AA723" s="122">
        <v>26.69</v>
      </c>
      <c r="AB723" s="123"/>
      <c r="AC723" s="123"/>
      <c r="AD723" s="123"/>
      <c r="AE723" s="123"/>
      <c r="AF723" s="124"/>
      <c r="AG723" s="122">
        <v>17.27</v>
      </c>
      <c r="AH723" s="123"/>
      <c r="AI723" s="123"/>
      <c r="AJ723" s="123"/>
      <c r="AK723" s="123"/>
      <c r="AL723" s="124"/>
      <c r="AM723" s="122">
        <v>0</v>
      </c>
      <c r="AN723" s="123"/>
      <c r="AO723" s="123"/>
      <c r="AP723" s="123"/>
      <c r="AQ723" s="123"/>
      <c r="AR723" s="124"/>
      <c r="AS723" s="122">
        <v>0</v>
      </c>
      <c r="AT723" s="123"/>
      <c r="AU723" s="123"/>
      <c r="AV723" s="123"/>
      <c r="AW723" s="123"/>
      <c r="AX723" s="124"/>
      <c r="AY723" s="122">
        <v>0</v>
      </c>
      <c r="AZ723" s="123"/>
      <c r="BA723" s="123"/>
      <c r="BB723" s="123"/>
      <c r="BC723" s="123"/>
      <c r="BD723" s="124"/>
      <c r="BE723" s="122">
        <v>0</v>
      </c>
      <c r="BF723" s="123"/>
      <c r="BG723" s="123"/>
      <c r="BH723" s="123"/>
      <c r="BI723" s="123"/>
      <c r="BJ723" s="124"/>
      <c r="BK723" s="122">
        <v>0</v>
      </c>
      <c r="BL723" s="123"/>
      <c r="BM723" s="123"/>
      <c r="BN723" s="123"/>
      <c r="BO723" s="123"/>
      <c r="BP723" s="123"/>
      <c r="BQ723" s="124"/>
      <c r="BR723" s="122">
        <v>0</v>
      </c>
      <c r="BS723" s="123"/>
      <c r="BT723" s="123"/>
      <c r="BU723" s="123"/>
      <c r="BV723" s="123"/>
      <c r="BW723" s="123"/>
      <c r="BX723" s="124"/>
      <c r="BY723" s="122">
        <v>0</v>
      </c>
      <c r="BZ723" s="123"/>
      <c r="CA723" s="123"/>
      <c r="CB723" s="123"/>
      <c r="CC723" s="123"/>
      <c r="CD723" s="123"/>
      <c r="CE723" s="124"/>
      <c r="CF723" s="122">
        <v>0</v>
      </c>
      <c r="CG723" s="123"/>
      <c r="CH723" s="123"/>
      <c r="CI723" s="123"/>
      <c r="CJ723" s="123"/>
      <c r="CK723" s="123"/>
      <c r="CL723" s="124"/>
      <c r="CM723" s="122">
        <v>0</v>
      </c>
      <c r="CN723" s="123"/>
      <c r="CO723" s="123"/>
      <c r="CP723" s="123"/>
      <c r="CQ723" s="123"/>
      <c r="CR723" s="123"/>
      <c r="CS723" s="124"/>
      <c r="CT723" s="122">
        <v>0</v>
      </c>
      <c r="CU723" s="123"/>
      <c r="CV723" s="123"/>
      <c r="CW723" s="123"/>
      <c r="CX723" s="123"/>
      <c r="CY723" s="123"/>
      <c r="CZ723" s="124"/>
      <c r="DA723" s="122">
        <v>0</v>
      </c>
      <c r="DB723" s="123"/>
      <c r="DC723" s="123"/>
      <c r="DD723" s="123"/>
      <c r="DE723" s="123"/>
      <c r="DF723" s="123"/>
      <c r="DG723" s="124"/>
      <c r="DH723" s="122">
        <v>0</v>
      </c>
      <c r="DI723" s="123"/>
      <c r="DJ723" s="123"/>
      <c r="DK723" s="123"/>
      <c r="DL723" s="123"/>
      <c r="DM723" s="123"/>
      <c r="DN723" s="124"/>
      <c r="DO723" s="122">
        <v>0</v>
      </c>
      <c r="DP723" s="123"/>
      <c r="DQ723" s="123"/>
      <c r="DR723" s="123"/>
      <c r="DS723" s="123"/>
      <c r="DT723" s="123"/>
      <c r="DU723" s="124"/>
      <c r="DV723" s="122">
        <v>0</v>
      </c>
      <c r="DW723" s="123"/>
      <c r="DX723" s="123"/>
      <c r="DY723" s="123"/>
      <c r="DZ723" s="123"/>
      <c r="EA723" s="123"/>
      <c r="EB723" s="124"/>
      <c r="EC723" s="122">
        <v>0</v>
      </c>
      <c r="ED723" s="123"/>
      <c r="EE723" s="123"/>
      <c r="EF723" s="123"/>
      <c r="EG723" s="123"/>
      <c r="EH723" s="123"/>
      <c r="EI723" s="124"/>
      <c r="EJ723" s="122">
        <v>0</v>
      </c>
      <c r="EK723" s="123"/>
      <c r="EL723" s="123"/>
      <c r="EM723" s="123"/>
      <c r="EN723" s="123"/>
      <c r="EO723" s="123"/>
      <c r="EP723" s="124"/>
      <c r="EQ723" s="122">
        <v>0</v>
      </c>
      <c r="ER723" s="123"/>
      <c r="ES723" s="123"/>
      <c r="ET723" s="123"/>
      <c r="EU723" s="123"/>
      <c r="EV723" s="123"/>
      <c r="EW723" s="124"/>
      <c r="EX723" s="122">
        <v>125.92</v>
      </c>
      <c r="EY723" s="123"/>
      <c r="EZ723" s="123"/>
      <c r="FA723" s="123"/>
      <c r="FB723" s="123"/>
      <c r="FC723" s="123"/>
      <c r="FD723" s="124"/>
      <c r="FE723" s="122">
        <v>1.36</v>
      </c>
      <c r="FF723" s="123"/>
      <c r="FG723" s="123"/>
      <c r="FH723" s="123"/>
      <c r="FI723" s="123"/>
      <c r="FJ723" s="123"/>
      <c r="FK723" s="124"/>
    </row>
    <row r="724" spans="1:167" s="2" customFormat="1" ht="15.75" customHeight="1" x14ac:dyDescent="0.2">
      <c r="A724" s="125" t="s">
        <v>96</v>
      </c>
      <c r="B724" s="125"/>
      <c r="C724" s="125"/>
      <c r="D724" s="125"/>
      <c r="E724" s="125"/>
      <c r="F724" s="125"/>
      <c r="G724" s="125"/>
      <c r="H724" s="126"/>
      <c r="I724" s="122">
        <v>107.81</v>
      </c>
      <c r="J724" s="123"/>
      <c r="K724" s="123"/>
      <c r="L724" s="123"/>
      <c r="M724" s="123"/>
      <c r="N724" s="124"/>
      <c r="O724" s="122">
        <v>147.36000000000001</v>
      </c>
      <c r="P724" s="123"/>
      <c r="Q724" s="123"/>
      <c r="R724" s="123"/>
      <c r="S724" s="123"/>
      <c r="T724" s="124"/>
      <c r="U724" s="122">
        <v>47.43</v>
      </c>
      <c r="V724" s="123"/>
      <c r="W724" s="123"/>
      <c r="X724" s="123"/>
      <c r="Y724" s="123"/>
      <c r="Z724" s="124"/>
      <c r="AA724" s="122">
        <v>18.690000000000001</v>
      </c>
      <c r="AB724" s="123"/>
      <c r="AC724" s="123"/>
      <c r="AD724" s="123"/>
      <c r="AE724" s="123"/>
      <c r="AF724" s="124"/>
      <c r="AG724" s="122">
        <v>14.8</v>
      </c>
      <c r="AH724" s="123"/>
      <c r="AI724" s="123"/>
      <c r="AJ724" s="123"/>
      <c r="AK724" s="123"/>
      <c r="AL724" s="124"/>
      <c r="AM724" s="122">
        <v>10.68</v>
      </c>
      <c r="AN724" s="123"/>
      <c r="AO724" s="123"/>
      <c r="AP724" s="123"/>
      <c r="AQ724" s="123"/>
      <c r="AR724" s="124"/>
      <c r="AS724" s="122">
        <v>0</v>
      </c>
      <c r="AT724" s="123"/>
      <c r="AU724" s="123"/>
      <c r="AV724" s="123"/>
      <c r="AW724" s="123"/>
      <c r="AX724" s="124"/>
      <c r="AY724" s="122">
        <v>0</v>
      </c>
      <c r="AZ724" s="123"/>
      <c r="BA724" s="123"/>
      <c r="BB724" s="123"/>
      <c r="BC724" s="123"/>
      <c r="BD724" s="124"/>
      <c r="BE724" s="122">
        <v>0</v>
      </c>
      <c r="BF724" s="123"/>
      <c r="BG724" s="123"/>
      <c r="BH724" s="123"/>
      <c r="BI724" s="123"/>
      <c r="BJ724" s="124"/>
      <c r="BK724" s="122">
        <v>0</v>
      </c>
      <c r="BL724" s="123"/>
      <c r="BM724" s="123"/>
      <c r="BN724" s="123"/>
      <c r="BO724" s="123"/>
      <c r="BP724" s="123"/>
      <c r="BQ724" s="124"/>
      <c r="BR724" s="122">
        <v>0</v>
      </c>
      <c r="BS724" s="123"/>
      <c r="BT724" s="123"/>
      <c r="BU724" s="123"/>
      <c r="BV724" s="123"/>
      <c r="BW724" s="123"/>
      <c r="BX724" s="124"/>
      <c r="BY724" s="122">
        <v>0</v>
      </c>
      <c r="BZ724" s="123"/>
      <c r="CA724" s="123"/>
      <c r="CB724" s="123"/>
      <c r="CC724" s="123"/>
      <c r="CD724" s="123"/>
      <c r="CE724" s="124"/>
      <c r="CF724" s="122">
        <v>0</v>
      </c>
      <c r="CG724" s="123"/>
      <c r="CH724" s="123"/>
      <c r="CI724" s="123"/>
      <c r="CJ724" s="123"/>
      <c r="CK724" s="123"/>
      <c r="CL724" s="124"/>
      <c r="CM724" s="122">
        <v>0</v>
      </c>
      <c r="CN724" s="123"/>
      <c r="CO724" s="123"/>
      <c r="CP724" s="123"/>
      <c r="CQ724" s="123"/>
      <c r="CR724" s="123"/>
      <c r="CS724" s="124"/>
      <c r="CT724" s="122">
        <v>0</v>
      </c>
      <c r="CU724" s="123"/>
      <c r="CV724" s="123"/>
      <c r="CW724" s="123"/>
      <c r="CX724" s="123"/>
      <c r="CY724" s="123"/>
      <c r="CZ724" s="124"/>
      <c r="DA724" s="122">
        <v>0</v>
      </c>
      <c r="DB724" s="123"/>
      <c r="DC724" s="123"/>
      <c r="DD724" s="123"/>
      <c r="DE724" s="123"/>
      <c r="DF724" s="123"/>
      <c r="DG724" s="124"/>
      <c r="DH724" s="122">
        <v>0</v>
      </c>
      <c r="DI724" s="123"/>
      <c r="DJ724" s="123"/>
      <c r="DK724" s="123"/>
      <c r="DL724" s="123"/>
      <c r="DM724" s="123"/>
      <c r="DN724" s="124"/>
      <c r="DO724" s="122">
        <v>0</v>
      </c>
      <c r="DP724" s="123"/>
      <c r="DQ724" s="123"/>
      <c r="DR724" s="123"/>
      <c r="DS724" s="123"/>
      <c r="DT724" s="123"/>
      <c r="DU724" s="124"/>
      <c r="DV724" s="122">
        <v>0</v>
      </c>
      <c r="DW724" s="123"/>
      <c r="DX724" s="123"/>
      <c r="DY724" s="123"/>
      <c r="DZ724" s="123"/>
      <c r="EA724" s="123"/>
      <c r="EB724" s="124"/>
      <c r="EC724" s="122">
        <v>0</v>
      </c>
      <c r="ED724" s="123"/>
      <c r="EE724" s="123"/>
      <c r="EF724" s="123"/>
      <c r="EG724" s="123"/>
      <c r="EH724" s="123"/>
      <c r="EI724" s="124"/>
      <c r="EJ724" s="122">
        <v>0</v>
      </c>
      <c r="EK724" s="123"/>
      <c r="EL724" s="123"/>
      <c r="EM724" s="123"/>
      <c r="EN724" s="123"/>
      <c r="EO724" s="123"/>
      <c r="EP724" s="124"/>
      <c r="EQ724" s="122">
        <v>0</v>
      </c>
      <c r="ER724" s="123"/>
      <c r="ES724" s="123"/>
      <c r="ET724" s="123"/>
      <c r="EU724" s="123"/>
      <c r="EV724" s="123"/>
      <c r="EW724" s="124"/>
      <c r="EX724" s="122">
        <v>135.65</v>
      </c>
      <c r="EY724" s="123"/>
      <c r="EZ724" s="123"/>
      <c r="FA724" s="123"/>
      <c r="FB724" s="123"/>
      <c r="FC724" s="123"/>
      <c r="FD724" s="124"/>
      <c r="FE724" s="122">
        <v>214.72</v>
      </c>
      <c r="FF724" s="123"/>
      <c r="FG724" s="123"/>
      <c r="FH724" s="123"/>
      <c r="FI724" s="123"/>
      <c r="FJ724" s="123"/>
      <c r="FK724" s="124"/>
    </row>
    <row r="725" spans="1:167" s="2" customFormat="1" ht="15.75" customHeight="1" x14ac:dyDescent="0.2">
      <c r="A725" s="125" t="s">
        <v>97</v>
      </c>
      <c r="B725" s="125"/>
      <c r="C725" s="125"/>
      <c r="D725" s="125"/>
      <c r="E725" s="125"/>
      <c r="F725" s="125"/>
      <c r="G725" s="125"/>
      <c r="H725" s="126"/>
      <c r="I725" s="122">
        <v>83.35</v>
      </c>
      <c r="J725" s="123"/>
      <c r="K725" s="123"/>
      <c r="L725" s="123"/>
      <c r="M725" s="123"/>
      <c r="N725" s="124"/>
      <c r="O725" s="122">
        <v>80.209999999999994</v>
      </c>
      <c r="P725" s="123"/>
      <c r="Q725" s="123"/>
      <c r="R725" s="123"/>
      <c r="S725" s="123"/>
      <c r="T725" s="124"/>
      <c r="U725" s="122">
        <v>18.3</v>
      </c>
      <c r="V725" s="123"/>
      <c r="W725" s="123"/>
      <c r="X725" s="123"/>
      <c r="Y725" s="123"/>
      <c r="Z725" s="124"/>
      <c r="AA725" s="122">
        <v>24.8</v>
      </c>
      <c r="AB725" s="123"/>
      <c r="AC725" s="123"/>
      <c r="AD725" s="123"/>
      <c r="AE725" s="123"/>
      <c r="AF725" s="124"/>
      <c r="AG725" s="122">
        <v>46.35</v>
      </c>
      <c r="AH725" s="123"/>
      <c r="AI725" s="123"/>
      <c r="AJ725" s="123"/>
      <c r="AK725" s="123"/>
      <c r="AL725" s="124"/>
      <c r="AM725" s="122">
        <v>35.630000000000003</v>
      </c>
      <c r="AN725" s="123"/>
      <c r="AO725" s="123"/>
      <c r="AP725" s="123"/>
      <c r="AQ725" s="123"/>
      <c r="AR725" s="124"/>
      <c r="AS725" s="122">
        <v>0</v>
      </c>
      <c r="AT725" s="123"/>
      <c r="AU725" s="123"/>
      <c r="AV725" s="123"/>
      <c r="AW725" s="123"/>
      <c r="AX725" s="124"/>
      <c r="AY725" s="122">
        <v>0</v>
      </c>
      <c r="AZ725" s="123"/>
      <c r="BA725" s="123"/>
      <c r="BB725" s="123"/>
      <c r="BC725" s="123"/>
      <c r="BD725" s="124"/>
      <c r="BE725" s="122">
        <v>0</v>
      </c>
      <c r="BF725" s="123"/>
      <c r="BG725" s="123"/>
      <c r="BH725" s="123"/>
      <c r="BI725" s="123"/>
      <c r="BJ725" s="124"/>
      <c r="BK725" s="122">
        <v>0</v>
      </c>
      <c r="BL725" s="123"/>
      <c r="BM725" s="123"/>
      <c r="BN725" s="123"/>
      <c r="BO725" s="123"/>
      <c r="BP725" s="123"/>
      <c r="BQ725" s="124"/>
      <c r="BR725" s="122">
        <v>0</v>
      </c>
      <c r="BS725" s="123"/>
      <c r="BT725" s="123"/>
      <c r="BU725" s="123"/>
      <c r="BV725" s="123"/>
      <c r="BW725" s="123"/>
      <c r="BX725" s="124"/>
      <c r="BY725" s="122">
        <v>20.55</v>
      </c>
      <c r="BZ725" s="123"/>
      <c r="CA725" s="123"/>
      <c r="CB725" s="123"/>
      <c r="CC725" s="123"/>
      <c r="CD725" s="123"/>
      <c r="CE725" s="124"/>
      <c r="CF725" s="122">
        <v>4.1399999999999997</v>
      </c>
      <c r="CG725" s="123"/>
      <c r="CH725" s="123"/>
      <c r="CI725" s="123"/>
      <c r="CJ725" s="123"/>
      <c r="CK725" s="123"/>
      <c r="CL725" s="124"/>
      <c r="CM725" s="122">
        <v>8.2200000000000006</v>
      </c>
      <c r="CN725" s="123"/>
      <c r="CO725" s="123"/>
      <c r="CP725" s="123"/>
      <c r="CQ725" s="123"/>
      <c r="CR725" s="123"/>
      <c r="CS725" s="124"/>
      <c r="CT725" s="122">
        <v>0</v>
      </c>
      <c r="CU725" s="123"/>
      <c r="CV725" s="123"/>
      <c r="CW725" s="123"/>
      <c r="CX725" s="123"/>
      <c r="CY725" s="123"/>
      <c r="CZ725" s="124"/>
      <c r="DA725" s="122">
        <v>0</v>
      </c>
      <c r="DB725" s="123"/>
      <c r="DC725" s="123"/>
      <c r="DD725" s="123"/>
      <c r="DE725" s="123"/>
      <c r="DF725" s="123"/>
      <c r="DG725" s="124"/>
      <c r="DH725" s="122">
        <v>0</v>
      </c>
      <c r="DI725" s="123"/>
      <c r="DJ725" s="123"/>
      <c r="DK725" s="123"/>
      <c r="DL725" s="123"/>
      <c r="DM725" s="123"/>
      <c r="DN725" s="124"/>
      <c r="DO725" s="122">
        <v>0</v>
      </c>
      <c r="DP725" s="123"/>
      <c r="DQ725" s="123"/>
      <c r="DR725" s="123"/>
      <c r="DS725" s="123"/>
      <c r="DT725" s="123"/>
      <c r="DU725" s="124"/>
      <c r="DV725" s="122">
        <v>0</v>
      </c>
      <c r="DW725" s="123"/>
      <c r="DX725" s="123"/>
      <c r="DY725" s="123"/>
      <c r="DZ725" s="123"/>
      <c r="EA725" s="123"/>
      <c r="EB725" s="124"/>
      <c r="EC725" s="122">
        <v>0</v>
      </c>
      <c r="ED725" s="123"/>
      <c r="EE725" s="123"/>
      <c r="EF725" s="123"/>
      <c r="EG725" s="123"/>
      <c r="EH725" s="123"/>
      <c r="EI725" s="124"/>
      <c r="EJ725" s="122">
        <v>0</v>
      </c>
      <c r="EK725" s="123"/>
      <c r="EL725" s="123"/>
      <c r="EM725" s="123"/>
      <c r="EN725" s="123"/>
      <c r="EO725" s="123"/>
      <c r="EP725" s="124"/>
      <c r="EQ725" s="122">
        <v>0</v>
      </c>
      <c r="ER725" s="123"/>
      <c r="ES725" s="123"/>
      <c r="ET725" s="123"/>
      <c r="EU725" s="123"/>
      <c r="EV725" s="123"/>
      <c r="EW725" s="124"/>
      <c r="EX725" s="122">
        <v>4.49</v>
      </c>
      <c r="EY725" s="123"/>
      <c r="EZ725" s="123"/>
      <c r="FA725" s="123"/>
      <c r="FB725" s="123"/>
      <c r="FC725" s="123"/>
      <c r="FD725" s="124"/>
      <c r="FE725" s="122">
        <v>95.23</v>
      </c>
      <c r="FF725" s="123"/>
      <c r="FG725" s="123"/>
      <c r="FH725" s="123"/>
      <c r="FI725" s="123"/>
      <c r="FJ725" s="123"/>
      <c r="FK725" s="124"/>
    </row>
    <row r="726" spans="1:167" s="2" customFormat="1" ht="15.75" customHeight="1" x14ac:dyDescent="0.2">
      <c r="A726" s="125" t="s">
        <v>98</v>
      </c>
      <c r="B726" s="125"/>
      <c r="C726" s="125"/>
      <c r="D726" s="125"/>
      <c r="E726" s="125"/>
      <c r="F726" s="125"/>
      <c r="G726" s="125"/>
      <c r="H726" s="126"/>
      <c r="I726" s="122">
        <v>237.4</v>
      </c>
      <c r="J726" s="123"/>
      <c r="K726" s="123"/>
      <c r="L726" s="123"/>
      <c r="M726" s="123"/>
      <c r="N726" s="124"/>
      <c r="O726" s="122">
        <v>54.61</v>
      </c>
      <c r="P726" s="123"/>
      <c r="Q726" s="123"/>
      <c r="R726" s="123"/>
      <c r="S726" s="123"/>
      <c r="T726" s="124"/>
      <c r="U726" s="122">
        <v>12.27</v>
      </c>
      <c r="V726" s="123"/>
      <c r="W726" s="123"/>
      <c r="X726" s="123"/>
      <c r="Y726" s="123"/>
      <c r="Z726" s="124"/>
      <c r="AA726" s="122">
        <v>30.22</v>
      </c>
      <c r="AB726" s="123"/>
      <c r="AC726" s="123"/>
      <c r="AD726" s="123"/>
      <c r="AE726" s="123"/>
      <c r="AF726" s="124"/>
      <c r="AG726" s="122">
        <v>55.11</v>
      </c>
      <c r="AH726" s="123"/>
      <c r="AI726" s="123"/>
      <c r="AJ726" s="123"/>
      <c r="AK726" s="123"/>
      <c r="AL726" s="124"/>
      <c r="AM726" s="122">
        <v>0</v>
      </c>
      <c r="AN726" s="123"/>
      <c r="AO726" s="123"/>
      <c r="AP726" s="123"/>
      <c r="AQ726" s="123"/>
      <c r="AR726" s="124"/>
      <c r="AS726" s="122">
        <v>0</v>
      </c>
      <c r="AT726" s="123"/>
      <c r="AU726" s="123"/>
      <c r="AV726" s="123"/>
      <c r="AW726" s="123"/>
      <c r="AX726" s="124"/>
      <c r="AY726" s="122">
        <v>0</v>
      </c>
      <c r="AZ726" s="123"/>
      <c r="BA726" s="123"/>
      <c r="BB726" s="123"/>
      <c r="BC726" s="123"/>
      <c r="BD726" s="124"/>
      <c r="BE726" s="122">
        <v>0</v>
      </c>
      <c r="BF726" s="123"/>
      <c r="BG726" s="123"/>
      <c r="BH726" s="123"/>
      <c r="BI726" s="123"/>
      <c r="BJ726" s="124"/>
      <c r="BK726" s="122">
        <v>0</v>
      </c>
      <c r="BL726" s="123"/>
      <c r="BM726" s="123"/>
      <c r="BN726" s="123"/>
      <c r="BO726" s="123"/>
      <c r="BP726" s="123"/>
      <c r="BQ726" s="124"/>
      <c r="BR726" s="122">
        <v>0</v>
      </c>
      <c r="BS726" s="123"/>
      <c r="BT726" s="123"/>
      <c r="BU726" s="123"/>
      <c r="BV726" s="123"/>
      <c r="BW726" s="123"/>
      <c r="BX726" s="124"/>
      <c r="BY726" s="122">
        <v>0.93</v>
      </c>
      <c r="BZ726" s="123"/>
      <c r="CA726" s="123"/>
      <c r="CB726" s="123"/>
      <c r="CC726" s="123"/>
      <c r="CD726" s="123"/>
      <c r="CE726" s="124"/>
      <c r="CF726" s="122">
        <v>0</v>
      </c>
      <c r="CG726" s="123"/>
      <c r="CH726" s="123"/>
      <c r="CI726" s="123"/>
      <c r="CJ726" s="123"/>
      <c r="CK726" s="123"/>
      <c r="CL726" s="124"/>
      <c r="CM726" s="122">
        <v>0</v>
      </c>
      <c r="CN726" s="123"/>
      <c r="CO726" s="123"/>
      <c r="CP726" s="123"/>
      <c r="CQ726" s="123"/>
      <c r="CR726" s="123"/>
      <c r="CS726" s="124"/>
      <c r="CT726" s="122">
        <v>0</v>
      </c>
      <c r="CU726" s="123"/>
      <c r="CV726" s="123"/>
      <c r="CW726" s="123"/>
      <c r="CX726" s="123"/>
      <c r="CY726" s="123"/>
      <c r="CZ726" s="124"/>
      <c r="DA726" s="122">
        <v>0</v>
      </c>
      <c r="DB726" s="123"/>
      <c r="DC726" s="123"/>
      <c r="DD726" s="123"/>
      <c r="DE726" s="123"/>
      <c r="DF726" s="123"/>
      <c r="DG726" s="124"/>
      <c r="DH726" s="122">
        <v>0</v>
      </c>
      <c r="DI726" s="123"/>
      <c r="DJ726" s="123"/>
      <c r="DK726" s="123"/>
      <c r="DL726" s="123"/>
      <c r="DM726" s="123"/>
      <c r="DN726" s="124"/>
      <c r="DO726" s="122">
        <v>0</v>
      </c>
      <c r="DP726" s="123"/>
      <c r="DQ726" s="123"/>
      <c r="DR726" s="123"/>
      <c r="DS726" s="123"/>
      <c r="DT726" s="123"/>
      <c r="DU726" s="124"/>
      <c r="DV726" s="122">
        <v>27.96</v>
      </c>
      <c r="DW726" s="123"/>
      <c r="DX726" s="123"/>
      <c r="DY726" s="123"/>
      <c r="DZ726" s="123"/>
      <c r="EA726" s="123"/>
      <c r="EB726" s="124"/>
      <c r="EC726" s="122">
        <v>4.3499999999999996</v>
      </c>
      <c r="ED726" s="123"/>
      <c r="EE726" s="123"/>
      <c r="EF726" s="123"/>
      <c r="EG726" s="123"/>
      <c r="EH726" s="123"/>
      <c r="EI726" s="124"/>
      <c r="EJ726" s="122">
        <v>0</v>
      </c>
      <c r="EK726" s="123"/>
      <c r="EL726" s="123"/>
      <c r="EM726" s="123"/>
      <c r="EN726" s="123"/>
      <c r="EO726" s="123"/>
      <c r="EP726" s="124"/>
      <c r="EQ726" s="122">
        <v>0</v>
      </c>
      <c r="ER726" s="123"/>
      <c r="ES726" s="123"/>
      <c r="ET726" s="123"/>
      <c r="EU726" s="123"/>
      <c r="EV726" s="123"/>
      <c r="EW726" s="124"/>
      <c r="EX726" s="122">
        <v>206.1</v>
      </c>
      <c r="EY726" s="123"/>
      <c r="EZ726" s="123"/>
      <c r="FA726" s="123"/>
      <c r="FB726" s="123"/>
      <c r="FC726" s="123"/>
      <c r="FD726" s="124"/>
      <c r="FE726" s="122">
        <v>360.28</v>
      </c>
      <c r="FF726" s="123"/>
      <c r="FG726" s="123"/>
      <c r="FH726" s="123"/>
      <c r="FI726" s="123"/>
      <c r="FJ726" s="123"/>
      <c r="FK726" s="124"/>
    </row>
    <row r="727" spans="1:167" s="2" customFormat="1" ht="15.75" customHeight="1" x14ac:dyDescent="0.2">
      <c r="A727" s="125" t="s">
        <v>99</v>
      </c>
      <c r="B727" s="125"/>
      <c r="C727" s="125"/>
      <c r="D727" s="125"/>
      <c r="E727" s="125"/>
      <c r="F727" s="125"/>
      <c r="G727" s="125"/>
      <c r="H727" s="126"/>
      <c r="I727" s="122">
        <v>163.95</v>
      </c>
      <c r="J727" s="123"/>
      <c r="K727" s="123"/>
      <c r="L727" s="123"/>
      <c r="M727" s="123"/>
      <c r="N727" s="124"/>
      <c r="O727" s="122">
        <v>62.57</v>
      </c>
      <c r="P727" s="123"/>
      <c r="Q727" s="123"/>
      <c r="R727" s="123"/>
      <c r="S727" s="123"/>
      <c r="T727" s="124"/>
      <c r="U727" s="122">
        <v>103.93</v>
      </c>
      <c r="V727" s="123"/>
      <c r="W727" s="123"/>
      <c r="X727" s="123"/>
      <c r="Y727" s="123"/>
      <c r="Z727" s="124"/>
      <c r="AA727" s="122">
        <v>29.5</v>
      </c>
      <c r="AB727" s="123"/>
      <c r="AC727" s="123"/>
      <c r="AD727" s="123"/>
      <c r="AE727" s="123"/>
      <c r="AF727" s="124"/>
      <c r="AG727" s="122">
        <v>14.07</v>
      </c>
      <c r="AH727" s="123"/>
      <c r="AI727" s="123"/>
      <c r="AJ727" s="123"/>
      <c r="AK727" s="123"/>
      <c r="AL727" s="124"/>
      <c r="AM727" s="122">
        <v>0</v>
      </c>
      <c r="AN727" s="123"/>
      <c r="AO727" s="123"/>
      <c r="AP727" s="123"/>
      <c r="AQ727" s="123"/>
      <c r="AR727" s="124"/>
      <c r="AS727" s="122">
        <v>0</v>
      </c>
      <c r="AT727" s="123"/>
      <c r="AU727" s="123"/>
      <c r="AV727" s="123"/>
      <c r="AW727" s="123"/>
      <c r="AX727" s="124"/>
      <c r="AY727" s="122">
        <v>0</v>
      </c>
      <c r="AZ727" s="123"/>
      <c r="BA727" s="123"/>
      <c r="BB727" s="123"/>
      <c r="BC727" s="123"/>
      <c r="BD727" s="124"/>
      <c r="BE727" s="122">
        <v>0</v>
      </c>
      <c r="BF727" s="123"/>
      <c r="BG727" s="123"/>
      <c r="BH727" s="123"/>
      <c r="BI727" s="123"/>
      <c r="BJ727" s="124"/>
      <c r="BK727" s="122">
        <v>0</v>
      </c>
      <c r="BL727" s="123"/>
      <c r="BM727" s="123"/>
      <c r="BN727" s="123"/>
      <c r="BO727" s="123"/>
      <c r="BP727" s="123"/>
      <c r="BQ727" s="124"/>
      <c r="BR727" s="122">
        <v>0</v>
      </c>
      <c r="BS727" s="123"/>
      <c r="BT727" s="123"/>
      <c r="BU727" s="123"/>
      <c r="BV727" s="123"/>
      <c r="BW727" s="123"/>
      <c r="BX727" s="124"/>
      <c r="BY727" s="122">
        <v>0</v>
      </c>
      <c r="BZ727" s="123"/>
      <c r="CA727" s="123"/>
      <c r="CB727" s="123"/>
      <c r="CC727" s="123"/>
      <c r="CD727" s="123"/>
      <c r="CE727" s="124"/>
      <c r="CF727" s="122">
        <v>0</v>
      </c>
      <c r="CG727" s="123"/>
      <c r="CH727" s="123"/>
      <c r="CI727" s="123"/>
      <c r="CJ727" s="123"/>
      <c r="CK727" s="123"/>
      <c r="CL727" s="124"/>
      <c r="CM727" s="122">
        <v>0</v>
      </c>
      <c r="CN727" s="123"/>
      <c r="CO727" s="123"/>
      <c r="CP727" s="123"/>
      <c r="CQ727" s="123"/>
      <c r="CR727" s="123"/>
      <c r="CS727" s="124"/>
      <c r="CT727" s="122">
        <v>0</v>
      </c>
      <c r="CU727" s="123"/>
      <c r="CV727" s="123"/>
      <c r="CW727" s="123"/>
      <c r="CX727" s="123"/>
      <c r="CY727" s="123"/>
      <c r="CZ727" s="124"/>
      <c r="DA727" s="122">
        <v>0</v>
      </c>
      <c r="DB727" s="123"/>
      <c r="DC727" s="123"/>
      <c r="DD727" s="123"/>
      <c r="DE727" s="123"/>
      <c r="DF727" s="123"/>
      <c r="DG727" s="124"/>
      <c r="DH727" s="122">
        <v>12.59</v>
      </c>
      <c r="DI727" s="123"/>
      <c r="DJ727" s="123"/>
      <c r="DK727" s="123"/>
      <c r="DL727" s="123"/>
      <c r="DM727" s="123"/>
      <c r="DN727" s="124"/>
      <c r="DO727" s="122">
        <v>1.66</v>
      </c>
      <c r="DP727" s="123"/>
      <c r="DQ727" s="123"/>
      <c r="DR727" s="123"/>
      <c r="DS727" s="123"/>
      <c r="DT727" s="123"/>
      <c r="DU727" s="124"/>
      <c r="DV727" s="122">
        <v>63.72</v>
      </c>
      <c r="DW727" s="123"/>
      <c r="DX727" s="123"/>
      <c r="DY727" s="123"/>
      <c r="DZ727" s="123"/>
      <c r="EA727" s="123"/>
      <c r="EB727" s="124"/>
      <c r="EC727" s="122">
        <v>79.599999999999994</v>
      </c>
      <c r="ED727" s="123"/>
      <c r="EE727" s="123"/>
      <c r="EF727" s="123"/>
      <c r="EG727" s="123"/>
      <c r="EH727" s="123"/>
      <c r="EI727" s="124"/>
      <c r="EJ727" s="122">
        <v>209.85</v>
      </c>
      <c r="EK727" s="123"/>
      <c r="EL727" s="123"/>
      <c r="EM727" s="123"/>
      <c r="EN727" s="123"/>
      <c r="EO727" s="123"/>
      <c r="EP727" s="124"/>
      <c r="EQ727" s="122">
        <v>204.66</v>
      </c>
      <c r="ER727" s="123"/>
      <c r="ES727" s="123"/>
      <c r="ET727" s="123"/>
      <c r="EU727" s="123"/>
      <c r="EV727" s="123"/>
      <c r="EW727" s="124"/>
      <c r="EX727" s="122">
        <v>342.09</v>
      </c>
      <c r="EY727" s="123"/>
      <c r="EZ727" s="123"/>
      <c r="FA727" s="123"/>
      <c r="FB727" s="123"/>
      <c r="FC727" s="123"/>
      <c r="FD727" s="124"/>
      <c r="FE727" s="122">
        <v>294.72000000000003</v>
      </c>
      <c r="FF727" s="123"/>
      <c r="FG727" s="123"/>
      <c r="FH727" s="123"/>
      <c r="FI727" s="123"/>
      <c r="FJ727" s="123"/>
      <c r="FK727" s="124"/>
    </row>
    <row r="728" spans="1:167" s="2" customFormat="1" ht="15.75" customHeight="1" x14ac:dyDescent="0.2">
      <c r="A728" s="125" t="s">
        <v>7</v>
      </c>
      <c r="B728" s="125"/>
      <c r="C728" s="125"/>
      <c r="D728" s="125"/>
      <c r="E728" s="125"/>
      <c r="F728" s="125"/>
      <c r="G728" s="125"/>
      <c r="H728" s="126"/>
      <c r="I728" s="122">
        <v>14.96</v>
      </c>
      <c r="J728" s="123"/>
      <c r="K728" s="123"/>
      <c r="L728" s="123"/>
      <c r="M728" s="123"/>
      <c r="N728" s="124"/>
      <c r="O728" s="122">
        <v>7.82</v>
      </c>
      <c r="P728" s="123"/>
      <c r="Q728" s="123"/>
      <c r="R728" s="123"/>
      <c r="S728" s="123"/>
      <c r="T728" s="124"/>
      <c r="U728" s="122">
        <v>0</v>
      </c>
      <c r="V728" s="123"/>
      <c r="W728" s="123"/>
      <c r="X728" s="123"/>
      <c r="Y728" s="123"/>
      <c r="Z728" s="124"/>
      <c r="AA728" s="122">
        <v>0</v>
      </c>
      <c r="AB728" s="123"/>
      <c r="AC728" s="123"/>
      <c r="AD728" s="123"/>
      <c r="AE728" s="123"/>
      <c r="AF728" s="124"/>
      <c r="AG728" s="122">
        <v>0</v>
      </c>
      <c r="AH728" s="123"/>
      <c r="AI728" s="123"/>
      <c r="AJ728" s="123"/>
      <c r="AK728" s="123"/>
      <c r="AL728" s="124"/>
      <c r="AM728" s="122">
        <v>0</v>
      </c>
      <c r="AN728" s="123"/>
      <c r="AO728" s="123"/>
      <c r="AP728" s="123"/>
      <c r="AQ728" s="123"/>
      <c r="AR728" s="124"/>
      <c r="AS728" s="122">
        <v>0</v>
      </c>
      <c r="AT728" s="123"/>
      <c r="AU728" s="123"/>
      <c r="AV728" s="123"/>
      <c r="AW728" s="123"/>
      <c r="AX728" s="124"/>
      <c r="AY728" s="122">
        <v>0</v>
      </c>
      <c r="AZ728" s="123"/>
      <c r="BA728" s="123"/>
      <c r="BB728" s="123"/>
      <c r="BC728" s="123"/>
      <c r="BD728" s="124"/>
      <c r="BE728" s="122">
        <v>0</v>
      </c>
      <c r="BF728" s="123"/>
      <c r="BG728" s="123"/>
      <c r="BH728" s="123"/>
      <c r="BI728" s="123"/>
      <c r="BJ728" s="124"/>
      <c r="BK728" s="122">
        <v>0</v>
      </c>
      <c r="BL728" s="123"/>
      <c r="BM728" s="123"/>
      <c r="BN728" s="123"/>
      <c r="BO728" s="123"/>
      <c r="BP728" s="123"/>
      <c r="BQ728" s="124"/>
      <c r="BR728" s="122">
        <v>0</v>
      </c>
      <c r="BS728" s="123"/>
      <c r="BT728" s="123"/>
      <c r="BU728" s="123"/>
      <c r="BV728" s="123"/>
      <c r="BW728" s="123"/>
      <c r="BX728" s="124"/>
      <c r="BY728" s="122">
        <v>0</v>
      </c>
      <c r="BZ728" s="123"/>
      <c r="CA728" s="123"/>
      <c r="CB728" s="123"/>
      <c r="CC728" s="123"/>
      <c r="CD728" s="123"/>
      <c r="CE728" s="124"/>
      <c r="CF728" s="122">
        <v>0</v>
      </c>
      <c r="CG728" s="123"/>
      <c r="CH728" s="123"/>
      <c r="CI728" s="123"/>
      <c r="CJ728" s="123"/>
      <c r="CK728" s="123"/>
      <c r="CL728" s="124"/>
      <c r="CM728" s="122">
        <v>0</v>
      </c>
      <c r="CN728" s="123"/>
      <c r="CO728" s="123"/>
      <c r="CP728" s="123"/>
      <c r="CQ728" s="123"/>
      <c r="CR728" s="123"/>
      <c r="CS728" s="124"/>
      <c r="CT728" s="122">
        <v>63.48</v>
      </c>
      <c r="CU728" s="123"/>
      <c r="CV728" s="123"/>
      <c r="CW728" s="123"/>
      <c r="CX728" s="123"/>
      <c r="CY728" s="123"/>
      <c r="CZ728" s="124"/>
      <c r="DA728" s="122">
        <v>57.63</v>
      </c>
      <c r="DB728" s="123"/>
      <c r="DC728" s="123"/>
      <c r="DD728" s="123"/>
      <c r="DE728" s="123"/>
      <c r="DF728" s="123"/>
      <c r="DG728" s="124"/>
      <c r="DH728" s="122">
        <v>102.96</v>
      </c>
      <c r="DI728" s="123"/>
      <c r="DJ728" s="123"/>
      <c r="DK728" s="123"/>
      <c r="DL728" s="123"/>
      <c r="DM728" s="123"/>
      <c r="DN728" s="124"/>
      <c r="DO728" s="122">
        <v>96.27</v>
      </c>
      <c r="DP728" s="123"/>
      <c r="DQ728" s="123"/>
      <c r="DR728" s="123"/>
      <c r="DS728" s="123"/>
      <c r="DT728" s="123"/>
      <c r="DU728" s="124"/>
      <c r="DV728" s="122">
        <v>123.31</v>
      </c>
      <c r="DW728" s="123"/>
      <c r="DX728" s="123"/>
      <c r="DY728" s="123"/>
      <c r="DZ728" s="123"/>
      <c r="EA728" s="123"/>
      <c r="EB728" s="124"/>
      <c r="EC728" s="122">
        <v>134.44999999999999</v>
      </c>
      <c r="ED728" s="123"/>
      <c r="EE728" s="123"/>
      <c r="EF728" s="123"/>
      <c r="EG728" s="123"/>
      <c r="EH728" s="123"/>
      <c r="EI728" s="124"/>
      <c r="EJ728" s="122">
        <v>96.59</v>
      </c>
      <c r="EK728" s="123"/>
      <c r="EL728" s="123"/>
      <c r="EM728" s="123"/>
      <c r="EN728" s="123"/>
      <c r="EO728" s="123"/>
      <c r="EP728" s="124"/>
      <c r="EQ728" s="122">
        <v>95.79</v>
      </c>
      <c r="ER728" s="123"/>
      <c r="ES728" s="123"/>
      <c r="ET728" s="123"/>
      <c r="EU728" s="123"/>
      <c r="EV728" s="123"/>
      <c r="EW728" s="124"/>
      <c r="EX728" s="122">
        <v>375.27</v>
      </c>
      <c r="EY728" s="123"/>
      <c r="EZ728" s="123"/>
      <c r="FA728" s="123"/>
      <c r="FB728" s="123"/>
      <c r="FC728" s="123"/>
      <c r="FD728" s="124"/>
      <c r="FE728" s="122">
        <v>289.74</v>
      </c>
      <c r="FF728" s="123"/>
      <c r="FG728" s="123"/>
      <c r="FH728" s="123"/>
      <c r="FI728" s="123"/>
      <c r="FJ728" s="123"/>
      <c r="FK728" s="124"/>
    </row>
    <row r="729" spans="1:167" s="2" customFormat="1" ht="15.75" customHeight="1" x14ac:dyDescent="0.2">
      <c r="A729" s="125" t="s">
        <v>100</v>
      </c>
      <c r="B729" s="125"/>
      <c r="C729" s="125"/>
      <c r="D729" s="125"/>
      <c r="E729" s="125"/>
      <c r="F729" s="125"/>
      <c r="G729" s="125"/>
      <c r="H729" s="126"/>
      <c r="I729" s="122">
        <v>96.32</v>
      </c>
      <c r="J729" s="123"/>
      <c r="K729" s="123"/>
      <c r="L729" s="123"/>
      <c r="M729" s="123"/>
      <c r="N729" s="124"/>
      <c r="O729" s="122">
        <v>36.46</v>
      </c>
      <c r="P729" s="123"/>
      <c r="Q729" s="123"/>
      <c r="R729" s="123"/>
      <c r="S729" s="123"/>
      <c r="T729" s="124"/>
      <c r="U729" s="122">
        <v>44.77</v>
      </c>
      <c r="V729" s="123"/>
      <c r="W729" s="123"/>
      <c r="X729" s="123"/>
      <c r="Y729" s="123"/>
      <c r="Z729" s="124"/>
      <c r="AA729" s="122">
        <v>64.94</v>
      </c>
      <c r="AB729" s="123"/>
      <c r="AC729" s="123"/>
      <c r="AD729" s="123"/>
      <c r="AE729" s="123"/>
      <c r="AF729" s="124"/>
      <c r="AG729" s="122">
        <v>0</v>
      </c>
      <c r="AH729" s="123"/>
      <c r="AI729" s="123"/>
      <c r="AJ729" s="123"/>
      <c r="AK729" s="123"/>
      <c r="AL729" s="124"/>
      <c r="AM729" s="122">
        <v>0</v>
      </c>
      <c r="AN729" s="123"/>
      <c r="AO729" s="123"/>
      <c r="AP729" s="123"/>
      <c r="AQ729" s="123"/>
      <c r="AR729" s="124"/>
      <c r="AS729" s="122">
        <v>0</v>
      </c>
      <c r="AT729" s="123"/>
      <c r="AU729" s="123"/>
      <c r="AV729" s="123"/>
      <c r="AW729" s="123"/>
      <c r="AX729" s="124"/>
      <c r="AY729" s="122">
        <v>0</v>
      </c>
      <c r="AZ729" s="123"/>
      <c r="BA729" s="123"/>
      <c r="BB729" s="123"/>
      <c r="BC729" s="123"/>
      <c r="BD729" s="124"/>
      <c r="BE729" s="122">
        <v>0.82</v>
      </c>
      <c r="BF729" s="123"/>
      <c r="BG729" s="123"/>
      <c r="BH729" s="123"/>
      <c r="BI729" s="123"/>
      <c r="BJ729" s="124"/>
      <c r="BK729" s="122">
        <v>0</v>
      </c>
      <c r="BL729" s="123"/>
      <c r="BM729" s="123"/>
      <c r="BN729" s="123"/>
      <c r="BO729" s="123"/>
      <c r="BP729" s="123"/>
      <c r="BQ729" s="124"/>
      <c r="BR729" s="122">
        <v>0</v>
      </c>
      <c r="BS729" s="123"/>
      <c r="BT729" s="123"/>
      <c r="BU729" s="123"/>
      <c r="BV729" s="123"/>
      <c r="BW729" s="123"/>
      <c r="BX729" s="124"/>
      <c r="BY729" s="122">
        <v>23.32</v>
      </c>
      <c r="BZ729" s="123"/>
      <c r="CA729" s="123"/>
      <c r="CB729" s="123"/>
      <c r="CC729" s="123"/>
      <c r="CD729" s="123"/>
      <c r="CE729" s="124"/>
      <c r="CF729" s="122">
        <v>0</v>
      </c>
      <c r="CG729" s="123"/>
      <c r="CH729" s="123"/>
      <c r="CI729" s="123"/>
      <c r="CJ729" s="123"/>
      <c r="CK729" s="123"/>
      <c r="CL729" s="124"/>
      <c r="CM729" s="122">
        <v>7.0000000000000007E-2</v>
      </c>
      <c r="CN729" s="123"/>
      <c r="CO729" s="123"/>
      <c r="CP729" s="123"/>
      <c r="CQ729" s="123"/>
      <c r="CR729" s="123"/>
      <c r="CS729" s="124"/>
      <c r="CT729" s="122">
        <v>0</v>
      </c>
      <c r="CU729" s="123"/>
      <c r="CV729" s="123"/>
      <c r="CW729" s="123"/>
      <c r="CX729" s="123"/>
      <c r="CY729" s="123"/>
      <c r="CZ729" s="124"/>
      <c r="DA729" s="122">
        <v>0</v>
      </c>
      <c r="DB729" s="123"/>
      <c r="DC729" s="123"/>
      <c r="DD729" s="123"/>
      <c r="DE729" s="123"/>
      <c r="DF729" s="123"/>
      <c r="DG729" s="124"/>
      <c r="DH729" s="122">
        <v>0</v>
      </c>
      <c r="DI729" s="123"/>
      <c r="DJ729" s="123"/>
      <c r="DK729" s="123"/>
      <c r="DL729" s="123"/>
      <c r="DM729" s="123"/>
      <c r="DN729" s="124"/>
      <c r="DO729" s="122">
        <v>0</v>
      </c>
      <c r="DP729" s="123"/>
      <c r="DQ729" s="123"/>
      <c r="DR729" s="123"/>
      <c r="DS729" s="123"/>
      <c r="DT729" s="123"/>
      <c r="DU729" s="124"/>
      <c r="DV729" s="122">
        <v>0</v>
      </c>
      <c r="DW729" s="123"/>
      <c r="DX729" s="123"/>
      <c r="DY729" s="123"/>
      <c r="DZ729" s="123"/>
      <c r="EA729" s="123"/>
      <c r="EB729" s="124"/>
      <c r="EC729" s="122">
        <v>0</v>
      </c>
      <c r="ED729" s="123"/>
      <c r="EE729" s="123"/>
      <c r="EF729" s="123"/>
      <c r="EG729" s="123"/>
      <c r="EH729" s="123"/>
      <c r="EI729" s="124"/>
      <c r="EJ729" s="122">
        <v>0</v>
      </c>
      <c r="EK729" s="123"/>
      <c r="EL729" s="123"/>
      <c r="EM729" s="123"/>
      <c r="EN729" s="123"/>
      <c r="EO729" s="123"/>
      <c r="EP729" s="124"/>
      <c r="EQ729" s="122">
        <v>0</v>
      </c>
      <c r="ER729" s="123"/>
      <c r="ES729" s="123"/>
      <c r="ET729" s="123"/>
      <c r="EU729" s="123"/>
      <c r="EV729" s="123"/>
      <c r="EW729" s="124"/>
      <c r="EX729" s="122">
        <v>320.08999999999997</v>
      </c>
      <c r="EY729" s="123"/>
      <c r="EZ729" s="123"/>
      <c r="FA729" s="123"/>
      <c r="FB729" s="123"/>
      <c r="FC729" s="123"/>
      <c r="FD729" s="124"/>
      <c r="FE729" s="122">
        <v>383.94</v>
      </c>
      <c r="FF729" s="123"/>
      <c r="FG729" s="123"/>
      <c r="FH729" s="123"/>
      <c r="FI729" s="123"/>
      <c r="FJ729" s="123"/>
      <c r="FK729" s="124"/>
    </row>
    <row r="730" spans="1:167" s="2" customFormat="1" ht="15.75" customHeight="1" x14ac:dyDescent="0.2">
      <c r="A730" s="125" t="s">
        <v>101</v>
      </c>
      <c r="B730" s="125"/>
      <c r="C730" s="125"/>
      <c r="D730" s="125"/>
      <c r="E730" s="125"/>
      <c r="F730" s="125"/>
      <c r="G730" s="125"/>
      <c r="H730" s="126"/>
      <c r="I730" s="122">
        <v>65.52</v>
      </c>
      <c r="J730" s="123"/>
      <c r="K730" s="123"/>
      <c r="L730" s="123"/>
      <c r="M730" s="123"/>
      <c r="N730" s="124"/>
      <c r="O730" s="122">
        <v>4.55</v>
      </c>
      <c r="P730" s="123"/>
      <c r="Q730" s="123"/>
      <c r="R730" s="123"/>
      <c r="S730" s="123"/>
      <c r="T730" s="124"/>
      <c r="U730" s="122">
        <v>16.29</v>
      </c>
      <c r="V730" s="123"/>
      <c r="W730" s="123"/>
      <c r="X730" s="123"/>
      <c r="Y730" s="123"/>
      <c r="Z730" s="124"/>
      <c r="AA730" s="122">
        <v>51.85</v>
      </c>
      <c r="AB730" s="123"/>
      <c r="AC730" s="123"/>
      <c r="AD730" s="123"/>
      <c r="AE730" s="123"/>
      <c r="AF730" s="124"/>
      <c r="AG730" s="122">
        <v>8.0299999999999994</v>
      </c>
      <c r="AH730" s="123"/>
      <c r="AI730" s="123"/>
      <c r="AJ730" s="123"/>
      <c r="AK730" s="123"/>
      <c r="AL730" s="124"/>
      <c r="AM730" s="122">
        <v>0</v>
      </c>
      <c r="AN730" s="123"/>
      <c r="AO730" s="123"/>
      <c r="AP730" s="123"/>
      <c r="AQ730" s="123"/>
      <c r="AR730" s="124"/>
      <c r="AS730" s="122">
        <v>0</v>
      </c>
      <c r="AT730" s="123"/>
      <c r="AU730" s="123"/>
      <c r="AV730" s="123"/>
      <c r="AW730" s="123"/>
      <c r="AX730" s="124"/>
      <c r="AY730" s="122">
        <v>0</v>
      </c>
      <c r="AZ730" s="123"/>
      <c r="BA730" s="123"/>
      <c r="BB730" s="123"/>
      <c r="BC730" s="123"/>
      <c r="BD730" s="124"/>
      <c r="BE730" s="122">
        <v>0</v>
      </c>
      <c r="BF730" s="123"/>
      <c r="BG730" s="123"/>
      <c r="BH730" s="123"/>
      <c r="BI730" s="123"/>
      <c r="BJ730" s="124"/>
      <c r="BK730" s="122">
        <v>0</v>
      </c>
      <c r="BL730" s="123"/>
      <c r="BM730" s="123"/>
      <c r="BN730" s="123"/>
      <c r="BO730" s="123"/>
      <c r="BP730" s="123"/>
      <c r="BQ730" s="124"/>
      <c r="BR730" s="122">
        <v>159.28</v>
      </c>
      <c r="BS730" s="123"/>
      <c r="BT730" s="123"/>
      <c r="BU730" s="123"/>
      <c r="BV730" s="123"/>
      <c r="BW730" s="123"/>
      <c r="BX730" s="124"/>
      <c r="BY730" s="122">
        <v>187.24</v>
      </c>
      <c r="BZ730" s="123"/>
      <c r="CA730" s="123"/>
      <c r="CB730" s="123"/>
      <c r="CC730" s="123"/>
      <c r="CD730" s="123"/>
      <c r="CE730" s="124"/>
      <c r="CF730" s="122">
        <v>0</v>
      </c>
      <c r="CG730" s="123"/>
      <c r="CH730" s="123"/>
      <c r="CI730" s="123"/>
      <c r="CJ730" s="123"/>
      <c r="CK730" s="123"/>
      <c r="CL730" s="124"/>
      <c r="CM730" s="122">
        <v>0</v>
      </c>
      <c r="CN730" s="123"/>
      <c r="CO730" s="123"/>
      <c r="CP730" s="123"/>
      <c r="CQ730" s="123"/>
      <c r="CR730" s="123"/>
      <c r="CS730" s="124"/>
      <c r="CT730" s="122">
        <v>0</v>
      </c>
      <c r="CU730" s="123"/>
      <c r="CV730" s="123"/>
      <c r="CW730" s="123"/>
      <c r="CX730" s="123"/>
      <c r="CY730" s="123"/>
      <c r="CZ730" s="124"/>
      <c r="DA730" s="122">
        <v>0</v>
      </c>
      <c r="DB730" s="123"/>
      <c r="DC730" s="123"/>
      <c r="DD730" s="123"/>
      <c r="DE730" s="123"/>
      <c r="DF730" s="123"/>
      <c r="DG730" s="124"/>
      <c r="DH730" s="122">
        <v>0</v>
      </c>
      <c r="DI730" s="123"/>
      <c r="DJ730" s="123"/>
      <c r="DK730" s="123"/>
      <c r="DL730" s="123"/>
      <c r="DM730" s="123"/>
      <c r="DN730" s="124"/>
      <c r="DO730" s="122">
        <v>26.01</v>
      </c>
      <c r="DP730" s="123"/>
      <c r="DQ730" s="123"/>
      <c r="DR730" s="123"/>
      <c r="DS730" s="123"/>
      <c r="DT730" s="123"/>
      <c r="DU730" s="124"/>
      <c r="DV730" s="122">
        <v>0</v>
      </c>
      <c r="DW730" s="123"/>
      <c r="DX730" s="123"/>
      <c r="DY730" s="123"/>
      <c r="DZ730" s="123"/>
      <c r="EA730" s="123"/>
      <c r="EB730" s="124"/>
      <c r="EC730" s="122">
        <v>0</v>
      </c>
      <c r="ED730" s="123"/>
      <c r="EE730" s="123"/>
      <c r="EF730" s="123"/>
      <c r="EG730" s="123"/>
      <c r="EH730" s="123"/>
      <c r="EI730" s="124"/>
      <c r="EJ730" s="122">
        <v>0</v>
      </c>
      <c r="EK730" s="123"/>
      <c r="EL730" s="123"/>
      <c r="EM730" s="123"/>
      <c r="EN730" s="123"/>
      <c r="EO730" s="123"/>
      <c r="EP730" s="124"/>
      <c r="EQ730" s="122">
        <v>0</v>
      </c>
      <c r="ER730" s="123"/>
      <c r="ES730" s="123"/>
      <c r="ET730" s="123"/>
      <c r="EU730" s="123"/>
      <c r="EV730" s="123"/>
      <c r="EW730" s="124"/>
      <c r="EX730" s="122">
        <v>0</v>
      </c>
      <c r="EY730" s="123"/>
      <c r="EZ730" s="123"/>
      <c r="FA730" s="123"/>
      <c r="FB730" s="123"/>
      <c r="FC730" s="123"/>
      <c r="FD730" s="124"/>
      <c r="FE730" s="122">
        <v>89.58</v>
      </c>
      <c r="FF730" s="123"/>
      <c r="FG730" s="123"/>
      <c r="FH730" s="123"/>
      <c r="FI730" s="123"/>
      <c r="FJ730" s="123"/>
      <c r="FK730" s="124"/>
    </row>
    <row r="731" spans="1:167" s="2" customFormat="1" ht="15.75" customHeight="1" x14ac:dyDescent="0.2">
      <c r="A731" s="125" t="s">
        <v>102</v>
      </c>
      <c r="B731" s="125"/>
      <c r="C731" s="125"/>
      <c r="D731" s="125"/>
      <c r="E731" s="125"/>
      <c r="F731" s="125"/>
      <c r="G731" s="125"/>
      <c r="H731" s="126"/>
      <c r="I731" s="122">
        <v>72.19</v>
      </c>
      <c r="J731" s="123"/>
      <c r="K731" s="123"/>
      <c r="L731" s="123"/>
      <c r="M731" s="123"/>
      <c r="N731" s="124"/>
      <c r="O731" s="122">
        <v>14.03</v>
      </c>
      <c r="P731" s="123"/>
      <c r="Q731" s="123"/>
      <c r="R731" s="123"/>
      <c r="S731" s="123"/>
      <c r="T731" s="124"/>
      <c r="U731" s="122">
        <v>26.82</v>
      </c>
      <c r="V731" s="123"/>
      <c r="W731" s="123"/>
      <c r="X731" s="123"/>
      <c r="Y731" s="123"/>
      <c r="Z731" s="124"/>
      <c r="AA731" s="122">
        <v>7.48</v>
      </c>
      <c r="AB731" s="123"/>
      <c r="AC731" s="123"/>
      <c r="AD731" s="123"/>
      <c r="AE731" s="123"/>
      <c r="AF731" s="124"/>
      <c r="AG731" s="122">
        <v>0</v>
      </c>
      <c r="AH731" s="123"/>
      <c r="AI731" s="123"/>
      <c r="AJ731" s="123"/>
      <c r="AK731" s="123"/>
      <c r="AL731" s="124"/>
      <c r="AM731" s="122">
        <v>0.7</v>
      </c>
      <c r="AN731" s="123"/>
      <c r="AO731" s="123"/>
      <c r="AP731" s="123"/>
      <c r="AQ731" s="123"/>
      <c r="AR731" s="124"/>
      <c r="AS731" s="122">
        <v>0</v>
      </c>
      <c r="AT731" s="123"/>
      <c r="AU731" s="123"/>
      <c r="AV731" s="123"/>
      <c r="AW731" s="123"/>
      <c r="AX731" s="124"/>
      <c r="AY731" s="122">
        <v>0</v>
      </c>
      <c r="AZ731" s="123"/>
      <c r="BA731" s="123"/>
      <c r="BB731" s="123"/>
      <c r="BC731" s="123"/>
      <c r="BD731" s="124"/>
      <c r="BE731" s="122">
        <v>0</v>
      </c>
      <c r="BF731" s="123"/>
      <c r="BG731" s="123"/>
      <c r="BH731" s="123"/>
      <c r="BI731" s="123"/>
      <c r="BJ731" s="124"/>
      <c r="BK731" s="122">
        <v>0</v>
      </c>
      <c r="BL731" s="123"/>
      <c r="BM731" s="123"/>
      <c r="BN731" s="123"/>
      <c r="BO731" s="123"/>
      <c r="BP731" s="123"/>
      <c r="BQ731" s="124"/>
      <c r="BR731" s="122">
        <v>0</v>
      </c>
      <c r="BS731" s="123"/>
      <c r="BT731" s="123"/>
      <c r="BU731" s="123"/>
      <c r="BV731" s="123"/>
      <c r="BW731" s="123"/>
      <c r="BX731" s="124"/>
      <c r="BY731" s="122">
        <v>0</v>
      </c>
      <c r="BZ731" s="123"/>
      <c r="CA731" s="123"/>
      <c r="CB731" s="123"/>
      <c r="CC731" s="123"/>
      <c r="CD731" s="123"/>
      <c r="CE731" s="124"/>
      <c r="CF731" s="122">
        <v>0</v>
      </c>
      <c r="CG731" s="123"/>
      <c r="CH731" s="123"/>
      <c r="CI731" s="123"/>
      <c r="CJ731" s="123"/>
      <c r="CK731" s="123"/>
      <c r="CL731" s="124"/>
      <c r="CM731" s="122">
        <v>0</v>
      </c>
      <c r="CN731" s="123"/>
      <c r="CO731" s="123"/>
      <c r="CP731" s="123"/>
      <c r="CQ731" s="123"/>
      <c r="CR731" s="123"/>
      <c r="CS731" s="124"/>
      <c r="CT731" s="122">
        <v>0</v>
      </c>
      <c r="CU731" s="123"/>
      <c r="CV731" s="123"/>
      <c r="CW731" s="123"/>
      <c r="CX731" s="123"/>
      <c r="CY731" s="123"/>
      <c r="CZ731" s="124"/>
      <c r="DA731" s="122">
        <v>0</v>
      </c>
      <c r="DB731" s="123"/>
      <c r="DC731" s="123"/>
      <c r="DD731" s="123"/>
      <c r="DE731" s="123"/>
      <c r="DF731" s="123"/>
      <c r="DG731" s="124"/>
      <c r="DH731" s="122">
        <v>0</v>
      </c>
      <c r="DI731" s="123"/>
      <c r="DJ731" s="123"/>
      <c r="DK731" s="123"/>
      <c r="DL731" s="123"/>
      <c r="DM731" s="123"/>
      <c r="DN731" s="124"/>
      <c r="DO731" s="122">
        <v>0</v>
      </c>
      <c r="DP731" s="123"/>
      <c r="DQ731" s="123"/>
      <c r="DR731" s="123"/>
      <c r="DS731" s="123"/>
      <c r="DT731" s="123"/>
      <c r="DU731" s="124"/>
      <c r="DV731" s="122">
        <v>0</v>
      </c>
      <c r="DW731" s="123"/>
      <c r="DX731" s="123"/>
      <c r="DY731" s="123"/>
      <c r="DZ731" s="123"/>
      <c r="EA731" s="123"/>
      <c r="EB731" s="124"/>
      <c r="EC731" s="122">
        <v>0</v>
      </c>
      <c r="ED731" s="123"/>
      <c r="EE731" s="123"/>
      <c r="EF731" s="123"/>
      <c r="EG731" s="123"/>
      <c r="EH731" s="123"/>
      <c r="EI731" s="124"/>
      <c r="EJ731" s="122">
        <v>0</v>
      </c>
      <c r="EK731" s="123"/>
      <c r="EL731" s="123"/>
      <c r="EM731" s="123"/>
      <c r="EN731" s="123"/>
      <c r="EO731" s="123"/>
      <c r="EP731" s="124"/>
      <c r="EQ731" s="122">
        <v>0</v>
      </c>
      <c r="ER731" s="123"/>
      <c r="ES731" s="123"/>
      <c r="ET731" s="123"/>
      <c r="EU731" s="123"/>
      <c r="EV731" s="123"/>
      <c r="EW731" s="124"/>
      <c r="EX731" s="122">
        <v>14.52</v>
      </c>
      <c r="EY731" s="123"/>
      <c r="EZ731" s="123"/>
      <c r="FA731" s="123"/>
      <c r="FB731" s="123"/>
      <c r="FC731" s="123"/>
      <c r="FD731" s="124"/>
      <c r="FE731" s="122">
        <v>150.85</v>
      </c>
      <c r="FF731" s="123"/>
      <c r="FG731" s="123"/>
      <c r="FH731" s="123"/>
      <c r="FI731" s="123"/>
      <c r="FJ731" s="123"/>
      <c r="FK731" s="124"/>
    </row>
    <row r="732" spans="1:167" s="2" customFormat="1" ht="15.75" customHeight="1" x14ac:dyDescent="0.2">
      <c r="A732" s="125" t="s">
        <v>103</v>
      </c>
      <c r="B732" s="125"/>
      <c r="C732" s="125"/>
      <c r="D732" s="125"/>
      <c r="E732" s="125"/>
      <c r="F732" s="125"/>
      <c r="G732" s="125"/>
      <c r="H732" s="126"/>
      <c r="I732" s="122">
        <v>133.05000000000001</v>
      </c>
      <c r="J732" s="123"/>
      <c r="K732" s="123"/>
      <c r="L732" s="123"/>
      <c r="M732" s="123"/>
      <c r="N732" s="124"/>
      <c r="O732" s="122">
        <v>73.680000000000007</v>
      </c>
      <c r="P732" s="123"/>
      <c r="Q732" s="123"/>
      <c r="R732" s="123"/>
      <c r="S732" s="123"/>
      <c r="T732" s="124"/>
      <c r="U732" s="122">
        <v>42.47</v>
      </c>
      <c r="V732" s="123"/>
      <c r="W732" s="123"/>
      <c r="X732" s="123"/>
      <c r="Y732" s="123"/>
      <c r="Z732" s="124"/>
      <c r="AA732" s="122">
        <v>35.71</v>
      </c>
      <c r="AB732" s="123"/>
      <c r="AC732" s="123"/>
      <c r="AD732" s="123"/>
      <c r="AE732" s="123"/>
      <c r="AF732" s="124"/>
      <c r="AG732" s="122">
        <v>71.12</v>
      </c>
      <c r="AH732" s="123"/>
      <c r="AI732" s="123"/>
      <c r="AJ732" s="123"/>
      <c r="AK732" s="123"/>
      <c r="AL732" s="124"/>
      <c r="AM732" s="122">
        <v>78.709999999999994</v>
      </c>
      <c r="AN732" s="123"/>
      <c r="AO732" s="123"/>
      <c r="AP732" s="123"/>
      <c r="AQ732" s="123"/>
      <c r="AR732" s="124"/>
      <c r="AS732" s="122">
        <v>0</v>
      </c>
      <c r="AT732" s="123"/>
      <c r="AU732" s="123"/>
      <c r="AV732" s="123"/>
      <c r="AW732" s="123"/>
      <c r="AX732" s="124"/>
      <c r="AY732" s="122">
        <v>0</v>
      </c>
      <c r="AZ732" s="123"/>
      <c r="BA732" s="123"/>
      <c r="BB732" s="123"/>
      <c r="BC732" s="123"/>
      <c r="BD732" s="124"/>
      <c r="BE732" s="122">
        <v>0</v>
      </c>
      <c r="BF732" s="123"/>
      <c r="BG732" s="123"/>
      <c r="BH732" s="123"/>
      <c r="BI732" s="123"/>
      <c r="BJ732" s="124"/>
      <c r="BK732" s="122">
        <v>0</v>
      </c>
      <c r="BL732" s="123"/>
      <c r="BM732" s="123"/>
      <c r="BN732" s="123"/>
      <c r="BO732" s="123"/>
      <c r="BP732" s="123"/>
      <c r="BQ732" s="124"/>
      <c r="BR732" s="122">
        <v>21.6</v>
      </c>
      <c r="BS732" s="123"/>
      <c r="BT732" s="123"/>
      <c r="BU732" s="123"/>
      <c r="BV732" s="123"/>
      <c r="BW732" s="123"/>
      <c r="BX732" s="124"/>
      <c r="BY732" s="122">
        <v>33.42</v>
      </c>
      <c r="BZ732" s="123"/>
      <c r="CA732" s="123"/>
      <c r="CB732" s="123"/>
      <c r="CC732" s="123"/>
      <c r="CD732" s="123"/>
      <c r="CE732" s="124"/>
      <c r="CF732" s="122">
        <v>27.62</v>
      </c>
      <c r="CG732" s="123"/>
      <c r="CH732" s="123"/>
      <c r="CI732" s="123"/>
      <c r="CJ732" s="123"/>
      <c r="CK732" s="123"/>
      <c r="CL732" s="124"/>
      <c r="CM732" s="122">
        <v>32.75</v>
      </c>
      <c r="CN732" s="123"/>
      <c r="CO732" s="123"/>
      <c r="CP732" s="123"/>
      <c r="CQ732" s="123"/>
      <c r="CR732" s="123"/>
      <c r="CS732" s="124"/>
      <c r="CT732" s="122">
        <v>17.88</v>
      </c>
      <c r="CU732" s="123"/>
      <c r="CV732" s="123"/>
      <c r="CW732" s="123"/>
      <c r="CX732" s="123"/>
      <c r="CY732" s="123"/>
      <c r="CZ732" s="124"/>
      <c r="DA732" s="122">
        <v>23.82</v>
      </c>
      <c r="DB732" s="123"/>
      <c r="DC732" s="123"/>
      <c r="DD732" s="123"/>
      <c r="DE732" s="123"/>
      <c r="DF732" s="123"/>
      <c r="DG732" s="124"/>
      <c r="DH732" s="122">
        <v>41.37</v>
      </c>
      <c r="DI732" s="123"/>
      <c r="DJ732" s="123"/>
      <c r="DK732" s="123"/>
      <c r="DL732" s="123"/>
      <c r="DM732" s="123"/>
      <c r="DN732" s="124"/>
      <c r="DO732" s="122">
        <v>42.97</v>
      </c>
      <c r="DP732" s="123"/>
      <c r="DQ732" s="123"/>
      <c r="DR732" s="123"/>
      <c r="DS732" s="123"/>
      <c r="DT732" s="123"/>
      <c r="DU732" s="124"/>
      <c r="DV732" s="122">
        <v>86.59</v>
      </c>
      <c r="DW732" s="123"/>
      <c r="DX732" s="123"/>
      <c r="DY732" s="123"/>
      <c r="DZ732" s="123"/>
      <c r="EA732" s="123"/>
      <c r="EB732" s="124"/>
      <c r="EC732" s="122">
        <v>85.38</v>
      </c>
      <c r="ED732" s="123"/>
      <c r="EE732" s="123"/>
      <c r="EF732" s="123"/>
      <c r="EG732" s="123"/>
      <c r="EH732" s="123"/>
      <c r="EI732" s="124"/>
      <c r="EJ732" s="122">
        <v>71.5</v>
      </c>
      <c r="EK732" s="123"/>
      <c r="EL732" s="123"/>
      <c r="EM732" s="123"/>
      <c r="EN732" s="123"/>
      <c r="EO732" s="123"/>
      <c r="EP732" s="124"/>
      <c r="EQ732" s="122">
        <v>66.92</v>
      </c>
      <c r="ER732" s="123"/>
      <c r="ES732" s="123"/>
      <c r="ET732" s="123"/>
      <c r="EU732" s="123"/>
      <c r="EV732" s="123"/>
      <c r="EW732" s="124"/>
      <c r="EX732" s="122">
        <v>128.77000000000001</v>
      </c>
      <c r="EY732" s="123"/>
      <c r="EZ732" s="123"/>
      <c r="FA732" s="123"/>
      <c r="FB732" s="123"/>
      <c r="FC732" s="123"/>
      <c r="FD732" s="124"/>
      <c r="FE732" s="122">
        <v>231.08</v>
      </c>
      <c r="FF732" s="123"/>
      <c r="FG732" s="123"/>
      <c r="FH732" s="123"/>
      <c r="FI732" s="123"/>
      <c r="FJ732" s="123"/>
      <c r="FK732" s="124"/>
    </row>
    <row r="733" spans="1:167" s="2" customFormat="1" ht="15.75" customHeight="1" x14ac:dyDescent="0.2">
      <c r="A733" s="125" t="s">
        <v>8</v>
      </c>
      <c r="B733" s="125"/>
      <c r="C733" s="125"/>
      <c r="D733" s="125"/>
      <c r="E733" s="125"/>
      <c r="F733" s="125"/>
      <c r="G733" s="125"/>
      <c r="H733" s="126"/>
      <c r="I733" s="122">
        <v>171.69</v>
      </c>
      <c r="J733" s="123"/>
      <c r="K733" s="123"/>
      <c r="L733" s="123"/>
      <c r="M733" s="123"/>
      <c r="N733" s="124"/>
      <c r="O733" s="122">
        <v>13.38</v>
      </c>
      <c r="P733" s="123"/>
      <c r="Q733" s="123"/>
      <c r="R733" s="123"/>
      <c r="S733" s="123"/>
      <c r="T733" s="124"/>
      <c r="U733" s="122">
        <v>23.65</v>
      </c>
      <c r="V733" s="123"/>
      <c r="W733" s="123"/>
      <c r="X733" s="123"/>
      <c r="Y733" s="123"/>
      <c r="Z733" s="124"/>
      <c r="AA733" s="122">
        <v>18.239999999999998</v>
      </c>
      <c r="AB733" s="123"/>
      <c r="AC733" s="123"/>
      <c r="AD733" s="123"/>
      <c r="AE733" s="123"/>
      <c r="AF733" s="124"/>
      <c r="AG733" s="122">
        <v>40.82</v>
      </c>
      <c r="AH733" s="123"/>
      <c r="AI733" s="123"/>
      <c r="AJ733" s="123"/>
      <c r="AK733" s="123"/>
      <c r="AL733" s="124"/>
      <c r="AM733" s="122">
        <v>0</v>
      </c>
      <c r="AN733" s="123"/>
      <c r="AO733" s="123"/>
      <c r="AP733" s="123"/>
      <c r="AQ733" s="123"/>
      <c r="AR733" s="124"/>
      <c r="AS733" s="122">
        <v>0</v>
      </c>
      <c r="AT733" s="123"/>
      <c r="AU733" s="123"/>
      <c r="AV733" s="123"/>
      <c r="AW733" s="123"/>
      <c r="AX733" s="124"/>
      <c r="AY733" s="122">
        <v>0</v>
      </c>
      <c r="AZ733" s="123"/>
      <c r="BA733" s="123"/>
      <c r="BB733" s="123"/>
      <c r="BC733" s="123"/>
      <c r="BD733" s="124"/>
      <c r="BE733" s="122">
        <v>0</v>
      </c>
      <c r="BF733" s="123"/>
      <c r="BG733" s="123"/>
      <c r="BH733" s="123"/>
      <c r="BI733" s="123"/>
      <c r="BJ733" s="124"/>
      <c r="BK733" s="122">
        <v>0</v>
      </c>
      <c r="BL733" s="123"/>
      <c r="BM733" s="123"/>
      <c r="BN733" s="123"/>
      <c r="BO733" s="123"/>
      <c r="BP733" s="123"/>
      <c r="BQ733" s="124"/>
      <c r="BR733" s="122">
        <v>0</v>
      </c>
      <c r="BS733" s="123"/>
      <c r="BT733" s="123"/>
      <c r="BU733" s="123"/>
      <c r="BV733" s="123"/>
      <c r="BW733" s="123"/>
      <c r="BX733" s="124"/>
      <c r="BY733" s="122">
        <v>0</v>
      </c>
      <c r="BZ733" s="123"/>
      <c r="CA733" s="123"/>
      <c r="CB733" s="123"/>
      <c r="CC733" s="123"/>
      <c r="CD733" s="123"/>
      <c r="CE733" s="124"/>
      <c r="CF733" s="122">
        <v>0</v>
      </c>
      <c r="CG733" s="123"/>
      <c r="CH733" s="123"/>
      <c r="CI733" s="123"/>
      <c r="CJ733" s="123"/>
      <c r="CK733" s="123"/>
      <c r="CL733" s="124"/>
      <c r="CM733" s="122">
        <v>0</v>
      </c>
      <c r="CN733" s="123"/>
      <c r="CO733" s="123"/>
      <c r="CP733" s="123"/>
      <c r="CQ733" s="123"/>
      <c r="CR733" s="123"/>
      <c r="CS733" s="124"/>
      <c r="CT733" s="122">
        <v>62.67</v>
      </c>
      <c r="CU733" s="123"/>
      <c r="CV733" s="123"/>
      <c r="CW733" s="123"/>
      <c r="CX733" s="123"/>
      <c r="CY733" s="123"/>
      <c r="CZ733" s="124"/>
      <c r="DA733" s="122">
        <v>46.27</v>
      </c>
      <c r="DB733" s="123"/>
      <c r="DC733" s="123"/>
      <c r="DD733" s="123"/>
      <c r="DE733" s="123"/>
      <c r="DF733" s="123"/>
      <c r="DG733" s="124"/>
      <c r="DH733" s="122">
        <v>114.14</v>
      </c>
      <c r="DI733" s="123"/>
      <c r="DJ733" s="123"/>
      <c r="DK733" s="123"/>
      <c r="DL733" s="123"/>
      <c r="DM733" s="123"/>
      <c r="DN733" s="124"/>
      <c r="DO733" s="122">
        <v>95.78</v>
      </c>
      <c r="DP733" s="123"/>
      <c r="DQ733" s="123"/>
      <c r="DR733" s="123"/>
      <c r="DS733" s="123"/>
      <c r="DT733" s="123"/>
      <c r="DU733" s="124"/>
      <c r="DV733" s="122">
        <v>148.5</v>
      </c>
      <c r="DW733" s="123"/>
      <c r="DX733" s="123"/>
      <c r="DY733" s="123"/>
      <c r="DZ733" s="123"/>
      <c r="EA733" s="123"/>
      <c r="EB733" s="124"/>
      <c r="EC733" s="122">
        <v>113.4</v>
      </c>
      <c r="ED733" s="123"/>
      <c r="EE733" s="123"/>
      <c r="EF733" s="123"/>
      <c r="EG733" s="123"/>
      <c r="EH733" s="123"/>
      <c r="EI733" s="124"/>
      <c r="EJ733" s="122">
        <v>67.400000000000006</v>
      </c>
      <c r="EK733" s="123"/>
      <c r="EL733" s="123"/>
      <c r="EM733" s="123"/>
      <c r="EN733" s="123"/>
      <c r="EO733" s="123"/>
      <c r="EP733" s="124"/>
      <c r="EQ733" s="122">
        <v>103.19</v>
      </c>
      <c r="ER733" s="123"/>
      <c r="ES733" s="123"/>
      <c r="ET733" s="123"/>
      <c r="EU733" s="123"/>
      <c r="EV733" s="123"/>
      <c r="EW733" s="124"/>
      <c r="EX733" s="122">
        <v>279.86</v>
      </c>
      <c r="EY733" s="123"/>
      <c r="EZ733" s="123"/>
      <c r="FA733" s="123"/>
      <c r="FB733" s="123"/>
      <c r="FC733" s="123"/>
      <c r="FD733" s="124"/>
      <c r="FE733" s="122">
        <v>383.97</v>
      </c>
      <c r="FF733" s="123"/>
      <c r="FG733" s="123"/>
      <c r="FH733" s="123"/>
      <c r="FI733" s="123"/>
      <c r="FJ733" s="123"/>
      <c r="FK733" s="124"/>
    </row>
    <row r="734" spans="1:167" s="2" customFormat="1" ht="15.75" customHeight="1" x14ac:dyDescent="0.2">
      <c r="A734" s="125" t="s">
        <v>104</v>
      </c>
      <c r="B734" s="125"/>
      <c r="C734" s="125"/>
      <c r="D734" s="125"/>
      <c r="E734" s="125"/>
      <c r="F734" s="125"/>
      <c r="G734" s="125"/>
      <c r="H734" s="126"/>
      <c r="I734" s="122">
        <v>185.58</v>
      </c>
      <c r="J734" s="123"/>
      <c r="K734" s="123"/>
      <c r="L734" s="123"/>
      <c r="M734" s="123"/>
      <c r="N734" s="124"/>
      <c r="O734" s="122">
        <v>157.13999999999999</v>
      </c>
      <c r="P734" s="123"/>
      <c r="Q734" s="123"/>
      <c r="R734" s="123"/>
      <c r="S734" s="123"/>
      <c r="T734" s="124"/>
      <c r="U734" s="122">
        <v>16.309999999999999</v>
      </c>
      <c r="V734" s="123"/>
      <c r="W734" s="123"/>
      <c r="X734" s="123"/>
      <c r="Y734" s="123"/>
      <c r="Z734" s="124"/>
      <c r="AA734" s="122">
        <v>0</v>
      </c>
      <c r="AB734" s="123"/>
      <c r="AC734" s="123"/>
      <c r="AD734" s="123"/>
      <c r="AE734" s="123"/>
      <c r="AF734" s="124"/>
      <c r="AG734" s="122">
        <v>0</v>
      </c>
      <c r="AH734" s="123"/>
      <c r="AI734" s="123"/>
      <c r="AJ734" s="123"/>
      <c r="AK734" s="123"/>
      <c r="AL734" s="124"/>
      <c r="AM734" s="122">
        <v>0</v>
      </c>
      <c r="AN734" s="123"/>
      <c r="AO734" s="123"/>
      <c r="AP734" s="123"/>
      <c r="AQ734" s="123"/>
      <c r="AR734" s="124"/>
      <c r="AS734" s="122">
        <v>0</v>
      </c>
      <c r="AT734" s="123"/>
      <c r="AU734" s="123"/>
      <c r="AV734" s="123"/>
      <c r="AW734" s="123"/>
      <c r="AX734" s="124"/>
      <c r="AY734" s="122">
        <v>0</v>
      </c>
      <c r="AZ734" s="123"/>
      <c r="BA734" s="123"/>
      <c r="BB734" s="123"/>
      <c r="BC734" s="123"/>
      <c r="BD734" s="124"/>
      <c r="BE734" s="122">
        <v>0</v>
      </c>
      <c r="BF734" s="123"/>
      <c r="BG734" s="123"/>
      <c r="BH734" s="123"/>
      <c r="BI734" s="123"/>
      <c r="BJ734" s="124"/>
      <c r="BK734" s="122">
        <v>0</v>
      </c>
      <c r="BL734" s="123"/>
      <c r="BM734" s="123"/>
      <c r="BN734" s="123"/>
      <c r="BO734" s="123"/>
      <c r="BP734" s="123"/>
      <c r="BQ734" s="124"/>
      <c r="BR734" s="122">
        <v>0</v>
      </c>
      <c r="BS734" s="123"/>
      <c r="BT734" s="123"/>
      <c r="BU734" s="123"/>
      <c r="BV734" s="123"/>
      <c r="BW734" s="123"/>
      <c r="BX734" s="124"/>
      <c r="BY734" s="122">
        <v>0</v>
      </c>
      <c r="BZ734" s="123"/>
      <c r="CA734" s="123"/>
      <c r="CB734" s="123"/>
      <c r="CC734" s="123"/>
      <c r="CD734" s="123"/>
      <c r="CE734" s="124"/>
      <c r="CF734" s="122">
        <v>16.059999999999999</v>
      </c>
      <c r="CG734" s="123"/>
      <c r="CH734" s="123"/>
      <c r="CI734" s="123"/>
      <c r="CJ734" s="123"/>
      <c r="CK734" s="123"/>
      <c r="CL734" s="124"/>
      <c r="CM734" s="122">
        <v>24.37</v>
      </c>
      <c r="CN734" s="123"/>
      <c r="CO734" s="123"/>
      <c r="CP734" s="123"/>
      <c r="CQ734" s="123"/>
      <c r="CR734" s="123"/>
      <c r="CS734" s="124"/>
      <c r="CT734" s="122">
        <v>227.39</v>
      </c>
      <c r="CU734" s="123"/>
      <c r="CV734" s="123"/>
      <c r="CW734" s="123"/>
      <c r="CX734" s="123"/>
      <c r="CY734" s="123"/>
      <c r="CZ734" s="124"/>
      <c r="DA734" s="122">
        <v>261.67</v>
      </c>
      <c r="DB734" s="123"/>
      <c r="DC734" s="123"/>
      <c r="DD734" s="123"/>
      <c r="DE734" s="123"/>
      <c r="DF734" s="123"/>
      <c r="DG734" s="124"/>
      <c r="DH734" s="122">
        <v>358.91</v>
      </c>
      <c r="DI734" s="123"/>
      <c r="DJ734" s="123"/>
      <c r="DK734" s="123"/>
      <c r="DL734" s="123"/>
      <c r="DM734" s="123"/>
      <c r="DN734" s="124"/>
      <c r="DO734" s="122">
        <v>343.56</v>
      </c>
      <c r="DP734" s="123"/>
      <c r="DQ734" s="123"/>
      <c r="DR734" s="123"/>
      <c r="DS734" s="123"/>
      <c r="DT734" s="123"/>
      <c r="DU734" s="124"/>
      <c r="DV734" s="122">
        <v>335.85</v>
      </c>
      <c r="DW734" s="123"/>
      <c r="DX734" s="123"/>
      <c r="DY734" s="123"/>
      <c r="DZ734" s="123"/>
      <c r="EA734" s="123"/>
      <c r="EB734" s="124"/>
      <c r="EC734" s="122">
        <v>316.16000000000003</v>
      </c>
      <c r="ED734" s="123"/>
      <c r="EE734" s="123"/>
      <c r="EF734" s="123"/>
      <c r="EG734" s="123"/>
      <c r="EH734" s="123"/>
      <c r="EI734" s="124"/>
      <c r="EJ734" s="122">
        <v>252.98</v>
      </c>
      <c r="EK734" s="123"/>
      <c r="EL734" s="123"/>
      <c r="EM734" s="123"/>
      <c r="EN734" s="123"/>
      <c r="EO734" s="123"/>
      <c r="EP734" s="124"/>
      <c r="EQ734" s="122">
        <v>284.74</v>
      </c>
      <c r="ER734" s="123"/>
      <c r="ES734" s="123"/>
      <c r="ET734" s="123"/>
      <c r="EU734" s="123"/>
      <c r="EV734" s="123"/>
      <c r="EW734" s="124"/>
      <c r="EX734" s="122">
        <v>303.62</v>
      </c>
      <c r="EY734" s="123"/>
      <c r="EZ734" s="123"/>
      <c r="FA734" s="123"/>
      <c r="FB734" s="123"/>
      <c r="FC734" s="123"/>
      <c r="FD734" s="124"/>
      <c r="FE734" s="122">
        <v>207.98</v>
      </c>
      <c r="FF734" s="123"/>
      <c r="FG734" s="123"/>
      <c r="FH734" s="123"/>
      <c r="FI734" s="123"/>
      <c r="FJ734" s="123"/>
      <c r="FK734" s="124"/>
    </row>
    <row r="735" spans="1:167" s="2" customFormat="1" ht="15.75" customHeight="1" x14ac:dyDescent="0.2">
      <c r="A735" s="125" t="s">
        <v>105</v>
      </c>
      <c r="B735" s="125"/>
      <c r="C735" s="125"/>
      <c r="D735" s="125"/>
      <c r="E735" s="125"/>
      <c r="F735" s="125"/>
      <c r="G735" s="125"/>
      <c r="H735" s="126"/>
      <c r="I735" s="122">
        <v>50.07</v>
      </c>
      <c r="J735" s="123"/>
      <c r="K735" s="123"/>
      <c r="L735" s="123"/>
      <c r="M735" s="123"/>
      <c r="N735" s="124"/>
      <c r="O735" s="122">
        <v>152.16999999999999</v>
      </c>
      <c r="P735" s="123"/>
      <c r="Q735" s="123"/>
      <c r="R735" s="123"/>
      <c r="S735" s="123"/>
      <c r="T735" s="124"/>
      <c r="U735" s="122">
        <v>46.53</v>
      </c>
      <c r="V735" s="123"/>
      <c r="W735" s="123"/>
      <c r="X735" s="123"/>
      <c r="Y735" s="123"/>
      <c r="Z735" s="124"/>
      <c r="AA735" s="122">
        <v>0</v>
      </c>
      <c r="AB735" s="123"/>
      <c r="AC735" s="123"/>
      <c r="AD735" s="123"/>
      <c r="AE735" s="123"/>
      <c r="AF735" s="124"/>
      <c r="AG735" s="122">
        <v>0</v>
      </c>
      <c r="AH735" s="123"/>
      <c r="AI735" s="123"/>
      <c r="AJ735" s="123"/>
      <c r="AK735" s="123"/>
      <c r="AL735" s="124"/>
      <c r="AM735" s="122">
        <v>0</v>
      </c>
      <c r="AN735" s="123"/>
      <c r="AO735" s="123"/>
      <c r="AP735" s="123"/>
      <c r="AQ735" s="123"/>
      <c r="AR735" s="124"/>
      <c r="AS735" s="122">
        <v>0</v>
      </c>
      <c r="AT735" s="123"/>
      <c r="AU735" s="123"/>
      <c r="AV735" s="123"/>
      <c r="AW735" s="123"/>
      <c r="AX735" s="124"/>
      <c r="AY735" s="122">
        <v>0</v>
      </c>
      <c r="AZ735" s="123"/>
      <c r="BA735" s="123"/>
      <c r="BB735" s="123"/>
      <c r="BC735" s="123"/>
      <c r="BD735" s="124"/>
      <c r="BE735" s="122">
        <v>0</v>
      </c>
      <c r="BF735" s="123"/>
      <c r="BG735" s="123"/>
      <c r="BH735" s="123"/>
      <c r="BI735" s="123"/>
      <c r="BJ735" s="124"/>
      <c r="BK735" s="122">
        <v>11.37</v>
      </c>
      <c r="BL735" s="123"/>
      <c r="BM735" s="123"/>
      <c r="BN735" s="123"/>
      <c r="BO735" s="123"/>
      <c r="BP735" s="123"/>
      <c r="BQ735" s="124"/>
      <c r="BR735" s="122">
        <v>83.46</v>
      </c>
      <c r="BS735" s="123"/>
      <c r="BT735" s="123"/>
      <c r="BU735" s="123"/>
      <c r="BV735" s="123"/>
      <c r="BW735" s="123"/>
      <c r="BX735" s="124"/>
      <c r="BY735" s="122">
        <v>103.98</v>
      </c>
      <c r="BZ735" s="123"/>
      <c r="CA735" s="123"/>
      <c r="CB735" s="123"/>
      <c r="CC735" s="123"/>
      <c r="CD735" s="123"/>
      <c r="CE735" s="124"/>
      <c r="CF735" s="122">
        <v>75.319999999999993</v>
      </c>
      <c r="CG735" s="123"/>
      <c r="CH735" s="123"/>
      <c r="CI735" s="123"/>
      <c r="CJ735" s="123"/>
      <c r="CK735" s="123"/>
      <c r="CL735" s="124"/>
      <c r="CM735" s="122">
        <v>86.55</v>
      </c>
      <c r="CN735" s="123"/>
      <c r="CO735" s="123"/>
      <c r="CP735" s="123"/>
      <c r="CQ735" s="123"/>
      <c r="CR735" s="123"/>
      <c r="CS735" s="124"/>
      <c r="CT735" s="122">
        <v>676.69</v>
      </c>
      <c r="CU735" s="123"/>
      <c r="CV735" s="123"/>
      <c r="CW735" s="123"/>
      <c r="CX735" s="123"/>
      <c r="CY735" s="123"/>
      <c r="CZ735" s="124"/>
      <c r="DA735" s="122">
        <v>665.81</v>
      </c>
      <c r="DB735" s="123"/>
      <c r="DC735" s="123"/>
      <c r="DD735" s="123"/>
      <c r="DE735" s="123"/>
      <c r="DF735" s="123"/>
      <c r="DG735" s="124"/>
      <c r="DH735" s="122">
        <v>274.04000000000002</v>
      </c>
      <c r="DI735" s="123"/>
      <c r="DJ735" s="123"/>
      <c r="DK735" s="123"/>
      <c r="DL735" s="123"/>
      <c r="DM735" s="123"/>
      <c r="DN735" s="124"/>
      <c r="DO735" s="122">
        <v>644.91999999999996</v>
      </c>
      <c r="DP735" s="123"/>
      <c r="DQ735" s="123"/>
      <c r="DR735" s="123"/>
      <c r="DS735" s="123"/>
      <c r="DT735" s="123"/>
      <c r="DU735" s="124"/>
      <c r="DV735" s="122">
        <v>228.45</v>
      </c>
      <c r="DW735" s="123"/>
      <c r="DX735" s="123"/>
      <c r="DY735" s="123"/>
      <c r="DZ735" s="123"/>
      <c r="EA735" s="123"/>
      <c r="EB735" s="124"/>
      <c r="EC735" s="122">
        <v>530.03</v>
      </c>
      <c r="ED735" s="123"/>
      <c r="EE735" s="123"/>
      <c r="EF735" s="123"/>
      <c r="EG735" s="123"/>
      <c r="EH735" s="123"/>
      <c r="EI735" s="124"/>
      <c r="EJ735" s="122">
        <v>13.87</v>
      </c>
      <c r="EK735" s="123"/>
      <c r="EL735" s="123"/>
      <c r="EM735" s="123"/>
      <c r="EN735" s="123"/>
      <c r="EO735" s="123"/>
      <c r="EP735" s="124"/>
      <c r="EQ735" s="122">
        <v>64.33</v>
      </c>
      <c r="ER735" s="123"/>
      <c r="ES735" s="123"/>
      <c r="ET735" s="123"/>
      <c r="EU735" s="123"/>
      <c r="EV735" s="123"/>
      <c r="EW735" s="124"/>
      <c r="EX735" s="122">
        <v>102.87</v>
      </c>
      <c r="EY735" s="123"/>
      <c r="EZ735" s="123"/>
      <c r="FA735" s="123"/>
      <c r="FB735" s="123"/>
      <c r="FC735" s="123"/>
      <c r="FD735" s="124"/>
      <c r="FE735" s="122">
        <v>61.6</v>
      </c>
      <c r="FF735" s="123"/>
      <c r="FG735" s="123"/>
      <c r="FH735" s="123"/>
      <c r="FI735" s="123"/>
      <c r="FJ735" s="123"/>
      <c r="FK735" s="124"/>
    </row>
    <row r="736" spans="1:167" s="2" customFormat="1" ht="15.75" customHeight="1" x14ac:dyDescent="0.2">
      <c r="A736" s="125" t="s">
        <v>106</v>
      </c>
      <c r="B736" s="125"/>
      <c r="C736" s="125"/>
      <c r="D736" s="125"/>
      <c r="E736" s="125"/>
      <c r="F736" s="125"/>
      <c r="G736" s="125"/>
      <c r="H736" s="126"/>
      <c r="I736" s="122">
        <v>23.1</v>
      </c>
      <c r="J736" s="123"/>
      <c r="K736" s="123"/>
      <c r="L736" s="123"/>
      <c r="M736" s="123"/>
      <c r="N736" s="124"/>
      <c r="O736" s="122">
        <v>123.46</v>
      </c>
      <c r="P736" s="123"/>
      <c r="Q736" s="123"/>
      <c r="R736" s="123"/>
      <c r="S736" s="123"/>
      <c r="T736" s="124"/>
      <c r="U736" s="122">
        <v>77.72</v>
      </c>
      <c r="V736" s="123"/>
      <c r="W736" s="123"/>
      <c r="X736" s="123"/>
      <c r="Y736" s="123"/>
      <c r="Z736" s="124"/>
      <c r="AA736" s="122">
        <v>0</v>
      </c>
      <c r="AB736" s="123"/>
      <c r="AC736" s="123"/>
      <c r="AD736" s="123"/>
      <c r="AE736" s="123"/>
      <c r="AF736" s="124"/>
      <c r="AG736" s="122">
        <v>0</v>
      </c>
      <c r="AH736" s="123"/>
      <c r="AI736" s="123"/>
      <c r="AJ736" s="123"/>
      <c r="AK736" s="123"/>
      <c r="AL736" s="124"/>
      <c r="AM736" s="122">
        <v>0</v>
      </c>
      <c r="AN736" s="123"/>
      <c r="AO736" s="123"/>
      <c r="AP736" s="123"/>
      <c r="AQ736" s="123"/>
      <c r="AR736" s="124"/>
      <c r="AS736" s="122">
        <v>0</v>
      </c>
      <c r="AT736" s="123"/>
      <c r="AU736" s="123"/>
      <c r="AV736" s="123"/>
      <c r="AW736" s="123"/>
      <c r="AX736" s="124"/>
      <c r="AY736" s="122">
        <v>0</v>
      </c>
      <c r="AZ736" s="123"/>
      <c r="BA736" s="123"/>
      <c r="BB736" s="123"/>
      <c r="BC736" s="123"/>
      <c r="BD736" s="124"/>
      <c r="BE736" s="122">
        <v>0</v>
      </c>
      <c r="BF736" s="123"/>
      <c r="BG736" s="123"/>
      <c r="BH736" s="123"/>
      <c r="BI736" s="123"/>
      <c r="BJ736" s="124"/>
      <c r="BK736" s="122">
        <v>0</v>
      </c>
      <c r="BL736" s="123"/>
      <c r="BM736" s="123"/>
      <c r="BN736" s="123"/>
      <c r="BO736" s="123"/>
      <c r="BP736" s="123"/>
      <c r="BQ736" s="124"/>
      <c r="BR736" s="122">
        <v>0</v>
      </c>
      <c r="BS736" s="123"/>
      <c r="BT736" s="123"/>
      <c r="BU736" s="123"/>
      <c r="BV736" s="123"/>
      <c r="BW736" s="123"/>
      <c r="BX736" s="124"/>
      <c r="BY736" s="122">
        <v>0.02</v>
      </c>
      <c r="BZ736" s="123"/>
      <c r="CA736" s="123"/>
      <c r="CB736" s="123"/>
      <c r="CC736" s="123"/>
      <c r="CD736" s="123"/>
      <c r="CE736" s="124"/>
      <c r="CF736" s="122">
        <v>0</v>
      </c>
      <c r="CG736" s="123"/>
      <c r="CH736" s="123"/>
      <c r="CI736" s="123"/>
      <c r="CJ736" s="123"/>
      <c r="CK736" s="123"/>
      <c r="CL736" s="124"/>
      <c r="CM736" s="122">
        <v>0</v>
      </c>
      <c r="CN736" s="123"/>
      <c r="CO736" s="123"/>
      <c r="CP736" s="123"/>
      <c r="CQ736" s="123"/>
      <c r="CR736" s="123"/>
      <c r="CS736" s="124"/>
      <c r="CT736" s="122">
        <v>0</v>
      </c>
      <c r="CU736" s="123"/>
      <c r="CV736" s="123"/>
      <c r="CW736" s="123"/>
      <c r="CX736" s="123"/>
      <c r="CY736" s="123"/>
      <c r="CZ736" s="124"/>
      <c r="DA736" s="122">
        <v>0</v>
      </c>
      <c r="DB736" s="123"/>
      <c r="DC736" s="123"/>
      <c r="DD736" s="123"/>
      <c r="DE736" s="123"/>
      <c r="DF736" s="123"/>
      <c r="DG736" s="124"/>
      <c r="DH736" s="122">
        <v>0</v>
      </c>
      <c r="DI736" s="123"/>
      <c r="DJ736" s="123"/>
      <c r="DK736" s="123"/>
      <c r="DL736" s="123"/>
      <c r="DM736" s="123"/>
      <c r="DN736" s="124"/>
      <c r="DO736" s="122">
        <v>0</v>
      </c>
      <c r="DP736" s="123"/>
      <c r="DQ736" s="123"/>
      <c r="DR736" s="123"/>
      <c r="DS736" s="123"/>
      <c r="DT736" s="123"/>
      <c r="DU736" s="124"/>
      <c r="DV736" s="122">
        <v>40.07</v>
      </c>
      <c r="DW736" s="123"/>
      <c r="DX736" s="123"/>
      <c r="DY736" s="123"/>
      <c r="DZ736" s="123"/>
      <c r="EA736" s="123"/>
      <c r="EB736" s="124"/>
      <c r="EC736" s="122">
        <v>31.48</v>
      </c>
      <c r="ED736" s="123"/>
      <c r="EE736" s="123"/>
      <c r="EF736" s="123"/>
      <c r="EG736" s="123"/>
      <c r="EH736" s="123"/>
      <c r="EI736" s="124"/>
      <c r="EJ736" s="122">
        <v>0</v>
      </c>
      <c r="EK736" s="123"/>
      <c r="EL736" s="123"/>
      <c r="EM736" s="123"/>
      <c r="EN736" s="123"/>
      <c r="EO736" s="123"/>
      <c r="EP736" s="124"/>
      <c r="EQ736" s="122">
        <v>59.23</v>
      </c>
      <c r="ER736" s="123"/>
      <c r="ES736" s="123"/>
      <c r="ET736" s="123"/>
      <c r="EU736" s="123"/>
      <c r="EV736" s="123"/>
      <c r="EW736" s="124"/>
      <c r="EX736" s="122">
        <v>202.82</v>
      </c>
      <c r="EY736" s="123"/>
      <c r="EZ736" s="123"/>
      <c r="FA736" s="123"/>
      <c r="FB736" s="123"/>
      <c r="FC736" s="123"/>
      <c r="FD736" s="124"/>
      <c r="FE736" s="122">
        <v>277.39999999999998</v>
      </c>
      <c r="FF736" s="123"/>
      <c r="FG736" s="123"/>
      <c r="FH736" s="123"/>
      <c r="FI736" s="123"/>
      <c r="FJ736" s="123"/>
      <c r="FK736" s="124"/>
    </row>
    <row r="737" spans="1:167" s="2" customFormat="1" ht="15.75" customHeight="1" x14ac:dyDescent="0.2">
      <c r="A737" s="125" t="s">
        <v>107</v>
      </c>
      <c r="B737" s="125"/>
      <c r="C737" s="125"/>
      <c r="D737" s="125"/>
      <c r="E737" s="125"/>
      <c r="F737" s="125"/>
      <c r="G737" s="125"/>
      <c r="H737" s="126"/>
      <c r="I737" s="122">
        <v>10.44</v>
      </c>
      <c r="J737" s="123"/>
      <c r="K737" s="123"/>
      <c r="L737" s="123"/>
      <c r="M737" s="123"/>
      <c r="N737" s="124"/>
      <c r="O737" s="122">
        <v>52.34</v>
      </c>
      <c r="P737" s="123"/>
      <c r="Q737" s="123"/>
      <c r="R737" s="123"/>
      <c r="S737" s="123"/>
      <c r="T737" s="124"/>
      <c r="U737" s="122">
        <v>22.64</v>
      </c>
      <c r="V737" s="123"/>
      <c r="W737" s="123"/>
      <c r="X737" s="123"/>
      <c r="Y737" s="123"/>
      <c r="Z737" s="124"/>
      <c r="AA737" s="122">
        <v>6.59</v>
      </c>
      <c r="AB737" s="123"/>
      <c r="AC737" s="123"/>
      <c r="AD737" s="123"/>
      <c r="AE737" s="123"/>
      <c r="AF737" s="124"/>
      <c r="AG737" s="122">
        <v>0</v>
      </c>
      <c r="AH737" s="123"/>
      <c r="AI737" s="123"/>
      <c r="AJ737" s="123"/>
      <c r="AK737" s="123"/>
      <c r="AL737" s="124"/>
      <c r="AM737" s="122">
        <v>0</v>
      </c>
      <c r="AN737" s="123"/>
      <c r="AO737" s="123"/>
      <c r="AP737" s="123"/>
      <c r="AQ737" s="123"/>
      <c r="AR737" s="124"/>
      <c r="AS737" s="122">
        <v>0</v>
      </c>
      <c r="AT737" s="123"/>
      <c r="AU737" s="123"/>
      <c r="AV737" s="123"/>
      <c r="AW737" s="123"/>
      <c r="AX737" s="124"/>
      <c r="AY737" s="122">
        <v>0</v>
      </c>
      <c r="AZ737" s="123"/>
      <c r="BA737" s="123"/>
      <c r="BB737" s="123"/>
      <c r="BC737" s="123"/>
      <c r="BD737" s="124"/>
      <c r="BE737" s="122">
        <v>0</v>
      </c>
      <c r="BF737" s="123"/>
      <c r="BG737" s="123"/>
      <c r="BH737" s="123"/>
      <c r="BI737" s="123"/>
      <c r="BJ737" s="124"/>
      <c r="BK737" s="122">
        <v>0</v>
      </c>
      <c r="BL737" s="123"/>
      <c r="BM737" s="123"/>
      <c r="BN737" s="123"/>
      <c r="BO737" s="123"/>
      <c r="BP737" s="123"/>
      <c r="BQ737" s="124"/>
      <c r="BR737" s="122">
        <v>0</v>
      </c>
      <c r="BS737" s="123"/>
      <c r="BT737" s="123"/>
      <c r="BU737" s="123"/>
      <c r="BV737" s="123"/>
      <c r="BW737" s="123"/>
      <c r="BX737" s="124"/>
      <c r="BY737" s="122">
        <v>0</v>
      </c>
      <c r="BZ737" s="123"/>
      <c r="CA737" s="123"/>
      <c r="CB737" s="123"/>
      <c r="CC737" s="123"/>
      <c r="CD737" s="123"/>
      <c r="CE737" s="124"/>
      <c r="CF737" s="122">
        <v>0</v>
      </c>
      <c r="CG737" s="123"/>
      <c r="CH737" s="123"/>
      <c r="CI737" s="123"/>
      <c r="CJ737" s="123"/>
      <c r="CK737" s="123"/>
      <c r="CL737" s="124"/>
      <c r="CM737" s="122">
        <v>0</v>
      </c>
      <c r="CN737" s="123"/>
      <c r="CO737" s="123"/>
      <c r="CP737" s="123"/>
      <c r="CQ737" s="123"/>
      <c r="CR737" s="123"/>
      <c r="CS737" s="124"/>
      <c r="CT737" s="122">
        <v>0</v>
      </c>
      <c r="CU737" s="123"/>
      <c r="CV737" s="123"/>
      <c r="CW737" s="123"/>
      <c r="CX737" s="123"/>
      <c r="CY737" s="123"/>
      <c r="CZ737" s="124"/>
      <c r="DA737" s="122">
        <v>0</v>
      </c>
      <c r="DB737" s="123"/>
      <c r="DC737" s="123"/>
      <c r="DD737" s="123"/>
      <c r="DE737" s="123"/>
      <c r="DF737" s="123"/>
      <c r="DG737" s="124"/>
      <c r="DH737" s="122">
        <v>0</v>
      </c>
      <c r="DI737" s="123"/>
      <c r="DJ737" s="123"/>
      <c r="DK737" s="123"/>
      <c r="DL737" s="123"/>
      <c r="DM737" s="123"/>
      <c r="DN737" s="124"/>
      <c r="DO737" s="122">
        <v>0</v>
      </c>
      <c r="DP737" s="123"/>
      <c r="DQ737" s="123"/>
      <c r="DR737" s="123"/>
      <c r="DS737" s="123"/>
      <c r="DT737" s="123"/>
      <c r="DU737" s="124"/>
      <c r="DV737" s="122">
        <v>0</v>
      </c>
      <c r="DW737" s="123"/>
      <c r="DX737" s="123"/>
      <c r="DY737" s="123"/>
      <c r="DZ737" s="123"/>
      <c r="EA737" s="123"/>
      <c r="EB737" s="124"/>
      <c r="EC737" s="122">
        <v>0</v>
      </c>
      <c r="ED737" s="123"/>
      <c r="EE737" s="123"/>
      <c r="EF737" s="123"/>
      <c r="EG737" s="123"/>
      <c r="EH737" s="123"/>
      <c r="EI737" s="124"/>
      <c r="EJ737" s="122">
        <v>0</v>
      </c>
      <c r="EK737" s="123"/>
      <c r="EL737" s="123"/>
      <c r="EM737" s="123"/>
      <c r="EN737" s="123"/>
      <c r="EO737" s="123"/>
      <c r="EP737" s="124"/>
      <c r="EQ737" s="122">
        <v>0</v>
      </c>
      <c r="ER737" s="123"/>
      <c r="ES737" s="123"/>
      <c r="ET737" s="123"/>
      <c r="EU737" s="123"/>
      <c r="EV737" s="123"/>
      <c r="EW737" s="124"/>
      <c r="EX737" s="122">
        <v>92.33</v>
      </c>
      <c r="EY737" s="123"/>
      <c r="EZ737" s="123"/>
      <c r="FA737" s="123"/>
      <c r="FB737" s="123"/>
      <c r="FC737" s="123"/>
      <c r="FD737" s="124"/>
      <c r="FE737" s="122">
        <v>108.47</v>
      </c>
      <c r="FF737" s="123"/>
      <c r="FG737" s="123"/>
      <c r="FH737" s="123"/>
      <c r="FI737" s="123"/>
      <c r="FJ737" s="123"/>
      <c r="FK737" s="124"/>
    </row>
    <row r="738" spans="1:167" s="2" customFormat="1" ht="15.75" customHeight="1" x14ac:dyDescent="0.2">
      <c r="A738" s="125" t="s">
        <v>10</v>
      </c>
      <c r="B738" s="125"/>
      <c r="C738" s="125"/>
      <c r="D738" s="125"/>
      <c r="E738" s="125"/>
      <c r="F738" s="125"/>
      <c r="G738" s="125"/>
      <c r="H738" s="126"/>
      <c r="I738" s="122">
        <v>118.73</v>
      </c>
      <c r="J738" s="123"/>
      <c r="K738" s="123"/>
      <c r="L738" s="123"/>
      <c r="M738" s="123"/>
      <c r="N738" s="124"/>
      <c r="O738" s="122">
        <v>25.53</v>
      </c>
      <c r="P738" s="123"/>
      <c r="Q738" s="123"/>
      <c r="R738" s="123"/>
      <c r="S738" s="123"/>
      <c r="T738" s="124"/>
      <c r="U738" s="122">
        <v>12.51</v>
      </c>
      <c r="V738" s="123"/>
      <c r="W738" s="123"/>
      <c r="X738" s="123"/>
      <c r="Y738" s="123"/>
      <c r="Z738" s="124"/>
      <c r="AA738" s="122">
        <v>0</v>
      </c>
      <c r="AB738" s="123"/>
      <c r="AC738" s="123"/>
      <c r="AD738" s="123"/>
      <c r="AE738" s="123"/>
      <c r="AF738" s="124"/>
      <c r="AG738" s="122">
        <v>0</v>
      </c>
      <c r="AH738" s="123"/>
      <c r="AI738" s="123"/>
      <c r="AJ738" s="123"/>
      <c r="AK738" s="123"/>
      <c r="AL738" s="124"/>
      <c r="AM738" s="122">
        <v>0</v>
      </c>
      <c r="AN738" s="123"/>
      <c r="AO738" s="123"/>
      <c r="AP738" s="123"/>
      <c r="AQ738" s="123"/>
      <c r="AR738" s="124"/>
      <c r="AS738" s="122">
        <v>0</v>
      </c>
      <c r="AT738" s="123"/>
      <c r="AU738" s="123"/>
      <c r="AV738" s="123"/>
      <c r="AW738" s="123"/>
      <c r="AX738" s="124"/>
      <c r="AY738" s="122">
        <v>0</v>
      </c>
      <c r="AZ738" s="123"/>
      <c r="BA738" s="123"/>
      <c r="BB738" s="123"/>
      <c r="BC738" s="123"/>
      <c r="BD738" s="124"/>
      <c r="BE738" s="122">
        <v>0</v>
      </c>
      <c r="BF738" s="123"/>
      <c r="BG738" s="123"/>
      <c r="BH738" s="123"/>
      <c r="BI738" s="123"/>
      <c r="BJ738" s="124"/>
      <c r="BK738" s="122">
        <v>0</v>
      </c>
      <c r="BL738" s="123"/>
      <c r="BM738" s="123"/>
      <c r="BN738" s="123"/>
      <c r="BO738" s="123"/>
      <c r="BP738" s="123"/>
      <c r="BQ738" s="124"/>
      <c r="BR738" s="122">
        <v>0</v>
      </c>
      <c r="BS738" s="123"/>
      <c r="BT738" s="123"/>
      <c r="BU738" s="123"/>
      <c r="BV738" s="123"/>
      <c r="BW738" s="123"/>
      <c r="BX738" s="124"/>
      <c r="BY738" s="122">
        <v>0.03</v>
      </c>
      <c r="BZ738" s="123"/>
      <c r="CA738" s="123"/>
      <c r="CB738" s="123"/>
      <c r="CC738" s="123"/>
      <c r="CD738" s="123"/>
      <c r="CE738" s="124"/>
      <c r="CF738" s="122">
        <v>0</v>
      </c>
      <c r="CG738" s="123"/>
      <c r="CH738" s="123"/>
      <c r="CI738" s="123"/>
      <c r="CJ738" s="123"/>
      <c r="CK738" s="123"/>
      <c r="CL738" s="124"/>
      <c r="CM738" s="122">
        <v>0</v>
      </c>
      <c r="CN738" s="123"/>
      <c r="CO738" s="123"/>
      <c r="CP738" s="123"/>
      <c r="CQ738" s="123"/>
      <c r="CR738" s="123"/>
      <c r="CS738" s="124"/>
      <c r="CT738" s="122">
        <v>0</v>
      </c>
      <c r="CU738" s="123"/>
      <c r="CV738" s="123"/>
      <c r="CW738" s="123"/>
      <c r="CX738" s="123"/>
      <c r="CY738" s="123"/>
      <c r="CZ738" s="124"/>
      <c r="DA738" s="122">
        <v>0</v>
      </c>
      <c r="DB738" s="123"/>
      <c r="DC738" s="123"/>
      <c r="DD738" s="123"/>
      <c r="DE738" s="123"/>
      <c r="DF738" s="123"/>
      <c r="DG738" s="124"/>
      <c r="DH738" s="122">
        <v>50.94</v>
      </c>
      <c r="DI738" s="123"/>
      <c r="DJ738" s="123"/>
      <c r="DK738" s="123"/>
      <c r="DL738" s="123"/>
      <c r="DM738" s="123"/>
      <c r="DN738" s="124"/>
      <c r="DO738" s="122">
        <v>45.75</v>
      </c>
      <c r="DP738" s="123"/>
      <c r="DQ738" s="123"/>
      <c r="DR738" s="123"/>
      <c r="DS738" s="123"/>
      <c r="DT738" s="123"/>
      <c r="DU738" s="124"/>
      <c r="DV738" s="122">
        <v>26.33</v>
      </c>
      <c r="DW738" s="123"/>
      <c r="DX738" s="123"/>
      <c r="DY738" s="123"/>
      <c r="DZ738" s="123"/>
      <c r="EA738" s="123"/>
      <c r="EB738" s="124"/>
      <c r="EC738" s="122">
        <v>0</v>
      </c>
      <c r="ED738" s="123"/>
      <c r="EE738" s="123"/>
      <c r="EF738" s="123"/>
      <c r="EG738" s="123"/>
      <c r="EH738" s="123"/>
      <c r="EI738" s="124"/>
      <c r="EJ738" s="122">
        <v>0</v>
      </c>
      <c r="EK738" s="123"/>
      <c r="EL738" s="123"/>
      <c r="EM738" s="123"/>
      <c r="EN738" s="123"/>
      <c r="EO738" s="123"/>
      <c r="EP738" s="124"/>
      <c r="EQ738" s="122">
        <v>0</v>
      </c>
      <c r="ER738" s="123"/>
      <c r="ES738" s="123"/>
      <c r="ET738" s="123"/>
      <c r="EU738" s="123"/>
      <c r="EV738" s="123"/>
      <c r="EW738" s="124"/>
      <c r="EX738" s="122">
        <v>165.68</v>
      </c>
      <c r="EY738" s="123"/>
      <c r="EZ738" s="123"/>
      <c r="FA738" s="123"/>
      <c r="FB738" s="123"/>
      <c r="FC738" s="123"/>
      <c r="FD738" s="124"/>
      <c r="FE738" s="122">
        <v>83.93</v>
      </c>
      <c r="FF738" s="123"/>
      <c r="FG738" s="123"/>
      <c r="FH738" s="123"/>
      <c r="FI738" s="123"/>
      <c r="FJ738" s="123"/>
      <c r="FK738" s="124"/>
    </row>
    <row r="739" spans="1:167" s="2" customFormat="1" ht="15.75" customHeight="1" x14ac:dyDescent="0.2">
      <c r="A739" s="125" t="s">
        <v>108</v>
      </c>
      <c r="B739" s="125"/>
      <c r="C739" s="125"/>
      <c r="D739" s="125"/>
      <c r="E739" s="125"/>
      <c r="F739" s="125"/>
      <c r="G739" s="125"/>
      <c r="H739" s="126"/>
      <c r="I739" s="122">
        <v>127.34</v>
      </c>
      <c r="J739" s="123"/>
      <c r="K739" s="123"/>
      <c r="L739" s="123"/>
      <c r="M739" s="123"/>
      <c r="N739" s="124"/>
      <c r="O739" s="122">
        <v>47.03</v>
      </c>
      <c r="P739" s="123"/>
      <c r="Q739" s="123"/>
      <c r="R739" s="123"/>
      <c r="S739" s="123"/>
      <c r="T739" s="124"/>
      <c r="U739" s="122">
        <v>87.34</v>
      </c>
      <c r="V739" s="123"/>
      <c r="W739" s="123"/>
      <c r="X739" s="123"/>
      <c r="Y739" s="123"/>
      <c r="Z739" s="124"/>
      <c r="AA739" s="122">
        <v>57.39</v>
      </c>
      <c r="AB739" s="123"/>
      <c r="AC739" s="123"/>
      <c r="AD739" s="123"/>
      <c r="AE739" s="123"/>
      <c r="AF739" s="124"/>
      <c r="AG739" s="122">
        <v>31.78</v>
      </c>
      <c r="AH739" s="123"/>
      <c r="AI739" s="123"/>
      <c r="AJ739" s="123"/>
      <c r="AK739" s="123"/>
      <c r="AL739" s="124"/>
      <c r="AM739" s="122">
        <v>38.659999999999997</v>
      </c>
      <c r="AN739" s="123"/>
      <c r="AO739" s="123"/>
      <c r="AP739" s="123"/>
      <c r="AQ739" s="123"/>
      <c r="AR739" s="124"/>
      <c r="AS739" s="122">
        <v>0</v>
      </c>
      <c r="AT739" s="123"/>
      <c r="AU739" s="123"/>
      <c r="AV739" s="123"/>
      <c r="AW739" s="123"/>
      <c r="AX739" s="124"/>
      <c r="AY739" s="122">
        <v>0</v>
      </c>
      <c r="AZ739" s="123"/>
      <c r="BA739" s="123"/>
      <c r="BB739" s="123"/>
      <c r="BC739" s="123"/>
      <c r="BD739" s="124"/>
      <c r="BE739" s="122">
        <v>0</v>
      </c>
      <c r="BF739" s="123"/>
      <c r="BG739" s="123"/>
      <c r="BH739" s="123"/>
      <c r="BI739" s="123"/>
      <c r="BJ739" s="124"/>
      <c r="BK739" s="122">
        <v>19.05</v>
      </c>
      <c r="BL739" s="123"/>
      <c r="BM739" s="123"/>
      <c r="BN739" s="123"/>
      <c r="BO739" s="123"/>
      <c r="BP739" s="123"/>
      <c r="BQ739" s="124"/>
      <c r="BR739" s="122">
        <v>26.56</v>
      </c>
      <c r="BS739" s="123"/>
      <c r="BT739" s="123"/>
      <c r="BU739" s="123"/>
      <c r="BV739" s="123"/>
      <c r="BW739" s="123"/>
      <c r="BX739" s="124"/>
      <c r="BY739" s="122">
        <v>38.880000000000003</v>
      </c>
      <c r="BZ739" s="123"/>
      <c r="CA739" s="123"/>
      <c r="CB739" s="123"/>
      <c r="CC739" s="123"/>
      <c r="CD739" s="123"/>
      <c r="CE739" s="124"/>
      <c r="CF739" s="122">
        <v>23.36</v>
      </c>
      <c r="CG739" s="123"/>
      <c r="CH739" s="123"/>
      <c r="CI739" s="123"/>
      <c r="CJ739" s="123"/>
      <c r="CK739" s="123"/>
      <c r="CL739" s="124"/>
      <c r="CM739" s="122">
        <v>27.37</v>
      </c>
      <c r="CN739" s="123"/>
      <c r="CO739" s="123"/>
      <c r="CP739" s="123"/>
      <c r="CQ739" s="123"/>
      <c r="CR739" s="123"/>
      <c r="CS739" s="124"/>
      <c r="CT739" s="122">
        <v>24.16</v>
      </c>
      <c r="CU739" s="123"/>
      <c r="CV739" s="123"/>
      <c r="CW739" s="123"/>
      <c r="CX739" s="123"/>
      <c r="CY739" s="123"/>
      <c r="CZ739" s="124"/>
      <c r="DA739" s="122">
        <v>20.12</v>
      </c>
      <c r="DB739" s="123"/>
      <c r="DC739" s="123"/>
      <c r="DD739" s="123"/>
      <c r="DE739" s="123"/>
      <c r="DF739" s="123"/>
      <c r="DG739" s="124"/>
      <c r="DH739" s="122">
        <v>30.74</v>
      </c>
      <c r="DI739" s="123"/>
      <c r="DJ739" s="123"/>
      <c r="DK739" s="123"/>
      <c r="DL739" s="123"/>
      <c r="DM739" s="123"/>
      <c r="DN739" s="124"/>
      <c r="DO739" s="122">
        <v>20.96</v>
      </c>
      <c r="DP739" s="123"/>
      <c r="DQ739" s="123"/>
      <c r="DR739" s="123"/>
      <c r="DS739" s="123"/>
      <c r="DT739" s="123"/>
      <c r="DU739" s="124"/>
      <c r="DV739" s="122">
        <v>21.18</v>
      </c>
      <c r="DW739" s="123"/>
      <c r="DX739" s="123"/>
      <c r="DY739" s="123"/>
      <c r="DZ739" s="123"/>
      <c r="EA739" s="123"/>
      <c r="EB739" s="124"/>
      <c r="EC739" s="122">
        <v>0.73</v>
      </c>
      <c r="ED739" s="123"/>
      <c r="EE739" s="123"/>
      <c r="EF739" s="123"/>
      <c r="EG739" s="123"/>
      <c r="EH739" s="123"/>
      <c r="EI739" s="124"/>
      <c r="EJ739" s="122">
        <v>0</v>
      </c>
      <c r="EK739" s="123"/>
      <c r="EL739" s="123"/>
      <c r="EM739" s="123"/>
      <c r="EN739" s="123"/>
      <c r="EO739" s="123"/>
      <c r="EP739" s="124"/>
      <c r="EQ739" s="122">
        <v>42.5</v>
      </c>
      <c r="ER739" s="123"/>
      <c r="ES739" s="123"/>
      <c r="ET739" s="123"/>
      <c r="EU739" s="123"/>
      <c r="EV739" s="123"/>
      <c r="EW739" s="124"/>
      <c r="EX739" s="122">
        <v>254.88</v>
      </c>
      <c r="EY739" s="123"/>
      <c r="EZ739" s="123"/>
      <c r="FA739" s="123"/>
      <c r="FB739" s="123"/>
      <c r="FC739" s="123"/>
      <c r="FD739" s="124"/>
      <c r="FE739" s="122">
        <v>311.79000000000002</v>
      </c>
      <c r="FF739" s="123"/>
      <c r="FG739" s="123"/>
      <c r="FH739" s="123"/>
      <c r="FI739" s="123"/>
      <c r="FJ739" s="123"/>
      <c r="FK739" s="124"/>
    </row>
    <row r="740" spans="1:167" s="2" customFormat="1" ht="15.75" customHeight="1" x14ac:dyDescent="0.2">
      <c r="A740" s="125" t="s">
        <v>109</v>
      </c>
      <c r="B740" s="125"/>
      <c r="C740" s="125"/>
      <c r="D740" s="125"/>
      <c r="E740" s="125"/>
      <c r="F740" s="125"/>
      <c r="G740" s="125"/>
      <c r="H740" s="126"/>
      <c r="I740" s="122">
        <v>74.069999999999993</v>
      </c>
      <c r="J740" s="123"/>
      <c r="K740" s="123"/>
      <c r="L740" s="123"/>
      <c r="M740" s="123"/>
      <c r="N740" s="124"/>
      <c r="O740" s="122">
        <v>1.45</v>
      </c>
      <c r="P740" s="123"/>
      <c r="Q740" s="123"/>
      <c r="R740" s="123"/>
      <c r="S740" s="123"/>
      <c r="T740" s="124"/>
      <c r="U740" s="122">
        <v>20.05</v>
      </c>
      <c r="V740" s="123"/>
      <c r="W740" s="123"/>
      <c r="X740" s="123"/>
      <c r="Y740" s="123"/>
      <c r="Z740" s="124"/>
      <c r="AA740" s="122">
        <v>0</v>
      </c>
      <c r="AB740" s="123"/>
      <c r="AC740" s="123"/>
      <c r="AD740" s="123"/>
      <c r="AE740" s="123"/>
      <c r="AF740" s="124"/>
      <c r="AG740" s="122">
        <v>0</v>
      </c>
      <c r="AH740" s="123"/>
      <c r="AI740" s="123"/>
      <c r="AJ740" s="123"/>
      <c r="AK740" s="123"/>
      <c r="AL740" s="124"/>
      <c r="AM740" s="122">
        <v>0</v>
      </c>
      <c r="AN740" s="123"/>
      <c r="AO740" s="123"/>
      <c r="AP740" s="123"/>
      <c r="AQ740" s="123"/>
      <c r="AR740" s="124"/>
      <c r="AS740" s="122">
        <v>0</v>
      </c>
      <c r="AT740" s="123"/>
      <c r="AU740" s="123"/>
      <c r="AV740" s="123"/>
      <c r="AW740" s="123"/>
      <c r="AX740" s="124"/>
      <c r="AY740" s="122">
        <v>0</v>
      </c>
      <c r="AZ740" s="123"/>
      <c r="BA740" s="123"/>
      <c r="BB740" s="123"/>
      <c r="BC740" s="123"/>
      <c r="BD740" s="124"/>
      <c r="BE740" s="122">
        <v>0</v>
      </c>
      <c r="BF740" s="123"/>
      <c r="BG740" s="123"/>
      <c r="BH740" s="123"/>
      <c r="BI740" s="123"/>
      <c r="BJ740" s="124"/>
      <c r="BK740" s="122">
        <v>0</v>
      </c>
      <c r="BL740" s="123"/>
      <c r="BM740" s="123"/>
      <c r="BN740" s="123"/>
      <c r="BO740" s="123"/>
      <c r="BP740" s="123"/>
      <c r="BQ740" s="124"/>
      <c r="BR740" s="122">
        <v>12.07</v>
      </c>
      <c r="BS740" s="123"/>
      <c r="BT740" s="123"/>
      <c r="BU740" s="123"/>
      <c r="BV740" s="123"/>
      <c r="BW740" s="123"/>
      <c r="BX740" s="124"/>
      <c r="BY740" s="122">
        <v>37.32</v>
      </c>
      <c r="BZ740" s="123"/>
      <c r="CA740" s="123"/>
      <c r="CB740" s="123"/>
      <c r="CC740" s="123"/>
      <c r="CD740" s="123"/>
      <c r="CE740" s="124"/>
      <c r="CF740" s="122">
        <v>0</v>
      </c>
      <c r="CG740" s="123"/>
      <c r="CH740" s="123"/>
      <c r="CI740" s="123"/>
      <c r="CJ740" s="123"/>
      <c r="CK740" s="123"/>
      <c r="CL740" s="124"/>
      <c r="CM740" s="122">
        <v>14.09</v>
      </c>
      <c r="CN740" s="123"/>
      <c r="CO740" s="123"/>
      <c r="CP740" s="123"/>
      <c r="CQ740" s="123"/>
      <c r="CR740" s="123"/>
      <c r="CS740" s="124"/>
      <c r="CT740" s="122">
        <v>21.74</v>
      </c>
      <c r="CU740" s="123"/>
      <c r="CV740" s="123"/>
      <c r="CW740" s="123"/>
      <c r="CX740" s="123"/>
      <c r="CY740" s="123"/>
      <c r="CZ740" s="124"/>
      <c r="DA740" s="122">
        <v>47.49</v>
      </c>
      <c r="DB740" s="123"/>
      <c r="DC740" s="123"/>
      <c r="DD740" s="123"/>
      <c r="DE740" s="123"/>
      <c r="DF740" s="123"/>
      <c r="DG740" s="124"/>
      <c r="DH740" s="122">
        <v>69.98</v>
      </c>
      <c r="DI740" s="123"/>
      <c r="DJ740" s="123"/>
      <c r="DK740" s="123"/>
      <c r="DL740" s="123"/>
      <c r="DM740" s="123"/>
      <c r="DN740" s="124"/>
      <c r="DO740" s="122">
        <v>53.35</v>
      </c>
      <c r="DP740" s="123"/>
      <c r="DQ740" s="123"/>
      <c r="DR740" s="123"/>
      <c r="DS740" s="123"/>
      <c r="DT740" s="123"/>
      <c r="DU740" s="124"/>
      <c r="DV740" s="122">
        <v>85.28</v>
      </c>
      <c r="DW740" s="123"/>
      <c r="DX740" s="123"/>
      <c r="DY740" s="123"/>
      <c r="DZ740" s="123"/>
      <c r="EA740" s="123"/>
      <c r="EB740" s="124"/>
      <c r="EC740" s="122">
        <v>65.290000000000006</v>
      </c>
      <c r="ED740" s="123"/>
      <c r="EE740" s="123"/>
      <c r="EF740" s="123"/>
      <c r="EG740" s="123"/>
      <c r="EH740" s="123"/>
      <c r="EI740" s="124"/>
      <c r="EJ740" s="122">
        <v>34.26</v>
      </c>
      <c r="EK740" s="123"/>
      <c r="EL740" s="123"/>
      <c r="EM740" s="123"/>
      <c r="EN740" s="123"/>
      <c r="EO740" s="123"/>
      <c r="EP740" s="124"/>
      <c r="EQ740" s="122">
        <v>139.24</v>
      </c>
      <c r="ER740" s="123"/>
      <c r="ES740" s="123"/>
      <c r="ET740" s="123"/>
      <c r="EU740" s="123"/>
      <c r="EV740" s="123"/>
      <c r="EW740" s="124"/>
      <c r="EX740" s="122">
        <v>24.73</v>
      </c>
      <c r="EY740" s="123"/>
      <c r="EZ740" s="123"/>
      <c r="FA740" s="123"/>
      <c r="FB740" s="123"/>
      <c r="FC740" s="123"/>
      <c r="FD740" s="124"/>
      <c r="FE740" s="122">
        <v>122.43</v>
      </c>
      <c r="FF740" s="123"/>
      <c r="FG740" s="123"/>
      <c r="FH740" s="123"/>
      <c r="FI740" s="123"/>
      <c r="FJ740" s="123"/>
      <c r="FK740" s="124"/>
    </row>
    <row r="741" spans="1:167" s="2" customFormat="1" ht="15.75" customHeight="1" x14ac:dyDescent="0.2">
      <c r="A741" s="125" t="s">
        <v>110</v>
      </c>
      <c r="B741" s="125"/>
      <c r="C741" s="125"/>
      <c r="D741" s="125"/>
      <c r="E741" s="125"/>
      <c r="F741" s="125"/>
      <c r="G741" s="125"/>
      <c r="H741" s="126"/>
      <c r="I741" s="122">
        <v>5.29</v>
      </c>
      <c r="J741" s="123"/>
      <c r="K741" s="123"/>
      <c r="L741" s="123"/>
      <c r="M741" s="123"/>
      <c r="N741" s="124"/>
      <c r="O741" s="122">
        <v>34.270000000000003</v>
      </c>
      <c r="P741" s="123"/>
      <c r="Q741" s="123"/>
      <c r="R741" s="123"/>
      <c r="S741" s="123"/>
      <c r="T741" s="124"/>
      <c r="U741" s="122">
        <v>0</v>
      </c>
      <c r="V741" s="123"/>
      <c r="W741" s="123"/>
      <c r="X741" s="123"/>
      <c r="Y741" s="123"/>
      <c r="Z741" s="124"/>
      <c r="AA741" s="122">
        <v>0</v>
      </c>
      <c r="AB741" s="123"/>
      <c r="AC741" s="123"/>
      <c r="AD741" s="123"/>
      <c r="AE741" s="123"/>
      <c r="AF741" s="124"/>
      <c r="AG741" s="122">
        <v>0</v>
      </c>
      <c r="AH741" s="123"/>
      <c r="AI741" s="123"/>
      <c r="AJ741" s="123"/>
      <c r="AK741" s="123"/>
      <c r="AL741" s="124"/>
      <c r="AM741" s="122">
        <v>0</v>
      </c>
      <c r="AN741" s="123"/>
      <c r="AO741" s="123"/>
      <c r="AP741" s="123"/>
      <c r="AQ741" s="123"/>
      <c r="AR741" s="124"/>
      <c r="AS741" s="122">
        <v>0</v>
      </c>
      <c r="AT741" s="123"/>
      <c r="AU741" s="123"/>
      <c r="AV741" s="123"/>
      <c r="AW741" s="123"/>
      <c r="AX741" s="124"/>
      <c r="AY741" s="122">
        <v>0</v>
      </c>
      <c r="AZ741" s="123"/>
      <c r="BA741" s="123"/>
      <c r="BB741" s="123"/>
      <c r="BC741" s="123"/>
      <c r="BD741" s="124"/>
      <c r="BE741" s="122">
        <v>0</v>
      </c>
      <c r="BF741" s="123"/>
      <c r="BG741" s="123"/>
      <c r="BH741" s="123"/>
      <c r="BI741" s="123"/>
      <c r="BJ741" s="124"/>
      <c r="BK741" s="122">
        <v>0</v>
      </c>
      <c r="BL741" s="123"/>
      <c r="BM741" s="123"/>
      <c r="BN741" s="123"/>
      <c r="BO741" s="123"/>
      <c r="BP741" s="123"/>
      <c r="BQ741" s="124"/>
      <c r="BR741" s="122">
        <v>0</v>
      </c>
      <c r="BS741" s="123"/>
      <c r="BT741" s="123"/>
      <c r="BU741" s="123"/>
      <c r="BV741" s="123"/>
      <c r="BW741" s="123"/>
      <c r="BX741" s="124"/>
      <c r="BY741" s="122">
        <v>0</v>
      </c>
      <c r="BZ741" s="123"/>
      <c r="CA741" s="123"/>
      <c r="CB741" s="123"/>
      <c r="CC741" s="123"/>
      <c r="CD741" s="123"/>
      <c r="CE741" s="124"/>
      <c r="CF741" s="122">
        <v>0</v>
      </c>
      <c r="CG741" s="123"/>
      <c r="CH741" s="123"/>
      <c r="CI741" s="123"/>
      <c r="CJ741" s="123"/>
      <c r="CK741" s="123"/>
      <c r="CL741" s="124"/>
      <c r="CM741" s="122">
        <v>0</v>
      </c>
      <c r="CN741" s="123"/>
      <c r="CO741" s="123"/>
      <c r="CP741" s="123"/>
      <c r="CQ741" s="123"/>
      <c r="CR741" s="123"/>
      <c r="CS741" s="124"/>
      <c r="CT741" s="122">
        <v>19.52</v>
      </c>
      <c r="CU741" s="123"/>
      <c r="CV741" s="123"/>
      <c r="CW741" s="123"/>
      <c r="CX741" s="123"/>
      <c r="CY741" s="123"/>
      <c r="CZ741" s="124"/>
      <c r="DA741" s="122">
        <v>13.44</v>
      </c>
      <c r="DB741" s="123"/>
      <c r="DC741" s="123"/>
      <c r="DD741" s="123"/>
      <c r="DE741" s="123"/>
      <c r="DF741" s="123"/>
      <c r="DG741" s="124"/>
      <c r="DH741" s="122">
        <v>42.91</v>
      </c>
      <c r="DI741" s="123"/>
      <c r="DJ741" s="123"/>
      <c r="DK741" s="123"/>
      <c r="DL741" s="123"/>
      <c r="DM741" s="123"/>
      <c r="DN741" s="124"/>
      <c r="DO741" s="122">
        <v>44.05</v>
      </c>
      <c r="DP741" s="123"/>
      <c r="DQ741" s="123"/>
      <c r="DR741" s="123"/>
      <c r="DS741" s="123"/>
      <c r="DT741" s="123"/>
      <c r="DU741" s="124"/>
      <c r="DV741" s="122">
        <v>51.31</v>
      </c>
      <c r="DW741" s="123"/>
      <c r="DX741" s="123"/>
      <c r="DY741" s="123"/>
      <c r="DZ741" s="123"/>
      <c r="EA741" s="123"/>
      <c r="EB741" s="124"/>
      <c r="EC741" s="122">
        <v>32.450000000000003</v>
      </c>
      <c r="ED741" s="123"/>
      <c r="EE741" s="123"/>
      <c r="EF741" s="123"/>
      <c r="EG741" s="123"/>
      <c r="EH741" s="123"/>
      <c r="EI741" s="124"/>
      <c r="EJ741" s="122">
        <v>31.98</v>
      </c>
      <c r="EK741" s="123"/>
      <c r="EL741" s="123"/>
      <c r="EM741" s="123"/>
      <c r="EN741" s="123"/>
      <c r="EO741" s="123"/>
      <c r="EP741" s="124"/>
      <c r="EQ741" s="122">
        <v>107.68</v>
      </c>
      <c r="ER741" s="123"/>
      <c r="ES741" s="123"/>
      <c r="ET741" s="123"/>
      <c r="EU741" s="123"/>
      <c r="EV741" s="123"/>
      <c r="EW741" s="124"/>
      <c r="EX741" s="122">
        <v>294.94</v>
      </c>
      <c r="EY741" s="123"/>
      <c r="EZ741" s="123"/>
      <c r="FA741" s="123"/>
      <c r="FB741" s="123"/>
      <c r="FC741" s="123"/>
      <c r="FD741" s="124"/>
      <c r="FE741" s="122">
        <v>158</v>
      </c>
      <c r="FF741" s="123"/>
      <c r="FG741" s="123"/>
      <c r="FH741" s="123"/>
      <c r="FI741" s="123"/>
      <c r="FJ741" s="123"/>
      <c r="FK741" s="124"/>
    </row>
    <row r="742" spans="1:167" s="2" customFormat="1" ht="15.75" customHeight="1" x14ac:dyDescent="0.2">
      <c r="A742" s="125" t="s">
        <v>111</v>
      </c>
      <c r="B742" s="125"/>
      <c r="C742" s="125"/>
      <c r="D742" s="125"/>
      <c r="E742" s="125"/>
      <c r="F742" s="125"/>
      <c r="G742" s="125"/>
      <c r="H742" s="126"/>
      <c r="I742" s="122">
        <v>6.25</v>
      </c>
      <c r="J742" s="123"/>
      <c r="K742" s="123"/>
      <c r="L742" s="123"/>
      <c r="M742" s="123"/>
      <c r="N742" s="124"/>
      <c r="O742" s="122">
        <v>16.309999999999999</v>
      </c>
      <c r="P742" s="123"/>
      <c r="Q742" s="123"/>
      <c r="R742" s="123"/>
      <c r="S742" s="123"/>
      <c r="T742" s="124"/>
      <c r="U742" s="122">
        <v>0</v>
      </c>
      <c r="V742" s="123"/>
      <c r="W742" s="123"/>
      <c r="X742" s="123"/>
      <c r="Y742" s="123"/>
      <c r="Z742" s="124"/>
      <c r="AA742" s="122">
        <v>0</v>
      </c>
      <c r="AB742" s="123"/>
      <c r="AC742" s="123"/>
      <c r="AD742" s="123"/>
      <c r="AE742" s="123"/>
      <c r="AF742" s="124"/>
      <c r="AG742" s="122">
        <v>0</v>
      </c>
      <c r="AH742" s="123"/>
      <c r="AI742" s="123"/>
      <c r="AJ742" s="123"/>
      <c r="AK742" s="123"/>
      <c r="AL742" s="124"/>
      <c r="AM742" s="122">
        <v>0</v>
      </c>
      <c r="AN742" s="123"/>
      <c r="AO742" s="123"/>
      <c r="AP742" s="123"/>
      <c r="AQ742" s="123"/>
      <c r="AR742" s="124"/>
      <c r="AS742" s="122">
        <v>0</v>
      </c>
      <c r="AT742" s="123"/>
      <c r="AU742" s="123"/>
      <c r="AV742" s="123"/>
      <c r="AW742" s="123"/>
      <c r="AX742" s="124"/>
      <c r="AY742" s="122">
        <v>0</v>
      </c>
      <c r="AZ742" s="123"/>
      <c r="BA742" s="123"/>
      <c r="BB742" s="123"/>
      <c r="BC742" s="123"/>
      <c r="BD742" s="124"/>
      <c r="BE742" s="122">
        <v>0</v>
      </c>
      <c r="BF742" s="123"/>
      <c r="BG742" s="123"/>
      <c r="BH742" s="123"/>
      <c r="BI742" s="123"/>
      <c r="BJ742" s="124"/>
      <c r="BK742" s="122">
        <v>0</v>
      </c>
      <c r="BL742" s="123"/>
      <c r="BM742" s="123"/>
      <c r="BN742" s="123"/>
      <c r="BO742" s="123"/>
      <c r="BP742" s="123"/>
      <c r="BQ742" s="124"/>
      <c r="BR742" s="122">
        <v>0</v>
      </c>
      <c r="BS742" s="123"/>
      <c r="BT742" s="123"/>
      <c r="BU742" s="123"/>
      <c r="BV742" s="123"/>
      <c r="BW742" s="123"/>
      <c r="BX742" s="124"/>
      <c r="BY742" s="122">
        <v>2.64</v>
      </c>
      <c r="BZ742" s="123"/>
      <c r="CA742" s="123"/>
      <c r="CB742" s="123"/>
      <c r="CC742" s="123"/>
      <c r="CD742" s="123"/>
      <c r="CE742" s="124"/>
      <c r="CF742" s="122">
        <v>0.89</v>
      </c>
      <c r="CG742" s="123"/>
      <c r="CH742" s="123"/>
      <c r="CI742" s="123"/>
      <c r="CJ742" s="123"/>
      <c r="CK742" s="123"/>
      <c r="CL742" s="124"/>
      <c r="CM742" s="122">
        <v>2.4</v>
      </c>
      <c r="CN742" s="123"/>
      <c r="CO742" s="123"/>
      <c r="CP742" s="123"/>
      <c r="CQ742" s="123"/>
      <c r="CR742" s="123"/>
      <c r="CS742" s="124"/>
      <c r="CT742" s="122">
        <v>0</v>
      </c>
      <c r="CU742" s="123"/>
      <c r="CV742" s="123"/>
      <c r="CW742" s="123"/>
      <c r="CX742" s="123"/>
      <c r="CY742" s="123"/>
      <c r="CZ742" s="124"/>
      <c r="DA742" s="122">
        <v>0</v>
      </c>
      <c r="DB742" s="123"/>
      <c r="DC742" s="123"/>
      <c r="DD742" s="123"/>
      <c r="DE742" s="123"/>
      <c r="DF742" s="123"/>
      <c r="DG742" s="124"/>
      <c r="DH742" s="122">
        <v>17.600000000000001</v>
      </c>
      <c r="DI742" s="123"/>
      <c r="DJ742" s="123"/>
      <c r="DK742" s="123"/>
      <c r="DL742" s="123"/>
      <c r="DM742" s="123"/>
      <c r="DN742" s="124"/>
      <c r="DO742" s="122">
        <v>0.43</v>
      </c>
      <c r="DP742" s="123"/>
      <c r="DQ742" s="123"/>
      <c r="DR742" s="123"/>
      <c r="DS742" s="123"/>
      <c r="DT742" s="123"/>
      <c r="DU742" s="124"/>
      <c r="DV742" s="122">
        <v>21.75</v>
      </c>
      <c r="DW742" s="123"/>
      <c r="DX742" s="123"/>
      <c r="DY742" s="123"/>
      <c r="DZ742" s="123"/>
      <c r="EA742" s="123"/>
      <c r="EB742" s="124"/>
      <c r="EC742" s="122">
        <v>0.54</v>
      </c>
      <c r="ED742" s="123"/>
      <c r="EE742" s="123"/>
      <c r="EF742" s="123"/>
      <c r="EG742" s="123"/>
      <c r="EH742" s="123"/>
      <c r="EI742" s="124"/>
      <c r="EJ742" s="122">
        <v>96.29</v>
      </c>
      <c r="EK742" s="123"/>
      <c r="EL742" s="123"/>
      <c r="EM742" s="123"/>
      <c r="EN742" s="123"/>
      <c r="EO742" s="123"/>
      <c r="EP742" s="124"/>
      <c r="EQ742" s="122">
        <v>220.19</v>
      </c>
      <c r="ER742" s="123"/>
      <c r="ES742" s="123"/>
      <c r="ET742" s="123"/>
      <c r="EU742" s="123"/>
      <c r="EV742" s="123"/>
      <c r="EW742" s="124"/>
      <c r="EX742" s="122">
        <v>284.51</v>
      </c>
      <c r="EY742" s="123"/>
      <c r="EZ742" s="123"/>
      <c r="FA742" s="123"/>
      <c r="FB742" s="123"/>
      <c r="FC742" s="123"/>
      <c r="FD742" s="124"/>
      <c r="FE742" s="122">
        <v>97.1</v>
      </c>
      <c r="FF742" s="123"/>
      <c r="FG742" s="123"/>
      <c r="FH742" s="123"/>
      <c r="FI742" s="123"/>
      <c r="FJ742" s="123"/>
      <c r="FK742" s="124"/>
    </row>
    <row r="743" spans="1:167" s="2" customFormat="1" ht="15.75" customHeight="1" x14ac:dyDescent="0.2">
      <c r="A743" s="125" t="s">
        <v>112</v>
      </c>
      <c r="B743" s="125"/>
      <c r="C743" s="125"/>
      <c r="D743" s="125"/>
      <c r="E743" s="125"/>
      <c r="F743" s="125"/>
      <c r="G743" s="125"/>
      <c r="H743" s="126"/>
      <c r="I743" s="122">
        <v>14.29</v>
      </c>
      <c r="J743" s="123"/>
      <c r="K743" s="123"/>
      <c r="L743" s="123"/>
      <c r="M743" s="123"/>
      <c r="N743" s="124"/>
      <c r="O743" s="122">
        <v>22.76</v>
      </c>
      <c r="P743" s="123"/>
      <c r="Q743" s="123"/>
      <c r="R743" s="123"/>
      <c r="S743" s="123"/>
      <c r="T743" s="124"/>
      <c r="U743" s="122">
        <v>7.28</v>
      </c>
      <c r="V743" s="123"/>
      <c r="W743" s="123"/>
      <c r="X743" s="123"/>
      <c r="Y743" s="123"/>
      <c r="Z743" s="124"/>
      <c r="AA743" s="122">
        <v>0</v>
      </c>
      <c r="AB743" s="123"/>
      <c r="AC743" s="123"/>
      <c r="AD743" s="123"/>
      <c r="AE743" s="123"/>
      <c r="AF743" s="124"/>
      <c r="AG743" s="122">
        <v>0</v>
      </c>
      <c r="AH743" s="123"/>
      <c r="AI743" s="123"/>
      <c r="AJ743" s="123"/>
      <c r="AK743" s="123"/>
      <c r="AL743" s="124"/>
      <c r="AM743" s="122">
        <v>0</v>
      </c>
      <c r="AN743" s="123"/>
      <c r="AO743" s="123"/>
      <c r="AP743" s="123"/>
      <c r="AQ743" s="123"/>
      <c r="AR743" s="124"/>
      <c r="AS743" s="122">
        <v>0</v>
      </c>
      <c r="AT743" s="123"/>
      <c r="AU743" s="123"/>
      <c r="AV743" s="123"/>
      <c r="AW743" s="123"/>
      <c r="AX743" s="124"/>
      <c r="AY743" s="122">
        <v>0</v>
      </c>
      <c r="AZ743" s="123"/>
      <c r="BA743" s="123"/>
      <c r="BB743" s="123"/>
      <c r="BC743" s="123"/>
      <c r="BD743" s="124"/>
      <c r="BE743" s="122">
        <v>0</v>
      </c>
      <c r="BF743" s="123"/>
      <c r="BG743" s="123"/>
      <c r="BH743" s="123"/>
      <c r="BI743" s="123"/>
      <c r="BJ743" s="124"/>
      <c r="BK743" s="122">
        <v>0</v>
      </c>
      <c r="BL743" s="123"/>
      <c r="BM743" s="123"/>
      <c r="BN743" s="123"/>
      <c r="BO743" s="123"/>
      <c r="BP743" s="123"/>
      <c r="BQ743" s="124"/>
      <c r="BR743" s="122">
        <v>0.06</v>
      </c>
      <c r="BS743" s="123"/>
      <c r="BT743" s="123"/>
      <c r="BU743" s="123"/>
      <c r="BV743" s="123"/>
      <c r="BW743" s="123"/>
      <c r="BX743" s="124"/>
      <c r="BY743" s="122">
        <v>31.58</v>
      </c>
      <c r="BZ743" s="123"/>
      <c r="CA743" s="123"/>
      <c r="CB743" s="123"/>
      <c r="CC743" s="123"/>
      <c r="CD743" s="123"/>
      <c r="CE743" s="124"/>
      <c r="CF743" s="122">
        <v>17.16</v>
      </c>
      <c r="CG743" s="123"/>
      <c r="CH743" s="123"/>
      <c r="CI743" s="123"/>
      <c r="CJ743" s="123"/>
      <c r="CK743" s="123"/>
      <c r="CL743" s="124"/>
      <c r="CM743" s="122">
        <v>20.41</v>
      </c>
      <c r="CN743" s="123"/>
      <c r="CO743" s="123"/>
      <c r="CP743" s="123"/>
      <c r="CQ743" s="123"/>
      <c r="CR743" s="123"/>
      <c r="CS743" s="124"/>
      <c r="CT743" s="122">
        <v>51.13</v>
      </c>
      <c r="CU743" s="123"/>
      <c r="CV743" s="123"/>
      <c r="CW743" s="123"/>
      <c r="CX743" s="123"/>
      <c r="CY743" s="123"/>
      <c r="CZ743" s="124"/>
      <c r="DA743" s="122">
        <v>47.38</v>
      </c>
      <c r="DB743" s="123"/>
      <c r="DC743" s="123"/>
      <c r="DD743" s="123"/>
      <c r="DE743" s="123"/>
      <c r="DF743" s="123"/>
      <c r="DG743" s="124"/>
      <c r="DH743" s="122">
        <v>82.08</v>
      </c>
      <c r="DI743" s="123"/>
      <c r="DJ743" s="123"/>
      <c r="DK743" s="123"/>
      <c r="DL743" s="123"/>
      <c r="DM743" s="123"/>
      <c r="DN743" s="124"/>
      <c r="DO743" s="122">
        <v>62.63</v>
      </c>
      <c r="DP743" s="123"/>
      <c r="DQ743" s="123"/>
      <c r="DR743" s="123"/>
      <c r="DS743" s="123"/>
      <c r="DT743" s="123"/>
      <c r="DU743" s="124"/>
      <c r="DV743" s="122">
        <v>88.19</v>
      </c>
      <c r="DW743" s="123"/>
      <c r="DX743" s="123"/>
      <c r="DY743" s="123"/>
      <c r="DZ743" s="123"/>
      <c r="EA743" s="123"/>
      <c r="EB743" s="124"/>
      <c r="EC743" s="122">
        <v>75.84</v>
      </c>
      <c r="ED743" s="123"/>
      <c r="EE743" s="123"/>
      <c r="EF743" s="123"/>
      <c r="EG743" s="123"/>
      <c r="EH743" s="123"/>
      <c r="EI743" s="124"/>
      <c r="EJ743" s="122">
        <v>44.15</v>
      </c>
      <c r="EK743" s="123"/>
      <c r="EL743" s="123"/>
      <c r="EM743" s="123"/>
      <c r="EN743" s="123"/>
      <c r="EO743" s="123"/>
      <c r="EP743" s="124"/>
      <c r="EQ743" s="122">
        <v>99.46</v>
      </c>
      <c r="ER743" s="123"/>
      <c r="ES743" s="123"/>
      <c r="ET743" s="123"/>
      <c r="EU743" s="123"/>
      <c r="EV743" s="123"/>
      <c r="EW743" s="124"/>
      <c r="EX743" s="122">
        <v>230.47</v>
      </c>
      <c r="EY743" s="123"/>
      <c r="EZ743" s="123"/>
      <c r="FA743" s="123"/>
      <c r="FB743" s="123"/>
      <c r="FC743" s="123"/>
      <c r="FD743" s="124"/>
      <c r="FE743" s="122">
        <v>240.62</v>
      </c>
      <c r="FF743" s="123"/>
      <c r="FG743" s="123"/>
      <c r="FH743" s="123"/>
      <c r="FI743" s="123"/>
      <c r="FJ743" s="123"/>
      <c r="FK743" s="124"/>
    </row>
    <row r="744" spans="1:167" s="2" customFormat="1" ht="15.75" customHeight="1" x14ac:dyDescent="0.2">
      <c r="A744" s="125" t="s">
        <v>314</v>
      </c>
      <c r="B744" s="125"/>
      <c r="C744" s="125"/>
      <c r="D744" s="125"/>
      <c r="E744" s="125"/>
      <c r="F744" s="125"/>
      <c r="G744" s="125"/>
      <c r="H744" s="126"/>
      <c r="I744" s="122">
        <v>81.099999999999994</v>
      </c>
      <c r="J744" s="123"/>
      <c r="K744" s="123"/>
      <c r="L744" s="123"/>
      <c r="M744" s="123"/>
      <c r="N744" s="124"/>
      <c r="O744" s="122">
        <v>105</v>
      </c>
      <c r="P744" s="123"/>
      <c r="Q744" s="123"/>
      <c r="R744" s="123"/>
      <c r="S744" s="123"/>
      <c r="T744" s="124"/>
      <c r="U744" s="122">
        <v>52.32</v>
      </c>
      <c r="V744" s="123"/>
      <c r="W744" s="123"/>
      <c r="X744" s="123"/>
      <c r="Y744" s="123"/>
      <c r="Z744" s="124"/>
      <c r="AA744" s="122">
        <v>0</v>
      </c>
      <c r="AB744" s="123"/>
      <c r="AC744" s="123"/>
      <c r="AD744" s="123"/>
      <c r="AE744" s="123"/>
      <c r="AF744" s="124"/>
      <c r="AG744" s="122">
        <v>0</v>
      </c>
      <c r="AH744" s="123"/>
      <c r="AI744" s="123"/>
      <c r="AJ744" s="123"/>
      <c r="AK744" s="123"/>
      <c r="AL744" s="124"/>
      <c r="AM744" s="122">
        <v>0</v>
      </c>
      <c r="AN744" s="123"/>
      <c r="AO744" s="123"/>
      <c r="AP744" s="123"/>
      <c r="AQ744" s="123"/>
      <c r="AR744" s="124"/>
      <c r="AS744" s="122">
        <v>0</v>
      </c>
      <c r="AT744" s="123"/>
      <c r="AU744" s="123"/>
      <c r="AV744" s="123"/>
      <c r="AW744" s="123"/>
      <c r="AX744" s="124"/>
      <c r="AY744" s="122">
        <v>0</v>
      </c>
      <c r="AZ744" s="123"/>
      <c r="BA744" s="123"/>
      <c r="BB744" s="123"/>
      <c r="BC744" s="123"/>
      <c r="BD744" s="124"/>
      <c r="BE744" s="122">
        <v>0</v>
      </c>
      <c r="BF744" s="123"/>
      <c r="BG744" s="123"/>
      <c r="BH744" s="123"/>
      <c r="BI744" s="123"/>
      <c r="BJ744" s="124"/>
      <c r="BK744" s="122">
        <v>0</v>
      </c>
      <c r="BL744" s="123"/>
      <c r="BM744" s="123"/>
      <c r="BN744" s="123"/>
      <c r="BO744" s="123"/>
      <c r="BP744" s="123"/>
      <c r="BQ744" s="124"/>
      <c r="BR744" s="122">
        <v>0</v>
      </c>
      <c r="BS744" s="123"/>
      <c r="BT744" s="123"/>
      <c r="BU744" s="123"/>
      <c r="BV744" s="123"/>
      <c r="BW744" s="123"/>
      <c r="BX744" s="124"/>
      <c r="BY744" s="122">
        <v>11.14</v>
      </c>
      <c r="BZ744" s="123"/>
      <c r="CA744" s="123"/>
      <c r="CB744" s="123"/>
      <c r="CC744" s="123"/>
      <c r="CD744" s="123"/>
      <c r="CE744" s="124"/>
      <c r="CF744" s="122">
        <v>0</v>
      </c>
      <c r="CG744" s="123"/>
      <c r="CH744" s="123"/>
      <c r="CI744" s="123"/>
      <c r="CJ744" s="123"/>
      <c r="CK744" s="123"/>
      <c r="CL744" s="124"/>
      <c r="CM744" s="122">
        <v>0</v>
      </c>
      <c r="CN744" s="123"/>
      <c r="CO744" s="123"/>
      <c r="CP744" s="123"/>
      <c r="CQ744" s="123"/>
      <c r="CR744" s="123"/>
      <c r="CS744" s="124"/>
      <c r="CT744" s="122">
        <v>59.66</v>
      </c>
      <c r="CU744" s="123"/>
      <c r="CV744" s="123"/>
      <c r="CW744" s="123"/>
      <c r="CX744" s="123"/>
      <c r="CY744" s="123"/>
      <c r="CZ744" s="124"/>
      <c r="DA744" s="122">
        <v>144.99</v>
      </c>
      <c r="DB744" s="123"/>
      <c r="DC744" s="123"/>
      <c r="DD744" s="123"/>
      <c r="DE744" s="123"/>
      <c r="DF744" s="123"/>
      <c r="DG744" s="124"/>
      <c r="DH744" s="122">
        <v>42.16</v>
      </c>
      <c r="DI744" s="123"/>
      <c r="DJ744" s="123"/>
      <c r="DK744" s="123"/>
      <c r="DL744" s="123"/>
      <c r="DM744" s="123"/>
      <c r="DN744" s="124"/>
      <c r="DO744" s="122">
        <v>9.74</v>
      </c>
      <c r="DP744" s="123"/>
      <c r="DQ744" s="123"/>
      <c r="DR744" s="123"/>
      <c r="DS744" s="123"/>
      <c r="DT744" s="123"/>
      <c r="DU744" s="124"/>
      <c r="DV744" s="122">
        <v>57.45</v>
      </c>
      <c r="DW744" s="123"/>
      <c r="DX744" s="123"/>
      <c r="DY744" s="123"/>
      <c r="DZ744" s="123"/>
      <c r="EA744" s="123"/>
      <c r="EB744" s="124"/>
      <c r="EC744" s="122">
        <v>30.94</v>
      </c>
      <c r="ED744" s="123"/>
      <c r="EE744" s="123"/>
      <c r="EF744" s="123"/>
      <c r="EG744" s="123"/>
      <c r="EH744" s="123"/>
      <c r="EI744" s="124"/>
      <c r="EJ744" s="122">
        <v>0</v>
      </c>
      <c r="EK744" s="123"/>
      <c r="EL744" s="123"/>
      <c r="EM744" s="123"/>
      <c r="EN744" s="123"/>
      <c r="EO744" s="123"/>
      <c r="EP744" s="124"/>
      <c r="EQ744" s="122">
        <v>99.38</v>
      </c>
      <c r="ER744" s="123"/>
      <c r="ES744" s="123"/>
      <c r="ET744" s="123"/>
      <c r="EU744" s="123"/>
      <c r="EV744" s="123"/>
      <c r="EW744" s="124"/>
      <c r="EX744" s="122">
        <v>134.97999999999999</v>
      </c>
      <c r="EY744" s="123"/>
      <c r="EZ744" s="123"/>
      <c r="FA744" s="123"/>
      <c r="FB744" s="123"/>
      <c r="FC744" s="123"/>
      <c r="FD744" s="124"/>
      <c r="FE744" s="122">
        <v>179.29</v>
      </c>
      <c r="FF744" s="123"/>
      <c r="FG744" s="123"/>
      <c r="FH744" s="123"/>
      <c r="FI744" s="123"/>
      <c r="FJ744" s="123"/>
      <c r="FK744" s="124"/>
    </row>
    <row r="745" spans="1:167" s="2" customFormat="1" ht="15.75" customHeight="1" x14ac:dyDescent="0.2">
      <c r="A745" s="125" t="s">
        <v>315</v>
      </c>
      <c r="B745" s="125"/>
      <c r="C745" s="125"/>
      <c r="D745" s="125"/>
      <c r="E745" s="125"/>
      <c r="F745" s="125"/>
      <c r="G745" s="125"/>
      <c r="H745" s="126"/>
      <c r="I745" s="122">
        <v>11.85</v>
      </c>
      <c r="J745" s="123"/>
      <c r="K745" s="123"/>
      <c r="L745" s="123"/>
      <c r="M745" s="123"/>
      <c r="N745" s="124"/>
      <c r="O745" s="122">
        <v>0</v>
      </c>
      <c r="P745" s="123"/>
      <c r="Q745" s="123"/>
      <c r="R745" s="123"/>
      <c r="S745" s="123"/>
      <c r="T745" s="124"/>
      <c r="U745" s="122">
        <v>0</v>
      </c>
      <c r="V745" s="123"/>
      <c r="W745" s="123"/>
      <c r="X745" s="123"/>
      <c r="Y745" s="123"/>
      <c r="Z745" s="124"/>
      <c r="AA745" s="122">
        <v>0</v>
      </c>
      <c r="AB745" s="123"/>
      <c r="AC745" s="123"/>
      <c r="AD745" s="123"/>
      <c r="AE745" s="123"/>
      <c r="AF745" s="124"/>
      <c r="AG745" s="122">
        <v>0.41</v>
      </c>
      <c r="AH745" s="123"/>
      <c r="AI745" s="123"/>
      <c r="AJ745" s="123"/>
      <c r="AK745" s="123"/>
      <c r="AL745" s="124"/>
      <c r="AM745" s="122">
        <v>0</v>
      </c>
      <c r="AN745" s="123"/>
      <c r="AO745" s="123"/>
      <c r="AP745" s="123"/>
      <c r="AQ745" s="123"/>
      <c r="AR745" s="124"/>
      <c r="AS745" s="122">
        <v>0</v>
      </c>
      <c r="AT745" s="123"/>
      <c r="AU745" s="123"/>
      <c r="AV745" s="123"/>
      <c r="AW745" s="123"/>
      <c r="AX745" s="124"/>
      <c r="AY745" s="122">
        <v>0</v>
      </c>
      <c r="AZ745" s="123"/>
      <c r="BA745" s="123"/>
      <c r="BB745" s="123"/>
      <c r="BC745" s="123"/>
      <c r="BD745" s="124"/>
      <c r="BE745" s="122">
        <v>0</v>
      </c>
      <c r="BF745" s="123"/>
      <c r="BG745" s="123"/>
      <c r="BH745" s="123"/>
      <c r="BI745" s="123"/>
      <c r="BJ745" s="124"/>
      <c r="BK745" s="122">
        <v>0</v>
      </c>
      <c r="BL745" s="123"/>
      <c r="BM745" s="123"/>
      <c r="BN745" s="123"/>
      <c r="BO745" s="123"/>
      <c r="BP745" s="123"/>
      <c r="BQ745" s="124"/>
      <c r="BR745" s="122">
        <v>0</v>
      </c>
      <c r="BS745" s="123"/>
      <c r="BT745" s="123"/>
      <c r="BU745" s="123"/>
      <c r="BV745" s="123"/>
      <c r="BW745" s="123"/>
      <c r="BX745" s="124"/>
      <c r="BY745" s="122">
        <v>0</v>
      </c>
      <c r="BZ745" s="123"/>
      <c r="CA745" s="123"/>
      <c r="CB745" s="123"/>
      <c r="CC745" s="123"/>
      <c r="CD745" s="123"/>
      <c r="CE745" s="124"/>
      <c r="CF745" s="122">
        <v>0</v>
      </c>
      <c r="CG745" s="123"/>
      <c r="CH745" s="123"/>
      <c r="CI745" s="123"/>
      <c r="CJ745" s="123"/>
      <c r="CK745" s="123"/>
      <c r="CL745" s="124"/>
      <c r="CM745" s="122">
        <v>0</v>
      </c>
      <c r="CN745" s="123"/>
      <c r="CO745" s="123"/>
      <c r="CP745" s="123"/>
      <c r="CQ745" s="123"/>
      <c r="CR745" s="123"/>
      <c r="CS745" s="124"/>
      <c r="CT745" s="122">
        <v>0</v>
      </c>
      <c r="CU745" s="123"/>
      <c r="CV745" s="123"/>
      <c r="CW745" s="123"/>
      <c r="CX745" s="123"/>
      <c r="CY745" s="123"/>
      <c r="CZ745" s="124"/>
      <c r="DA745" s="122">
        <v>0</v>
      </c>
      <c r="DB745" s="123"/>
      <c r="DC745" s="123"/>
      <c r="DD745" s="123"/>
      <c r="DE745" s="123"/>
      <c r="DF745" s="123"/>
      <c r="DG745" s="124"/>
      <c r="DH745" s="122">
        <v>4.84</v>
      </c>
      <c r="DI745" s="123"/>
      <c r="DJ745" s="123"/>
      <c r="DK745" s="123"/>
      <c r="DL745" s="123"/>
      <c r="DM745" s="123"/>
      <c r="DN745" s="124"/>
      <c r="DO745" s="122">
        <v>5.82</v>
      </c>
      <c r="DP745" s="123"/>
      <c r="DQ745" s="123"/>
      <c r="DR745" s="123"/>
      <c r="DS745" s="123"/>
      <c r="DT745" s="123"/>
      <c r="DU745" s="124"/>
      <c r="DV745" s="122">
        <v>0.76</v>
      </c>
      <c r="DW745" s="123"/>
      <c r="DX745" s="123"/>
      <c r="DY745" s="123"/>
      <c r="DZ745" s="123"/>
      <c r="EA745" s="123"/>
      <c r="EB745" s="124"/>
      <c r="EC745" s="122">
        <v>0</v>
      </c>
      <c r="ED745" s="123"/>
      <c r="EE745" s="123"/>
      <c r="EF745" s="123"/>
      <c r="EG745" s="123"/>
      <c r="EH745" s="123"/>
      <c r="EI745" s="124"/>
      <c r="EJ745" s="122">
        <v>0</v>
      </c>
      <c r="EK745" s="123"/>
      <c r="EL745" s="123"/>
      <c r="EM745" s="123"/>
      <c r="EN745" s="123"/>
      <c r="EO745" s="123"/>
      <c r="EP745" s="124"/>
      <c r="EQ745" s="122">
        <v>0.39</v>
      </c>
      <c r="ER745" s="123"/>
      <c r="ES745" s="123"/>
      <c r="ET745" s="123"/>
      <c r="EU745" s="123"/>
      <c r="EV745" s="123"/>
      <c r="EW745" s="124"/>
      <c r="EX745" s="122">
        <v>5.63</v>
      </c>
      <c r="EY745" s="123"/>
      <c r="EZ745" s="123"/>
      <c r="FA745" s="123"/>
      <c r="FB745" s="123"/>
      <c r="FC745" s="123"/>
      <c r="FD745" s="124"/>
      <c r="FE745" s="122">
        <v>6.35</v>
      </c>
      <c r="FF745" s="123"/>
      <c r="FG745" s="123"/>
      <c r="FH745" s="123"/>
      <c r="FI745" s="123"/>
      <c r="FJ745" s="123"/>
      <c r="FK745" s="124"/>
    </row>
    <row r="746" spans="1:167" s="2" customFormat="1" ht="15.75" customHeight="1" x14ac:dyDescent="0.2">
      <c r="A746" s="125" t="s">
        <v>318</v>
      </c>
      <c r="B746" s="125"/>
      <c r="C746" s="125"/>
      <c r="D746" s="125"/>
      <c r="E746" s="125"/>
      <c r="F746" s="125"/>
      <c r="G746" s="125"/>
      <c r="H746" s="126"/>
      <c r="I746" s="122">
        <v>82.08</v>
      </c>
      <c r="J746" s="123"/>
      <c r="K746" s="123"/>
      <c r="L746" s="123"/>
      <c r="M746" s="123"/>
      <c r="N746" s="124"/>
      <c r="O746" s="122">
        <v>21.34</v>
      </c>
      <c r="P746" s="123"/>
      <c r="Q746" s="123"/>
      <c r="R746" s="123"/>
      <c r="S746" s="123"/>
      <c r="T746" s="124"/>
      <c r="U746" s="122">
        <v>21.34</v>
      </c>
      <c r="V746" s="123"/>
      <c r="W746" s="123"/>
      <c r="X746" s="123"/>
      <c r="Y746" s="123"/>
      <c r="Z746" s="124"/>
      <c r="AA746" s="122">
        <v>4.05</v>
      </c>
      <c r="AB746" s="123"/>
      <c r="AC746" s="123"/>
      <c r="AD746" s="123"/>
      <c r="AE746" s="123"/>
      <c r="AF746" s="124"/>
      <c r="AG746" s="122">
        <v>0</v>
      </c>
      <c r="AH746" s="123"/>
      <c r="AI746" s="123"/>
      <c r="AJ746" s="123"/>
      <c r="AK746" s="123"/>
      <c r="AL746" s="124"/>
      <c r="AM746" s="122">
        <v>0</v>
      </c>
      <c r="AN746" s="123"/>
      <c r="AO746" s="123"/>
      <c r="AP746" s="123"/>
      <c r="AQ746" s="123"/>
      <c r="AR746" s="124"/>
      <c r="AS746" s="122">
        <v>0</v>
      </c>
      <c r="AT746" s="123"/>
      <c r="AU746" s="123"/>
      <c r="AV746" s="123"/>
      <c r="AW746" s="123"/>
      <c r="AX746" s="124"/>
      <c r="AY746" s="122">
        <v>0</v>
      </c>
      <c r="AZ746" s="123"/>
      <c r="BA746" s="123"/>
      <c r="BB746" s="123"/>
      <c r="BC746" s="123"/>
      <c r="BD746" s="124"/>
      <c r="BE746" s="122">
        <v>0</v>
      </c>
      <c r="BF746" s="123"/>
      <c r="BG746" s="123"/>
      <c r="BH746" s="123"/>
      <c r="BI746" s="123"/>
      <c r="BJ746" s="124"/>
      <c r="BK746" s="122">
        <v>0</v>
      </c>
      <c r="BL746" s="123"/>
      <c r="BM746" s="123"/>
      <c r="BN746" s="123"/>
      <c r="BO746" s="123"/>
      <c r="BP746" s="123"/>
      <c r="BQ746" s="124"/>
      <c r="BR746" s="122">
        <v>0</v>
      </c>
      <c r="BS746" s="123"/>
      <c r="BT746" s="123"/>
      <c r="BU746" s="123"/>
      <c r="BV746" s="123"/>
      <c r="BW746" s="123"/>
      <c r="BX746" s="124"/>
      <c r="BY746" s="122">
        <v>0</v>
      </c>
      <c r="BZ746" s="123"/>
      <c r="CA746" s="123"/>
      <c r="CB746" s="123"/>
      <c r="CC746" s="123"/>
      <c r="CD746" s="123"/>
      <c r="CE746" s="124"/>
      <c r="CF746" s="122">
        <v>0</v>
      </c>
      <c r="CG746" s="123"/>
      <c r="CH746" s="123"/>
      <c r="CI746" s="123"/>
      <c r="CJ746" s="123"/>
      <c r="CK746" s="123"/>
      <c r="CL746" s="124"/>
      <c r="CM746" s="122">
        <v>0</v>
      </c>
      <c r="CN746" s="123"/>
      <c r="CO746" s="123"/>
      <c r="CP746" s="123"/>
      <c r="CQ746" s="123"/>
      <c r="CR746" s="123"/>
      <c r="CS746" s="124"/>
      <c r="CT746" s="122">
        <v>0.14000000000000001</v>
      </c>
      <c r="CU746" s="123"/>
      <c r="CV746" s="123"/>
      <c r="CW746" s="123"/>
      <c r="CX746" s="123"/>
      <c r="CY746" s="123"/>
      <c r="CZ746" s="124"/>
      <c r="DA746" s="122">
        <v>0.06</v>
      </c>
      <c r="DB746" s="123"/>
      <c r="DC746" s="123"/>
      <c r="DD746" s="123"/>
      <c r="DE746" s="123"/>
      <c r="DF746" s="123"/>
      <c r="DG746" s="124"/>
      <c r="DH746" s="122">
        <v>73.19</v>
      </c>
      <c r="DI746" s="123"/>
      <c r="DJ746" s="123"/>
      <c r="DK746" s="123"/>
      <c r="DL746" s="123"/>
      <c r="DM746" s="123"/>
      <c r="DN746" s="124"/>
      <c r="DO746" s="122">
        <v>60.96</v>
      </c>
      <c r="DP746" s="123"/>
      <c r="DQ746" s="123"/>
      <c r="DR746" s="123"/>
      <c r="DS746" s="123"/>
      <c r="DT746" s="123"/>
      <c r="DU746" s="124"/>
      <c r="DV746" s="122">
        <v>101.86</v>
      </c>
      <c r="DW746" s="123"/>
      <c r="DX746" s="123"/>
      <c r="DY746" s="123"/>
      <c r="DZ746" s="123"/>
      <c r="EA746" s="123"/>
      <c r="EB746" s="124"/>
      <c r="EC746" s="122">
        <v>0.24</v>
      </c>
      <c r="ED746" s="123"/>
      <c r="EE746" s="123"/>
      <c r="EF746" s="123"/>
      <c r="EG746" s="123"/>
      <c r="EH746" s="123"/>
      <c r="EI746" s="124"/>
      <c r="EJ746" s="122">
        <v>0</v>
      </c>
      <c r="EK746" s="123"/>
      <c r="EL746" s="123"/>
      <c r="EM746" s="123"/>
      <c r="EN746" s="123"/>
      <c r="EO746" s="123"/>
      <c r="EP746" s="124"/>
      <c r="EQ746" s="122">
        <v>0.02</v>
      </c>
      <c r="ER746" s="123"/>
      <c r="ES746" s="123"/>
      <c r="ET746" s="123"/>
      <c r="EU746" s="123"/>
      <c r="EV746" s="123"/>
      <c r="EW746" s="124"/>
      <c r="EX746" s="122">
        <v>0.06</v>
      </c>
      <c r="EY746" s="123"/>
      <c r="EZ746" s="123"/>
      <c r="FA746" s="123"/>
      <c r="FB746" s="123"/>
      <c r="FC746" s="123"/>
      <c r="FD746" s="124"/>
      <c r="FE746" s="122">
        <v>84.6</v>
      </c>
      <c r="FF746" s="123"/>
      <c r="FG746" s="123"/>
      <c r="FH746" s="123"/>
      <c r="FI746" s="123"/>
      <c r="FJ746" s="123"/>
      <c r="FK746" s="124"/>
    </row>
    <row r="747" spans="1:167" ht="15.75" customHeight="1" x14ac:dyDescent="0.25"/>
    <row r="748" spans="1:167" ht="32.25" customHeight="1" x14ac:dyDescent="0.25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0"/>
      <c r="AJ748" s="130"/>
      <c r="AK748" s="130"/>
      <c r="AL748" s="130"/>
      <c r="AM748" s="130"/>
      <c r="AN748" s="130"/>
      <c r="AO748" s="130"/>
      <c r="AP748" s="130"/>
      <c r="AQ748" s="130"/>
      <c r="AR748" s="130"/>
      <c r="AS748" s="130"/>
      <c r="AT748" s="130"/>
      <c r="AU748" s="130"/>
      <c r="AV748" s="130"/>
      <c r="AW748" s="130"/>
      <c r="AX748" s="130"/>
      <c r="AY748" s="130"/>
      <c r="AZ748" s="130"/>
      <c r="BA748" s="130"/>
      <c r="BB748" s="130"/>
      <c r="BC748" s="130"/>
      <c r="BD748" s="130"/>
      <c r="BE748" s="130"/>
      <c r="BF748" s="130"/>
      <c r="BG748" s="130"/>
      <c r="BH748" s="130"/>
      <c r="BI748" s="130"/>
      <c r="BJ748" s="130"/>
      <c r="BK748" s="130"/>
      <c r="BL748" s="130"/>
      <c r="BM748" s="130"/>
      <c r="BN748" s="130"/>
      <c r="BO748" s="130"/>
      <c r="BP748" s="130"/>
      <c r="BQ748" s="130"/>
      <c r="BR748" s="130"/>
      <c r="BS748" s="130"/>
      <c r="BT748" s="130"/>
      <c r="BU748" s="130"/>
      <c r="BV748" s="130"/>
      <c r="BW748" s="130"/>
      <c r="BX748" s="130"/>
      <c r="BY748" s="130"/>
      <c r="BZ748" s="130"/>
      <c r="CA748" s="130"/>
      <c r="CB748" s="130"/>
      <c r="CC748" s="130"/>
      <c r="CD748" s="130"/>
      <c r="CE748" s="130"/>
      <c r="CF748" s="130"/>
      <c r="CG748" s="130"/>
      <c r="CH748" s="130"/>
      <c r="CI748" s="130"/>
      <c r="CJ748" s="130"/>
      <c r="CK748" s="130"/>
      <c r="CL748" s="130"/>
      <c r="CM748" s="130"/>
      <c r="CN748" s="130"/>
      <c r="CO748" s="130"/>
      <c r="CP748" s="130"/>
      <c r="CQ748" s="130"/>
      <c r="CR748" s="130"/>
      <c r="CS748" s="130"/>
      <c r="CT748" s="130"/>
      <c r="CU748" s="130"/>
      <c r="CV748" s="130"/>
      <c r="CW748" s="130"/>
      <c r="CX748" s="130"/>
      <c r="CY748" s="130"/>
      <c r="CZ748" s="130"/>
      <c r="DA748" s="130"/>
      <c r="DB748" s="130"/>
      <c r="DC748" s="130"/>
      <c r="DD748" s="130"/>
      <c r="DE748" s="130"/>
      <c r="DF748" s="130"/>
      <c r="DG748" s="130"/>
      <c r="DH748" s="130"/>
      <c r="DI748" s="130"/>
      <c r="DJ748" s="130"/>
      <c r="DK748" s="130"/>
      <c r="DL748" s="130"/>
      <c r="DM748" s="130"/>
      <c r="DN748" s="130"/>
      <c r="DO748" s="130"/>
      <c r="DP748" s="130"/>
      <c r="DQ748" s="130"/>
      <c r="DR748" s="130"/>
      <c r="DS748" s="130"/>
      <c r="DT748" s="130"/>
      <c r="DU748" s="130"/>
      <c r="DV748" s="130"/>
      <c r="DW748" s="130"/>
      <c r="DX748" s="131"/>
      <c r="DY748" s="132" t="s">
        <v>122</v>
      </c>
      <c r="DZ748" s="130"/>
      <c r="EA748" s="130"/>
      <c r="EB748" s="130"/>
      <c r="EC748" s="130"/>
      <c r="ED748" s="130"/>
      <c r="EE748" s="130"/>
      <c r="EF748" s="130"/>
      <c r="EG748" s="130"/>
      <c r="EH748" s="130"/>
      <c r="EI748" s="130"/>
      <c r="EJ748" s="130"/>
      <c r="EK748" s="130"/>
      <c r="EL748" s="130"/>
      <c r="EM748" s="130"/>
      <c r="EN748" s="130"/>
      <c r="EO748" s="130"/>
      <c r="EP748" s="130"/>
      <c r="EQ748" s="130"/>
      <c r="ER748" s="130"/>
      <c r="ES748" s="130"/>
      <c r="ET748" s="130"/>
      <c r="EU748" s="130"/>
      <c r="EV748" s="130"/>
      <c r="EW748" s="130"/>
      <c r="EX748" s="130"/>
      <c r="EY748" s="130"/>
      <c r="EZ748" s="130"/>
      <c r="FA748" s="130"/>
      <c r="FB748" s="130"/>
      <c r="FC748" s="130"/>
      <c r="FD748" s="130"/>
      <c r="FE748" s="130"/>
      <c r="FF748" s="130"/>
      <c r="FG748" s="130"/>
      <c r="FH748" s="130"/>
      <c r="FI748" s="130"/>
      <c r="FJ748" s="130"/>
      <c r="FK748" s="131"/>
    </row>
    <row r="749" spans="1:167" ht="32.25" customHeight="1" x14ac:dyDescent="0.25">
      <c r="A749" s="133" t="s">
        <v>123</v>
      </c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  <c r="BA749" s="133"/>
      <c r="BB749" s="133"/>
      <c r="BC749" s="133"/>
      <c r="BD749" s="133"/>
      <c r="BE749" s="133"/>
      <c r="BF749" s="133"/>
      <c r="BG749" s="133"/>
      <c r="BH749" s="133"/>
      <c r="BI749" s="133"/>
      <c r="BJ749" s="133"/>
      <c r="BK749" s="133"/>
      <c r="BL749" s="133"/>
      <c r="BM749" s="133"/>
      <c r="BN749" s="133"/>
      <c r="BO749" s="133"/>
      <c r="BP749" s="133"/>
      <c r="BQ749" s="133"/>
      <c r="BR749" s="133"/>
      <c r="BS749" s="133"/>
      <c r="BT749" s="133"/>
      <c r="BU749" s="133"/>
      <c r="BV749" s="133"/>
      <c r="BW749" s="133"/>
      <c r="BX749" s="133"/>
      <c r="BY749" s="133"/>
      <c r="BZ749" s="133"/>
      <c r="CA749" s="133"/>
      <c r="CB749" s="133"/>
      <c r="CC749" s="133"/>
      <c r="CD749" s="133"/>
      <c r="CE749" s="133"/>
      <c r="CF749" s="133"/>
      <c r="CG749" s="133"/>
      <c r="CH749" s="133"/>
      <c r="CI749" s="133"/>
      <c r="CJ749" s="133"/>
      <c r="CK749" s="133"/>
      <c r="CL749" s="133"/>
      <c r="CM749" s="133"/>
      <c r="CN749" s="133"/>
      <c r="CO749" s="133"/>
      <c r="CP749" s="133"/>
      <c r="CQ749" s="133"/>
      <c r="CR749" s="133"/>
      <c r="CS749" s="133"/>
      <c r="CT749" s="133"/>
      <c r="CU749" s="133"/>
      <c r="CV749" s="133"/>
      <c r="CW749" s="133"/>
      <c r="CX749" s="133"/>
      <c r="CY749" s="133"/>
      <c r="CZ749" s="133"/>
      <c r="DA749" s="133"/>
      <c r="DB749" s="133"/>
      <c r="DC749" s="133"/>
      <c r="DD749" s="133"/>
      <c r="DE749" s="133"/>
      <c r="DF749" s="133"/>
      <c r="DG749" s="133"/>
      <c r="DH749" s="133"/>
      <c r="DI749" s="133"/>
      <c r="DJ749" s="133"/>
      <c r="DK749" s="133"/>
      <c r="DL749" s="133"/>
      <c r="DM749" s="133"/>
      <c r="DN749" s="133"/>
      <c r="DO749" s="133"/>
      <c r="DP749" s="133"/>
      <c r="DQ749" s="133"/>
      <c r="DR749" s="133"/>
      <c r="DS749" s="133"/>
      <c r="DT749" s="133"/>
      <c r="DU749" s="133"/>
      <c r="DV749" s="133"/>
      <c r="DW749" s="133"/>
      <c r="DX749" s="134"/>
      <c r="DY749" s="135">
        <v>1.08</v>
      </c>
      <c r="DZ749" s="136"/>
      <c r="EA749" s="136"/>
      <c r="EB749" s="136"/>
      <c r="EC749" s="136"/>
      <c r="ED749" s="136"/>
      <c r="EE749" s="136"/>
      <c r="EF749" s="136"/>
      <c r="EG749" s="136"/>
      <c r="EH749" s="136"/>
      <c r="EI749" s="136"/>
      <c r="EJ749" s="136"/>
      <c r="EK749" s="136"/>
      <c r="EL749" s="136"/>
      <c r="EM749" s="136"/>
      <c r="EN749" s="136"/>
      <c r="EO749" s="136"/>
      <c r="EP749" s="136"/>
      <c r="EQ749" s="136"/>
      <c r="ER749" s="136"/>
      <c r="ES749" s="136"/>
      <c r="ET749" s="136"/>
      <c r="EU749" s="136"/>
      <c r="EV749" s="136"/>
      <c r="EW749" s="136"/>
      <c r="EX749" s="136"/>
      <c r="EY749" s="136"/>
      <c r="EZ749" s="136"/>
      <c r="FA749" s="136"/>
      <c r="FB749" s="136"/>
      <c r="FC749" s="136"/>
      <c r="FD749" s="136"/>
      <c r="FE749" s="136"/>
      <c r="FF749" s="136"/>
      <c r="FG749" s="136"/>
      <c r="FH749" s="136"/>
      <c r="FI749" s="136"/>
      <c r="FJ749" s="136"/>
      <c r="FK749" s="137"/>
    </row>
    <row r="750" spans="1:167" ht="32.25" customHeight="1" x14ac:dyDescent="0.25">
      <c r="A750" s="133" t="s">
        <v>124</v>
      </c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  <c r="BA750" s="133"/>
      <c r="BB750" s="133"/>
      <c r="BC750" s="133"/>
      <c r="BD750" s="133"/>
      <c r="BE750" s="133"/>
      <c r="BF750" s="133"/>
      <c r="BG750" s="133"/>
      <c r="BH750" s="133"/>
      <c r="BI750" s="133"/>
      <c r="BJ750" s="133"/>
      <c r="BK750" s="133"/>
      <c r="BL750" s="133"/>
      <c r="BM750" s="133"/>
      <c r="BN750" s="133"/>
      <c r="BO750" s="133"/>
      <c r="BP750" s="133"/>
      <c r="BQ750" s="133"/>
      <c r="BR750" s="133"/>
      <c r="BS750" s="133"/>
      <c r="BT750" s="133"/>
      <c r="BU750" s="133"/>
      <c r="BV750" s="133"/>
      <c r="BW750" s="133"/>
      <c r="BX750" s="133"/>
      <c r="BY750" s="133"/>
      <c r="BZ750" s="133"/>
      <c r="CA750" s="133"/>
      <c r="CB750" s="133"/>
      <c r="CC750" s="133"/>
      <c r="CD750" s="133"/>
      <c r="CE750" s="133"/>
      <c r="CF750" s="133"/>
      <c r="CG750" s="133"/>
      <c r="CH750" s="133"/>
      <c r="CI750" s="133"/>
      <c r="CJ750" s="133"/>
      <c r="CK750" s="133"/>
      <c r="CL750" s="133"/>
      <c r="CM750" s="133"/>
      <c r="CN750" s="133"/>
      <c r="CO750" s="133"/>
      <c r="CP750" s="133"/>
      <c r="CQ750" s="133"/>
      <c r="CR750" s="133"/>
      <c r="CS750" s="133"/>
      <c r="CT750" s="133"/>
      <c r="CU750" s="133"/>
      <c r="CV750" s="133"/>
      <c r="CW750" s="133"/>
      <c r="CX750" s="133"/>
      <c r="CY750" s="133"/>
      <c r="CZ750" s="133"/>
      <c r="DA750" s="133"/>
      <c r="DB750" s="133"/>
      <c r="DC750" s="133"/>
      <c r="DD750" s="133"/>
      <c r="DE750" s="133"/>
      <c r="DF750" s="133"/>
      <c r="DG750" s="133"/>
      <c r="DH750" s="133"/>
      <c r="DI750" s="133"/>
      <c r="DJ750" s="133"/>
      <c r="DK750" s="133"/>
      <c r="DL750" s="133"/>
      <c r="DM750" s="133"/>
      <c r="DN750" s="133"/>
      <c r="DO750" s="133"/>
      <c r="DP750" s="133"/>
      <c r="DQ750" s="133"/>
      <c r="DR750" s="133"/>
      <c r="DS750" s="133"/>
      <c r="DT750" s="133"/>
      <c r="DU750" s="133"/>
      <c r="DV750" s="133"/>
      <c r="DW750" s="133"/>
      <c r="DX750" s="134"/>
      <c r="DY750" s="135">
        <v>255.22</v>
      </c>
      <c r="DZ750" s="136"/>
      <c r="EA750" s="136"/>
      <c r="EB750" s="136"/>
      <c r="EC750" s="136"/>
      <c r="ED750" s="136"/>
      <c r="EE750" s="136"/>
      <c r="EF750" s="136"/>
      <c r="EG750" s="136"/>
      <c r="EH750" s="136"/>
      <c r="EI750" s="136"/>
      <c r="EJ750" s="136"/>
      <c r="EK750" s="136"/>
      <c r="EL750" s="136"/>
      <c r="EM750" s="136"/>
      <c r="EN750" s="136"/>
      <c r="EO750" s="136"/>
      <c r="EP750" s="136"/>
      <c r="EQ750" s="136"/>
      <c r="ER750" s="136"/>
      <c r="ES750" s="136"/>
      <c r="ET750" s="136"/>
      <c r="EU750" s="136"/>
      <c r="EV750" s="136"/>
      <c r="EW750" s="136"/>
      <c r="EX750" s="136"/>
      <c r="EY750" s="136"/>
      <c r="EZ750" s="136"/>
      <c r="FA750" s="136"/>
      <c r="FB750" s="136"/>
      <c r="FC750" s="136"/>
      <c r="FD750" s="136"/>
      <c r="FE750" s="136"/>
      <c r="FF750" s="136"/>
      <c r="FG750" s="136"/>
      <c r="FH750" s="136"/>
      <c r="FI750" s="136"/>
      <c r="FJ750" s="136"/>
      <c r="FK750" s="137"/>
    </row>
    <row r="751" spans="1:167" ht="15.75" customHeight="1" x14ac:dyDescent="0.25"/>
    <row r="752" spans="1:167" ht="15.75" customHeight="1" x14ac:dyDescent="0.25">
      <c r="A752" s="6" t="s">
        <v>131</v>
      </c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38">
        <v>342884.20229076</v>
      </c>
      <c r="EG752" s="138"/>
      <c r="EH752" s="138"/>
      <c r="EI752" s="138"/>
      <c r="EJ752" s="138"/>
      <c r="EK752" s="138"/>
      <c r="EL752" s="138"/>
      <c r="EM752" s="138"/>
      <c r="EN752" s="138"/>
      <c r="EO752" s="138"/>
      <c r="EP752" s="138"/>
      <c r="EQ752" s="138"/>
      <c r="ER752" s="138"/>
      <c r="ES752" s="138"/>
      <c r="ET752" s="138"/>
      <c r="EU752" s="138"/>
      <c r="EV752" s="15" t="s">
        <v>116</v>
      </c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</row>
    <row r="753" spans="1:167" ht="15.75" customHeight="1" x14ac:dyDescent="0.25">
      <c r="A753" s="6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</row>
    <row r="754" spans="1:167" ht="30.75" customHeight="1" x14ac:dyDescent="0.25">
      <c r="A754" s="168" t="s">
        <v>133</v>
      </c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8"/>
      <c r="CF754" s="168"/>
      <c r="CG754" s="168"/>
      <c r="CH754" s="168"/>
      <c r="CI754" s="168"/>
      <c r="CJ754" s="168"/>
      <c r="CK754" s="168"/>
      <c r="CL754" s="168"/>
      <c r="CM754" s="168"/>
      <c r="CN754" s="168"/>
      <c r="CO754" s="168"/>
      <c r="CP754" s="168"/>
      <c r="CQ754" s="168"/>
      <c r="CR754" s="168"/>
      <c r="CS754" s="168"/>
      <c r="CT754" s="168"/>
      <c r="CU754" s="168"/>
      <c r="CV754" s="168"/>
      <c r="CW754" s="168"/>
      <c r="CX754" s="168"/>
      <c r="CY754" s="168"/>
      <c r="CZ754" s="168"/>
      <c r="DA754" s="168"/>
      <c r="DB754" s="168"/>
      <c r="DC754" s="168"/>
      <c r="DD754" s="168"/>
      <c r="DE754" s="168"/>
      <c r="DF754" s="168"/>
      <c r="DG754" s="168"/>
      <c r="DH754" s="168"/>
      <c r="DI754" s="168"/>
      <c r="DJ754" s="168"/>
      <c r="DK754" s="168"/>
      <c r="DL754" s="168"/>
      <c r="DM754" s="168"/>
      <c r="DN754" s="168"/>
      <c r="DO754" s="168"/>
      <c r="DP754" s="168"/>
      <c r="DQ754" s="168"/>
      <c r="DR754" s="168"/>
      <c r="DS754" s="168"/>
      <c r="DT754" s="168"/>
      <c r="DU754" s="168"/>
      <c r="DV754" s="168"/>
      <c r="DW754" s="168"/>
      <c r="DX754" s="168"/>
      <c r="DY754" s="168"/>
      <c r="DZ754" s="168"/>
      <c r="EA754" s="168"/>
      <c r="EB754" s="168"/>
      <c r="EC754" s="168"/>
      <c r="ED754" s="168"/>
      <c r="EE754" s="168"/>
      <c r="EF754" s="168"/>
      <c r="EG754" s="168"/>
      <c r="EH754" s="168"/>
      <c r="EI754" s="168"/>
      <c r="EJ754" s="168"/>
      <c r="EK754" s="168"/>
      <c r="EL754" s="168"/>
      <c r="EM754" s="168"/>
      <c r="EN754" s="168"/>
      <c r="EO754" s="168"/>
      <c r="EP754" s="168"/>
      <c r="EQ754" s="168"/>
      <c r="ER754" s="168"/>
      <c r="ES754" s="168"/>
      <c r="ET754" s="168"/>
      <c r="EU754" s="168"/>
      <c r="EV754" s="168"/>
      <c r="EW754" s="168"/>
      <c r="EX754" s="168"/>
      <c r="EY754" s="168"/>
      <c r="EZ754" s="168"/>
      <c r="FA754" s="168"/>
      <c r="FB754" s="168"/>
      <c r="FC754" s="168"/>
      <c r="FD754" s="168"/>
      <c r="FE754" s="168"/>
      <c r="FF754" s="168"/>
      <c r="FG754" s="168"/>
      <c r="FH754" s="168"/>
      <c r="FI754" s="168"/>
      <c r="FJ754" s="168"/>
      <c r="FK754" s="168"/>
    </row>
    <row r="755" spans="1:167" ht="6" customHeight="1" x14ac:dyDescent="0.25"/>
    <row r="756" spans="1:167" ht="17.25" customHeight="1" x14ac:dyDescent="0.25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  <c r="AA756" s="157"/>
      <c r="AB756" s="157"/>
      <c r="AC756" s="157"/>
      <c r="AD756" s="157"/>
      <c r="AE756" s="157"/>
      <c r="AF756" s="157"/>
      <c r="AG756" s="157"/>
      <c r="AH756" s="157"/>
      <c r="AI756" s="157"/>
      <c r="AJ756" s="157"/>
      <c r="AK756" s="157"/>
      <c r="AL756" s="157"/>
      <c r="AM756" s="157"/>
      <c r="AN756" s="157"/>
      <c r="AO756" s="157"/>
      <c r="AP756" s="157"/>
      <c r="AQ756" s="157"/>
      <c r="AR756" s="157"/>
      <c r="AS756" s="157"/>
      <c r="AT756" s="157"/>
      <c r="AU756" s="157"/>
      <c r="AV756" s="157"/>
      <c r="AW756" s="157"/>
      <c r="AX756" s="157"/>
      <c r="AY756" s="157"/>
      <c r="AZ756" s="157"/>
      <c r="BA756" s="157"/>
      <c r="BB756" s="157"/>
      <c r="BC756" s="157"/>
      <c r="BD756" s="157"/>
      <c r="BE756" s="157"/>
      <c r="BF756" s="157"/>
      <c r="BG756" s="157"/>
      <c r="BH756" s="135" t="s">
        <v>49</v>
      </c>
      <c r="BI756" s="136"/>
      <c r="BJ756" s="136"/>
      <c r="BK756" s="136"/>
      <c r="BL756" s="136"/>
      <c r="BM756" s="136"/>
      <c r="BN756" s="136"/>
      <c r="BO756" s="136"/>
      <c r="BP756" s="136"/>
      <c r="BQ756" s="136"/>
      <c r="BR756" s="136"/>
      <c r="BS756" s="136"/>
      <c r="BT756" s="136"/>
      <c r="BU756" s="136"/>
      <c r="BV756" s="136"/>
      <c r="BW756" s="136"/>
      <c r="BX756" s="136"/>
      <c r="BY756" s="136"/>
      <c r="BZ756" s="136"/>
      <c r="CA756" s="136"/>
      <c r="CB756" s="136"/>
      <c r="CC756" s="136"/>
      <c r="CD756" s="136"/>
      <c r="CE756" s="136"/>
      <c r="CF756" s="136"/>
      <c r="CG756" s="136"/>
      <c r="CH756" s="136"/>
      <c r="CI756" s="136"/>
      <c r="CJ756" s="136"/>
      <c r="CK756" s="136"/>
      <c r="CL756" s="136"/>
      <c r="CM756" s="136"/>
      <c r="CN756" s="136"/>
      <c r="CO756" s="136"/>
      <c r="CP756" s="136"/>
      <c r="CQ756" s="136"/>
      <c r="CR756" s="136"/>
      <c r="CS756" s="136"/>
      <c r="CT756" s="136"/>
      <c r="CU756" s="136"/>
      <c r="CV756" s="136"/>
      <c r="CW756" s="136"/>
      <c r="CX756" s="136"/>
      <c r="CY756" s="136"/>
      <c r="CZ756" s="136"/>
      <c r="DA756" s="136"/>
      <c r="DB756" s="136"/>
      <c r="DC756" s="136"/>
      <c r="DD756" s="136"/>
      <c r="DE756" s="136"/>
      <c r="DF756" s="136"/>
      <c r="DG756" s="136"/>
      <c r="DH756" s="136"/>
      <c r="DI756" s="136"/>
      <c r="DJ756" s="136"/>
      <c r="DK756" s="136"/>
      <c r="DL756" s="136"/>
      <c r="DM756" s="136"/>
      <c r="DN756" s="136"/>
      <c r="DO756" s="136"/>
      <c r="DP756" s="136"/>
      <c r="DQ756" s="136"/>
      <c r="DR756" s="136"/>
      <c r="DS756" s="136"/>
      <c r="DT756" s="136"/>
      <c r="DU756" s="136"/>
      <c r="DV756" s="136"/>
      <c r="DW756" s="136"/>
      <c r="DX756" s="136"/>
      <c r="DY756" s="136"/>
      <c r="DZ756" s="136"/>
      <c r="EA756" s="136"/>
      <c r="EB756" s="136"/>
      <c r="EC756" s="136"/>
      <c r="ED756" s="136"/>
      <c r="EE756" s="136"/>
      <c r="EF756" s="136"/>
      <c r="EG756" s="136"/>
      <c r="EH756" s="136"/>
      <c r="EI756" s="136"/>
      <c r="EJ756" s="136"/>
      <c r="EK756" s="136"/>
      <c r="EL756" s="136"/>
      <c r="EM756" s="136"/>
      <c r="EN756" s="136"/>
      <c r="EO756" s="136"/>
      <c r="EP756" s="136"/>
      <c r="EQ756" s="136"/>
      <c r="ER756" s="136"/>
      <c r="ES756" s="136"/>
      <c r="ET756" s="136"/>
      <c r="EU756" s="136"/>
      <c r="EV756" s="136"/>
      <c r="EW756" s="136"/>
      <c r="EX756" s="136"/>
      <c r="EY756" s="136"/>
      <c r="EZ756" s="136"/>
      <c r="FA756" s="136"/>
      <c r="FB756" s="136"/>
      <c r="FC756" s="136"/>
      <c r="FD756" s="136"/>
      <c r="FE756" s="136"/>
      <c r="FF756" s="136"/>
      <c r="FG756" s="136"/>
      <c r="FH756" s="136"/>
      <c r="FI756" s="136"/>
      <c r="FJ756" s="136"/>
      <c r="FK756" s="137"/>
    </row>
    <row r="757" spans="1:167" ht="15.75" customHeight="1" x14ac:dyDescent="0.25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  <c r="AA757" s="157"/>
      <c r="AB757" s="157"/>
      <c r="AC757" s="157"/>
      <c r="AD757" s="157"/>
      <c r="AE757" s="157"/>
      <c r="AF757" s="157"/>
      <c r="AG757" s="157"/>
      <c r="AH757" s="157"/>
      <c r="AI757" s="157"/>
      <c r="AJ757" s="157"/>
      <c r="AK757" s="157"/>
      <c r="AL757" s="157"/>
      <c r="AM757" s="157"/>
      <c r="AN757" s="157"/>
      <c r="AO757" s="157"/>
      <c r="AP757" s="157"/>
      <c r="AQ757" s="157"/>
      <c r="AR757" s="157"/>
      <c r="AS757" s="157"/>
      <c r="AT757" s="157"/>
      <c r="AU757" s="157"/>
      <c r="AV757" s="157"/>
      <c r="AW757" s="157"/>
      <c r="AX757" s="157"/>
      <c r="AY757" s="157"/>
      <c r="AZ757" s="157"/>
      <c r="BA757" s="157"/>
      <c r="BB757" s="157"/>
      <c r="BC757" s="157"/>
      <c r="BD757" s="157"/>
      <c r="BE757" s="157"/>
      <c r="BF757" s="157"/>
      <c r="BG757" s="157"/>
      <c r="BH757" s="135" t="s">
        <v>50</v>
      </c>
      <c r="BI757" s="136"/>
      <c r="BJ757" s="136"/>
      <c r="BK757" s="136"/>
      <c r="BL757" s="136"/>
      <c r="BM757" s="136"/>
      <c r="BN757" s="136"/>
      <c r="BO757" s="136"/>
      <c r="BP757" s="136"/>
      <c r="BQ757" s="136"/>
      <c r="BR757" s="136"/>
      <c r="BS757" s="136"/>
      <c r="BT757" s="136"/>
      <c r="BU757" s="136"/>
      <c r="BV757" s="136"/>
      <c r="BW757" s="136"/>
      <c r="BX757" s="136"/>
      <c r="BY757" s="136"/>
      <c r="BZ757" s="136"/>
      <c r="CA757" s="136"/>
      <c r="CB757" s="136"/>
      <c r="CC757" s="136"/>
      <c r="CD757" s="136"/>
      <c r="CE757" s="136"/>
      <c r="CF757" s="136"/>
      <c r="CG757" s="136"/>
      <c r="CH757" s="137"/>
      <c r="CI757" s="135" t="s">
        <v>51</v>
      </c>
      <c r="CJ757" s="136"/>
      <c r="CK757" s="136"/>
      <c r="CL757" s="136"/>
      <c r="CM757" s="136"/>
      <c r="CN757" s="136"/>
      <c r="CO757" s="136"/>
      <c r="CP757" s="136"/>
      <c r="CQ757" s="136"/>
      <c r="CR757" s="136"/>
      <c r="CS757" s="136"/>
      <c r="CT757" s="136"/>
      <c r="CU757" s="136"/>
      <c r="CV757" s="136"/>
      <c r="CW757" s="136"/>
      <c r="CX757" s="136"/>
      <c r="CY757" s="136"/>
      <c r="CZ757" s="136"/>
      <c r="DA757" s="136"/>
      <c r="DB757" s="136"/>
      <c r="DC757" s="136"/>
      <c r="DD757" s="136"/>
      <c r="DE757" s="136"/>
      <c r="DF757" s="136"/>
      <c r="DG757" s="136"/>
      <c r="DH757" s="136"/>
      <c r="DI757" s="137"/>
      <c r="DJ757" s="135" t="s">
        <v>52</v>
      </c>
      <c r="DK757" s="136"/>
      <c r="DL757" s="136"/>
      <c r="DM757" s="136"/>
      <c r="DN757" s="136"/>
      <c r="DO757" s="136"/>
      <c r="DP757" s="136"/>
      <c r="DQ757" s="136"/>
      <c r="DR757" s="136"/>
      <c r="DS757" s="136"/>
      <c r="DT757" s="136"/>
      <c r="DU757" s="136"/>
      <c r="DV757" s="136"/>
      <c r="DW757" s="136"/>
      <c r="DX757" s="136"/>
      <c r="DY757" s="136"/>
      <c r="DZ757" s="136"/>
      <c r="EA757" s="136"/>
      <c r="EB757" s="136"/>
      <c r="EC757" s="136"/>
      <c r="ED757" s="136"/>
      <c r="EE757" s="136"/>
      <c r="EF757" s="136"/>
      <c r="EG757" s="136"/>
      <c r="EH757" s="136"/>
      <c r="EI757" s="136"/>
      <c r="EJ757" s="137"/>
      <c r="EK757" s="135" t="s">
        <v>53</v>
      </c>
      <c r="EL757" s="136"/>
      <c r="EM757" s="136"/>
      <c r="EN757" s="136"/>
      <c r="EO757" s="136"/>
      <c r="EP757" s="136"/>
      <c r="EQ757" s="136"/>
      <c r="ER757" s="136"/>
      <c r="ES757" s="136"/>
      <c r="ET757" s="136"/>
      <c r="EU757" s="136"/>
      <c r="EV757" s="136"/>
      <c r="EW757" s="136"/>
      <c r="EX757" s="136"/>
      <c r="EY757" s="136"/>
      <c r="EZ757" s="136"/>
      <c r="FA757" s="136"/>
      <c r="FB757" s="136"/>
      <c r="FC757" s="136"/>
      <c r="FD757" s="136"/>
      <c r="FE757" s="136"/>
      <c r="FF757" s="136"/>
      <c r="FG757" s="136"/>
      <c r="FH757" s="136"/>
      <c r="FI757" s="136"/>
      <c r="FJ757" s="136"/>
      <c r="FK757" s="137"/>
    </row>
    <row r="758" spans="1:167" ht="46.5" customHeight="1" x14ac:dyDescent="0.25">
      <c r="A758" s="163" t="s">
        <v>118</v>
      </c>
      <c r="B758" s="163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  <c r="AA758" s="163"/>
      <c r="AB758" s="163"/>
      <c r="AC758" s="163"/>
      <c r="AD758" s="163"/>
      <c r="AE758" s="163"/>
      <c r="AF758" s="163"/>
      <c r="AG758" s="163"/>
      <c r="AH758" s="163"/>
      <c r="AI758" s="163"/>
      <c r="AJ758" s="163"/>
      <c r="AK758" s="163"/>
      <c r="AL758" s="163"/>
      <c r="AM758" s="163"/>
      <c r="AN758" s="163"/>
      <c r="AO758" s="163"/>
      <c r="AP758" s="163"/>
      <c r="AQ758" s="163"/>
      <c r="AR758" s="163"/>
      <c r="AS758" s="163"/>
      <c r="AT758" s="163"/>
      <c r="AU758" s="163"/>
      <c r="AV758" s="163"/>
      <c r="AW758" s="163"/>
      <c r="AX758" s="163"/>
      <c r="AY758" s="163"/>
      <c r="AZ758" s="163"/>
      <c r="BA758" s="163"/>
      <c r="BB758" s="163"/>
      <c r="BC758" s="163"/>
      <c r="BD758" s="163"/>
      <c r="BE758" s="163"/>
      <c r="BF758" s="163"/>
      <c r="BG758" s="164"/>
      <c r="BH758" s="169">
        <v>761893</v>
      </c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1"/>
      <c r="CI758" s="169">
        <v>863781.25</v>
      </c>
      <c r="CJ758" s="170"/>
      <c r="CK758" s="170"/>
      <c r="CL758" s="170"/>
      <c r="CM758" s="170"/>
      <c r="CN758" s="170"/>
      <c r="CO758" s="170"/>
      <c r="CP758" s="170"/>
      <c r="CQ758" s="170"/>
      <c r="CR758" s="170"/>
      <c r="CS758" s="170"/>
      <c r="CT758" s="170"/>
      <c r="CU758" s="170"/>
      <c r="CV758" s="170"/>
      <c r="CW758" s="170"/>
      <c r="CX758" s="170"/>
      <c r="CY758" s="170"/>
      <c r="CZ758" s="170"/>
      <c r="DA758" s="170"/>
      <c r="DB758" s="170"/>
      <c r="DC758" s="170"/>
      <c r="DD758" s="170"/>
      <c r="DE758" s="170"/>
      <c r="DF758" s="170"/>
      <c r="DG758" s="170"/>
      <c r="DH758" s="170"/>
      <c r="DI758" s="171"/>
      <c r="DJ758" s="169">
        <v>863781.25</v>
      </c>
      <c r="DK758" s="170"/>
      <c r="DL758" s="170"/>
      <c r="DM758" s="170"/>
      <c r="DN758" s="170"/>
      <c r="DO758" s="170"/>
      <c r="DP758" s="170"/>
      <c r="DQ758" s="170"/>
      <c r="DR758" s="170"/>
      <c r="DS758" s="170"/>
      <c r="DT758" s="170"/>
      <c r="DU758" s="170"/>
      <c r="DV758" s="170"/>
      <c r="DW758" s="170"/>
      <c r="DX758" s="170"/>
      <c r="DY758" s="170"/>
      <c r="DZ758" s="170"/>
      <c r="EA758" s="170"/>
      <c r="EB758" s="170"/>
      <c r="EC758" s="170"/>
      <c r="ED758" s="170"/>
      <c r="EE758" s="170"/>
      <c r="EF758" s="170"/>
      <c r="EG758" s="170"/>
      <c r="EH758" s="170"/>
      <c r="EI758" s="170"/>
      <c r="EJ758" s="171"/>
      <c r="EK758" s="169">
        <v>981818.4</v>
      </c>
      <c r="EL758" s="170"/>
      <c r="EM758" s="170"/>
      <c r="EN758" s="170"/>
      <c r="EO758" s="170"/>
      <c r="EP758" s="170"/>
      <c r="EQ758" s="170"/>
      <c r="ER758" s="170"/>
      <c r="ES758" s="170"/>
      <c r="ET758" s="170"/>
      <c r="EU758" s="170"/>
      <c r="EV758" s="170"/>
      <c r="EW758" s="170"/>
      <c r="EX758" s="170"/>
      <c r="EY758" s="170"/>
      <c r="EZ758" s="170"/>
      <c r="FA758" s="170"/>
      <c r="FB758" s="170"/>
      <c r="FC758" s="170"/>
      <c r="FD758" s="170"/>
      <c r="FE758" s="170"/>
      <c r="FF758" s="170"/>
      <c r="FG758" s="170"/>
      <c r="FH758" s="170"/>
      <c r="FI758" s="170"/>
      <c r="FJ758" s="170"/>
      <c r="FK758" s="171"/>
    </row>
    <row r="759" spans="1:167" ht="15.75" customHeight="1" x14ac:dyDescent="0.25"/>
    <row r="760" spans="1:167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</row>
    <row r="761" spans="1:167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</row>
    <row r="762" spans="1:167" ht="15.75" customHeight="1" x14ac:dyDescent="0.25"/>
    <row r="763" spans="1:167" ht="15.75" customHeight="1" x14ac:dyDescent="0.25">
      <c r="H763" s="13" t="s">
        <v>236</v>
      </c>
    </row>
    <row r="764" spans="1:167" ht="15.75" customHeight="1" x14ac:dyDescent="0.25"/>
    <row r="765" spans="1:167" ht="15.75" customHeight="1" x14ac:dyDescent="0.25"/>
    <row r="766" spans="1:167" ht="15.75" customHeight="1" x14ac:dyDescent="0.25"/>
    <row r="767" spans="1:167" ht="15.75" customHeight="1" x14ac:dyDescent="0.25"/>
    <row r="768" spans="1:167" ht="15.75" customHeight="1" x14ac:dyDescent="0.25"/>
  </sheetData>
  <mergeCells count="16121">
    <mergeCell ref="A745:H745"/>
    <mergeCell ref="I745:N745"/>
    <mergeCell ref="O745:T745"/>
    <mergeCell ref="U745:Z745"/>
    <mergeCell ref="AA745:AF745"/>
    <mergeCell ref="AG745:AL745"/>
    <mergeCell ref="AM745:AR745"/>
    <mergeCell ref="AS745:AX745"/>
    <mergeCell ref="AY745:BD745"/>
    <mergeCell ref="BE745:BJ745"/>
    <mergeCell ref="BK745:BQ745"/>
    <mergeCell ref="BR745:BX745"/>
    <mergeCell ref="BY745:CE745"/>
    <mergeCell ref="CF745:CL745"/>
    <mergeCell ref="CM745:CS745"/>
    <mergeCell ref="CT745:CZ745"/>
    <mergeCell ref="DA745:DG745"/>
    <mergeCell ref="DH745:DN745"/>
    <mergeCell ref="DO745:DU745"/>
    <mergeCell ref="DV745:EB745"/>
    <mergeCell ref="EC745:EI745"/>
    <mergeCell ref="EJ745:EP745"/>
    <mergeCell ref="EQ745:EW745"/>
    <mergeCell ref="EX745:FD745"/>
    <mergeCell ref="FE745:FK745"/>
    <mergeCell ref="A756:BG757"/>
    <mergeCell ref="BH756:FK756"/>
    <mergeCell ref="BH757:CH757"/>
    <mergeCell ref="CI757:DI757"/>
    <mergeCell ref="DJ757:EJ757"/>
    <mergeCell ref="EK757:FK757"/>
    <mergeCell ref="A758:BG758"/>
    <mergeCell ref="BH758:CH758"/>
    <mergeCell ref="CI758:DI758"/>
    <mergeCell ref="DJ758:EJ758"/>
    <mergeCell ref="EK758:FK758"/>
    <mergeCell ref="A746:H746"/>
    <mergeCell ref="I746:N746"/>
    <mergeCell ref="O746:T746"/>
    <mergeCell ref="U746:Z746"/>
    <mergeCell ref="AA746:AF746"/>
    <mergeCell ref="AG746:AL746"/>
    <mergeCell ref="AM746:AR746"/>
    <mergeCell ref="AS746:AX746"/>
    <mergeCell ref="AY746:BD746"/>
    <mergeCell ref="BE746:BJ746"/>
    <mergeCell ref="BK746:BQ746"/>
    <mergeCell ref="BR746:BX746"/>
    <mergeCell ref="BY746:CE746"/>
    <mergeCell ref="CF746:CL746"/>
    <mergeCell ref="CM746:CS746"/>
    <mergeCell ref="CT746:CZ746"/>
    <mergeCell ref="DA746:DG746"/>
    <mergeCell ref="DH746:DN746"/>
    <mergeCell ref="DO746:DU746"/>
    <mergeCell ref="DV746:EB746"/>
    <mergeCell ref="EC746:EI746"/>
    <mergeCell ref="EJ746:EP746"/>
    <mergeCell ref="EQ746:EW746"/>
    <mergeCell ref="EX746:FD746"/>
    <mergeCell ref="FE746:FK746"/>
    <mergeCell ref="A748:DX748"/>
    <mergeCell ref="DY748:FK748"/>
    <mergeCell ref="A749:DX749"/>
    <mergeCell ref="DY749:FK749"/>
    <mergeCell ref="A750:DX750"/>
    <mergeCell ref="DY750:FK750"/>
    <mergeCell ref="EF752:EU752"/>
    <mergeCell ref="A754:FK754"/>
    <mergeCell ref="A743:H743"/>
    <mergeCell ref="I743:N743"/>
    <mergeCell ref="O743:T743"/>
    <mergeCell ref="U743:Z743"/>
    <mergeCell ref="AA743:AF743"/>
    <mergeCell ref="AG743:AL743"/>
    <mergeCell ref="AM743:AR743"/>
    <mergeCell ref="AS743:AX743"/>
    <mergeCell ref="AY743:BD743"/>
    <mergeCell ref="BE743:BJ743"/>
    <mergeCell ref="BK743:BQ743"/>
    <mergeCell ref="BR743:BX743"/>
    <mergeCell ref="BY743:CE743"/>
    <mergeCell ref="CF743:CL743"/>
    <mergeCell ref="CM743:CS743"/>
    <mergeCell ref="CT743:CZ743"/>
    <mergeCell ref="DA743:DG743"/>
    <mergeCell ref="DH743:DN743"/>
    <mergeCell ref="DO743:DU743"/>
    <mergeCell ref="DV743:EB743"/>
    <mergeCell ref="EC743:EI743"/>
    <mergeCell ref="EJ743:EP743"/>
    <mergeCell ref="EQ743:EW743"/>
    <mergeCell ref="EX743:FD743"/>
    <mergeCell ref="FE743:FK743"/>
    <mergeCell ref="A744:H744"/>
    <mergeCell ref="I744:N744"/>
    <mergeCell ref="O744:T744"/>
    <mergeCell ref="U744:Z744"/>
    <mergeCell ref="AA744:AF744"/>
    <mergeCell ref="AG744:AL744"/>
    <mergeCell ref="AM744:AR744"/>
    <mergeCell ref="AS744:AX744"/>
    <mergeCell ref="AY744:BD744"/>
    <mergeCell ref="BE744:BJ744"/>
    <mergeCell ref="BK744:BQ744"/>
    <mergeCell ref="BR744:BX744"/>
    <mergeCell ref="BY744:CE744"/>
    <mergeCell ref="CF744:CL744"/>
    <mergeCell ref="CM744:CS744"/>
    <mergeCell ref="CT744:CZ744"/>
    <mergeCell ref="DA744:DG744"/>
    <mergeCell ref="DH744:DN744"/>
    <mergeCell ref="DO744:DU744"/>
    <mergeCell ref="DV744:EB744"/>
    <mergeCell ref="EC744:EI744"/>
    <mergeCell ref="EJ744:EP744"/>
    <mergeCell ref="EQ744:EW744"/>
    <mergeCell ref="EX744:FD744"/>
    <mergeCell ref="FE744:FK744"/>
    <mergeCell ref="A741:H741"/>
    <mergeCell ref="I741:N741"/>
    <mergeCell ref="O741:T741"/>
    <mergeCell ref="U741:Z741"/>
    <mergeCell ref="AA741:AF741"/>
    <mergeCell ref="AG741:AL741"/>
    <mergeCell ref="AM741:AR741"/>
    <mergeCell ref="AS741:AX741"/>
    <mergeCell ref="AY741:BD741"/>
    <mergeCell ref="BE741:BJ741"/>
    <mergeCell ref="BK741:BQ741"/>
    <mergeCell ref="BR741:BX741"/>
    <mergeCell ref="BY741:CE741"/>
    <mergeCell ref="CF741:CL741"/>
    <mergeCell ref="CM741:CS741"/>
    <mergeCell ref="CT741:CZ741"/>
    <mergeCell ref="DA741:DG741"/>
    <mergeCell ref="DH741:DN741"/>
    <mergeCell ref="DO741:DU741"/>
    <mergeCell ref="DV741:EB741"/>
    <mergeCell ref="EC741:EI741"/>
    <mergeCell ref="EJ741:EP741"/>
    <mergeCell ref="EQ741:EW741"/>
    <mergeCell ref="EX741:FD741"/>
    <mergeCell ref="FE741:FK741"/>
    <mergeCell ref="A742:H742"/>
    <mergeCell ref="I742:N742"/>
    <mergeCell ref="O742:T742"/>
    <mergeCell ref="U742:Z742"/>
    <mergeCell ref="AA742:AF742"/>
    <mergeCell ref="AG742:AL742"/>
    <mergeCell ref="AM742:AR742"/>
    <mergeCell ref="AS742:AX742"/>
    <mergeCell ref="AY742:BD742"/>
    <mergeCell ref="BE742:BJ742"/>
    <mergeCell ref="BK742:BQ742"/>
    <mergeCell ref="BR742:BX742"/>
    <mergeCell ref="BY742:CE742"/>
    <mergeCell ref="CF742:CL742"/>
    <mergeCell ref="CM742:CS742"/>
    <mergeCell ref="CT742:CZ742"/>
    <mergeCell ref="DA742:DG742"/>
    <mergeCell ref="DH742:DN742"/>
    <mergeCell ref="DO742:DU742"/>
    <mergeCell ref="DV742:EB742"/>
    <mergeCell ref="EC742:EI742"/>
    <mergeCell ref="EJ742:EP742"/>
    <mergeCell ref="EQ742:EW742"/>
    <mergeCell ref="EX742:FD742"/>
    <mergeCell ref="FE742:FK742"/>
    <mergeCell ref="A739:H739"/>
    <mergeCell ref="I739:N739"/>
    <mergeCell ref="O739:T739"/>
    <mergeCell ref="U739:Z739"/>
    <mergeCell ref="AA739:AF739"/>
    <mergeCell ref="AG739:AL739"/>
    <mergeCell ref="AM739:AR739"/>
    <mergeCell ref="AS739:AX739"/>
    <mergeCell ref="AY739:BD739"/>
    <mergeCell ref="BE739:BJ739"/>
    <mergeCell ref="BK739:BQ739"/>
    <mergeCell ref="BR739:BX739"/>
    <mergeCell ref="BY739:CE739"/>
    <mergeCell ref="CF739:CL739"/>
    <mergeCell ref="CM739:CS739"/>
    <mergeCell ref="CT739:CZ739"/>
    <mergeCell ref="DA739:DG739"/>
    <mergeCell ref="DH739:DN739"/>
    <mergeCell ref="DO739:DU739"/>
    <mergeCell ref="DV739:EB739"/>
    <mergeCell ref="EC739:EI739"/>
    <mergeCell ref="EJ739:EP739"/>
    <mergeCell ref="EQ739:EW739"/>
    <mergeCell ref="EX739:FD739"/>
    <mergeCell ref="FE739:FK739"/>
    <mergeCell ref="A740:H740"/>
    <mergeCell ref="I740:N740"/>
    <mergeCell ref="O740:T740"/>
    <mergeCell ref="U740:Z740"/>
    <mergeCell ref="AA740:AF740"/>
    <mergeCell ref="AG740:AL740"/>
    <mergeCell ref="AM740:AR740"/>
    <mergeCell ref="AS740:AX740"/>
    <mergeCell ref="AY740:BD740"/>
    <mergeCell ref="BE740:BJ740"/>
    <mergeCell ref="BK740:BQ740"/>
    <mergeCell ref="BR740:BX740"/>
    <mergeCell ref="BY740:CE740"/>
    <mergeCell ref="CF740:CL740"/>
    <mergeCell ref="CM740:CS740"/>
    <mergeCell ref="CT740:CZ740"/>
    <mergeCell ref="DA740:DG740"/>
    <mergeCell ref="DH740:DN740"/>
    <mergeCell ref="DO740:DU740"/>
    <mergeCell ref="DV740:EB740"/>
    <mergeCell ref="EC740:EI740"/>
    <mergeCell ref="EJ740:EP740"/>
    <mergeCell ref="EQ740:EW740"/>
    <mergeCell ref="EX740:FD740"/>
    <mergeCell ref="FE740:FK740"/>
    <mergeCell ref="A737:H737"/>
    <mergeCell ref="I737:N737"/>
    <mergeCell ref="O737:T737"/>
    <mergeCell ref="U737:Z737"/>
    <mergeCell ref="AA737:AF737"/>
    <mergeCell ref="AG737:AL737"/>
    <mergeCell ref="AM737:AR737"/>
    <mergeCell ref="AS737:AX737"/>
    <mergeCell ref="AY737:BD737"/>
    <mergeCell ref="BE737:BJ737"/>
    <mergeCell ref="BK737:BQ737"/>
    <mergeCell ref="BR737:BX737"/>
    <mergeCell ref="BY737:CE737"/>
    <mergeCell ref="CF737:CL737"/>
    <mergeCell ref="CM737:CS737"/>
    <mergeCell ref="CT737:CZ737"/>
    <mergeCell ref="DA737:DG737"/>
    <mergeCell ref="DH737:DN737"/>
    <mergeCell ref="DO737:DU737"/>
    <mergeCell ref="DV737:EB737"/>
    <mergeCell ref="EC737:EI737"/>
    <mergeCell ref="EJ737:EP737"/>
    <mergeCell ref="EQ737:EW737"/>
    <mergeCell ref="EX737:FD737"/>
    <mergeCell ref="FE737:FK737"/>
    <mergeCell ref="A738:H738"/>
    <mergeCell ref="I738:N738"/>
    <mergeCell ref="O738:T738"/>
    <mergeCell ref="U738:Z738"/>
    <mergeCell ref="AA738:AF738"/>
    <mergeCell ref="AG738:AL738"/>
    <mergeCell ref="AM738:AR738"/>
    <mergeCell ref="AS738:AX738"/>
    <mergeCell ref="AY738:BD738"/>
    <mergeCell ref="BE738:BJ738"/>
    <mergeCell ref="BK738:BQ738"/>
    <mergeCell ref="BR738:BX738"/>
    <mergeCell ref="BY738:CE738"/>
    <mergeCell ref="CF738:CL738"/>
    <mergeCell ref="CM738:CS738"/>
    <mergeCell ref="CT738:CZ738"/>
    <mergeCell ref="DA738:DG738"/>
    <mergeCell ref="DH738:DN738"/>
    <mergeCell ref="DO738:DU738"/>
    <mergeCell ref="DV738:EB738"/>
    <mergeCell ref="EC738:EI738"/>
    <mergeCell ref="EJ738:EP738"/>
    <mergeCell ref="EQ738:EW738"/>
    <mergeCell ref="EX738:FD738"/>
    <mergeCell ref="FE738:FK738"/>
    <mergeCell ref="A735:H735"/>
    <mergeCell ref="I735:N735"/>
    <mergeCell ref="O735:T735"/>
    <mergeCell ref="U735:Z735"/>
    <mergeCell ref="AA735:AF735"/>
    <mergeCell ref="AG735:AL735"/>
    <mergeCell ref="AM735:AR735"/>
    <mergeCell ref="AS735:AX735"/>
    <mergeCell ref="AY735:BD735"/>
    <mergeCell ref="BE735:BJ735"/>
    <mergeCell ref="BK735:BQ735"/>
    <mergeCell ref="BR735:BX735"/>
    <mergeCell ref="BY735:CE735"/>
    <mergeCell ref="CF735:CL735"/>
    <mergeCell ref="CM735:CS735"/>
    <mergeCell ref="CT735:CZ735"/>
    <mergeCell ref="DA735:DG735"/>
    <mergeCell ref="DH735:DN735"/>
    <mergeCell ref="DO735:DU735"/>
    <mergeCell ref="DV735:EB735"/>
    <mergeCell ref="EC735:EI735"/>
    <mergeCell ref="EJ735:EP735"/>
    <mergeCell ref="EQ735:EW735"/>
    <mergeCell ref="EX735:FD735"/>
    <mergeCell ref="FE735:FK735"/>
    <mergeCell ref="A736:H736"/>
    <mergeCell ref="I736:N736"/>
    <mergeCell ref="O736:T736"/>
    <mergeCell ref="U736:Z736"/>
    <mergeCell ref="AA736:AF736"/>
    <mergeCell ref="AG736:AL736"/>
    <mergeCell ref="AM736:AR736"/>
    <mergeCell ref="AS736:AX736"/>
    <mergeCell ref="AY736:BD736"/>
    <mergeCell ref="BE736:BJ736"/>
    <mergeCell ref="BK736:BQ736"/>
    <mergeCell ref="BR736:BX736"/>
    <mergeCell ref="BY736:CE736"/>
    <mergeCell ref="CF736:CL736"/>
    <mergeCell ref="CM736:CS736"/>
    <mergeCell ref="CT736:CZ736"/>
    <mergeCell ref="DA736:DG736"/>
    <mergeCell ref="DH736:DN736"/>
    <mergeCell ref="DO736:DU736"/>
    <mergeCell ref="DV736:EB736"/>
    <mergeCell ref="EC736:EI736"/>
    <mergeCell ref="EJ736:EP736"/>
    <mergeCell ref="EQ736:EW736"/>
    <mergeCell ref="EX736:FD736"/>
    <mergeCell ref="FE736:FK736"/>
    <mergeCell ref="A733:H733"/>
    <mergeCell ref="I733:N733"/>
    <mergeCell ref="O733:T733"/>
    <mergeCell ref="U733:Z733"/>
    <mergeCell ref="AA733:AF733"/>
    <mergeCell ref="AG733:AL733"/>
    <mergeCell ref="AM733:AR733"/>
    <mergeCell ref="AS733:AX733"/>
    <mergeCell ref="AY733:BD733"/>
    <mergeCell ref="BE733:BJ733"/>
    <mergeCell ref="BK733:BQ733"/>
    <mergeCell ref="BR733:BX733"/>
    <mergeCell ref="BY733:CE733"/>
    <mergeCell ref="CF733:CL733"/>
    <mergeCell ref="CM733:CS733"/>
    <mergeCell ref="CT733:CZ733"/>
    <mergeCell ref="DA733:DG733"/>
    <mergeCell ref="DH733:DN733"/>
    <mergeCell ref="DO733:DU733"/>
    <mergeCell ref="DV733:EB733"/>
    <mergeCell ref="EC733:EI733"/>
    <mergeCell ref="EJ733:EP733"/>
    <mergeCell ref="EQ733:EW733"/>
    <mergeCell ref="EX733:FD733"/>
    <mergeCell ref="FE733:FK733"/>
    <mergeCell ref="A734:H734"/>
    <mergeCell ref="I734:N734"/>
    <mergeCell ref="O734:T734"/>
    <mergeCell ref="U734:Z734"/>
    <mergeCell ref="AA734:AF734"/>
    <mergeCell ref="AG734:AL734"/>
    <mergeCell ref="AM734:AR734"/>
    <mergeCell ref="AS734:AX734"/>
    <mergeCell ref="AY734:BD734"/>
    <mergeCell ref="BE734:BJ734"/>
    <mergeCell ref="BK734:BQ734"/>
    <mergeCell ref="BR734:BX734"/>
    <mergeCell ref="BY734:CE734"/>
    <mergeCell ref="CF734:CL734"/>
    <mergeCell ref="CM734:CS734"/>
    <mergeCell ref="CT734:CZ734"/>
    <mergeCell ref="DA734:DG734"/>
    <mergeCell ref="DH734:DN734"/>
    <mergeCell ref="DO734:DU734"/>
    <mergeCell ref="DV734:EB734"/>
    <mergeCell ref="EC734:EI734"/>
    <mergeCell ref="EJ734:EP734"/>
    <mergeCell ref="EQ734:EW734"/>
    <mergeCell ref="EX734:FD734"/>
    <mergeCell ref="FE734:FK734"/>
    <mergeCell ref="EQ730:EW730"/>
    <mergeCell ref="EX730:FD730"/>
    <mergeCell ref="FE730:FK730"/>
    <mergeCell ref="A731:H731"/>
    <mergeCell ref="I731:N731"/>
    <mergeCell ref="O731:T731"/>
    <mergeCell ref="U731:Z731"/>
    <mergeCell ref="AA731:AF731"/>
    <mergeCell ref="AG731:AL731"/>
    <mergeCell ref="AM731:AR731"/>
    <mergeCell ref="AS731:AX731"/>
    <mergeCell ref="AY731:BD731"/>
    <mergeCell ref="BE731:BJ731"/>
    <mergeCell ref="BK731:BQ731"/>
    <mergeCell ref="BR731:BX731"/>
    <mergeCell ref="BY731:CE731"/>
    <mergeCell ref="CF731:CL731"/>
    <mergeCell ref="CM731:CS731"/>
    <mergeCell ref="CT731:CZ731"/>
    <mergeCell ref="DA731:DG731"/>
    <mergeCell ref="DH731:DN731"/>
    <mergeCell ref="DO731:DU731"/>
    <mergeCell ref="DV731:EB731"/>
    <mergeCell ref="EC731:EI731"/>
    <mergeCell ref="EJ731:EP731"/>
    <mergeCell ref="EQ731:EW731"/>
    <mergeCell ref="EX731:FD731"/>
    <mergeCell ref="FE731:FK731"/>
    <mergeCell ref="A732:H732"/>
    <mergeCell ref="I732:N732"/>
    <mergeCell ref="O732:T732"/>
    <mergeCell ref="U732:Z732"/>
    <mergeCell ref="AA732:AF732"/>
    <mergeCell ref="AG732:AL732"/>
    <mergeCell ref="AM732:AR732"/>
    <mergeCell ref="AS732:AX732"/>
    <mergeCell ref="AY732:BD732"/>
    <mergeCell ref="BE732:BJ732"/>
    <mergeCell ref="BK732:BQ732"/>
    <mergeCell ref="BR732:BX732"/>
    <mergeCell ref="BY732:CE732"/>
    <mergeCell ref="CF732:CL732"/>
    <mergeCell ref="CM732:CS732"/>
    <mergeCell ref="CT732:CZ732"/>
    <mergeCell ref="DA732:DG732"/>
    <mergeCell ref="DH732:DN732"/>
    <mergeCell ref="DO732:DU732"/>
    <mergeCell ref="DV732:EB732"/>
    <mergeCell ref="EC732:EI732"/>
    <mergeCell ref="EJ732:EP732"/>
    <mergeCell ref="EQ732:EW732"/>
    <mergeCell ref="EX732:FD732"/>
    <mergeCell ref="FE732:FK732"/>
    <mergeCell ref="A730:H730"/>
    <mergeCell ref="I730:N730"/>
    <mergeCell ref="O730:T730"/>
    <mergeCell ref="U730:Z730"/>
    <mergeCell ref="AA730:AF730"/>
    <mergeCell ref="AG730:AL730"/>
    <mergeCell ref="AM730:AR730"/>
    <mergeCell ref="AS730:AX730"/>
    <mergeCell ref="AY730:BD730"/>
    <mergeCell ref="CT695:CZ695"/>
    <mergeCell ref="DA695:DG695"/>
    <mergeCell ref="DH695:DN695"/>
    <mergeCell ref="DO695:DU695"/>
    <mergeCell ref="DV695:EB695"/>
    <mergeCell ref="EC695:EI695"/>
    <mergeCell ref="EJ695:EP695"/>
    <mergeCell ref="EQ695:EW695"/>
    <mergeCell ref="EX695:FD695"/>
    <mergeCell ref="FE695:FK695"/>
    <mergeCell ref="A696:H696"/>
    <mergeCell ref="A714:H715"/>
    <mergeCell ref="I714:FK714"/>
    <mergeCell ref="A727:H727"/>
    <mergeCell ref="I727:N727"/>
    <mergeCell ref="O727:T727"/>
    <mergeCell ref="U727:Z727"/>
    <mergeCell ref="AA727:AF727"/>
    <mergeCell ref="AG727:AL727"/>
    <mergeCell ref="AM727:AR727"/>
    <mergeCell ref="AS727:AX727"/>
    <mergeCell ref="AY727:BD727"/>
    <mergeCell ref="BE727:BJ727"/>
    <mergeCell ref="BK727:BQ727"/>
    <mergeCell ref="BR727:BX727"/>
    <mergeCell ref="BY727:CE727"/>
    <mergeCell ref="CF727:CL727"/>
    <mergeCell ref="CM727:CS727"/>
    <mergeCell ref="CT727:CZ727"/>
    <mergeCell ref="DA727:DG727"/>
    <mergeCell ref="DH727:DN727"/>
    <mergeCell ref="DO727:DU727"/>
    <mergeCell ref="DV727:EB727"/>
    <mergeCell ref="EC727:EI727"/>
    <mergeCell ref="EJ727:EP727"/>
    <mergeCell ref="EQ727:EW727"/>
    <mergeCell ref="EX727:FD727"/>
    <mergeCell ref="FE727:FK727"/>
    <mergeCell ref="A697:H697"/>
    <mergeCell ref="I697:N697"/>
    <mergeCell ref="O697:T697"/>
    <mergeCell ref="U697:Z697"/>
    <mergeCell ref="AA697:AF697"/>
    <mergeCell ref="AG697:AL697"/>
    <mergeCell ref="AM697:AR697"/>
    <mergeCell ref="AS697:AX697"/>
    <mergeCell ref="AY697:BD697"/>
    <mergeCell ref="BE697:BJ697"/>
    <mergeCell ref="BK697:BQ697"/>
    <mergeCell ref="BR697:BX697"/>
    <mergeCell ref="BY697:CE697"/>
    <mergeCell ref="CF697:CL697"/>
    <mergeCell ref="CM697:CS697"/>
    <mergeCell ref="CT697:CZ697"/>
    <mergeCell ref="DA697:DG697"/>
    <mergeCell ref="DH697:DN697"/>
    <mergeCell ref="DO697:DU697"/>
    <mergeCell ref="DV697:EB697"/>
    <mergeCell ref="EC697:EI697"/>
    <mergeCell ref="EJ697:EP697"/>
    <mergeCell ref="EQ697:EW697"/>
    <mergeCell ref="EX697:FD697"/>
    <mergeCell ref="FE697:FK697"/>
    <mergeCell ref="A698:H698"/>
    <mergeCell ref="AA662:AF662"/>
    <mergeCell ref="AG662:AL662"/>
    <mergeCell ref="AM662:AR662"/>
    <mergeCell ref="AS662:AX662"/>
    <mergeCell ref="AY662:BD662"/>
    <mergeCell ref="BE662:BJ662"/>
    <mergeCell ref="BK662:BQ662"/>
    <mergeCell ref="BR662:BX662"/>
    <mergeCell ref="BY662:CE662"/>
    <mergeCell ref="CF662:CL662"/>
    <mergeCell ref="CM662:CS662"/>
    <mergeCell ref="CT662:CZ662"/>
    <mergeCell ref="DA662:DG662"/>
    <mergeCell ref="DH662:DN662"/>
    <mergeCell ref="DO662:DU662"/>
    <mergeCell ref="DV662:EB662"/>
    <mergeCell ref="EC662:EI662"/>
    <mergeCell ref="EJ662:EP662"/>
    <mergeCell ref="EQ662:EW662"/>
    <mergeCell ref="EX662:FD662"/>
    <mergeCell ref="FE662:FK662"/>
    <mergeCell ref="A663:H663"/>
    <mergeCell ref="A680:H681"/>
    <mergeCell ref="I680:FK680"/>
    <mergeCell ref="A694:H694"/>
    <mergeCell ref="I694:N694"/>
    <mergeCell ref="O694:T694"/>
    <mergeCell ref="U694:Z694"/>
    <mergeCell ref="AA694:AF694"/>
    <mergeCell ref="AG694:AL694"/>
    <mergeCell ref="AM694:AR694"/>
    <mergeCell ref="AS694:AX694"/>
    <mergeCell ref="AY694:BD694"/>
    <mergeCell ref="BE694:BJ694"/>
    <mergeCell ref="BK694:BQ694"/>
    <mergeCell ref="BR694:BX694"/>
    <mergeCell ref="BY694:CE694"/>
    <mergeCell ref="CF694:CL694"/>
    <mergeCell ref="CM694:CS694"/>
    <mergeCell ref="CT694:CZ694"/>
    <mergeCell ref="DA694:DG694"/>
    <mergeCell ref="DH694:DN694"/>
    <mergeCell ref="DO694:DU694"/>
    <mergeCell ref="DV694:EB694"/>
    <mergeCell ref="EC694:EI694"/>
    <mergeCell ref="EJ694:EP694"/>
    <mergeCell ref="EQ694:EW694"/>
    <mergeCell ref="EX694:FD694"/>
    <mergeCell ref="FE694:FK694"/>
    <mergeCell ref="FE666:FK666"/>
    <mergeCell ref="A667:H667"/>
    <mergeCell ref="I667:N667"/>
    <mergeCell ref="O667:T667"/>
    <mergeCell ref="U667:Z667"/>
    <mergeCell ref="AA667:AF667"/>
    <mergeCell ref="AG667:AL667"/>
    <mergeCell ref="AM667:AR667"/>
    <mergeCell ref="AS667:AX667"/>
    <mergeCell ref="AY667:BD667"/>
    <mergeCell ref="DO666:DU666"/>
    <mergeCell ref="DV666:EB666"/>
    <mergeCell ref="EC666:EI666"/>
    <mergeCell ref="EJ666:EP666"/>
    <mergeCell ref="EQ666:EW666"/>
    <mergeCell ref="AA629:AF629"/>
    <mergeCell ref="AG629:AL629"/>
    <mergeCell ref="AM629:AR629"/>
    <mergeCell ref="AS629:AX629"/>
    <mergeCell ref="AY629:BD629"/>
    <mergeCell ref="BE629:BJ629"/>
    <mergeCell ref="BK629:BQ629"/>
    <mergeCell ref="BR629:BX629"/>
    <mergeCell ref="BY629:CE629"/>
    <mergeCell ref="CF629:CL629"/>
    <mergeCell ref="CM629:CS629"/>
    <mergeCell ref="CT629:CZ629"/>
    <mergeCell ref="DA629:DG629"/>
    <mergeCell ref="DH629:DN629"/>
    <mergeCell ref="DO629:DU629"/>
    <mergeCell ref="DV629:EB629"/>
    <mergeCell ref="EC629:EI629"/>
    <mergeCell ref="EJ629:EP629"/>
    <mergeCell ref="EQ629:EW629"/>
    <mergeCell ref="EX629:FD629"/>
    <mergeCell ref="FE629:FK629"/>
    <mergeCell ref="A630:H630"/>
    <mergeCell ref="A646:H647"/>
    <mergeCell ref="I646:FK646"/>
    <mergeCell ref="A661:H661"/>
    <mergeCell ref="I661:N661"/>
    <mergeCell ref="O661:T661"/>
    <mergeCell ref="U661:Z661"/>
    <mergeCell ref="AA661:AF661"/>
    <mergeCell ref="AG661:AL661"/>
    <mergeCell ref="AM661:AR661"/>
    <mergeCell ref="AS661:AX661"/>
    <mergeCell ref="AY661:BD661"/>
    <mergeCell ref="BE661:BJ661"/>
    <mergeCell ref="BK661:BQ661"/>
    <mergeCell ref="BR661:BX661"/>
    <mergeCell ref="BY661:CE661"/>
    <mergeCell ref="CF661:CL661"/>
    <mergeCell ref="CM661:CS661"/>
    <mergeCell ref="CT661:CZ661"/>
    <mergeCell ref="DA661:DG661"/>
    <mergeCell ref="DH661:DN661"/>
    <mergeCell ref="DO661:DU661"/>
    <mergeCell ref="DV661:EB661"/>
    <mergeCell ref="EC661:EI661"/>
    <mergeCell ref="EJ661:EP661"/>
    <mergeCell ref="EQ661:EW661"/>
    <mergeCell ref="EX661:FD661"/>
    <mergeCell ref="FE661:FK661"/>
    <mergeCell ref="EC633:EI633"/>
    <mergeCell ref="EJ633:EP633"/>
    <mergeCell ref="EQ633:EW633"/>
    <mergeCell ref="EX633:FD633"/>
    <mergeCell ref="FE633:FK633"/>
    <mergeCell ref="A634:H634"/>
    <mergeCell ref="I634:N634"/>
    <mergeCell ref="O634:T634"/>
    <mergeCell ref="U634:Z634"/>
    <mergeCell ref="AA634:AF634"/>
    <mergeCell ref="CM633:CS633"/>
    <mergeCell ref="CT633:CZ633"/>
    <mergeCell ref="DA633:DG633"/>
    <mergeCell ref="DH633:DN633"/>
    <mergeCell ref="DO633:DU633"/>
    <mergeCell ref="A596:H596"/>
    <mergeCell ref="I596:N596"/>
    <mergeCell ref="O596:T596"/>
    <mergeCell ref="U596:Z596"/>
    <mergeCell ref="AA596:AF596"/>
    <mergeCell ref="AG596:AL596"/>
    <mergeCell ref="AM596:AR596"/>
    <mergeCell ref="AS596:AX596"/>
    <mergeCell ref="AY596:BD596"/>
    <mergeCell ref="BE596:BJ596"/>
    <mergeCell ref="BK596:BQ596"/>
    <mergeCell ref="BR596:BX596"/>
    <mergeCell ref="BY596:CE596"/>
    <mergeCell ref="CF596:CL596"/>
    <mergeCell ref="CM596:CS596"/>
    <mergeCell ref="CT596:CZ596"/>
    <mergeCell ref="DA596:DG596"/>
    <mergeCell ref="DH596:DN596"/>
    <mergeCell ref="DO596:DU596"/>
    <mergeCell ref="DV596:EB596"/>
    <mergeCell ref="EC596:EI596"/>
    <mergeCell ref="EJ596:EP596"/>
    <mergeCell ref="EQ596:EW596"/>
    <mergeCell ref="EX596:FD596"/>
    <mergeCell ref="FE596:FK596"/>
    <mergeCell ref="A597:H597"/>
    <mergeCell ref="A612:H613"/>
    <mergeCell ref="I612:FK612"/>
    <mergeCell ref="A628:H628"/>
    <mergeCell ref="I628:N628"/>
    <mergeCell ref="O628:T628"/>
    <mergeCell ref="U628:Z628"/>
    <mergeCell ref="AA628:AF628"/>
    <mergeCell ref="AG628:AL628"/>
    <mergeCell ref="AM628:AR628"/>
    <mergeCell ref="AS628:AX628"/>
    <mergeCell ref="AY628:BD628"/>
    <mergeCell ref="BE628:BJ628"/>
    <mergeCell ref="BK628:BQ628"/>
    <mergeCell ref="BR628:BX628"/>
    <mergeCell ref="BY628:CE628"/>
    <mergeCell ref="CF628:CL628"/>
    <mergeCell ref="CM628:CS628"/>
    <mergeCell ref="CT628:CZ628"/>
    <mergeCell ref="DA628:DG628"/>
    <mergeCell ref="DH628:DN628"/>
    <mergeCell ref="DO628:DU628"/>
    <mergeCell ref="DV628:EB628"/>
    <mergeCell ref="EC628:EI628"/>
    <mergeCell ref="EJ628:EP628"/>
    <mergeCell ref="EQ628:EW628"/>
    <mergeCell ref="EX628:FD628"/>
    <mergeCell ref="FE628:FK628"/>
    <mergeCell ref="EJ597:EP597"/>
    <mergeCell ref="EQ597:EW597"/>
    <mergeCell ref="EX597:FD597"/>
    <mergeCell ref="FE597:FK597"/>
    <mergeCell ref="A598:H598"/>
    <mergeCell ref="I598:N598"/>
    <mergeCell ref="O598:T598"/>
    <mergeCell ref="U598:Z598"/>
    <mergeCell ref="AA598:AF598"/>
    <mergeCell ref="AG598:AL598"/>
    <mergeCell ref="CT597:CZ597"/>
    <mergeCell ref="A564:H564"/>
    <mergeCell ref="A578:H579"/>
    <mergeCell ref="I578:FK578"/>
    <mergeCell ref="A595:H595"/>
    <mergeCell ref="I595:N595"/>
    <mergeCell ref="O595:T595"/>
    <mergeCell ref="U595:Z595"/>
    <mergeCell ref="AA595:AF595"/>
    <mergeCell ref="AG595:AL595"/>
    <mergeCell ref="AM595:AR595"/>
    <mergeCell ref="AS595:AX595"/>
    <mergeCell ref="AY595:BD595"/>
    <mergeCell ref="BE595:BJ595"/>
    <mergeCell ref="BK595:BQ595"/>
    <mergeCell ref="BR595:BX595"/>
    <mergeCell ref="BY595:CE595"/>
    <mergeCell ref="CF595:CL595"/>
    <mergeCell ref="CM595:CS595"/>
    <mergeCell ref="CT595:CZ595"/>
    <mergeCell ref="DA595:DG595"/>
    <mergeCell ref="DH595:DN595"/>
    <mergeCell ref="DO595:DU595"/>
    <mergeCell ref="DV595:EB595"/>
    <mergeCell ref="EC595:EI595"/>
    <mergeCell ref="EJ595:EP595"/>
    <mergeCell ref="EQ595:EW595"/>
    <mergeCell ref="EX595:FD595"/>
    <mergeCell ref="FE595:FK595"/>
    <mergeCell ref="EC565:EI565"/>
    <mergeCell ref="EJ565:EP565"/>
    <mergeCell ref="EQ565:EW565"/>
    <mergeCell ref="EX565:FD565"/>
    <mergeCell ref="FE565:FK565"/>
    <mergeCell ref="A566:H566"/>
    <mergeCell ref="I566:N566"/>
    <mergeCell ref="O566:T566"/>
    <mergeCell ref="U566:Z566"/>
    <mergeCell ref="AA566:AF566"/>
    <mergeCell ref="CM565:CS565"/>
    <mergeCell ref="EX564:FD564"/>
    <mergeCell ref="FE564:FK564"/>
    <mergeCell ref="A565:H565"/>
    <mergeCell ref="I565:N565"/>
    <mergeCell ref="O565:T565"/>
    <mergeCell ref="U565:Z565"/>
    <mergeCell ref="AA565:AF565"/>
    <mergeCell ref="AG565:AL565"/>
    <mergeCell ref="AM565:AR565"/>
    <mergeCell ref="AS565:AX565"/>
    <mergeCell ref="DH564:DN564"/>
    <mergeCell ref="DO564:DU564"/>
    <mergeCell ref="DV564:EB564"/>
    <mergeCell ref="EC564:EI564"/>
    <mergeCell ref="EJ564:EP564"/>
    <mergeCell ref="EQ564:EW564"/>
    <mergeCell ref="BR564:BX564"/>
    <mergeCell ref="BY564:CE564"/>
    <mergeCell ref="CF564:CL564"/>
    <mergeCell ref="CM564:CS564"/>
    <mergeCell ref="CT564:CZ564"/>
    <mergeCell ref="DA564:DG564"/>
    <mergeCell ref="AG564:AL564"/>
    <mergeCell ref="AM564:AR564"/>
    <mergeCell ref="AS564:AX564"/>
    <mergeCell ref="CF562:CL562"/>
    <mergeCell ref="CM562:CS562"/>
    <mergeCell ref="CT562:CZ562"/>
    <mergeCell ref="DA562:DG562"/>
    <mergeCell ref="DH562:DN562"/>
    <mergeCell ref="DO562:DU562"/>
    <mergeCell ref="DV562:EB562"/>
    <mergeCell ref="EC562:EI562"/>
    <mergeCell ref="EJ562:EP562"/>
    <mergeCell ref="EQ562:EW562"/>
    <mergeCell ref="EX562:FD562"/>
    <mergeCell ref="FE562:FK562"/>
    <mergeCell ref="A563:H563"/>
    <mergeCell ref="I563:N563"/>
    <mergeCell ref="O563:T563"/>
    <mergeCell ref="U563:Z563"/>
    <mergeCell ref="AA563:AF563"/>
    <mergeCell ref="AG563:AL563"/>
    <mergeCell ref="AM563:AR563"/>
    <mergeCell ref="AS563:AX563"/>
    <mergeCell ref="AY563:BD563"/>
    <mergeCell ref="BE563:BJ563"/>
    <mergeCell ref="BK563:BQ563"/>
    <mergeCell ref="BR563:BX563"/>
    <mergeCell ref="BY563:CE563"/>
    <mergeCell ref="CF563:CL563"/>
    <mergeCell ref="CM563:CS563"/>
    <mergeCell ref="CT563:CZ563"/>
    <mergeCell ref="DA563:DG563"/>
    <mergeCell ref="DH563:DN563"/>
    <mergeCell ref="DO563:DU563"/>
    <mergeCell ref="DV563:EB563"/>
    <mergeCell ref="EC563:EI563"/>
    <mergeCell ref="EJ563:EP563"/>
    <mergeCell ref="EQ563:EW563"/>
    <mergeCell ref="EX563:FD563"/>
    <mergeCell ref="FE563:FK563"/>
    <mergeCell ref="A528:H528"/>
    <mergeCell ref="I528:N528"/>
    <mergeCell ref="O528:T528"/>
    <mergeCell ref="U528:Z528"/>
    <mergeCell ref="AA528:AF528"/>
    <mergeCell ref="AG528:AL528"/>
    <mergeCell ref="AM528:AR528"/>
    <mergeCell ref="AS528:AX528"/>
    <mergeCell ref="AY528:BD528"/>
    <mergeCell ref="BE528:BJ528"/>
    <mergeCell ref="BK528:BQ528"/>
    <mergeCell ref="BR528:BX528"/>
    <mergeCell ref="BY528:CE528"/>
    <mergeCell ref="CF528:CL528"/>
    <mergeCell ref="CM528:CS528"/>
    <mergeCell ref="CT528:CZ528"/>
    <mergeCell ref="DA528:DG528"/>
    <mergeCell ref="DH528:DN528"/>
    <mergeCell ref="DO528:DU528"/>
    <mergeCell ref="DV528:EB528"/>
    <mergeCell ref="EC528:EI528"/>
    <mergeCell ref="EJ528:EP528"/>
    <mergeCell ref="EQ528:EW528"/>
    <mergeCell ref="EX528:FD528"/>
    <mergeCell ref="FE528:FK528"/>
    <mergeCell ref="A529:H529"/>
    <mergeCell ref="I529:N529"/>
    <mergeCell ref="O529:T529"/>
    <mergeCell ref="U529:Z529"/>
    <mergeCell ref="AA529:AF529"/>
    <mergeCell ref="AG529:AL529"/>
    <mergeCell ref="AM529:AR529"/>
    <mergeCell ref="AS529:AX529"/>
    <mergeCell ref="AY529:BD529"/>
    <mergeCell ref="BE529:BJ529"/>
    <mergeCell ref="BK529:BQ529"/>
    <mergeCell ref="BR529:BX529"/>
    <mergeCell ref="BY529:CE529"/>
    <mergeCell ref="CF529:CL529"/>
    <mergeCell ref="CM529:CS529"/>
    <mergeCell ref="CT529:CZ529"/>
    <mergeCell ref="DA529:DG529"/>
    <mergeCell ref="DH529:DN529"/>
    <mergeCell ref="DO529:DU529"/>
    <mergeCell ref="DV529:EB529"/>
    <mergeCell ref="EC529:EI529"/>
    <mergeCell ref="EJ529:EP529"/>
    <mergeCell ref="EQ529:EW529"/>
    <mergeCell ref="EX529:FD529"/>
    <mergeCell ref="FE529:FK529"/>
    <mergeCell ref="A526:H526"/>
    <mergeCell ref="I526:N526"/>
    <mergeCell ref="O526:T526"/>
    <mergeCell ref="U526:Z526"/>
    <mergeCell ref="AA526:AF526"/>
    <mergeCell ref="AG526:AL526"/>
    <mergeCell ref="AM526:AR526"/>
    <mergeCell ref="AS526:AX526"/>
    <mergeCell ref="AY526:BD526"/>
    <mergeCell ref="BE526:BJ526"/>
    <mergeCell ref="BK526:BQ526"/>
    <mergeCell ref="BR526:BX526"/>
    <mergeCell ref="BY526:CE526"/>
    <mergeCell ref="CF526:CL526"/>
    <mergeCell ref="CM526:CS526"/>
    <mergeCell ref="CT526:CZ526"/>
    <mergeCell ref="DA526:DG526"/>
    <mergeCell ref="DH526:DN526"/>
    <mergeCell ref="DO526:DU526"/>
    <mergeCell ref="DV526:EB526"/>
    <mergeCell ref="EC526:EI526"/>
    <mergeCell ref="EJ526:EP526"/>
    <mergeCell ref="EQ526:EW526"/>
    <mergeCell ref="EX526:FD526"/>
    <mergeCell ref="FE526:FK526"/>
    <mergeCell ref="A527:H527"/>
    <mergeCell ref="I527:N527"/>
    <mergeCell ref="O527:T527"/>
    <mergeCell ref="U527:Z527"/>
    <mergeCell ref="AA527:AF527"/>
    <mergeCell ref="AG527:AL527"/>
    <mergeCell ref="AM527:AR527"/>
    <mergeCell ref="AS527:AX527"/>
    <mergeCell ref="AY527:BD527"/>
    <mergeCell ref="BE527:BJ527"/>
    <mergeCell ref="BK527:BQ527"/>
    <mergeCell ref="BR527:BX527"/>
    <mergeCell ref="BY527:CE527"/>
    <mergeCell ref="CF527:CL527"/>
    <mergeCell ref="CM527:CS527"/>
    <mergeCell ref="CT527:CZ527"/>
    <mergeCell ref="DA527:DG527"/>
    <mergeCell ref="DH527:DN527"/>
    <mergeCell ref="DO527:DU527"/>
    <mergeCell ref="DV527:EB527"/>
    <mergeCell ref="EC527:EI527"/>
    <mergeCell ref="EJ527:EP527"/>
    <mergeCell ref="EQ527:EW527"/>
    <mergeCell ref="EX527:FD527"/>
    <mergeCell ref="FE527:FK527"/>
    <mergeCell ref="A524:H524"/>
    <mergeCell ref="I524:N524"/>
    <mergeCell ref="O524:T524"/>
    <mergeCell ref="U524:Z524"/>
    <mergeCell ref="AA524:AF524"/>
    <mergeCell ref="AG524:AL524"/>
    <mergeCell ref="AM524:AR524"/>
    <mergeCell ref="AS524:AX524"/>
    <mergeCell ref="AY524:BD524"/>
    <mergeCell ref="BE524:BJ524"/>
    <mergeCell ref="BK524:BQ524"/>
    <mergeCell ref="BR524:BX524"/>
    <mergeCell ref="BY524:CE524"/>
    <mergeCell ref="CF524:CL524"/>
    <mergeCell ref="CM524:CS524"/>
    <mergeCell ref="CT524:CZ524"/>
    <mergeCell ref="DA524:DG524"/>
    <mergeCell ref="DH524:DN524"/>
    <mergeCell ref="DO524:DU524"/>
    <mergeCell ref="DV524:EB524"/>
    <mergeCell ref="EC524:EI524"/>
    <mergeCell ref="EJ524:EP524"/>
    <mergeCell ref="EQ524:EW524"/>
    <mergeCell ref="EX524:FD524"/>
    <mergeCell ref="FE524:FK524"/>
    <mergeCell ref="A525:H525"/>
    <mergeCell ref="I525:N525"/>
    <mergeCell ref="O525:T525"/>
    <mergeCell ref="U525:Z525"/>
    <mergeCell ref="AA525:AF525"/>
    <mergeCell ref="AG525:AL525"/>
    <mergeCell ref="AM525:AR525"/>
    <mergeCell ref="AS525:AX525"/>
    <mergeCell ref="AY525:BD525"/>
    <mergeCell ref="BE525:BJ525"/>
    <mergeCell ref="BK525:BQ525"/>
    <mergeCell ref="BR525:BX525"/>
    <mergeCell ref="BY525:CE525"/>
    <mergeCell ref="CF525:CL525"/>
    <mergeCell ref="CM525:CS525"/>
    <mergeCell ref="CT525:CZ525"/>
    <mergeCell ref="DA525:DG525"/>
    <mergeCell ref="DH525:DN525"/>
    <mergeCell ref="DO525:DU525"/>
    <mergeCell ref="DV525:EB525"/>
    <mergeCell ref="EC525:EI525"/>
    <mergeCell ref="EJ525:EP525"/>
    <mergeCell ref="EQ525:EW525"/>
    <mergeCell ref="EX525:FD525"/>
    <mergeCell ref="FE525:FK525"/>
    <mergeCell ref="A522:H522"/>
    <mergeCell ref="I522:N522"/>
    <mergeCell ref="O522:T522"/>
    <mergeCell ref="U522:Z522"/>
    <mergeCell ref="AA522:AF522"/>
    <mergeCell ref="AG522:AL522"/>
    <mergeCell ref="AM522:AR522"/>
    <mergeCell ref="AS522:AX522"/>
    <mergeCell ref="AY522:BD522"/>
    <mergeCell ref="BE522:BJ522"/>
    <mergeCell ref="BK522:BQ522"/>
    <mergeCell ref="BR522:BX522"/>
    <mergeCell ref="BY522:CE522"/>
    <mergeCell ref="CF522:CL522"/>
    <mergeCell ref="CM522:CS522"/>
    <mergeCell ref="CT522:CZ522"/>
    <mergeCell ref="DA522:DG522"/>
    <mergeCell ref="DH522:DN522"/>
    <mergeCell ref="DO522:DU522"/>
    <mergeCell ref="DV522:EB522"/>
    <mergeCell ref="EC522:EI522"/>
    <mergeCell ref="EJ522:EP522"/>
    <mergeCell ref="EQ522:EW522"/>
    <mergeCell ref="EX522:FD522"/>
    <mergeCell ref="FE522:FK522"/>
    <mergeCell ref="A523:H523"/>
    <mergeCell ref="I523:N523"/>
    <mergeCell ref="O523:T523"/>
    <mergeCell ref="U523:Z523"/>
    <mergeCell ref="AA523:AF523"/>
    <mergeCell ref="AG523:AL523"/>
    <mergeCell ref="AM523:AR523"/>
    <mergeCell ref="AS523:AX523"/>
    <mergeCell ref="AY523:BD523"/>
    <mergeCell ref="BE523:BJ523"/>
    <mergeCell ref="BK523:BQ523"/>
    <mergeCell ref="BR523:BX523"/>
    <mergeCell ref="BY523:CE523"/>
    <mergeCell ref="CF523:CL523"/>
    <mergeCell ref="CM523:CS523"/>
    <mergeCell ref="CT523:CZ523"/>
    <mergeCell ref="DA523:DG523"/>
    <mergeCell ref="DH523:DN523"/>
    <mergeCell ref="DO523:DU523"/>
    <mergeCell ref="DV523:EB523"/>
    <mergeCell ref="EC523:EI523"/>
    <mergeCell ref="EJ523:EP523"/>
    <mergeCell ref="EQ523:EW523"/>
    <mergeCell ref="EX523:FD523"/>
    <mergeCell ref="FE523:FK523"/>
    <mergeCell ref="A520:H520"/>
    <mergeCell ref="I520:N520"/>
    <mergeCell ref="O520:T520"/>
    <mergeCell ref="U520:Z520"/>
    <mergeCell ref="AA520:AF520"/>
    <mergeCell ref="AG520:AL520"/>
    <mergeCell ref="AM520:AR520"/>
    <mergeCell ref="AS520:AX520"/>
    <mergeCell ref="AY520:BD520"/>
    <mergeCell ref="BE520:BJ520"/>
    <mergeCell ref="BK520:BQ520"/>
    <mergeCell ref="BR520:BX520"/>
    <mergeCell ref="BY520:CE520"/>
    <mergeCell ref="CF520:CL520"/>
    <mergeCell ref="CM520:CS520"/>
    <mergeCell ref="CT520:CZ520"/>
    <mergeCell ref="DA520:DG520"/>
    <mergeCell ref="DH520:DN520"/>
    <mergeCell ref="DO520:DU520"/>
    <mergeCell ref="DV520:EB520"/>
    <mergeCell ref="EC520:EI520"/>
    <mergeCell ref="EJ520:EP520"/>
    <mergeCell ref="EQ520:EW520"/>
    <mergeCell ref="EX520:FD520"/>
    <mergeCell ref="FE520:FK520"/>
    <mergeCell ref="A521:H521"/>
    <mergeCell ref="I521:N521"/>
    <mergeCell ref="O521:T521"/>
    <mergeCell ref="U521:Z521"/>
    <mergeCell ref="AA521:AF521"/>
    <mergeCell ref="AG521:AL521"/>
    <mergeCell ref="AM521:AR521"/>
    <mergeCell ref="AS521:AX521"/>
    <mergeCell ref="AY521:BD521"/>
    <mergeCell ref="BE521:BJ521"/>
    <mergeCell ref="BK521:BQ521"/>
    <mergeCell ref="BR521:BX521"/>
    <mergeCell ref="BY521:CE521"/>
    <mergeCell ref="CF521:CL521"/>
    <mergeCell ref="CM521:CS521"/>
    <mergeCell ref="CT521:CZ521"/>
    <mergeCell ref="DA521:DG521"/>
    <mergeCell ref="DH521:DN521"/>
    <mergeCell ref="DO521:DU521"/>
    <mergeCell ref="DV521:EB521"/>
    <mergeCell ref="EC521:EI521"/>
    <mergeCell ref="EJ521:EP521"/>
    <mergeCell ref="EQ521:EW521"/>
    <mergeCell ref="EX521:FD521"/>
    <mergeCell ref="FE521:FK521"/>
    <mergeCell ref="A519:H519"/>
    <mergeCell ref="I519:N519"/>
    <mergeCell ref="O519:T519"/>
    <mergeCell ref="U519:Z519"/>
    <mergeCell ref="AA519:AF519"/>
    <mergeCell ref="AG519:AL519"/>
    <mergeCell ref="AM519:AR519"/>
    <mergeCell ref="AS519:AX519"/>
    <mergeCell ref="AY519:BD519"/>
    <mergeCell ref="BE519:BJ519"/>
    <mergeCell ref="BK519:BQ519"/>
    <mergeCell ref="BR519:BX519"/>
    <mergeCell ref="BY519:CE519"/>
    <mergeCell ref="CF519:CL519"/>
    <mergeCell ref="CM519:CS519"/>
    <mergeCell ref="CT519:CZ519"/>
    <mergeCell ref="DA519:DG519"/>
    <mergeCell ref="DH519:DN519"/>
    <mergeCell ref="DO519:DU519"/>
    <mergeCell ref="DV519:EB519"/>
    <mergeCell ref="EC519:EI519"/>
    <mergeCell ref="EJ519:EP519"/>
    <mergeCell ref="EQ519:EW519"/>
    <mergeCell ref="EX519:FD519"/>
    <mergeCell ref="FE519:FK519"/>
    <mergeCell ref="I489:N489"/>
    <mergeCell ref="O489:T489"/>
    <mergeCell ref="U489:Z489"/>
    <mergeCell ref="AA489:AF489"/>
    <mergeCell ref="EC490:EI490"/>
    <mergeCell ref="EJ490:EP490"/>
    <mergeCell ref="EQ490:EW490"/>
    <mergeCell ref="EX490:FD490"/>
    <mergeCell ref="FE490:FK490"/>
    <mergeCell ref="A491:H491"/>
    <mergeCell ref="I491:N491"/>
    <mergeCell ref="BR490:BX490"/>
    <mergeCell ref="BY490:CE490"/>
    <mergeCell ref="CF490:CL490"/>
    <mergeCell ref="EX489:FD489"/>
    <mergeCell ref="FE489:FK489"/>
    <mergeCell ref="A490:H490"/>
    <mergeCell ref="I490:N490"/>
    <mergeCell ref="O490:T490"/>
    <mergeCell ref="U490:Z490"/>
    <mergeCell ref="AA490:AF490"/>
    <mergeCell ref="AG490:AL490"/>
    <mergeCell ref="AM490:AR490"/>
    <mergeCell ref="AS490:AX490"/>
    <mergeCell ref="DH489:DN489"/>
    <mergeCell ref="DO489:DU489"/>
    <mergeCell ref="DV489:EB489"/>
    <mergeCell ref="EC489:EI489"/>
    <mergeCell ref="EJ489:EP489"/>
    <mergeCell ref="EQ489:EW489"/>
    <mergeCell ref="BR489:BX489"/>
    <mergeCell ref="BY489:CE489"/>
    <mergeCell ref="CF489:CL489"/>
    <mergeCell ref="CM489:CS489"/>
    <mergeCell ref="CT489:CZ489"/>
    <mergeCell ref="DA489:DG489"/>
    <mergeCell ref="AG489:AL489"/>
    <mergeCell ref="AM489:AR489"/>
    <mergeCell ref="AS489:AX489"/>
    <mergeCell ref="EX485:FD485"/>
    <mergeCell ref="FE485:FK485"/>
    <mergeCell ref="A486:H486"/>
    <mergeCell ref="I486:N486"/>
    <mergeCell ref="O486:T486"/>
    <mergeCell ref="U486:Z486"/>
    <mergeCell ref="AA486:AF486"/>
    <mergeCell ref="AG486:AL486"/>
    <mergeCell ref="AM486:AR486"/>
    <mergeCell ref="AS486:AX486"/>
    <mergeCell ref="AY486:BD486"/>
    <mergeCell ref="BE486:BJ486"/>
    <mergeCell ref="BK486:BQ486"/>
    <mergeCell ref="BR486:BX486"/>
    <mergeCell ref="BY486:CE486"/>
    <mergeCell ref="CF486:CL486"/>
    <mergeCell ref="CM486:CS486"/>
    <mergeCell ref="CT486:CZ486"/>
    <mergeCell ref="DA486:DG486"/>
    <mergeCell ref="DH486:DN486"/>
    <mergeCell ref="DO486:DU486"/>
    <mergeCell ref="DV486:EB486"/>
    <mergeCell ref="EC486:EI486"/>
    <mergeCell ref="EJ486:EP486"/>
    <mergeCell ref="EQ486:EW486"/>
    <mergeCell ref="EX486:FD486"/>
    <mergeCell ref="FE486:FK486"/>
    <mergeCell ref="A487:H487"/>
    <mergeCell ref="A499:H500"/>
    <mergeCell ref="I499:FK499"/>
    <mergeCell ref="A518:H518"/>
    <mergeCell ref="I518:N518"/>
    <mergeCell ref="O518:T518"/>
    <mergeCell ref="U518:Z518"/>
    <mergeCell ref="AA518:AF518"/>
    <mergeCell ref="AG518:AL518"/>
    <mergeCell ref="AM518:AR518"/>
    <mergeCell ref="AS518:AX518"/>
    <mergeCell ref="AY518:BD518"/>
    <mergeCell ref="BE518:BJ518"/>
    <mergeCell ref="BK518:BQ518"/>
    <mergeCell ref="BR518:BX518"/>
    <mergeCell ref="BY518:CE518"/>
    <mergeCell ref="CF518:CL518"/>
    <mergeCell ref="CM518:CS518"/>
    <mergeCell ref="CT518:CZ518"/>
    <mergeCell ref="DA518:DG518"/>
    <mergeCell ref="DH518:DN518"/>
    <mergeCell ref="DO518:DU518"/>
    <mergeCell ref="DV518:EB518"/>
    <mergeCell ref="EC518:EI518"/>
    <mergeCell ref="EJ518:EP518"/>
    <mergeCell ref="EQ518:EW518"/>
    <mergeCell ref="EX518:FD518"/>
    <mergeCell ref="FE518:FK518"/>
    <mergeCell ref="CM490:CS490"/>
    <mergeCell ref="CT490:CZ490"/>
    <mergeCell ref="DA490:DG490"/>
    <mergeCell ref="DH490:DN490"/>
    <mergeCell ref="DO490:DU490"/>
    <mergeCell ref="DV490:EB490"/>
    <mergeCell ref="AY490:BD490"/>
    <mergeCell ref="BE490:BJ490"/>
    <mergeCell ref="BK490:BQ490"/>
    <mergeCell ref="A421:H421"/>
    <mergeCell ref="A431:H432"/>
    <mergeCell ref="I431:FK431"/>
    <mergeCell ref="A452:H452"/>
    <mergeCell ref="I452:N452"/>
    <mergeCell ref="O452:T452"/>
    <mergeCell ref="U452:Z452"/>
    <mergeCell ref="AA452:AF452"/>
    <mergeCell ref="AG452:AL452"/>
    <mergeCell ref="AM452:AR452"/>
    <mergeCell ref="AS452:AX452"/>
    <mergeCell ref="AY452:BD452"/>
    <mergeCell ref="BE452:BJ452"/>
    <mergeCell ref="BK452:BQ452"/>
    <mergeCell ref="BR452:BX452"/>
    <mergeCell ref="BY452:CE452"/>
    <mergeCell ref="CF452:CL452"/>
    <mergeCell ref="CM452:CS452"/>
    <mergeCell ref="CT452:CZ452"/>
    <mergeCell ref="DA452:DG452"/>
    <mergeCell ref="DH452:DN452"/>
    <mergeCell ref="DO452:DU452"/>
    <mergeCell ref="DV452:EB452"/>
    <mergeCell ref="EC452:EI452"/>
    <mergeCell ref="EJ452:EP452"/>
    <mergeCell ref="EQ452:EW452"/>
    <mergeCell ref="EX452:FD452"/>
    <mergeCell ref="FE452:FK452"/>
    <mergeCell ref="A453:H453"/>
    <mergeCell ref="I453:N453"/>
    <mergeCell ref="O453:T453"/>
    <mergeCell ref="U453:Z453"/>
    <mergeCell ref="AA453:AF453"/>
    <mergeCell ref="AG453:AL453"/>
    <mergeCell ref="AM453:AR453"/>
    <mergeCell ref="AS453:AX453"/>
    <mergeCell ref="AY453:BD453"/>
    <mergeCell ref="BE453:BJ453"/>
    <mergeCell ref="BK453:BQ453"/>
    <mergeCell ref="BR453:BX453"/>
    <mergeCell ref="BY453:CE453"/>
    <mergeCell ref="CF453:CL453"/>
    <mergeCell ref="CM453:CS453"/>
    <mergeCell ref="CT453:CZ453"/>
    <mergeCell ref="DA453:DG453"/>
    <mergeCell ref="DH453:DN453"/>
    <mergeCell ref="DO453:DU453"/>
    <mergeCell ref="DV453:EB453"/>
    <mergeCell ref="EC453:EI453"/>
    <mergeCell ref="EJ453:EP453"/>
    <mergeCell ref="EQ453:EW453"/>
    <mergeCell ref="EX453:FD453"/>
    <mergeCell ref="FE453:FK453"/>
    <mergeCell ref="EJ421:EP421"/>
    <mergeCell ref="EQ421:EW421"/>
    <mergeCell ref="EX421:FD421"/>
    <mergeCell ref="FE421:FK421"/>
    <mergeCell ref="A422:H422"/>
    <mergeCell ref="I422:N422"/>
    <mergeCell ref="O422:T422"/>
    <mergeCell ref="U422:Z422"/>
    <mergeCell ref="AA422:AF422"/>
    <mergeCell ref="AG422:AL422"/>
    <mergeCell ref="CT421:CZ421"/>
    <mergeCell ref="A419:H419"/>
    <mergeCell ref="I419:N419"/>
    <mergeCell ref="O419:T419"/>
    <mergeCell ref="U419:Z419"/>
    <mergeCell ref="AA419:AF419"/>
    <mergeCell ref="AG419:AL419"/>
    <mergeCell ref="AM419:AR419"/>
    <mergeCell ref="AS419:AX419"/>
    <mergeCell ref="AY419:BD419"/>
    <mergeCell ref="BE419:BJ419"/>
    <mergeCell ref="BK419:BQ419"/>
    <mergeCell ref="BR419:BX419"/>
    <mergeCell ref="BY419:CE419"/>
    <mergeCell ref="CF419:CL419"/>
    <mergeCell ref="CM419:CS419"/>
    <mergeCell ref="CT419:CZ419"/>
    <mergeCell ref="DA419:DG419"/>
    <mergeCell ref="DH419:DN419"/>
    <mergeCell ref="DO419:DU419"/>
    <mergeCell ref="DV419:EB419"/>
    <mergeCell ref="EC419:EI419"/>
    <mergeCell ref="EJ419:EP419"/>
    <mergeCell ref="EQ419:EW419"/>
    <mergeCell ref="EX419:FD419"/>
    <mergeCell ref="FE419:FK419"/>
    <mergeCell ref="A420:H420"/>
    <mergeCell ref="I420:N420"/>
    <mergeCell ref="O420:T420"/>
    <mergeCell ref="U420:Z420"/>
    <mergeCell ref="AA420:AF420"/>
    <mergeCell ref="AG420:AL420"/>
    <mergeCell ref="AM420:AR420"/>
    <mergeCell ref="AS420:AX420"/>
    <mergeCell ref="AY420:BD420"/>
    <mergeCell ref="BE420:BJ420"/>
    <mergeCell ref="BK420:BQ420"/>
    <mergeCell ref="BR420:BX420"/>
    <mergeCell ref="BY420:CE420"/>
    <mergeCell ref="CF420:CL420"/>
    <mergeCell ref="CM420:CS420"/>
    <mergeCell ref="CT420:CZ420"/>
    <mergeCell ref="DA420:DG420"/>
    <mergeCell ref="DH420:DN420"/>
    <mergeCell ref="DO420:DU420"/>
    <mergeCell ref="DV420:EB420"/>
    <mergeCell ref="EC420:EI420"/>
    <mergeCell ref="EJ420:EP420"/>
    <mergeCell ref="EQ420:EW420"/>
    <mergeCell ref="EX420:FD420"/>
    <mergeCell ref="FE420:FK420"/>
    <mergeCell ref="A353:H353"/>
    <mergeCell ref="I353:N353"/>
    <mergeCell ref="O353:T353"/>
    <mergeCell ref="U353:Z353"/>
    <mergeCell ref="AA353:AF353"/>
    <mergeCell ref="AG353:AL353"/>
    <mergeCell ref="AM353:AR353"/>
    <mergeCell ref="AS353:AX353"/>
    <mergeCell ref="AY353:BD353"/>
    <mergeCell ref="BE353:BJ353"/>
    <mergeCell ref="BK353:BQ353"/>
    <mergeCell ref="BR353:BX353"/>
    <mergeCell ref="BY353:CE353"/>
    <mergeCell ref="CF353:CL353"/>
    <mergeCell ref="CM353:CS353"/>
    <mergeCell ref="CT353:CZ353"/>
    <mergeCell ref="DA353:DG353"/>
    <mergeCell ref="DH353:DN353"/>
    <mergeCell ref="DO353:DU353"/>
    <mergeCell ref="DV353:EB353"/>
    <mergeCell ref="EC353:EI353"/>
    <mergeCell ref="EJ353:EP353"/>
    <mergeCell ref="EQ353:EW353"/>
    <mergeCell ref="EX353:FD353"/>
    <mergeCell ref="FE353:FK353"/>
    <mergeCell ref="A354:H354"/>
    <mergeCell ref="I354:N354"/>
    <mergeCell ref="O354:T354"/>
    <mergeCell ref="U354:Z354"/>
    <mergeCell ref="AA354:AF354"/>
    <mergeCell ref="AG354:AL354"/>
    <mergeCell ref="AM354:AR354"/>
    <mergeCell ref="AS354:AX354"/>
    <mergeCell ref="AY354:BD354"/>
    <mergeCell ref="BE354:BJ354"/>
    <mergeCell ref="BK354:BQ354"/>
    <mergeCell ref="BR354:BX354"/>
    <mergeCell ref="BY354:CE354"/>
    <mergeCell ref="CF354:CL354"/>
    <mergeCell ref="CM354:CS354"/>
    <mergeCell ref="CT354:CZ354"/>
    <mergeCell ref="DA354:DG354"/>
    <mergeCell ref="DH354:DN354"/>
    <mergeCell ref="DO354:DU354"/>
    <mergeCell ref="DV354:EB354"/>
    <mergeCell ref="EC354:EI354"/>
    <mergeCell ref="EJ354:EP354"/>
    <mergeCell ref="EQ354:EW354"/>
    <mergeCell ref="EX354:FD354"/>
    <mergeCell ref="FE354:FK354"/>
    <mergeCell ref="EF316:EU316"/>
    <mergeCell ref="A318:FK318"/>
    <mergeCell ref="A320:BG321"/>
    <mergeCell ref="BH320:FK320"/>
    <mergeCell ref="BH321:CH321"/>
    <mergeCell ref="CI321:DI321"/>
    <mergeCell ref="DJ321:EJ321"/>
    <mergeCell ref="EK321:FK321"/>
    <mergeCell ref="A322:BG322"/>
    <mergeCell ref="BH322:CH322"/>
    <mergeCell ref="CI322:DI322"/>
    <mergeCell ref="DJ322:EJ322"/>
    <mergeCell ref="EK322:FK322"/>
    <mergeCell ref="A324:FK324"/>
    <mergeCell ref="A328:H329"/>
    <mergeCell ref="I328:FK328"/>
    <mergeCell ref="A352:H352"/>
    <mergeCell ref="I352:N352"/>
    <mergeCell ref="O352:T352"/>
    <mergeCell ref="U352:Z352"/>
    <mergeCell ref="AA352:AF352"/>
    <mergeCell ref="AG352:AL352"/>
    <mergeCell ref="AM352:AR352"/>
    <mergeCell ref="AS352:AX352"/>
    <mergeCell ref="AY352:BD352"/>
    <mergeCell ref="BE352:BJ352"/>
    <mergeCell ref="BK352:BQ352"/>
    <mergeCell ref="BR352:BX352"/>
    <mergeCell ref="BY352:CE352"/>
    <mergeCell ref="CF352:CL352"/>
    <mergeCell ref="CM352:CS352"/>
    <mergeCell ref="CT352:CZ352"/>
    <mergeCell ref="DA352:DG352"/>
    <mergeCell ref="DH352:DN352"/>
    <mergeCell ref="DO352:DU352"/>
    <mergeCell ref="DV352:EB352"/>
    <mergeCell ref="EC352:EI352"/>
    <mergeCell ref="EJ352:EP352"/>
    <mergeCell ref="EQ352:EW352"/>
    <mergeCell ref="EX352:FD352"/>
    <mergeCell ref="FE352:FK352"/>
    <mergeCell ref="EC329:EI329"/>
    <mergeCell ref="EJ329:EP329"/>
    <mergeCell ref="EQ329:EW329"/>
    <mergeCell ref="EX329:FD329"/>
    <mergeCell ref="FE329:FK329"/>
    <mergeCell ref="A330:H330"/>
    <mergeCell ref="I330:N330"/>
    <mergeCell ref="O330:T330"/>
    <mergeCell ref="U330:Z330"/>
    <mergeCell ref="AA330:AF330"/>
    <mergeCell ref="CM329:CS329"/>
    <mergeCell ref="CT329:CZ329"/>
    <mergeCell ref="DA329:DG329"/>
    <mergeCell ref="DH329:DN329"/>
    <mergeCell ref="DO329:DU329"/>
    <mergeCell ref="DV329:EB329"/>
    <mergeCell ref="AY329:BD329"/>
    <mergeCell ref="BE329:BJ329"/>
    <mergeCell ref="BK329:BQ329"/>
    <mergeCell ref="BR329:BX329"/>
    <mergeCell ref="BY329:CE329"/>
    <mergeCell ref="CF329:CL329"/>
    <mergeCell ref="I329:N329"/>
    <mergeCell ref="A312:H312"/>
    <mergeCell ref="I312:N312"/>
    <mergeCell ref="O312:T312"/>
    <mergeCell ref="U312:Z312"/>
    <mergeCell ref="AA312:AF312"/>
    <mergeCell ref="AG312:AL312"/>
    <mergeCell ref="AM312:AR312"/>
    <mergeCell ref="AS312:AX312"/>
    <mergeCell ref="AY312:BD312"/>
    <mergeCell ref="BE312:BJ312"/>
    <mergeCell ref="BK312:BQ312"/>
    <mergeCell ref="BR312:BX312"/>
    <mergeCell ref="BY312:CE312"/>
    <mergeCell ref="CF312:CL312"/>
    <mergeCell ref="CM312:CS312"/>
    <mergeCell ref="CT312:CZ312"/>
    <mergeCell ref="DA312:DG312"/>
    <mergeCell ref="DH312:DN312"/>
    <mergeCell ref="DO312:DU312"/>
    <mergeCell ref="DV312:EB312"/>
    <mergeCell ref="EC312:EI312"/>
    <mergeCell ref="EJ312:EP312"/>
    <mergeCell ref="EQ312:EW312"/>
    <mergeCell ref="EX312:FD312"/>
    <mergeCell ref="FE312:FK312"/>
    <mergeCell ref="A313:H313"/>
    <mergeCell ref="I313:N313"/>
    <mergeCell ref="O313:T313"/>
    <mergeCell ref="U313:Z313"/>
    <mergeCell ref="AA313:AF313"/>
    <mergeCell ref="AG313:AL313"/>
    <mergeCell ref="AM313:AR313"/>
    <mergeCell ref="AS313:AX313"/>
    <mergeCell ref="AY313:BD313"/>
    <mergeCell ref="BE313:BJ313"/>
    <mergeCell ref="BK313:BQ313"/>
    <mergeCell ref="BR313:BX313"/>
    <mergeCell ref="BY313:CE313"/>
    <mergeCell ref="CF313:CL313"/>
    <mergeCell ref="CM313:CS313"/>
    <mergeCell ref="CT313:CZ313"/>
    <mergeCell ref="DA313:DG313"/>
    <mergeCell ref="DH313:DN313"/>
    <mergeCell ref="DO313:DU313"/>
    <mergeCell ref="DV313:EB313"/>
    <mergeCell ref="EC313:EI313"/>
    <mergeCell ref="EJ313:EP313"/>
    <mergeCell ref="EQ313:EW313"/>
    <mergeCell ref="EX313:FD313"/>
    <mergeCell ref="FE313:FK313"/>
    <mergeCell ref="A310:H310"/>
    <mergeCell ref="I310:N310"/>
    <mergeCell ref="O310:T310"/>
    <mergeCell ref="U310:Z310"/>
    <mergeCell ref="AA310:AF310"/>
    <mergeCell ref="AG310:AL310"/>
    <mergeCell ref="AM310:AR310"/>
    <mergeCell ref="AS310:AX310"/>
    <mergeCell ref="AY310:BD310"/>
    <mergeCell ref="BE310:BJ310"/>
    <mergeCell ref="BK310:BQ310"/>
    <mergeCell ref="BR310:BX310"/>
    <mergeCell ref="BY310:CE310"/>
    <mergeCell ref="CF310:CL310"/>
    <mergeCell ref="CM310:CS310"/>
    <mergeCell ref="CT310:CZ310"/>
    <mergeCell ref="DA310:DG310"/>
    <mergeCell ref="DH310:DN310"/>
    <mergeCell ref="DO310:DU310"/>
    <mergeCell ref="DV310:EB310"/>
    <mergeCell ref="EC310:EI310"/>
    <mergeCell ref="EJ310:EP310"/>
    <mergeCell ref="EQ310:EW310"/>
    <mergeCell ref="EX310:FD310"/>
    <mergeCell ref="FE310:FK310"/>
    <mergeCell ref="A311:H311"/>
    <mergeCell ref="I311:N311"/>
    <mergeCell ref="O311:T311"/>
    <mergeCell ref="U311:Z311"/>
    <mergeCell ref="AA311:AF311"/>
    <mergeCell ref="AG311:AL311"/>
    <mergeCell ref="AM311:AR311"/>
    <mergeCell ref="AS311:AX311"/>
    <mergeCell ref="AY311:BD311"/>
    <mergeCell ref="BE311:BJ311"/>
    <mergeCell ref="BK311:BQ311"/>
    <mergeCell ref="BR311:BX311"/>
    <mergeCell ref="BY311:CE311"/>
    <mergeCell ref="CF311:CL311"/>
    <mergeCell ref="CM311:CS311"/>
    <mergeCell ref="CT311:CZ311"/>
    <mergeCell ref="DA311:DG311"/>
    <mergeCell ref="DH311:DN311"/>
    <mergeCell ref="DO311:DU311"/>
    <mergeCell ref="DV311:EB311"/>
    <mergeCell ref="EC311:EI311"/>
    <mergeCell ref="EJ311:EP311"/>
    <mergeCell ref="EQ311:EW311"/>
    <mergeCell ref="EX311:FD311"/>
    <mergeCell ref="FE311:FK311"/>
    <mergeCell ref="A308:H308"/>
    <mergeCell ref="I308:N308"/>
    <mergeCell ref="O308:T308"/>
    <mergeCell ref="U308:Z308"/>
    <mergeCell ref="AA308:AF308"/>
    <mergeCell ref="AG308:AL308"/>
    <mergeCell ref="AM308:AR308"/>
    <mergeCell ref="AS308:AX308"/>
    <mergeCell ref="AY308:BD308"/>
    <mergeCell ref="BE308:BJ308"/>
    <mergeCell ref="BK308:BQ308"/>
    <mergeCell ref="BR308:BX308"/>
    <mergeCell ref="BY308:CE308"/>
    <mergeCell ref="CF308:CL308"/>
    <mergeCell ref="CM308:CS308"/>
    <mergeCell ref="CT308:CZ308"/>
    <mergeCell ref="DA308:DG308"/>
    <mergeCell ref="DH308:DN308"/>
    <mergeCell ref="DO308:DU308"/>
    <mergeCell ref="DV308:EB308"/>
    <mergeCell ref="EC308:EI308"/>
    <mergeCell ref="EJ308:EP308"/>
    <mergeCell ref="EQ308:EW308"/>
    <mergeCell ref="EX308:FD308"/>
    <mergeCell ref="FE308:FK308"/>
    <mergeCell ref="A309:H309"/>
    <mergeCell ref="I309:N309"/>
    <mergeCell ref="O309:T309"/>
    <mergeCell ref="U309:Z309"/>
    <mergeCell ref="AA309:AF309"/>
    <mergeCell ref="AG309:AL309"/>
    <mergeCell ref="AM309:AR309"/>
    <mergeCell ref="AS309:AX309"/>
    <mergeCell ref="AY309:BD309"/>
    <mergeCell ref="BE309:BJ309"/>
    <mergeCell ref="BK309:BQ309"/>
    <mergeCell ref="BR309:BX309"/>
    <mergeCell ref="BY309:CE309"/>
    <mergeCell ref="CF309:CL309"/>
    <mergeCell ref="CM309:CS309"/>
    <mergeCell ref="CT309:CZ309"/>
    <mergeCell ref="DA309:DG309"/>
    <mergeCell ref="DH309:DN309"/>
    <mergeCell ref="DO309:DU309"/>
    <mergeCell ref="DV309:EB309"/>
    <mergeCell ref="EC309:EI309"/>
    <mergeCell ref="EJ309:EP309"/>
    <mergeCell ref="EQ309:EW309"/>
    <mergeCell ref="EX309:FD309"/>
    <mergeCell ref="FE309:FK309"/>
    <mergeCell ref="A275:H275"/>
    <mergeCell ref="A281:H282"/>
    <mergeCell ref="I281:FK281"/>
    <mergeCell ref="A306:H306"/>
    <mergeCell ref="I306:N306"/>
    <mergeCell ref="O306:T306"/>
    <mergeCell ref="U306:Z306"/>
    <mergeCell ref="AA306:AF306"/>
    <mergeCell ref="AG306:AL306"/>
    <mergeCell ref="AM306:AR306"/>
    <mergeCell ref="AS306:AX306"/>
    <mergeCell ref="AY306:BD306"/>
    <mergeCell ref="BE306:BJ306"/>
    <mergeCell ref="BK306:BQ306"/>
    <mergeCell ref="BR306:BX306"/>
    <mergeCell ref="BY306:CE306"/>
    <mergeCell ref="CF306:CL306"/>
    <mergeCell ref="CM306:CS306"/>
    <mergeCell ref="CT306:CZ306"/>
    <mergeCell ref="DA306:DG306"/>
    <mergeCell ref="DH306:DN306"/>
    <mergeCell ref="DO306:DU306"/>
    <mergeCell ref="DV306:EB306"/>
    <mergeCell ref="EC306:EI306"/>
    <mergeCell ref="EJ306:EP306"/>
    <mergeCell ref="EQ306:EW306"/>
    <mergeCell ref="EX306:FD306"/>
    <mergeCell ref="FE306:FK306"/>
    <mergeCell ref="A307:H307"/>
    <mergeCell ref="I307:N307"/>
    <mergeCell ref="O307:T307"/>
    <mergeCell ref="U307:Z307"/>
    <mergeCell ref="AA307:AF307"/>
    <mergeCell ref="AG307:AL307"/>
    <mergeCell ref="AM307:AR307"/>
    <mergeCell ref="AS307:AX307"/>
    <mergeCell ref="AY307:BD307"/>
    <mergeCell ref="BE307:BJ307"/>
    <mergeCell ref="BK307:BQ307"/>
    <mergeCell ref="BR307:BX307"/>
    <mergeCell ref="BY307:CE307"/>
    <mergeCell ref="CF307:CL307"/>
    <mergeCell ref="CM307:CS307"/>
    <mergeCell ref="CT307:CZ307"/>
    <mergeCell ref="DA307:DG307"/>
    <mergeCell ref="DH307:DN307"/>
    <mergeCell ref="DO307:DU307"/>
    <mergeCell ref="DV307:EB307"/>
    <mergeCell ref="EC307:EI307"/>
    <mergeCell ref="EJ307:EP307"/>
    <mergeCell ref="EQ307:EW307"/>
    <mergeCell ref="EX307:FD307"/>
    <mergeCell ref="FE307:FK307"/>
    <mergeCell ref="FE278:FK278"/>
    <mergeCell ref="A279:H279"/>
    <mergeCell ref="I279:N279"/>
    <mergeCell ref="O279:T279"/>
    <mergeCell ref="U279:Z279"/>
    <mergeCell ref="AA279:AF279"/>
    <mergeCell ref="AG279:AL279"/>
    <mergeCell ref="AM279:AR279"/>
    <mergeCell ref="AS279:AX279"/>
    <mergeCell ref="AY279:BD279"/>
    <mergeCell ref="DO278:DU278"/>
    <mergeCell ref="AA273:AF273"/>
    <mergeCell ref="AG273:AL273"/>
    <mergeCell ref="AM273:AR273"/>
    <mergeCell ref="AS273:AX273"/>
    <mergeCell ref="AY273:BD273"/>
    <mergeCell ref="BE273:BJ273"/>
    <mergeCell ref="BK273:BQ273"/>
    <mergeCell ref="BR273:BX273"/>
    <mergeCell ref="BY273:CE273"/>
    <mergeCell ref="CF273:CL273"/>
    <mergeCell ref="CM273:CS273"/>
    <mergeCell ref="CT273:CZ273"/>
    <mergeCell ref="DA273:DG273"/>
    <mergeCell ref="DH273:DN273"/>
    <mergeCell ref="DO273:DU273"/>
    <mergeCell ref="DV273:EB273"/>
    <mergeCell ref="EC273:EI273"/>
    <mergeCell ref="EJ273:EP273"/>
    <mergeCell ref="EQ273:EW273"/>
    <mergeCell ref="EX273:FD273"/>
    <mergeCell ref="FE273:FK273"/>
    <mergeCell ref="A274:H274"/>
    <mergeCell ref="I274:N274"/>
    <mergeCell ref="O274:T274"/>
    <mergeCell ref="U274:Z274"/>
    <mergeCell ref="AA274:AF274"/>
    <mergeCell ref="AG274:AL274"/>
    <mergeCell ref="AM274:AR274"/>
    <mergeCell ref="AS274:AX274"/>
    <mergeCell ref="AY274:BD274"/>
    <mergeCell ref="BE274:BJ274"/>
    <mergeCell ref="BK274:BQ274"/>
    <mergeCell ref="BR274:BX274"/>
    <mergeCell ref="BY274:CE274"/>
    <mergeCell ref="CF274:CL274"/>
    <mergeCell ref="CM274:CS274"/>
    <mergeCell ref="CT274:CZ274"/>
    <mergeCell ref="DA274:DG274"/>
    <mergeCell ref="DH274:DN274"/>
    <mergeCell ref="DO274:DU274"/>
    <mergeCell ref="DV274:EB274"/>
    <mergeCell ref="EC274:EI274"/>
    <mergeCell ref="EJ274:EP274"/>
    <mergeCell ref="EQ274:EW274"/>
    <mergeCell ref="EX274:FD274"/>
    <mergeCell ref="FE274:FK274"/>
    <mergeCell ref="A209:H209"/>
    <mergeCell ref="A213:H214"/>
    <mergeCell ref="I213:FK213"/>
    <mergeCell ref="A240:H240"/>
    <mergeCell ref="I240:N240"/>
    <mergeCell ref="O240:T240"/>
    <mergeCell ref="U240:Z240"/>
    <mergeCell ref="AA240:AF240"/>
    <mergeCell ref="AG240:AL240"/>
    <mergeCell ref="AM240:AR240"/>
    <mergeCell ref="AS240:AX240"/>
    <mergeCell ref="AY240:BD240"/>
    <mergeCell ref="BE240:BJ240"/>
    <mergeCell ref="BK240:BQ240"/>
    <mergeCell ref="BR240:BX240"/>
    <mergeCell ref="BY240:CE240"/>
    <mergeCell ref="CF240:CL240"/>
    <mergeCell ref="CM240:CS240"/>
    <mergeCell ref="CT240:CZ240"/>
    <mergeCell ref="DA240:DG240"/>
    <mergeCell ref="DH240:DN240"/>
    <mergeCell ref="DO240:DU240"/>
    <mergeCell ref="DV240:EB240"/>
    <mergeCell ref="EC240:EI240"/>
    <mergeCell ref="EJ240:EP240"/>
    <mergeCell ref="EQ240:EW240"/>
    <mergeCell ref="EX240:FD240"/>
    <mergeCell ref="FE240:FK240"/>
    <mergeCell ref="A241:H241"/>
    <mergeCell ref="I241:N241"/>
    <mergeCell ref="O241:T241"/>
    <mergeCell ref="U241:Z241"/>
    <mergeCell ref="AA241:AF241"/>
    <mergeCell ref="AG241:AL241"/>
    <mergeCell ref="AM241:AR241"/>
    <mergeCell ref="AS241:AX241"/>
    <mergeCell ref="AY241:BD241"/>
    <mergeCell ref="BE241:BJ241"/>
    <mergeCell ref="BK241:BQ241"/>
    <mergeCell ref="BR241:BX241"/>
    <mergeCell ref="BY241:CE241"/>
    <mergeCell ref="CF241:CL241"/>
    <mergeCell ref="CM241:CS241"/>
    <mergeCell ref="CT241:CZ241"/>
    <mergeCell ref="DA241:DG241"/>
    <mergeCell ref="DH241:DN241"/>
    <mergeCell ref="DO241:DU241"/>
    <mergeCell ref="DV241:EB241"/>
    <mergeCell ref="EC241:EI241"/>
    <mergeCell ref="EJ241:EP241"/>
    <mergeCell ref="EQ241:EW241"/>
    <mergeCell ref="EX241:FD241"/>
    <mergeCell ref="FE241:FK241"/>
    <mergeCell ref="EJ209:EP209"/>
    <mergeCell ref="EQ209:EW209"/>
    <mergeCell ref="EX209:FD209"/>
    <mergeCell ref="FE209:FK209"/>
    <mergeCell ref="A210:H210"/>
    <mergeCell ref="I210:N210"/>
    <mergeCell ref="O210:T210"/>
    <mergeCell ref="U210:Z210"/>
    <mergeCell ref="AA210:AF210"/>
    <mergeCell ref="AG210:AL210"/>
    <mergeCell ref="CT209:CZ209"/>
    <mergeCell ref="A207:H207"/>
    <mergeCell ref="I207:N207"/>
    <mergeCell ref="O207:T207"/>
    <mergeCell ref="U207:Z207"/>
    <mergeCell ref="AA207:AF207"/>
    <mergeCell ref="AG207:AL207"/>
    <mergeCell ref="AM207:AR207"/>
    <mergeCell ref="AS207:AX207"/>
    <mergeCell ref="AY207:BD207"/>
    <mergeCell ref="BE207:BJ207"/>
    <mergeCell ref="BK207:BQ207"/>
    <mergeCell ref="BR207:BX207"/>
    <mergeCell ref="BY207:CE207"/>
    <mergeCell ref="CF207:CL207"/>
    <mergeCell ref="CM207:CS207"/>
    <mergeCell ref="CT207:CZ207"/>
    <mergeCell ref="DA207:DG207"/>
    <mergeCell ref="DH207:DN207"/>
    <mergeCell ref="DO207:DU207"/>
    <mergeCell ref="DV207:EB207"/>
    <mergeCell ref="EC207:EI207"/>
    <mergeCell ref="EJ207:EP207"/>
    <mergeCell ref="EQ207:EW207"/>
    <mergeCell ref="EX207:FD207"/>
    <mergeCell ref="FE207:FK207"/>
    <mergeCell ref="A208:H208"/>
    <mergeCell ref="I208:N208"/>
    <mergeCell ref="O208:T208"/>
    <mergeCell ref="U208:Z208"/>
    <mergeCell ref="AA208:AF208"/>
    <mergeCell ref="AG208:AL208"/>
    <mergeCell ref="AM208:AR208"/>
    <mergeCell ref="AS208:AX208"/>
    <mergeCell ref="AY208:BD208"/>
    <mergeCell ref="BE208:BJ208"/>
    <mergeCell ref="BK208:BQ208"/>
    <mergeCell ref="BR208:BX208"/>
    <mergeCell ref="BY208:CE208"/>
    <mergeCell ref="CF208:CL208"/>
    <mergeCell ref="CM208:CS208"/>
    <mergeCell ref="CT208:CZ208"/>
    <mergeCell ref="DA208:DG208"/>
    <mergeCell ref="DH208:DN208"/>
    <mergeCell ref="DO208:DU208"/>
    <mergeCell ref="DV208:EB208"/>
    <mergeCell ref="EC208:EI208"/>
    <mergeCell ref="EJ208:EP208"/>
    <mergeCell ref="EQ208:EW208"/>
    <mergeCell ref="EX208:FD208"/>
    <mergeCell ref="FE208:FK208"/>
    <mergeCell ref="A170:H170"/>
    <mergeCell ref="I170:N170"/>
    <mergeCell ref="O170:T170"/>
    <mergeCell ref="U170:Z170"/>
    <mergeCell ref="AA170:AF170"/>
    <mergeCell ref="AG170:AL170"/>
    <mergeCell ref="AM170:AR170"/>
    <mergeCell ref="AS170:AX170"/>
    <mergeCell ref="AY170:BD170"/>
    <mergeCell ref="BE170:BJ170"/>
    <mergeCell ref="BK170:BQ170"/>
    <mergeCell ref="BR170:BX170"/>
    <mergeCell ref="BY170:CE170"/>
    <mergeCell ref="CF170:CL170"/>
    <mergeCell ref="CM170:CS170"/>
    <mergeCell ref="CT170:CZ170"/>
    <mergeCell ref="DA170:DG170"/>
    <mergeCell ref="DH170:DN170"/>
    <mergeCell ref="DO170:DU170"/>
    <mergeCell ref="DV170:EB170"/>
    <mergeCell ref="EC170:EI170"/>
    <mergeCell ref="EJ170:EP170"/>
    <mergeCell ref="EQ170:EW170"/>
    <mergeCell ref="EX170:FD170"/>
    <mergeCell ref="FE170:FK170"/>
    <mergeCell ref="EF172:EU172"/>
    <mergeCell ref="A174:FK174"/>
    <mergeCell ref="A178:H179"/>
    <mergeCell ref="I178:FK178"/>
    <mergeCell ref="A206:H206"/>
    <mergeCell ref="I206:N206"/>
    <mergeCell ref="O206:T206"/>
    <mergeCell ref="U206:Z206"/>
    <mergeCell ref="AA206:AF206"/>
    <mergeCell ref="AG206:AL206"/>
    <mergeCell ref="AM206:AR206"/>
    <mergeCell ref="AS206:AX206"/>
    <mergeCell ref="AY206:BD206"/>
    <mergeCell ref="BE206:BJ206"/>
    <mergeCell ref="BK206:BQ206"/>
    <mergeCell ref="BR206:BX206"/>
    <mergeCell ref="BY206:CE206"/>
    <mergeCell ref="CF206:CL206"/>
    <mergeCell ref="CM206:CS206"/>
    <mergeCell ref="CT206:CZ206"/>
    <mergeCell ref="DA206:DG206"/>
    <mergeCell ref="DH206:DN206"/>
    <mergeCell ref="DO206:DU206"/>
    <mergeCell ref="DV206:EB206"/>
    <mergeCell ref="EC206:EI206"/>
    <mergeCell ref="EJ206:EP206"/>
    <mergeCell ref="EQ206:EW206"/>
    <mergeCell ref="EX206:FD206"/>
    <mergeCell ref="FE206:FK206"/>
    <mergeCell ref="I179:N179"/>
    <mergeCell ref="O179:T179"/>
    <mergeCell ref="U179:Z179"/>
    <mergeCell ref="AA179:AF179"/>
    <mergeCell ref="EC180:EI180"/>
    <mergeCell ref="EJ180:EP180"/>
    <mergeCell ref="EQ180:EW180"/>
    <mergeCell ref="EX180:FD180"/>
    <mergeCell ref="FE180:FK180"/>
    <mergeCell ref="A181:H181"/>
    <mergeCell ref="A168:H168"/>
    <mergeCell ref="I168:N168"/>
    <mergeCell ref="O168:T168"/>
    <mergeCell ref="U168:Z168"/>
    <mergeCell ref="AA168:AF168"/>
    <mergeCell ref="AG168:AL168"/>
    <mergeCell ref="AM168:AR168"/>
    <mergeCell ref="AS168:AX168"/>
    <mergeCell ref="AY168:BD168"/>
    <mergeCell ref="BE168:BJ168"/>
    <mergeCell ref="BK168:BQ168"/>
    <mergeCell ref="BR168:BX168"/>
    <mergeCell ref="BY168:CE168"/>
    <mergeCell ref="CF168:CL168"/>
    <mergeCell ref="CM168:CS168"/>
    <mergeCell ref="CT168:CZ168"/>
    <mergeCell ref="DA168:DG168"/>
    <mergeCell ref="DH168:DN168"/>
    <mergeCell ref="DO168:DU168"/>
    <mergeCell ref="DV168:EB168"/>
    <mergeCell ref="EC168:EI168"/>
    <mergeCell ref="EJ168:EP168"/>
    <mergeCell ref="EQ168:EW168"/>
    <mergeCell ref="EX168:FD168"/>
    <mergeCell ref="FE168:FK168"/>
    <mergeCell ref="A169:H169"/>
    <mergeCell ref="I169:N169"/>
    <mergeCell ref="O169:T169"/>
    <mergeCell ref="U169:Z169"/>
    <mergeCell ref="AA169:AF169"/>
    <mergeCell ref="AG169:AL169"/>
    <mergeCell ref="AM169:AR169"/>
    <mergeCell ref="AS169:AX169"/>
    <mergeCell ref="AY169:BD169"/>
    <mergeCell ref="BE169:BJ169"/>
    <mergeCell ref="BK169:BQ169"/>
    <mergeCell ref="BR169:BX169"/>
    <mergeCell ref="BY169:CE169"/>
    <mergeCell ref="CF169:CL169"/>
    <mergeCell ref="CM169:CS169"/>
    <mergeCell ref="CT169:CZ169"/>
    <mergeCell ref="DA169:DG169"/>
    <mergeCell ref="DH169:DN169"/>
    <mergeCell ref="DO169:DU169"/>
    <mergeCell ref="DV169:EB169"/>
    <mergeCell ref="EC169:EI169"/>
    <mergeCell ref="EJ169:EP169"/>
    <mergeCell ref="EQ169:EW169"/>
    <mergeCell ref="EX169:FD169"/>
    <mergeCell ref="FE169:FK169"/>
    <mergeCell ref="A138:H139"/>
    <mergeCell ref="I138:FK138"/>
    <mergeCell ref="A167:H167"/>
    <mergeCell ref="I167:N167"/>
    <mergeCell ref="O167:T167"/>
    <mergeCell ref="U167:Z167"/>
    <mergeCell ref="AA167:AF167"/>
    <mergeCell ref="AG167:AL167"/>
    <mergeCell ref="AM167:AR167"/>
    <mergeCell ref="AS167:AX167"/>
    <mergeCell ref="AY167:BD167"/>
    <mergeCell ref="BE167:BJ167"/>
    <mergeCell ref="BK167:BQ167"/>
    <mergeCell ref="BR167:BX167"/>
    <mergeCell ref="BY167:CE167"/>
    <mergeCell ref="CF167:CL167"/>
    <mergeCell ref="CM167:CS167"/>
    <mergeCell ref="CT167:CZ167"/>
    <mergeCell ref="DA167:DG167"/>
    <mergeCell ref="DH167:DN167"/>
    <mergeCell ref="DO167:DU167"/>
    <mergeCell ref="DV167:EB167"/>
    <mergeCell ref="EC167:EI167"/>
    <mergeCell ref="EJ167:EP167"/>
    <mergeCell ref="EQ167:EW167"/>
    <mergeCell ref="EX167:FD167"/>
    <mergeCell ref="FE167:FK167"/>
    <mergeCell ref="EC139:EI139"/>
    <mergeCell ref="EJ139:EP139"/>
    <mergeCell ref="EQ139:EW139"/>
    <mergeCell ref="EX139:FD139"/>
    <mergeCell ref="FE139:FK139"/>
    <mergeCell ref="A140:H140"/>
    <mergeCell ref="I140:N140"/>
    <mergeCell ref="O140:T140"/>
    <mergeCell ref="U140:Z140"/>
    <mergeCell ref="AA140:AF140"/>
    <mergeCell ref="CM139:CS139"/>
    <mergeCell ref="CT139:CZ139"/>
    <mergeCell ref="DA139:DG139"/>
    <mergeCell ref="DH139:DN139"/>
    <mergeCell ref="DO139:DU139"/>
    <mergeCell ref="DV139:EB139"/>
    <mergeCell ref="AY139:BD139"/>
    <mergeCell ref="BE139:BJ139"/>
    <mergeCell ref="BK139:BQ139"/>
    <mergeCell ref="BR139:BX139"/>
    <mergeCell ref="BY139:CE139"/>
    <mergeCell ref="CF139:CL139"/>
    <mergeCell ref="I139:N139"/>
    <mergeCell ref="O139:T139"/>
    <mergeCell ref="U139:Z139"/>
    <mergeCell ref="AA139:AF139"/>
    <mergeCell ref="AG139:AL139"/>
    <mergeCell ref="AM139:AR139"/>
    <mergeCell ref="AS139:AX139"/>
    <mergeCell ref="EC141:EI141"/>
    <mergeCell ref="EJ141:EP141"/>
    <mergeCell ref="EQ141:EW141"/>
    <mergeCell ref="EX141:FD141"/>
    <mergeCell ref="FE141:FK141"/>
    <mergeCell ref="A142:H142"/>
    <mergeCell ref="I142:N142"/>
    <mergeCell ref="O142:T142"/>
    <mergeCell ref="DO102:DU102"/>
    <mergeCell ref="DV102:EB102"/>
    <mergeCell ref="EC102:EI102"/>
    <mergeCell ref="EJ102:EP102"/>
    <mergeCell ref="EQ102:EW102"/>
    <mergeCell ref="EX102:FD102"/>
    <mergeCell ref="FE102:FK102"/>
    <mergeCell ref="A104:H105"/>
    <mergeCell ref="I104:FK104"/>
    <mergeCell ref="A134:H134"/>
    <mergeCell ref="I134:N134"/>
    <mergeCell ref="O134:T134"/>
    <mergeCell ref="U134:Z134"/>
    <mergeCell ref="AA134:AF134"/>
    <mergeCell ref="AG134:AL134"/>
    <mergeCell ref="AM134:AR134"/>
    <mergeCell ref="AS134:AX134"/>
    <mergeCell ref="AY134:BD134"/>
    <mergeCell ref="BE134:BJ134"/>
    <mergeCell ref="BK134:BQ134"/>
    <mergeCell ref="BR134:BX134"/>
    <mergeCell ref="BY134:CE134"/>
    <mergeCell ref="CF134:CL134"/>
    <mergeCell ref="CM134:CS134"/>
    <mergeCell ref="CT134:CZ134"/>
    <mergeCell ref="DA134:DG134"/>
    <mergeCell ref="DH134:DN134"/>
    <mergeCell ref="DO134:DU134"/>
    <mergeCell ref="DV134:EB134"/>
    <mergeCell ref="EC134:EI134"/>
    <mergeCell ref="EJ134:EP134"/>
    <mergeCell ref="EQ134:EW134"/>
    <mergeCell ref="EX134:FD134"/>
    <mergeCell ref="FE134:FK134"/>
    <mergeCell ref="I105:N105"/>
    <mergeCell ref="O105:T105"/>
    <mergeCell ref="U105:Z105"/>
    <mergeCell ref="AA105:AF105"/>
    <mergeCell ref="AG105:AL105"/>
    <mergeCell ref="AM105:AR105"/>
    <mergeCell ref="AS105:AX105"/>
    <mergeCell ref="AY105:BD105"/>
    <mergeCell ref="A102:H102"/>
    <mergeCell ref="I102:N102"/>
    <mergeCell ref="O102:T102"/>
    <mergeCell ref="U102:Z102"/>
    <mergeCell ref="AA102:AF102"/>
    <mergeCell ref="AG102:AL102"/>
    <mergeCell ref="AM102:AR102"/>
    <mergeCell ref="AS102:AX102"/>
    <mergeCell ref="AY102:BD102"/>
    <mergeCell ref="BE102:BJ102"/>
    <mergeCell ref="BK102:BQ102"/>
    <mergeCell ref="BR102:BX102"/>
    <mergeCell ref="BY102:CE102"/>
    <mergeCell ref="CF102:CL102"/>
    <mergeCell ref="CM102:CS102"/>
    <mergeCell ref="CT102:CZ102"/>
    <mergeCell ref="DA102:DG102"/>
    <mergeCell ref="DH102:DN102"/>
    <mergeCell ref="FE106:FK106"/>
    <mergeCell ref="A107:H107"/>
    <mergeCell ref="I107:N107"/>
    <mergeCell ref="O107:T107"/>
    <mergeCell ref="A67:H67"/>
    <mergeCell ref="I67:N67"/>
    <mergeCell ref="O67:T67"/>
    <mergeCell ref="U67:Z67"/>
    <mergeCell ref="AA67:AF67"/>
    <mergeCell ref="AG67:AL67"/>
    <mergeCell ref="AM67:AR67"/>
    <mergeCell ref="AS67:AX67"/>
    <mergeCell ref="AY67:BD67"/>
    <mergeCell ref="BE67:BJ67"/>
    <mergeCell ref="BK67:BQ67"/>
    <mergeCell ref="BR67:BX67"/>
    <mergeCell ref="BY67:CE67"/>
    <mergeCell ref="CF67:CL67"/>
    <mergeCell ref="CM67:CS67"/>
    <mergeCell ref="CT67:CZ67"/>
    <mergeCell ref="DA67:DG67"/>
    <mergeCell ref="DH67:DN67"/>
    <mergeCell ref="DO67:DU67"/>
    <mergeCell ref="DV67:EB67"/>
    <mergeCell ref="EC67:EI67"/>
    <mergeCell ref="EJ67:EP67"/>
    <mergeCell ref="EQ67:EW67"/>
    <mergeCell ref="EX67:FD67"/>
    <mergeCell ref="FE67:FK67"/>
    <mergeCell ref="A70:H71"/>
    <mergeCell ref="I70:FK70"/>
    <mergeCell ref="A101:H101"/>
    <mergeCell ref="I101:N101"/>
    <mergeCell ref="O101:T101"/>
    <mergeCell ref="U101:Z101"/>
    <mergeCell ref="AA101:AF101"/>
    <mergeCell ref="AG101:AL101"/>
    <mergeCell ref="AM101:AR101"/>
    <mergeCell ref="AS101:AX101"/>
    <mergeCell ref="AY101:BD101"/>
    <mergeCell ref="BE101:BJ101"/>
    <mergeCell ref="BK101:BQ101"/>
    <mergeCell ref="BR101:BX101"/>
    <mergeCell ref="BY101:CE101"/>
    <mergeCell ref="CF101:CL101"/>
    <mergeCell ref="CM101:CS101"/>
    <mergeCell ref="CT101:CZ101"/>
    <mergeCell ref="DA101:DG101"/>
    <mergeCell ref="DH101:DN101"/>
    <mergeCell ref="DO101:DU101"/>
    <mergeCell ref="DV101:EB101"/>
    <mergeCell ref="EC101:EI101"/>
    <mergeCell ref="EJ101:EP101"/>
    <mergeCell ref="EQ101:EW101"/>
    <mergeCell ref="EX101:FD101"/>
    <mergeCell ref="FE101:FK101"/>
    <mergeCell ref="EC71:EI71"/>
    <mergeCell ref="EJ71:EP71"/>
    <mergeCell ref="EQ71:EW71"/>
    <mergeCell ref="EX71:FD71"/>
    <mergeCell ref="FE71:FK71"/>
    <mergeCell ref="A72:H72"/>
    <mergeCell ref="I72:N72"/>
    <mergeCell ref="O72:T72"/>
    <mergeCell ref="U72:Z72"/>
    <mergeCell ref="AA72:AF72"/>
    <mergeCell ref="CM71:CS71"/>
    <mergeCell ref="CT71:CZ71"/>
    <mergeCell ref="A5:FK5"/>
    <mergeCell ref="A6:FK6"/>
    <mergeCell ref="A8:BG9"/>
    <mergeCell ref="BH8:FK8"/>
    <mergeCell ref="BH9:CH9"/>
    <mergeCell ref="CI9:DI9"/>
    <mergeCell ref="DJ9:EJ9"/>
    <mergeCell ref="EK9:FK9"/>
    <mergeCell ref="A1:FK1"/>
    <mergeCell ref="BM2:DX2"/>
    <mergeCell ref="DY2:EB2"/>
    <mergeCell ref="EC2:EU2"/>
    <mergeCell ref="BM3:DX3"/>
    <mergeCell ref="EC3:EU3"/>
    <mergeCell ref="EK27:FK27"/>
    <mergeCell ref="A28:BG28"/>
    <mergeCell ref="BH28:CH28"/>
    <mergeCell ref="CI28:DI28"/>
    <mergeCell ref="DJ28:EJ28"/>
    <mergeCell ref="EK28:FK28"/>
    <mergeCell ref="A22:BG22"/>
    <mergeCell ref="BH22:CH22"/>
    <mergeCell ref="CI22:DI22"/>
    <mergeCell ref="DJ22:EJ22"/>
    <mergeCell ref="EK22:FK22"/>
    <mergeCell ref="A26:BG27"/>
    <mergeCell ref="BH26:FK26"/>
    <mergeCell ref="BH27:CH27"/>
    <mergeCell ref="CI27:DI27"/>
    <mergeCell ref="DJ27:EJ27"/>
    <mergeCell ref="A20:BG20"/>
    <mergeCell ref="BH20:CH20"/>
    <mergeCell ref="CI20:DI20"/>
    <mergeCell ref="DJ20:EJ20"/>
    <mergeCell ref="EK20:FK20"/>
    <mergeCell ref="A21:BG21"/>
    <mergeCell ref="BH21:CH21"/>
    <mergeCell ref="CI21:DI21"/>
    <mergeCell ref="DJ21:EJ21"/>
    <mergeCell ref="EK21:FK21"/>
    <mergeCell ref="A18:BG19"/>
    <mergeCell ref="BH18:FK18"/>
    <mergeCell ref="BH19:CH19"/>
    <mergeCell ref="CI19:DI19"/>
    <mergeCell ref="DJ19:EJ19"/>
    <mergeCell ref="EK19:FK19"/>
    <mergeCell ref="A10:BG10"/>
    <mergeCell ref="BH10:CH10"/>
    <mergeCell ref="CI10:DI10"/>
    <mergeCell ref="DJ10:EJ10"/>
    <mergeCell ref="EK10:FK10"/>
    <mergeCell ref="A14:FK14"/>
    <mergeCell ref="EJ36:EP36"/>
    <mergeCell ref="EQ36:EW36"/>
    <mergeCell ref="EX36:FD36"/>
    <mergeCell ref="FE36:FK36"/>
    <mergeCell ref="A37:H37"/>
    <mergeCell ref="I37:N37"/>
    <mergeCell ref="O37:T37"/>
    <mergeCell ref="U37:Z37"/>
    <mergeCell ref="AA37:AF37"/>
    <mergeCell ref="AG37:AL37"/>
    <mergeCell ref="CT36:CZ36"/>
    <mergeCell ref="DA36:DG36"/>
    <mergeCell ref="DH36:DN36"/>
    <mergeCell ref="DO36:DU36"/>
    <mergeCell ref="DV36:EB36"/>
    <mergeCell ref="EC36:EI36"/>
    <mergeCell ref="BE36:BJ36"/>
    <mergeCell ref="BK36:BQ36"/>
    <mergeCell ref="BR36:BX36"/>
    <mergeCell ref="BY36:CE36"/>
    <mergeCell ref="CF36:CL36"/>
    <mergeCell ref="CM36:CS36"/>
    <mergeCell ref="A35:H36"/>
    <mergeCell ref="I35:FK35"/>
    <mergeCell ref="I36:N36"/>
    <mergeCell ref="O36:T36"/>
    <mergeCell ref="U36:Z36"/>
    <mergeCell ref="AA36:AF36"/>
    <mergeCell ref="AG36:AL36"/>
    <mergeCell ref="AM36:AR36"/>
    <mergeCell ref="AS36:AX36"/>
    <mergeCell ref="AY36:BD36"/>
    <mergeCell ref="A29:BG29"/>
    <mergeCell ref="BH29:CH29"/>
    <mergeCell ref="CI29:DI29"/>
    <mergeCell ref="DJ29:EJ29"/>
    <mergeCell ref="EK29:FK29"/>
    <mergeCell ref="A31:FK31"/>
    <mergeCell ref="EJ38:EP38"/>
    <mergeCell ref="EQ38:EW38"/>
    <mergeCell ref="EX38:FD38"/>
    <mergeCell ref="FE38:FK38"/>
    <mergeCell ref="A39:H39"/>
    <mergeCell ref="I39:N39"/>
    <mergeCell ref="O39:T39"/>
    <mergeCell ref="U39:Z39"/>
    <mergeCell ref="AA39:AF39"/>
    <mergeCell ref="AG39:AL39"/>
    <mergeCell ref="CT38:CZ38"/>
    <mergeCell ref="DA38:DG38"/>
    <mergeCell ref="DH38:DN38"/>
    <mergeCell ref="DO38:DU38"/>
    <mergeCell ref="DV38:EB38"/>
    <mergeCell ref="EC38:EI38"/>
    <mergeCell ref="BE38:BJ38"/>
    <mergeCell ref="BK38:BQ38"/>
    <mergeCell ref="BR38:BX38"/>
    <mergeCell ref="BY38:CE38"/>
    <mergeCell ref="CF38:CL38"/>
    <mergeCell ref="CM38:CS38"/>
    <mergeCell ref="FE37:FK37"/>
    <mergeCell ref="A38:H38"/>
    <mergeCell ref="I38:N38"/>
    <mergeCell ref="O38:T38"/>
    <mergeCell ref="U38:Z38"/>
    <mergeCell ref="AA38:AF38"/>
    <mergeCell ref="AG38:AL38"/>
    <mergeCell ref="AM38:AR38"/>
    <mergeCell ref="AS38:AX38"/>
    <mergeCell ref="AY38:BD38"/>
    <mergeCell ref="DO37:DU37"/>
    <mergeCell ref="DV37:EB37"/>
    <mergeCell ref="EC37:EI37"/>
    <mergeCell ref="EJ37:EP37"/>
    <mergeCell ref="EQ37:EW37"/>
    <mergeCell ref="EX37:FD37"/>
    <mergeCell ref="BY37:CE37"/>
    <mergeCell ref="CF37:CL37"/>
    <mergeCell ref="CM37:CS37"/>
    <mergeCell ref="CT37:CZ37"/>
    <mergeCell ref="DA37:DG37"/>
    <mergeCell ref="DH37:DN37"/>
    <mergeCell ref="AM37:AR37"/>
    <mergeCell ref="AS37:AX37"/>
    <mergeCell ref="AY37:BD37"/>
    <mergeCell ref="BE37:BJ37"/>
    <mergeCell ref="BK37:BQ37"/>
    <mergeCell ref="BR37:BX37"/>
    <mergeCell ref="EJ40:EP40"/>
    <mergeCell ref="EQ40:EW40"/>
    <mergeCell ref="EX40:FD40"/>
    <mergeCell ref="FE40:FK40"/>
    <mergeCell ref="A41:H41"/>
    <mergeCell ref="I41:N41"/>
    <mergeCell ref="O41:T41"/>
    <mergeCell ref="U41:Z41"/>
    <mergeCell ref="AA41:AF41"/>
    <mergeCell ref="AG41:AL41"/>
    <mergeCell ref="CT40:CZ40"/>
    <mergeCell ref="DA40:DG40"/>
    <mergeCell ref="DH40:DN40"/>
    <mergeCell ref="DO40:DU40"/>
    <mergeCell ref="DV40:EB40"/>
    <mergeCell ref="EC40:EI40"/>
    <mergeCell ref="BE40:BJ40"/>
    <mergeCell ref="BK40:BQ40"/>
    <mergeCell ref="BR40:BX40"/>
    <mergeCell ref="BY40:CE40"/>
    <mergeCell ref="CF40:CL40"/>
    <mergeCell ref="CM40:CS40"/>
    <mergeCell ref="FE39:FK39"/>
    <mergeCell ref="A40:H40"/>
    <mergeCell ref="I40:N40"/>
    <mergeCell ref="O40:T40"/>
    <mergeCell ref="U40:Z40"/>
    <mergeCell ref="AA40:AF40"/>
    <mergeCell ref="AG40:AL40"/>
    <mergeCell ref="AM40:AR40"/>
    <mergeCell ref="AS40:AX40"/>
    <mergeCell ref="AY40:BD40"/>
    <mergeCell ref="DO39:DU39"/>
    <mergeCell ref="DV39:EB39"/>
    <mergeCell ref="EC39:EI39"/>
    <mergeCell ref="EJ39:EP39"/>
    <mergeCell ref="EQ39:EW39"/>
    <mergeCell ref="EX39:FD39"/>
    <mergeCell ref="BY39:CE39"/>
    <mergeCell ref="CF39:CL39"/>
    <mergeCell ref="CM39:CS39"/>
    <mergeCell ref="CT39:CZ39"/>
    <mergeCell ref="DA39:DG39"/>
    <mergeCell ref="DH39:DN39"/>
    <mergeCell ref="AM39:AR39"/>
    <mergeCell ref="AS39:AX39"/>
    <mergeCell ref="AY39:BD39"/>
    <mergeCell ref="BE39:BJ39"/>
    <mergeCell ref="BK39:BQ39"/>
    <mergeCell ref="BR39:BX39"/>
    <mergeCell ref="EJ42:EP42"/>
    <mergeCell ref="EQ42:EW42"/>
    <mergeCell ref="EX42:FD42"/>
    <mergeCell ref="FE42:FK42"/>
    <mergeCell ref="A43:H43"/>
    <mergeCell ref="I43:N43"/>
    <mergeCell ref="O43:T43"/>
    <mergeCell ref="U43:Z43"/>
    <mergeCell ref="AA43:AF43"/>
    <mergeCell ref="AG43:AL43"/>
    <mergeCell ref="CT42:CZ42"/>
    <mergeCell ref="DA42:DG42"/>
    <mergeCell ref="DH42:DN42"/>
    <mergeCell ref="DO42:DU42"/>
    <mergeCell ref="DV42:EB42"/>
    <mergeCell ref="EC42:EI42"/>
    <mergeCell ref="BE42:BJ42"/>
    <mergeCell ref="BK42:BQ42"/>
    <mergeCell ref="BR42:BX42"/>
    <mergeCell ref="BY42:CE42"/>
    <mergeCell ref="CF42:CL42"/>
    <mergeCell ref="CM42:CS42"/>
    <mergeCell ref="FE41:FK41"/>
    <mergeCell ref="A42:H42"/>
    <mergeCell ref="I42:N42"/>
    <mergeCell ref="O42:T42"/>
    <mergeCell ref="U42:Z42"/>
    <mergeCell ref="AA42:AF42"/>
    <mergeCell ref="AG42:AL42"/>
    <mergeCell ref="AM42:AR42"/>
    <mergeCell ref="AS42:AX42"/>
    <mergeCell ref="AY42:BD42"/>
    <mergeCell ref="DO41:DU41"/>
    <mergeCell ref="DV41:EB41"/>
    <mergeCell ref="EC41:EI41"/>
    <mergeCell ref="EJ41:EP41"/>
    <mergeCell ref="EQ41:EW41"/>
    <mergeCell ref="EX41:FD41"/>
    <mergeCell ref="BY41:CE41"/>
    <mergeCell ref="CF41:CL41"/>
    <mergeCell ref="CM41:CS41"/>
    <mergeCell ref="CT41:CZ41"/>
    <mergeCell ref="DA41:DG41"/>
    <mergeCell ref="DH41:DN41"/>
    <mergeCell ref="AM41:AR41"/>
    <mergeCell ref="AS41:AX41"/>
    <mergeCell ref="AY41:BD41"/>
    <mergeCell ref="BE41:BJ41"/>
    <mergeCell ref="BK41:BQ41"/>
    <mergeCell ref="BR41:BX41"/>
    <mergeCell ref="EJ44:EP44"/>
    <mergeCell ref="EQ44:EW44"/>
    <mergeCell ref="EX44:FD44"/>
    <mergeCell ref="FE44:FK44"/>
    <mergeCell ref="A45:H45"/>
    <mergeCell ref="I45:N45"/>
    <mergeCell ref="O45:T45"/>
    <mergeCell ref="U45:Z45"/>
    <mergeCell ref="AA45:AF45"/>
    <mergeCell ref="AG45:AL45"/>
    <mergeCell ref="CT44:CZ44"/>
    <mergeCell ref="DA44:DG44"/>
    <mergeCell ref="DH44:DN44"/>
    <mergeCell ref="DO44:DU44"/>
    <mergeCell ref="DV44:EB44"/>
    <mergeCell ref="EC44:EI44"/>
    <mergeCell ref="BE44:BJ44"/>
    <mergeCell ref="BK44:BQ44"/>
    <mergeCell ref="BR44:BX44"/>
    <mergeCell ref="BY44:CE44"/>
    <mergeCell ref="CF44:CL44"/>
    <mergeCell ref="CM44:CS44"/>
    <mergeCell ref="FE43:FK43"/>
    <mergeCell ref="A44:H44"/>
    <mergeCell ref="I44:N44"/>
    <mergeCell ref="O44:T44"/>
    <mergeCell ref="U44:Z44"/>
    <mergeCell ref="AA44:AF44"/>
    <mergeCell ref="AG44:AL44"/>
    <mergeCell ref="AM44:AR44"/>
    <mergeCell ref="AS44:AX44"/>
    <mergeCell ref="AY44:BD44"/>
    <mergeCell ref="DO43:DU43"/>
    <mergeCell ref="DV43:EB43"/>
    <mergeCell ref="EC43:EI43"/>
    <mergeCell ref="EJ43:EP43"/>
    <mergeCell ref="EQ43:EW43"/>
    <mergeCell ref="EX43:FD43"/>
    <mergeCell ref="BY43:CE43"/>
    <mergeCell ref="CF43:CL43"/>
    <mergeCell ref="CM43:CS43"/>
    <mergeCell ref="CT43:CZ43"/>
    <mergeCell ref="DA43:DG43"/>
    <mergeCell ref="DH43:DN43"/>
    <mergeCell ref="AM43:AR43"/>
    <mergeCell ref="AS43:AX43"/>
    <mergeCell ref="AY43:BD43"/>
    <mergeCell ref="BE43:BJ43"/>
    <mergeCell ref="BK43:BQ43"/>
    <mergeCell ref="BR43:BX43"/>
    <mergeCell ref="EJ46:EP46"/>
    <mergeCell ref="EQ46:EW46"/>
    <mergeCell ref="EX46:FD46"/>
    <mergeCell ref="FE46:FK46"/>
    <mergeCell ref="A47:H47"/>
    <mergeCell ref="I47:N47"/>
    <mergeCell ref="O47:T47"/>
    <mergeCell ref="U47:Z47"/>
    <mergeCell ref="AA47:AF47"/>
    <mergeCell ref="AG47:AL47"/>
    <mergeCell ref="CT46:CZ46"/>
    <mergeCell ref="DA46:DG46"/>
    <mergeCell ref="DH46:DN46"/>
    <mergeCell ref="DO46:DU46"/>
    <mergeCell ref="DV46:EB46"/>
    <mergeCell ref="EC46:EI46"/>
    <mergeCell ref="BE46:BJ46"/>
    <mergeCell ref="BK46:BQ46"/>
    <mergeCell ref="BR46:BX46"/>
    <mergeCell ref="BY46:CE46"/>
    <mergeCell ref="CF46:CL46"/>
    <mergeCell ref="CM46:CS46"/>
    <mergeCell ref="FE45:FK45"/>
    <mergeCell ref="A46:H46"/>
    <mergeCell ref="I46:N46"/>
    <mergeCell ref="O46:T46"/>
    <mergeCell ref="U46:Z46"/>
    <mergeCell ref="AA46:AF46"/>
    <mergeCell ref="AG46:AL46"/>
    <mergeCell ref="AM46:AR46"/>
    <mergeCell ref="AS46:AX46"/>
    <mergeCell ref="AY46:BD46"/>
    <mergeCell ref="DO45:DU45"/>
    <mergeCell ref="DV45:EB45"/>
    <mergeCell ref="EC45:EI45"/>
    <mergeCell ref="EJ45:EP45"/>
    <mergeCell ref="EQ45:EW45"/>
    <mergeCell ref="EX45:FD45"/>
    <mergeCell ref="BY45:CE45"/>
    <mergeCell ref="CF45:CL45"/>
    <mergeCell ref="CM45:CS45"/>
    <mergeCell ref="CT45:CZ45"/>
    <mergeCell ref="DA45:DG45"/>
    <mergeCell ref="DH45:DN45"/>
    <mergeCell ref="AM45:AR45"/>
    <mergeCell ref="AS45:AX45"/>
    <mergeCell ref="AY45:BD45"/>
    <mergeCell ref="BE45:BJ45"/>
    <mergeCell ref="BK45:BQ45"/>
    <mergeCell ref="BR45:BX45"/>
    <mergeCell ref="EJ48:EP48"/>
    <mergeCell ref="EQ48:EW48"/>
    <mergeCell ref="EX48:FD48"/>
    <mergeCell ref="FE48:FK48"/>
    <mergeCell ref="A49:H49"/>
    <mergeCell ref="I49:N49"/>
    <mergeCell ref="O49:T49"/>
    <mergeCell ref="U49:Z49"/>
    <mergeCell ref="AA49:AF49"/>
    <mergeCell ref="AG49:AL49"/>
    <mergeCell ref="CT48:CZ48"/>
    <mergeCell ref="DA48:DG48"/>
    <mergeCell ref="DH48:DN48"/>
    <mergeCell ref="DO48:DU48"/>
    <mergeCell ref="DV48:EB48"/>
    <mergeCell ref="EC48:EI48"/>
    <mergeCell ref="BE48:BJ48"/>
    <mergeCell ref="BK48:BQ48"/>
    <mergeCell ref="BR48:BX48"/>
    <mergeCell ref="BY48:CE48"/>
    <mergeCell ref="CF48:CL48"/>
    <mergeCell ref="CM48:CS48"/>
    <mergeCell ref="FE47:FK47"/>
    <mergeCell ref="A48:H48"/>
    <mergeCell ref="I48:N48"/>
    <mergeCell ref="O48:T48"/>
    <mergeCell ref="U48:Z48"/>
    <mergeCell ref="AA48:AF48"/>
    <mergeCell ref="AG48:AL48"/>
    <mergeCell ref="AM48:AR48"/>
    <mergeCell ref="AS48:AX48"/>
    <mergeCell ref="AY48:BD48"/>
    <mergeCell ref="DO47:DU47"/>
    <mergeCell ref="DV47:EB47"/>
    <mergeCell ref="EC47:EI47"/>
    <mergeCell ref="EJ47:EP47"/>
    <mergeCell ref="EQ47:EW47"/>
    <mergeCell ref="EX47:FD47"/>
    <mergeCell ref="BY47:CE47"/>
    <mergeCell ref="CF47:CL47"/>
    <mergeCell ref="CM47:CS47"/>
    <mergeCell ref="CT47:CZ47"/>
    <mergeCell ref="DA47:DG47"/>
    <mergeCell ref="DH47:DN47"/>
    <mergeCell ref="AM47:AR47"/>
    <mergeCell ref="AS47:AX47"/>
    <mergeCell ref="AY47:BD47"/>
    <mergeCell ref="BE47:BJ47"/>
    <mergeCell ref="BK47:BQ47"/>
    <mergeCell ref="BR47:BX47"/>
    <mergeCell ref="EJ50:EP50"/>
    <mergeCell ref="EQ50:EW50"/>
    <mergeCell ref="EX50:FD50"/>
    <mergeCell ref="FE50:FK50"/>
    <mergeCell ref="A51:H51"/>
    <mergeCell ref="I51:N51"/>
    <mergeCell ref="O51:T51"/>
    <mergeCell ref="U51:Z51"/>
    <mergeCell ref="AA51:AF51"/>
    <mergeCell ref="AG51:AL51"/>
    <mergeCell ref="CT50:CZ50"/>
    <mergeCell ref="DA50:DG50"/>
    <mergeCell ref="DH50:DN50"/>
    <mergeCell ref="DO50:DU50"/>
    <mergeCell ref="DV50:EB50"/>
    <mergeCell ref="EC50:EI50"/>
    <mergeCell ref="BE50:BJ50"/>
    <mergeCell ref="BK50:BQ50"/>
    <mergeCell ref="BR50:BX50"/>
    <mergeCell ref="BY50:CE50"/>
    <mergeCell ref="CF50:CL50"/>
    <mergeCell ref="CM50:CS50"/>
    <mergeCell ref="FE49:FK49"/>
    <mergeCell ref="A50:H50"/>
    <mergeCell ref="I50:N50"/>
    <mergeCell ref="O50:T50"/>
    <mergeCell ref="U50:Z50"/>
    <mergeCell ref="AA50:AF50"/>
    <mergeCell ref="AG50:AL50"/>
    <mergeCell ref="AM50:AR50"/>
    <mergeCell ref="AS50:AX50"/>
    <mergeCell ref="AY50:BD50"/>
    <mergeCell ref="DO49:DU49"/>
    <mergeCell ref="DV49:EB49"/>
    <mergeCell ref="EC49:EI49"/>
    <mergeCell ref="EJ49:EP49"/>
    <mergeCell ref="EQ49:EW49"/>
    <mergeCell ref="EX49:FD49"/>
    <mergeCell ref="BY49:CE49"/>
    <mergeCell ref="CF49:CL49"/>
    <mergeCell ref="CM49:CS49"/>
    <mergeCell ref="CT49:CZ49"/>
    <mergeCell ref="DA49:DG49"/>
    <mergeCell ref="DH49:DN49"/>
    <mergeCell ref="AM49:AR49"/>
    <mergeCell ref="AS49:AX49"/>
    <mergeCell ref="AY49:BD49"/>
    <mergeCell ref="BE49:BJ49"/>
    <mergeCell ref="BK49:BQ49"/>
    <mergeCell ref="BR49:BX49"/>
    <mergeCell ref="EJ52:EP52"/>
    <mergeCell ref="EQ52:EW52"/>
    <mergeCell ref="EX52:FD52"/>
    <mergeCell ref="FE52:FK52"/>
    <mergeCell ref="A53:H53"/>
    <mergeCell ref="I53:N53"/>
    <mergeCell ref="O53:T53"/>
    <mergeCell ref="U53:Z53"/>
    <mergeCell ref="AA53:AF53"/>
    <mergeCell ref="AG53:AL53"/>
    <mergeCell ref="CT52:CZ52"/>
    <mergeCell ref="DA52:DG52"/>
    <mergeCell ref="DH52:DN52"/>
    <mergeCell ref="DO52:DU52"/>
    <mergeCell ref="DV52:EB52"/>
    <mergeCell ref="EC52:EI52"/>
    <mergeCell ref="BE52:BJ52"/>
    <mergeCell ref="BK52:BQ52"/>
    <mergeCell ref="BR52:BX52"/>
    <mergeCell ref="BY52:CE52"/>
    <mergeCell ref="CF52:CL52"/>
    <mergeCell ref="CM52:CS52"/>
    <mergeCell ref="FE51:FK51"/>
    <mergeCell ref="A52:H52"/>
    <mergeCell ref="I52:N52"/>
    <mergeCell ref="O52:T52"/>
    <mergeCell ref="U52:Z52"/>
    <mergeCell ref="AA52:AF52"/>
    <mergeCell ref="AG52:AL52"/>
    <mergeCell ref="AM52:AR52"/>
    <mergeCell ref="AS52:AX52"/>
    <mergeCell ref="AY52:BD52"/>
    <mergeCell ref="DO51:DU51"/>
    <mergeCell ref="DV51:EB51"/>
    <mergeCell ref="EC51:EI51"/>
    <mergeCell ref="EJ51:EP51"/>
    <mergeCell ref="EQ51:EW51"/>
    <mergeCell ref="EX51:FD51"/>
    <mergeCell ref="BY51:CE51"/>
    <mergeCell ref="CF51:CL51"/>
    <mergeCell ref="CM51:CS51"/>
    <mergeCell ref="CT51:CZ51"/>
    <mergeCell ref="DA51:DG51"/>
    <mergeCell ref="DH51:DN51"/>
    <mergeCell ref="AM51:AR51"/>
    <mergeCell ref="AS51:AX51"/>
    <mergeCell ref="AY51:BD51"/>
    <mergeCell ref="BE51:BJ51"/>
    <mergeCell ref="BK51:BQ51"/>
    <mergeCell ref="BR51:BX51"/>
    <mergeCell ref="EJ54:EP54"/>
    <mergeCell ref="EQ54:EW54"/>
    <mergeCell ref="EX54:FD54"/>
    <mergeCell ref="FE54:FK54"/>
    <mergeCell ref="A55:H55"/>
    <mergeCell ref="I55:N55"/>
    <mergeCell ref="O55:T55"/>
    <mergeCell ref="U55:Z55"/>
    <mergeCell ref="AA55:AF55"/>
    <mergeCell ref="AG55:AL55"/>
    <mergeCell ref="CT54:CZ54"/>
    <mergeCell ref="DA54:DG54"/>
    <mergeCell ref="DH54:DN54"/>
    <mergeCell ref="DO54:DU54"/>
    <mergeCell ref="DV54:EB54"/>
    <mergeCell ref="EC54:EI54"/>
    <mergeCell ref="BE54:BJ54"/>
    <mergeCell ref="BK54:BQ54"/>
    <mergeCell ref="BR54:BX54"/>
    <mergeCell ref="BY54:CE54"/>
    <mergeCell ref="CF54:CL54"/>
    <mergeCell ref="CM54:CS54"/>
    <mergeCell ref="FE53:FK53"/>
    <mergeCell ref="A54:H54"/>
    <mergeCell ref="I54:N54"/>
    <mergeCell ref="O54:T54"/>
    <mergeCell ref="U54:Z54"/>
    <mergeCell ref="AA54:AF54"/>
    <mergeCell ref="AG54:AL54"/>
    <mergeCell ref="AM54:AR54"/>
    <mergeCell ref="AS54:AX54"/>
    <mergeCell ref="AY54:BD54"/>
    <mergeCell ref="DO53:DU53"/>
    <mergeCell ref="DV53:EB53"/>
    <mergeCell ref="EC53:EI53"/>
    <mergeCell ref="EJ53:EP53"/>
    <mergeCell ref="EQ53:EW53"/>
    <mergeCell ref="EX53:FD53"/>
    <mergeCell ref="BY53:CE53"/>
    <mergeCell ref="CF53:CL53"/>
    <mergeCell ref="CM53:CS53"/>
    <mergeCell ref="CT53:CZ53"/>
    <mergeCell ref="DA53:DG53"/>
    <mergeCell ref="DH53:DN53"/>
    <mergeCell ref="AM53:AR53"/>
    <mergeCell ref="AS53:AX53"/>
    <mergeCell ref="AY53:BD53"/>
    <mergeCell ref="BE53:BJ53"/>
    <mergeCell ref="BK53:BQ53"/>
    <mergeCell ref="BR53:BX53"/>
    <mergeCell ref="EJ56:EP56"/>
    <mergeCell ref="EQ56:EW56"/>
    <mergeCell ref="EX56:FD56"/>
    <mergeCell ref="FE56:FK56"/>
    <mergeCell ref="A57:H57"/>
    <mergeCell ref="I57:N57"/>
    <mergeCell ref="O57:T57"/>
    <mergeCell ref="U57:Z57"/>
    <mergeCell ref="AA57:AF57"/>
    <mergeCell ref="AG57:AL57"/>
    <mergeCell ref="CT56:CZ56"/>
    <mergeCell ref="DA56:DG56"/>
    <mergeCell ref="DH56:DN56"/>
    <mergeCell ref="DO56:DU56"/>
    <mergeCell ref="DV56:EB56"/>
    <mergeCell ref="EC56:EI56"/>
    <mergeCell ref="BE56:BJ56"/>
    <mergeCell ref="BK56:BQ56"/>
    <mergeCell ref="BR56:BX56"/>
    <mergeCell ref="BY56:CE56"/>
    <mergeCell ref="CF56:CL56"/>
    <mergeCell ref="CM56:CS56"/>
    <mergeCell ref="FE55:FK55"/>
    <mergeCell ref="A56:H56"/>
    <mergeCell ref="I56:N56"/>
    <mergeCell ref="O56:T56"/>
    <mergeCell ref="U56:Z56"/>
    <mergeCell ref="AA56:AF56"/>
    <mergeCell ref="AG56:AL56"/>
    <mergeCell ref="AM56:AR56"/>
    <mergeCell ref="AS56:AX56"/>
    <mergeCell ref="AY56:BD56"/>
    <mergeCell ref="DO55:DU55"/>
    <mergeCell ref="DV55:EB55"/>
    <mergeCell ref="EC55:EI55"/>
    <mergeCell ref="EJ55:EP55"/>
    <mergeCell ref="EQ55:EW55"/>
    <mergeCell ref="EX55:FD55"/>
    <mergeCell ref="BY55:CE55"/>
    <mergeCell ref="CF55:CL55"/>
    <mergeCell ref="CM55:CS55"/>
    <mergeCell ref="CT55:CZ55"/>
    <mergeCell ref="DA55:DG55"/>
    <mergeCell ref="DH55:DN55"/>
    <mergeCell ref="AM55:AR55"/>
    <mergeCell ref="AS55:AX55"/>
    <mergeCell ref="AY55:BD55"/>
    <mergeCell ref="BE55:BJ55"/>
    <mergeCell ref="BK55:BQ55"/>
    <mergeCell ref="BR55:BX55"/>
    <mergeCell ref="EJ58:EP58"/>
    <mergeCell ref="EQ58:EW58"/>
    <mergeCell ref="EX58:FD58"/>
    <mergeCell ref="FE58:FK58"/>
    <mergeCell ref="A59:H59"/>
    <mergeCell ref="I59:N59"/>
    <mergeCell ref="O59:T59"/>
    <mergeCell ref="U59:Z59"/>
    <mergeCell ref="AA59:AF59"/>
    <mergeCell ref="AG59:AL59"/>
    <mergeCell ref="CT58:CZ58"/>
    <mergeCell ref="DA58:DG58"/>
    <mergeCell ref="DH58:DN58"/>
    <mergeCell ref="DO58:DU58"/>
    <mergeCell ref="DV58:EB58"/>
    <mergeCell ref="EC58:EI58"/>
    <mergeCell ref="BE58:BJ58"/>
    <mergeCell ref="BK58:BQ58"/>
    <mergeCell ref="BR58:BX58"/>
    <mergeCell ref="BY58:CE58"/>
    <mergeCell ref="CF58:CL58"/>
    <mergeCell ref="CM58:CS58"/>
    <mergeCell ref="FE57:FK57"/>
    <mergeCell ref="A58:H58"/>
    <mergeCell ref="I58:N58"/>
    <mergeCell ref="O58:T58"/>
    <mergeCell ref="U58:Z58"/>
    <mergeCell ref="AA58:AF58"/>
    <mergeCell ref="AG58:AL58"/>
    <mergeCell ref="AM58:AR58"/>
    <mergeCell ref="AS58:AX58"/>
    <mergeCell ref="AY58:BD58"/>
    <mergeCell ref="DO57:DU57"/>
    <mergeCell ref="DV57:EB57"/>
    <mergeCell ref="EC57:EI57"/>
    <mergeCell ref="EJ57:EP57"/>
    <mergeCell ref="EQ57:EW57"/>
    <mergeCell ref="EX57:FD57"/>
    <mergeCell ref="BY57:CE57"/>
    <mergeCell ref="CF57:CL57"/>
    <mergeCell ref="CM57:CS57"/>
    <mergeCell ref="CT57:CZ57"/>
    <mergeCell ref="DA57:DG57"/>
    <mergeCell ref="DH57:DN57"/>
    <mergeCell ref="AM57:AR57"/>
    <mergeCell ref="AS57:AX57"/>
    <mergeCell ref="AY57:BD57"/>
    <mergeCell ref="BE57:BJ57"/>
    <mergeCell ref="BK57:BQ57"/>
    <mergeCell ref="BR57:BX57"/>
    <mergeCell ref="EJ60:EP60"/>
    <mergeCell ref="EQ60:EW60"/>
    <mergeCell ref="EX60:FD60"/>
    <mergeCell ref="FE60:FK60"/>
    <mergeCell ref="A61:H61"/>
    <mergeCell ref="I61:N61"/>
    <mergeCell ref="O61:T61"/>
    <mergeCell ref="U61:Z61"/>
    <mergeCell ref="AA61:AF61"/>
    <mergeCell ref="AG61:AL61"/>
    <mergeCell ref="CT60:CZ60"/>
    <mergeCell ref="DA60:DG60"/>
    <mergeCell ref="DH60:DN60"/>
    <mergeCell ref="DO60:DU60"/>
    <mergeCell ref="DV60:EB60"/>
    <mergeCell ref="EC60:EI60"/>
    <mergeCell ref="BE60:BJ60"/>
    <mergeCell ref="BK60:BQ60"/>
    <mergeCell ref="BR60:BX60"/>
    <mergeCell ref="BY60:CE60"/>
    <mergeCell ref="CF60:CL60"/>
    <mergeCell ref="CM60:CS60"/>
    <mergeCell ref="FE59:FK59"/>
    <mergeCell ref="A60:H60"/>
    <mergeCell ref="I60:N60"/>
    <mergeCell ref="O60:T60"/>
    <mergeCell ref="U60:Z60"/>
    <mergeCell ref="AA60:AF60"/>
    <mergeCell ref="AG60:AL60"/>
    <mergeCell ref="AM60:AR60"/>
    <mergeCell ref="AS60:AX60"/>
    <mergeCell ref="AY60:BD60"/>
    <mergeCell ref="DO59:DU59"/>
    <mergeCell ref="DV59:EB59"/>
    <mergeCell ref="EC59:EI59"/>
    <mergeCell ref="EJ59:EP59"/>
    <mergeCell ref="EQ59:EW59"/>
    <mergeCell ref="EX59:FD59"/>
    <mergeCell ref="BY59:CE59"/>
    <mergeCell ref="CF59:CL59"/>
    <mergeCell ref="CM59:CS59"/>
    <mergeCell ref="CT59:CZ59"/>
    <mergeCell ref="DA59:DG59"/>
    <mergeCell ref="DH59:DN59"/>
    <mergeCell ref="AM59:AR59"/>
    <mergeCell ref="AS59:AX59"/>
    <mergeCell ref="AY59:BD59"/>
    <mergeCell ref="BE59:BJ59"/>
    <mergeCell ref="BK59:BQ59"/>
    <mergeCell ref="BR59:BX59"/>
    <mergeCell ref="EJ62:EP62"/>
    <mergeCell ref="EQ62:EW62"/>
    <mergeCell ref="EX62:FD62"/>
    <mergeCell ref="FE62:FK62"/>
    <mergeCell ref="A63:H63"/>
    <mergeCell ref="I63:N63"/>
    <mergeCell ref="O63:T63"/>
    <mergeCell ref="U63:Z63"/>
    <mergeCell ref="AA63:AF63"/>
    <mergeCell ref="AG63:AL63"/>
    <mergeCell ref="CT62:CZ62"/>
    <mergeCell ref="DA62:DG62"/>
    <mergeCell ref="DH62:DN62"/>
    <mergeCell ref="DO62:DU62"/>
    <mergeCell ref="DV62:EB62"/>
    <mergeCell ref="EC62:EI62"/>
    <mergeCell ref="BE62:BJ62"/>
    <mergeCell ref="BK62:BQ62"/>
    <mergeCell ref="BR62:BX62"/>
    <mergeCell ref="BY62:CE62"/>
    <mergeCell ref="CF62:CL62"/>
    <mergeCell ref="CM62:CS62"/>
    <mergeCell ref="FE61:FK61"/>
    <mergeCell ref="A62:H62"/>
    <mergeCell ref="I62:N62"/>
    <mergeCell ref="O62:T62"/>
    <mergeCell ref="U62:Z62"/>
    <mergeCell ref="AA62:AF62"/>
    <mergeCell ref="AG62:AL62"/>
    <mergeCell ref="AM62:AR62"/>
    <mergeCell ref="AS62:AX62"/>
    <mergeCell ref="AY62:BD62"/>
    <mergeCell ref="DO61:DU61"/>
    <mergeCell ref="DV61:EB61"/>
    <mergeCell ref="EC61:EI61"/>
    <mergeCell ref="EJ61:EP61"/>
    <mergeCell ref="EQ61:EW61"/>
    <mergeCell ref="EX61:FD61"/>
    <mergeCell ref="BY61:CE61"/>
    <mergeCell ref="CF61:CL61"/>
    <mergeCell ref="CM61:CS61"/>
    <mergeCell ref="CT61:CZ61"/>
    <mergeCell ref="DA61:DG61"/>
    <mergeCell ref="DH61:DN61"/>
    <mergeCell ref="AM61:AR61"/>
    <mergeCell ref="AS61:AX61"/>
    <mergeCell ref="AY61:BD61"/>
    <mergeCell ref="BE61:BJ61"/>
    <mergeCell ref="BK61:BQ61"/>
    <mergeCell ref="BR61:BX61"/>
    <mergeCell ref="EJ64:EP64"/>
    <mergeCell ref="EQ64:EW64"/>
    <mergeCell ref="EX64:FD64"/>
    <mergeCell ref="FE64:FK64"/>
    <mergeCell ref="CT64:CZ64"/>
    <mergeCell ref="DA64:DG64"/>
    <mergeCell ref="DH64:DN64"/>
    <mergeCell ref="DO64:DU64"/>
    <mergeCell ref="DV64:EB64"/>
    <mergeCell ref="EC64:EI64"/>
    <mergeCell ref="BE64:BJ64"/>
    <mergeCell ref="BK64:BQ64"/>
    <mergeCell ref="BR64:BX64"/>
    <mergeCell ref="BY64:CE64"/>
    <mergeCell ref="CF64:CL64"/>
    <mergeCell ref="CM64:CS64"/>
    <mergeCell ref="A65:H65"/>
    <mergeCell ref="I65:N65"/>
    <mergeCell ref="O65:T65"/>
    <mergeCell ref="U65:Z65"/>
    <mergeCell ref="AA65:AF65"/>
    <mergeCell ref="AG65:AL65"/>
    <mergeCell ref="AM65:AR65"/>
    <mergeCell ref="AS65:AX65"/>
    <mergeCell ref="AY65:BD65"/>
    <mergeCell ref="BE65:BJ65"/>
    <mergeCell ref="BK65:BQ65"/>
    <mergeCell ref="BR65:BX65"/>
    <mergeCell ref="BY65:CE65"/>
    <mergeCell ref="CF65:CL65"/>
    <mergeCell ref="CM65:CS65"/>
    <mergeCell ref="CT65:CZ65"/>
    <mergeCell ref="FE63:FK63"/>
    <mergeCell ref="A64:H64"/>
    <mergeCell ref="I64:N64"/>
    <mergeCell ref="O64:T64"/>
    <mergeCell ref="U64:Z64"/>
    <mergeCell ref="AA64:AF64"/>
    <mergeCell ref="AG64:AL64"/>
    <mergeCell ref="AM64:AR64"/>
    <mergeCell ref="AS64:AX64"/>
    <mergeCell ref="AY64:BD64"/>
    <mergeCell ref="DO63:DU63"/>
    <mergeCell ref="DV63:EB63"/>
    <mergeCell ref="EC63:EI63"/>
    <mergeCell ref="EJ63:EP63"/>
    <mergeCell ref="EQ63:EW63"/>
    <mergeCell ref="EX63:FD63"/>
    <mergeCell ref="BY63:CE63"/>
    <mergeCell ref="CF63:CL63"/>
    <mergeCell ref="CM63:CS63"/>
    <mergeCell ref="CT63:CZ63"/>
    <mergeCell ref="DA63:DG63"/>
    <mergeCell ref="DH63:DN63"/>
    <mergeCell ref="AM63:AR63"/>
    <mergeCell ref="AS63:AX63"/>
    <mergeCell ref="AY63:BD63"/>
    <mergeCell ref="BE63:BJ63"/>
    <mergeCell ref="BK63:BQ63"/>
    <mergeCell ref="BR63:BX63"/>
    <mergeCell ref="DA65:DG65"/>
    <mergeCell ref="DH65:DN65"/>
    <mergeCell ref="DO65:DU65"/>
    <mergeCell ref="DV65:EB65"/>
    <mergeCell ref="DA71:DG71"/>
    <mergeCell ref="DH71:DN71"/>
    <mergeCell ref="DO71:DU71"/>
    <mergeCell ref="DV71:EB71"/>
    <mergeCell ref="AY71:BD71"/>
    <mergeCell ref="BE71:BJ71"/>
    <mergeCell ref="BK71:BQ71"/>
    <mergeCell ref="BR71:BX71"/>
    <mergeCell ref="BY71:CE71"/>
    <mergeCell ref="CF71:CL71"/>
    <mergeCell ref="I71:N71"/>
    <mergeCell ref="O71:T71"/>
    <mergeCell ref="U71:Z71"/>
    <mergeCell ref="AA71:AF71"/>
    <mergeCell ref="AG71:AL71"/>
    <mergeCell ref="AM71:AR71"/>
    <mergeCell ref="AS71:AX71"/>
    <mergeCell ref="EC73:EI73"/>
    <mergeCell ref="EJ73:EP73"/>
    <mergeCell ref="EQ73:EW73"/>
    <mergeCell ref="EX73:FD73"/>
    <mergeCell ref="FE73:FK73"/>
    <mergeCell ref="A74:H74"/>
    <mergeCell ref="I74:N74"/>
    <mergeCell ref="O74:T74"/>
    <mergeCell ref="U74:Z74"/>
    <mergeCell ref="AA74:AF74"/>
    <mergeCell ref="CM73:CS73"/>
    <mergeCell ref="CT73:CZ73"/>
    <mergeCell ref="DA73:DG73"/>
    <mergeCell ref="DH73:DN73"/>
    <mergeCell ref="DO73:DU73"/>
    <mergeCell ref="DV73:EB73"/>
    <mergeCell ref="AY73:BD73"/>
    <mergeCell ref="BE73:BJ73"/>
    <mergeCell ref="BK73:BQ73"/>
    <mergeCell ref="BR73:BX73"/>
    <mergeCell ref="BY73:CE73"/>
    <mergeCell ref="CF73:CL73"/>
    <mergeCell ref="EX72:FD72"/>
    <mergeCell ref="FE72:FK72"/>
    <mergeCell ref="A73:H73"/>
    <mergeCell ref="I73:N73"/>
    <mergeCell ref="O73:T73"/>
    <mergeCell ref="U73:Z73"/>
    <mergeCell ref="AA73:AF73"/>
    <mergeCell ref="AG73:AL73"/>
    <mergeCell ref="AM73:AR73"/>
    <mergeCell ref="AS73:AX73"/>
    <mergeCell ref="DH72:DN72"/>
    <mergeCell ref="DO72:DU72"/>
    <mergeCell ref="DV72:EB72"/>
    <mergeCell ref="EC72:EI72"/>
    <mergeCell ref="EJ72:EP72"/>
    <mergeCell ref="EQ72:EW72"/>
    <mergeCell ref="BR72:BX72"/>
    <mergeCell ref="BY72:CE72"/>
    <mergeCell ref="CF72:CL72"/>
    <mergeCell ref="CM72:CS72"/>
    <mergeCell ref="CT72:CZ72"/>
    <mergeCell ref="DA72:DG72"/>
    <mergeCell ref="AG72:AL72"/>
    <mergeCell ref="AM72:AR72"/>
    <mergeCell ref="AS72:AX72"/>
    <mergeCell ref="AY72:BD72"/>
    <mergeCell ref="BE72:BJ72"/>
    <mergeCell ref="BK72:BQ72"/>
    <mergeCell ref="EC75:EI75"/>
    <mergeCell ref="EJ75:EP75"/>
    <mergeCell ref="EQ75:EW75"/>
    <mergeCell ref="EX75:FD75"/>
    <mergeCell ref="FE75:FK75"/>
    <mergeCell ref="A76:H76"/>
    <mergeCell ref="I76:N76"/>
    <mergeCell ref="O76:T76"/>
    <mergeCell ref="U76:Z76"/>
    <mergeCell ref="AA76:AF76"/>
    <mergeCell ref="CM75:CS75"/>
    <mergeCell ref="CT75:CZ75"/>
    <mergeCell ref="DA75:DG75"/>
    <mergeCell ref="DH75:DN75"/>
    <mergeCell ref="DO75:DU75"/>
    <mergeCell ref="DV75:EB75"/>
    <mergeCell ref="AY75:BD75"/>
    <mergeCell ref="BE75:BJ75"/>
    <mergeCell ref="BK75:BQ75"/>
    <mergeCell ref="BR75:BX75"/>
    <mergeCell ref="BY75:CE75"/>
    <mergeCell ref="CF75:CL75"/>
    <mergeCell ref="EX74:FD74"/>
    <mergeCell ref="FE74:FK74"/>
    <mergeCell ref="A75:H75"/>
    <mergeCell ref="I75:N75"/>
    <mergeCell ref="O75:T75"/>
    <mergeCell ref="U75:Z75"/>
    <mergeCell ref="AA75:AF75"/>
    <mergeCell ref="AG75:AL75"/>
    <mergeCell ref="AM75:AR75"/>
    <mergeCell ref="AS75:AX75"/>
    <mergeCell ref="DH74:DN74"/>
    <mergeCell ref="DO74:DU74"/>
    <mergeCell ref="DV74:EB74"/>
    <mergeCell ref="EC74:EI74"/>
    <mergeCell ref="EJ74:EP74"/>
    <mergeCell ref="EQ74:EW74"/>
    <mergeCell ref="BR74:BX74"/>
    <mergeCell ref="BY74:CE74"/>
    <mergeCell ref="CF74:CL74"/>
    <mergeCell ref="CM74:CS74"/>
    <mergeCell ref="CT74:CZ74"/>
    <mergeCell ref="DA74:DG74"/>
    <mergeCell ref="AG74:AL74"/>
    <mergeCell ref="AM74:AR74"/>
    <mergeCell ref="AS74:AX74"/>
    <mergeCell ref="AY74:BD74"/>
    <mergeCell ref="BE74:BJ74"/>
    <mergeCell ref="BK74:BQ74"/>
    <mergeCell ref="EC77:EI77"/>
    <mergeCell ref="EJ77:EP77"/>
    <mergeCell ref="EQ77:EW77"/>
    <mergeCell ref="EX77:FD77"/>
    <mergeCell ref="FE77:FK77"/>
    <mergeCell ref="A78:H78"/>
    <mergeCell ref="I78:N78"/>
    <mergeCell ref="O78:T78"/>
    <mergeCell ref="U78:Z78"/>
    <mergeCell ref="AA78:AF78"/>
    <mergeCell ref="CM77:CS77"/>
    <mergeCell ref="CT77:CZ77"/>
    <mergeCell ref="DA77:DG77"/>
    <mergeCell ref="DH77:DN77"/>
    <mergeCell ref="DO77:DU77"/>
    <mergeCell ref="DV77:EB77"/>
    <mergeCell ref="AY77:BD77"/>
    <mergeCell ref="BE77:BJ77"/>
    <mergeCell ref="BK77:BQ77"/>
    <mergeCell ref="BR77:BX77"/>
    <mergeCell ref="BY77:CE77"/>
    <mergeCell ref="CF77:CL77"/>
    <mergeCell ref="EX76:FD76"/>
    <mergeCell ref="FE76:FK76"/>
    <mergeCell ref="A77:H77"/>
    <mergeCell ref="I77:N77"/>
    <mergeCell ref="O77:T77"/>
    <mergeCell ref="U77:Z77"/>
    <mergeCell ref="AA77:AF77"/>
    <mergeCell ref="AG77:AL77"/>
    <mergeCell ref="AM77:AR77"/>
    <mergeCell ref="AS77:AX77"/>
    <mergeCell ref="DH76:DN76"/>
    <mergeCell ref="DO76:DU76"/>
    <mergeCell ref="DV76:EB76"/>
    <mergeCell ref="EC76:EI76"/>
    <mergeCell ref="EJ76:EP76"/>
    <mergeCell ref="EQ76:EW76"/>
    <mergeCell ref="BR76:BX76"/>
    <mergeCell ref="BY76:CE76"/>
    <mergeCell ref="CF76:CL76"/>
    <mergeCell ref="CM76:CS76"/>
    <mergeCell ref="CT76:CZ76"/>
    <mergeCell ref="DA76:DG76"/>
    <mergeCell ref="AG76:AL76"/>
    <mergeCell ref="AM76:AR76"/>
    <mergeCell ref="AS76:AX76"/>
    <mergeCell ref="AY76:BD76"/>
    <mergeCell ref="BE76:BJ76"/>
    <mergeCell ref="BK76:BQ76"/>
    <mergeCell ref="EC79:EI79"/>
    <mergeCell ref="EJ79:EP79"/>
    <mergeCell ref="EQ79:EW79"/>
    <mergeCell ref="EX79:FD79"/>
    <mergeCell ref="FE79:FK79"/>
    <mergeCell ref="A80:H80"/>
    <mergeCell ref="I80:N80"/>
    <mergeCell ref="O80:T80"/>
    <mergeCell ref="U80:Z80"/>
    <mergeCell ref="AA80:AF80"/>
    <mergeCell ref="CM79:CS79"/>
    <mergeCell ref="CT79:CZ79"/>
    <mergeCell ref="DA79:DG79"/>
    <mergeCell ref="DH79:DN79"/>
    <mergeCell ref="DO79:DU79"/>
    <mergeCell ref="DV79:EB79"/>
    <mergeCell ref="AY79:BD79"/>
    <mergeCell ref="BE79:BJ79"/>
    <mergeCell ref="BK79:BQ79"/>
    <mergeCell ref="BR79:BX79"/>
    <mergeCell ref="BY79:CE79"/>
    <mergeCell ref="CF79:CL79"/>
    <mergeCell ref="EX78:FD78"/>
    <mergeCell ref="FE78:FK78"/>
    <mergeCell ref="A79:H79"/>
    <mergeCell ref="I79:N79"/>
    <mergeCell ref="O79:T79"/>
    <mergeCell ref="U79:Z79"/>
    <mergeCell ref="AA79:AF79"/>
    <mergeCell ref="AG79:AL79"/>
    <mergeCell ref="AM79:AR79"/>
    <mergeCell ref="AS79:AX79"/>
    <mergeCell ref="DH78:DN78"/>
    <mergeCell ref="DO78:DU78"/>
    <mergeCell ref="DV78:EB78"/>
    <mergeCell ref="EC78:EI78"/>
    <mergeCell ref="EJ78:EP78"/>
    <mergeCell ref="EQ78:EW78"/>
    <mergeCell ref="BR78:BX78"/>
    <mergeCell ref="BY78:CE78"/>
    <mergeCell ref="CF78:CL78"/>
    <mergeCell ref="CM78:CS78"/>
    <mergeCell ref="CT78:CZ78"/>
    <mergeCell ref="DA78:DG78"/>
    <mergeCell ref="AG78:AL78"/>
    <mergeCell ref="AM78:AR78"/>
    <mergeCell ref="AS78:AX78"/>
    <mergeCell ref="AY78:BD78"/>
    <mergeCell ref="BE78:BJ78"/>
    <mergeCell ref="BK78:BQ78"/>
    <mergeCell ref="EC81:EI81"/>
    <mergeCell ref="EJ81:EP81"/>
    <mergeCell ref="EQ81:EW81"/>
    <mergeCell ref="EX81:FD81"/>
    <mergeCell ref="FE81:FK81"/>
    <mergeCell ref="A82:H82"/>
    <mergeCell ref="I82:N82"/>
    <mergeCell ref="O82:T82"/>
    <mergeCell ref="U82:Z82"/>
    <mergeCell ref="AA82:AF82"/>
    <mergeCell ref="CM81:CS81"/>
    <mergeCell ref="CT81:CZ81"/>
    <mergeCell ref="DA81:DG81"/>
    <mergeCell ref="DH81:DN81"/>
    <mergeCell ref="DO81:DU81"/>
    <mergeCell ref="DV81:EB81"/>
    <mergeCell ref="AY81:BD81"/>
    <mergeCell ref="BE81:BJ81"/>
    <mergeCell ref="BK81:BQ81"/>
    <mergeCell ref="BR81:BX81"/>
    <mergeCell ref="BY81:CE81"/>
    <mergeCell ref="CF81:CL81"/>
    <mergeCell ref="EX80:FD80"/>
    <mergeCell ref="FE80:FK80"/>
    <mergeCell ref="A81:H81"/>
    <mergeCell ref="I81:N81"/>
    <mergeCell ref="O81:T81"/>
    <mergeCell ref="U81:Z81"/>
    <mergeCell ref="AA81:AF81"/>
    <mergeCell ref="AG81:AL81"/>
    <mergeCell ref="AM81:AR81"/>
    <mergeCell ref="AS81:AX81"/>
    <mergeCell ref="DH80:DN80"/>
    <mergeCell ref="DO80:DU80"/>
    <mergeCell ref="DV80:EB80"/>
    <mergeCell ref="EC80:EI80"/>
    <mergeCell ref="EJ80:EP80"/>
    <mergeCell ref="EQ80:EW80"/>
    <mergeCell ref="BR80:BX80"/>
    <mergeCell ref="BY80:CE80"/>
    <mergeCell ref="CF80:CL80"/>
    <mergeCell ref="CM80:CS80"/>
    <mergeCell ref="CT80:CZ80"/>
    <mergeCell ref="DA80:DG80"/>
    <mergeCell ref="AG80:AL80"/>
    <mergeCell ref="AM80:AR80"/>
    <mergeCell ref="AS80:AX80"/>
    <mergeCell ref="AY80:BD80"/>
    <mergeCell ref="BE80:BJ80"/>
    <mergeCell ref="BK80:BQ80"/>
    <mergeCell ref="EC83:EI83"/>
    <mergeCell ref="EJ83:EP83"/>
    <mergeCell ref="EQ83:EW83"/>
    <mergeCell ref="EX83:FD83"/>
    <mergeCell ref="FE83:FK83"/>
    <mergeCell ref="A84:H84"/>
    <mergeCell ref="I84:N84"/>
    <mergeCell ref="O84:T84"/>
    <mergeCell ref="U84:Z84"/>
    <mergeCell ref="AA84:AF84"/>
    <mergeCell ref="CM83:CS83"/>
    <mergeCell ref="CT83:CZ83"/>
    <mergeCell ref="DA83:DG83"/>
    <mergeCell ref="DH83:DN83"/>
    <mergeCell ref="DO83:DU83"/>
    <mergeCell ref="DV83:EB83"/>
    <mergeCell ref="AY83:BD83"/>
    <mergeCell ref="BE83:BJ83"/>
    <mergeCell ref="BK83:BQ83"/>
    <mergeCell ref="BR83:BX83"/>
    <mergeCell ref="BY83:CE83"/>
    <mergeCell ref="CF83:CL83"/>
    <mergeCell ref="EX82:FD82"/>
    <mergeCell ref="FE82:FK82"/>
    <mergeCell ref="A83:H83"/>
    <mergeCell ref="I83:N83"/>
    <mergeCell ref="O83:T83"/>
    <mergeCell ref="U83:Z83"/>
    <mergeCell ref="AA83:AF83"/>
    <mergeCell ref="AG83:AL83"/>
    <mergeCell ref="AM83:AR83"/>
    <mergeCell ref="AS83:AX83"/>
    <mergeCell ref="DH82:DN82"/>
    <mergeCell ref="DO82:DU82"/>
    <mergeCell ref="DV82:EB82"/>
    <mergeCell ref="EC82:EI82"/>
    <mergeCell ref="EJ82:EP82"/>
    <mergeCell ref="EQ82:EW82"/>
    <mergeCell ref="BR82:BX82"/>
    <mergeCell ref="BY82:CE82"/>
    <mergeCell ref="CF82:CL82"/>
    <mergeCell ref="CM82:CS82"/>
    <mergeCell ref="CT82:CZ82"/>
    <mergeCell ref="DA82:DG82"/>
    <mergeCell ref="AG82:AL82"/>
    <mergeCell ref="AM82:AR82"/>
    <mergeCell ref="AS82:AX82"/>
    <mergeCell ref="AY82:BD82"/>
    <mergeCell ref="BE82:BJ82"/>
    <mergeCell ref="BK82:BQ82"/>
    <mergeCell ref="EC85:EI85"/>
    <mergeCell ref="EJ85:EP85"/>
    <mergeCell ref="EQ85:EW85"/>
    <mergeCell ref="EX85:FD85"/>
    <mergeCell ref="FE85:FK85"/>
    <mergeCell ref="A86:H86"/>
    <mergeCell ref="I86:N86"/>
    <mergeCell ref="O86:T86"/>
    <mergeCell ref="U86:Z86"/>
    <mergeCell ref="AA86:AF86"/>
    <mergeCell ref="CM85:CS85"/>
    <mergeCell ref="CT85:CZ85"/>
    <mergeCell ref="DA85:DG85"/>
    <mergeCell ref="DH85:DN85"/>
    <mergeCell ref="DO85:DU85"/>
    <mergeCell ref="DV85:EB85"/>
    <mergeCell ref="AY85:BD85"/>
    <mergeCell ref="BE85:BJ85"/>
    <mergeCell ref="BK85:BQ85"/>
    <mergeCell ref="BR85:BX85"/>
    <mergeCell ref="BY85:CE85"/>
    <mergeCell ref="CF85:CL85"/>
    <mergeCell ref="EX84:FD84"/>
    <mergeCell ref="FE84:FK84"/>
    <mergeCell ref="A85:H85"/>
    <mergeCell ref="I85:N85"/>
    <mergeCell ref="O85:T85"/>
    <mergeCell ref="U85:Z85"/>
    <mergeCell ref="AA85:AF85"/>
    <mergeCell ref="AG85:AL85"/>
    <mergeCell ref="AM85:AR85"/>
    <mergeCell ref="AS85:AX85"/>
    <mergeCell ref="DH84:DN84"/>
    <mergeCell ref="DO84:DU84"/>
    <mergeCell ref="DV84:EB84"/>
    <mergeCell ref="EC84:EI84"/>
    <mergeCell ref="EJ84:EP84"/>
    <mergeCell ref="EQ84:EW84"/>
    <mergeCell ref="BR84:BX84"/>
    <mergeCell ref="BY84:CE84"/>
    <mergeCell ref="CF84:CL84"/>
    <mergeCell ref="CM84:CS84"/>
    <mergeCell ref="CT84:CZ84"/>
    <mergeCell ref="DA84:DG84"/>
    <mergeCell ref="AG84:AL84"/>
    <mergeCell ref="AM84:AR84"/>
    <mergeCell ref="AS84:AX84"/>
    <mergeCell ref="AY84:BD84"/>
    <mergeCell ref="BE84:BJ84"/>
    <mergeCell ref="BK84:BQ84"/>
    <mergeCell ref="EC87:EI87"/>
    <mergeCell ref="EJ87:EP87"/>
    <mergeCell ref="EQ87:EW87"/>
    <mergeCell ref="EX87:FD87"/>
    <mergeCell ref="FE87:FK87"/>
    <mergeCell ref="A88:H88"/>
    <mergeCell ref="I88:N88"/>
    <mergeCell ref="O88:T88"/>
    <mergeCell ref="U88:Z88"/>
    <mergeCell ref="AA88:AF88"/>
    <mergeCell ref="CM87:CS87"/>
    <mergeCell ref="CT87:CZ87"/>
    <mergeCell ref="DA87:DG87"/>
    <mergeCell ref="DH87:DN87"/>
    <mergeCell ref="DO87:DU87"/>
    <mergeCell ref="DV87:EB87"/>
    <mergeCell ref="AY87:BD87"/>
    <mergeCell ref="BE87:BJ87"/>
    <mergeCell ref="BK87:BQ87"/>
    <mergeCell ref="BR87:BX87"/>
    <mergeCell ref="BY87:CE87"/>
    <mergeCell ref="CF87:CL87"/>
    <mergeCell ref="EX86:FD86"/>
    <mergeCell ref="FE86:FK86"/>
    <mergeCell ref="A87:H87"/>
    <mergeCell ref="I87:N87"/>
    <mergeCell ref="O87:T87"/>
    <mergeCell ref="U87:Z87"/>
    <mergeCell ref="AA87:AF87"/>
    <mergeCell ref="AG87:AL87"/>
    <mergeCell ref="AM87:AR87"/>
    <mergeCell ref="AS87:AX87"/>
    <mergeCell ref="DH86:DN86"/>
    <mergeCell ref="DO86:DU86"/>
    <mergeCell ref="DV86:EB86"/>
    <mergeCell ref="EC86:EI86"/>
    <mergeCell ref="EJ86:EP86"/>
    <mergeCell ref="EQ86:EW86"/>
    <mergeCell ref="BR86:BX86"/>
    <mergeCell ref="BY86:CE86"/>
    <mergeCell ref="CF86:CL86"/>
    <mergeCell ref="CM86:CS86"/>
    <mergeCell ref="CT86:CZ86"/>
    <mergeCell ref="DA86:DG86"/>
    <mergeCell ref="AG86:AL86"/>
    <mergeCell ref="AM86:AR86"/>
    <mergeCell ref="AS86:AX86"/>
    <mergeCell ref="AY86:BD86"/>
    <mergeCell ref="BE86:BJ86"/>
    <mergeCell ref="BK86:BQ86"/>
    <mergeCell ref="EC89:EI89"/>
    <mergeCell ref="EJ89:EP89"/>
    <mergeCell ref="EQ89:EW89"/>
    <mergeCell ref="EX89:FD89"/>
    <mergeCell ref="FE89:FK89"/>
    <mergeCell ref="A90:H90"/>
    <mergeCell ref="I90:N90"/>
    <mergeCell ref="O90:T90"/>
    <mergeCell ref="U90:Z90"/>
    <mergeCell ref="AA90:AF90"/>
    <mergeCell ref="CM89:CS89"/>
    <mergeCell ref="CT89:CZ89"/>
    <mergeCell ref="DA89:DG89"/>
    <mergeCell ref="DH89:DN89"/>
    <mergeCell ref="DO89:DU89"/>
    <mergeCell ref="DV89:EB89"/>
    <mergeCell ref="AY89:BD89"/>
    <mergeCell ref="BE89:BJ89"/>
    <mergeCell ref="BK89:BQ89"/>
    <mergeCell ref="BR89:BX89"/>
    <mergeCell ref="BY89:CE89"/>
    <mergeCell ref="CF89:CL89"/>
    <mergeCell ref="EX88:FD88"/>
    <mergeCell ref="FE88:FK88"/>
    <mergeCell ref="A89:H89"/>
    <mergeCell ref="I89:N89"/>
    <mergeCell ref="O89:T89"/>
    <mergeCell ref="U89:Z89"/>
    <mergeCell ref="AA89:AF89"/>
    <mergeCell ref="AG89:AL89"/>
    <mergeCell ref="AM89:AR89"/>
    <mergeCell ref="AS89:AX89"/>
    <mergeCell ref="DH88:DN88"/>
    <mergeCell ref="DO88:DU88"/>
    <mergeCell ref="DV88:EB88"/>
    <mergeCell ref="EC88:EI88"/>
    <mergeCell ref="EJ88:EP88"/>
    <mergeCell ref="EQ88:EW88"/>
    <mergeCell ref="BR88:BX88"/>
    <mergeCell ref="BY88:CE88"/>
    <mergeCell ref="CF88:CL88"/>
    <mergeCell ref="CM88:CS88"/>
    <mergeCell ref="CT88:CZ88"/>
    <mergeCell ref="DA88:DG88"/>
    <mergeCell ref="AG88:AL88"/>
    <mergeCell ref="AM88:AR88"/>
    <mergeCell ref="AS88:AX88"/>
    <mergeCell ref="AY88:BD88"/>
    <mergeCell ref="BE88:BJ88"/>
    <mergeCell ref="BK88:BQ88"/>
    <mergeCell ref="EC91:EI91"/>
    <mergeCell ref="EJ91:EP91"/>
    <mergeCell ref="EQ91:EW91"/>
    <mergeCell ref="EX91:FD91"/>
    <mergeCell ref="FE91:FK91"/>
    <mergeCell ref="A92:H92"/>
    <mergeCell ref="I92:N92"/>
    <mergeCell ref="O92:T92"/>
    <mergeCell ref="U92:Z92"/>
    <mergeCell ref="AA92:AF92"/>
    <mergeCell ref="CM91:CS91"/>
    <mergeCell ref="CT91:CZ91"/>
    <mergeCell ref="DA91:DG91"/>
    <mergeCell ref="DH91:DN91"/>
    <mergeCell ref="DO91:DU91"/>
    <mergeCell ref="DV91:EB91"/>
    <mergeCell ref="AY91:BD91"/>
    <mergeCell ref="BE91:BJ91"/>
    <mergeCell ref="BK91:BQ91"/>
    <mergeCell ref="BR91:BX91"/>
    <mergeCell ref="BY91:CE91"/>
    <mergeCell ref="CF91:CL91"/>
    <mergeCell ref="EX90:FD90"/>
    <mergeCell ref="FE90:FK90"/>
    <mergeCell ref="A91:H91"/>
    <mergeCell ref="I91:N91"/>
    <mergeCell ref="O91:T91"/>
    <mergeCell ref="U91:Z91"/>
    <mergeCell ref="AA91:AF91"/>
    <mergeCell ref="AG91:AL91"/>
    <mergeCell ref="AM91:AR91"/>
    <mergeCell ref="AS91:AX91"/>
    <mergeCell ref="DH90:DN90"/>
    <mergeCell ref="DO90:DU90"/>
    <mergeCell ref="DV90:EB90"/>
    <mergeCell ref="EC90:EI90"/>
    <mergeCell ref="EJ90:EP90"/>
    <mergeCell ref="EQ90:EW90"/>
    <mergeCell ref="BR90:BX90"/>
    <mergeCell ref="BY90:CE90"/>
    <mergeCell ref="CF90:CL90"/>
    <mergeCell ref="CM90:CS90"/>
    <mergeCell ref="CT90:CZ90"/>
    <mergeCell ref="DA90:DG90"/>
    <mergeCell ref="AG90:AL90"/>
    <mergeCell ref="AM90:AR90"/>
    <mergeCell ref="AS90:AX90"/>
    <mergeCell ref="AY90:BD90"/>
    <mergeCell ref="BE90:BJ90"/>
    <mergeCell ref="BK90:BQ90"/>
    <mergeCell ref="BE93:BJ93"/>
    <mergeCell ref="BK93:BQ93"/>
    <mergeCell ref="BR93:BX93"/>
    <mergeCell ref="BY93:CE93"/>
    <mergeCell ref="CF93:CL93"/>
    <mergeCell ref="EX92:FD92"/>
    <mergeCell ref="FE92:FK92"/>
    <mergeCell ref="A93:H93"/>
    <mergeCell ref="I93:N93"/>
    <mergeCell ref="O93:T93"/>
    <mergeCell ref="U93:Z93"/>
    <mergeCell ref="AA93:AF93"/>
    <mergeCell ref="AG93:AL93"/>
    <mergeCell ref="AM93:AR93"/>
    <mergeCell ref="AS93:AX93"/>
    <mergeCell ref="DH92:DN92"/>
    <mergeCell ref="DO92:DU92"/>
    <mergeCell ref="DV92:EB92"/>
    <mergeCell ref="EC92:EI92"/>
    <mergeCell ref="EJ92:EP92"/>
    <mergeCell ref="EQ92:EW92"/>
    <mergeCell ref="BR92:BX92"/>
    <mergeCell ref="BY92:CE92"/>
    <mergeCell ref="CF92:CL92"/>
    <mergeCell ref="CM92:CS92"/>
    <mergeCell ref="CT92:CZ92"/>
    <mergeCell ref="DA92:DG92"/>
    <mergeCell ref="AG92:AL92"/>
    <mergeCell ref="AM92:AR92"/>
    <mergeCell ref="AS92:AX92"/>
    <mergeCell ref="AY92:BD92"/>
    <mergeCell ref="BE92:BJ92"/>
    <mergeCell ref="BK92:BQ92"/>
    <mergeCell ref="AS95:AX95"/>
    <mergeCell ref="I98:N98"/>
    <mergeCell ref="O98:T98"/>
    <mergeCell ref="U98:Z98"/>
    <mergeCell ref="AA98:AF98"/>
    <mergeCell ref="AG98:AL98"/>
    <mergeCell ref="AM98:AR98"/>
    <mergeCell ref="AA97:AF97"/>
    <mergeCell ref="AG97:AL97"/>
    <mergeCell ref="AM97:AR97"/>
    <mergeCell ref="AS97:AX97"/>
    <mergeCell ref="AY97:BD97"/>
    <mergeCell ref="BE97:BJ97"/>
    <mergeCell ref="BK97:BQ97"/>
    <mergeCell ref="BR97:BX97"/>
    <mergeCell ref="BY97:CE97"/>
    <mergeCell ref="CF97:CL97"/>
    <mergeCell ref="CM97:CS97"/>
    <mergeCell ref="CT97:CZ97"/>
    <mergeCell ref="DA97:DG97"/>
    <mergeCell ref="DV98:EB98"/>
    <mergeCell ref="EC98:EI98"/>
    <mergeCell ref="EJ98:EP98"/>
    <mergeCell ref="EQ98:EW98"/>
    <mergeCell ref="EX98:FD98"/>
    <mergeCell ref="FE98:FK98"/>
    <mergeCell ref="CF98:CL98"/>
    <mergeCell ref="CM98:CS98"/>
    <mergeCell ref="CT98:CZ98"/>
    <mergeCell ref="DA98:DG98"/>
    <mergeCell ref="DH98:DN98"/>
    <mergeCell ref="DO98:DU98"/>
    <mergeCell ref="AS98:AX98"/>
    <mergeCell ref="AY98:BD98"/>
    <mergeCell ref="BE98:BJ98"/>
    <mergeCell ref="BK98:BQ98"/>
    <mergeCell ref="BR98:BX98"/>
    <mergeCell ref="BY98:CE98"/>
    <mergeCell ref="FE99:FK99"/>
    <mergeCell ref="CM99:CS99"/>
    <mergeCell ref="CT99:CZ99"/>
    <mergeCell ref="DA99:DG99"/>
    <mergeCell ref="DH99:DN99"/>
    <mergeCell ref="AM99:AR99"/>
    <mergeCell ref="AS99:AX99"/>
    <mergeCell ref="AY99:BD99"/>
    <mergeCell ref="BE99:BJ99"/>
    <mergeCell ref="BK99:BQ99"/>
    <mergeCell ref="BR99:BX99"/>
    <mergeCell ref="A99:H99"/>
    <mergeCell ref="I99:N99"/>
    <mergeCell ref="O99:T99"/>
    <mergeCell ref="U99:Z99"/>
    <mergeCell ref="AA99:AF99"/>
    <mergeCell ref="AG99:AL99"/>
    <mergeCell ref="DO99:DU99"/>
    <mergeCell ref="DV99:EB99"/>
    <mergeCell ref="EC99:EI99"/>
    <mergeCell ref="EJ99:EP99"/>
    <mergeCell ref="EQ99:EW99"/>
    <mergeCell ref="EX99:FD99"/>
    <mergeCell ref="BY99:CE99"/>
    <mergeCell ref="CF99:CL99"/>
    <mergeCell ref="EJ100:EP100"/>
    <mergeCell ref="EQ100:EW100"/>
    <mergeCell ref="EX100:FD100"/>
    <mergeCell ref="FE100:FK100"/>
    <mergeCell ref="CT100:CZ100"/>
    <mergeCell ref="DA100:DG100"/>
    <mergeCell ref="DH100:DN100"/>
    <mergeCell ref="DO100:DU100"/>
    <mergeCell ref="DV100:EB100"/>
    <mergeCell ref="EC100:EI100"/>
    <mergeCell ref="BE100:BJ100"/>
    <mergeCell ref="BK100:BQ100"/>
    <mergeCell ref="BR100:BX100"/>
    <mergeCell ref="BY100:CE100"/>
    <mergeCell ref="CF100:CL100"/>
    <mergeCell ref="CM100:CS100"/>
    <mergeCell ref="A100:H100"/>
    <mergeCell ref="I100:N100"/>
    <mergeCell ref="O100:T100"/>
    <mergeCell ref="U100:Z100"/>
    <mergeCell ref="AA100:AF100"/>
    <mergeCell ref="AG100:AL100"/>
    <mergeCell ref="AM100:AR100"/>
    <mergeCell ref="AS100:AX100"/>
    <mergeCell ref="AY100:BD100"/>
    <mergeCell ref="DO106:DU106"/>
    <mergeCell ref="DV106:EB106"/>
    <mergeCell ref="EC106:EI106"/>
    <mergeCell ref="EJ106:EP106"/>
    <mergeCell ref="EQ106:EW106"/>
    <mergeCell ref="EX106:FD106"/>
    <mergeCell ref="BY106:CE106"/>
    <mergeCell ref="CF106:CL106"/>
    <mergeCell ref="CM106:CS106"/>
    <mergeCell ref="CT106:CZ106"/>
    <mergeCell ref="DA106:DG106"/>
    <mergeCell ref="DH106:DN106"/>
    <mergeCell ref="AM106:AR106"/>
    <mergeCell ref="AS106:AX106"/>
    <mergeCell ref="AY106:BD106"/>
    <mergeCell ref="BE106:BJ106"/>
    <mergeCell ref="BK106:BQ106"/>
    <mergeCell ref="BR106:BX106"/>
    <mergeCell ref="EJ105:EP105"/>
    <mergeCell ref="EQ105:EW105"/>
    <mergeCell ref="EX105:FD105"/>
    <mergeCell ref="FE105:FK105"/>
    <mergeCell ref="A106:H106"/>
    <mergeCell ref="I106:N106"/>
    <mergeCell ref="O106:T106"/>
    <mergeCell ref="U106:Z106"/>
    <mergeCell ref="AA106:AF106"/>
    <mergeCell ref="AG106:AL106"/>
    <mergeCell ref="CT105:CZ105"/>
    <mergeCell ref="DA105:DG105"/>
    <mergeCell ref="DH105:DN105"/>
    <mergeCell ref="DO105:DU105"/>
    <mergeCell ref="DV105:EB105"/>
    <mergeCell ref="EC105:EI105"/>
    <mergeCell ref="BE105:BJ105"/>
    <mergeCell ref="BK105:BQ105"/>
    <mergeCell ref="BR105:BX105"/>
    <mergeCell ref="BY105:CE105"/>
    <mergeCell ref="CF105:CL105"/>
    <mergeCell ref="CM105:CS105"/>
    <mergeCell ref="FE108:FK108"/>
    <mergeCell ref="A109:H109"/>
    <mergeCell ref="I109:N109"/>
    <mergeCell ref="O109:T109"/>
    <mergeCell ref="U109:Z109"/>
    <mergeCell ref="AA109:AF109"/>
    <mergeCell ref="AG109:AL109"/>
    <mergeCell ref="AM109:AR109"/>
    <mergeCell ref="AS109:AX109"/>
    <mergeCell ref="AY109:BD109"/>
    <mergeCell ref="DO108:DU108"/>
    <mergeCell ref="DV108:EB108"/>
    <mergeCell ref="EC108:EI108"/>
    <mergeCell ref="EJ108:EP108"/>
    <mergeCell ref="EQ108:EW108"/>
    <mergeCell ref="EX108:FD108"/>
    <mergeCell ref="BY108:CE108"/>
    <mergeCell ref="CF108:CL108"/>
    <mergeCell ref="CM108:CS108"/>
    <mergeCell ref="CT108:CZ108"/>
    <mergeCell ref="DA108:DG108"/>
    <mergeCell ref="DH108:DN108"/>
    <mergeCell ref="AM108:AR108"/>
    <mergeCell ref="AS108:AX108"/>
    <mergeCell ref="AY108:BD108"/>
    <mergeCell ref="BE108:BJ108"/>
    <mergeCell ref="BK108:BQ108"/>
    <mergeCell ref="BR108:BX108"/>
    <mergeCell ref="EJ107:EP107"/>
    <mergeCell ref="EQ107:EW107"/>
    <mergeCell ref="EX107:FD107"/>
    <mergeCell ref="FE107:FK107"/>
    <mergeCell ref="A108:H108"/>
    <mergeCell ref="I108:N108"/>
    <mergeCell ref="O108:T108"/>
    <mergeCell ref="U108:Z108"/>
    <mergeCell ref="AA108:AF108"/>
    <mergeCell ref="AG108:AL108"/>
    <mergeCell ref="CT107:CZ107"/>
    <mergeCell ref="DA107:DG107"/>
    <mergeCell ref="DH107:DN107"/>
    <mergeCell ref="DO107:DU107"/>
    <mergeCell ref="DV107:EB107"/>
    <mergeCell ref="EC107:EI107"/>
    <mergeCell ref="BE107:BJ107"/>
    <mergeCell ref="BK107:BQ107"/>
    <mergeCell ref="BR107:BX107"/>
    <mergeCell ref="BY107:CE107"/>
    <mergeCell ref="CF107:CL107"/>
    <mergeCell ref="CM107:CS107"/>
    <mergeCell ref="U107:Z107"/>
    <mergeCell ref="AA107:AF107"/>
    <mergeCell ref="AG107:AL107"/>
    <mergeCell ref="AM107:AR107"/>
    <mergeCell ref="AS107:AX107"/>
    <mergeCell ref="AY107:BD107"/>
    <mergeCell ref="FE110:FK110"/>
    <mergeCell ref="A111:H111"/>
    <mergeCell ref="I111:N111"/>
    <mergeCell ref="O111:T111"/>
    <mergeCell ref="U111:Z111"/>
    <mergeCell ref="AA111:AF111"/>
    <mergeCell ref="AG111:AL111"/>
    <mergeCell ref="AM111:AR111"/>
    <mergeCell ref="AS111:AX111"/>
    <mergeCell ref="AY111:BD111"/>
    <mergeCell ref="DO110:DU110"/>
    <mergeCell ref="DV110:EB110"/>
    <mergeCell ref="EC110:EI110"/>
    <mergeCell ref="EJ110:EP110"/>
    <mergeCell ref="EQ110:EW110"/>
    <mergeCell ref="EX110:FD110"/>
    <mergeCell ref="BY110:CE110"/>
    <mergeCell ref="CF110:CL110"/>
    <mergeCell ref="CM110:CS110"/>
    <mergeCell ref="CT110:CZ110"/>
    <mergeCell ref="DA110:DG110"/>
    <mergeCell ref="DH110:DN110"/>
    <mergeCell ref="AM110:AR110"/>
    <mergeCell ref="AS110:AX110"/>
    <mergeCell ref="AY110:BD110"/>
    <mergeCell ref="BE110:BJ110"/>
    <mergeCell ref="BK110:BQ110"/>
    <mergeCell ref="BR110:BX110"/>
    <mergeCell ref="EJ109:EP109"/>
    <mergeCell ref="EQ109:EW109"/>
    <mergeCell ref="EX109:FD109"/>
    <mergeCell ref="FE109:FK109"/>
    <mergeCell ref="A110:H110"/>
    <mergeCell ref="I110:N110"/>
    <mergeCell ref="O110:T110"/>
    <mergeCell ref="U110:Z110"/>
    <mergeCell ref="AA110:AF110"/>
    <mergeCell ref="AG110:AL110"/>
    <mergeCell ref="CT109:CZ109"/>
    <mergeCell ref="DA109:DG109"/>
    <mergeCell ref="DH109:DN109"/>
    <mergeCell ref="DO109:DU109"/>
    <mergeCell ref="DV109:EB109"/>
    <mergeCell ref="EC109:EI109"/>
    <mergeCell ref="BE109:BJ109"/>
    <mergeCell ref="BK109:BQ109"/>
    <mergeCell ref="BR109:BX109"/>
    <mergeCell ref="BY109:CE109"/>
    <mergeCell ref="CF109:CL109"/>
    <mergeCell ref="CM109:CS109"/>
    <mergeCell ref="FE112:FK112"/>
    <mergeCell ref="A113:H113"/>
    <mergeCell ref="I113:N113"/>
    <mergeCell ref="O113:T113"/>
    <mergeCell ref="U113:Z113"/>
    <mergeCell ref="AA113:AF113"/>
    <mergeCell ref="AG113:AL113"/>
    <mergeCell ref="AM113:AR113"/>
    <mergeCell ref="AS113:AX113"/>
    <mergeCell ref="AY113:BD113"/>
    <mergeCell ref="DO112:DU112"/>
    <mergeCell ref="DV112:EB112"/>
    <mergeCell ref="EC112:EI112"/>
    <mergeCell ref="EJ112:EP112"/>
    <mergeCell ref="EQ112:EW112"/>
    <mergeCell ref="EX112:FD112"/>
    <mergeCell ref="BY112:CE112"/>
    <mergeCell ref="CF112:CL112"/>
    <mergeCell ref="CM112:CS112"/>
    <mergeCell ref="CT112:CZ112"/>
    <mergeCell ref="DA112:DG112"/>
    <mergeCell ref="DH112:DN112"/>
    <mergeCell ref="AM112:AR112"/>
    <mergeCell ref="AS112:AX112"/>
    <mergeCell ref="AY112:BD112"/>
    <mergeCell ref="BE112:BJ112"/>
    <mergeCell ref="BK112:BQ112"/>
    <mergeCell ref="BR112:BX112"/>
    <mergeCell ref="EJ111:EP111"/>
    <mergeCell ref="EQ111:EW111"/>
    <mergeCell ref="EX111:FD111"/>
    <mergeCell ref="FE111:FK111"/>
    <mergeCell ref="A112:H112"/>
    <mergeCell ref="I112:N112"/>
    <mergeCell ref="O112:T112"/>
    <mergeCell ref="U112:Z112"/>
    <mergeCell ref="AA112:AF112"/>
    <mergeCell ref="AG112:AL112"/>
    <mergeCell ref="CT111:CZ111"/>
    <mergeCell ref="DA111:DG111"/>
    <mergeCell ref="DH111:DN111"/>
    <mergeCell ref="DO111:DU111"/>
    <mergeCell ref="DV111:EB111"/>
    <mergeCell ref="EC111:EI111"/>
    <mergeCell ref="BE111:BJ111"/>
    <mergeCell ref="BK111:BQ111"/>
    <mergeCell ref="BR111:BX111"/>
    <mergeCell ref="BY111:CE111"/>
    <mergeCell ref="CF111:CL111"/>
    <mergeCell ref="CM111:CS111"/>
    <mergeCell ref="FE114:FK114"/>
    <mergeCell ref="A115:H115"/>
    <mergeCell ref="I115:N115"/>
    <mergeCell ref="O115:T115"/>
    <mergeCell ref="U115:Z115"/>
    <mergeCell ref="AA115:AF115"/>
    <mergeCell ref="AG115:AL115"/>
    <mergeCell ref="AM115:AR115"/>
    <mergeCell ref="AS115:AX115"/>
    <mergeCell ref="AY115:BD115"/>
    <mergeCell ref="DO114:DU114"/>
    <mergeCell ref="DV114:EB114"/>
    <mergeCell ref="EC114:EI114"/>
    <mergeCell ref="EJ114:EP114"/>
    <mergeCell ref="EQ114:EW114"/>
    <mergeCell ref="EX114:FD114"/>
    <mergeCell ref="BY114:CE114"/>
    <mergeCell ref="CF114:CL114"/>
    <mergeCell ref="CM114:CS114"/>
    <mergeCell ref="CT114:CZ114"/>
    <mergeCell ref="DA114:DG114"/>
    <mergeCell ref="DH114:DN114"/>
    <mergeCell ref="AM114:AR114"/>
    <mergeCell ref="AS114:AX114"/>
    <mergeCell ref="AY114:BD114"/>
    <mergeCell ref="BE114:BJ114"/>
    <mergeCell ref="BK114:BQ114"/>
    <mergeCell ref="BR114:BX114"/>
    <mergeCell ref="EJ113:EP113"/>
    <mergeCell ref="EQ113:EW113"/>
    <mergeCell ref="EX113:FD113"/>
    <mergeCell ref="FE113:FK113"/>
    <mergeCell ref="A114:H114"/>
    <mergeCell ref="I114:N114"/>
    <mergeCell ref="O114:T114"/>
    <mergeCell ref="U114:Z114"/>
    <mergeCell ref="AA114:AF114"/>
    <mergeCell ref="AG114:AL114"/>
    <mergeCell ref="CT113:CZ113"/>
    <mergeCell ref="DA113:DG113"/>
    <mergeCell ref="DH113:DN113"/>
    <mergeCell ref="DO113:DU113"/>
    <mergeCell ref="DV113:EB113"/>
    <mergeCell ref="EC113:EI113"/>
    <mergeCell ref="BE113:BJ113"/>
    <mergeCell ref="BK113:BQ113"/>
    <mergeCell ref="BR113:BX113"/>
    <mergeCell ref="BY113:CE113"/>
    <mergeCell ref="CF113:CL113"/>
    <mergeCell ref="CM113:CS113"/>
    <mergeCell ref="FE116:FK116"/>
    <mergeCell ref="A117:H117"/>
    <mergeCell ref="I117:N117"/>
    <mergeCell ref="O117:T117"/>
    <mergeCell ref="U117:Z117"/>
    <mergeCell ref="AA117:AF117"/>
    <mergeCell ref="AG117:AL117"/>
    <mergeCell ref="AM117:AR117"/>
    <mergeCell ref="AS117:AX117"/>
    <mergeCell ref="AY117:BD117"/>
    <mergeCell ref="DO116:DU116"/>
    <mergeCell ref="DV116:EB116"/>
    <mergeCell ref="EC116:EI116"/>
    <mergeCell ref="EJ116:EP116"/>
    <mergeCell ref="EQ116:EW116"/>
    <mergeCell ref="EX116:FD116"/>
    <mergeCell ref="BY116:CE116"/>
    <mergeCell ref="CF116:CL116"/>
    <mergeCell ref="CM116:CS116"/>
    <mergeCell ref="CT116:CZ116"/>
    <mergeCell ref="DA116:DG116"/>
    <mergeCell ref="DH116:DN116"/>
    <mergeCell ref="AM116:AR116"/>
    <mergeCell ref="AS116:AX116"/>
    <mergeCell ref="AY116:BD116"/>
    <mergeCell ref="BE116:BJ116"/>
    <mergeCell ref="BK116:BQ116"/>
    <mergeCell ref="BR116:BX116"/>
    <mergeCell ref="EJ115:EP115"/>
    <mergeCell ref="EQ115:EW115"/>
    <mergeCell ref="EX115:FD115"/>
    <mergeCell ref="FE115:FK115"/>
    <mergeCell ref="A116:H116"/>
    <mergeCell ref="I116:N116"/>
    <mergeCell ref="O116:T116"/>
    <mergeCell ref="U116:Z116"/>
    <mergeCell ref="AA116:AF116"/>
    <mergeCell ref="AG116:AL116"/>
    <mergeCell ref="CT115:CZ115"/>
    <mergeCell ref="DA115:DG115"/>
    <mergeCell ref="DH115:DN115"/>
    <mergeCell ref="DO115:DU115"/>
    <mergeCell ref="DV115:EB115"/>
    <mergeCell ref="EC115:EI115"/>
    <mergeCell ref="BE115:BJ115"/>
    <mergeCell ref="BK115:BQ115"/>
    <mergeCell ref="BR115:BX115"/>
    <mergeCell ref="BY115:CE115"/>
    <mergeCell ref="CF115:CL115"/>
    <mergeCell ref="CM115:CS115"/>
    <mergeCell ref="FE118:FK118"/>
    <mergeCell ref="A119:H119"/>
    <mergeCell ref="I119:N119"/>
    <mergeCell ref="O119:T119"/>
    <mergeCell ref="U119:Z119"/>
    <mergeCell ref="AA119:AF119"/>
    <mergeCell ref="AG119:AL119"/>
    <mergeCell ref="AM119:AR119"/>
    <mergeCell ref="AS119:AX119"/>
    <mergeCell ref="AY119:BD119"/>
    <mergeCell ref="DO118:DU118"/>
    <mergeCell ref="DV118:EB118"/>
    <mergeCell ref="EC118:EI118"/>
    <mergeCell ref="EJ118:EP118"/>
    <mergeCell ref="EQ118:EW118"/>
    <mergeCell ref="EX118:FD118"/>
    <mergeCell ref="BY118:CE118"/>
    <mergeCell ref="CF118:CL118"/>
    <mergeCell ref="CM118:CS118"/>
    <mergeCell ref="CT118:CZ118"/>
    <mergeCell ref="DA118:DG118"/>
    <mergeCell ref="DH118:DN118"/>
    <mergeCell ref="AM118:AR118"/>
    <mergeCell ref="AS118:AX118"/>
    <mergeCell ref="AY118:BD118"/>
    <mergeCell ref="BE118:BJ118"/>
    <mergeCell ref="BK118:BQ118"/>
    <mergeCell ref="BR118:BX118"/>
    <mergeCell ref="EJ117:EP117"/>
    <mergeCell ref="EQ117:EW117"/>
    <mergeCell ref="EX117:FD117"/>
    <mergeCell ref="FE117:FK117"/>
    <mergeCell ref="A118:H118"/>
    <mergeCell ref="I118:N118"/>
    <mergeCell ref="O118:T118"/>
    <mergeCell ref="U118:Z118"/>
    <mergeCell ref="AA118:AF118"/>
    <mergeCell ref="AG118:AL118"/>
    <mergeCell ref="CT117:CZ117"/>
    <mergeCell ref="DA117:DG117"/>
    <mergeCell ref="DH117:DN117"/>
    <mergeCell ref="DO117:DU117"/>
    <mergeCell ref="DV117:EB117"/>
    <mergeCell ref="EC117:EI117"/>
    <mergeCell ref="BE117:BJ117"/>
    <mergeCell ref="BK117:BQ117"/>
    <mergeCell ref="BR117:BX117"/>
    <mergeCell ref="BY117:CE117"/>
    <mergeCell ref="CF117:CL117"/>
    <mergeCell ref="CM117:CS117"/>
    <mergeCell ref="FE120:FK120"/>
    <mergeCell ref="A121:H121"/>
    <mergeCell ref="I121:N121"/>
    <mergeCell ref="O121:T121"/>
    <mergeCell ref="U121:Z121"/>
    <mergeCell ref="AA121:AF121"/>
    <mergeCell ref="AG121:AL121"/>
    <mergeCell ref="AM121:AR121"/>
    <mergeCell ref="AS121:AX121"/>
    <mergeCell ref="AY121:BD121"/>
    <mergeCell ref="DO120:DU120"/>
    <mergeCell ref="DV120:EB120"/>
    <mergeCell ref="EC120:EI120"/>
    <mergeCell ref="EJ120:EP120"/>
    <mergeCell ref="EQ120:EW120"/>
    <mergeCell ref="EX120:FD120"/>
    <mergeCell ref="BY120:CE120"/>
    <mergeCell ref="CF120:CL120"/>
    <mergeCell ref="CM120:CS120"/>
    <mergeCell ref="CT120:CZ120"/>
    <mergeCell ref="DA120:DG120"/>
    <mergeCell ref="DH120:DN120"/>
    <mergeCell ref="AM120:AR120"/>
    <mergeCell ref="AS120:AX120"/>
    <mergeCell ref="AY120:BD120"/>
    <mergeCell ref="BE120:BJ120"/>
    <mergeCell ref="BK120:BQ120"/>
    <mergeCell ref="BR120:BX120"/>
    <mergeCell ref="EJ119:EP119"/>
    <mergeCell ref="EQ119:EW119"/>
    <mergeCell ref="EX119:FD119"/>
    <mergeCell ref="FE119:FK119"/>
    <mergeCell ref="A120:H120"/>
    <mergeCell ref="I120:N120"/>
    <mergeCell ref="O120:T120"/>
    <mergeCell ref="U120:Z120"/>
    <mergeCell ref="AA120:AF120"/>
    <mergeCell ref="AG120:AL120"/>
    <mergeCell ref="CT119:CZ119"/>
    <mergeCell ref="DA119:DG119"/>
    <mergeCell ref="DH119:DN119"/>
    <mergeCell ref="DO119:DU119"/>
    <mergeCell ref="DV119:EB119"/>
    <mergeCell ref="EC119:EI119"/>
    <mergeCell ref="BE119:BJ119"/>
    <mergeCell ref="BK119:BQ119"/>
    <mergeCell ref="BR119:BX119"/>
    <mergeCell ref="BY119:CE119"/>
    <mergeCell ref="CF119:CL119"/>
    <mergeCell ref="CM119:CS119"/>
    <mergeCell ref="AS123:AX123"/>
    <mergeCell ref="AY123:BD123"/>
    <mergeCell ref="DO122:DU122"/>
    <mergeCell ref="DV122:EB122"/>
    <mergeCell ref="EC122:EI122"/>
    <mergeCell ref="EJ122:EP122"/>
    <mergeCell ref="EQ122:EW122"/>
    <mergeCell ref="EX122:FD122"/>
    <mergeCell ref="BY122:CE122"/>
    <mergeCell ref="CF122:CL122"/>
    <mergeCell ref="CM122:CS122"/>
    <mergeCell ref="CT122:CZ122"/>
    <mergeCell ref="DA122:DG122"/>
    <mergeCell ref="DH122:DN122"/>
    <mergeCell ref="AM122:AR122"/>
    <mergeCell ref="AS122:AX122"/>
    <mergeCell ref="AY122:BD122"/>
    <mergeCell ref="BE122:BJ122"/>
    <mergeCell ref="BK122:BQ122"/>
    <mergeCell ref="BR122:BX122"/>
    <mergeCell ref="EJ121:EP121"/>
    <mergeCell ref="EQ121:EW121"/>
    <mergeCell ref="EX121:FD121"/>
    <mergeCell ref="FE121:FK121"/>
    <mergeCell ref="A122:H122"/>
    <mergeCell ref="I122:N122"/>
    <mergeCell ref="O122:T122"/>
    <mergeCell ref="U122:Z122"/>
    <mergeCell ref="AA122:AF122"/>
    <mergeCell ref="AG122:AL122"/>
    <mergeCell ref="CT121:CZ121"/>
    <mergeCell ref="DA121:DG121"/>
    <mergeCell ref="DH121:DN121"/>
    <mergeCell ref="DO121:DU121"/>
    <mergeCell ref="DV121:EB121"/>
    <mergeCell ref="EC121:EI121"/>
    <mergeCell ref="BE121:BJ121"/>
    <mergeCell ref="BK121:BQ121"/>
    <mergeCell ref="BR121:BX121"/>
    <mergeCell ref="BY121:CE121"/>
    <mergeCell ref="CF121:CL121"/>
    <mergeCell ref="CM121:CS121"/>
    <mergeCell ref="A129:H129"/>
    <mergeCell ref="I129:N129"/>
    <mergeCell ref="O129:T129"/>
    <mergeCell ref="U129:Z129"/>
    <mergeCell ref="AA129:AF129"/>
    <mergeCell ref="CM128:CS128"/>
    <mergeCell ref="CT128:CZ128"/>
    <mergeCell ref="DA128:DG128"/>
    <mergeCell ref="DH128:DN128"/>
    <mergeCell ref="DO128:DU128"/>
    <mergeCell ref="DV128:EB128"/>
    <mergeCell ref="AY128:BD128"/>
    <mergeCell ref="BE128:BJ128"/>
    <mergeCell ref="BK128:BQ128"/>
    <mergeCell ref="BR128:BX128"/>
    <mergeCell ref="BY128:CE128"/>
    <mergeCell ref="CF128:CL128"/>
    <mergeCell ref="A127:H127"/>
    <mergeCell ref="I127:N127"/>
    <mergeCell ref="O127:T127"/>
    <mergeCell ref="FE124:FK124"/>
    <mergeCell ref="A125:H125"/>
    <mergeCell ref="I125:N125"/>
    <mergeCell ref="O125:T125"/>
    <mergeCell ref="U125:Z125"/>
    <mergeCell ref="AA125:AF125"/>
    <mergeCell ref="AG125:AL125"/>
    <mergeCell ref="AM125:AR125"/>
    <mergeCell ref="AS125:AX125"/>
    <mergeCell ref="AY125:BD125"/>
    <mergeCell ref="DO124:DU124"/>
    <mergeCell ref="DV124:EB124"/>
    <mergeCell ref="EC124:EI124"/>
    <mergeCell ref="EJ124:EP124"/>
    <mergeCell ref="EQ124:EW124"/>
    <mergeCell ref="EX124:FD124"/>
    <mergeCell ref="BY124:CE124"/>
    <mergeCell ref="CF124:CL124"/>
    <mergeCell ref="CM124:CS124"/>
    <mergeCell ref="CT124:CZ124"/>
    <mergeCell ref="DA124:DG124"/>
    <mergeCell ref="DH124:DN124"/>
    <mergeCell ref="AM124:AR124"/>
    <mergeCell ref="AS124:AX124"/>
    <mergeCell ref="AY124:BD124"/>
    <mergeCell ref="BE124:BJ124"/>
    <mergeCell ref="BK124:BQ124"/>
    <mergeCell ref="BR124:BX124"/>
    <mergeCell ref="A124:H124"/>
    <mergeCell ref="I124:N124"/>
    <mergeCell ref="O124:T124"/>
    <mergeCell ref="U124:Z124"/>
    <mergeCell ref="AA124:AF124"/>
    <mergeCell ref="AG124:AL124"/>
    <mergeCell ref="U127:Z127"/>
    <mergeCell ref="AA127:AF127"/>
    <mergeCell ref="AG127:AL127"/>
    <mergeCell ref="AM127:AR127"/>
    <mergeCell ref="AS127:AX127"/>
    <mergeCell ref="AY127:BD127"/>
    <mergeCell ref="BE127:BJ127"/>
    <mergeCell ref="BK127:BQ127"/>
    <mergeCell ref="BR127:BX127"/>
    <mergeCell ref="BY127:CE127"/>
    <mergeCell ref="EC130:EI130"/>
    <mergeCell ref="EJ130:EP130"/>
    <mergeCell ref="EQ130:EW130"/>
    <mergeCell ref="EX130:FD130"/>
    <mergeCell ref="FE130:FK130"/>
    <mergeCell ref="A131:H131"/>
    <mergeCell ref="I131:N131"/>
    <mergeCell ref="O131:T131"/>
    <mergeCell ref="U131:Z131"/>
    <mergeCell ref="AA131:AF131"/>
    <mergeCell ref="CM130:CS130"/>
    <mergeCell ref="CT130:CZ130"/>
    <mergeCell ref="DA130:DG130"/>
    <mergeCell ref="DH130:DN130"/>
    <mergeCell ref="DO130:DU130"/>
    <mergeCell ref="DV130:EB130"/>
    <mergeCell ref="AY130:BD130"/>
    <mergeCell ref="BE130:BJ130"/>
    <mergeCell ref="BK130:BQ130"/>
    <mergeCell ref="BR130:BX130"/>
    <mergeCell ref="BY130:CE130"/>
    <mergeCell ref="CF130:CL130"/>
    <mergeCell ref="CF125:CL125"/>
    <mergeCell ref="CM125:CS125"/>
    <mergeCell ref="I128:N128"/>
    <mergeCell ref="O128:T128"/>
    <mergeCell ref="U128:Z128"/>
    <mergeCell ref="AA128:AF128"/>
    <mergeCell ref="AG128:AL128"/>
    <mergeCell ref="AM128:AR128"/>
    <mergeCell ref="AS128:AX128"/>
    <mergeCell ref="EX129:FD129"/>
    <mergeCell ref="FE129:FK129"/>
    <mergeCell ref="A130:H130"/>
    <mergeCell ref="I130:N130"/>
    <mergeCell ref="O130:T130"/>
    <mergeCell ref="U130:Z130"/>
    <mergeCell ref="AA130:AF130"/>
    <mergeCell ref="AG130:AL130"/>
    <mergeCell ref="AM130:AR130"/>
    <mergeCell ref="AS130:AX130"/>
    <mergeCell ref="DH129:DN129"/>
    <mergeCell ref="DO129:DU129"/>
    <mergeCell ref="DV129:EB129"/>
    <mergeCell ref="EC129:EI129"/>
    <mergeCell ref="EJ129:EP129"/>
    <mergeCell ref="EQ129:EW129"/>
    <mergeCell ref="BR129:BX129"/>
    <mergeCell ref="BY129:CE129"/>
    <mergeCell ref="CF129:CL129"/>
    <mergeCell ref="CM129:CS129"/>
    <mergeCell ref="CT129:CZ129"/>
    <mergeCell ref="DA129:DG129"/>
    <mergeCell ref="AG129:AL129"/>
    <mergeCell ref="AM129:AR129"/>
    <mergeCell ref="AS129:AX129"/>
    <mergeCell ref="AY129:BD129"/>
    <mergeCell ref="BE129:BJ129"/>
    <mergeCell ref="BK129:BQ129"/>
    <mergeCell ref="EC128:EI128"/>
    <mergeCell ref="EJ128:EP128"/>
    <mergeCell ref="EQ128:EW128"/>
    <mergeCell ref="EX128:FD128"/>
    <mergeCell ref="FE128:FK128"/>
    <mergeCell ref="EC132:EI132"/>
    <mergeCell ref="EJ132:EP132"/>
    <mergeCell ref="EQ132:EW132"/>
    <mergeCell ref="EX132:FD132"/>
    <mergeCell ref="FE132:FK132"/>
    <mergeCell ref="A133:H133"/>
    <mergeCell ref="I133:N133"/>
    <mergeCell ref="O133:T133"/>
    <mergeCell ref="U133:Z133"/>
    <mergeCell ref="AA133:AF133"/>
    <mergeCell ref="CM132:CS132"/>
    <mergeCell ref="CT132:CZ132"/>
    <mergeCell ref="DA132:DG132"/>
    <mergeCell ref="DH132:DN132"/>
    <mergeCell ref="DO132:DU132"/>
    <mergeCell ref="DV132:EB132"/>
    <mergeCell ref="AY132:BD132"/>
    <mergeCell ref="BE132:BJ132"/>
    <mergeCell ref="BK132:BQ132"/>
    <mergeCell ref="BR132:BX132"/>
    <mergeCell ref="BY132:CE132"/>
    <mergeCell ref="CF132:CL132"/>
    <mergeCell ref="EX131:FD131"/>
    <mergeCell ref="FE131:FK131"/>
    <mergeCell ref="A132:H132"/>
    <mergeCell ref="I132:N132"/>
    <mergeCell ref="O132:T132"/>
    <mergeCell ref="U132:Z132"/>
    <mergeCell ref="AA132:AF132"/>
    <mergeCell ref="AG132:AL132"/>
    <mergeCell ref="AM132:AR132"/>
    <mergeCell ref="AS132:AX132"/>
    <mergeCell ref="DH131:DN131"/>
    <mergeCell ref="DO131:DU131"/>
    <mergeCell ref="DV131:EB131"/>
    <mergeCell ref="EC131:EI131"/>
    <mergeCell ref="EJ131:EP131"/>
    <mergeCell ref="EQ131:EW131"/>
    <mergeCell ref="BR131:BX131"/>
    <mergeCell ref="BY131:CE131"/>
    <mergeCell ref="CF131:CL131"/>
    <mergeCell ref="CM131:CS131"/>
    <mergeCell ref="CT131:CZ131"/>
    <mergeCell ref="DA131:DG131"/>
    <mergeCell ref="AG131:AL131"/>
    <mergeCell ref="AM131:AR131"/>
    <mergeCell ref="AS131:AX131"/>
    <mergeCell ref="AY131:BD131"/>
    <mergeCell ref="BE131:BJ131"/>
    <mergeCell ref="BK131:BQ131"/>
    <mergeCell ref="EX133:FD133"/>
    <mergeCell ref="FE133:FK133"/>
    <mergeCell ref="DH133:DN133"/>
    <mergeCell ref="DO133:DU133"/>
    <mergeCell ref="DV133:EB133"/>
    <mergeCell ref="EC133:EI133"/>
    <mergeCell ref="EJ133:EP133"/>
    <mergeCell ref="EQ133:EW133"/>
    <mergeCell ref="BR133:BX133"/>
    <mergeCell ref="BY133:CE133"/>
    <mergeCell ref="CF133:CL133"/>
    <mergeCell ref="CM133:CS133"/>
    <mergeCell ref="CT133:CZ133"/>
    <mergeCell ref="DA133:DG133"/>
    <mergeCell ref="AG133:AL133"/>
    <mergeCell ref="AM133:AR133"/>
    <mergeCell ref="AS133:AX133"/>
    <mergeCell ref="AY133:BD133"/>
    <mergeCell ref="BE133:BJ133"/>
    <mergeCell ref="BK133:BQ133"/>
    <mergeCell ref="EX136:FD136"/>
    <mergeCell ref="FE136:FK136"/>
    <mergeCell ref="DH136:DN136"/>
    <mergeCell ref="DO136:DU136"/>
    <mergeCell ref="DV136:EB136"/>
    <mergeCell ref="EC136:EI136"/>
    <mergeCell ref="EJ136:EP136"/>
    <mergeCell ref="EQ136:EW136"/>
    <mergeCell ref="BR136:BX136"/>
    <mergeCell ref="BY136:CE136"/>
    <mergeCell ref="CF136:CL136"/>
    <mergeCell ref="CM136:CS136"/>
    <mergeCell ref="CT136:CZ136"/>
    <mergeCell ref="DA136:DG136"/>
    <mergeCell ref="AG136:AL136"/>
    <mergeCell ref="AM136:AR136"/>
    <mergeCell ref="AS136:AX136"/>
    <mergeCell ref="AY136:BD136"/>
    <mergeCell ref="BE136:BJ136"/>
    <mergeCell ref="BK136:BQ136"/>
    <mergeCell ref="I136:N136"/>
    <mergeCell ref="O136:T136"/>
    <mergeCell ref="U136:Z136"/>
    <mergeCell ref="AA136:AF136"/>
    <mergeCell ref="A135:H135"/>
    <mergeCell ref="I135:N135"/>
    <mergeCell ref="O135:T135"/>
    <mergeCell ref="U135:Z135"/>
    <mergeCell ref="AA135:AF135"/>
    <mergeCell ref="AG135:AL135"/>
    <mergeCell ref="AM135:AR135"/>
    <mergeCell ref="AS135:AX135"/>
    <mergeCell ref="AY135:BD135"/>
    <mergeCell ref="BE135:BJ135"/>
    <mergeCell ref="BK135:BQ135"/>
    <mergeCell ref="BR135:BX135"/>
    <mergeCell ref="BY135:CE135"/>
    <mergeCell ref="CF135:CL135"/>
    <mergeCell ref="CM135:CS135"/>
    <mergeCell ref="CT135:CZ135"/>
    <mergeCell ref="DA135:DG135"/>
    <mergeCell ref="DH135:DN135"/>
    <mergeCell ref="DO135:DU135"/>
    <mergeCell ref="DV135:EB135"/>
    <mergeCell ref="EC135:EI135"/>
    <mergeCell ref="EJ135:EP135"/>
    <mergeCell ref="EQ135:EW135"/>
    <mergeCell ref="EX135:FD135"/>
    <mergeCell ref="FE135:FK135"/>
    <mergeCell ref="A136:H136"/>
    <mergeCell ref="CM141:CS141"/>
    <mergeCell ref="CT141:CZ141"/>
    <mergeCell ref="DA141:DG141"/>
    <mergeCell ref="DH141:DN141"/>
    <mergeCell ref="DO141:DU141"/>
    <mergeCell ref="DV141:EB141"/>
    <mergeCell ref="AY141:BD141"/>
    <mergeCell ref="BE141:BJ141"/>
    <mergeCell ref="BK141:BQ141"/>
    <mergeCell ref="BR141:BX141"/>
    <mergeCell ref="BY141:CE141"/>
    <mergeCell ref="CF141:CL141"/>
    <mergeCell ref="EX140:FD140"/>
    <mergeCell ref="FE140:FK140"/>
    <mergeCell ref="A141:H141"/>
    <mergeCell ref="I141:N141"/>
    <mergeCell ref="O141:T141"/>
    <mergeCell ref="U141:Z141"/>
    <mergeCell ref="AA141:AF141"/>
    <mergeCell ref="AG141:AL141"/>
    <mergeCell ref="AM141:AR141"/>
    <mergeCell ref="AS141:AX141"/>
    <mergeCell ref="DH140:DN140"/>
    <mergeCell ref="DO140:DU140"/>
    <mergeCell ref="DV140:EB140"/>
    <mergeCell ref="EC140:EI140"/>
    <mergeCell ref="EJ140:EP140"/>
    <mergeCell ref="EQ140:EW140"/>
    <mergeCell ref="BR140:BX140"/>
    <mergeCell ref="BY140:CE140"/>
    <mergeCell ref="CF140:CL140"/>
    <mergeCell ref="CM140:CS140"/>
    <mergeCell ref="CT140:CZ140"/>
    <mergeCell ref="DA140:DG140"/>
    <mergeCell ref="AG140:AL140"/>
    <mergeCell ref="AM140:AR140"/>
    <mergeCell ref="AS140:AX140"/>
    <mergeCell ref="AY140:BD140"/>
    <mergeCell ref="BE140:BJ140"/>
    <mergeCell ref="BK140:BQ140"/>
    <mergeCell ref="EC143:EI143"/>
    <mergeCell ref="EJ143:EP143"/>
    <mergeCell ref="EQ143:EW143"/>
    <mergeCell ref="EX143:FD143"/>
    <mergeCell ref="FE143:FK143"/>
    <mergeCell ref="A144:H144"/>
    <mergeCell ref="I144:N144"/>
    <mergeCell ref="O144:T144"/>
    <mergeCell ref="U144:Z144"/>
    <mergeCell ref="AA144:AF144"/>
    <mergeCell ref="CM143:CS143"/>
    <mergeCell ref="CT143:CZ143"/>
    <mergeCell ref="DA143:DG143"/>
    <mergeCell ref="DH143:DN143"/>
    <mergeCell ref="DO143:DU143"/>
    <mergeCell ref="DV143:EB143"/>
    <mergeCell ref="AY143:BD143"/>
    <mergeCell ref="BE143:BJ143"/>
    <mergeCell ref="BK143:BQ143"/>
    <mergeCell ref="BR143:BX143"/>
    <mergeCell ref="BY143:CE143"/>
    <mergeCell ref="CF143:CL143"/>
    <mergeCell ref="EX142:FD142"/>
    <mergeCell ref="FE142:FK142"/>
    <mergeCell ref="A143:H143"/>
    <mergeCell ref="I143:N143"/>
    <mergeCell ref="O143:T143"/>
    <mergeCell ref="U143:Z143"/>
    <mergeCell ref="AA143:AF143"/>
    <mergeCell ref="AG143:AL143"/>
    <mergeCell ref="AM143:AR143"/>
    <mergeCell ref="AS143:AX143"/>
    <mergeCell ref="DH142:DN142"/>
    <mergeCell ref="DO142:DU142"/>
    <mergeCell ref="DV142:EB142"/>
    <mergeCell ref="EC142:EI142"/>
    <mergeCell ref="EJ142:EP142"/>
    <mergeCell ref="EQ142:EW142"/>
    <mergeCell ref="BR142:BX142"/>
    <mergeCell ref="BY142:CE142"/>
    <mergeCell ref="CF142:CL142"/>
    <mergeCell ref="CM142:CS142"/>
    <mergeCell ref="CT142:CZ142"/>
    <mergeCell ref="DA142:DG142"/>
    <mergeCell ref="AG142:AL142"/>
    <mergeCell ref="AM142:AR142"/>
    <mergeCell ref="AS142:AX142"/>
    <mergeCell ref="AY142:BD142"/>
    <mergeCell ref="BE142:BJ142"/>
    <mergeCell ref="BK142:BQ142"/>
    <mergeCell ref="U142:Z142"/>
    <mergeCell ref="AA142:AF142"/>
    <mergeCell ref="EC145:EI145"/>
    <mergeCell ref="EJ145:EP145"/>
    <mergeCell ref="EQ145:EW145"/>
    <mergeCell ref="EX145:FD145"/>
    <mergeCell ref="FE145:FK145"/>
    <mergeCell ref="A146:H146"/>
    <mergeCell ref="I146:N146"/>
    <mergeCell ref="O146:T146"/>
    <mergeCell ref="U146:Z146"/>
    <mergeCell ref="AA146:AF146"/>
    <mergeCell ref="CM145:CS145"/>
    <mergeCell ref="CT145:CZ145"/>
    <mergeCell ref="DA145:DG145"/>
    <mergeCell ref="DH145:DN145"/>
    <mergeCell ref="DO145:DU145"/>
    <mergeCell ref="DV145:EB145"/>
    <mergeCell ref="AY145:BD145"/>
    <mergeCell ref="BE145:BJ145"/>
    <mergeCell ref="BK145:BQ145"/>
    <mergeCell ref="BR145:BX145"/>
    <mergeCell ref="BY145:CE145"/>
    <mergeCell ref="CF145:CL145"/>
    <mergeCell ref="EX144:FD144"/>
    <mergeCell ref="FE144:FK144"/>
    <mergeCell ref="A145:H145"/>
    <mergeCell ref="I145:N145"/>
    <mergeCell ref="O145:T145"/>
    <mergeCell ref="U145:Z145"/>
    <mergeCell ref="AA145:AF145"/>
    <mergeCell ref="AG145:AL145"/>
    <mergeCell ref="AM145:AR145"/>
    <mergeCell ref="AS145:AX145"/>
    <mergeCell ref="DH144:DN144"/>
    <mergeCell ref="DO144:DU144"/>
    <mergeCell ref="DV144:EB144"/>
    <mergeCell ref="EC144:EI144"/>
    <mergeCell ref="EJ144:EP144"/>
    <mergeCell ref="EQ144:EW144"/>
    <mergeCell ref="BR144:BX144"/>
    <mergeCell ref="BY144:CE144"/>
    <mergeCell ref="CF144:CL144"/>
    <mergeCell ref="CM144:CS144"/>
    <mergeCell ref="CT144:CZ144"/>
    <mergeCell ref="DA144:DG144"/>
    <mergeCell ref="AG144:AL144"/>
    <mergeCell ref="AM144:AR144"/>
    <mergeCell ref="AS144:AX144"/>
    <mergeCell ref="AY144:BD144"/>
    <mergeCell ref="BE144:BJ144"/>
    <mergeCell ref="BK144:BQ144"/>
    <mergeCell ref="EC147:EI147"/>
    <mergeCell ref="EJ147:EP147"/>
    <mergeCell ref="EQ147:EW147"/>
    <mergeCell ref="EX147:FD147"/>
    <mergeCell ref="FE147:FK147"/>
    <mergeCell ref="A148:H148"/>
    <mergeCell ref="I148:N148"/>
    <mergeCell ref="O148:T148"/>
    <mergeCell ref="U148:Z148"/>
    <mergeCell ref="AA148:AF148"/>
    <mergeCell ref="CM147:CS147"/>
    <mergeCell ref="CT147:CZ147"/>
    <mergeCell ref="DA147:DG147"/>
    <mergeCell ref="DH147:DN147"/>
    <mergeCell ref="DO147:DU147"/>
    <mergeCell ref="DV147:EB147"/>
    <mergeCell ref="AY147:BD147"/>
    <mergeCell ref="BE147:BJ147"/>
    <mergeCell ref="BK147:BQ147"/>
    <mergeCell ref="BR147:BX147"/>
    <mergeCell ref="BY147:CE147"/>
    <mergeCell ref="CF147:CL147"/>
    <mergeCell ref="EX146:FD146"/>
    <mergeCell ref="FE146:FK146"/>
    <mergeCell ref="A147:H147"/>
    <mergeCell ref="I147:N147"/>
    <mergeCell ref="O147:T147"/>
    <mergeCell ref="U147:Z147"/>
    <mergeCell ref="AA147:AF147"/>
    <mergeCell ref="AG147:AL147"/>
    <mergeCell ref="AM147:AR147"/>
    <mergeCell ref="AS147:AX147"/>
    <mergeCell ref="DH146:DN146"/>
    <mergeCell ref="DO146:DU146"/>
    <mergeCell ref="DV146:EB146"/>
    <mergeCell ref="EC146:EI146"/>
    <mergeCell ref="EJ146:EP146"/>
    <mergeCell ref="EQ146:EW146"/>
    <mergeCell ref="BR146:BX146"/>
    <mergeCell ref="BY146:CE146"/>
    <mergeCell ref="CF146:CL146"/>
    <mergeCell ref="CM146:CS146"/>
    <mergeCell ref="CT146:CZ146"/>
    <mergeCell ref="DA146:DG146"/>
    <mergeCell ref="AG146:AL146"/>
    <mergeCell ref="AM146:AR146"/>
    <mergeCell ref="AS146:AX146"/>
    <mergeCell ref="AY146:BD146"/>
    <mergeCell ref="BE146:BJ146"/>
    <mergeCell ref="BK146:BQ146"/>
    <mergeCell ref="EC149:EI149"/>
    <mergeCell ref="EJ149:EP149"/>
    <mergeCell ref="EQ149:EW149"/>
    <mergeCell ref="EX149:FD149"/>
    <mergeCell ref="FE149:FK149"/>
    <mergeCell ref="A150:H150"/>
    <mergeCell ref="I150:N150"/>
    <mergeCell ref="O150:T150"/>
    <mergeCell ref="U150:Z150"/>
    <mergeCell ref="AA150:AF150"/>
    <mergeCell ref="CM149:CS149"/>
    <mergeCell ref="CT149:CZ149"/>
    <mergeCell ref="DA149:DG149"/>
    <mergeCell ref="DH149:DN149"/>
    <mergeCell ref="DO149:DU149"/>
    <mergeCell ref="DV149:EB149"/>
    <mergeCell ref="AY149:BD149"/>
    <mergeCell ref="BE149:BJ149"/>
    <mergeCell ref="BK149:BQ149"/>
    <mergeCell ref="BR149:BX149"/>
    <mergeCell ref="BY149:CE149"/>
    <mergeCell ref="CF149:CL149"/>
    <mergeCell ref="EX148:FD148"/>
    <mergeCell ref="FE148:FK148"/>
    <mergeCell ref="A149:H149"/>
    <mergeCell ref="I149:N149"/>
    <mergeCell ref="O149:T149"/>
    <mergeCell ref="U149:Z149"/>
    <mergeCell ref="AA149:AF149"/>
    <mergeCell ref="AG149:AL149"/>
    <mergeCell ref="AM149:AR149"/>
    <mergeCell ref="AS149:AX149"/>
    <mergeCell ref="DH148:DN148"/>
    <mergeCell ref="DO148:DU148"/>
    <mergeCell ref="DV148:EB148"/>
    <mergeCell ref="EC148:EI148"/>
    <mergeCell ref="EJ148:EP148"/>
    <mergeCell ref="EQ148:EW148"/>
    <mergeCell ref="BR148:BX148"/>
    <mergeCell ref="BY148:CE148"/>
    <mergeCell ref="CF148:CL148"/>
    <mergeCell ref="CM148:CS148"/>
    <mergeCell ref="CT148:CZ148"/>
    <mergeCell ref="DA148:DG148"/>
    <mergeCell ref="AG148:AL148"/>
    <mergeCell ref="AM148:AR148"/>
    <mergeCell ref="AS148:AX148"/>
    <mergeCell ref="AY148:BD148"/>
    <mergeCell ref="BE148:BJ148"/>
    <mergeCell ref="BK148:BQ148"/>
    <mergeCell ref="EC151:EI151"/>
    <mergeCell ref="EJ151:EP151"/>
    <mergeCell ref="EQ151:EW151"/>
    <mergeCell ref="EX151:FD151"/>
    <mergeCell ref="FE151:FK151"/>
    <mergeCell ref="A152:H152"/>
    <mergeCell ref="I152:N152"/>
    <mergeCell ref="O152:T152"/>
    <mergeCell ref="U152:Z152"/>
    <mergeCell ref="AA152:AF152"/>
    <mergeCell ref="CM151:CS151"/>
    <mergeCell ref="CT151:CZ151"/>
    <mergeCell ref="DA151:DG151"/>
    <mergeCell ref="DH151:DN151"/>
    <mergeCell ref="DO151:DU151"/>
    <mergeCell ref="DV151:EB151"/>
    <mergeCell ref="AY151:BD151"/>
    <mergeCell ref="BE151:BJ151"/>
    <mergeCell ref="BK151:BQ151"/>
    <mergeCell ref="BR151:BX151"/>
    <mergeCell ref="BY151:CE151"/>
    <mergeCell ref="CF151:CL151"/>
    <mergeCell ref="EX150:FD150"/>
    <mergeCell ref="FE150:FK150"/>
    <mergeCell ref="A151:H151"/>
    <mergeCell ref="I151:N151"/>
    <mergeCell ref="O151:T151"/>
    <mergeCell ref="U151:Z151"/>
    <mergeCell ref="AA151:AF151"/>
    <mergeCell ref="AG151:AL151"/>
    <mergeCell ref="AM151:AR151"/>
    <mergeCell ref="AS151:AX151"/>
    <mergeCell ref="DH150:DN150"/>
    <mergeCell ref="DO150:DU150"/>
    <mergeCell ref="DV150:EB150"/>
    <mergeCell ref="EC150:EI150"/>
    <mergeCell ref="EJ150:EP150"/>
    <mergeCell ref="EQ150:EW150"/>
    <mergeCell ref="BR150:BX150"/>
    <mergeCell ref="BY150:CE150"/>
    <mergeCell ref="CF150:CL150"/>
    <mergeCell ref="CM150:CS150"/>
    <mergeCell ref="CT150:CZ150"/>
    <mergeCell ref="DA150:DG150"/>
    <mergeCell ref="AG150:AL150"/>
    <mergeCell ref="AM150:AR150"/>
    <mergeCell ref="AS150:AX150"/>
    <mergeCell ref="AY150:BD150"/>
    <mergeCell ref="BE150:BJ150"/>
    <mergeCell ref="BK150:BQ150"/>
    <mergeCell ref="EX152:FD152"/>
    <mergeCell ref="FE152:FK152"/>
    <mergeCell ref="O153:T153"/>
    <mergeCell ref="U153:Z153"/>
    <mergeCell ref="AA153:AF153"/>
    <mergeCell ref="AG153:AL153"/>
    <mergeCell ref="AM153:AR153"/>
    <mergeCell ref="AS153:AX153"/>
    <mergeCell ref="DH152:DN152"/>
    <mergeCell ref="DO152:DU152"/>
    <mergeCell ref="DV152:EB152"/>
    <mergeCell ref="EC152:EI152"/>
    <mergeCell ref="EJ152:EP152"/>
    <mergeCell ref="EQ152:EW152"/>
    <mergeCell ref="BR152:BX152"/>
    <mergeCell ref="BY152:CE152"/>
    <mergeCell ref="CF152:CL152"/>
    <mergeCell ref="CM152:CS152"/>
    <mergeCell ref="CT152:CZ152"/>
    <mergeCell ref="DA152:DG152"/>
    <mergeCell ref="AG152:AL152"/>
    <mergeCell ref="AM152:AR152"/>
    <mergeCell ref="AS152:AX152"/>
    <mergeCell ref="AY152:BD152"/>
    <mergeCell ref="BE152:BJ152"/>
    <mergeCell ref="BK152:BQ152"/>
    <mergeCell ref="DO154:DU154"/>
    <mergeCell ref="DV154:EB154"/>
    <mergeCell ref="EC154:EI154"/>
    <mergeCell ref="EJ154:EP154"/>
    <mergeCell ref="EQ154:EW154"/>
    <mergeCell ref="BR154:BX154"/>
    <mergeCell ref="BY154:CE154"/>
    <mergeCell ref="CF154:CL154"/>
    <mergeCell ref="CM154:CS154"/>
    <mergeCell ref="CT154:CZ154"/>
    <mergeCell ref="DA154:DG154"/>
    <mergeCell ref="AG154:AL154"/>
    <mergeCell ref="AM154:AR154"/>
    <mergeCell ref="AS154:AX154"/>
    <mergeCell ref="AY154:BD154"/>
    <mergeCell ref="BE154:BJ154"/>
    <mergeCell ref="BK154:BQ154"/>
    <mergeCell ref="EC153:EI153"/>
    <mergeCell ref="EJ153:EP153"/>
    <mergeCell ref="EQ153:EW153"/>
    <mergeCell ref="DV153:EB153"/>
    <mergeCell ref="AY153:BD153"/>
    <mergeCell ref="BE153:BJ153"/>
    <mergeCell ref="BK153:BQ153"/>
    <mergeCell ref="BR153:BX153"/>
    <mergeCell ref="BY153:CE153"/>
    <mergeCell ref="CF153:CL153"/>
    <mergeCell ref="I164:N164"/>
    <mergeCell ref="O164:T164"/>
    <mergeCell ref="U164:Z164"/>
    <mergeCell ref="AA164:AF164"/>
    <mergeCell ref="EC165:EI165"/>
    <mergeCell ref="EJ165:EP165"/>
    <mergeCell ref="EQ165:EW165"/>
    <mergeCell ref="EX165:FD165"/>
    <mergeCell ref="FE165:FK165"/>
    <mergeCell ref="A166:H166"/>
    <mergeCell ref="I166:N166"/>
    <mergeCell ref="O166:T166"/>
    <mergeCell ref="U166:Z166"/>
    <mergeCell ref="AA166:AF166"/>
    <mergeCell ref="CM165:CS165"/>
    <mergeCell ref="CT165:CZ165"/>
    <mergeCell ref="DA165:DG165"/>
    <mergeCell ref="DH165:DN165"/>
    <mergeCell ref="DO165:DU165"/>
    <mergeCell ref="DV165:EB165"/>
    <mergeCell ref="AY165:BD165"/>
    <mergeCell ref="BE165:BJ165"/>
    <mergeCell ref="BK165:BQ165"/>
    <mergeCell ref="BR165:BX165"/>
    <mergeCell ref="BY165:CE165"/>
    <mergeCell ref="CF165:CL165"/>
    <mergeCell ref="EX164:FD164"/>
    <mergeCell ref="FE164:FK164"/>
    <mergeCell ref="A165:H165"/>
    <mergeCell ref="I165:N165"/>
    <mergeCell ref="O165:T165"/>
    <mergeCell ref="U165:Z165"/>
    <mergeCell ref="AA165:AF165"/>
    <mergeCell ref="AG165:AL165"/>
    <mergeCell ref="AM165:AR165"/>
    <mergeCell ref="AS165:AX165"/>
    <mergeCell ref="DH164:DN164"/>
    <mergeCell ref="DO164:DU164"/>
    <mergeCell ref="DV164:EB164"/>
    <mergeCell ref="EC164:EI164"/>
    <mergeCell ref="EJ164:EP164"/>
    <mergeCell ref="EQ164:EW164"/>
    <mergeCell ref="BR164:BX164"/>
    <mergeCell ref="BY164:CE164"/>
    <mergeCell ref="CF164:CL164"/>
    <mergeCell ref="CM164:CS164"/>
    <mergeCell ref="CT164:CZ164"/>
    <mergeCell ref="A164:H164"/>
    <mergeCell ref="EX155:FD155"/>
    <mergeCell ref="FE155:FK155"/>
    <mergeCell ref="CM155:CS155"/>
    <mergeCell ref="CT155:CZ155"/>
    <mergeCell ref="DA155:DG155"/>
    <mergeCell ref="DH155:DN155"/>
    <mergeCell ref="DO155:DU155"/>
    <mergeCell ref="DA164:DG164"/>
    <mergeCell ref="A153:H153"/>
    <mergeCell ref="I153:N153"/>
    <mergeCell ref="AG164:AL164"/>
    <mergeCell ref="AM164:AR164"/>
    <mergeCell ref="AS164:AX164"/>
    <mergeCell ref="AY164:BD164"/>
    <mergeCell ref="BE164:BJ164"/>
    <mergeCell ref="BK164:BQ164"/>
    <mergeCell ref="EX166:FD166"/>
    <mergeCell ref="FE166:FK166"/>
    <mergeCell ref="DH166:DN166"/>
    <mergeCell ref="DO166:DU166"/>
    <mergeCell ref="DV166:EB166"/>
    <mergeCell ref="EC166:EI166"/>
    <mergeCell ref="EJ166:EP166"/>
    <mergeCell ref="EQ166:EW166"/>
    <mergeCell ref="BR166:BX166"/>
    <mergeCell ref="BY166:CE166"/>
    <mergeCell ref="CF166:CL166"/>
    <mergeCell ref="CM166:CS166"/>
    <mergeCell ref="CT166:CZ166"/>
    <mergeCell ref="DA166:DG166"/>
    <mergeCell ref="AG166:AL166"/>
    <mergeCell ref="AM166:AR166"/>
    <mergeCell ref="AS166:AX166"/>
    <mergeCell ref="AY166:BD166"/>
    <mergeCell ref="BE166:BJ166"/>
    <mergeCell ref="BK166:BQ166"/>
    <mergeCell ref="DV155:EB155"/>
    <mergeCell ref="AY155:BD155"/>
    <mergeCell ref="BE155:BJ155"/>
    <mergeCell ref="BK155:BQ155"/>
    <mergeCell ref="EC155:EI155"/>
    <mergeCell ref="EJ155:EP155"/>
    <mergeCell ref="EQ155:EW155"/>
    <mergeCell ref="U157:Z157"/>
    <mergeCell ref="AA157:AF157"/>
    <mergeCell ref="AG157:AL157"/>
    <mergeCell ref="AM157:AR157"/>
    <mergeCell ref="AS157:AX157"/>
    <mergeCell ref="AY157:BD157"/>
    <mergeCell ref="BE157:BJ157"/>
    <mergeCell ref="BK157:BQ157"/>
    <mergeCell ref="BR157:BX157"/>
    <mergeCell ref="BY157:CE157"/>
    <mergeCell ref="CF157:CL157"/>
    <mergeCell ref="CM157:CS157"/>
    <mergeCell ref="CT157:CZ157"/>
    <mergeCell ref="DA157:DG157"/>
    <mergeCell ref="DH157:DN157"/>
    <mergeCell ref="DO157:DU157"/>
    <mergeCell ref="DV157:EB157"/>
    <mergeCell ref="EC157:EI157"/>
    <mergeCell ref="EJ157:EP157"/>
    <mergeCell ref="EQ157:EW157"/>
    <mergeCell ref="EX157:FD157"/>
    <mergeCell ref="CM180:CS180"/>
    <mergeCell ref="CT180:CZ180"/>
    <mergeCell ref="DA180:DG180"/>
    <mergeCell ref="DH180:DN180"/>
    <mergeCell ref="DO180:DU180"/>
    <mergeCell ref="DV180:EB180"/>
    <mergeCell ref="AY180:BD180"/>
    <mergeCell ref="BE180:BJ180"/>
    <mergeCell ref="BK180:BQ180"/>
    <mergeCell ref="BR180:BX180"/>
    <mergeCell ref="BY180:CE180"/>
    <mergeCell ref="CF180:CL180"/>
    <mergeCell ref="EX179:FD179"/>
    <mergeCell ref="FE179:FK179"/>
    <mergeCell ref="A180:H180"/>
    <mergeCell ref="I180:N180"/>
    <mergeCell ref="O180:T180"/>
    <mergeCell ref="U180:Z180"/>
    <mergeCell ref="AA180:AF180"/>
    <mergeCell ref="AG180:AL180"/>
    <mergeCell ref="AM180:AR180"/>
    <mergeCell ref="AS180:AX180"/>
    <mergeCell ref="DH179:DN179"/>
    <mergeCell ref="DO179:DU179"/>
    <mergeCell ref="DV179:EB179"/>
    <mergeCell ref="EC179:EI179"/>
    <mergeCell ref="EJ179:EP179"/>
    <mergeCell ref="EQ179:EW179"/>
    <mergeCell ref="BR179:BX179"/>
    <mergeCell ref="BY179:CE179"/>
    <mergeCell ref="CF179:CL179"/>
    <mergeCell ref="CM179:CS179"/>
    <mergeCell ref="CT179:CZ179"/>
    <mergeCell ref="DA179:DG179"/>
    <mergeCell ref="AG179:AL179"/>
    <mergeCell ref="AM179:AR179"/>
    <mergeCell ref="AS179:AX179"/>
    <mergeCell ref="AY179:BD179"/>
    <mergeCell ref="BE179:BJ179"/>
    <mergeCell ref="BK179:BQ179"/>
    <mergeCell ref="EC182:EI182"/>
    <mergeCell ref="EJ182:EP182"/>
    <mergeCell ref="EQ182:EW182"/>
    <mergeCell ref="EX182:FD182"/>
    <mergeCell ref="FE182:FK182"/>
    <mergeCell ref="A183:H183"/>
    <mergeCell ref="I183:N183"/>
    <mergeCell ref="O183:T183"/>
    <mergeCell ref="U183:Z183"/>
    <mergeCell ref="AA183:AF183"/>
    <mergeCell ref="CM182:CS182"/>
    <mergeCell ref="CT182:CZ182"/>
    <mergeCell ref="DA182:DG182"/>
    <mergeCell ref="DH182:DN182"/>
    <mergeCell ref="DO182:DU182"/>
    <mergeCell ref="DV182:EB182"/>
    <mergeCell ref="AY182:BD182"/>
    <mergeCell ref="BE182:BJ182"/>
    <mergeCell ref="BK182:BQ182"/>
    <mergeCell ref="BR182:BX182"/>
    <mergeCell ref="BY182:CE182"/>
    <mergeCell ref="CF182:CL182"/>
    <mergeCell ref="EX181:FD181"/>
    <mergeCell ref="FE181:FK181"/>
    <mergeCell ref="A182:H182"/>
    <mergeCell ref="I182:N182"/>
    <mergeCell ref="O182:T182"/>
    <mergeCell ref="U182:Z182"/>
    <mergeCell ref="AA182:AF182"/>
    <mergeCell ref="AG182:AL182"/>
    <mergeCell ref="AM182:AR182"/>
    <mergeCell ref="AS182:AX182"/>
    <mergeCell ref="DH181:DN181"/>
    <mergeCell ref="DO181:DU181"/>
    <mergeCell ref="DV181:EB181"/>
    <mergeCell ref="EC181:EI181"/>
    <mergeCell ref="EJ181:EP181"/>
    <mergeCell ref="EQ181:EW181"/>
    <mergeCell ref="BR181:BX181"/>
    <mergeCell ref="BY181:CE181"/>
    <mergeCell ref="CF181:CL181"/>
    <mergeCell ref="CM181:CS181"/>
    <mergeCell ref="CT181:CZ181"/>
    <mergeCell ref="DA181:DG181"/>
    <mergeCell ref="AG181:AL181"/>
    <mergeCell ref="AM181:AR181"/>
    <mergeCell ref="AS181:AX181"/>
    <mergeCell ref="AY181:BD181"/>
    <mergeCell ref="BE181:BJ181"/>
    <mergeCell ref="BK181:BQ181"/>
    <mergeCell ref="I181:N181"/>
    <mergeCell ref="O181:T181"/>
    <mergeCell ref="U181:Z181"/>
    <mergeCell ref="AA181:AF181"/>
    <mergeCell ref="EC184:EI184"/>
    <mergeCell ref="EJ184:EP184"/>
    <mergeCell ref="EQ184:EW184"/>
    <mergeCell ref="EX184:FD184"/>
    <mergeCell ref="FE184:FK184"/>
    <mergeCell ref="A185:H185"/>
    <mergeCell ref="I185:N185"/>
    <mergeCell ref="O185:T185"/>
    <mergeCell ref="U185:Z185"/>
    <mergeCell ref="AA185:AF185"/>
    <mergeCell ref="CM184:CS184"/>
    <mergeCell ref="CT184:CZ184"/>
    <mergeCell ref="DA184:DG184"/>
    <mergeCell ref="DH184:DN184"/>
    <mergeCell ref="DO184:DU184"/>
    <mergeCell ref="DV184:EB184"/>
    <mergeCell ref="AY184:BD184"/>
    <mergeCell ref="BE184:BJ184"/>
    <mergeCell ref="BK184:BQ184"/>
    <mergeCell ref="BR184:BX184"/>
    <mergeCell ref="BY184:CE184"/>
    <mergeCell ref="CF184:CL184"/>
    <mergeCell ref="EX183:FD183"/>
    <mergeCell ref="FE183:FK183"/>
    <mergeCell ref="A184:H184"/>
    <mergeCell ref="I184:N184"/>
    <mergeCell ref="O184:T184"/>
    <mergeCell ref="U184:Z184"/>
    <mergeCell ref="AA184:AF184"/>
    <mergeCell ref="AG184:AL184"/>
    <mergeCell ref="AM184:AR184"/>
    <mergeCell ref="AS184:AX184"/>
    <mergeCell ref="DH183:DN183"/>
    <mergeCell ref="DO183:DU183"/>
    <mergeCell ref="DV183:EB183"/>
    <mergeCell ref="EC183:EI183"/>
    <mergeCell ref="EJ183:EP183"/>
    <mergeCell ref="EQ183:EW183"/>
    <mergeCell ref="BR183:BX183"/>
    <mergeCell ref="BY183:CE183"/>
    <mergeCell ref="CF183:CL183"/>
    <mergeCell ref="CM183:CS183"/>
    <mergeCell ref="CT183:CZ183"/>
    <mergeCell ref="DA183:DG183"/>
    <mergeCell ref="AG183:AL183"/>
    <mergeCell ref="AM183:AR183"/>
    <mergeCell ref="AS183:AX183"/>
    <mergeCell ref="AY183:BD183"/>
    <mergeCell ref="BE183:BJ183"/>
    <mergeCell ref="BK183:BQ183"/>
    <mergeCell ref="EC186:EI186"/>
    <mergeCell ref="EJ186:EP186"/>
    <mergeCell ref="EQ186:EW186"/>
    <mergeCell ref="EX186:FD186"/>
    <mergeCell ref="FE186:FK186"/>
    <mergeCell ref="A187:H187"/>
    <mergeCell ref="I187:N187"/>
    <mergeCell ref="O187:T187"/>
    <mergeCell ref="U187:Z187"/>
    <mergeCell ref="AA187:AF187"/>
    <mergeCell ref="CM186:CS186"/>
    <mergeCell ref="CT186:CZ186"/>
    <mergeCell ref="DA186:DG186"/>
    <mergeCell ref="DH186:DN186"/>
    <mergeCell ref="DO186:DU186"/>
    <mergeCell ref="DV186:EB186"/>
    <mergeCell ref="AY186:BD186"/>
    <mergeCell ref="BE186:BJ186"/>
    <mergeCell ref="BK186:BQ186"/>
    <mergeCell ref="BR186:BX186"/>
    <mergeCell ref="BY186:CE186"/>
    <mergeCell ref="CF186:CL186"/>
    <mergeCell ref="EX185:FD185"/>
    <mergeCell ref="FE185:FK185"/>
    <mergeCell ref="A186:H186"/>
    <mergeCell ref="I186:N186"/>
    <mergeCell ref="O186:T186"/>
    <mergeCell ref="U186:Z186"/>
    <mergeCell ref="AA186:AF186"/>
    <mergeCell ref="AG186:AL186"/>
    <mergeCell ref="AM186:AR186"/>
    <mergeCell ref="AS186:AX186"/>
    <mergeCell ref="DH185:DN185"/>
    <mergeCell ref="DO185:DU185"/>
    <mergeCell ref="DV185:EB185"/>
    <mergeCell ref="EC185:EI185"/>
    <mergeCell ref="EJ185:EP185"/>
    <mergeCell ref="EQ185:EW185"/>
    <mergeCell ref="BR185:BX185"/>
    <mergeCell ref="BY185:CE185"/>
    <mergeCell ref="CF185:CL185"/>
    <mergeCell ref="CM185:CS185"/>
    <mergeCell ref="CT185:CZ185"/>
    <mergeCell ref="DA185:DG185"/>
    <mergeCell ref="AG185:AL185"/>
    <mergeCell ref="AM185:AR185"/>
    <mergeCell ref="AS185:AX185"/>
    <mergeCell ref="AY185:BD185"/>
    <mergeCell ref="BE185:BJ185"/>
    <mergeCell ref="BK185:BQ185"/>
    <mergeCell ref="EC188:EI188"/>
    <mergeCell ref="EJ188:EP188"/>
    <mergeCell ref="EQ188:EW188"/>
    <mergeCell ref="EX188:FD188"/>
    <mergeCell ref="FE188:FK188"/>
    <mergeCell ref="A189:H189"/>
    <mergeCell ref="I189:N189"/>
    <mergeCell ref="O189:T189"/>
    <mergeCell ref="U189:Z189"/>
    <mergeCell ref="AA189:AF189"/>
    <mergeCell ref="CM188:CS188"/>
    <mergeCell ref="CT188:CZ188"/>
    <mergeCell ref="DA188:DG188"/>
    <mergeCell ref="DH188:DN188"/>
    <mergeCell ref="DO188:DU188"/>
    <mergeCell ref="DV188:EB188"/>
    <mergeCell ref="AY188:BD188"/>
    <mergeCell ref="BE188:BJ188"/>
    <mergeCell ref="BK188:BQ188"/>
    <mergeCell ref="BR188:BX188"/>
    <mergeCell ref="BY188:CE188"/>
    <mergeCell ref="CF188:CL188"/>
    <mergeCell ref="EX187:FD187"/>
    <mergeCell ref="FE187:FK187"/>
    <mergeCell ref="A188:H188"/>
    <mergeCell ref="I188:N188"/>
    <mergeCell ref="O188:T188"/>
    <mergeCell ref="U188:Z188"/>
    <mergeCell ref="AA188:AF188"/>
    <mergeCell ref="AG188:AL188"/>
    <mergeCell ref="AM188:AR188"/>
    <mergeCell ref="AS188:AX188"/>
    <mergeCell ref="DH187:DN187"/>
    <mergeCell ref="DO187:DU187"/>
    <mergeCell ref="DV187:EB187"/>
    <mergeCell ref="EC187:EI187"/>
    <mergeCell ref="EJ187:EP187"/>
    <mergeCell ref="EQ187:EW187"/>
    <mergeCell ref="BR187:BX187"/>
    <mergeCell ref="BY187:CE187"/>
    <mergeCell ref="CF187:CL187"/>
    <mergeCell ref="CM187:CS187"/>
    <mergeCell ref="CT187:CZ187"/>
    <mergeCell ref="DA187:DG187"/>
    <mergeCell ref="AG187:AL187"/>
    <mergeCell ref="AM187:AR187"/>
    <mergeCell ref="AS187:AX187"/>
    <mergeCell ref="AY187:BD187"/>
    <mergeCell ref="BE187:BJ187"/>
    <mergeCell ref="BK187:BQ187"/>
    <mergeCell ref="EX189:FD189"/>
    <mergeCell ref="FE189:FK189"/>
    <mergeCell ref="A190:H190"/>
    <mergeCell ref="I190:N190"/>
    <mergeCell ref="O190:T190"/>
    <mergeCell ref="U190:Z190"/>
    <mergeCell ref="AA190:AF190"/>
    <mergeCell ref="AG190:AL190"/>
    <mergeCell ref="AM190:AR190"/>
    <mergeCell ref="AS190:AX190"/>
    <mergeCell ref="DH189:DN189"/>
    <mergeCell ref="DO189:DU189"/>
    <mergeCell ref="DV189:EB189"/>
    <mergeCell ref="EC189:EI189"/>
    <mergeCell ref="EJ189:EP189"/>
    <mergeCell ref="EQ189:EW189"/>
    <mergeCell ref="BR189:BX189"/>
    <mergeCell ref="BY189:CE189"/>
    <mergeCell ref="CF189:CL189"/>
    <mergeCell ref="CM189:CS189"/>
    <mergeCell ref="CT189:CZ189"/>
    <mergeCell ref="DA189:DG189"/>
    <mergeCell ref="AG189:AL189"/>
    <mergeCell ref="AM189:AR189"/>
    <mergeCell ref="AS189:AX189"/>
    <mergeCell ref="AY189:BD189"/>
    <mergeCell ref="BE189:BJ189"/>
    <mergeCell ref="BK189:BQ189"/>
    <mergeCell ref="EX191:FD191"/>
    <mergeCell ref="FE191:FK191"/>
    <mergeCell ref="DH191:DN191"/>
    <mergeCell ref="DO191:DU191"/>
    <mergeCell ref="DV191:EB191"/>
    <mergeCell ref="EC191:EI191"/>
    <mergeCell ref="EJ191:EP191"/>
    <mergeCell ref="EQ191:EW191"/>
    <mergeCell ref="BR191:BX191"/>
    <mergeCell ref="BY191:CE191"/>
    <mergeCell ref="CF191:CL191"/>
    <mergeCell ref="CM191:CS191"/>
    <mergeCell ref="CT191:CZ191"/>
    <mergeCell ref="DA191:DG191"/>
    <mergeCell ref="I195:N195"/>
    <mergeCell ref="O195:T195"/>
    <mergeCell ref="U195:Z195"/>
    <mergeCell ref="DV196:EB196"/>
    <mergeCell ref="EC196:EI196"/>
    <mergeCell ref="EJ196:EP196"/>
    <mergeCell ref="EQ196:EW196"/>
    <mergeCell ref="EX196:FD196"/>
    <mergeCell ref="FE196:FK196"/>
    <mergeCell ref="CF196:CL196"/>
    <mergeCell ref="CM196:CS196"/>
    <mergeCell ref="CT196:CZ196"/>
    <mergeCell ref="DA196:DG196"/>
    <mergeCell ref="DH196:DN196"/>
    <mergeCell ref="DO196:DU196"/>
    <mergeCell ref="AS196:AX196"/>
    <mergeCell ref="AY196:BD196"/>
    <mergeCell ref="BE196:BJ196"/>
    <mergeCell ref="BK196:BQ196"/>
    <mergeCell ref="BR196:BX196"/>
    <mergeCell ref="BY196:CE196"/>
    <mergeCell ref="EQ195:EW195"/>
    <mergeCell ref="EX195:FD195"/>
    <mergeCell ref="FE195:FK195"/>
    <mergeCell ref="A196:H196"/>
    <mergeCell ref="I196:N196"/>
    <mergeCell ref="O196:T196"/>
    <mergeCell ref="U196:Z196"/>
    <mergeCell ref="AA196:AF196"/>
    <mergeCell ref="AG196:AL196"/>
    <mergeCell ref="AM196:AR196"/>
    <mergeCell ref="DA195:DG195"/>
    <mergeCell ref="DH195:DN195"/>
    <mergeCell ref="DO195:DU195"/>
    <mergeCell ref="DV195:EB195"/>
    <mergeCell ref="EC195:EI195"/>
    <mergeCell ref="EJ195:EP195"/>
    <mergeCell ref="BK195:BQ195"/>
    <mergeCell ref="BR195:BX195"/>
    <mergeCell ref="BY195:CE195"/>
    <mergeCell ref="CF195:CL195"/>
    <mergeCell ref="CM195:CS195"/>
    <mergeCell ref="CT195:CZ195"/>
    <mergeCell ref="AA195:AF195"/>
    <mergeCell ref="AG195:AL195"/>
    <mergeCell ref="AM195:AR195"/>
    <mergeCell ref="AS195:AX195"/>
    <mergeCell ref="AY195:BD195"/>
    <mergeCell ref="BE195:BJ195"/>
    <mergeCell ref="A195:H195"/>
    <mergeCell ref="FE197:FK197"/>
    <mergeCell ref="A198:H198"/>
    <mergeCell ref="I198:N198"/>
    <mergeCell ref="O198:T198"/>
    <mergeCell ref="U198:Z198"/>
    <mergeCell ref="AA198:AF198"/>
    <mergeCell ref="AG198:AL198"/>
    <mergeCell ref="AM198:AR198"/>
    <mergeCell ref="AS198:AX198"/>
    <mergeCell ref="AY198:BD198"/>
    <mergeCell ref="DO197:DU197"/>
    <mergeCell ref="DV197:EB197"/>
    <mergeCell ref="EC197:EI197"/>
    <mergeCell ref="EJ197:EP197"/>
    <mergeCell ref="EQ197:EW197"/>
    <mergeCell ref="EX197:FD197"/>
    <mergeCell ref="BY197:CE197"/>
    <mergeCell ref="CF197:CL197"/>
    <mergeCell ref="CM197:CS197"/>
    <mergeCell ref="CT197:CZ197"/>
    <mergeCell ref="DA197:DG197"/>
    <mergeCell ref="DH197:DN197"/>
    <mergeCell ref="AM197:AR197"/>
    <mergeCell ref="AS197:AX197"/>
    <mergeCell ref="AY197:BD197"/>
    <mergeCell ref="BE197:BJ197"/>
    <mergeCell ref="BK197:BQ197"/>
    <mergeCell ref="BR197:BX197"/>
    <mergeCell ref="A197:H197"/>
    <mergeCell ref="I197:N197"/>
    <mergeCell ref="O197:T197"/>
    <mergeCell ref="U197:Z197"/>
    <mergeCell ref="AA197:AF197"/>
    <mergeCell ref="AG197:AL197"/>
    <mergeCell ref="FE199:FK199"/>
    <mergeCell ref="A200:H200"/>
    <mergeCell ref="I200:N200"/>
    <mergeCell ref="O200:T200"/>
    <mergeCell ref="U200:Z200"/>
    <mergeCell ref="AA200:AF200"/>
    <mergeCell ref="AG200:AL200"/>
    <mergeCell ref="AM200:AR200"/>
    <mergeCell ref="AS200:AX200"/>
    <mergeCell ref="AY200:BD200"/>
    <mergeCell ref="DO199:DU199"/>
    <mergeCell ref="DV199:EB199"/>
    <mergeCell ref="EC199:EI199"/>
    <mergeCell ref="EJ199:EP199"/>
    <mergeCell ref="EQ199:EW199"/>
    <mergeCell ref="EX199:FD199"/>
    <mergeCell ref="BY199:CE199"/>
    <mergeCell ref="CF199:CL199"/>
    <mergeCell ref="CM199:CS199"/>
    <mergeCell ref="CT199:CZ199"/>
    <mergeCell ref="DA199:DG199"/>
    <mergeCell ref="DH199:DN199"/>
    <mergeCell ref="AM199:AR199"/>
    <mergeCell ref="AS199:AX199"/>
    <mergeCell ref="AY199:BD199"/>
    <mergeCell ref="BE199:BJ199"/>
    <mergeCell ref="BK199:BQ199"/>
    <mergeCell ref="BR199:BX199"/>
    <mergeCell ref="EJ198:EP198"/>
    <mergeCell ref="EQ198:EW198"/>
    <mergeCell ref="EX198:FD198"/>
    <mergeCell ref="FE198:FK198"/>
    <mergeCell ref="A199:H199"/>
    <mergeCell ref="I199:N199"/>
    <mergeCell ref="O199:T199"/>
    <mergeCell ref="U199:Z199"/>
    <mergeCell ref="AA199:AF199"/>
    <mergeCell ref="AG199:AL199"/>
    <mergeCell ref="CT198:CZ198"/>
    <mergeCell ref="DA198:DG198"/>
    <mergeCell ref="DH198:DN198"/>
    <mergeCell ref="DO198:DU198"/>
    <mergeCell ref="DV198:EB198"/>
    <mergeCell ref="EC198:EI198"/>
    <mergeCell ref="BE198:BJ198"/>
    <mergeCell ref="BK198:BQ198"/>
    <mergeCell ref="BR198:BX198"/>
    <mergeCell ref="BY198:CE198"/>
    <mergeCell ref="CF198:CL198"/>
    <mergeCell ref="CM198:CS198"/>
    <mergeCell ref="FE201:FK201"/>
    <mergeCell ref="A202:H202"/>
    <mergeCell ref="I202:N202"/>
    <mergeCell ref="O202:T202"/>
    <mergeCell ref="U202:Z202"/>
    <mergeCell ref="AA202:AF202"/>
    <mergeCell ref="AG202:AL202"/>
    <mergeCell ref="AM202:AR202"/>
    <mergeCell ref="AS202:AX202"/>
    <mergeCell ref="AY202:BD202"/>
    <mergeCell ref="DO201:DU201"/>
    <mergeCell ref="DV201:EB201"/>
    <mergeCell ref="EC201:EI201"/>
    <mergeCell ref="EJ201:EP201"/>
    <mergeCell ref="EQ201:EW201"/>
    <mergeCell ref="EX201:FD201"/>
    <mergeCell ref="BY201:CE201"/>
    <mergeCell ref="CF201:CL201"/>
    <mergeCell ref="CM201:CS201"/>
    <mergeCell ref="CT201:CZ201"/>
    <mergeCell ref="DA201:DG201"/>
    <mergeCell ref="DH201:DN201"/>
    <mergeCell ref="AM201:AR201"/>
    <mergeCell ref="AS201:AX201"/>
    <mergeCell ref="AY201:BD201"/>
    <mergeCell ref="BE201:BJ201"/>
    <mergeCell ref="BK201:BQ201"/>
    <mergeCell ref="BR201:BX201"/>
    <mergeCell ref="EJ200:EP200"/>
    <mergeCell ref="EQ200:EW200"/>
    <mergeCell ref="EX200:FD200"/>
    <mergeCell ref="FE200:FK200"/>
    <mergeCell ref="A201:H201"/>
    <mergeCell ref="I201:N201"/>
    <mergeCell ref="O201:T201"/>
    <mergeCell ref="U201:Z201"/>
    <mergeCell ref="AA201:AF201"/>
    <mergeCell ref="AG201:AL201"/>
    <mergeCell ref="CT200:CZ200"/>
    <mergeCell ref="DA200:DG200"/>
    <mergeCell ref="DH200:DN200"/>
    <mergeCell ref="DO200:DU200"/>
    <mergeCell ref="DV200:EB200"/>
    <mergeCell ref="EC200:EI200"/>
    <mergeCell ref="BE200:BJ200"/>
    <mergeCell ref="BK200:BQ200"/>
    <mergeCell ref="BR200:BX200"/>
    <mergeCell ref="BY200:CE200"/>
    <mergeCell ref="CF200:CL200"/>
    <mergeCell ref="CM200:CS200"/>
    <mergeCell ref="FE203:FK203"/>
    <mergeCell ref="A204:H204"/>
    <mergeCell ref="I204:N204"/>
    <mergeCell ref="O204:T204"/>
    <mergeCell ref="U204:Z204"/>
    <mergeCell ref="AA204:AF204"/>
    <mergeCell ref="AG204:AL204"/>
    <mergeCell ref="AM204:AR204"/>
    <mergeCell ref="AS204:AX204"/>
    <mergeCell ref="AY204:BD204"/>
    <mergeCell ref="DO203:DU203"/>
    <mergeCell ref="DV203:EB203"/>
    <mergeCell ref="EC203:EI203"/>
    <mergeCell ref="EJ203:EP203"/>
    <mergeCell ref="EQ203:EW203"/>
    <mergeCell ref="EX203:FD203"/>
    <mergeCell ref="BY203:CE203"/>
    <mergeCell ref="CF203:CL203"/>
    <mergeCell ref="CM203:CS203"/>
    <mergeCell ref="CT203:CZ203"/>
    <mergeCell ref="DA203:DG203"/>
    <mergeCell ref="DH203:DN203"/>
    <mergeCell ref="AM203:AR203"/>
    <mergeCell ref="AS203:AX203"/>
    <mergeCell ref="AY203:BD203"/>
    <mergeCell ref="BE203:BJ203"/>
    <mergeCell ref="BK203:BQ203"/>
    <mergeCell ref="BR203:BX203"/>
    <mergeCell ref="EJ202:EP202"/>
    <mergeCell ref="EQ202:EW202"/>
    <mergeCell ref="EX202:FD202"/>
    <mergeCell ref="FE202:FK202"/>
    <mergeCell ref="A203:H203"/>
    <mergeCell ref="I203:N203"/>
    <mergeCell ref="O203:T203"/>
    <mergeCell ref="U203:Z203"/>
    <mergeCell ref="AA203:AF203"/>
    <mergeCell ref="AG203:AL203"/>
    <mergeCell ref="CT202:CZ202"/>
    <mergeCell ref="DA202:DG202"/>
    <mergeCell ref="DH202:DN202"/>
    <mergeCell ref="DO202:DU202"/>
    <mergeCell ref="DV202:EB202"/>
    <mergeCell ref="EC202:EI202"/>
    <mergeCell ref="BE202:BJ202"/>
    <mergeCell ref="BK202:BQ202"/>
    <mergeCell ref="BR202:BX202"/>
    <mergeCell ref="BY202:CE202"/>
    <mergeCell ref="CF202:CL202"/>
    <mergeCell ref="CM202:CS202"/>
    <mergeCell ref="FE205:FK205"/>
    <mergeCell ref="DO205:DU205"/>
    <mergeCell ref="DV205:EB205"/>
    <mergeCell ref="EC205:EI205"/>
    <mergeCell ref="EJ205:EP205"/>
    <mergeCell ref="EQ205:EW205"/>
    <mergeCell ref="EX205:FD205"/>
    <mergeCell ref="BY205:CE205"/>
    <mergeCell ref="CF205:CL205"/>
    <mergeCell ref="CM205:CS205"/>
    <mergeCell ref="CT205:CZ205"/>
    <mergeCell ref="DA205:DG205"/>
    <mergeCell ref="DH205:DN205"/>
    <mergeCell ref="AM205:AR205"/>
    <mergeCell ref="AS205:AX205"/>
    <mergeCell ref="AY205:BD205"/>
    <mergeCell ref="BE205:BJ205"/>
    <mergeCell ref="BK205:BQ205"/>
    <mergeCell ref="BR205:BX205"/>
    <mergeCell ref="EJ204:EP204"/>
    <mergeCell ref="EQ204:EW204"/>
    <mergeCell ref="EX204:FD204"/>
    <mergeCell ref="FE204:FK204"/>
    <mergeCell ref="A205:H205"/>
    <mergeCell ref="I205:N205"/>
    <mergeCell ref="O205:T205"/>
    <mergeCell ref="U205:Z205"/>
    <mergeCell ref="AA205:AF205"/>
    <mergeCell ref="AG205:AL205"/>
    <mergeCell ref="CT204:CZ204"/>
    <mergeCell ref="DA204:DG204"/>
    <mergeCell ref="DH204:DN204"/>
    <mergeCell ref="DO204:DU204"/>
    <mergeCell ref="DV204:EB204"/>
    <mergeCell ref="EC204:EI204"/>
    <mergeCell ref="BE204:BJ204"/>
    <mergeCell ref="BK204:BQ204"/>
    <mergeCell ref="BR204:BX204"/>
    <mergeCell ref="BY204:CE204"/>
    <mergeCell ref="CF204:CL204"/>
    <mergeCell ref="CM204:CS204"/>
    <mergeCell ref="DA209:DG209"/>
    <mergeCell ref="DH209:DN209"/>
    <mergeCell ref="DO209:DU209"/>
    <mergeCell ref="DV209:EB209"/>
    <mergeCell ref="EC209:EI209"/>
    <mergeCell ref="BE209:BJ209"/>
    <mergeCell ref="BK209:BQ209"/>
    <mergeCell ref="BR209:BX209"/>
    <mergeCell ref="BY209:CE209"/>
    <mergeCell ref="CF209:CL209"/>
    <mergeCell ref="CM209:CS209"/>
    <mergeCell ref="I209:N209"/>
    <mergeCell ref="O209:T209"/>
    <mergeCell ref="U209:Z209"/>
    <mergeCell ref="AA209:AF209"/>
    <mergeCell ref="AG209:AL209"/>
    <mergeCell ref="AM209:AR209"/>
    <mergeCell ref="AS209:AX209"/>
    <mergeCell ref="AY209:BD209"/>
    <mergeCell ref="FE210:FK210"/>
    <mergeCell ref="DO210:DU210"/>
    <mergeCell ref="DV210:EB210"/>
    <mergeCell ref="EC210:EI210"/>
    <mergeCell ref="EJ210:EP210"/>
    <mergeCell ref="EQ210:EW210"/>
    <mergeCell ref="EX210:FD210"/>
    <mergeCell ref="BY210:CE210"/>
    <mergeCell ref="CF210:CL210"/>
    <mergeCell ref="CM210:CS210"/>
    <mergeCell ref="CT210:CZ210"/>
    <mergeCell ref="DA210:DG210"/>
    <mergeCell ref="DH210:DN210"/>
    <mergeCell ref="AM210:AR210"/>
    <mergeCell ref="AS210:AX210"/>
    <mergeCell ref="AY210:BD210"/>
    <mergeCell ref="BE210:BJ210"/>
    <mergeCell ref="BK210:BQ210"/>
    <mergeCell ref="BR210:BX210"/>
    <mergeCell ref="I214:N214"/>
    <mergeCell ref="O214:T214"/>
    <mergeCell ref="U214:Z214"/>
    <mergeCell ref="AA214:AF214"/>
    <mergeCell ref="AG214:AL214"/>
    <mergeCell ref="EJ215:EP215"/>
    <mergeCell ref="EQ215:EW215"/>
    <mergeCell ref="EX215:FD215"/>
    <mergeCell ref="FE215:FK215"/>
    <mergeCell ref="A216:H216"/>
    <mergeCell ref="I216:N216"/>
    <mergeCell ref="O216:T216"/>
    <mergeCell ref="U216:Z216"/>
    <mergeCell ref="AA216:AF216"/>
    <mergeCell ref="AG216:AL216"/>
    <mergeCell ref="CT215:CZ215"/>
    <mergeCell ref="DA215:DG215"/>
    <mergeCell ref="DH215:DN215"/>
    <mergeCell ref="DO215:DU215"/>
    <mergeCell ref="DV215:EB215"/>
    <mergeCell ref="EC215:EI215"/>
    <mergeCell ref="BE215:BJ215"/>
    <mergeCell ref="BK215:BQ215"/>
    <mergeCell ref="BR215:BX215"/>
    <mergeCell ref="BY215:CE215"/>
    <mergeCell ref="CF215:CL215"/>
    <mergeCell ref="CM215:CS215"/>
    <mergeCell ref="FE214:FK214"/>
    <mergeCell ref="A215:H215"/>
    <mergeCell ref="I215:N215"/>
    <mergeCell ref="O215:T215"/>
    <mergeCell ref="U215:Z215"/>
    <mergeCell ref="AA215:AF215"/>
    <mergeCell ref="AG215:AL215"/>
    <mergeCell ref="AM215:AR215"/>
    <mergeCell ref="AS215:AX215"/>
    <mergeCell ref="AY215:BD215"/>
    <mergeCell ref="DO214:DU214"/>
    <mergeCell ref="DV214:EB214"/>
    <mergeCell ref="EC214:EI214"/>
    <mergeCell ref="EJ214:EP214"/>
    <mergeCell ref="EQ214:EW214"/>
    <mergeCell ref="EX214:FD214"/>
    <mergeCell ref="BY214:CE214"/>
    <mergeCell ref="CF214:CL214"/>
    <mergeCell ref="CM214:CS214"/>
    <mergeCell ref="CT214:CZ214"/>
    <mergeCell ref="DA214:DG214"/>
    <mergeCell ref="DH214:DN214"/>
    <mergeCell ref="AM214:AR214"/>
    <mergeCell ref="AS214:AX214"/>
    <mergeCell ref="AY214:BD214"/>
    <mergeCell ref="BE214:BJ214"/>
    <mergeCell ref="BK214:BQ214"/>
    <mergeCell ref="BR214:BX214"/>
    <mergeCell ref="EJ217:EP217"/>
    <mergeCell ref="EQ217:EW217"/>
    <mergeCell ref="EX217:FD217"/>
    <mergeCell ref="FE217:FK217"/>
    <mergeCell ref="A218:H218"/>
    <mergeCell ref="I218:N218"/>
    <mergeCell ref="O218:T218"/>
    <mergeCell ref="U218:Z218"/>
    <mergeCell ref="AA218:AF218"/>
    <mergeCell ref="AG218:AL218"/>
    <mergeCell ref="CT217:CZ217"/>
    <mergeCell ref="DA217:DG217"/>
    <mergeCell ref="DH217:DN217"/>
    <mergeCell ref="DO217:DU217"/>
    <mergeCell ref="DV217:EB217"/>
    <mergeCell ref="EC217:EI217"/>
    <mergeCell ref="BE217:BJ217"/>
    <mergeCell ref="BK217:BQ217"/>
    <mergeCell ref="BR217:BX217"/>
    <mergeCell ref="BY217:CE217"/>
    <mergeCell ref="CF217:CL217"/>
    <mergeCell ref="CM217:CS217"/>
    <mergeCell ref="FE216:FK216"/>
    <mergeCell ref="A217:H217"/>
    <mergeCell ref="I217:N217"/>
    <mergeCell ref="O217:T217"/>
    <mergeCell ref="U217:Z217"/>
    <mergeCell ref="AA217:AF217"/>
    <mergeCell ref="AG217:AL217"/>
    <mergeCell ref="AM217:AR217"/>
    <mergeCell ref="AS217:AX217"/>
    <mergeCell ref="AY217:BD217"/>
    <mergeCell ref="DO216:DU216"/>
    <mergeCell ref="DV216:EB216"/>
    <mergeCell ref="EC216:EI216"/>
    <mergeCell ref="EJ216:EP216"/>
    <mergeCell ref="EQ216:EW216"/>
    <mergeCell ref="EX216:FD216"/>
    <mergeCell ref="BY216:CE216"/>
    <mergeCell ref="CF216:CL216"/>
    <mergeCell ref="CM216:CS216"/>
    <mergeCell ref="CT216:CZ216"/>
    <mergeCell ref="DA216:DG216"/>
    <mergeCell ref="DH216:DN216"/>
    <mergeCell ref="AM216:AR216"/>
    <mergeCell ref="AS216:AX216"/>
    <mergeCell ref="AY216:BD216"/>
    <mergeCell ref="BE216:BJ216"/>
    <mergeCell ref="BK216:BQ216"/>
    <mergeCell ref="BR216:BX216"/>
    <mergeCell ref="EJ219:EP219"/>
    <mergeCell ref="EQ219:EW219"/>
    <mergeCell ref="EX219:FD219"/>
    <mergeCell ref="FE219:FK219"/>
    <mergeCell ref="A220:H220"/>
    <mergeCell ref="I220:N220"/>
    <mergeCell ref="O220:T220"/>
    <mergeCell ref="U220:Z220"/>
    <mergeCell ref="AA220:AF220"/>
    <mergeCell ref="AG220:AL220"/>
    <mergeCell ref="CT219:CZ219"/>
    <mergeCell ref="DA219:DG219"/>
    <mergeCell ref="DH219:DN219"/>
    <mergeCell ref="DO219:DU219"/>
    <mergeCell ref="DV219:EB219"/>
    <mergeCell ref="EC219:EI219"/>
    <mergeCell ref="BE219:BJ219"/>
    <mergeCell ref="BK219:BQ219"/>
    <mergeCell ref="BR219:BX219"/>
    <mergeCell ref="BY219:CE219"/>
    <mergeCell ref="CF219:CL219"/>
    <mergeCell ref="CM219:CS219"/>
    <mergeCell ref="FE218:FK218"/>
    <mergeCell ref="A219:H219"/>
    <mergeCell ref="I219:N219"/>
    <mergeCell ref="O219:T219"/>
    <mergeCell ref="U219:Z219"/>
    <mergeCell ref="AA219:AF219"/>
    <mergeCell ref="AG219:AL219"/>
    <mergeCell ref="AM219:AR219"/>
    <mergeCell ref="AS219:AX219"/>
    <mergeCell ref="AY219:BD219"/>
    <mergeCell ref="DO218:DU218"/>
    <mergeCell ref="DV218:EB218"/>
    <mergeCell ref="EC218:EI218"/>
    <mergeCell ref="EJ218:EP218"/>
    <mergeCell ref="EQ218:EW218"/>
    <mergeCell ref="EX218:FD218"/>
    <mergeCell ref="BY218:CE218"/>
    <mergeCell ref="CF218:CL218"/>
    <mergeCell ref="CM218:CS218"/>
    <mergeCell ref="CT218:CZ218"/>
    <mergeCell ref="DA218:DG218"/>
    <mergeCell ref="DH218:DN218"/>
    <mergeCell ref="AM218:AR218"/>
    <mergeCell ref="AS218:AX218"/>
    <mergeCell ref="AY218:BD218"/>
    <mergeCell ref="BE218:BJ218"/>
    <mergeCell ref="BK218:BQ218"/>
    <mergeCell ref="BR218:BX218"/>
    <mergeCell ref="O222:T222"/>
    <mergeCell ref="U222:Z222"/>
    <mergeCell ref="AA222:AF222"/>
    <mergeCell ref="AG222:AL222"/>
    <mergeCell ref="CT221:CZ221"/>
    <mergeCell ref="DA221:DG221"/>
    <mergeCell ref="DH221:DN221"/>
    <mergeCell ref="DO221:DU221"/>
    <mergeCell ref="DV221:EB221"/>
    <mergeCell ref="EC221:EI221"/>
    <mergeCell ref="BE221:BJ221"/>
    <mergeCell ref="BK221:BQ221"/>
    <mergeCell ref="BR221:BX221"/>
    <mergeCell ref="BY221:CE221"/>
    <mergeCell ref="CF221:CL221"/>
    <mergeCell ref="CM221:CS221"/>
    <mergeCell ref="FE220:FK220"/>
    <mergeCell ref="A221:H221"/>
    <mergeCell ref="I221:N221"/>
    <mergeCell ref="O221:T221"/>
    <mergeCell ref="U221:Z221"/>
    <mergeCell ref="AA221:AF221"/>
    <mergeCell ref="AG221:AL221"/>
    <mergeCell ref="AM221:AR221"/>
    <mergeCell ref="AS221:AX221"/>
    <mergeCell ref="AY221:BD221"/>
    <mergeCell ref="DO220:DU220"/>
    <mergeCell ref="DV220:EB220"/>
    <mergeCell ref="EC220:EI220"/>
    <mergeCell ref="EJ220:EP220"/>
    <mergeCell ref="EQ220:EW220"/>
    <mergeCell ref="EX220:FD220"/>
    <mergeCell ref="BY220:CE220"/>
    <mergeCell ref="CF220:CL220"/>
    <mergeCell ref="CM220:CS220"/>
    <mergeCell ref="CT220:CZ220"/>
    <mergeCell ref="DA220:DG220"/>
    <mergeCell ref="DH220:DN220"/>
    <mergeCell ref="AM220:AR220"/>
    <mergeCell ref="AS220:AX220"/>
    <mergeCell ref="AY220:BD220"/>
    <mergeCell ref="BE220:BJ220"/>
    <mergeCell ref="BK220:BQ220"/>
    <mergeCell ref="BR220:BX220"/>
    <mergeCell ref="FE222:FK222"/>
    <mergeCell ref="DO222:DU222"/>
    <mergeCell ref="DV222:EB222"/>
    <mergeCell ref="EC222:EI222"/>
    <mergeCell ref="EJ222:EP222"/>
    <mergeCell ref="EQ222:EW222"/>
    <mergeCell ref="EX222:FD222"/>
    <mergeCell ref="BY222:CE222"/>
    <mergeCell ref="CF222:CL222"/>
    <mergeCell ref="CM222:CS222"/>
    <mergeCell ref="CT222:CZ222"/>
    <mergeCell ref="DA222:DG222"/>
    <mergeCell ref="DH222:DN222"/>
    <mergeCell ref="AM222:AR222"/>
    <mergeCell ref="AS222:AX222"/>
    <mergeCell ref="AY222:BD222"/>
    <mergeCell ref="BE222:BJ222"/>
    <mergeCell ref="BK222:BQ222"/>
    <mergeCell ref="BR222:BX222"/>
    <mergeCell ref="EJ221:EP221"/>
    <mergeCell ref="I225:N225"/>
    <mergeCell ref="O225:T225"/>
    <mergeCell ref="U225:Z225"/>
    <mergeCell ref="AA225:AF225"/>
    <mergeCell ref="EC226:EI226"/>
    <mergeCell ref="EJ226:EP226"/>
    <mergeCell ref="EQ226:EW226"/>
    <mergeCell ref="EX226:FD226"/>
    <mergeCell ref="FE226:FK226"/>
    <mergeCell ref="A227:H227"/>
    <mergeCell ref="I227:N227"/>
    <mergeCell ref="O227:T227"/>
    <mergeCell ref="U227:Z227"/>
    <mergeCell ref="AA227:AF227"/>
    <mergeCell ref="CM226:CS226"/>
    <mergeCell ref="CT226:CZ226"/>
    <mergeCell ref="DA226:DG226"/>
    <mergeCell ref="DH226:DN226"/>
    <mergeCell ref="DO226:DU226"/>
    <mergeCell ref="DV226:EB226"/>
    <mergeCell ref="AY226:BD226"/>
    <mergeCell ref="BE226:BJ226"/>
    <mergeCell ref="BK226:BQ226"/>
    <mergeCell ref="BR226:BX226"/>
    <mergeCell ref="BY226:CE226"/>
    <mergeCell ref="CF226:CL226"/>
    <mergeCell ref="EX225:FD225"/>
    <mergeCell ref="FE225:FK225"/>
    <mergeCell ref="A226:H226"/>
    <mergeCell ref="I226:N226"/>
    <mergeCell ref="O226:T226"/>
    <mergeCell ref="U226:Z226"/>
    <mergeCell ref="AA226:AF226"/>
    <mergeCell ref="AG226:AL226"/>
    <mergeCell ref="AM226:AR226"/>
    <mergeCell ref="AS226:AX226"/>
    <mergeCell ref="DH225:DN225"/>
    <mergeCell ref="DO225:DU225"/>
    <mergeCell ref="DV225:EB225"/>
    <mergeCell ref="EC225:EI225"/>
    <mergeCell ref="EJ225:EP225"/>
    <mergeCell ref="EQ225:EW225"/>
    <mergeCell ref="BR225:BX225"/>
    <mergeCell ref="BY225:CE225"/>
    <mergeCell ref="CF225:CL225"/>
    <mergeCell ref="CM225:CS225"/>
    <mergeCell ref="CT225:CZ225"/>
    <mergeCell ref="DA225:DG225"/>
    <mergeCell ref="AG225:AL225"/>
    <mergeCell ref="AM225:AR225"/>
    <mergeCell ref="AS225:AX225"/>
    <mergeCell ref="AY225:BD225"/>
    <mergeCell ref="BE225:BJ225"/>
    <mergeCell ref="BK225:BQ225"/>
    <mergeCell ref="A225:H225"/>
    <mergeCell ref="EC228:EI228"/>
    <mergeCell ref="EJ228:EP228"/>
    <mergeCell ref="EQ228:EW228"/>
    <mergeCell ref="EX228:FD228"/>
    <mergeCell ref="FE228:FK228"/>
    <mergeCell ref="A229:H229"/>
    <mergeCell ref="I229:N229"/>
    <mergeCell ref="O229:T229"/>
    <mergeCell ref="U229:Z229"/>
    <mergeCell ref="AA229:AF229"/>
    <mergeCell ref="CM228:CS228"/>
    <mergeCell ref="CT228:CZ228"/>
    <mergeCell ref="DA228:DG228"/>
    <mergeCell ref="DH228:DN228"/>
    <mergeCell ref="DO228:DU228"/>
    <mergeCell ref="DV228:EB228"/>
    <mergeCell ref="AY228:BD228"/>
    <mergeCell ref="BE228:BJ228"/>
    <mergeCell ref="BK228:BQ228"/>
    <mergeCell ref="BR228:BX228"/>
    <mergeCell ref="BY228:CE228"/>
    <mergeCell ref="CF228:CL228"/>
    <mergeCell ref="EX227:FD227"/>
    <mergeCell ref="FE227:FK227"/>
    <mergeCell ref="A228:H228"/>
    <mergeCell ref="I228:N228"/>
    <mergeCell ref="O228:T228"/>
    <mergeCell ref="U228:Z228"/>
    <mergeCell ref="AA228:AF228"/>
    <mergeCell ref="AG228:AL228"/>
    <mergeCell ref="AM228:AR228"/>
    <mergeCell ref="AS228:AX228"/>
    <mergeCell ref="DH227:DN227"/>
    <mergeCell ref="DO227:DU227"/>
    <mergeCell ref="DV227:EB227"/>
    <mergeCell ref="EC227:EI227"/>
    <mergeCell ref="EJ227:EP227"/>
    <mergeCell ref="EQ227:EW227"/>
    <mergeCell ref="BR227:BX227"/>
    <mergeCell ref="BY227:CE227"/>
    <mergeCell ref="CF227:CL227"/>
    <mergeCell ref="CM227:CS227"/>
    <mergeCell ref="CT227:CZ227"/>
    <mergeCell ref="DA227:DG227"/>
    <mergeCell ref="AG227:AL227"/>
    <mergeCell ref="AM227:AR227"/>
    <mergeCell ref="AS227:AX227"/>
    <mergeCell ref="AY227:BD227"/>
    <mergeCell ref="BE227:BJ227"/>
    <mergeCell ref="BK227:BQ227"/>
    <mergeCell ref="EC230:EI230"/>
    <mergeCell ref="EJ230:EP230"/>
    <mergeCell ref="EQ230:EW230"/>
    <mergeCell ref="EX230:FD230"/>
    <mergeCell ref="FE230:FK230"/>
    <mergeCell ref="A231:H231"/>
    <mergeCell ref="I231:N231"/>
    <mergeCell ref="O231:T231"/>
    <mergeCell ref="U231:Z231"/>
    <mergeCell ref="AA231:AF231"/>
    <mergeCell ref="CM230:CS230"/>
    <mergeCell ref="CT230:CZ230"/>
    <mergeCell ref="DA230:DG230"/>
    <mergeCell ref="DH230:DN230"/>
    <mergeCell ref="DO230:DU230"/>
    <mergeCell ref="DV230:EB230"/>
    <mergeCell ref="AY230:BD230"/>
    <mergeCell ref="BE230:BJ230"/>
    <mergeCell ref="BK230:BQ230"/>
    <mergeCell ref="BR230:BX230"/>
    <mergeCell ref="BY230:CE230"/>
    <mergeCell ref="CF230:CL230"/>
    <mergeCell ref="EX229:FD229"/>
    <mergeCell ref="FE229:FK229"/>
    <mergeCell ref="A230:H230"/>
    <mergeCell ref="I230:N230"/>
    <mergeCell ref="O230:T230"/>
    <mergeCell ref="U230:Z230"/>
    <mergeCell ref="AA230:AF230"/>
    <mergeCell ref="AG230:AL230"/>
    <mergeCell ref="AM230:AR230"/>
    <mergeCell ref="AS230:AX230"/>
    <mergeCell ref="DH229:DN229"/>
    <mergeCell ref="DO229:DU229"/>
    <mergeCell ref="DV229:EB229"/>
    <mergeCell ref="EC229:EI229"/>
    <mergeCell ref="EJ229:EP229"/>
    <mergeCell ref="EQ229:EW229"/>
    <mergeCell ref="BR229:BX229"/>
    <mergeCell ref="BY229:CE229"/>
    <mergeCell ref="CF229:CL229"/>
    <mergeCell ref="CM229:CS229"/>
    <mergeCell ref="CT229:CZ229"/>
    <mergeCell ref="DA229:DG229"/>
    <mergeCell ref="AG229:AL229"/>
    <mergeCell ref="AM229:AR229"/>
    <mergeCell ref="AS229:AX229"/>
    <mergeCell ref="AY229:BD229"/>
    <mergeCell ref="BE229:BJ229"/>
    <mergeCell ref="BK229:BQ229"/>
    <mergeCell ref="EC232:EI232"/>
    <mergeCell ref="EJ232:EP232"/>
    <mergeCell ref="EQ232:EW232"/>
    <mergeCell ref="EX232:FD232"/>
    <mergeCell ref="FE232:FK232"/>
    <mergeCell ref="A233:H233"/>
    <mergeCell ref="I233:N233"/>
    <mergeCell ref="O233:T233"/>
    <mergeCell ref="U233:Z233"/>
    <mergeCell ref="AA233:AF233"/>
    <mergeCell ref="CM232:CS232"/>
    <mergeCell ref="CT232:CZ232"/>
    <mergeCell ref="DA232:DG232"/>
    <mergeCell ref="DH232:DN232"/>
    <mergeCell ref="DO232:DU232"/>
    <mergeCell ref="DV232:EB232"/>
    <mergeCell ref="AY232:BD232"/>
    <mergeCell ref="BE232:BJ232"/>
    <mergeCell ref="BK232:BQ232"/>
    <mergeCell ref="BR232:BX232"/>
    <mergeCell ref="BY232:CE232"/>
    <mergeCell ref="CF232:CL232"/>
    <mergeCell ref="EX231:FD231"/>
    <mergeCell ref="FE231:FK231"/>
    <mergeCell ref="A232:H232"/>
    <mergeCell ref="I232:N232"/>
    <mergeCell ref="O232:T232"/>
    <mergeCell ref="U232:Z232"/>
    <mergeCell ref="AA232:AF232"/>
    <mergeCell ref="AG232:AL232"/>
    <mergeCell ref="AM232:AR232"/>
    <mergeCell ref="AS232:AX232"/>
    <mergeCell ref="DH231:DN231"/>
    <mergeCell ref="DO231:DU231"/>
    <mergeCell ref="DV231:EB231"/>
    <mergeCell ref="EC231:EI231"/>
    <mergeCell ref="EJ231:EP231"/>
    <mergeCell ref="EQ231:EW231"/>
    <mergeCell ref="BR231:BX231"/>
    <mergeCell ref="BY231:CE231"/>
    <mergeCell ref="CF231:CL231"/>
    <mergeCell ref="CM231:CS231"/>
    <mergeCell ref="CT231:CZ231"/>
    <mergeCell ref="DA231:DG231"/>
    <mergeCell ref="AG231:AL231"/>
    <mergeCell ref="AM231:AR231"/>
    <mergeCell ref="AS231:AX231"/>
    <mergeCell ref="AY231:BD231"/>
    <mergeCell ref="BE231:BJ231"/>
    <mergeCell ref="BK231:BQ231"/>
    <mergeCell ref="EC234:EI234"/>
    <mergeCell ref="EJ234:EP234"/>
    <mergeCell ref="EQ234:EW234"/>
    <mergeCell ref="EX234:FD234"/>
    <mergeCell ref="FE234:FK234"/>
    <mergeCell ref="A235:H235"/>
    <mergeCell ref="I235:N235"/>
    <mergeCell ref="O235:T235"/>
    <mergeCell ref="U235:Z235"/>
    <mergeCell ref="AA235:AF235"/>
    <mergeCell ref="CM234:CS234"/>
    <mergeCell ref="CT234:CZ234"/>
    <mergeCell ref="DA234:DG234"/>
    <mergeCell ref="DH234:DN234"/>
    <mergeCell ref="DO234:DU234"/>
    <mergeCell ref="DV234:EB234"/>
    <mergeCell ref="AY234:BD234"/>
    <mergeCell ref="BE234:BJ234"/>
    <mergeCell ref="BK234:BQ234"/>
    <mergeCell ref="BR234:BX234"/>
    <mergeCell ref="BY234:CE234"/>
    <mergeCell ref="CF234:CL234"/>
    <mergeCell ref="EX233:FD233"/>
    <mergeCell ref="FE233:FK233"/>
    <mergeCell ref="A234:H234"/>
    <mergeCell ref="I234:N234"/>
    <mergeCell ref="O234:T234"/>
    <mergeCell ref="U234:Z234"/>
    <mergeCell ref="AA234:AF234"/>
    <mergeCell ref="AG234:AL234"/>
    <mergeCell ref="AM234:AR234"/>
    <mergeCell ref="AS234:AX234"/>
    <mergeCell ref="DH233:DN233"/>
    <mergeCell ref="DO233:DU233"/>
    <mergeCell ref="DV233:EB233"/>
    <mergeCell ref="EC233:EI233"/>
    <mergeCell ref="EJ233:EP233"/>
    <mergeCell ref="EQ233:EW233"/>
    <mergeCell ref="BR233:BX233"/>
    <mergeCell ref="BY233:CE233"/>
    <mergeCell ref="CF233:CL233"/>
    <mergeCell ref="CM233:CS233"/>
    <mergeCell ref="CT233:CZ233"/>
    <mergeCell ref="DA233:DG233"/>
    <mergeCell ref="AG233:AL233"/>
    <mergeCell ref="AM233:AR233"/>
    <mergeCell ref="AS233:AX233"/>
    <mergeCell ref="AY233:BD233"/>
    <mergeCell ref="BE233:BJ233"/>
    <mergeCell ref="BK233:BQ233"/>
    <mergeCell ref="EC236:EI236"/>
    <mergeCell ref="EJ236:EP236"/>
    <mergeCell ref="EQ236:EW236"/>
    <mergeCell ref="EX236:FD236"/>
    <mergeCell ref="FE236:FK236"/>
    <mergeCell ref="A237:H237"/>
    <mergeCell ref="I237:N237"/>
    <mergeCell ref="O237:T237"/>
    <mergeCell ref="U237:Z237"/>
    <mergeCell ref="AA237:AF237"/>
    <mergeCell ref="CM236:CS236"/>
    <mergeCell ref="CT236:CZ236"/>
    <mergeCell ref="DA236:DG236"/>
    <mergeCell ref="DH236:DN236"/>
    <mergeCell ref="DO236:DU236"/>
    <mergeCell ref="DV236:EB236"/>
    <mergeCell ref="AY236:BD236"/>
    <mergeCell ref="BE236:BJ236"/>
    <mergeCell ref="BK236:BQ236"/>
    <mergeCell ref="BR236:BX236"/>
    <mergeCell ref="BY236:CE236"/>
    <mergeCell ref="CF236:CL236"/>
    <mergeCell ref="EX235:FD235"/>
    <mergeCell ref="FE235:FK235"/>
    <mergeCell ref="A236:H236"/>
    <mergeCell ref="I236:N236"/>
    <mergeCell ref="O236:T236"/>
    <mergeCell ref="U236:Z236"/>
    <mergeCell ref="AA236:AF236"/>
    <mergeCell ref="AG236:AL236"/>
    <mergeCell ref="AM236:AR236"/>
    <mergeCell ref="AS236:AX236"/>
    <mergeCell ref="DH235:DN235"/>
    <mergeCell ref="DO235:DU235"/>
    <mergeCell ref="DV235:EB235"/>
    <mergeCell ref="EC235:EI235"/>
    <mergeCell ref="EJ235:EP235"/>
    <mergeCell ref="EQ235:EW235"/>
    <mergeCell ref="BR235:BX235"/>
    <mergeCell ref="BY235:CE235"/>
    <mergeCell ref="CF235:CL235"/>
    <mergeCell ref="CM235:CS235"/>
    <mergeCell ref="CT235:CZ235"/>
    <mergeCell ref="DA235:DG235"/>
    <mergeCell ref="AG235:AL235"/>
    <mergeCell ref="AM235:AR235"/>
    <mergeCell ref="AS235:AX235"/>
    <mergeCell ref="AY235:BD235"/>
    <mergeCell ref="BE235:BJ235"/>
    <mergeCell ref="BK235:BQ235"/>
    <mergeCell ref="EC238:EI238"/>
    <mergeCell ref="EJ238:EP238"/>
    <mergeCell ref="EQ238:EW238"/>
    <mergeCell ref="EX238:FD238"/>
    <mergeCell ref="FE238:FK238"/>
    <mergeCell ref="A239:H239"/>
    <mergeCell ref="I239:N239"/>
    <mergeCell ref="O239:T239"/>
    <mergeCell ref="U239:Z239"/>
    <mergeCell ref="AA239:AF239"/>
    <mergeCell ref="CM238:CS238"/>
    <mergeCell ref="CT238:CZ238"/>
    <mergeCell ref="DA238:DG238"/>
    <mergeCell ref="DH238:DN238"/>
    <mergeCell ref="DO238:DU238"/>
    <mergeCell ref="DV238:EB238"/>
    <mergeCell ref="AY238:BD238"/>
    <mergeCell ref="BE238:BJ238"/>
    <mergeCell ref="BK238:BQ238"/>
    <mergeCell ref="BR238:BX238"/>
    <mergeCell ref="BY238:CE238"/>
    <mergeCell ref="CF238:CL238"/>
    <mergeCell ref="EX237:FD237"/>
    <mergeCell ref="FE237:FK237"/>
    <mergeCell ref="A238:H238"/>
    <mergeCell ref="I238:N238"/>
    <mergeCell ref="O238:T238"/>
    <mergeCell ref="U238:Z238"/>
    <mergeCell ref="AA238:AF238"/>
    <mergeCell ref="AG238:AL238"/>
    <mergeCell ref="AM238:AR238"/>
    <mergeCell ref="AS238:AX238"/>
    <mergeCell ref="DH237:DN237"/>
    <mergeCell ref="DO237:DU237"/>
    <mergeCell ref="DV237:EB237"/>
    <mergeCell ref="EC237:EI237"/>
    <mergeCell ref="EJ237:EP237"/>
    <mergeCell ref="EQ237:EW237"/>
    <mergeCell ref="BR237:BX237"/>
    <mergeCell ref="BY237:CE237"/>
    <mergeCell ref="CF237:CL237"/>
    <mergeCell ref="CM237:CS237"/>
    <mergeCell ref="CT237:CZ237"/>
    <mergeCell ref="DA237:DG237"/>
    <mergeCell ref="AG237:AL237"/>
    <mergeCell ref="AM237:AR237"/>
    <mergeCell ref="AS237:AX237"/>
    <mergeCell ref="AY237:BD237"/>
    <mergeCell ref="BE237:BJ237"/>
    <mergeCell ref="BK237:BQ237"/>
    <mergeCell ref="EX239:FD239"/>
    <mergeCell ref="FE239:FK239"/>
    <mergeCell ref="DH239:DN239"/>
    <mergeCell ref="DO239:DU239"/>
    <mergeCell ref="DV239:EB239"/>
    <mergeCell ref="EC239:EI239"/>
    <mergeCell ref="EJ239:EP239"/>
    <mergeCell ref="EQ239:EW239"/>
    <mergeCell ref="BR239:BX239"/>
    <mergeCell ref="BY239:CE239"/>
    <mergeCell ref="CF239:CL239"/>
    <mergeCell ref="CM239:CS239"/>
    <mergeCell ref="CT239:CZ239"/>
    <mergeCell ref="DA239:DG239"/>
    <mergeCell ref="AG239:AL239"/>
    <mergeCell ref="AM239:AR239"/>
    <mergeCell ref="AS239:AX239"/>
    <mergeCell ref="AY239:BD239"/>
    <mergeCell ref="BE239:BJ239"/>
    <mergeCell ref="BK239:BQ239"/>
    <mergeCell ref="EC243:EI243"/>
    <mergeCell ref="EJ243:EP243"/>
    <mergeCell ref="EQ243:EW243"/>
    <mergeCell ref="EX243:FD243"/>
    <mergeCell ref="FE243:FK243"/>
    <mergeCell ref="A244:H244"/>
    <mergeCell ref="I244:N244"/>
    <mergeCell ref="O244:T244"/>
    <mergeCell ref="U244:Z244"/>
    <mergeCell ref="AA244:AF244"/>
    <mergeCell ref="CM243:CS243"/>
    <mergeCell ref="CT243:CZ243"/>
    <mergeCell ref="DA243:DG243"/>
    <mergeCell ref="DH243:DN243"/>
    <mergeCell ref="DO243:DU243"/>
    <mergeCell ref="DV243:EB243"/>
    <mergeCell ref="AY243:BD243"/>
    <mergeCell ref="BE243:BJ243"/>
    <mergeCell ref="BK243:BQ243"/>
    <mergeCell ref="BR243:BX243"/>
    <mergeCell ref="BY243:CE243"/>
    <mergeCell ref="CF243:CL243"/>
    <mergeCell ref="EX242:FD242"/>
    <mergeCell ref="FE242:FK242"/>
    <mergeCell ref="A243:H243"/>
    <mergeCell ref="I243:N243"/>
    <mergeCell ref="O243:T243"/>
    <mergeCell ref="U243:Z243"/>
    <mergeCell ref="AA243:AF243"/>
    <mergeCell ref="AG243:AL243"/>
    <mergeCell ref="AM243:AR243"/>
    <mergeCell ref="AS243:AX243"/>
    <mergeCell ref="DH242:DN242"/>
    <mergeCell ref="DO242:DU242"/>
    <mergeCell ref="DV242:EB242"/>
    <mergeCell ref="EC242:EI242"/>
    <mergeCell ref="EJ242:EP242"/>
    <mergeCell ref="EQ242:EW242"/>
    <mergeCell ref="BR242:BX242"/>
    <mergeCell ref="BY242:CE242"/>
    <mergeCell ref="CF242:CL242"/>
    <mergeCell ref="CM242:CS242"/>
    <mergeCell ref="CT242:CZ242"/>
    <mergeCell ref="DA242:DG242"/>
    <mergeCell ref="AG242:AL242"/>
    <mergeCell ref="AM242:AR242"/>
    <mergeCell ref="AS242:AX242"/>
    <mergeCell ref="AY242:BD242"/>
    <mergeCell ref="BE242:BJ242"/>
    <mergeCell ref="BK242:BQ242"/>
    <mergeCell ref="I242:N242"/>
    <mergeCell ref="O242:T242"/>
    <mergeCell ref="U242:Z242"/>
    <mergeCell ref="AA242:AF242"/>
    <mergeCell ref="A242:H242"/>
    <mergeCell ref="EC245:EI245"/>
    <mergeCell ref="EJ245:EP245"/>
    <mergeCell ref="EQ245:EW245"/>
    <mergeCell ref="EX245:FD245"/>
    <mergeCell ref="FE245:FK245"/>
    <mergeCell ref="CM245:CS245"/>
    <mergeCell ref="CT245:CZ245"/>
    <mergeCell ref="DA245:DG245"/>
    <mergeCell ref="DH245:DN245"/>
    <mergeCell ref="DO245:DU245"/>
    <mergeCell ref="DV245:EB245"/>
    <mergeCell ref="AY245:BD245"/>
    <mergeCell ref="BE245:BJ245"/>
    <mergeCell ref="BK245:BQ245"/>
    <mergeCell ref="BR245:BX245"/>
    <mergeCell ref="BY245:CE245"/>
    <mergeCell ref="CF245:CL245"/>
    <mergeCell ref="EX244:FD244"/>
    <mergeCell ref="FE244:FK244"/>
    <mergeCell ref="A245:H245"/>
    <mergeCell ref="I245:N245"/>
    <mergeCell ref="O245:T245"/>
    <mergeCell ref="U245:Z245"/>
    <mergeCell ref="AA245:AF245"/>
    <mergeCell ref="AG245:AL245"/>
    <mergeCell ref="AM245:AR245"/>
    <mergeCell ref="AS245:AX245"/>
    <mergeCell ref="DH244:DN244"/>
    <mergeCell ref="DO244:DU244"/>
    <mergeCell ref="DV244:EB244"/>
    <mergeCell ref="EC244:EI244"/>
    <mergeCell ref="EJ244:EP244"/>
    <mergeCell ref="EQ244:EW244"/>
    <mergeCell ref="BR244:BX244"/>
    <mergeCell ref="BY244:CE244"/>
    <mergeCell ref="CF244:CL244"/>
    <mergeCell ref="CM244:CS244"/>
    <mergeCell ref="CT244:CZ244"/>
    <mergeCell ref="DA244:DG244"/>
    <mergeCell ref="AG244:AL244"/>
    <mergeCell ref="AM244:AR244"/>
    <mergeCell ref="AS244:AX244"/>
    <mergeCell ref="AY244:BD244"/>
    <mergeCell ref="BE244:BJ244"/>
    <mergeCell ref="BK244:BQ244"/>
    <mergeCell ref="I248:N248"/>
    <mergeCell ref="O248:T248"/>
    <mergeCell ref="U248:Z248"/>
    <mergeCell ref="AA248:AF248"/>
    <mergeCell ref="A247:H248"/>
    <mergeCell ref="I247:FK247"/>
    <mergeCell ref="EC249:EI249"/>
    <mergeCell ref="EJ249:EP249"/>
    <mergeCell ref="EQ249:EW249"/>
    <mergeCell ref="EX249:FD249"/>
    <mergeCell ref="FE249:FK249"/>
    <mergeCell ref="A250:H250"/>
    <mergeCell ref="I250:N250"/>
    <mergeCell ref="O250:T250"/>
    <mergeCell ref="U250:Z250"/>
    <mergeCell ref="AA250:AF250"/>
    <mergeCell ref="CM249:CS249"/>
    <mergeCell ref="CT249:CZ249"/>
    <mergeCell ref="DA249:DG249"/>
    <mergeCell ref="DH249:DN249"/>
    <mergeCell ref="DO249:DU249"/>
    <mergeCell ref="DV249:EB249"/>
    <mergeCell ref="AY249:BD249"/>
    <mergeCell ref="BE249:BJ249"/>
    <mergeCell ref="BK249:BQ249"/>
    <mergeCell ref="BR249:BX249"/>
    <mergeCell ref="BY249:CE249"/>
    <mergeCell ref="CF249:CL249"/>
    <mergeCell ref="EX248:FD248"/>
    <mergeCell ref="FE248:FK248"/>
    <mergeCell ref="A249:H249"/>
    <mergeCell ref="I249:N249"/>
    <mergeCell ref="O249:T249"/>
    <mergeCell ref="U249:Z249"/>
    <mergeCell ref="AA249:AF249"/>
    <mergeCell ref="AG249:AL249"/>
    <mergeCell ref="AM249:AR249"/>
    <mergeCell ref="AS249:AX249"/>
    <mergeCell ref="DH248:DN248"/>
    <mergeCell ref="DO248:DU248"/>
    <mergeCell ref="DV248:EB248"/>
    <mergeCell ref="EC248:EI248"/>
    <mergeCell ref="EJ248:EP248"/>
    <mergeCell ref="EQ248:EW248"/>
    <mergeCell ref="BR248:BX248"/>
    <mergeCell ref="BY248:CE248"/>
    <mergeCell ref="CF248:CL248"/>
    <mergeCell ref="CM248:CS248"/>
    <mergeCell ref="CT248:CZ248"/>
    <mergeCell ref="DA248:DG248"/>
    <mergeCell ref="AG248:AL248"/>
    <mergeCell ref="AM248:AR248"/>
    <mergeCell ref="AS248:AX248"/>
    <mergeCell ref="AY248:BD248"/>
    <mergeCell ref="BE248:BJ248"/>
    <mergeCell ref="BK248:BQ248"/>
    <mergeCell ref="EC251:EI251"/>
    <mergeCell ref="EJ251:EP251"/>
    <mergeCell ref="EQ251:EW251"/>
    <mergeCell ref="EX251:FD251"/>
    <mergeCell ref="FE251:FK251"/>
    <mergeCell ref="A252:H252"/>
    <mergeCell ref="I252:N252"/>
    <mergeCell ref="O252:T252"/>
    <mergeCell ref="U252:Z252"/>
    <mergeCell ref="AA252:AF252"/>
    <mergeCell ref="CM251:CS251"/>
    <mergeCell ref="CT251:CZ251"/>
    <mergeCell ref="DA251:DG251"/>
    <mergeCell ref="DH251:DN251"/>
    <mergeCell ref="DO251:DU251"/>
    <mergeCell ref="DV251:EB251"/>
    <mergeCell ref="AY251:BD251"/>
    <mergeCell ref="BE251:BJ251"/>
    <mergeCell ref="BK251:BQ251"/>
    <mergeCell ref="BR251:BX251"/>
    <mergeCell ref="BY251:CE251"/>
    <mergeCell ref="CF251:CL251"/>
    <mergeCell ref="EX250:FD250"/>
    <mergeCell ref="FE250:FK250"/>
    <mergeCell ref="A251:H251"/>
    <mergeCell ref="I251:N251"/>
    <mergeCell ref="O251:T251"/>
    <mergeCell ref="U251:Z251"/>
    <mergeCell ref="AA251:AF251"/>
    <mergeCell ref="AG251:AL251"/>
    <mergeCell ref="AM251:AR251"/>
    <mergeCell ref="AS251:AX251"/>
    <mergeCell ref="DH250:DN250"/>
    <mergeCell ref="DO250:DU250"/>
    <mergeCell ref="DV250:EB250"/>
    <mergeCell ref="EC250:EI250"/>
    <mergeCell ref="EJ250:EP250"/>
    <mergeCell ref="EQ250:EW250"/>
    <mergeCell ref="BR250:BX250"/>
    <mergeCell ref="BY250:CE250"/>
    <mergeCell ref="CF250:CL250"/>
    <mergeCell ref="CM250:CS250"/>
    <mergeCell ref="CT250:CZ250"/>
    <mergeCell ref="DA250:DG250"/>
    <mergeCell ref="AG250:AL250"/>
    <mergeCell ref="AM250:AR250"/>
    <mergeCell ref="AS250:AX250"/>
    <mergeCell ref="AY250:BD250"/>
    <mergeCell ref="BE250:BJ250"/>
    <mergeCell ref="BK250:BQ250"/>
    <mergeCell ref="EX252:FD252"/>
    <mergeCell ref="FE252:FK252"/>
    <mergeCell ref="DH252:DN252"/>
    <mergeCell ref="DO252:DU252"/>
    <mergeCell ref="DV252:EB252"/>
    <mergeCell ref="EC252:EI252"/>
    <mergeCell ref="EJ252:EP252"/>
    <mergeCell ref="EQ252:EW252"/>
    <mergeCell ref="BR252:BX252"/>
    <mergeCell ref="BY252:CE252"/>
    <mergeCell ref="CF252:CL252"/>
    <mergeCell ref="CM252:CS252"/>
    <mergeCell ref="CT252:CZ252"/>
    <mergeCell ref="DA252:DG252"/>
    <mergeCell ref="AG252:AL252"/>
    <mergeCell ref="AM252:AR252"/>
    <mergeCell ref="AS252:AX252"/>
    <mergeCell ref="AY252:BD252"/>
    <mergeCell ref="BE252:BJ252"/>
    <mergeCell ref="BK252:BQ252"/>
    <mergeCell ref="I255:N255"/>
    <mergeCell ref="O255:T255"/>
    <mergeCell ref="U255:Z255"/>
    <mergeCell ref="DV256:EB256"/>
    <mergeCell ref="EC256:EI256"/>
    <mergeCell ref="EJ256:EP256"/>
    <mergeCell ref="EQ256:EW256"/>
    <mergeCell ref="EX256:FD256"/>
    <mergeCell ref="FE256:FK256"/>
    <mergeCell ref="CF256:CL256"/>
    <mergeCell ref="CM256:CS256"/>
    <mergeCell ref="CT256:CZ256"/>
    <mergeCell ref="DA256:DG256"/>
    <mergeCell ref="DH256:DN256"/>
    <mergeCell ref="DO256:DU256"/>
    <mergeCell ref="AS256:AX256"/>
    <mergeCell ref="AY256:BD256"/>
    <mergeCell ref="BE256:BJ256"/>
    <mergeCell ref="BK256:BQ256"/>
    <mergeCell ref="BR256:BX256"/>
    <mergeCell ref="BY256:CE256"/>
    <mergeCell ref="EQ255:EW255"/>
    <mergeCell ref="EX255:FD255"/>
    <mergeCell ref="FE255:FK255"/>
    <mergeCell ref="A256:H256"/>
    <mergeCell ref="I256:N256"/>
    <mergeCell ref="O256:T256"/>
    <mergeCell ref="U256:Z256"/>
    <mergeCell ref="AA256:AF256"/>
    <mergeCell ref="AG256:AL256"/>
    <mergeCell ref="AM256:AR256"/>
    <mergeCell ref="DA255:DG255"/>
    <mergeCell ref="DH255:DN255"/>
    <mergeCell ref="DO255:DU255"/>
    <mergeCell ref="DV255:EB255"/>
    <mergeCell ref="EC255:EI255"/>
    <mergeCell ref="EJ255:EP255"/>
    <mergeCell ref="BK255:BQ255"/>
    <mergeCell ref="BR255:BX255"/>
    <mergeCell ref="BY255:CE255"/>
    <mergeCell ref="CF255:CL255"/>
    <mergeCell ref="CM255:CS255"/>
    <mergeCell ref="CT255:CZ255"/>
    <mergeCell ref="AA255:AF255"/>
    <mergeCell ref="AG255:AL255"/>
    <mergeCell ref="AM255:AR255"/>
    <mergeCell ref="AS255:AX255"/>
    <mergeCell ref="AY255:BD255"/>
    <mergeCell ref="BE255:BJ255"/>
    <mergeCell ref="A253:H253"/>
    <mergeCell ref="I253:N253"/>
    <mergeCell ref="O253:T253"/>
    <mergeCell ref="U253:Z253"/>
    <mergeCell ref="AA253:AF253"/>
    <mergeCell ref="AG253:AL253"/>
    <mergeCell ref="AM253:AR253"/>
    <mergeCell ref="A255:H255"/>
    <mergeCell ref="FE257:FK257"/>
    <mergeCell ref="A258:H258"/>
    <mergeCell ref="I258:N258"/>
    <mergeCell ref="O258:T258"/>
    <mergeCell ref="U258:Z258"/>
    <mergeCell ref="AA258:AF258"/>
    <mergeCell ref="AG258:AL258"/>
    <mergeCell ref="AM258:AR258"/>
    <mergeCell ref="AS258:AX258"/>
    <mergeCell ref="AY258:BD258"/>
    <mergeCell ref="DO257:DU257"/>
    <mergeCell ref="DV257:EB257"/>
    <mergeCell ref="EC257:EI257"/>
    <mergeCell ref="EJ257:EP257"/>
    <mergeCell ref="EQ257:EW257"/>
    <mergeCell ref="EX257:FD257"/>
    <mergeCell ref="BY257:CE257"/>
    <mergeCell ref="CF257:CL257"/>
    <mergeCell ref="CM257:CS257"/>
    <mergeCell ref="CT257:CZ257"/>
    <mergeCell ref="DA257:DG257"/>
    <mergeCell ref="DH257:DN257"/>
    <mergeCell ref="AM257:AR257"/>
    <mergeCell ref="AS257:AX257"/>
    <mergeCell ref="AY257:BD257"/>
    <mergeCell ref="BE257:BJ257"/>
    <mergeCell ref="BK257:BQ257"/>
    <mergeCell ref="BR257:BX257"/>
    <mergeCell ref="A257:H257"/>
    <mergeCell ref="I257:N257"/>
    <mergeCell ref="O257:T257"/>
    <mergeCell ref="U257:Z257"/>
    <mergeCell ref="AA257:AF257"/>
    <mergeCell ref="AG257:AL257"/>
    <mergeCell ref="FE259:FK259"/>
    <mergeCell ref="A260:H260"/>
    <mergeCell ref="I260:N260"/>
    <mergeCell ref="O260:T260"/>
    <mergeCell ref="U260:Z260"/>
    <mergeCell ref="AA260:AF260"/>
    <mergeCell ref="AG260:AL260"/>
    <mergeCell ref="AM260:AR260"/>
    <mergeCell ref="AS260:AX260"/>
    <mergeCell ref="AY260:BD260"/>
    <mergeCell ref="DO259:DU259"/>
    <mergeCell ref="DV259:EB259"/>
    <mergeCell ref="EC259:EI259"/>
    <mergeCell ref="EJ259:EP259"/>
    <mergeCell ref="EQ259:EW259"/>
    <mergeCell ref="EX259:FD259"/>
    <mergeCell ref="BY259:CE259"/>
    <mergeCell ref="CF259:CL259"/>
    <mergeCell ref="CM259:CS259"/>
    <mergeCell ref="CT259:CZ259"/>
    <mergeCell ref="DA259:DG259"/>
    <mergeCell ref="DH259:DN259"/>
    <mergeCell ref="AM259:AR259"/>
    <mergeCell ref="AS259:AX259"/>
    <mergeCell ref="AY259:BD259"/>
    <mergeCell ref="BE259:BJ259"/>
    <mergeCell ref="BK259:BQ259"/>
    <mergeCell ref="BR259:BX259"/>
    <mergeCell ref="EJ258:EP258"/>
    <mergeCell ref="EQ258:EW258"/>
    <mergeCell ref="EX258:FD258"/>
    <mergeCell ref="FE258:FK258"/>
    <mergeCell ref="A259:H259"/>
    <mergeCell ref="I259:N259"/>
    <mergeCell ref="O259:T259"/>
    <mergeCell ref="U259:Z259"/>
    <mergeCell ref="AA259:AF259"/>
    <mergeCell ref="AG259:AL259"/>
    <mergeCell ref="CT258:CZ258"/>
    <mergeCell ref="DA258:DG258"/>
    <mergeCell ref="DH258:DN258"/>
    <mergeCell ref="DO258:DU258"/>
    <mergeCell ref="DV258:EB258"/>
    <mergeCell ref="EC258:EI258"/>
    <mergeCell ref="BE258:BJ258"/>
    <mergeCell ref="BK258:BQ258"/>
    <mergeCell ref="BR258:BX258"/>
    <mergeCell ref="BY258:CE258"/>
    <mergeCell ref="CF258:CL258"/>
    <mergeCell ref="CM258:CS258"/>
    <mergeCell ref="FE261:FK261"/>
    <mergeCell ref="A262:H262"/>
    <mergeCell ref="I262:N262"/>
    <mergeCell ref="O262:T262"/>
    <mergeCell ref="U262:Z262"/>
    <mergeCell ref="AA262:AF262"/>
    <mergeCell ref="AG262:AL262"/>
    <mergeCell ref="AM262:AR262"/>
    <mergeCell ref="AS262:AX262"/>
    <mergeCell ref="AY262:BD262"/>
    <mergeCell ref="DO261:DU261"/>
    <mergeCell ref="DV261:EB261"/>
    <mergeCell ref="EC261:EI261"/>
    <mergeCell ref="EJ261:EP261"/>
    <mergeCell ref="EQ261:EW261"/>
    <mergeCell ref="EX261:FD261"/>
    <mergeCell ref="BY261:CE261"/>
    <mergeCell ref="CF261:CL261"/>
    <mergeCell ref="CM261:CS261"/>
    <mergeCell ref="CT261:CZ261"/>
    <mergeCell ref="DA261:DG261"/>
    <mergeCell ref="DH261:DN261"/>
    <mergeCell ref="AM261:AR261"/>
    <mergeCell ref="AS261:AX261"/>
    <mergeCell ref="AY261:BD261"/>
    <mergeCell ref="BE261:BJ261"/>
    <mergeCell ref="BK261:BQ261"/>
    <mergeCell ref="BR261:BX261"/>
    <mergeCell ref="EJ260:EP260"/>
    <mergeCell ref="EQ260:EW260"/>
    <mergeCell ref="EX260:FD260"/>
    <mergeCell ref="FE260:FK260"/>
    <mergeCell ref="A261:H261"/>
    <mergeCell ref="I261:N261"/>
    <mergeCell ref="O261:T261"/>
    <mergeCell ref="U261:Z261"/>
    <mergeCell ref="AA261:AF261"/>
    <mergeCell ref="AG261:AL261"/>
    <mergeCell ref="CT260:CZ260"/>
    <mergeCell ref="DA260:DG260"/>
    <mergeCell ref="DH260:DN260"/>
    <mergeCell ref="DO260:DU260"/>
    <mergeCell ref="DV260:EB260"/>
    <mergeCell ref="EC260:EI260"/>
    <mergeCell ref="BE260:BJ260"/>
    <mergeCell ref="BK260:BQ260"/>
    <mergeCell ref="BR260:BX260"/>
    <mergeCell ref="BY260:CE260"/>
    <mergeCell ref="CF260:CL260"/>
    <mergeCell ref="CM260:CS260"/>
    <mergeCell ref="FE263:FK263"/>
    <mergeCell ref="A264:H264"/>
    <mergeCell ref="I264:N264"/>
    <mergeCell ref="O264:T264"/>
    <mergeCell ref="U264:Z264"/>
    <mergeCell ref="AA264:AF264"/>
    <mergeCell ref="AG264:AL264"/>
    <mergeCell ref="AM264:AR264"/>
    <mergeCell ref="AS264:AX264"/>
    <mergeCell ref="AY264:BD264"/>
    <mergeCell ref="DO263:DU263"/>
    <mergeCell ref="DV263:EB263"/>
    <mergeCell ref="EC263:EI263"/>
    <mergeCell ref="EJ263:EP263"/>
    <mergeCell ref="EQ263:EW263"/>
    <mergeCell ref="EX263:FD263"/>
    <mergeCell ref="BY263:CE263"/>
    <mergeCell ref="CF263:CL263"/>
    <mergeCell ref="CM263:CS263"/>
    <mergeCell ref="CT263:CZ263"/>
    <mergeCell ref="DA263:DG263"/>
    <mergeCell ref="DH263:DN263"/>
    <mergeCell ref="AM263:AR263"/>
    <mergeCell ref="AS263:AX263"/>
    <mergeCell ref="AY263:BD263"/>
    <mergeCell ref="BE263:BJ263"/>
    <mergeCell ref="BK263:BQ263"/>
    <mergeCell ref="BR263:BX263"/>
    <mergeCell ref="EJ262:EP262"/>
    <mergeCell ref="EQ262:EW262"/>
    <mergeCell ref="EX262:FD262"/>
    <mergeCell ref="FE262:FK262"/>
    <mergeCell ref="A263:H263"/>
    <mergeCell ref="I263:N263"/>
    <mergeCell ref="O263:T263"/>
    <mergeCell ref="U263:Z263"/>
    <mergeCell ref="AA263:AF263"/>
    <mergeCell ref="AG263:AL263"/>
    <mergeCell ref="CT262:CZ262"/>
    <mergeCell ref="DA262:DG262"/>
    <mergeCell ref="DH262:DN262"/>
    <mergeCell ref="DO262:DU262"/>
    <mergeCell ref="DV262:EB262"/>
    <mergeCell ref="EC262:EI262"/>
    <mergeCell ref="BE262:BJ262"/>
    <mergeCell ref="BK262:BQ262"/>
    <mergeCell ref="BR262:BX262"/>
    <mergeCell ref="BY262:CE262"/>
    <mergeCell ref="CF262:CL262"/>
    <mergeCell ref="CM262:CS262"/>
    <mergeCell ref="FE265:FK265"/>
    <mergeCell ref="A266:H266"/>
    <mergeCell ref="I266:N266"/>
    <mergeCell ref="O266:T266"/>
    <mergeCell ref="U266:Z266"/>
    <mergeCell ref="AA266:AF266"/>
    <mergeCell ref="AG266:AL266"/>
    <mergeCell ref="AM266:AR266"/>
    <mergeCell ref="AS266:AX266"/>
    <mergeCell ref="AY266:BD266"/>
    <mergeCell ref="DO265:DU265"/>
    <mergeCell ref="DV265:EB265"/>
    <mergeCell ref="EC265:EI265"/>
    <mergeCell ref="EJ265:EP265"/>
    <mergeCell ref="EQ265:EW265"/>
    <mergeCell ref="EX265:FD265"/>
    <mergeCell ref="BY265:CE265"/>
    <mergeCell ref="CF265:CL265"/>
    <mergeCell ref="CM265:CS265"/>
    <mergeCell ref="CT265:CZ265"/>
    <mergeCell ref="DA265:DG265"/>
    <mergeCell ref="DH265:DN265"/>
    <mergeCell ref="AM265:AR265"/>
    <mergeCell ref="AS265:AX265"/>
    <mergeCell ref="AY265:BD265"/>
    <mergeCell ref="BE265:BJ265"/>
    <mergeCell ref="BK265:BQ265"/>
    <mergeCell ref="BR265:BX265"/>
    <mergeCell ref="EJ264:EP264"/>
    <mergeCell ref="EQ264:EW264"/>
    <mergeCell ref="EX264:FD264"/>
    <mergeCell ref="FE264:FK264"/>
    <mergeCell ref="A265:H265"/>
    <mergeCell ref="I265:N265"/>
    <mergeCell ref="O265:T265"/>
    <mergeCell ref="U265:Z265"/>
    <mergeCell ref="AA265:AF265"/>
    <mergeCell ref="AG265:AL265"/>
    <mergeCell ref="CT264:CZ264"/>
    <mergeCell ref="DA264:DG264"/>
    <mergeCell ref="DH264:DN264"/>
    <mergeCell ref="DO264:DU264"/>
    <mergeCell ref="DV264:EB264"/>
    <mergeCell ref="EC264:EI264"/>
    <mergeCell ref="BE264:BJ264"/>
    <mergeCell ref="BK264:BQ264"/>
    <mergeCell ref="BR264:BX264"/>
    <mergeCell ref="BY264:CE264"/>
    <mergeCell ref="CF264:CL264"/>
    <mergeCell ref="CM264:CS264"/>
    <mergeCell ref="FE267:FK267"/>
    <mergeCell ref="A268:H268"/>
    <mergeCell ref="I268:N268"/>
    <mergeCell ref="O268:T268"/>
    <mergeCell ref="U268:Z268"/>
    <mergeCell ref="AA268:AF268"/>
    <mergeCell ref="AG268:AL268"/>
    <mergeCell ref="AM268:AR268"/>
    <mergeCell ref="AS268:AX268"/>
    <mergeCell ref="AY268:BD268"/>
    <mergeCell ref="DO267:DU267"/>
    <mergeCell ref="DV267:EB267"/>
    <mergeCell ref="EC267:EI267"/>
    <mergeCell ref="EJ267:EP267"/>
    <mergeCell ref="EQ267:EW267"/>
    <mergeCell ref="EX267:FD267"/>
    <mergeCell ref="BY267:CE267"/>
    <mergeCell ref="CF267:CL267"/>
    <mergeCell ref="CM267:CS267"/>
    <mergeCell ref="CT267:CZ267"/>
    <mergeCell ref="DA267:DG267"/>
    <mergeCell ref="DH267:DN267"/>
    <mergeCell ref="AM267:AR267"/>
    <mergeCell ref="AS267:AX267"/>
    <mergeCell ref="AY267:BD267"/>
    <mergeCell ref="BE267:BJ267"/>
    <mergeCell ref="BK267:BQ267"/>
    <mergeCell ref="BR267:BX267"/>
    <mergeCell ref="EJ266:EP266"/>
    <mergeCell ref="EQ266:EW266"/>
    <mergeCell ref="EX266:FD266"/>
    <mergeCell ref="FE266:FK266"/>
    <mergeCell ref="A267:H267"/>
    <mergeCell ref="I267:N267"/>
    <mergeCell ref="O267:T267"/>
    <mergeCell ref="U267:Z267"/>
    <mergeCell ref="AA267:AF267"/>
    <mergeCell ref="AG267:AL267"/>
    <mergeCell ref="CT266:CZ266"/>
    <mergeCell ref="DA266:DG266"/>
    <mergeCell ref="DH266:DN266"/>
    <mergeCell ref="DO266:DU266"/>
    <mergeCell ref="DV266:EB266"/>
    <mergeCell ref="EC266:EI266"/>
    <mergeCell ref="BE266:BJ266"/>
    <mergeCell ref="BK266:BQ266"/>
    <mergeCell ref="BR266:BX266"/>
    <mergeCell ref="BY266:CE266"/>
    <mergeCell ref="CF266:CL266"/>
    <mergeCell ref="CM266:CS266"/>
    <mergeCell ref="FE269:FK269"/>
    <mergeCell ref="A270:H270"/>
    <mergeCell ref="I270:N270"/>
    <mergeCell ref="O270:T270"/>
    <mergeCell ref="U270:Z270"/>
    <mergeCell ref="AA270:AF270"/>
    <mergeCell ref="AG270:AL270"/>
    <mergeCell ref="AM270:AR270"/>
    <mergeCell ref="AS270:AX270"/>
    <mergeCell ref="AY270:BD270"/>
    <mergeCell ref="DO269:DU269"/>
    <mergeCell ref="DV269:EB269"/>
    <mergeCell ref="EC269:EI269"/>
    <mergeCell ref="EJ269:EP269"/>
    <mergeCell ref="EQ269:EW269"/>
    <mergeCell ref="EX269:FD269"/>
    <mergeCell ref="BY269:CE269"/>
    <mergeCell ref="CF269:CL269"/>
    <mergeCell ref="CM269:CS269"/>
    <mergeCell ref="CT269:CZ269"/>
    <mergeCell ref="DA269:DG269"/>
    <mergeCell ref="DH269:DN269"/>
    <mergeCell ref="AM269:AR269"/>
    <mergeCell ref="AS269:AX269"/>
    <mergeCell ref="AY269:BD269"/>
    <mergeCell ref="BE269:BJ269"/>
    <mergeCell ref="BK269:BQ269"/>
    <mergeCell ref="BR269:BX269"/>
    <mergeCell ref="EJ268:EP268"/>
    <mergeCell ref="EQ268:EW268"/>
    <mergeCell ref="EX268:FD268"/>
    <mergeCell ref="FE268:FK268"/>
    <mergeCell ref="A269:H269"/>
    <mergeCell ref="I269:N269"/>
    <mergeCell ref="O269:T269"/>
    <mergeCell ref="U269:Z269"/>
    <mergeCell ref="AA269:AF269"/>
    <mergeCell ref="AG269:AL269"/>
    <mergeCell ref="CT268:CZ268"/>
    <mergeCell ref="DA268:DG268"/>
    <mergeCell ref="DH268:DN268"/>
    <mergeCell ref="DO268:DU268"/>
    <mergeCell ref="DV268:EB268"/>
    <mergeCell ref="EC268:EI268"/>
    <mergeCell ref="BE268:BJ268"/>
    <mergeCell ref="BK268:BQ268"/>
    <mergeCell ref="BR268:BX268"/>
    <mergeCell ref="BY268:CE268"/>
    <mergeCell ref="CF268:CL268"/>
    <mergeCell ref="CM268:CS268"/>
    <mergeCell ref="FE271:FK271"/>
    <mergeCell ref="A272:H272"/>
    <mergeCell ref="I272:N272"/>
    <mergeCell ref="O272:T272"/>
    <mergeCell ref="U272:Z272"/>
    <mergeCell ref="AA272:AF272"/>
    <mergeCell ref="AG272:AL272"/>
    <mergeCell ref="AM272:AR272"/>
    <mergeCell ref="AS272:AX272"/>
    <mergeCell ref="AY272:BD272"/>
    <mergeCell ref="DO271:DU271"/>
    <mergeCell ref="DV271:EB271"/>
    <mergeCell ref="EC271:EI271"/>
    <mergeCell ref="EJ271:EP271"/>
    <mergeCell ref="EQ271:EW271"/>
    <mergeCell ref="EX271:FD271"/>
    <mergeCell ref="BY271:CE271"/>
    <mergeCell ref="CF271:CL271"/>
    <mergeCell ref="CM271:CS271"/>
    <mergeCell ref="CT271:CZ271"/>
    <mergeCell ref="DA271:DG271"/>
    <mergeCell ref="DH271:DN271"/>
    <mergeCell ref="AM271:AR271"/>
    <mergeCell ref="AS271:AX271"/>
    <mergeCell ref="AY271:BD271"/>
    <mergeCell ref="BE271:BJ271"/>
    <mergeCell ref="BK271:BQ271"/>
    <mergeCell ref="BR271:BX271"/>
    <mergeCell ref="EJ270:EP270"/>
    <mergeCell ref="EQ270:EW270"/>
    <mergeCell ref="EX270:FD270"/>
    <mergeCell ref="FE270:FK270"/>
    <mergeCell ref="A271:H271"/>
    <mergeCell ref="I271:N271"/>
    <mergeCell ref="O271:T271"/>
    <mergeCell ref="U271:Z271"/>
    <mergeCell ref="AA271:AF271"/>
    <mergeCell ref="AG271:AL271"/>
    <mergeCell ref="CT270:CZ270"/>
    <mergeCell ref="DA270:DG270"/>
    <mergeCell ref="DH270:DN270"/>
    <mergeCell ref="DO270:DU270"/>
    <mergeCell ref="DV270:EB270"/>
    <mergeCell ref="EC270:EI270"/>
    <mergeCell ref="BE270:BJ270"/>
    <mergeCell ref="BK270:BQ270"/>
    <mergeCell ref="BR270:BX270"/>
    <mergeCell ref="BY270:CE270"/>
    <mergeCell ref="CF270:CL270"/>
    <mergeCell ref="CM270:CS270"/>
    <mergeCell ref="EJ272:EP272"/>
    <mergeCell ref="EQ272:EW272"/>
    <mergeCell ref="EX272:FD272"/>
    <mergeCell ref="FE272:FK272"/>
    <mergeCell ref="CT272:CZ272"/>
    <mergeCell ref="DA272:DG272"/>
    <mergeCell ref="DH272:DN272"/>
    <mergeCell ref="DO272:DU272"/>
    <mergeCell ref="DV272:EB272"/>
    <mergeCell ref="EC272:EI272"/>
    <mergeCell ref="BE272:BJ272"/>
    <mergeCell ref="BK272:BQ272"/>
    <mergeCell ref="BR272:BX272"/>
    <mergeCell ref="BY272:CE272"/>
    <mergeCell ref="CF272:CL272"/>
    <mergeCell ref="CM272:CS272"/>
    <mergeCell ref="FE276:FK276"/>
    <mergeCell ref="A277:H277"/>
    <mergeCell ref="I277:N277"/>
    <mergeCell ref="O277:T277"/>
    <mergeCell ref="U277:Z277"/>
    <mergeCell ref="AA277:AF277"/>
    <mergeCell ref="AG277:AL277"/>
    <mergeCell ref="AM277:AR277"/>
    <mergeCell ref="AS277:AX277"/>
    <mergeCell ref="AY277:BD277"/>
    <mergeCell ref="DO276:DU276"/>
    <mergeCell ref="DV276:EB276"/>
    <mergeCell ref="EC276:EI276"/>
    <mergeCell ref="EJ276:EP276"/>
    <mergeCell ref="EQ276:EW276"/>
    <mergeCell ref="EX276:FD276"/>
    <mergeCell ref="BY276:CE276"/>
    <mergeCell ref="CF276:CL276"/>
    <mergeCell ref="CM276:CS276"/>
    <mergeCell ref="CT276:CZ276"/>
    <mergeCell ref="DA276:DG276"/>
    <mergeCell ref="DH276:DN276"/>
    <mergeCell ref="AM276:AR276"/>
    <mergeCell ref="AS276:AX276"/>
    <mergeCell ref="AY276:BD276"/>
    <mergeCell ref="BE276:BJ276"/>
    <mergeCell ref="BK276:BQ276"/>
    <mergeCell ref="BR276:BX276"/>
    <mergeCell ref="EJ275:EP275"/>
    <mergeCell ref="EQ275:EW275"/>
    <mergeCell ref="EX275:FD275"/>
    <mergeCell ref="FE275:FK275"/>
    <mergeCell ref="A276:H276"/>
    <mergeCell ref="I276:N276"/>
    <mergeCell ref="O276:T276"/>
    <mergeCell ref="U276:Z276"/>
    <mergeCell ref="AA276:AF276"/>
    <mergeCell ref="AG276:AL276"/>
    <mergeCell ref="CT275:CZ275"/>
    <mergeCell ref="DA275:DG275"/>
    <mergeCell ref="DH275:DN275"/>
    <mergeCell ref="DO275:DU275"/>
    <mergeCell ref="DV275:EB275"/>
    <mergeCell ref="EC275:EI275"/>
    <mergeCell ref="BE275:BJ275"/>
    <mergeCell ref="BK275:BQ275"/>
    <mergeCell ref="BR275:BX275"/>
    <mergeCell ref="BY275:CE275"/>
    <mergeCell ref="CF275:CL275"/>
    <mergeCell ref="CM275:CS275"/>
    <mergeCell ref="I275:N275"/>
    <mergeCell ref="O275:T275"/>
    <mergeCell ref="U275:Z275"/>
    <mergeCell ref="AA275:AF275"/>
    <mergeCell ref="AG275:AL275"/>
    <mergeCell ref="AM275:AR275"/>
    <mergeCell ref="AS275:AX275"/>
    <mergeCell ref="AY275:BD275"/>
    <mergeCell ref="A273:H273"/>
    <mergeCell ref="I273:N273"/>
    <mergeCell ref="O273:T273"/>
    <mergeCell ref="U273:Z273"/>
    <mergeCell ref="DV278:EB278"/>
    <mergeCell ref="EC278:EI278"/>
    <mergeCell ref="EJ278:EP278"/>
    <mergeCell ref="EQ278:EW278"/>
    <mergeCell ref="EX278:FD278"/>
    <mergeCell ref="BY278:CE278"/>
    <mergeCell ref="CF278:CL278"/>
    <mergeCell ref="CM278:CS278"/>
    <mergeCell ref="CT278:CZ278"/>
    <mergeCell ref="DA278:DG278"/>
    <mergeCell ref="DH278:DN278"/>
    <mergeCell ref="AM278:AR278"/>
    <mergeCell ref="AS278:AX278"/>
    <mergeCell ref="AY278:BD278"/>
    <mergeCell ref="BE278:BJ278"/>
    <mergeCell ref="BK278:BQ278"/>
    <mergeCell ref="BR278:BX278"/>
    <mergeCell ref="EJ277:EP277"/>
    <mergeCell ref="EQ277:EW277"/>
    <mergeCell ref="EX277:FD277"/>
    <mergeCell ref="FE277:FK277"/>
    <mergeCell ref="A278:H278"/>
    <mergeCell ref="I278:N278"/>
    <mergeCell ref="O278:T278"/>
    <mergeCell ref="U278:Z278"/>
    <mergeCell ref="AA278:AF278"/>
    <mergeCell ref="AG278:AL278"/>
    <mergeCell ref="CT277:CZ277"/>
    <mergeCell ref="DA277:DG277"/>
    <mergeCell ref="DH277:DN277"/>
    <mergeCell ref="DO277:DU277"/>
    <mergeCell ref="DV277:EB277"/>
    <mergeCell ref="EC277:EI277"/>
    <mergeCell ref="BE277:BJ277"/>
    <mergeCell ref="BK277:BQ277"/>
    <mergeCell ref="BR277:BX277"/>
    <mergeCell ref="BY277:CE277"/>
    <mergeCell ref="CF277:CL277"/>
    <mergeCell ref="CM277:CS277"/>
    <mergeCell ref="FE282:FK282"/>
    <mergeCell ref="DO282:DU282"/>
    <mergeCell ref="DV282:EB282"/>
    <mergeCell ref="EC282:EI282"/>
    <mergeCell ref="EJ282:EP282"/>
    <mergeCell ref="EQ282:EW282"/>
    <mergeCell ref="EX282:FD282"/>
    <mergeCell ref="BY282:CE282"/>
    <mergeCell ref="CF282:CL282"/>
    <mergeCell ref="CM282:CS282"/>
    <mergeCell ref="CT282:CZ282"/>
    <mergeCell ref="DA282:DG282"/>
    <mergeCell ref="DH282:DN282"/>
    <mergeCell ref="AM282:AR282"/>
    <mergeCell ref="EJ279:EP279"/>
    <mergeCell ref="EQ279:EW279"/>
    <mergeCell ref="EX279:FD279"/>
    <mergeCell ref="FE279:FK279"/>
    <mergeCell ref="CT279:CZ279"/>
    <mergeCell ref="DA279:DG279"/>
    <mergeCell ref="DH279:DN279"/>
    <mergeCell ref="DO279:DU279"/>
    <mergeCell ref="DV279:EB279"/>
    <mergeCell ref="EC279:EI279"/>
    <mergeCell ref="BE279:BJ279"/>
    <mergeCell ref="BK279:BQ279"/>
    <mergeCell ref="BR279:BX279"/>
    <mergeCell ref="BY279:CE279"/>
    <mergeCell ref="CF279:CL279"/>
    <mergeCell ref="CM279:CS279"/>
    <mergeCell ref="FE299:FK299"/>
    <mergeCell ref="A300:H300"/>
    <mergeCell ref="I300:N300"/>
    <mergeCell ref="O300:T300"/>
    <mergeCell ref="U300:Z300"/>
    <mergeCell ref="AA300:AF300"/>
    <mergeCell ref="AG300:AL300"/>
    <mergeCell ref="AM300:AR300"/>
    <mergeCell ref="AS300:AX300"/>
    <mergeCell ref="AY300:BD300"/>
    <mergeCell ref="DO299:DU299"/>
    <mergeCell ref="DV299:EB299"/>
    <mergeCell ref="EC299:EI299"/>
    <mergeCell ref="EJ299:EP299"/>
    <mergeCell ref="EQ299:EW299"/>
    <mergeCell ref="EX299:FD299"/>
    <mergeCell ref="BY299:CE299"/>
    <mergeCell ref="CF299:CL299"/>
    <mergeCell ref="CM299:CS299"/>
    <mergeCell ref="CT299:CZ299"/>
    <mergeCell ref="DA299:DG299"/>
    <mergeCell ref="DH299:DN299"/>
    <mergeCell ref="AM299:AR299"/>
    <mergeCell ref="AS299:AX299"/>
    <mergeCell ref="AY299:BD299"/>
    <mergeCell ref="BE299:BJ299"/>
    <mergeCell ref="BK299:BQ299"/>
    <mergeCell ref="BR299:BX299"/>
    <mergeCell ref="AS282:AX282"/>
    <mergeCell ref="AY282:BD282"/>
    <mergeCell ref="BE282:BJ282"/>
    <mergeCell ref="BK282:BQ282"/>
    <mergeCell ref="BR282:BX282"/>
    <mergeCell ref="EJ298:EP298"/>
    <mergeCell ref="EQ298:EW298"/>
    <mergeCell ref="EX298:FD298"/>
    <mergeCell ref="FE298:FK298"/>
    <mergeCell ref="A299:H299"/>
    <mergeCell ref="I299:N299"/>
    <mergeCell ref="O299:T299"/>
    <mergeCell ref="U299:Z299"/>
    <mergeCell ref="AA299:AF299"/>
    <mergeCell ref="AG299:AL299"/>
    <mergeCell ref="CT298:CZ298"/>
    <mergeCell ref="DA298:DG298"/>
    <mergeCell ref="DH298:DN298"/>
    <mergeCell ref="DO298:DU298"/>
    <mergeCell ref="DV298:EB298"/>
    <mergeCell ref="EC298:EI298"/>
    <mergeCell ref="BE298:BJ298"/>
    <mergeCell ref="BK298:BQ298"/>
    <mergeCell ref="BR298:BX298"/>
    <mergeCell ref="BY298:CE298"/>
    <mergeCell ref="CF298:CL298"/>
    <mergeCell ref="CM298:CS298"/>
    <mergeCell ref="I298:N298"/>
    <mergeCell ref="O298:T298"/>
    <mergeCell ref="U298:Z298"/>
    <mergeCell ref="AA298:AF298"/>
    <mergeCell ref="AG298:AL298"/>
    <mergeCell ref="AM298:AR298"/>
    <mergeCell ref="AS298:AX298"/>
    <mergeCell ref="AY298:BD298"/>
    <mergeCell ref="A285:H285"/>
    <mergeCell ref="FE301:FK301"/>
    <mergeCell ref="A302:H302"/>
    <mergeCell ref="I302:N302"/>
    <mergeCell ref="O302:T302"/>
    <mergeCell ref="U302:Z302"/>
    <mergeCell ref="AA302:AF302"/>
    <mergeCell ref="AG302:AL302"/>
    <mergeCell ref="AM302:AR302"/>
    <mergeCell ref="AS302:AX302"/>
    <mergeCell ref="AY302:BD302"/>
    <mergeCell ref="DO301:DU301"/>
    <mergeCell ref="DV301:EB301"/>
    <mergeCell ref="EC301:EI301"/>
    <mergeCell ref="EJ301:EP301"/>
    <mergeCell ref="EQ301:EW301"/>
    <mergeCell ref="EX301:FD301"/>
    <mergeCell ref="BY301:CE301"/>
    <mergeCell ref="CF301:CL301"/>
    <mergeCell ref="CM301:CS301"/>
    <mergeCell ref="CT301:CZ301"/>
    <mergeCell ref="DA301:DG301"/>
    <mergeCell ref="DH301:DN301"/>
    <mergeCell ref="AM301:AR301"/>
    <mergeCell ref="AS301:AX301"/>
    <mergeCell ref="AY301:BD301"/>
    <mergeCell ref="BE301:BJ301"/>
    <mergeCell ref="BK301:BQ301"/>
    <mergeCell ref="BR301:BX301"/>
    <mergeCell ref="EJ300:EP300"/>
    <mergeCell ref="EQ300:EW300"/>
    <mergeCell ref="EX300:FD300"/>
    <mergeCell ref="FE300:FK300"/>
    <mergeCell ref="A301:H301"/>
    <mergeCell ref="I301:N301"/>
    <mergeCell ref="O301:T301"/>
    <mergeCell ref="U301:Z301"/>
    <mergeCell ref="AA301:AF301"/>
    <mergeCell ref="AG301:AL301"/>
    <mergeCell ref="CT300:CZ300"/>
    <mergeCell ref="DA300:DG300"/>
    <mergeCell ref="DH300:DN300"/>
    <mergeCell ref="DO300:DU300"/>
    <mergeCell ref="DV300:EB300"/>
    <mergeCell ref="EC300:EI300"/>
    <mergeCell ref="BE300:BJ300"/>
    <mergeCell ref="BK300:BQ300"/>
    <mergeCell ref="BR300:BX300"/>
    <mergeCell ref="BY300:CE300"/>
    <mergeCell ref="CF300:CL300"/>
    <mergeCell ref="CM300:CS300"/>
    <mergeCell ref="A287:H287"/>
    <mergeCell ref="I287:N287"/>
    <mergeCell ref="O287:T287"/>
    <mergeCell ref="EQ303:EW303"/>
    <mergeCell ref="EX303:FD303"/>
    <mergeCell ref="BY303:CE303"/>
    <mergeCell ref="CF303:CL303"/>
    <mergeCell ref="CM303:CS303"/>
    <mergeCell ref="CT303:CZ303"/>
    <mergeCell ref="DA303:DG303"/>
    <mergeCell ref="DH303:DN303"/>
    <mergeCell ref="AM303:AR303"/>
    <mergeCell ref="AS303:AX303"/>
    <mergeCell ref="AY303:BD303"/>
    <mergeCell ref="BE303:BJ303"/>
    <mergeCell ref="BK303:BQ303"/>
    <mergeCell ref="BR303:BX303"/>
    <mergeCell ref="EJ302:EP302"/>
    <mergeCell ref="EQ302:EW302"/>
    <mergeCell ref="EX302:FD302"/>
    <mergeCell ref="U287:Z287"/>
    <mergeCell ref="AA287:AF287"/>
    <mergeCell ref="AG287:AL287"/>
    <mergeCell ref="AM287:AR287"/>
    <mergeCell ref="AS287:AX287"/>
    <mergeCell ref="AY287:BD287"/>
    <mergeCell ref="BE287:BJ287"/>
    <mergeCell ref="BK287:BQ287"/>
    <mergeCell ref="BR287:BX287"/>
    <mergeCell ref="BY287:CE287"/>
    <mergeCell ref="CF287:CL287"/>
    <mergeCell ref="CM287:CS287"/>
    <mergeCell ref="CT287:CZ287"/>
    <mergeCell ref="DA287:DG287"/>
    <mergeCell ref="DH287:DN287"/>
    <mergeCell ref="DO287:DU287"/>
    <mergeCell ref="DV287:EB287"/>
    <mergeCell ref="EC287:EI287"/>
    <mergeCell ref="EJ287:EP287"/>
    <mergeCell ref="EQ287:EW287"/>
    <mergeCell ref="EX287:FD287"/>
    <mergeCell ref="A290:H290"/>
    <mergeCell ref="I290:N290"/>
    <mergeCell ref="O290:T290"/>
    <mergeCell ref="U290:Z290"/>
    <mergeCell ref="AA290:AF290"/>
    <mergeCell ref="AG290:AL290"/>
    <mergeCell ref="AM290:AR290"/>
    <mergeCell ref="FE302:FK302"/>
    <mergeCell ref="A303:H303"/>
    <mergeCell ref="I303:N303"/>
    <mergeCell ref="O303:T303"/>
    <mergeCell ref="U303:Z303"/>
    <mergeCell ref="AA303:AF303"/>
    <mergeCell ref="AG303:AL303"/>
    <mergeCell ref="CT302:CZ302"/>
    <mergeCell ref="DA302:DG302"/>
    <mergeCell ref="DH302:DN302"/>
    <mergeCell ref="DO302:DU302"/>
    <mergeCell ref="DV302:EB302"/>
    <mergeCell ref="EC302:EI302"/>
    <mergeCell ref="BE302:BJ302"/>
    <mergeCell ref="BK302:BQ302"/>
    <mergeCell ref="BR302:BX302"/>
    <mergeCell ref="BY302:CE302"/>
    <mergeCell ref="CF302:CL302"/>
    <mergeCell ref="CM302:CS302"/>
    <mergeCell ref="FE305:FK305"/>
    <mergeCell ref="DO305:DU305"/>
    <mergeCell ref="DV305:EB305"/>
    <mergeCell ref="EC305:EI305"/>
    <mergeCell ref="EJ305:EP305"/>
    <mergeCell ref="EQ305:EW305"/>
    <mergeCell ref="EX305:FD305"/>
    <mergeCell ref="BY305:CE305"/>
    <mergeCell ref="CF305:CL305"/>
    <mergeCell ref="CM305:CS305"/>
    <mergeCell ref="CT305:CZ305"/>
    <mergeCell ref="DA305:DG305"/>
    <mergeCell ref="DH305:DN305"/>
    <mergeCell ref="AM305:AR305"/>
    <mergeCell ref="AS305:AX305"/>
    <mergeCell ref="AY305:BD305"/>
    <mergeCell ref="BE305:BJ305"/>
    <mergeCell ref="BK305:BQ305"/>
    <mergeCell ref="BR305:BX305"/>
    <mergeCell ref="A305:H305"/>
    <mergeCell ref="I305:N305"/>
    <mergeCell ref="O305:T305"/>
    <mergeCell ref="U305:Z305"/>
    <mergeCell ref="AA305:AF305"/>
    <mergeCell ref="AG305:AL305"/>
    <mergeCell ref="O329:T329"/>
    <mergeCell ref="U329:Z329"/>
    <mergeCell ref="AA329:AF329"/>
    <mergeCell ref="AG329:AL329"/>
    <mergeCell ref="AM329:AR329"/>
    <mergeCell ref="AS329:AX329"/>
    <mergeCell ref="EC331:EI331"/>
    <mergeCell ref="EJ331:EP331"/>
    <mergeCell ref="EQ331:EW331"/>
    <mergeCell ref="EX331:FD331"/>
    <mergeCell ref="FE331:FK331"/>
    <mergeCell ref="CM331:CS331"/>
    <mergeCell ref="CT331:CZ331"/>
    <mergeCell ref="DA331:DG331"/>
    <mergeCell ref="DH331:DN331"/>
    <mergeCell ref="DO331:DU331"/>
    <mergeCell ref="DV331:EB331"/>
    <mergeCell ref="AY331:BD331"/>
    <mergeCell ref="BE331:BJ331"/>
    <mergeCell ref="BK331:BQ331"/>
    <mergeCell ref="BR331:BX331"/>
    <mergeCell ref="BY331:CE331"/>
    <mergeCell ref="CF331:CL331"/>
    <mergeCell ref="EX330:FD330"/>
    <mergeCell ref="FE330:FK330"/>
    <mergeCell ref="A331:H331"/>
    <mergeCell ref="I331:N331"/>
    <mergeCell ref="O331:T331"/>
    <mergeCell ref="U331:Z331"/>
    <mergeCell ref="AA331:AF331"/>
    <mergeCell ref="AG331:AL331"/>
    <mergeCell ref="AM331:AR331"/>
    <mergeCell ref="AS331:AX331"/>
    <mergeCell ref="DH330:DN330"/>
    <mergeCell ref="DO330:DU330"/>
    <mergeCell ref="DV330:EB330"/>
    <mergeCell ref="EC330:EI330"/>
    <mergeCell ref="EJ330:EP330"/>
    <mergeCell ref="EQ330:EW330"/>
    <mergeCell ref="BR330:BX330"/>
    <mergeCell ref="BY330:CE330"/>
    <mergeCell ref="CF330:CL330"/>
    <mergeCell ref="CM330:CS330"/>
    <mergeCell ref="CT330:CZ330"/>
    <mergeCell ref="DA330:DG330"/>
    <mergeCell ref="AG330:AL330"/>
    <mergeCell ref="AM330:AR330"/>
    <mergeCell ref="AS330:AX330"/>
    <mergeCell ref="AY330:BD330"/>
    <mergeCell ref="BE330:BJ330"/>
    <mergeCell ref="BK330:BQ330"/>
    <mergeCell ref="EX332:FD332"/>
    <mergeCell ref="FE332:FK332"/>
    <mergeCell ref="A333:H333"/>
    <mergeCell ref="I333:N333"/>
    <mergeCell ref="O333:T333"/>
    <mergeCell ref="U333:Z333"/>
    <mergeCell ref="AA333:AF333"/>
    <mergeCell ref="AG333:AL333"/>
    <mergeCell ref="AM333:AR333"/>
    <mergeCell ref="AS333:AX333"/>
    <mergeCell ref="DH332:DN332"/>
    <mergeCell ref="DO332:DU332"/>
    <mergeCell ref="DV332:EB332"/>
    <mergeCell ref="EC332:EI332"/>
    <mergeCell ref="EJ332:EP332"/>
    <mergeCell ref="EQ332:EW332"/>
    <mergeCell ref="BR332:BX332"/>
    <mergeCell ref="BY332:CE332"/>
    <mergeCell ref="CF332:CL332"/>
    <mergeCell ref="CM332:CS332"/>
    <mergeCell ref="CT332:CZ332"/>
    <mergeCell ref="DA332:DG332"/>
    <mergeCell ref="AG332:AL332"/>
    <mergeCell ref="AM332:AR332"/>
    <mergeCell ref="AS332:AX332"/>
    <mergeCell ref="AY332:BD332"/>
    <mergeCell ref="BE332:BJ332"/>
    <mergeCell ref="BK332:BQ332"/>
    <mergeCell ref="A332:H332"/>
    <mergeCell ref="I332:N332"/>
    <mergeCell ref="O332:T332"/>
    <mergeCell ref="U332:Z332"/>
    <mergeCell ref="AA332:AF332"/>
    <mergeCell ref="EX334:FD334"/>
    <mergeCell ref="FE334:FK334"/>
    <mergeCell ref="A335:H335"/>
    <mergeCell ref="I335:N335"/>
    <mergeCell ref="O335:T335"/>
    <mergeCell ref="U335:Z335"/>
    <mergeCell ref="AA335:AF335"/>
    <mergeCell ref="AG335:AL335"/>
    <mergeCell ref="AM335:AR335"/>
    <mergeCell ref="AS335:AX335"/>
    <mergeCell ref="DH334:DN334"/>
    <mergeCell ref="DO334:DU334"/>
    <mergeCell ref="DV334:EB334"/>
    <mergeCell ref="EC334:EI334"/>
    <mergeCell ref="EJ334:EP334"/>
    <mergeCell ref="EQ334:EW334"/>
    <mergeCell ref="BR334:BX334"/>
    <mergeCell ref="BY334:CE334"/>
    <mergeCell ref="CF334:CL334"/>
    <mergeCell ref="CM334:CS334"/>
    <mergeCell ref="CT334:CZ334"/>
    <mergeCell ref="DA334:DG334"/>
    <mergeCell ref="AG334:AL334"/>
    <mergeCell ref="AM334:AR334"/>
    <mergeCell ref="AS334:AX334"/>
    <mergeCell ref="AY334:BD334"/>
    <mergeCell ref="BE334:BJ334"/>
    <mergeCell ref="BK334:BQ334"/>
    <mergeCell ref="EC333:EI333"/>
    <mergeCell ref="EJ333:EP333"/>
    <mergeCell ref="EQ333:EW333"/>
    <mergeCell ref="EX333:FD333"/>
    <mergeCell ref="FE333:FK333"/>
    <mergeCell ref="A334:H334"/>
    <mergeCell ref="I334:N334"/>
    <mergeCell ref="O334:T334"/>
    <mergeCell ref="U334:Z334"/>
    <mergeCell ref="AA334:AF334"/>
    <mergeCell ref="CM333:CS333"/>
    <mergeCell ref="CT333:CZ333"/>
    <mergeCell ref="DA333:DG333"/>
    <mergeCell ref="DH333:DN333"/>
    <mergeCell ref="DO333:DU333"/>
    <mergeCell ref="DV333:EB333"/>
    <mergeCell ref="AY333:BD333"/>
    <mergeCell ref="BE333:BJ333"/>
    <mergeCell ref="BK333:BQ333"/>
    <mergeCell ref="BR333:BX333"/>
    <mergeCell ref="BY333:CE333"/>
    <mergeCell ref="CF333:CL333"/>
    <mergeCell ref="EX336:FD336"/>
    <mergeCell ref="FE336:FK336"/>
    <mergeCell ref="A337:H337"/>
    <mergeCell ref="I337:N337"/>
    <mergeCell ref="O337:T337"/>
    <mergeCell ref="U337:Z337"/>
    <mergeCell ref="AA337:AF337"/>
    <mergeCell ref="AG337:AL337"/>
    <mergeCell ref="AM337:AR337"/>
    <mergeCell ref="AS337:AX337"/>
    <mergeCell ref="DH336:DN336"/>
    <mergeCell ref="DO336:DU336"/>
    <mergeCell ref="DV336:EB336"/>
    <mergeCell ref="EC336:EI336"/>
    <mergeCell ref="EJ336:EP336"/>
    <mergeCell ref="EQ336:EW336"/>
    <mergeCell ref="BR336:BX336"/>
    <mergeCell ref="BY336:CE336"/>
    <mergeCell ref="CF336:CL336"/>
    <mergeCell ref="CM336:CS336"/>
    <mergeCell ref="CT336:CZ336"/>
    <mergeCell ref="DA336:DG336"/>
    <mergeCell ref="AG336:AL336"/>
    <mergeCell ref="AM336:AR336"/>
    <mergeCell ref="AS336:AX336"/>
    <mergeCell ref="AY336:BD336"/>
    <mergeCell ref="BE336:BJ336"/>
    <mergeCell ref="BK336:BQ336"/>
    <mergeCell ref="EC335:EI335"/>
    <mergeCell ref="EJ335:EP335"/>
    <mergeCell ref="EQ335:EW335"/>
    <mergeCell ref="EX335:FD335"/>
    <mergeCell ref="FE335:FK335"/>
    <mergeCell ref="A336:H336"/>
    <mergeCell ref="I336:N336"/>
    <mergeCell ref="O336:T336"/>
    <mergeCell ref="U336:Z336"/>
    <mergeCell ref="AA336:AF336"/>
    <mergeCell ref="CM335:CS335"/>
    <mergeCell ref="CT335:CZ335"/>
    <mergeCell ref="DA335:DG335"/>
    <mergeCell ref="DH335:DN335"/>
    <mergeCell ref="DO335:DU335"/>
    <mergeCell ref="DV335:EB335"/>
    <mergeCell ref="AY335:BD335"/>
    <mergeCell ref="BE335:BJ335"/>
    <mergeCell ref="BK335:BQ335"/>
    <mergeCell ref="BR335:BX335"/>
    <mergeCell ref="BY335:CE335"/>
    <mergeCell ref="CF335:CL335"/>
    <mergeCell ref="EX338:FD338"/>
    <mergeCell ref="FE338:FK338"/>
    <mergeCell ref="A339:H339"/>
    <mergeCell ref="I339:N339"/>
    <mergeCell ref="O339:T339"/>
    <mergeCell ref="U339:Z339"/>
    <mergeCell ref="AA339:AF339"/>
    <mergeCell ref="AG339:AL339"/>
    <mergeCell ref="AM339:AR339"/>
    <mergeCell ref="AS339:AX339"/>
    <mergeCell ref="DH338:DN338"/>
    <mergeCell ref="DO338:DU338"/>
    <mergeCell ref="DV338:EB338"/>
    <mergeCell ref="EC338:EI338"/>
    <mergeCell ref="EJ338:EP338"/>
    <mergeCell ref="EQ338:EW338"/>
    <mergeCell ref="BR338:BX338"/>
    <mergeCell ref="BY338:CE338"/>
    <mergeCell ref="CF338:CL338"/>
    <mergeCell ref="CM338:CS338"/>
    <mergeCell ref="CT338:CZ338"/>
    <mergeCell ref="DA338:DG338"/>
    <mergeCell ref="AG338:AL338"/>
    <mergeCell ref="AM338:AR338"/>
    <mergeCell ref="AS338:AX338"/>
    <mergeCell ref="AY338:BD338"/>
    <mergeCell ref="BE338:BJ338"/>
    <mergeCell ref="BK338:BQ338"/>
    <mergeCell ref="EC337:EI337"/>
    <mergeCell ref="EJ337:EP337"/>
    <mergeCell ref="EQ337:EW337"/>
    <mergeCell ref="EX337:FD337"/>
    <mergeCell ref="FE337:FK337"/>
    <mergeCell ref="A338:H338"/>
    <mergeCell ref="I338:N338"/>
    <mergeCell ref="O338:T338"/>
    <mergeCell ref="U338:Z338"/>
    <mergeCell ref="AA338:AF338"/>
    <mergeCell ref="CM337:CS337"/>
    <mergeCell ref="CT337:CZ337"/>
    <mergeCell ref="DA337:DG337"/>
    <mergeCell ref="DH337:DN337"/>
    <mergeCell ref="DO337:DU337"/>
    <mergeCell ref="DV337:EB337"/>
    <mergeCell ref="AY337:BD337"/>
    <mergeCell ref="BE337:BJ337"/>
    <mergeCell ref="BK337:BQ337"/>
    <mergeCell ref="BR337:BX337"/>
    <mergeCell ref="BY337:CE337"/>
    <mergeCell ref="CF337:CL337"/>
    <mergeCell ref="EX340:FD340"/>
    <mergeCell ref="FE340:FK340"/>
    <mergeCell ref="A341:H341"/>
    <mergeCell ref="I341:N341"/>
    <mergeCell ref="O341:T341"/>
    <mergeCell ref="U341:Z341"/>
    <mergeCell ref="AA341:AF341"/>
    <mergeCell ref="AG341:AL341"/>
    <mergeCell ref="AM341:AR341"/>
    <mergeCell ref="AS341:AX341"/>
    <mergeCell ref="DH340:DN340"/>
    <mergeCell ref="DO340:DU340"/>
    <mergeCell ref="DV340:EB340"/>
    <mergeCell ref="EC340:EI340"/>
    <mergeCell ref="EJ340:EP340"/>
    <mergeCell ref="EQ340:EW340"/>
    <mergeCell ref="BR340:BX340"/>
    <mergeCell ref="BY340:CE340"/>
    <mergeCell ref="CF340:CL340"/>
    <mergeCell ref="CM340:CS340"/>
    <mergeCell ref="CT340:CZ340"/>
    <mergeCell ref="DA340:DG340"/>
    <mergeCell ref="AG340:AL340"/>
    <mergeCell ref="AM340:AR340"/>
    <mergeCell ref="AS340:AX340"/>
    <mergeCell ref="AY340:BD340"/>
    <mergeCell ref="BE340:BJ340"/>
    <mergeCell ref="BK340:BQ340"/>
    <mergeCell ref="EC339:EI339"/>
    <mergeCell ref="EJ339:EP339"/>
    <mergeCell ref="EQ339:EW339"/>
    <mergeCell ref="EX339:FD339"/>
    <mergeCell ref="FE339:FK339"/>
    <mergeCell ref="A340:H340"/>
    <mergeCell ref="I340:N340"/>
    <mergeCell ref="O340:T340"/>
    <mergeCell ref="U340:Z340"/>
    <mergeCell ref="AA340:AF340"/>
    <mergeCell ref="CM339:CS339"/>
    <mergeCell ref="CT339:CZ339"/>
    <mergeCell ref="DA339:DG339"/>
    <mergeCell ref="DH339:DN339"/>
    <mergeCell ref="DO339:DU339"/>
    <mergeCell ref="DV339:EB339"/>
    <mergeCell ref="AY339:BD339"/>
    <mergeCell ref="BE339:BJ339"/>
    <mergeCell ref="BK339:BQ339"/>
    <mergeCell ref="BR339:BX339"/>
    <mergeCell ref="BY339:CE339"/>
    <mergeCell ref="CF339:CL339"/>
    <mergeCell ref="EX342:FD342"/>
    <mergeCell ref="FE342:FK342"/>
    <mergeCell ref="A343:H343"/>
    <mergeCell ref="I343:N343"/>
    <mergeCell ref="O343:T343"/>
    <mergeCell ref="U343:Z343"/>
    <mergeCell ref="AA343:AF343"/>
    <mergeCell ref="AG343:AL343"/>
    <mergeCell ref="AM343:AR343"/>
    <mergeCell ref="AS343:AX343"/>
    <mergeCell ref="DH342:DN342"/>
    <mergeCell ref="DO342:DU342"/>
    <mergeCell ref="DV342:EB342"/>
    <mergeCell ref="EC342:EI342"/>
    <mergeCell ref="EJ342:EP342"/>
    <mergeCell ref="EQ342:EW342"/>
    <mergeCell ref="BR342:BX342"/>
    <mergeCell ref="BY342:CE342"/>
    <mergeCell ref="CF342:CL342"/>
    <mergeCell ref="CM342:CS342"/>
    <mergeCell ref="CT342:CZ342"/>
    <mergeCell ref="DA342:DG342"/>
    <mergeCell ref="AG342:AL342"/>
    <mergeCell ref="AM342:AR342"/>
    <mergeCell ref="AS342:AX342"/>
    <mergeCell ref="AY342:BD342"/>
    <mergeCell ref="BE342:BJ342"/>
    <mergeCell ref="BK342:BQ342"/>
    <mergeCell ref="EC341:EI341"/>
    <mergeCell ref="EJ341:EP341"/>
    <mergeCell ref="EQ341:EW341"/>
    <mergeCell ref="EX341:FD341"/>
    <mergeCell ref="FE341:FK341"/>
    <mergeCell ref="A342:H342"/>
    <mergeCell ref="I342:N342"/>
    <mergeCell ref="O342:T342"/>
    <mergeCell ref="U342:Z342"/>
    <mergeCell ref="AA342:AF342"/>
    <mergeCell ref="CM341:CS341"/>
    <mergeCell ref="CT341:CZ341"/>
    <mergeCell ref="DA341:DG341"/>
    <mergeCell ref="DH341:DN341"/>
    <mergeCell ref="DO341:DU341"/>
    <mergeCell ref="DV341:EB341"/>
    <mergeCell ref="AY341:BD341"/>
    <mergeCell ref="BE341:BJ341"/>
    <mergeCell ref="BK341:BQ341"/>
    <mergeCell ref="BR341:BX341"/>
    <mergeCell ref="BY341:CE341"/>
    <mergeCell ref="CF341:CL341"/>
    <mergeCell ref="EX344:FD344"/>
    <mergeCell ref="FE344:FK344"/>
    <mergeCell ref="A345:H345"/>
    <mergeCell ref="I345:N345"/>
    <mergeCell ref="O345:T345"/>
    <mergeCell ref="U345:Z345"/>
    <mergeCell ref="AA345:AF345"/>
    <mergeCell ref="AG345:AL345"/>
    <mergeCell ref="AM345:AR345"/>
    <mergeCell ref="AS345:AX345"/>
    <mergeCell ref="DH344:DN344"/>
    <mergeCell ref="DO344:DU344"/>
    <mergeCell ref="DV344:EB344"/>
    <mergeCell ref="EC344:EI344"/>
    <mergeCell ref="EJ344:EP344"/>
    <mergeCell ref="EQ344:EW344"/>
    <mergeCell ref="BR344:BX344"/>
    <mergeCell ref="BY344:CE344"/>
    <mergeCell ref="CF344:CL344"/>
    <mergeCell ref="CM344:CS344"/>
    <mergeCell ref="CT344:CZ344"/>
    <mergeCell ref="DA344:DG344"/>
    <mergeCell ref="AG344:AL344"/>
    <mergeCell ref="AM344:AR344"/>
    <mergeCell ref="AS344:AX344"/>
    <mergeCell ref="AY344:BD344"/>
    <mergeCell ref="BE344:BJ344"/>
    <mergeCell ref="BK344:BQ344"/>
    <mergeCell ref="EC343:EI343"/>
    <mergeCell ref="EJ343:EP343"/>
    <mergeCell ref="EQ343:EW343"/>
    <mergeCell ref="EX343:FD343"/>
    <mergeCell ref="FE343:FK343"/>
    <mergeCell ref="A344:H344"/>
    <mergeCell ref="I344:N344"/>
    <mergeCell ref="O344:T344"/>
    <mergeCell ref="U344:Z344"/>
    <mergeCell ref="AA344:AF344"/>
    <mergeCell ref="CM343:CS343"/>
    <mergeCell ref="CT343:CZ343"/>
    <mergeCell ref="DA343:DG343"/>
    <mergeCell ref="DH343:DN343"/>
    <mergeCell ref="DO343:DU343"/>
    <mergeCell ref="DV343:EB343"/>
    <mergeCell ref="AY343:BD343"/>
    <mergeCell ref="BE343:BJ343"/>
    <mergeCell ref="BK343:BQ343"/>
    <mergeCell ref="BR343:BX343"/>
    <mergeCell ref="BY343:CE343"/>
    <mergeCell ref="CF343:CL343"/>
    <mergeCell ref="EX346:FD346"/>
    <mergeCell ref="FE346:FK346"/>
    <mergeCell ref="A347:H347"/>
    <mergeCell ref="I347:N347"/>
    <mergeCell ref="O347:T347"/>
    <mergeCell ref="U347:Z347"/>
    <mergeCell ref="AA347:AF347"/>
    <mergeCell ref="AG347:AL347"/>
    <mergeCell ref="AM347:AR347"/>
    <mergeCell ref="AS347:AX347"/>
    <mergeCell ref="DH346:DN346"/>
    <mergeCell ref="DO346:DU346"/>
    <mergeCell ref="DV346:EB346"/>
    <mergeCell ref="EC346:EI346"/>
    <mergeCell ref="EJ346:EP346"/>
    <mergeCell ref="EQ346:EW346"/>
    <mergeCell ref="BR346:BX346"/>
    <mergeCell ref="BY346:CE346"/>
    <mergeCell ref="CF346:CL346"/>
    <mergeCell ref="CM346:CS346"/>
    <mergeCell ref="CT346:CZ346"/>
    <mergeCell ref="DA346:DG346"/>
    <mergeCell ref="AG346:AL346"/>
    <mergeCell ref="AM346:AR346"/>
    <mergeCell ref="AS346:AX346"/>
    <mergeCell ref="AY346:BD346"/>
    <mergeCell ref="BE346:BJ346"/>
    <mergeCell ref="BK346:BQ346"/>
    <mergeCell ref="EC345:EI345"/>
    <mergeCell ref="EJ345:EP345"/>
    <mergeCell ref="EQ345:EW345"/>
    <mergeCell ref="EX345:FD345"/>
    <mergeCell ref="FE345:FK345"/>
    <mergeCell ref="A346:H346"/>
    <mergeCell ref="I346:N346"/>
    <mergeCell ref="O346:T346"/>
    <mergeCell ref="U346:Z346"/>
    <mergeCell ref="AA346:AF346"/>
    <mergeCell ref="CM345:CS345"/>
    <mergeCell ref="CT345:CZ345"/>
    <mergeCell ref="DA345:DG345"/>
    <mergeCell ref="DH345:DN345"/>
    <mergeCell ref="DO345:DU345"/>
    <mergeCell ref="DV345:EB345"/>
    <mergeCell ref="AY345:BD345"/>
    <mergeCell ref="BE345:BJ345"/>
    <mergeCell ref="BK345:BQ345"/>
    <mergeCell ref="BR345:BX345"/>
    <mergeCell ref="BY345:CE345"/>
    <mergeCell ref="CF345:CL345"/>
    <mergeCell ref="EJ348:EP348"/>
    <mergeCell ref="EQ348:EW348"/>
    <mergeCell ref="BR348:BX348"/>
    <mergeCell ref="BY348:CE348"/>
    <mergeCell ref="CF348:CL348"/>
    <mergeCell ref="CM348:CS348"/>
    <mergeCell ref="CT348:CZ348"/>
    <mergeCell ref="DA348:DG348"/>
    <mergeCell ref="AG348:AL348"/>
    <mergeCell ref="AM348:AR348"/>
    <mergeCell ref="AS348:AX348"/>
    <mergeCell ref="AY348:BD348"/>
    <mergeCell ref="BE348:BJ348"/>
    <mergeCell ref="BK348:BQ348"/>
    <mergeCell ref="EC347:EI347"/>
    <mergeCell ref="EJ347:EP347"/>
    <mergeCell ref="EQ347:EW347"/>
    <mergeCell ref="EX347:FD347"/>
    <mergeCell ref="FE347:FK347"/>
    <mergeCell ref="A348:H348"/>
    <mergeCell ref="I348:N348"/>
    <mergeCell ref="O348:T348"/>
    <mergeCell ref="U348:Z348"/>
    <mergeCell ref="AA348:AF348"/>
    <mergeCell ref="CM347:CS347"/>
    <mergeCell ref="CT347:CZ347"/>
    <mergeCell ref="DA347:DG347"/>
    <mergeCell ref="DH347:DN347"/>
    <mergeCell ref="DO347:DU347"/>
    <mergeCell ref="DV347:EB347"/>
    <mergeCell ref="AY347:BD347"/>
    <mergeCell ref="BE347:BJ347"/>
    <mergeCell ref="BK347:BQ347"/>
    <mergeCell ref="BR347:BX347"/>
    <mergeCell ref="BY347:CE347"/>
    <mergeCell ref="CF347:CL347"/>
    <mergeCell ref="A351:H351"/>
    <mergeCell ref="I351:N351"/>
    <mergeCell ref="O351:T351"/>
    <mergeCell ref="U351:Z351"/>
    <mergeCell ref="AA351:AF351"/>
    <mergeCell ref="AG351:AL351"/>
    <mergeCell ref="AM351:AR351"/>
    <mergeCell ref="AS351:AX351"/>
    <mergeCell ref="DH350:DN350"/>
    <mergeCell ref="DO350:DU350"/>
    <mergeCell ref="DV350:EB350"/>
    <mergeCell ref="EC350:EI350"/>
    <mergeCell ref="EJ350:EP350"/>
    <mergeCell ref="EQ350:EW350"/>
    <mergeCell ref="BR350:BX350"/>
    <mergeCell ref="BY350:CE350"/>
    <mergeCell ref="CF350:CL350"/>
    <mergeCell ref="CM350:CS350"/>
    <mergeCell ref="CT350:CZ350"/>
    <mergeCell ref="DA350:DG350"/>
    <mergeCell ref="AG350:AL350"/>
    <mergeCell ref="AM350:AR350"/>
    <mergeCell ref="AS350:AX350"/>
    <mergeCell ref="AY350:BD350"/>
    <mergeCell ref="BE350:BJ350"/>
    <mergeCell ref="BK350:BQ350"/>
    <mergeCell ref="EC349:EI349"/>
    <mergeCell ref="EJ349:EP349"/>
    <mergeCell ref="EQ349:EW349"/>
    <mergeCell ref="EX349:FD349"/>
    <mergeCell ref="FE349:FK349"/>
    <mergeCell ref="A350:H350"/>
    <mergeCell ref="I350:N350"/>
    <mergeCell ref="O350:T350"/>
    <mergeCell ref="U350:Z350"/>
    <mergeCell ref="AA350:AF350"/>
    <mergeCell ref="CM349:CS349"/>
    <mergeCell ref="CT349:CZ349"/>
    <mergeCell ref="DA349:DG349"/>
    <mergeCell ref="DH349:DN349"/>
    <mergeCell ref="DO349:DU349"/>
    <mergeCell ref="DV349:EB349"/>
    <mergeCell ref="AY349:BD349"/>
    <mergeCell ref="BE349:BJ349"/>
    <mergeCell ref="BK349:BQ349"/>
    <mergeCell ref="BR349:BX349"/>
    <mergeCell ref="BY349:CE349"/>
    <mergeCell ref="CF349:CL349"/>
    <mergeCell ref="EC351:EI351"/>
    <mergeCell ref="EJ351:EP351"/>
    <mergeCell ref="EQ351:EW351"/>
    <mergeCell ref="EX351:FD351"/>
    <mergeCell ref="FE351:FK351"/>
    <mergeCell ref="CM351:CS351"/>
    <mergeCell ref="CT351:CZ351"/>
    <mergeCell ref="DA351:DG351"/>
    <mergeCell ref="DH351:DN351"/>
    <mergeCell ref="DO351:DU351"/>
    <mergeCell ref="DV351:EB351"/>
    <mergeCell ref="AY351:BD351"/>
    <mergeCell ref="BE351:BJ351"/>
    <mergeCell ref="BK351:BQ351"/>
    <mergeCell ref="A349:H349"/>
    <mergeCell ref="I349:N349"/>
    <mergeCell ref="DV359:EB359"/>
    <mergeCell ref="EC359:EI359"/>
    <mergeCell ref="EJ359:EP359"/>
    <mergeCell ref="EQ359:EW359"/>
    <mergeCell ref="EX359:FD359"/>
    <mergeCell ref="FE359:FK359"/>
    <mergeCell ref="CF359:CL359"/>
    <mergeCell ref="CM359:CS359"/>
    <mergeCell ref="CT359:CZ359"/>
    <mergeCell ref="DA359:DG359"/>
    <mergeCell ref="DH359:DN359"/>
    <mergeCell ref="DO359:DU359"/>
    <mergeCell ref="AS359:AX359"/>
    <mergeCell ref="AY359:BD359"/>
    <mergeCell ref="BE359:BJ359"/>
    <mergeCell ref="BK359:BQ359"/>
    <mergeCell ref="BR359:BX359"/>
    <mergeCell ref="BY359:CE359"/>
    <mergeCell ref="FE364:FK364"/>
    <mergeCell ref="DA356:DG356"/>
    <mergeCell ref="DH356:DN356"/>
    <mergeCell ref="DO356:DU356"/>
    <mergeCell ref="DV356:EB356"/>
    <mergeCell ref="AY356:BD356"/>
    <mergeCell ref="BE356:BJ356"/>
    <mergeCell ref="BK356:BQ356"/>
    <mergeCell ref="BR356:BX356"/>
    <mergeCell ref="BY356:CE356"/>
    <mergeCell ref="CF356:CL356"/>
    <mergeCell ref="EX355:FD355"/>
    <mergeCell ref="FE355:FK355"/>
    <mergeCell ref="A356:H356"/>
    <mergeCell ref="I356:N356"/>
    <mergeCell ref="O356:T356"/>
    <mergeCell ref="U356:Z356"/>
    <mergeCell ref="AA356:AF356"/>
    <mergeCell ref="AG356:AL356"/>
    <mergeCell ref="AM356:AR356"/>
    <mergeCell ref="AS356:AX356"/>
    <mergeCell ref="DH355:DN355"/>
    <mergeCell ref="DO355:DU355"/>
    <mergeCell ref="DV355:EB355"/>
    <mergeCell ref="EC355:EI355"/>
    <mergeCell ref="EJ355:EP355"/>
    <mergeCell ref="EQ355:EW355"/>
    <mergeCell ref="BR355:BX355"/>
    <mergeCell ref="BY355:CE355"/>
    <mergeCell ref="CF355:CL355"/>
    <mergeCell ref="CM355:CS355"/>
    <mergeCell ref="CT355:CZ355"/>
    <mergeCell ref="DA355:DG355"/>
    <mergeCell ref="AG355:AL355"/>
    <mergeCell ref="AM355:AR355"/>
    <mergeCell ref="AS355:AX355"/>
    <mergeCell ref="AY355:BD355"/>
    <mergeCell ref="BE355:BJ355"/>
    <mergeCell ref="BK355:BQ355"/>
    <mergeCell ref="I355:N355"/>
    <mergeCell ref="O355:T355"/>
    <mergeCell ref="U355:Z355"/>
    <mergeCell ref="AA355:AF355"/>
    <mergeCell ref="A355:H355"/>
    <mergeCell ref="CM356:CS356"/>
    <mergeCell ref="CT356:CZ356"/>
    <mergeCell ref="CM360:CS360"/>
    <mergeCell ref="CT360:CZ360"/>
    <mergeCell ref="DA360:DG360"/>
    <mergeCell ref="DH360:DN360"/>
    <mergeCell ref="AM360:AR360"/>
    <mergeCell ref="AS360:AX360"/>
    <mergeCell ref="AY360:BD360"/>
    <mergeCell ref="BE360:BJ360"/>
    <mergeCell ref="BK360:BQ360"/>
    <mergeCell ref="BR360:BX360"/>
    <mergeCell ref="A360:H360"/>
    <mergeCell ref="I360:N360"/>
    <mergeCell ref="O360:T360"/>
    <mergeCell ref="U360:Z360"/>
    <mergeCell ref="AA360:AF360"/>
    <mergeCell ref="AG360:AL360"/>
    <mergeCell ref="FE366:FK366"/>
    <mergeCell ref="A367:H367"/>
    <mergeCell ref="I367:N367"/>
    <mergeCell ref="FE360:FK360"/>
    <mergeCell ref="DO360:DU360"/>
    <mergeCell ref="DV360:EB360"/>
    <mergeCell ref="EC360:EI360"/>
    <mergeCell ref="EJ360:EP360"/>
    <mergeCell ref="EQ360:EW360"/>
    <mergeCell ref="EX360:FD360"/>
    <mergeCell ref="BY360:CE360"/>
    <mergeCell ref="CF360:CL360"/>
    <mergeCell ref="CM364:CS364"/>
    <mergeCell ref="CT364:CZ364"/>
    <mergeCell ref="DA364:DG364"/>
    <mergeCell ref="DH364:DN364"/>
    <mergeCell ref="AM364:AR364"/>
    <mergeCell ref="AS364:AX364"/>
    <mergeCell ref="AY364:BD364"/>
    <mergeCell ref="BE364:BJ364"/>
    <mergeCell ref="BK364:BQ364"/>
    <mergeCell ref="BR364:BX364"/>
    <mergeCell ref="A363:H364"/>
    <mergeCell ref="I363:FK363"/>
    <mergeCell ref="O367:T367"/>
    <mergeCell ref="U367:Z367"/>
    <mergeCell ref="AA367:AF367"/>
    <mergeCell ref="AG367:AL367"/>
    <mergeCell ref="AM367:AR367"/>
    <mergeCell ref="AS367:AX367"/>
    <mergeCell ref="AY367:BD367"/>
    <mergeCell ref="DO366:DU366"/>
    <mergeCell ref="DV366:EB366"/>
    <mergeCell ref="EC366:EI366"/>
    <mergeCell ref="EJ366:EP366"/>
    <mergeCell ref="EQ366:EW366"/>
    <mergeCell ref="A365:H365"/>
    <mergeCell ref="I365:N365"/>
    <mergeCell ref="O365:T365"/>
    <mergeCell ref="U365:Z365"/>
    <mergeCell ref="AA365:AF365"/>
    <mergeCell ref="AG365:AL365"/>
    <mergeCell ref="AM365:AR365"/>
    <mergeCell ref="AS365:AX365"/>
    <mergeCell ref="AY365:BD365"/>
    <mergeCell ref="AG370:AL370"/>
    <mergeCell ref="CT369:CZ369"/>
    <mergeCell ref="DA369:DG369"/>
    <mergeCell ref="DH369:DN369"/>
    <mergeCell ref="DO369:DU369"/>
    <mergeCell ref="DV369:EB369"/>
    <mergeCell ref="EC369:EI369"/>
    <mergeCell ref="BE369:BJ369"/>
    <mergeCell ref="BK369:BQ369"/>
    <mergeCell ref="BR369:BX369"/>
    <mergeCell ref="BY369:CE369"/>
    <mergeCell ref="CF369:CL369"/>
    <mergeCell ref="CM369:CS369"/>
    <mergeCell ref="DO365:DU365"/>
    <mergeCell ref="DV365:EB365"/>
    <mergeCell ref="EC365:EI365"/>
    <mergeCell ref="BE365:BJ365"/>
    <mergeCell ref="BK365:BQ365"/>
    <mergeCell ref="BR365:BX365"/>
    <mergeCell ref="BY365:CE365"/>
    <mergeCell ref="CF365:CL365"/>
    <mergeCell ref="CM365:CS365"/>
    <mergeCell ref="I359:N359"/>
    <mergeCell ref="O359:T359"/>
    <mergeCell ref="U359:Z359"/>
    <mergeCell ref="AA359:AF359"/>
    <mergeCell ref="AG359:AL359"/>
    <mergeCell ref="AM359:AR359"/>
    <mergeCell ref="EJ365:EP365"/>
    <mergeCell ref="EQ365:EW365"/>
    <mergeCell ref="EX365:FD365"/>
    <mergeCell ref="FE365:FK365"/>
    <mergeCell ref="A366:H366"/>
    <mergeCell ref="I366:N366"/>
    <mergeCell ref="O366:T366"/>
    <mergeCell ref="U366:Z366"/>
    <mergeCell ref="AA366:AF366"/>
    <mergeCell ref="AG366:AL366"/>
    <mergeCell ref="CT365:CZ365"/>
    <mergeCell ref="DA365:DG365"/>
    <mergeCell ref="DH365:DN365"/>
    <mergeCell ref="I364:N364"/>
    <mergeCell ref="O364:T364"/>
    <mergeCell ref="U364:Z364"/>
    <mergeCell ref="AA364:AF364"/>
    <mergeCell ref="AG364:AL364"/>
    <mergeCell ref="DO364:DU364"/>
    <mergeCell ref="DV364:EB364"/>
    <mergeCell ref="EC364:EI364"/>
    <mergeCell ref="EJ364:EP364"/>
    <mergeCell ref="EQ364:EW364"/>
    <mergeCell ref="EX364:FD364"/>
    <mergeCell ref="BY364:CE364"/>
    <mergeCell ref="CF364:CL364"/>
    <mergeCell ref="A368:H368"/>
    <mergeCell ref="I368:N368"/>
    <mergeCell ref="O368:T368"/>
    <mergeCell ref="U368:Z368"/>
    <mergeCell ref="AA368:AF368"/>
    <mergeCell ref="AG368:AL368"/>
    <mergeCell ref="CT367:CZ367"/>
    <mergeCell ref="DA367:DG367"/>
    <mergeCell ref="DH367:DN367"/>
    <mergeCell ref="DO367:DU367"/>
    <mergeCell ref="FE368:FK368"/>
    <mergeCell ref="A369:H369"/>
    <mergeCell ref="I369:N369"/>
    <mergeCell ref="O369:T369"/>
    <mergeCell ref="U369:Z369"/>
    <mergeCell ref="AA369:AF369"/>
    <mergeCell ref="AG369:AL369"/>
    <mergeCell ref="AM369:AR369"/>
    <mergeCell ref="AS369:AX369"/>
    <mergeCell ref="AY369:BD369"/>
    <mergeCell ref="DO368:DU368"/>
    <mergeCell ref="DV368:EB368"/>
    <mergeCell ref="EC368:EI368"/>
    <mergeCell ref="EJ368:EP368"/>
    <mergeCell ref="EQ368:EW368"/>
    <mergeCell ref="EX368:FD368"/>
    <mergeCell ref="BY368:CE368"/>
    <mergeCell ref="CF368:CL368"/>
    <mergeCell ref="CM368:CS368"/>
    <mergeCell ref="CT368:CZ368"/>
    <mergeCell ref="DA368:DG368"/>
    <mergeCell ref="DH368:DN368"/>
    <mergeCell ref="AM368:AR368"/>
    <mergeCell ref="AS368:AX368"/>
    <mergeCell ref="AY368:BD368"/>
    <mergeCell ref="BE368:BJ368"/>
    <mergeCell ref="BK368:BQ368"/>
    <mergeCell ref="BR368:BX368"/>
    <mergeCell ref="EJ367:EP367"/>
    <mergeCell ref="EQ367:EW367"/>
    <mergeCell ref="EX367:FD367"/>
    <mergeCell ref="FE367:FK367"/>
    <mergeCell ref="EX366:FD366"/>
    <mergeCell ref="BY366:CE366"/>
    <mergeCell ref="CF366:CL366"/>
    <mergeCell ref="CM366:CS366"/>
    <mergeCell ref="CT366:CZ366"/>
    <mergeCell ref="DA366:DG366"/>
    <mergeCell ref="DH366:DN366"/>
    <mergeCell ref="AM366:AR366"/>
    <mergeCell ref="AS366:AX366"/>
    <mergeCell ref="AY366:BD366"/>
    <mergeCell ref="BE366:BJ366"/>
    <mergeCell ref="BK366:BQ366"/>
    <mergeCell ref="BR366:BX366"/>
    <mergeCell ref="DV367:EB367"/>
    <mergeCell ref="EC367:EI367"/>
    <mergeCell ref="BE367:BJ367"/>
    <mergeCell ref="EJ371:EP371"/>
    <mergeCell ref="EQ371:EW371"/>
    <mergeCell ref="EX371:FD371"/>
    <mergeCell ref="FE371:FK371"/>
    <mergeCell ref="A372:H372"/>
    <mergeCell ref="I372:N372"/>
    <mergeCell ref="O372:T372"/>
    <mergeCell ref="U372:Z372"/>
    <mergeCell ref="AA372:AF372"/>
    <mergeCell ref="AG372:AL372"/>
    <mergeCell ref="CT371:CZ371"/>
    <mergeCell ref="DA371:DG371"/>
    <mergeCell ref="DH371:DN371"/>
    <mergeCell ref="DO371:DU371"/>
    <mergeCell ref="DV371:EB371"/>
    <mergeCell ref="EC371:EI371"/>
    <mergeCell ref="BE371:BJ371"/>
    <mergeCell ref="BK371:BQ371"/>
    <mergeCell ref="BR371:BX371"/>
    <mergeCell ref="BY371:CE371"/>
    <mergeCell ref="CF371:CL371"/>
    <mergeCell ref="CM371:CS371"/>
    <mergeCell ref="BK367:BQ367"/>
    <mergeCell ref="BR367:BX367"/>
    <mergeCell ref="BY367:CE367"/>
    <mergeCell ref="CF367:CL367"/>
    <mergeCell ref="CM367:CS367"/>
    <mergeCell ref="FE370:FK370"/>
    <mergeCell ref="A371:H371"/>
    <mergeCell ref="I371:N371"/>
    <mergeCell ref="O371:T371"/>
    <mergeCell ref="U371:Z371"/>
    <mergeCell ref="AA371:AF371"/>
    <mergeCell ref="AG371:AL371"/>
    <mergeCell ref="AM371:AR371"/>
    <mergeCell ref="AS371:AX371"/>
    <mergeCell ref="AY371:BD371"/>
    <mergeCell ref="DO370:DU370"/>
    <mergeCell ref="DV370:EB370"/>
    <mergeCell ref="EC370:EI370"/>
    <mergeCell ref="EJ370:EP370"/>
    <mergeCell ref="EQ370:EW370"/>
    <mergeCell ref="EX370:FD370"/>
    <mergeCell ref="BY370:CE370"/>
    <mergeCell ref="CF370:CL370"/>
    <mergeCell ref="CM370:CS370"/>
    <mergeCell ref="CT370:CZ370"/>
    <mergeCell ref="DA370:DG370"/>
    <mergeCell ref="DH370:DN370"/>
    <mergeCell ref="AM370:AR370"/>
    <mergeCell ref="AS370:AX370"/>
    <mergeCell ref="AY370:BD370"/>
    <mergeCell ref="BE370:BJ370"/>
    <mergeCell ref="BK370:BQ370"/>
    <mergeCell ref="BR370:BX370"/>
    <mergeCell ref="EJ369:EP369"/>
    <mergeCell ref="EQ369:EW369"/>
    <mergeCell ref="EX369:FD369"/>
    <mergeCell ref="FE369:FK369"/>
    <mergeCell ref="A370:H370"/>
    <mergeCell ref="I370:N370"/>
    <mergeCell ref="O370:T370"/>
    <mergeCell ref="U370:Z370"/>
    <mergeCell ref="AA370:AF370"/>
    <mergeCell ref="EJ373:EP373"/>
    <mergeCell ref="EQ373:EW373"/>
    <mergeCell ref="EX373:FD373"/>
    <mergeCell ref="FE373:FK373"/>
    <mergeCell ref="A374:H374"/>
    <mergeCell ref="I374:N374"/>
    <mergeCell ref="O374:T374"/>
    <mergeCell ref="U374:Z374"/>
    <mergeCell ref="AA374:AF374"/>
    <mergeCell ref="AG374:AL374"/>
    <mergeCell ref="CT373:CZ373"/>
    <mergeCell ref="DA373:DG373"/>
    <mergeCell ref="DH373:DN373"/>
    <mergeCell ref="DO373:DU373"/>
    <mergeCell ref="DV373:EB373"/>
    <mergeCell ref="EC373:EI373"/>
    <mergeCell ref="BE373:BJ373"/>
    <mergeCell ref="BK373:BQ373"/>
    <mergeCell ref="BR373:BX373"/>
    <mergeCell ref="BY373:CE373"/>
    <mergeCell ref="CF373:CL373"/>
    <mergeCell ref="CM373:CS373"/>
    <mergeCell ref="FE372:FK372"/>
    <mergeCell ref="A373:H373"/>
    <mergeCell ref="I373:N373"/>
    <mergeCell ref="O373:T373"/>
    <mergeCell ref="U373:Z373"/>
    <mergeCell ref="AA373:AF373"/>
    <mergeCell ref="AG373:AL373"/>
    <mergeCell ref="AM373:AR373"/>
    <mergeCell ref="AS373:AX373"/>
    <mergeCell ref="AY373:BD373"/>
    <mergeCell ref="DO372:DU372"/>
    <mergeCell ref="DV372:EB372"/>
    <mergeCell ref="EC372:EI372"/>
    <mergeCell ref="EJ372:EP372"/>
    <mergeCell ref="EQ372:EW372"/>
    <mergeCell ref="EX372:FD372"/>
    <mergeCell ref="BY372:CE372"/>
    <mergeCell ref="CF372:CL372"/>
    <mergeCell ref="CM372:CS372"/>
    <mergeCell ref="CT372:CZ372"/>
    <mergeCell ref="DA372:DG372"/>
    <mergeCell ref="DH372:DN372"/>
    <mergeCell ref="AM372:AR372"/>
    <mergeCell ref="AS372:AX372"/>
    <mergeCell ref="AY372:BD372"/>
    <mergeCell ref="BE372:BJ372"/>
    <mergeCell ref="BK372:BQ372"/>
    <mergeCell ref="BR372:BX372"/>
    <mergeCell ref="EJ375:EP375"/>
    <mergeCell ref="EQ375:EW375"/>
    <mergeCell ref="EX375:FD375"/>
    <mergeCell ref="FE375:FK375"/>
    <mergeCell ref="A376:H376"/>
    <mergeCell ref="I376:N376"/>
    <mergeCell ref="O376:T376"/>
    <mergeCell ref="U376:Z376"/>
    <mergeCell ref="AA376:AF376"/>
    <mergeCell ref="AG376:AL376"/>
    <mergeCell ref="CT375:CZ375"/>
    <mergeCell ref="DA375:DG375"/>
    <mergeCell ref="DH375:DN375"/>
    <mergeCell ref="DO375:DU375"/>
    <mergeCell ref="DV375:EB375"/>
    <mergeCell ref="EC375:EI375"/>
    <mergeCell ref="BE375:BJ375"/>
    <mergeCell ref="BK375:BQ375"/>
    <mergeCell ref="BR375:BX375"/>
    <mergeCell ref="BY375:CE375"/>
    <mergeCell ref="CF375:CL375"/>
    <mergeCell ref="CM375:CS375"/>
    <mergeCell ref="FE374:FK374"/>
    <mergeCell ref="A375:H375"/>
    <mergeCell ref="I375:N375"/>
    <mergeCell ref="O375:T375"/>
    <mergeCell ref="U375:Z375"/>
    <mergeCell ref="AA375:AF375"/>
    <mergeCell ref="AG375:AL375"/>
    <mergeCell ref="AM375:AR375"/>
    <mergeCell ref="AS375:AX375"/>
    <mergeCell ref="AY375:BD375"/>
    <mergeCell ref="DO374:DU374"/>
    <mergeCell ref="DV374:EB374"/>
    <mergeCell ref="EC374:EI374"/>
    <mergeCell ref="EJ374:EP374"/>
    <mergeCell ref="EQ374:EW374"/>
    <mergeCell ref="EX374:FD374"/>
    <mergeCell ref="BY374:CE374"/>
    <mergeCell ref="CF374:CL374"/>
    <mergeCell ref="CM374:CS374"/>
    <mergeCell ref="CT374:CZ374"/>
    <mergeCell ref="DA374:DG374"/>
    <mergeCell ref="DH374:DN374"/>
    <mergeCell ref="AM374:AR374"/>
    <mergeCell ref="AS374:AX374"/>
    <mergeCell ref="AY374:BD374"/>
    <mergeCell ref="BE374:BJ374"/>
    <mergeCell ref="BK374:BQ374"/>
    <mergeCell ref="BR374:BX374"/>
    <mergeCell ref="EJ377:EP377"/>
    <mergeCell ref="EQ377:EW377"/>
    <mergeCell ref="EX377:FD377"/>
    <mergeCell ref="FE377:FK377"/>
    <mergeCell ref="A378:H378"/>
    <mergeCell ref="I378:N378"/>
    <mergeCell ref="O378:T378"/>
    <mergeCell ref="U378:Z378"/>
    <mergeCell ref="AA378:AF378"/>
    <mergeCell ref="AG378:AL378"/>
    <mergeCell ref="CT377:CZ377"/>
    <mergeCell ref="DA377:DG377"/>
    <mergeCell ref="DH377:DN377"/>
    <mergeCell ref="DO377:DU377"/>
    <mergeCell ref="DV377:EB377"/>
    <mergeCell ref="EC377:EI377"/>
    <mergeCell ref="BE377:BJ377"/>
    <mergeCell ref="BK377:BQ377"/>
    <mergeCell ref="BR377:BX377"/>
    <mergeCell ref="BY377:CE377"/>
    <mergeCell ref="CF377:CL377"/>
    <mergeCell ref="CM377:CS377"/>
    <mergeCell ref="FE376:FK376"/>
    <mergeCell ref="A377:H377"/>
    <mergeCell ref="I377:N377"/>
    <mergeCell ref="O377:T377"/>
    <mergeCell ref="U377:Z377"/>
    <mergeCell ref="AA377:AF377"/>
    <mergeCell ref="AG377:AL377"/>
    <mergeCell ref="AM377:AR377"/>
    <mergeCell ref="AS377:AX377"/>
    <mergeCell ref="AY377:BD377"/>
    <mergeCell ref="DO376:DU376"/>
    <mergeCell ref="DV376:EB376"/>
    <mergeCell ref="EC376:EI376"/>
    <mergeCell ref="EJ376:EP376"/>
    <mergeCell ref="EQ376:EW376"/>
    <mergeCell ref="EX376:FD376"/>
    <mergeCell ref="BY376:CE376"/>
    <mergeCell ref="CF376:CL376"/>
    <mergeCell ref="CM376:CS376"/>
    <mergeCell ref="CT376:CZ376"/>
    <mergeCell ref="DA376:DG376"/>
    <mergeCell ref="DH376:DN376"/>
    <mergeCell ref="AM376:AR376"/>
    <mergeCell ref="AS376:AX376"/>
    <mergeCell ref="AY376:BD376"/>
    <mergeCell ref="BE376:BJ376"/>
    <mergeCell ref="BK376:BQ376"/>
    <mergeCell ref="BR376:BX376"/>
    <mergeCell ref="EJ379:EP379"/>
    <mergeCell ref="EQ379:EW379"/>
    <mergeCell ref="EX379:FD379"/>
    <mergeCell ref="FE379:FK379"/>
    <mergeCell ref="A380:H380"/>
    <mergeCell ref="I380:N380"/>
    <mergeCell ref="O380:T380"/>
    <mergeCell ref="U380:Z380"/>
    <mergeCell ref="AA380:AF380"/>
    <mergeCell ref="AG380:AL380"/>
    <mergeCell ref="CT379:CZ379"/>
    <mergeCell ref="DA379:DG379"/>
    <mergeCell ref="DH379:DN379"/>
    <mergeCell ref="DO379:DU379"/>
    <mergeCell ref="DV379:EB379"/>
    <mergeCell ref="EC379:EI379"/>
    <mergeCell ref="BE379:BJ379"/>
    <mergeCell ref="BK379:BQ379"/>
    <mergeCell ref="BR379:BX379"/>
    <mergeCell ref="BY379:CE379"/>
    <mergeCell ref="CF379:CL379"/>
    <mergeCell ref="CM379:CS379"/>
    <mergeCell ref="FE378:FK378"/>
    <mergeCell ref="A379:H379"/>
    <mergeCell ref="I379:N379"/>
    <mergeCell ref="O379:T379"/>
    <mergeCell ref="U379:Z379"/>
    <mergeCell ref="AA379:AF379"/>
    <mergeCell ref="AG379:AL379"/>
    <mergeCell ref="AM379:AR379"/>
    <mergeCell ref="AS379:AX379"/>
    <mergeCell ref="AY379:BD379"/>
    <mergeCell ref="DO378:DU378"/>
    <mergeCell ref="DV378:EB378"/>
    <mergeCell ref="EC378:EI378"/>
    <mergeCell ref="EJ378:EP378"/>
    <mergeCell ref="EQ378:EW378"/>
    <mergeCell ref="EX378:FD378"/>
    <mergeCell ref="BY378:CE378"/>
    <mergeCell ref="CF378:CL378"/>
    <mergeCell ref="CM378:CS378"/>
    <mergeCell ref="CT378:CZ378"/>
    <mergeCell ref="DA378:DG378"/>
    <mergeCell ref="DH378:DN378"/>
    <mergeCell ref="AM378:AR378"/>
    <mergeCell ref="AS378:AX378"/>
    <mergeCell ref="AY378:BD378"/>
    <mergeCell ref="BE378:BJ378"/>
    <mergeCell ref="BK378:BQ378"/>
    <mergeCell ref="BR378:BX378"/>
    <mergeCell ref="FE383:FK383"/>
    <mergeCell ref="EJ381:EP381"/>
    <mergeCell ref="EQ381:EW381"/>
    <mergeCell ref="EX381:FD381"/>
    <mergeCell ref="FE381:FK381"/>
    <mergeCell ref="A382:H382"/>
    <mergeCell ref="I382:N382"/>
    <mergeCell ref="O382:T382"/>
    <mergeCell ref="U382:Z382"/>
    <mergeCell ref="AA382:AF382"/>
    <mergeCell ref="AG382:AL382"/>
    <mergeCell ref="CT381:CZ381"/>
    <mergeCell ref="DA381:DG381"/>
    <mergeCell ref="DH381:DN381"/>
    <mergeCell ref="DO381:DU381"/>
    <mergeCell ref="DV381:EB381"/>
    <mergeCell ref="EC381:EI381"/>
    <mergeCell ref="BE381:BJ381"/>
    <mergeCell ref="BK381:BQ381"/>
    <mergeCell ref="BR381:BX381"/>
    <mergeCell ref="BY381:CE381"/>
    <mergeCell ref="CF381:CL381"/>
    <mergeCell ref="CM381:CS381"/>
    <mergeCell ref="FE380:FK380"/>
    <mergeCell ref="A381:H381"/>
    <mergeCell ref="I381:N381"/>
    <mergeCell ref="O381:T381"/>
    <mergeCell ref="U381:Z381"/>
    <mergeCell ref="AA381:AF381"/>
    <mergeCell ref="AG381:AL381"/>
    <mergeCell ref="AM381:AR381"/>
    <mergeCell ref="AS381:AX381"/>
    <mergeCell ref="AY381:BD381"/>
    <mergeCell ref="DO380:DU380"/>
    <mergeCell ref="DV380:EB380"/>
    <mergeCell ref="EC380:EI380"/>
    <mergeCell ref="EJ380:EP380"/>
    <mergeCell ref="EQ380:EW380"/>
    <mergeCell ref="EX380:FD380"/>
    <mergeCell ref="BY380:CE380"/>
    <mergeCell ref="CF380:CL380"/>
    <mergeCell ref="CM380:CS380"/>
    <mergeCell ref="CT380:CZ380"/>
    <mergeCell ref="DA380:DG380"/>
    <mergeCell ref="DH380:DN380"/>
    <mergeCell ref="AM380:AR380"/>
    <mergeCell ref="AS380:AX380"/>
    <mergeCell ref="AY380:BD380"/>
    <mergeCell ref="BE380:BJ380"/>
    <mergeCell ref="BK380:BQ380"/>
    <mergeCell ref="BR380:BX380"/>
    <mergeCell ref="AA383:AF383"/>
    <mergeCell ref="AG383:AL383"/>
    <mergeCell ref="AM383:AR383"/>
    <mergeCell ref="AS383:AX383"/>
    <mergeCell ref="AY383:BD383"/>
    <mergeCell ref="DO382:DU382"/>
    <mergeCell ref="DV382:EB382"/>
    <mergeCell ref="EC382:EI382"/>
    <mergeCell ref="EJ382:EP382"/>
    <mergeCell ref="EQ382:EW382"/>
    <mergeCell ref="EX382:FD382"/>
    <mergeCell ref="BY382:CE382"/>
    <mergeCell ref="CF382:CL382"/>
    <mergeCell ref="CM382:CS382"/>
    <mergeCell ref="CT382:CZ382"/>
    <mergeCell ref="DA382:DG382"/>
    <mergeCell ref="DH382:DN382"/>
    <mergeCell ref="AM382:AR382"/>
    <mergeCell ref="AS382:AX382"/>
    <mergeCell ref="AY382:BD382"/>
    <mergeCell ref="BE382:BJ382"/>
    <mergeCell ref="BK382:BQ382"/>
    <mergeCell ref="BR382:BX382"/>
    <mergeCell ref="DO384:DU384"/>
    <mergeCell ref="DV384:EB384"/>
    <mergeCell ref="EC384:EI384"/>
    <mergeCell ref="EJ384:EP384"/>
    <mergeCell ref="EQ384:EW384"/>
    <mergeCell ref="EX384:FD384"/>
    <mergeCell ref="BY384:CE384"/>
    <mergeCell ref="CF384:CL384"/>
    <mergeCell ref="CM384:CS384"/>
    <mergeCell ref="CT384:CZ384"/>
    <mergeCell ref="DA384:DG384"/>
    <mergeCell ref="DH384:DN384"/>
    <mergeCell ref="AM384:AR384"/>
    <mergeCell ref="AS384:AX384"/>
    <mergeCell ref="AY384:BD384"/>
    <mergeCell ref="BE384:BJ384"/>
    <mergeCell ref="BK384:BQ384"/>
    <mergeCell ref="BR384:BX384"/>
    <mergeCell ref="EJ383:EP383"/>
    <mergeCell ref="EQ383:EW383"/>
    <mergeCell ref="EX383:FD383"/>
    <mergeCell ref="EC389:EI389"/>
    <mergeCell ref="EJ389:EP389"/>
    <mergeCell ref="EQ389:EW389"/>
    <mergeCell ref="EX389:FD389"/>
    <mergeCell ref="AM386:AR386"/>
    <mergeCell ref="AS386:AX386"/>
    <mergeCell ref="AY386:BD386"/>
    <mergeCell ref="BE386:BJ386"/>
    <mergeCell ref="BK386:BQ386"/>
    <mergeCell ref="BR386:BX386"/>
    <mergeCell ref="BY386:CE386"/>
    <mergeCell ref="CF386:CL386"/>
    <mergeCell ref="CM386:CS386"/>
    <mergeCell ref="CT386:CZ386"/>
    <mergeCell ref="DA386:DG386"/>
    <mergeCell ref="DH386:DN386"/>
    <mergeCell ref="DO386:DU386"/>
    <mergeCell ref="DV386:EB386"/>
    <mergeCell ref="EC386:EI386"/>
    <mergeCell ref="EJ386:EP386"/>
    <mergeCell ref="EQ386:EW386"/>
    <mergeCell ref="EX386:FD386"/>
    <mergeCell ref="AM387:AR387"/>
    <mergeCell ref="AS387:AX387"/>
    <mergeCell ref="AY387:BD387"/>
    <mergeCell ref="BE387:BJ387"/>
    <mergeCell ref="BK387:BQ387"/>
    <mergeCell ref="BR387:BX387"/>
    <mergeCell ref="BY387:CE387"/>
    <mergeCell ref="CF387:CL387"/>
    <mergeCell ref="CM387:CS387"/>
    <mergeCell ref="CT387:CZ387"/>
    <mergeCell ref="DA387:DG387"/>
    <mergeCell ref="EJ385:EP385"/>
    <mergeCell ref="EQ385:EW385"/>
    <mergeCell ref="EX385:FD385"/>
    <mergeCell ref="FE385:FK385"/>
    <mergeCell ref="CT385:CZ385"/>
    <mergeCell ref="DA385:DG385"/>
    <mergeCell ref="DH385:DN385"/>
    <mergeCell ref="DO385:DU385"/>
    <mergeCell ref="DV385:EB385"/>
    <mergeCell ref="EC385:EI385"/>
    <mergeCell ref="BE385:BJ385"/>
    <mergeCell ref="BK385:BQ385"/>
    <mergeCell ref="BR385:BX385"/>
    <mergeCell ref="BY385:CE385"/>
    <mergeCell ref="A388:H388"/>
    <mergeCell ref="A386:H386"/>
    <mergeCell ref="I386:N386"/>
    <mergeCell ref="O386:T386"/>
    <mergeCell ref="U386:Z386"/>
    <mergeCell ref="AA386:AF386"/>
    <mergeCell ref="AG386:AL386"/>
    <mergeCell ref="FE386:FK386"/>
    <mergeCell ref="A387:H387"/>
    <mergeCell ref="I387:N387"/>
    <mergeCell ref="O387:T387"/>
    <mergeCell ref="U387:Z387"/>
    <mergeCell ref="AA387:AF387"/>
    <mergeCell ref="AG387:AL387"/>
    <mergeCell ref="DH387:DN387"/>
    <mergeCell ref="DO387:DU387"/>
    <mergeCell ref="DV387:EB387"/>
    <mergeCell ref="EC387:EI387"/>
    <mergeCell ref="EJ387:EP387"/>
    <mergeCell ref="EQ387:EW387"/>
    <mergeCell ref="EX387:FD387"/>
    <mergeCell ref="FE387:FK387"/>
    <mergeCell ref="BY393:CE393"/>
    <mergeCell ref="CF393:CL393"/>
    <mergeCell ref="EX392:FD392"/>
    <mergeCell ref="FE392:FK392"/>
    <mergeCell ref="A393:H393"/>
    <mergeCell ref="I393:N393"/>
    <mergeCell ref="O393:T393"/>
    <mergeCell ref="U393:Z393"/>
    <mergeCell ref="AA393:AF393"/>
    <mergeCell ref="AG393:AL393"/>
    <mergeCell ref="AM393:AR393"/>
    <mergeCell ref="AS393:AX393"/>
    <mergeCell ref="DH392:DN392"/>
    <mergeCell ref="DO392:DU392"/>
    <mergeCell ref="DV392:EB392"/>
    <mergeCell ref="EC392:EI392"/>
    <mergeCell ref="EJ392:EP392"/>
    <mergeCell ref="EQ392:EW392"/>
    <mergeCell ref="BR392:BX392"/>
    <mergeCell ref="BY392:CE392"/>
    <mergeCell ref="CF392:CL392"/>
    <mergeCell ref="CM392:CS392"/>
    <mergeCell ref="CT392:CZ392"/>
    <mergeCell ref="DA392:DG392"/>
    <mergeCell ref="FE389:FK389"/>
    <mergeCell ref="A390:H390"/>
    <mergeCell ref="I390:N390"/>
    <mergeCell ref="O390:T390"/>
    <mergeCell ref="U390:Z390"/>
    <mergeCell ref="AA390:AF390"/>
    <mergeCell ref="CM389:CS389"/>
    <mergeCell ref="CT389:CZ389"/>
    <mergeCell ref="DA389:DG389"/>
    <mergeCell ref="DH389:DN389"/>
    <mergeCell ref="DO389:DU389"/>
    <mergeCell ref="DV389:EB389"/>
    <mergeCell ref="AY389:BD389"/>
    <mergeCell ref="BE389:BJ389"/>
    <mergeCell ref="BK389:BQ389"/>
    <mergeCell ref="BR389:BX389"/>
    <mergeCell ref="BY389:CE389"/>
    <mergeCell ref="CF389:CL389"/>
    <mergeCell ref="I389:N389"/>
    <mergeCell ref="O389:T389"/>
    <mergeCell ref="U389:Z389"/>
    <mergeCell ref="AA389:AF389"/>
    <mergeCell ref="AG389:AL389"/>
    <mergeCell ref="AM389:AR389"/>
    <mergeCell ref="AS389:AX389"/>
    <mergeCell ref="A389:H389"/>
    <mergeCell ref="BY390:CE390"/>
    <mergeCell ref="CF390:CL390"/>
    <mergeCell ref="EC391:EI391"/>
    <mergeCell ref="EJ391:EP391"/>
    <mergeCell ref="EQ391:EW391"/>
    <mergeCell ref="EX391:FD391"/>
    <mergeCell ref="FE391:FK391"/>
    <mergeCell ref="CM391:CS391"/>
    <mergeCell ref="CT391:CZ391"/>
    <mergeCell ref="DA391:DG391"/>
    <mergeCell ref="DH391:DN391"/>
    <mergeCell ref="DO391:DU391"/>
    <mergeCell ref="DV391:EB391"/>
    <mergeCell ref="AY391:BD391"/>
    <mergeCell ref="BE391:BJ391"/>
    <mergeCell ref="BK391:BQ391"/>
    <mergeCell ref="BR391:BX391"/>
    <mergeCell ref="BY391:CE391"/>
    <mergeCell ref="CF391:CL391"/>
    <mergeCell ref="EX390:FD390"/>
    <mergeCell ref="FE390:FK390"/>
    <mergeCell ref="A391:H391"/>
    <mergeCell ref="I391:N391"/>
    <mergeCell ref="O391:T391"/>
    <mergeCell ref="U391:Z391"/>
    <mergeCell ref="AA391:AF391"/>
    <mergeCell ref="AG391:AL391"/>
    <mergeCell ref="AM391:AR391"/>
    <mergeCell ref="AS391:AX391"/>
    <mergeCell ref="DH390:DN390"/>
    <mergeCell ref="DO390:DU390"/>
    <mergeCell ref="DV390:EB390"/>
    <mergeCell ref="EC390:EI390"/>
    <mergeCell ref="EJ390:EP390"/>
    <mergeCell ref="EQ390:EW390"/>
    <mergeCell ref="AG392:AL392"/>
    <mergeCell ref="AM392:AR392"/>
    <mergeCell ref="AS392:AX392"/>
    <mergeCell ref="AY392:BD392"/>
    <mergeCell ref="BE392:BJ392"/>
    <mergeCell ref="BK392:BQ392"/>
    <mergeCell ref="A392:H392"/>
    <mergeCell ref="I392:N392"/>
    <mergeCell ref="EC393:EI393"/>
    <mergeCell ref="EJ393:EP393"/>
    <mergeCell ref="EQ393:EW393"/>
    <mergeCell ref="EX393:FD393"/>
    <mergeCell ref="O392:T392"/>
    <mergeCell ref="U392:Z392"/>
    <mergeCell ref="AA392:AF392"/>
    <mergeCell ref="EC395:EI395"/>
    <mergeCell ref="EJ395:EP395"/>
    <mergeCell ref="EQ395:EW395"/>
    <mergeCell ref="EX395:FD395"/>
    <mergeCell ref="FE395:FK395"/>
    <mergeCell ref="CM395:CS395"/>
    <mergeCell ref="CT395:CZ395"/>
    <mergeCell ref="DA395:DG395"/>
    <mergeCell ref="DH395:DN395"/>
    <mergeCell ref="DO395:DU395"/>
    <mergeCell ref="DV395:EB395"/>
    <mergeCell ref="FE393:FK393"/>
    <mergeCell ref="A394:H394"/>
    <mergeCell ref="I394:N394"/>
    <mergeCell ref="O394:T394"/>
    <mergeCell ref="U394:Z394"/>
    <mergeCell ref="AA394:AF394"/>
    <mergeCell ref="CM393:CS393"/>
    <mergeCell ref="CT393:CZ393"/>
    <mergeCell ref="DA393:DG393"/>
    <mergeCell ref="DH393:DN393"/>
    <mergeCell ref="DO393:DU393"/>
    <mergeCell ref="DV393:EB393"/>
    <mergeCell ref="AY393:BD393"/>
    <mergeCell ref="EX394:FD394"/>
    <mergeCell ref="FE394:FK394"/>
    <mergeCell ref="A395:H395"/>
    <mergeCell ref="I395:N395"/>
    <mergeCell ref="O395:T395"/>
    <mergeCell ref="U395:Z395"/>
    <mergeCell ref="AA395:AF395"/>
    <mergeCell ref="AG395:AL395"/>
    <mergeCell ref="AM395:AR395"/>
    <mergeCell ref="AS395:AX395"/>
    <mergeCell ref="DH394:DN394"/>
    <mergeCell ref="BR394:BX394"/>
    <mergeCell ref="BY394:CE394"/>
    <mergeCell ref="CF394:CL394"/>
    <mergeCell ref="CM394:CS394"/>
    <mergeCell ref="CT394:CZ394"/>
    <mergeCell ref="DA394:DG394"/>
    <mergeCell ref="AG394:AL394"/>
    <mergeCell ref="AM394:AR394"/>
    <mergeCell ref="AS394:AX394"/>
    <mergeCell ref="AY394:BD394"/>
    <mergeCell ref="BE394:BJ394"/>
    <mergeCell ref="BE393:BJ393"/>
    <mergeCell ref="BK393:BQ393"/>
    <mergeCell ref="BR393:BX393"/>
    <mergeCell ref="BK394:BQ394"/>
    <mergeCell ref="DO394:DU394"/>
    <mergeCell ref="DV394:EB394"/>
    <mergeCell ref="EC394:EI394"/>
    <mergeCell ref="EJ394:EP394"/>
    <mergeCell ref="EQ394:EW394"/>
    <mergeCell ref="EX400:FD400"/>
    <mergeCell ref="FE400:FK400"/>
    <mergeCell ref="A401:H401"/>
    <mergeCell ref="I401:N401"/>
    <mergeCell ref="O401:T401"/>
    <mergeCell ref="U401:Z401"/>
    <mergeCell ref="AA401:AF401"/>
    <mergeCell ref="AG401:AL401"/>
    <mergeCell ref="AM401:AR401"/>
    <mergeCell ref="AS401:AX401"/>
    <mergeCell ref="DH400:DN400"/>
    <mergeCell ref="DO400:DU400"/>
    <mergeCell ref="DV400:EB400"/>
    <mergeCell ref="EC400:EI400"/>
    <mergeCell ref="EJ400:EP400"/>
    <mergeCell ref="EQ400:EW400"/>
    <mergeCell ref="BR400:BX400"/>
    <mergeCell ref="BY400:CE400"/>
    <mergeCell ref="CF400:CL400"/>
    <mergeCell ref="CM400:CS400"/>
    <mergeCell ref="CT400:CZ400"/>
    <mergeCell ref="DA400:DG400"/>
    <mergeCell ref="AG400:AL400"/>
    <mergeCell ref="AM400:AR400"/>
    <mergeCell ref="AS400:AX400"/>
    <mergeCell ref="AY400:BD400"/>
    <mergeCell ref="BE400:BJ400"/>
    <mergeCell ref="BK400:BQ400"/>
    <mergeCell ref="EC399:EI399"/>
    <mergeCell ref="EJ399:EP399"/>
    <mergeCell ref="EQ399:EW399"/>
    <mergeCell ref="EX399:FD399"/>
    <mergeCell ref="FE399:FK399"/>
    <mergeCell ref="A400:H400"/>
    <mergeCell ref="I400:N400"/>
    <mergeCell ref="O400:T400"/>
    <mergeCell ref="U400:Z400"/>
    <mergeCell ref="AA400:AF400"/>
    <mergeCell ref="A397:H398"/>
    <mergeCell ref="I397:FK397"/>
    <mergeCell ref="EX398:FD398"/>
    <mergeCell ref="FE398:FK398"/>
    <mergeCell ref="A399:H399"/>
    <mergeCell ref="I399:N399"/>
    <mergeCell ref="O399:T399"/>
    <mergeCell ref="U399:Z399"/>
    <mergeCell ref="AA399:AF399"/>
    <mergeCell ref="AG399:AL399"/>
    <mergeCell ref="AM399:AR399"/>
    <mergeCell ref="AS399:AX399"/>
    <mergeCell ref="DH398:DN398"/>
    <mergeCell ref="DO398:DU398"/>
    <mergeCell ref="EQ401:EW401"/>
    <mergeCell ref="EX401:FD401"/>
    <mergeCell ref="FE401:FK401"/>
    <mergeCell ref="A402:H402"/>
    <mergeCell ref="I402:N402"/>
    <mergeCell ref="O402:T402"/>
    <mergeCell ref="U402:Z402"/>
    <mergeCell ref="AA402:AF402"/>
    <mergeCell ref="CM401:CS401"/>
    <mergeCell ref="CT401:CZ401"/>
    <mergeCell ref="DA401:DG401"/>
    <mergeCell ref="DH401:DN401"/>
    <mergeCell ref="DO401:DU401"/>
    <mergeCell ref="DV401:EB401"/>
    <mergeCell ref="AY401:BD401"/>
    <mergeCell ref="BE401:BJ401"/>
    <mergeCell ref="BK401:BQ401"/>
    <mergeCell ref="BR401:BX401"/>
    <mergeCell ref="BY401:CE401"/>
    <mergeCell ref="CF401:CL401"/>
    <mergeCell ref="DV398:EB398"/>
    <mergeCell ref="EC398:EI398"/>
    <mergeCell ref="EJ398:EP398"/>
    <mergeCell ref="EQ398:EW398"/>
    <mergeCell ref="BR398:BX398"/>
    <mergeCell ref="BY398:CE398"/>
    <mergeCell ref="CF398:CL398"/>
    <mergeCell ref="CM398:CS398"/>
    <mergeCell ref="CT398:CZ398"/>
    <mergeCell ref="DA398:DG398"/>
    <mergeCell ref="AG398:AL398"/>
    <mergeCell ref="AM398:AR398"/>
    <mergeCell ref="AS398:AX398"/>
    <mergeCell ref="AY398:BD398"/>
    <mergeCell ref="BE398:BJ398"/>
    <mergeCell ref="BK398:BQ398"/>
    <mergeCell ref="I398:N398"/>
    <mergeCell ref="O398:T398"/>
    <mergeCell ref="U398:Z398"/>
    <mergeCell ref="AA398:AF398"/>
    <mergeCell ref="EC403:EI403"/>
    <mergeCell ref="EJ403:EP403"/>
    <mergeCell ref="EQ403:EW403"/>
    <mergeCell ref="EX403:FD403"/>
    <mergeCell ref="FE403:FK403"/>
    <mergeCell ref="A404:H404"/>
    <mergeCell ref="I404:N404"/>
    <mergeCell ref="O404:T404"/>
    <mergeCell ref="U404:Z404"/>
    <mergeCell ref="AA404:AF404"/>
    <mergeCell ref="CM403:CS403"/>
    <mergeCell ref="CT403:CZ403"/>
    <mergeCell ref="DA403:DG403"/>
    <mergeCell ref="DH403:DN403"/>
    <mergeCell ref="DO403:DU403"/>
    <mergeCell ref="DV403:EB403"/>
    <mergeCell ref="AY403:BD403"/>
    <mergeCell ref="BE403:BJ403"/>
    <mergeCell ref="BK403:BQ403"/>
    <mergeCell ref="BR403:BX403"/>
    <mergeCell ref="BY403:CE403"/>
    <mergeCell ref="CF403:CL403"/>
    <mergeCell ref="CM399:CS399"/>
    <mergeCell ref="CT399:CZ399"/>
    <mergeCell ref="DA399:DG399"/>
    <mergeCell ref="DH399:DN399"/>
    <mergeCell ref="DO399:DU399"/>
    <mergeCell ref="DV399:EB399"/>
    <mergeCell ref="AY399:BD399"/>
    <mergeCell ref="BE399:BJ399"/>
    <mergeCell ref="BK399:BQ399"/>
    <mergeCell ref="BR399:BX399"/>
    <mergeCell ref="BY399:CE399"/>
    <mergeCell ref="CF399:CL399"/>
    <mergeCell ref="EX402:FD402"/>
    <mergeCell ref="FE402:FK402"/>
    <mergeCell ref="A403:H403"/>
    <mergeCell ref="I403:N403"/>
    <mergeCell ref="O403:T403"/>
    <mergeCell ref="U403:Z403"/>
    <mergeCell ref="AA403:AF403"/>
    <mergeCell ref="AG403:AL403"/>
    <mergeCell ref="AM403:AR403"/>
    <mergeCell ref="AS403:AX403"/>
    <mergeCell ref="DH402:DN402"/>
    <mergeCell ref="DO402:DU402"/>
    <mergeCell ref="DV402:EB402"/>
    <mergeCell ref="EC402:EI402"/>
    <mergeCell ref="EJ402:EP402"/>
    <mergeCell ref="EQ402:EW402"/>
    <mergeCell ref="BR402:BX402"/>
    <mergeCell ref="BY402:CE402"/>
    <mergeCell ref="CF402:CL402"/>
    <mergeCell ref="CM402:CS402"/>
    <mergeCell ref="CT402:CZ402"/>
    <mergeCell ref="DA402:DG402"/>
    <mergeCell ref="AG402:AL402"/>
    <mergeCell ref="AM402:AR402"/>
    <mergeCell ref="AS402:AX402"/>
    <mergeCell ref="AY402:BD402"/>
    <mergeCell ref="BE402:BJ402"/>
    <mergeCell ref="BK402:BQ402"/>
    <mergeCell ref="EC401:EI401"/>
    <mergeCell ref="EJ401:EP401"/>
    <mergeCell ref="EC405:EI405"/>
    <mergeCell ref="EJ405:EP405"/>
    <mergeCell ref="EQ405:EW405"/>
    <mergeCell ref="EX405:FD405"/>
    <mergeCell ref="FE405:FK405"/>
    <mergeCell ref="A406:H406"/>
    <mergeCell ref="I406:N406"/>
    <mergeCell ref="O406:T406"/>
    <mergeCell ref="U406:Z406"/>
    <mergeCell ref="AA406:AF406"/>
    <mergeCell ref="CM405:CS405"/>
    <mergeCell ref="CT405:CZ405"/>
    <mergeCell ref="DA405:DG405"/>
    <mergeCell ref="DH405:DN405"/>
    <mergeCell ref="DO405:DU405"/>
    <mergeCell ref="DV405:EB405"/>
    <mergeCell ref="AY405:BD405"/>
    <mergeCell ref="BE405:BJ405"/>
    <mergeCell ref="BK405:BQ405"/>
    <mergeCell ref="BR405:BX405"/>
    <mergeCell ref="BY405:CE405"/>
    <mergeCell ref="CF405:CL405"/>
    <mergeCell ref="EX404:FD404"/>
    <mergeCell ref="FE404:FK404"/>
    <mergeCell ref="A405:H405"/>
    <mergeCell ref="I405:N405"/>
    <mergeCell ref="O405:T405"/>
    <mergeCell ref="U405:Z405"/>
    <mergeCell ref="AA405:AF405"/>
    <mergeCell ref="AG405:AL405"/>
    <mergeCell ref="AM405:AR405"/>
    <mergeCell ref="AS405:AX405"/>
    <mergeCell ref="DH404:DN404"/>
    <mergeCell ref="DO404:DU404"/>
    <mergeCell ref="DV404:EB404"/>
    <mergeCell ref="EC404:EI404"/>
    <mergeCell ref="EJ404:EP404"/>
    <mergeCell ref="EQ404:EW404"/>
    <mergeCell ref="BR404:BX404"/>
    <mergeCell ref="BY404:CE404"/>
    <mergeCell ref="CF404:CL404"/>
    <mergeCell ref="CM404:CS404"/>
    <mergeCell ref="CT404:CZ404"/>
    <mergeCell ref="DA404:DG404"/>
    <mergeCell ref="AG404:AL404"/>
    <mergeCell ref="AM404:AR404"/>
    <mergeCell ref="AS404:AX404"/>
    <mergeCell ref="AY404:BD404"/>
    <mergeCell ref="BE404:BJ404"/>
    <mergeCell ref="BK404:BQ404"/>
    <mergeCell ref="EC407:EI407"/>
    <mergeCell ref="EJ407:EP407"/>
    <mergeCell ref="EQ407:EW407"/>
    <mergeCell ref="EX407:FD407"/>
    <mergeCell ref="FE407:FK407"/>
    <mergeCell ref="A408:H408"/>
    <mergeCell ref="I408:N408"/>
    <mergeCell ref="O408:T408"/>
    <mergeCell ref="U408:Z408"/>
    <mergeCell ref="AA408:AF408"/>
    <mergeCell ref="CM407:CS407"/>
    <mergeCell ref="CT407:CZ407"/>
    <mergeCell ref="DA407:DG407"/>
    <mergeCell ref="DH407:DN407"/>
    <mergeCell ref="DO407:DU407"/>
    <mergeCell ref="DV407:EB407"/>
    <mergeCell ref="AY407:BD407"/>
    <mergeCell ref="BE407:BJ407"/>
    <mergeCell ref="BK407:BQ407"/>
    <mergeCell ref="BR407:BX407"/>
    <mergeCell ref="BY407:CE407"/>
    <mergeCell ref="CF407:CL407"/>
    <mergeCell ref="EX406:FD406"/>
    <mergeCell ref="FE406:FK406"/>
    <mergeCell ref="A407:H407"/>
    <mergeCell ref="I407:N407"/>
    <mergeCell ref="O407:T407"/>
    <mergeCell ref="U407:Z407"/>
    <mergeCell ref="AA407:AF407"/>
    <mergeCell ref="AG407:AL407"/>
    <mergeCell ref="AM407:AR407"/>
    <mergeCell ref="AS407:AX407"/>
    <mergeCell ref="DH406:DN406"/>
    <mergeCell ref="DO406:DU406"/>
    <mergeCell ref="DV406:EB406"/>
    <mergeCell ref="EC406:EI406"/>
    <mergeCell ref="EJ406:EP406"/>
    <mergeCell ref="EQ406:EW406"/>
    <mergeCell ref="BR406:BX406"/>
    <mergeCell ref="BY406:CE406"/>
    <mergeCell ref="CF406:CL406"/>
    <mergeCell ref="CM406:CS406"/>
    <mergeCell ref="CT406:CZ406"/>
    <mergeCell ref="DA406:DG406"/>
    <mergeCell ref="AG406:AL406"/>
    <mergeCell ref="AM406:AR406"/>
    <mergeCell ref="AS406:AX406"/>
    <mergeCell ref="AY406:BD406"/>
    <mergeCell ref="BE406:BJ406"/>
    <mergeCell ref="BK406:BQ406"/>
    <mergeCell ref="EC409:EI409"/>
    <mergeCell ref="EJ409:EP409"/>
    <mergeCell ref="EQ409:EW409"/>
    <mergeCell ref="EX409:FD409"/>
    <mergeCell ref="FE409:FK409"/>
    <mergeCell ref="A410:H410"/>
    <mergeCell ref="I410:N410"/>
    <mergeCell ref="O410:T410"/>
    <mergeCell ref="U410:Z410"/>
    <mergeCell ref="AA410:AF410"/>
    <mergeCell ref="CM409:CS409"/>
    <mergeCell ref="CT409:CZ409"/>
    <mergeCell ref="DA409:DG409"/>
    <mergeCell ref="DH409:DN409"/>
    <mergeCell ref="DO409:DU409"/>
    <mergeCell ref="DV409:EB409"/>
    <mergeCell ref="AY409:BD409"/>
    <mergeCell ref="BE409:BJ409"/>
    <mergeCell ref="BK409:BQ409"/>
    <mergeCell ref="BR409:BX409"/>
    <mergeCell ref="BY409:CE409"/>
    <mergeCell ref="CF409:CL409"/>
    <mergeCell ref="EX408:FD408"/>
    <mergeCell ref="FE408:FK408"/>
    <mergeCell ref="A409:H409"/>
    <mergeCell ref="I409:N409"/>
    <mergeCell ref="O409:T409"/>
    <mergeCell ref="U409:Z409"/>
    <mergeCell ref="AA409:AF409"/>
    <mergeCell ref="AG409:AL409"/>
    <mergeCell ref="AM409:AR409"/>
    <mergeCell ref="AS409:AX409"/>
    <mergeCell ref="DH408:DN408"/>
    <mergeCell ref="DO408:DU408"/>
    <mergeCell ref="DV408:EB408"/>
    <mergeCell ref="EC408:EI408"/>
    <mergeCell ref="EJ408:EP408"/>
    <mergeCell ref="EQ408:EW408"/>
    <mergeCell ref="BR408:BX408"/>
    <mergeCell ref="BY408:CE408"/>
    <mergeCell ref="CF408:CL408"/>
    <mergeCell ref="CM408:CS408"/>
    <mergeCell ref="CT408:CZ408"/>
    <mergeCell ref="DA408:DG408"/>
    <mergeCell ref="AG408:AL408"/>
    <mergeCell ref="AM408:AR408"/>
    <mergeCell ref="AS408:AX408"/>
    <mergeCell ref="AY408:BD408"/>
    <mergeCell ref="BE408:BJ408"/>
    <mergeCell ref="BK408:BQ408"/>
    <mergeCell ref="EC411:EI411"/>
    <mergeCell ref="EJ411:EP411"/>
    <mergeCell ref="EQ411:EW411"/>
    <mergeCell ref="EX411:FD411"/>
    <mergeCell ref="FE411:FK411"/>
    <mergeCell ref="A412:H412"/>
    <mergeCell ref="I412:N412"/>
    <mergeCell ref="O412:T412"/>
    <mergeCell ref="U412:Z412"/>
    <mergeCell ref="AA412:AF412"/>
    <mergeCell ref="CM411:CS411"/>
    <mergeCell ref="CT411:CZ411"/>
    <mergeCell ref="DA411:DG411"/>
    <mergeCell ref="DH411:DN411"/>
    <mergeCell ref="DO411:DU411"/>
    <mergeCell ref="DV411:EB411"/>
    <mergeCell ref="AY411:BD411"/>
    <mergeCell ref="BE411:BJ411"/>
    <mergeCell ref="BK411:BQ411"/>
    <mergeCell ref="BR411:BX411"/>
    <mergeCell ref="BY411:CE411"/>
    <mergeCell ref="CF411:CL411"/>
    <mergeCell ref="EX410:FD410"/>
    <mergeCell ref="FE410:FK410"/>
    <mergeCell ref="A411:H411"/>
    <mergeCell ref="I411:N411"/>
    <mergeCell ref="O411:T411"/>
    <mergeCell ref="U411:Z411"/>
    <mergeCell ref="AA411:AF411"/>
    <mergeCell ref="AG411:AL411"/>
    <mergeCell ref="AM411:AR411"/>
    <mergeCell ref="AS411:AX411"/>
    <mergeCell ref="DH410:DN410"/>
    <mergeCell ref="DO410:DU410"/>
    <mergeCell ref="DV410:EB410"/>
    <mergeCell ref="EC410:EI410"/>
    <mergeCell ref="EJ410:EP410"/>
    <mergeCell ref="EQ410:EW410"/>
    <mergeCell ref="BR410:BX410"/>
    <mergeCell ref="BY410:CE410"/>
    <mergeCell ref="CF410:CL410"/>
    <mergeCell ref="CM410:CS410"/>
    <mergeCell ref="CT410:CZ410"/>
    <mergeCell ref="DA410:DG410"/>
    <mergeCell ref="AG410:AL410"/>
    <mergeCell ref="AM410:AR410"/>
    <mergeCell ref="AS410:AX410"/>
    <mergeCell ref="AY410:BD410"/>
    <mergeCell ref="BE410:BJ410"/>
    <mergeCell ref="BK410:BQ410"/>
    <mergeCell ref="AM414:AR414"/>
    <mergeCell ref="AS414:AX414"/>
    <mergeCell ref="AY414:BD414"/>
    <mergeCell ref="BE414:BJ414"/>
    <mergeCell ref="BK414:BQ414"/>
    <mergeCell ref="EC413:EI413"/>
    <mergeCell ref="EJ413:EP413"/>
    <mergeCell ref="EQ413:EW413"/>
    <mergeCell ref="EX413:FD413"/>
    <mergeCell ref="FE413:FK413"/>
    <mergeCell ref="A414:H414"/>
    <mergeCell ref="I414:N414"/>
    <mergeCell ref="O414:T414"/>
    <mergeCell ref="U414:Z414"/>
    <mergeCell ref="AA414:AF414"/>
    <mergeCell ref="CM413:CS413"/>
    <mergeCell ref="CT413:CZ413"/>
    <mergeCell ref="DA413:DG413"/>
    <mergeCell ref="DH413:DN413"/>
    <mergeCell ref="DO413:DU413"/>
    <mergeCell ref="DV413:EB413"/>
    <mergeCell ref="AY413:BD413"/>
    <mergeCell ref="BE413:BJ413"/>
    <mergeCell ref="BK413:BQ413"/>
    <mergeCell ref="BR413:BX413"/>
    <mergeCell ref="BY413:CE413"/>
    <mergeCell ref="CF413:CL413"/>
    <mergeCell ref="EC415:EI415"/>
    <mergeCell ref="EJ415:EP415"/>
    <mergeCell ref="EQ415:EW415"/>
    <mergeCell ref="EX415:FD415"/>
    <mergeCell ref="FE415:FK415"/>
    <mergeCell ref="EX412:FD412"/>
    <mergeCell ref="FE412:FK412"/>
    <mergeCell ref="A413:H413"/>
    <mergeCell ref="I413:N413"/>
    <mergeCell ref="O413:T413"/>
    <mergeCell ref="U413:Z413"/>
    <mergeCell ref="AA413:AF413"/>
    <mergeCell ref="AG413:AL413"/>
    <mergeCell ref="AM413:AR413"/>
    <mergeCell ref="AS413:AX413"/>
    <mergeCell ref="DH412:DN412"/>
    <mergeCell ref="DO412:DU412"/>
    <mergeCell ref="DV412:EB412"/>
    <mergeCell ref="EC412:EI412"/>
    <mergeCell ref="EJ412:EP412"/>
    <mergeCell ref="EQ412:EW412"/>
    <mergeCell ref="BR412:BX412"/>
    <mergeCell ref="BY412:CE412"/>
    <mergeCell ref="CF412:CL412"/>
    <mergeCell ref="CM412:CS412"/>
    <mergeCell ref="CT412:CZ412"/>
    <mergeCell ref="DA412:DG412"/>
    <mergeCell ref="AG412:AL412"/>
    <mergeCell ref="AM412:AR412"/>
    <mergeCell ref="AS412:AX412"/>
    <mergeCell ref="AY412:BD412"/>
    <mergeCell ref="BE412:BJ412"/>
    <mergeCell ref="BK412:BQ412"/>
    <mergeCell ref="BE421:BJ421"/>
    <mergeCell ref="BK421:BQ421"/>
    <mergeCell ref="BR421:BX421"/>
    <mergeCell ref="BY421:CE421"/>
    <mergeCell ref="CF421:CL421"/>
    <mergeCell ref="CM421:CS421"/>
    <mergeCell ref="I421:N421"/>
    <mergeCell ref="O421:T421"/>
    <mergeCell ref="U421:Z421"/>
    <mergeCell ref="AA421:AF421"/>
    <mergeCell ref="AG421:AL421"/>
    <mergeCell ref="AM421:AR421"/>
    <mergeCell ref="AS421:AX421"/>
    <mergeCell ref="AY421:BD421"/>
    <mergeCell ref="EC417:EI417"/>
    <mergeCell ref="EJ417:EP417"/>
    <mergeCell ref="EQ417:EW417"/>
    <mergeCell ref="EX417:FD417"/>
    <mergeCell ref="FE417:FK417"/>
    <mergeCell ref="CM417:CS417"/>
    <mergeCell ref="CT417:CZ417"/>
    <mergeCell ref="DA417:DG417"/>
    <mergeCell ref="DH417:DN417"/>
    <mergeCell ref="DO417:DU417"/>
    <mergeCell ref="DV417:EB417"/>
    <mergeCell ref="AY417:BD417"/>
    <mergeCell ref="BE417:BJ417"/>
    <mergeCell ref="BK417:BQ417"/>
    <mergeCell ref="BR417:BX417"/>
    <mergeCell ref="BY417:CE417"/>
    <mergeCell ref="CF417:CL417"/>
    <mergeCell ref="EX414:FD414"/>
    <mergeCell ref="FE414:FK414"/>
    <mergeCell ref="CT418:CZ418"/>
    <mergeCell ref="DA418:DG418"/>
    <mergeCell ref="DH418:DN418"/>
    <mergeCell ref="DO418:DU418"/>
    <mergeCell ref="DV418:EB418"/>
    <mergeCell ref="EC418:EI418"/>
    <mergeCell ref="EJ418:EP418"/>
    <mergeCell ref="EQ418:EW418"/>
    <mergeCell ref="EX418:FD418"/>
    <mergeCell ref="FE418:FK418"/>
    <mergeCell ref="DH416:DN416"/>
    <mergeCell ref="DO416:DU416"/>
    <mergeCell ref="DV416:EB416"/>
    <mergeCell ref="EC416:EI416"/>
    <mergeCell ref="EJ416:EP416"/>
    <mergeCell ref="EQ416:EW416"/>
    <mergeCell ref="BR416:BX416"/>
    <mergeCell ref="BY416:CE416"/>
    <mergeCell ref="CF416:CL416"/>
    <mergeCell ref="CM416:CS416"/>
    <mergeCell ref="CT416:CZ416"/>
    <mergeCell ref="DA416:DG416"/>
    <mergeCell ref="AG416:AL416"/>
    <mergeCell ref="AM416:AR416"/>
    <mergeCell ref="AS416:AX416"/>
    <mergeCell ref="AY416:BD416"/>
    <mergeCell ref="BE416:BJ416"/>
    <mergeCell ref="BK416:BQ416"/>
    <mergeCell ref="I415:N415"/>
    <mergeCell ref="O415:T415"/>
    <mergeCell ref="U415:Z415"/>
    <mergeCell ref="A417:H417"/>
    <mergeCell ref="I417:N417"/>
    <mergeCell ref="O417:T417"/>
    <mergeCell ref="U417:Z417"/>
    <mergeCell ref="AA417:AF417"/>
    <mergeCell ref="AG417:AL417"/>
    <mergeCell ref="AM417:AR417"/>
    <mergeCell ref="AS417:AX417"/>
    <mergeCell ref="A418:H418"/>
    <mergeCell ref="I418:N418"/>
    <mergeCell ref="O418:T418"/>
    <mergeCell ref="U418:Z418"/>
    <mergeCell ref="AA418:AF418"/>
    <mergeCell ref="AG418:AL418"/>
    <mergeCell ref="AM418:AR418"/>
    <mergeCell ref="CT423:CZ423"/>
    <mergeCell ref="DA423:DG423"/>
    <mergeCell ref="DH423:DN423"/>
    <mergeCell ref="DO423:DU423"/>
    <mergeCell ref="DV423:EB423"/>
    <mergeCell ref="EC423:EI423"/>
    <mergeCell ref="BE423:BJ423"/>
    <mergeCell ref="BK423:BQ423"/>
    <mergeCell ref="BR423:BX423"/>
    <mergeCell ref="BY423:CE423"/>
    <mergeCell ref="CF423:CL423"/>
    <mergeCell ref="CM423:CS423"/>
    <mergeCell ref="FE422:FK422"/>
    <mergeCell ref="A423:H423"/>
    <mergeCell ref="I423:N423"/>
    <mergeCell ref="O423:T423"/>
    <mergeCell ref="U423:Z423"/>
    <mergeCell ref="AA423:AF423"/>
    <mergeCell ref="AG423:AL423"/>
    <mergeCell ref="AM423:AR423"/>
    <mergeCell ref="AS423:AX423"/>
    <mergeCell ref="AY423:BD423"/>
    <mergeCell ref="DO422:DU422"/>
    <mergeCell ref="DV422:EB422"/>
    <mergeCell ref="EC422:EI422"/>
    <mergeCell ref="EJ422:EP422"/>
    <mergeCell ref="EQ422:EW422"/>
    <mergeCell ref="EX422:FD422"/>
    <mergeCell ref="BY422:CE422"/>
    <mergeCell ref="CF422:CL422"/>
    <mergeCell ref="CM422:CS422"/>
    <mergeCell ref="CT422:CZ422"/>
    <mergeCell ref="DA422:DG422"/>
    <mergeCell ref="DH422:DN422"/>
    <mergeCell ref="AM422:AR422"/>
    <mergeCell ref="AS422:AX422"/>
    <mergeCell ref="AY422:BD422"/>
    <mergeCell ref="BE422:BJ422"/>
    <mergeCell ref="BK422:BQ422"/>
    <mergeCell ref="BR422:BX422"/>
    <mergeCell ref="EJ423:EP423"/>
    <mergeCell ref="EQ423:EW423"/>
    <mergeCell ref="EX423:FD423"/>
    <mergeCell ref="FE423:FK423"/>
    <mergeCell ref="DA421:DG421"/>
    <mergeCell ref="DH421:DN421"/>
    <mergeCell ref="DO421:DU421"/>
    <mergeCell ref="DV421:EB421"/>
    <mergeCell ref="EC421:EI421"/>
    <mergeCell ref="EJ425:EP425"/>
    <mergeCell ref="EQ425:EW425"/>
    <mergeCell ref="EX425:FD425"/>
    <mergeCell ref="FE425:FK425"/>
    <mergeCell ref="A426:H426"/>
    <mergeCell ref="I426:N426"/>
    <mergeCell ref="O426:T426"/>
    <mergeCell ref="U426:Z426"/>
    <mergeCell ref="AA426:AF426"/>
    <mergeCell ref="AG426:AL426"/>
    <mergeCell ref="CT425:CZ425"/>
    <mergeCell ref="DA425:DG425"/>
    <mergeCell ref="DH425:DN425"/>
    <mergeCell ref="DO425:DU425"/>
    <mergeCell ref="DV425:EB425"/>
    <mergeCell ref="EC425:EI425"/>
    <mergeCell ref="BE425:BJ425"/>
    <mergeCell ref="BK425:BQ425"/>
    <mergeCell ref="BR425:BX425"/>
    <mergeCell ref="BY425:CE425"/>
    <mergeCell ref="CF425:CL425"/>
    <mergeCell ref="CM425:CS425"/>
    <mergeCell ref="FE424:FK424"/>
    <mergeCell ref="A425:H425"/>
    <mergeCell ref="I425:N425"/>
    <mergeCell ref="O425:T425"/>
    <mergeCell ref="U425:Z425"/>
    <mergeCell ref="AA425:AF425"/>
    <mergeCell ref="AG425:AL425"/>
    <mergeCell ref="AM425:AR425"/>
    <mergeCell ref="AS425:AX425"/>
    <mergeCell ref="AY425:BD425"/>
    <mergeCell ref="DO424:DU424"/>
    <mergeCell ref="DV424:EB424"/>
    <mergeCell ref="EC424:EI424"/>
    <mergeCell ref="EJ424:EP424"/>
    <mergeCell ref="EQ424:EW424"/>
    <mergeCell ref="EX424:FD424"/>
    <mergeCell ref="BY424:CE424"/>
    <mergeCell ref="CF424:CL424"/>
    <mergeCell ref="CM424:CS424"/>
    <mergeCell ref="CT424:CZ424"/>
    <mergeCell ref="DA424:DG424"/>
    <mergeCell ref="DH424:DN424"/>
    <mergeCell ref="AM424:AR424"/>
    <mergeCell ref="AS424:AX424"/>
    <mergeCell ref="AY424:BD424"/>
    <mergeCell ref="BE424:BJ424"/>
    <mergeCell ref="BK424:BQ424"/>
    <mergeCell ref="BR424:BX424"/>
    <mergeCell ref="A424:H424"/>
    <mergeCell ref="I424:N424"/>
    <mergeCell ref="O424:T424"/>
    <mergeCell ref="U424:Z424"/>
    <mergeCell ref="AA424:AF424"/>
    <mergeCell ref="AG424:AL424"/>
    <mergeCell ref="EJ427:EP427"/>
    <mergeCell ref="EQ427:EW427"/>
    <mergeCell ref="EX427:FD427"/>
    <mergeCell ref="FE427:FK427"/>
    <mergeCell ref="A428:H428"/>
    <mergeCell ref="I428:N428"/>
    <mergeCell ref="O428:T428"/>
    <mergeCell ref="U428:Z428"/>
    <mergeCell ref="AA428:AF428"/>
    <mergeCell ref="AG428:AL428"/>
    <mergeCell ref="CT427:CZ427"/>
    <mergeCell ref="DA427:DG427"/>
    <mergeCell ref="DH427:DN427"/>
    <mergeCell ref="DO427:DU427"/>
    <mergeCell ref="DV427:EB427"/>
    <mergeCell ref="EC427:EI427"/>
    <mergeCell ref="BE427:BJ427"/>
    <mergeCell ref="BK427:BQ427"/>
    <mergeCell ref="BR427:BX427"/>
    <mergeCell ref="BY427:CE427"/>
    <mergeCell ref="CF427:CL427"/>
    <mergeCell ref="CM427:CS427"/>
    <mergeCell ref="FE426:FK426"/>
    <mergeCell ref="A427:H427"/>
    <mergeCell ref="I427:N427"/>
    <mergeCell ref="O427:T427"/>
    <mergeCell ref="U427:Z427"/>
    <mergeCell ref="AA427:AF427"/>
    <mergeCell ref="AG427:AL427"/>
    <mergeCell ref="AM427:AR427"/>
    <mergeCell ref="AS427:AX427"/>
    <mergeCell ref="AY427:BD427"/>
    <mergeCell ref="DO426:DU426"/>
    <mergeCell ref="DV426:EB426"/>
    <mergeCell ref="EC426:EI426"/>
    <mergeCell ref="EJ426:EP426"/>
    <mergeCell ref="EQ426:EW426"/>
    <mergeCell ref="EX426:FD426"/>
    <mergeCell ref="BY426:CE426"/>
    <mergeCell ref="CF426:CL426"/>
    <mergeCell ref="CM426:CS426"/>
    <mergeCell ref="CT426:CZ426"/>
    <mergeCell ref="DA426:DG426"/>
    <mergeCell ref="DH426:DN426"/>
    <mergeCell ref="AM426:AR426"/>
    <mergeCell ref="AS426:AX426"/>
    <mergeCell ref="AY426:BD426"/>
    <mergeCell ref="BE426:BJ426"/>
    <mergeCell ref="BK426:BQ426"/>
    <mergeCell ref="BR426:BX426"/>
    <mergeCell ref="EJ429:EP429"/>
    <mergeCell ref="EQ429:EW429"/>
    <mergeCell ref="EX429:FD429"/>
    <mergeCell ref="FE429:FK429"/>
    <mergeCell ref="CT429:CZ429"/>
    <mergeCell ref="DA429:DG429"/>
    <mergeCell ref="DH429:DN429"/>
    <mergeCell ref="DO429:DU429"/>
    <mergeCell ref="DV429:EB429"/>
    <mergeCell ref="EC429:EI429"/>
    <mergeCell ref="BE429:BJ429"/>
    <mergeCell ref="BK429:BQ429"/>
    <mergeCell ref="BR429:BX429"/>
    <mergeCell ref="BY429:CE429"/>
    <mergeCell ref="CF429:CL429"/>
    <mergeCell ref="CM429:CS429"/>
    <mergeCell ref="FE428:FK428"/>
    <mergeCell ref="A429:H429"/>
    <mergeCell ref="I429:N429"/>
    <mergeCell ref="O429:T429"/>
    <mergeCell ref="U429:Z429"/>
    <mergeCell ref="AA429:AF429"/>
    <mergeCell ref="AG429:AL429"/>
    <mergeCell ref="AM429:AR429"/>
    <mergeCell ref="AS429:AX429"/>
    <mergeCell ref="AY429:BD429"/>
    <mergeCell ref="DO428:DU428"/>
    <mergeCell ref="DV428:EB428"/>
    <mergeCell ref="EC428:EI428"/>
    <mergeCell ref="EJ428:EP428"/>
    <mergeCell ref="EQ428:EW428"/>
    <mergeCell ref="EX428:FD428"/>
    <mergeCell ref="BY428:CE428"/>
    <mergeCell ref="CF428:CL428"/>
    <mergeCell ref="CM428:CS428"/>
    <mergeCell ref="CT428:CZ428"/>
    <mergeCell ref="DA428:DG428"/>
    <mergeCell ref="DH428:DN428"/>
    <mergeCell ref="AM428:AR428"/>
    <mergeCell ref="AS428:AX428"/>
    <mergeCell ref="AY428:BD428"/>
    <mergeCell ref="BE428:BJ428"/>
    <mergeCell ref="BK428:BQ428"/>
    <mergeCell ref="BR428:BX428"/>
    <mergeCell ref="I432:N432"/>
    <mergeCell ref="O432:T432"/>
    <mergeCell ref="U432:Z432"/>
    <mergeCell ref="AA432:AF432"/>
    <mergeCell ref="AG432:AL432"/>
    <mergeCell ref="EJ433:EP433"/>
    <mergeCell ref="EQ433:EW433"/>
    <mergeCell ref="EX433:FD433"/>
    <mergeCell ref="FE433:FK433"/>
    <mergeCell ref="A434:H434"/>
    <mergeCell ref="I434:N434"/>
    <mergeCell ref="O434:T434"/>
    <mergeCell ref="U434:Z434"/>
    <mergeCell ref="AA434:AF434"/>
    <mergeCell ref="AG434:AL434"/>
    <mergeCell ref="CT433:CZ433"/>
    <mergeCell ref="DA433:DG433"/>
    <mergeCell ref="DH433:DN433"/>
    <mergeCell ref="DO433:DU433"/>
    <mergeCell ref="DV433:EB433"/>
    <mergeCell ref="EC433:EI433"/>
    <mergeCell ref="BE433:BJ433"/>
    <mergeCell ref="BK433:BQ433"/>
    <mergeCell ref="BR433:BX433"/>
    <mergeCell ref="BY433:CE433"/>
    <mergeCell ref="CF433:CL433"/>
    <mergeCell ref="CM433:CS433"/>
    <mergeCell ref="FE432:FK432"/>
    <mergeCell ref="A433:H433"/>
    <mergeCell ref="I433:N433"/>
    <mergeCell ref="O433:T433"/>
    <mergeCell ref="U433:Z433"/>
    <mergeCell ref="AA433:AF433"/>
    <mergeCell ref="AG433:AL433"/>
    <mergeCell ref="AM433:AR433"/>
    <mergeCell ref="AS433:AX433"/>
    <mergeCell ref="AY433:BD433"/>
    <mergeCell ref="DO432:DU432"/>
    <mergeCell ref="DV432:EB432"/>
    <mergeCell ref="EC432:EI432"/>
    <mergeCell ref="EJ432:EP432"/>
    <mergeCell ref="EQ432:EW432"/>
    <mergeCell ref="EX432:FD432"/>
    <mergeCell ref="BY432:CE432"/>
    <mergeCell ref="CF432:CL432"/>
    <mergeCell ref="CM432:CS432"/>
    <mergeCell ref="CT432:CZ432"/>
    <mergeCell ref="DA432:DG432"/>
    <mergeCell ref="DH432:DN432"/>
    <mergeCell ref="AM432:AR432"/>
    <mergeCell ref="AS432:AX432"/>
    <mergeCell ref="AY432:BD432"/>
    <mergeCell ref="BE432:BJ432"/>
    <mergeCell ref="BK432:BQ432"/>
    <mergeCell ref="BR432:BX432"/>
    <mergeCell ref="EJ435:EP435"/>
    <mergeCell ref="EQ435:EW435"/>
    <mergeCell ref="EX435:FD435"/>
    <mergeCell ref="FE435:FK435"/>
    <mergeCell ref="A436:H436"/>
    <mergeCell ref="I436:N436"/>
    <mergeCell ref="O436:T436"/>
    <mergeCell ref="U436:Z436"/>
    <mergeCell ref="AA436:AF436"/>
    <mergeCell ref="AG436:AL436"/>
    <mergeCell ref="CT435:CZ435"/>
    <mergeCell ref="DA435:DG435"/>
    <mergeCell ref="DH435:DN435"/>
    <mergeCell ref="DO435:DU435"/>
    <mergeCell ref="DV435:EB435"/>
    <mergeCell ref="EC435:EI435"/>
    <mergeCell ref="BE435:BJ435"/>
    <mergeCell ref="BK435:BQ435"/>
    <mergeCell ref="BR435:BX435"/>
    <mergeCell ref="BY435:CE435"/>
    <mergeCell ref="CF435:CL435"/>
    <mergeCell ref="CM435:CS435"/>
    <mergeCell ref="FE434:FK434"/>
    <mergeCell ref="A435:H435"/>
    <mergeCell ref="I435:N435"/>
    <mergeCell ref="O435:T435"/>
    <mergeCell ref="U435:Z435"/>
    <mergeCell ref="AA435:AF435"/>
    <mergeCell ref="AG435:AL435"/>
    <mergeCell ref="AM435:AR435"/>
    <mergeCell ref="AS435:AX435"/>
    <mergeCell ref="AY435:BD435"/>
    <mergeCell ref="DO434:DU434"/>
    <mergeCell ref="DV434:EB434"/>
    <mergeCell ref="EC434:EI434"/>
    <mergeCell ref="EJ434:EP434"/>
    <mergeCell ref="EQ434:EW434"/>
    <mergeCell ref="EX434:FD434"/>
    <mergeCell ref="BY434:CE434"/>
    <mergeCell ref="CF434:CL434"/>
    <mergeCell ref="CM434:CS434"/>
    <mergeCell ref="CT434:CZ434"/>
    <mergeCell ref="DA434:DG434"/>
    <mergeCell ref="DH434:DN434"/>
    <mergeCell ref="AM434:AR434"/>
    <mergeCell ref="AS434:AX434"/>
    <mergeCell ref="AY434:BD434"/>
    <mergeCell ref="BE434:BJ434"/>
    <mergeCell ref="BK434:BQ434"/>
    <mergeCell ref="BR434:BX434"/>
    <mergeCell ref="EJ437:EP437"/>
    <mergeCell ref="EQ437:EW437"/>
    <mergeCell ref="EX437:FD437"/>
    <mergeCell ref="FE437:FK437"/>
    <mergeCell ref="A438:H438"/>
    <mergeCell ref="I438:N438"/>
    <mergeCell ref="O438:T438"/>
    <mergeCell ref="U438:Z438"/>
    <mergeCell ref="AA438:AF438"/>
    <mergeCell ref="AG438:AL438"/>
    <mergeCell ref="CT437:CZ437"/>
    <mergeCell ref="DA437:DG437"/>
    <mergeCell ref="DH437:DN437"/>
    <mergeCell ref="DO437:DU437"/>
    <mergeCell ref="DV437:EB437"/>
    <mergeCell ref="EC437:EI437"/>
    <mergeCell ref="BE437:BJ437"/>
    <mergeCell ref="BK437:BQ437"/>
    <mergeCell ref="BR437:BX437"/>
    <mergeCell ref="BY437:CE437"/>
    <mergeCell ref="CF437:CL437"/>
    <mergeCell ref="CM437:CS437"/>
    <mergeCell ref="FE436:FK436"/>
    <mergeCell ref="A437:H437"/>
    <mergeCell ref="I437:N437"/>
    <mergeCell ref="O437:T437"/>
    <mergeCell ref="U437:Z437"/>
    <mergeCell ref="AA437:AF437"/>
    <mergeCell ref="AG437:AL437"/>
    <mergeCell ref="AM437:AR437"/>
    <mergeCell ref="AS437:AX437"/>
    <mergeCell ref="AY437:BD437"/>
    <mergeCell ref="DO436:DU436"/>
    <mergeCell ref="DV436:EB436"/>
    <mergeCell ref="EC436:EI436"/>
    <mergeCell ref="EJ436:EP436"/>
    <mergeCell ref="EQ436:EW436"/>
    <mergeCell ref="EX436:FD436"/>
    <mergeCell ref="BY436:CE436"/>
    <mergeCell ref="CF436:CL436"/>
    <mergeCell ref="CM436:CS436"/>
    <mergeCell ref="CT436:CZ436"/>
    <mergeCell ref="DA436:DG436"/>
    <mergeCell ref="DH436:DN436"/>
    <mergeCell ref="AM436:AR436"/>
    <mergeCell ref="AS436:AX436"/>
    <mergeCell ref="AY436:BD436"/>
    <mergeCell ref="BE436:BJ436"/>
    <mergeCell ref="BK436:BQ436"/>
    <mergeCell ref="BR436:BX436"/>
    <mergeCell ref="EJ439:EP439"/>
    <mergeCell ref="EQ439:EW439"/>
    <mergeCell ref="EX439:FD439"/>
    <mergeCell ref="FE439:FK439"/>
    <mergeCell ref="A440:H440"/>
    <mergeCell ref="I440:N440"/>
    <mergeCell ref="O440:T440"/>
    <mergeCell ref="U440:Z440"/>
    <mergeCell ref="AA440:AF440"/>
    <mergeCell ref="AG440:AL440"/>
    <mergeCell ref="CT439:CZ439"/>
    <mergeCell ref="DA439:DG439"/>
    <mergeCell ref="DH439:DN439"/>
    <mergeCell ref="DO439:DU439"/>
    <mergeCell ref="DV439:EB439"/>
    <mergeCell ref="EC439:EI439"/>
    <mergeCell ref="BE439:BJ439"/>
    <mergeCell ref="BK439:BQ439"/>
    <mergeCell ref="BR439:BX439"/>
    <mergeCell ref="BY439:CE439"/>
    <mergeCell ref="CF439:CL439"/>
    <mergeCell ref="CM439:CS439"/>
    <mergeCell ref="FE438:FK438"/>
    <mergeCell ref="A439:H439"/>
    <mergeCell ref="I439:N439"/>
    <mergeCell ref="O439:T439"/>
    <mergeCell ref="U439:Z439"/>
    <mergeCell ref="AA439:AF439"/>
    <mergeCell ref="AG439:AL439"/>
    <mergeCell ref="AM439:AR439"/>
    <mergeCell ref="AS439:AX439"/>
    <mergeCell ref="AY439:BD439"/>
    <mergeCell ref="DO438:DU438"/>
    <mergeCell ref="DV438:EB438"/>
    <mergeCell ref="EC438:EI438"/>
    <mergeCell ref="EJ438:EP438"/>
    <mergeCell ref="EQ438:EW438"/>
    <mergeCell ref="EX438:FD438"/>
    <mergeCell ref="BY438:CE438"/>
    <mergeCell ref="CF438:CL438"/>
    <mergeCell ref="CM438:CS438"/>
    <mergeCell ref="CT438:CZ438"/>
    <mergeCell ref="DA438:DG438"/>
    <mergeCell ref="DH438:DN438"/>
    <mergeCell ref="AM438:AR438"/>
    <mergeCell ref="AS438:AX438"/>
    <mergeCell ref="AY438:BD438"/>
    <mergeCell ref="BE438:BJ438"/>
    <mergeCell ref="BK438:BQ438"/>
    <mergeCell ref="BR438:BX438"/>
    <mergeCell ref="EJ441:EP441"/>
    <mergeCell ref="EQ441:EW441"/>
    <mergeCell ref="EX441:FD441"/>
    <mergeCell ref="FE441:FK441"/>
    <mergeCell ref="A442:H442"/>
    <mergeCell ref="I442:N442"/>
    <mergeCell ref="O442:T442"/>
    <mergeCell ref="U442:Z442"/>
    <mergeCell ref="AA442:AF442"/>
    <mergeCell ref="AG442:AL442"/>
    <mergeCell ref="CT441:CZ441"/>
    <mergeCell ref="DA441:DG441"/>
    <mergeCell ref="DH441:DN441"/>
    <mergeCell ref="DO441:DU441"/>
    <mergeCell ref="DV441:EB441"/>
    <mergeCell ref="EC441:EI441"/>
    <mergeCell ref="BE441:BJ441"/>
    <mergeCell ref="BK441:BQ441"/>
    <mergeCell ref="BR441:BX441"/>
    <mergeCell ref="BY441:CE441"/>
    <mergeCell ref="CF441:CL441"/>
    <mergeCell ref="CM441:CS441"/>
    <mergeCell ref="FE440:FK440"/>
    <mergeCell ref="A441:H441"/>
    <mergeCell ref="I441:N441"/>
    <mergeCell ref="O441:T441"/>
    <mergeCell ref="U441:Z441"/>
    <mergeCell ref="AA441:AF441"/>
    <mergeCell ref="AG441:AL441"/>
    <mergeCell ref="AM441:AR441"/>
    <mergeCell ref="AS441:AX441"/>
    <mergeCell ref="AY441:BD441"/>
    <mergeCell ref="DO440:DU440"/>
    <mergeCell ref="DV440:EB440"/>
    <mergeCell ref="EC440:EI440"/>
    <mergeCell ref="EJ440:EP440"/>
    <mergeCell ref="EQ440:EW440"/>
    <mergeCell ref="EX440:FD440"/>
    <mergeCell ref="BY440:CE440"/>
    <mergeCell ref="CF440:CL440"/>
    <mergeCell ref="CM440:CS440"/>
    <mergeCell ref="CT440:CZ440"/>
    <mergeCell ref="DA440:DG440"/>
    <mergeCell ref="DH440:DN440"/>
    <mergeCell ref="AM440:AR440"/>
    <mergeCell ref="AS440:AX440"/>
    <mergeCell ref="AY440:BD440"/>
    <mergeCell ref="BE440:BJ440"/>
    <mergeCell ref="BK440:BQ440"/>
    <mergeCell ref="BR440:BX440"/>
    <mergeCell ref="EJ443:EP443"/>
    <mergeCell ref="EQ443:EW443"/>
    <mergeCell ref="EX443:FD443"/>
    <mergeCell ref="FE443:FK443"/>
    <mergeCell ref="A444:H444"/>
    <mergeCell ref="I444:N444"/>
    <mergeCell ref="O444:T444"/>
    <mergeCell ref="U444:Z444"/>
    <mergeCell ref="AA444:AF444"/>
    <mergeCell ref="AG444:AL444"/>
    <mergeCell ref="CT443:CZ443"/>
    <mergeCell ref="DA443:DG443"/>
    <mergeCell ref="DH443:DN443"/>
    <mergeCell ref="DO443:DU443"/>
    <mergeCell ref="DV443:EB443"/>
    <mergeCell ref="EC443:EI443"/>
    <mergeCell ref="BE443:BJ443"/>
    <mergeCell ref="BK443:BQ443"/>
    <mergeCell ref="BR443:BX443"/>
    <mergeCell ref="BY443:CE443"/>
    <mergeCell ref="CF443:CL443"/>
    <mergeCell ref="CM443:CS443"/>
    <mergeCell ref="FE442:FK442"/>
    <mergeCell ref="A443:H443"/>
    <mergeCell ref="I443:N443"/>
    <mergeCell ref="O443:T443"/>
    <mergeCell ref="U443:Z443"/>
    <mergeCell ref="AA443:AF443"/>
    <mergeCell ref="AG443:AL443"/>
    <mergeCell ref="AM443:AR443"/>
    <mergeCell ref="AS443:AX443"/>
    <mergeCell ref="AY443:BD443"/>
    <mergeCell ref="DO442:DU442"/>
    <mergeCell ref="DV442:EB442"/>
    <mergeCell ref="EC442:EI442"/>
    <mergeCell ref="EJ442:EP442"/>
    <mergeCell ref="EQ442:EW442"/>
    <mergeCell ref="EX442:FD442"/>
    <mergeCell ref="BY442:CE442"/>
    <mergeCell ref="CF442:CL442"/>
    <mergeCell ref="CM442:CS442"/>
    <mergeCell ref="CT442:CZ442"/>
    <mergeCell ref="DA442:DG442"/>
    <mergeCell ref="DH442:DN442"/>
    <mergeCell ref="AM442:AR442"/>
    <mergeCell ref="AS442:AX442"/>
    <mergeCell ref="AY442:BD442"/>
    <mergeCell ref="BE442:BJ442"/>
    <mergeCell ref="BK442:BQ442"/>
    <mergeCell ref="BR442:BX442"/>
    <mergeCell ref="DH446:DN446"/>
    <mergeCell ref="AM446:AR446"/>
    <mergeCell ref="AS446:AX446"/>
    <mergeCell ref="AY446:BD446"/>
    <mergeCell ref="BE446:BJ446"/>
    <mergeCell ref="BK446:BQ446"/>
    <mergeCell ref="BR446:BX446"/>
    <mergeCell ref="EJ445:EP445"/>
    <mergeCell ref="EQ445:EW445"/>
    <mergeCell ref="EX445:FD445"/>
    <mergeCell ref="FE445:FK445"/>
    <mergeCell ref="A446:H446"/>
    <mergeCell ref="I446:N446"/>
    <mergeCell ref="O446:T446"/>
    <mergeCell ref="U446:Z446"/>
    <mergeCell ref="AA446:AF446"/>
    <mergeCell ref="AG446:AL446"/>
    <mergeCell ref="CT445:CZ445"/>
    <mergeCell ref="DA445:DG445"/>
    <mergeCell ref="DH445:DN445"/>
    <mergeCell ref="DO445:DU445"/>
    <mergeCell ref="DV445:EB445"/>
    <mergeCell ref="EC445:EI445"/>
    <mergeCell ref="BE445:BJ445"/>
    <mergeCell ref="BK445:BQ445"/>
    <mergeCell ref="BR445:BX445"/>
    <mergeCell ref="BY445:CE445"/>
    <mergeCell ref="CF445:CL445"/>
    <mergeCell ref="CM445:CS445"/>
    <mergeCell ref="FE444:FK444"/>
    <mergeCell ref="A445:H445"/>
    <mergeCell ref="I445:N445"/>
    <mergeCell ref="O445:T445"/>
    <mergeCell ref="U445:Z445"/>
    <mergeCell ref="AA445:AF445"/>
    <mergeCell ref="AG445:AL445"/>
    <mergeCell ref="AM445:AR445"/>
    <mergeCell ref="AS445:AX445"/>
    <mergeCell ref="AY445:BD445"/>
    <mergeCell ref="DO444:DU444"/>
    <mergeCell ref="DV444:EB444"/>
    <mergeCell ref="EC444:EI444"/>
    <mergeCell ref="EJ444:EP444"/>
    <mergeCell ref="EQ444:EW444"/>
    <mergeCell ref="EX444:FD444"/>
    <mergeCell ref="BY444:CE444"/>
    <mergeCell ref="CF444:CL444"/>
    <mergeCell ref="CM444:CS444"/>
    <mergeCell ref="CT444:CZ444"/>
    <mergeCell ref="DA444:DG444"/>
    <mergeCell ref="DH444:DN444"/>
    <mergeCell ref="AM444:AR444"/>
    <mergeCell ref="AS444:AX444"/>
    <mergeCell ref="AY444:BD444"/>
    <mergeCell ref="BE444:BJ444"/>
    <mergeCell ref="BK444:BQ444"/>
    <mergeCell ref="BR444:BX444"/>
    <mergeCell ref="A449:H449"/>
    <mergeCell ref="I449:N449"/>
    <mergeCell ref="O449:T449"/>
    <mergeCell ref="U449:Z449"/>
    <mergeCell ref="AA449:AF449"/>
    <mergeCell ref="AG449:AL449"/>
    <mergeCell ref="AM449:AR449"/>
    <mergeCell ref="AS449:AX449"/>
    <mergeCell ref="AY449:BD449"/>
    <mergeCell ref="BE449:BJ449"/>
    <mergeCell ref="BK449:BQ449"/>
    <mergeCell ref="BR449:BX449"/>
    <mergeCell ref="BY449:CE449"/>
    <mergeCell ref="CF449:CL449"/>
    <mergeCell ref="CM449:CS449"/>
    <mergeCell ref="CT449:CZ449"/>
    <mergeCell ref="DA449:DG449"/>
    <mergeCell ref="DH449:DN449"/>
    <mergeCell ref="DO449:DU449"/>
    <mergeCell ref="DV449:EB449"/>
    <mergeCell ref="EC449:EI449"/>
    <mergeCell ref="EJ449:EP449"/>
    <mergeCell ref="EQ449:EW449"/>
    <mergeCell ref="EX449:FD449"/>
    <mergeCell ref="FE449:FK449"/>
    <mergeCell ref="A450:H450"/>
    <mergeCell ref="EJ447:EP447"/>
    <mergeCell ref="EQ447:EW447"/>
    <mergeCell ref="EX447:FD447"/>
    <mergeCell ref="FE447:FK447"/>
    <mergeCell ref="CT447:CZ447"/>
    <mergeCell ref="DA447:DG447"/>
    <mergeCell ref="DH447:DN447"/>
    <mergeCell ref="DO447:DU447"/>
    <mergeCell ref="DV447:EB447"/>
    <mergeCell ref="EC447:EI447"/>
    <mergeCell ref="BE447:BJ447"/>
    <mergeCell ref="BK447:BQ447"/>
    <mergeCell ref="BR447:BX447"/>
    <mergeCell ref="BY447:CE447"/>
    <mergeCell ref="CF447:CL447"/>
    <mergeCell ref="CM447:CS447"/>
    <mergeCell ref="A447:H447"/>
    <mergeCell ref="I447:N447"/>
    <mergeCell ref="O447:T447"/>
    <mergeCell ref="U447:Z447"/>
    <mergeCell ref="AA447:AF447"/>
    <mergeCell ref="AG447:AL447"/>
    <mergeCell ref="AM447:AR447"/>
    <mergeCell ref="AS447:AX447"/>
    <mergeCell ref="AY447:BD447"/>
    <mergeCell ref="EC450:EI450"/>
    <mergeCell ref="EJ450:EP450"/>
    <mergeCell ref="EQ450:EW450"/>
    <mergeCell ref="EX450:FD450"/>
    <mergeCell ref="FE450:FK450"/>
    <mergeCell ref="A448:H448"/>
    <mergeCell ref="I448:N448"/>
    <mergeCell ref="O448:T448"/>
    <mergeCell ref="U448:Z448"/>
    <mergeCell ref="AA448:AF448"/>
    <mergeCell ref="AG448:AL448"/>
    <mergeCell ref="AM448:AR448"/>
    <mergeCell ref="AS448:AX448"/>
    <mergeCell ref="A451:H451"/>
    <mergeCell ref="I451:N451"/>
    <mergeCell ref="O451:T451"/>
    <mergeCell ref="U451:Z451"/>
    <mergeCell ref="AA451:AF451"/>
    <mergeCell ref="CM450:CS450"/>
    <mergeCell ref="CT450:CZ450"/>
    <mergeCell ref="DA450:DG450"/>
    <mergeCell ref="DH450:DN450"/>
    <mergeCell ref="DO450:DU450"/>
    <mergeCell ref="DV450:EB450"/>
    <mergeCell ref="AY450:BD450"/>
    <mergeCell ref="BE450:BJ450"/>
    <mergeCell ref="BK450:BQ450"/>
    <mergeCell ref="BR450:BX450"/>
    <mergeCell ref="BY450:CE450"/>
    <mergeCell ref="CF450:CL450"/>
    <mergeCell ref="I450:N450"/>
    <mergeCell ref="O450:T450"/>
    <mergeCell ref="U450:Z450"/>
    <mergeCell ref="AA450:AF450"/>
    <mergeCell ref="AG450:AL450"/>
    <mergeCell ref="AM450:AR450"/>
    <mergeCell ref="AS450:AX450"/>
    <mergeCell ref="EX451:FD451"/>
    <mergeCell ref="FE451:FK451"/>
    <mergeCell ref="DH451:DN451"/>
    <mergeCell ref="DO451:DU451"/>
    <mergeCell ref="DV451:EB451"/>
    <mergeCell ref="EC451:EI451"/>
    <mergeCell ref="EJ451:EP451"/>
    <mergeCell ref="EQ451:EW451"/>
    <mergeCell ref="BR451:BX451"/>
    <mergeCell ref="BY451:CE451"/>
    <mergeCell ref="CF451:CL451"/>
    <mergeCell ref="CM451:CS451"/>
    <mergeCell ref="CT451:CZ451"/>
    <mergeCell ref="DA451:DG451"/>
    <mergeCell ref="AG451:AL451"/>
    <mergeCell ref="AM451:AR451"/>
    <mergeCell ref="AS451:AX451"/>
    <mergeCell ref="AY451:BD451"/>
    <mergeCell ref="BE451:BJ451"/>
    <mergeCell ref="BK451:BQ451"/>
    <mergeCell ref="EX454:FD454"/>
    <mergeCell ref="FE454:FK454"/>
    <mergeCell ref="A455:H455"/>
    <mergeCell ref="I455:N455"/>
    <mergeCell ref="O455:T455"/>
    <mergeCell ref="U455:Z455"/>
    <mergeCell ref="AA455:AF455"/>
    <mergeCell ref="AG455:AL455"/>
    <mergeCell ref="AM455:AR455"/>
    <mergeCell ref="AS455:AX455"/>
    <mergeCell ref="DH454:DN454"/>
    <mergeCell ref="DO454:DU454"/>
    <mergeCell ref="DV454:EB454"/>
    <mergeCell ref="EC454:EI454"/>
    <mergeCell ref="EJ454:EP454"/>
    <mergeCell ref="EQ454:EW454"/>
    <mergeCell ref="BR454:BX454"/>
    <mergeCell ref="BY454:CE454"/>
    <mergeCell ref="CF454:CL454"/>
    <mergeCell ref="CM454:CS454"/>
    <mergeCell ref="CT454:CZ454"/>
    <mergeCell ref="DA454:DG454"/>
    <mergeCell ref="AG454:AL454"/>
    <mergeCell ref="AM454:AR454"/>
    <mergeCell ref="AS454:AX454"/>
    <mergeCell ref="AY454:BD454"/>
    <mergeCell ref="BE454:BJ454"/>
    <mergeCell ref="BK454:BQ454"/>
    <mergeCell ref="I454:N454"/>
    <mergeCell ref="O454:T454"/>
    <mergeCell ref="U454:Z454"/>
    <mergeCell ref="AA454:AF454"/>
    <mergeCell ref="A454:H454"/>
    <mergeCell ref="EX456:FD456"/>
    <mergeCell ref="FE456:FK456"/>
    <mergeCell ref="A457:H457"/>
    <mergeCell ref="I457:N457"/>
    <mergeCell ref="O457:T457"/>
    <mergeCell ref="U457:Z457"/>
    <mergeCell ref="AA457:AF457"/>
    <mergeCell ref="AG457:AL457"/>
    <mergeCell ref="AM457:AR457"/>
    <mergeCell ref="AS457:AX457"/>
    <mergeCell ref="DH456:DN456"/>
    <mergeCell ref="DO456:DU456"/>
    <mergeCell ref="DV456:EB456"/>
    <mergeCell ref="EC456:EI456"/>
    <mergeCell ref="EJ456:EP456"/>
    <mergeCell ref="EQ456:EW456"/>
    <mergeCell ref="BR456:BX456"/>
    <mergeCell ref="BY456:CE456"/>
    <mergeCell ref="CF456:CL456"/>
    <mergeCell ref="CM456:CS456"/>
    <mergeCell ref="CT456:CZ456"/>
    <mergeCell ref="DA456:DG456"/>
    <mergeCell ref="AG456:AL456"/>
    <mergeCell ref="AM456:AR456"/>
    <mergeCell ref="AS456:AX456"/>
    <mergeCell ref="AY456:BD456"/>
    <mergeCell ref="BE456:BJ456"/>
    <mergeCell ref="BK456:BQ456"/>
    <mergeCell ref="EC455:EI455"/>
    <mergeCell ref="EJ455:EP455"/>
    <mergeCell ref="EQ455:EW455"/>
    <mergeCell ref="EX455:FD455"/>
    <mergeCell ref="FE455:FK455"/>
    <mergeCell ref="A456:H456"/>
    <mergeCell ref="I456:N456"/>
    <mergeCell ref="O456:T456"/>
    <mergeCell ref="U456:Z456"/>
    <mergeCell ref="AA456:AF456"/>
    <mergeCell ref="CM455:CS455"/>
    <mergeCell ref="CT455:CZ455"/>
    <mergeCell ref="DA455:DG455"/>
    <mergeCell ref="DH455:DN455"/>
    <mergeCell ref="DO455:DU455"/>
    <mergeCell ref="DV455:EB455"/>
    <mergeCell ref="AY455:BD455"/>
    <mergeCell ref="BE455:BJ455"/>
    <mergeCell ref="BK455:BQ455"/>
    <mergeCell ref="BR455:BX455"/>
    <mergeCell ref="BY455:CE455"/>
    <mergeCell ref="CF455:CL455"/>
    <mergeCell ref="EX458:FD458"/>
    <mergeCell ref="FE458:FK458"/>
    <mergeCell ref="A459:H459"/>
    <mergeCell ref="I459:N459"/>
    <mergeCell ref="O459:T459"/>
    <mergeCell ref="U459:Z459"/>
    <mergeCell ref="AA459:AF459"/>
    <mergeCell ref="AG459:AL459"/>
    <mergeCell ref="AM459:AR459"/>
    <mergeCell ref="AS459:AX459"/>
    <mergeCell ref="DH458:DN458"/>
    <mergeCell ref="DO458:DU458"/>
    <mergeCell ref="DV458:EB458"/>
    <mergeCell ref="EC458:EI458"/>
    <mergeCell ref="EJ458:EP458"/>
    <mergeCell ref="EQ458:EW458"/>
    <mergeCell ref="BR458:BX458"/>
    <mergeCell ref="BY458:CE458"/>
    <mergeCell ref="CF458:CL458"/>
    <mergeCell ref="CM458:CS458"/>
    <mergeCell ref="CT458:CZ458"/>
    <mergeCell ref="DA458:DG458"/>
    <mergeCell ref="AG458:AL458"/>
    <mergeCell ref="AM458:AR458"/>
    <mergeCell ref="AS458:AX458"/>
    <mergeCell ref="AY458:BD458"/>
    <mergeCell ref="BE458:BJ458"/>
    <mergeCell ref="BK458:BQ458"/>
    <mergeCell ref="EC457:EI457"/>
    <mergeCell ref="EJ457:EP457"/>
    <mergeCell ref="EQ457:EW457"/>
    <mergeCell ref="EX457:FD457"/>
    <mergeCell ref="FE457:FK457"/>
    <mergeCell ref="A458:H458"/>
    <mergeCell ref="I458:N458"/>
    <mergeCell ref="O458:T458"/>
    <mergeCell ref="U458:Z458"/>
    <mergeCell ref="AA458:AF458"/>
    <mergeCell ref="CM457:CS457"/>
    <mergeCell ref="CT457:CZ457"/>
    <mergeCell ref="DA457:DG457"/>
    <mergeCell ref="DH457:DN457"/>
    <mergeCell ref="DO457:DU457"/>
    <mergeCell ref="DV457:EB457"/>
    <mergeCell ref="AY457:BD457"/>
    <mergeCell ref="BE457:BJ457"/>
    <mergeCell ref="BK457:BQ457"/>
    <mergeCell ref="BR457:BX457"/>
    <mergeCell ref="BY457:CE457"/>
    <mergeCell ref="CF457:CL457"/>
    <mergeCell ref="EX460:FD460"/>
    <mergeCell ref="FE460:FK460"/>
    <mergeCell ref="A461:H461"/>
    <mergeCell ref="I461:N461"/>
    <mergeCell ref="O461:T461"/>
    <mergeCell ref="U461:Z461"/>
    <mergeCell ref="AA461:AF461"/>
    <mergeCell ref="AG461:AL461"/>
    <mergeCell ref="AM461:AR461"/>
    <mergeCell ref="AS461:AX461"/>
    <mergeCell ref="DH460:DN460"/>
    <mergeCell ref="DO460:DU460"/>
    <mergeCell ref="DV460:EB460"/>
    <mergeCell ref="EC460:EI460"/>
    <mergeCell ref="EJ460:EP460"/>
    <mergeCell ref="EQ460:EW460"/>
    <mergeCell ref="BR460:BX460"/>
    <mergeCell ref="BY460:CE460"/>
    <mergeCell ref="CF460:CL460"/>
    <mergeCell ref="CM460:CS460"/>
    <mergeCell ref="CT460:CZ460"/>
    <mergeCell ref="DA460:DG460"/>
    <mergeCell ref="AG460:AL460"/>
    <mergeCell ref="AM460:AR460"/>
    <mergeCell ref="AS460:AX460"/>
    <mergeCell ref="AY460:BD460"/>
    <mergeCell ref="BE460:BJ460"/>
    <mergeCell ref="BK460:BQ460"/>
    <mergeCell ref="EC459:EI459"/>
    <mergeCell ref="EJ459:EP459"/>
    <mergeCell ref="EQ459:EW459"/>
    <mergeCell ref="EX459:FD459"/>
    <mergeCell ref="FE459:FK459"/>
    <mergeCell ref="A460:H460"/>
    <mergeCell ref="I460:N460"/>
    <mergeCell ref="O460:T460"/>
    <mergeCell ref="U460:Z460"/>
    <mergeCell ref="AA460:AF460"/>
    <mergeCell ref="CM459:CS459"/>
    <mergeCell ref="CT459:CZ459"/>
    <mergeCell ref="DA459:DG459"/>
    <mergeCell ref="DH459:DN459"/>
    <mergeCell ref="DO459:DU459"/>
    <mergeCell ref="DV459:EB459"/>
    <mergeCell ref="AY459:BD459"/>
    <mergeCell ref="BE459:BJ459"/>
    <mergeCell ref="BK459:BQ459"/>
    <mergeCell ref="BR459:BX459"/>
    <mergeCell ref="BY459:CE459"/>
    <mergeCell ref="CF459:CL459"/>
    <mergeCell ref="EX462:FD462"/>
    <mergeCell ref="FE462:FK462"/>
    <mergeCell ref="A463:H463"/>
    <mergeCell ref="I463:N463"/>
    <mergeCell ref="O463:T463"/>
    <mergeCell ref="U463:Z463"/>
    <mergeCell ref="AA463:AF463"/>
    <mergeCell ref="AG463:AL463"/>
    <mergeCell ref="AM463:AR463"/>
    <mergeCell ref="AS463:AX463"/>
    <mergeCell ref="DH462:DN462"/>
    <mergeCell ref="DO462:DU462"/>
    <mergeCell ref="DV462:EB462"/>
    <mergeCell ref="EC462:EI462"/>
    <mergeCell ref="EJ462:EP462"/>
    <mergeCell ref="EQ462:EW462"/>
    <mergeCell ref="BR462:BX462"/>
    <mergeCell ref="BY462:CE462"/>
    <mergeCell ref="CF462:CL462"/>
    <mergeCell ref="CM462:CS462"/>
    <mergeCell ref="CT462:CZ462"/>
    <mergeCell ref="DA462:DG462"/>
    <mergeCell ref="AG462:AL462"/>
    <mergeCell ref="AM462:AR462"/>
    <mergeCell ref="AS462:AX462"/>
    <mergeCell ref="AY462:BD462"/>
    <mergeCell ref="BE462:BJ462"/>
    <mergeCell ref="BK462:BQ462"/>
    <mergeCell ref="EC461:EI461"/>
    <mergeCell ref="EJ461:EP461"/>
    <mergeCell ref="EQ461:EW461"/>
    <mergeCell ref="EX461:FD461"/>
    <mergeCell ref="FE461:FK461"/>
    <mergeCell ref="A462:H462"/>
    <mergeCell ref="I462:N462"/>
    <mergeCell ref="O462:T462"/>
    <mergeCell ref="U462:Z462"/>
    <mergeCell ref="AA462:AF462"/>
    <mergeCell ref="CM461:CS461"/>
    <mergeCell ref="CT461:CZ461"/>
    <mergeCell ref="DA461:DG461"/>
    <mergeCell ref="DH461:DN461"/>
    <mergeCell ref="DO461:DU461"/>
    <mergeCell ref="DV461:EB461"/>
    <mergeCell ref="AY461:BD461"/>
    <mergeCell ref="BE461:BJ461"/>
    <mergeCell ref="BK461:BQ461"/>
    <mergeCell ref="BR461:BX461"/>
    <mergeCell ref="BY461:CE461"/>
    <mergeCell ref="CF461:CL461"/>
    <mergeCell ref="EC463:EI463"/>
    <mergeCell ref="EJ463:EP463"/>
    <mergeCell ref="EQ463:EW463"/>
    <mergeCell ref="EX463:FD463"/>
    <mergeCell ref="FE463:FK463"/>
    <mergeCell ref="CM463:CS463"/>
    <mergeCell ref="CT463:CZ463"/>
    <mergeCell ref="DA463:DG463"/>
    <mergeCell ref="DH463:DN463"/>
    <mergeCell ref="DO463:DU463"/>
    <mergeCell ref="DV463:EB463"/>
    <mergeCell ref="AY463:BD463"/>
    <mergeCell ref="BE463:BJ463"/>
    <mergeCell ref="BK463:BQ463"/>
    <mergeCell ref="EC467:EI467"/>
    <mergeCell ref="EJ467:EP467"/>
    <mergeCell ref="EQ467:EW467"/>
    <mergeCell ref="EX467:FD467"/>
    <mergeCell ref="FE467:FK467"/>
    <mergeCell ref="A468:H468"/>
    <mergeCell ref="I468:N468"/>
    <mergeCell ref="O468:T468"/>
    <mergeCell ref="U468:Z468"/>
    <mergeCell ref="AA468:AF468"/>
    <mergeCell ref="CM467:CS467"/>
    <mergeCell ref="CT467:CZ467"/>
    <mergeCell ref="DA467:DG467"/>
    <mergeCell ref="DH467:DN467"/>
    <mergeCell ref="DO467:DU467"/>
    <mergeCell ref="DV467:EB467"/>
    <mergeCell ref="AY467:BD467"/>
    <mergeCell ref="BE467:BJ467"/>
    <mergeCell ref="BK467:BQ467"/>
    <mergeCell ref="BR467:BX467"/>
    <mergeCell ref="BY467:CE467"/>
    <mergeCell ref="CF467:CL467"/>
    <mergeCell ref="BR463:BX463"/>
    <mergeCell ref="BY463:CE463"/>
    <mergeCell ref="CF463:CL463"/>
    <mergeCell ref="A465:H466"/>
    <mergeCell ref="I465:FK465"/>
    <mergeCell ref="EX466:FD466"/>
    <mergeCell ref="FE466:FK466"/>
    <mergeCell ref="A467:H467"/>
    <mergeCell ref="I467:N467"/>
    <mergeCell ref="O467:T467"/>
    <mergeCell ref="U467:Z467"/>
    <mergeCell ref="AA467:AF467"/>
    <mergeCell ref="AG467:AL467"/>
    <mergeCell ref="AM467:AR467"/>
    <mergeCell ref="AS467:AX467"/>
    <mergeCell ref="DH466:DN466"/>
    <mergeCell ref="DO466:DU466"/>
    <mergeCell ref="DV466:EB466"/>
    <mergeCell ref="EC466:EI466"/>
    <mergeCell ref="EJ466:EP466"/>
    <mergeCell ref="EQ466:EW466"/>
    <mergeCell ref="BR466:BX466"/>
    <mergeCell ref="BY466:CE466"/>
    <mergeCell ref="CF466:CL466"/>
    <mergeCell ref="CM466:CS466"/>
    <mergeCell ref="CT466:CZ466"/>
    <mergeCell ref="DA466:DG466"/>
    <mergeCell ref="AG466:AL466"/>
    <mergeCell ref="AM466:AR466"/>
    <mergeCell ref="AS466:AX466"/>
    <mergeCell ref="AY466:BD466"/>
    <mergeCell ref="BE466:BJ466"/>
    <mergeCell ref="BK466:BQ466"/>
    <mergeCell ref="I466:N466"/>
    <mergeCell ref="O466:T466"/>
    <mergeCell ref="U466:Z466"/>
    <mergeCell ref="AA466:AF466"/>
    <mergeCell ref="EC469:EI469"/>
    <mergeCell ref="EJ469:EP469"/>
    <mergeCell ref="EQ469:EW469"/>
    <mergeCell ref="EX469:FD469"/>
    <mergeCell ref="FE469:FK469"/>
    <mergeCell ref="A470:H470"/>
    <mergeCell ref="I470:N470"/>
    <mergeCell ref="O470:T470"/>
    <mergeCell ref="U470:Z470"/>
    <mergeCell ref="AA470:AF470"/>
    <mergeCell ref="CM469:CS469"/>
    <mergeCell ref="CT469:CZ469"/>
    <mergeCell ref="DA469:DG469"/>
    <mergeCell ref="DH469:DN469"/>
    <mergeCell ref="DO469:DU469"/>
    <mergeCell ref="DV469:EB469"/>
    <mergeCell ref="AY469:BD469"/>
    <mergeCell ref="BE469:BJ469"/>
    <mergeCell ref="BK469:BQ469"/>
    <mergeCell ref="BR469:BX469"/>
    <mergeCell ref="BY469:CE469"/>
    <mergeCell ref="CF469:CL469"/>
    <mergeCell ref="EX468:FD468"/>
    <mergeCell ref="FE468:FK468"/>
    <mergeCell ref="A469:H469"/>
    <mergeCell ref="I469:N469"/>
    <mergeCell ref="O469:T469"/>
    <mergeCell ref="U469:Z469"/>
    <mergeCell ref="AA469:AF469"/>
    <mergeCell ref="AG469:AL469"/>
    <mergeCell ref="AM469:AR469"/>
    <mergeCell ref="AS469:AX469"/>
    <mergeCell ref="DH468:DN468"/>
    <mergeCell ref="DO468:DU468"/>
    <mergeCell ref="DV468:EB468"/>
    <mergeCell ref="EC468:EI468"/>
    <mergeCell ref="EJ468:EP468"/>
    <mergeCell ref="EQ468:EW468"/>
    <mergeCell ref="BR468:BX468"/>
    <mergeCell ref="BY468:CE468"/>
    <mergeCell ref="CF468:CL468"/>
    <mergeCell ref="CM468:CS468"/>
    <mergeCell ref="CT468:CZ468"/>
    <mergeCell ref="DA468:DG468"/>
    <mergeCell ref="AG468:AL468"/>
    <mergeCell ref="AM468:AR468"/>
    <mergeCell ref="AS468:AX468"/>
    <mergeCell ref="AY468:BD468"/>
    <mergeCell ref="BE468:BJ468"/>
    <mergeCell ref="BK468:BQ468"/>
    <mergeCell ref="CF472:CL472"/>
    <mergeCell ref="CM472:CS472"/>
    <mergeCell ref="CT472:CZ472"/>
    <mergeCell ref="DA472:DG472"/>
    <mergeCell ref="AG472:AL472"/>
    <mergeCell ref="AM472:AR472"/>
    <mergeCell ref="AS472:AX472"/>
    <mergeCell ref="AY472:BD472"/>
    <mergeCell ref="BE472:BJ472"/>
    <mergeCell ref="BK472:BQ472"/>
    <mergeCell ref="EC471:EI471"/>
    <mergeCell ref="EJ471:EP471"/>
    <mergeCell ref="EQ471:EW471"/>
    <mergeCell ref="EX471:FD471"/>
    <mergeCell ref="FE471:FK471"/>
    <mergeCell ref="A472:H472"/>
    <mergeCell ref="I472:N472"/>
    <mergeCell ref="O472:T472"/>
    <mergeCell ref="U472:Z472"/>
    <mergeCell ref="AA472:AF472"/>
    <mergeCell ref="CM471:CS471"/>
    <mergeCell ref="CT471:CZ471"/>
    <mergeCell ref="DA471:DG471"/>
    <mergeCell ref="DH471:DN471"/>
    <mergeCell ref="DO471:DU471"/>
    <mergeCell ref="DV471:EB471"/>
    <mergeCell ref="AY471:BD471"/>
    <mergeCell ref="BE471:BJ471"/>
    <mergeCell ref="BK471:BQ471"/>
    <mergeCell ref="BR471:BX471"/>
    <mergeCell ref="BY471:CE471"/>
    <mergeCell ref="CF471:CL471"/>
    <mergeCell ref="EX470:FD470"/>
    <mergeCell ref="FE470:FK470"/>
    <mergeCell ref="A471:H471"/>
    <mergeCell ref="I471:N471"/>
    <mergeCell ref="O471:T471"/>
    <mergeCell ref="U471:Z471"/>
    <mergeCell ref="AA471:AF471"/>
    <mergeCell ref="AG471:AL471"/>
    <mergeCell ref="AM471:AR471"/>
    <mergeCell ref="AS471:AX471"/>
    <mergeCell ref="DH470:DN470"/>
    <mergeCell ref="DO470:DU470"/>
    <mergeCell ref="DV470:EB470"/>
    <mergeCell ref="EC470:EI470"/>
    <mergeCell ref="EJ470:EP470"/>
    <mergeCell ref="EQ470:EW470"/>
    <mergeCell ref="BR470:BX470"/>
    <mergeCell ref="BY470:CE470"/>
    <mergeCell ref="CF470:CL470"/>
    <mergeCell ref="CM470:CS470"/>
    <mergeCell ref="CT470:CZ470"/>
    <mergeCell ref="DA470:DG470"/>
    <mergeCell ref="AG470:AL470"/>
    <mergeCell ref="AM470:AR470"/>
    <mergeCell ref="AS470:AX470"/>
    <mergeCell ref="AY470:BD470"/>
    <mergeCell ref="BE470:BJ470"/>
    <mergeCell ref="BK470:BQ470"/>
    <mergeCell ref="O475:T475"/>
    <mergeCell ref="U475:Z475"/>
    <mergeCell ref="AA475:AF475"/>
    <mergeCell ref="AG475:AL475"/>
    <mergeCell ref="AM475:AR475"/>
    <mergeCell ref="AS475:AX475"/>
    <mergeCell ref="DH474:DN474"/>
    <mergeCell ref="DO474:DU474"/>
    <mergeCell ref="DV474:EB474"/>
    <mergeCell ref="EC474:EI474"/>
    <mergeCell ref="EJ474:EP474"/>
    <mergeCell ref="EQ474:EW474"/>
    <mergeCell ref="BR474:BX474"/>
    <mergeCell ref="BY474:CE474"/>
    <mergeCell ref="CF474:CL474"/>
    <mergeCell ref="CM474:CS474"/>
    <mergeCell ref="CT474:CZ474"/>
    <mergeCell ref="DA474:DG474"/>
    <mergeCell ref="AG474:AL474"/>
    <mergeCell ref="AM474:AR474"/>
    <mergeCell ref="AS474:AX474"/>
    <mergeCell ref="AY474:BD474"/>
    <mergeCell ref="BE474:BJ474"/>
    <mergeCell ref="BK474:BQ474"/>
    <mergeCell ref="EC473:EI473"/>
    <mergeCell ref="EJ473:EP473"/>
    <mergeCell ref="EQ473:EW473"/>
    <mergeCell ref="EX473:FD473"/>
    <mergeCell ref="FE473:FK473"/>
    <mergeCell ref="A474:H474"/>
    <mergeCell ref="I474:N474"/>
    <mergeCell ref="O474:T474"/>
    <mergeCell ref="U474:Z474"/>
    <mergeCell ref="AA474:AF474"/>
    <mergeCell ref="CM473:CS473"/>
    <mergeCell ref="CT473:CZ473"/>
    <mergeCell ref="DA473:DG473"/>
    <mergeCell ref="DH473:DN473"/>
    <mergeCell ref="DO473:DU473"/>
    <mergeCell ref="DV473:EB473"/>
    <mergeCell ref="AY473:BD473"/>
    <mergeCell ref="BE473:BJ473"/>
    <mergeCell ref="BK473:BQ473"/>
    <mergeCell ref="BR473:BX473"/>
    <mergeCell ref="BY473:CE473"/>
    <mergeCell ref="CF473:CL473"/>
    <mergeCell ref="A473:H473"/>
    <mergeCell ref="I473:N473"/>
    <mergeCell ref="O473:T473"/>
    <mergeCell ref="U473:Z473"/>
    <mergeCell ref="AA473:AF473"/>
    <mergeCell ref="AG473:AL473"/>
    <mergeCell ref="AM473:AR473"/>
    <mergeCell ref="AS473:AX473"/>
    <mergeCell ref="A477:H477"/>
    <mergeCell ref="I477:N477"/>
    <mergeCell ref="O477:T477"/>
    <mergeCell ref="U477:Z477"/>
    <mergeCell ref="AA477:AF477"/>
    <mergeCell ref="AG477:AL477"/>
    <mergeCell ref="AM477:AR477"/>
    <mergeCell ref="AS477:AX477"/>
    <mergeCell ref="DH476:DN476"/>
    <mergeCell ref="DO476:DU476"/>
    <mergeCell ref="DV476:EB476"/>
    <mergeCell ref="EC476:EI476"/>
    <mergeCell ref="EJ476:EP476"/>
    <mergeCell ref="EQ476:EW476"/>
    <mergeCell ref="BR476:BX476"/>
    <mergeCell ref="BY476:CE476"/>
    <mergeCell ref="CF476:CL476"/>
    <mergeCell ref="CM476:CS476"/>
    <mergeCell ref="CT476:CZ476"/>
    <mergeCell ref="DA476:DG476"/>
    <mergeCell ref="AG476:AL476"/>
    <mergeCell ref="AM476:AR476"/>
    <mergeCell ref="AS476:AX476"/>
    <mergeCell ref="AY476:BD476"/>
    <mergeCell ref="BE476:BJ476"/>
    <mergeCell ref="BK476:BQ476"/>
    <mergeCell ref="EC475:EI475"/>
    <mergeCell ref="EJ475:EP475"/>
    <mergeCell ref="EQ475:EW475"/>
    <mergeCell ref="EX475:FD475"/>
    <mergeCell ref="FE475:FK475"/>
    <mergeCell ref="A476:H476"/>
    <mergeCell ref="I476:N476"/>
    <mergeCell ref="O476:T476"/>
    <mergeCell ref="U476:Z476"/>
    <mergeCell ref="AA476:AF476"/>
    <mergeCell ref="CM475:CS475"/>
    <mergeCell ref="CT475:CZ475"/>
    <mergeCell ref="DA475:DG475"/>
    <mergeCell ref="DH475:DN475"/>
    <mergeCell ref="DO475:DU475"/>
    <mergeCell ref="DV475:EB475"/>
    <mergeCell ref="AY475:BD475"/>
    <mergeCell ref="BE475:BJ475"/>
    <mergeCell ref="BK475:BQ475"/>
    <mergeCell ref="BR475:BX475"/>
    <mergeCell ref="BY475:CE475"/>
    <mergeCell ref="CF475:CL475"/>
    <mergeCell ref="EC477:EI477"/>
    <mergeCell ref="EJ477:EP477"/>
    <mergeCell ref="EQ477:EW477"/>
    <mergeCell ref="EX477:FD477"/>
    <mergeCell ref="FE477:FK477"/>
    <mergeCell ref="CM477:CS477"/>
    <mergeCell ref="CT477:CZ477"/>
    <mergeCell ref="DA477:DG477"/>
    <mergeCell ref="DH477:DN477"/>
    <mergeCell ref="DO477:DU477"/>
    <mergeCell ref="DV477:EB477"/>
    <mergeCell ref="AY477:BD477"/>
    <mergeCell ref="BE477:BJ477"/>
    <mergeCell ref="BK477:BQ477"/>
    <mergeCell ref="A475:H475"/>
    <mergeCell ref="I475:N475"/>
    <mergeCell ref="AY489:BD489"/>
    <mergeCell ref="BE489:BJ489"/>
    <mergeCell ref="BK489:BQ489"/>
    <mergeCell ref="A489:H489"/>
    <mergeCell ref="EC492:EI492"/>
    <mergeCell ref="EJ492:EP492"/>
    <mergeCell ref="EQ492:EW492"/>
    <mergeCell ref="EX492:FD492"/>
    <mergeCell ref="FE492:FK492"/>
    <mergeCell ref="A493:H493"/>
    <mergeCell ref="I493:N493"/>
    <mergeCell ref="O493:T493"/>
    <mergeCell ref="U493:Z493"/>
    <mergeCell ref="AA493:AF493"/>
    <mergeCell ref="CM492:CS492"/>
    <mergeCell ref="CT492:CZ492"/>
    <mergeCell ref="DA492:DG492"/>
    <mergeCell ref="DH492:DN492"/>
    <mergeCell ref="DO492:DU492"/>
    <mergeCell ref="DV492:EB492"/>
    <mergeCell ref="AY492:BD492"/>
    <mergeCell ref="BE492:BJ492"/>
    <mergeCell ref="BK492:BQ492"/>
    <mergeCell ref="BR492:BX492"/>
    <mergeCell ref="BY492:CE492"/>
    <mergeCell ref="CF492:CL492"/>
    <mergeCell ref="EX491:FD491"/>
    <mergeCell ref="FE491:FK491"/>
    <mergeCell ref="A492:H492"/>
    <mergeCell ref="I492:N492"/>
    <mergeCell ref="O492:T492"/>
    <mergeCell ref="U492:Z492"/>
    <mergeCell ref="AA492:AF492"/>
    <mergeCell ref="AG492:AL492"/>
    <mergeCell ref="AM492:AR492"/>
    <mergeCell ref="AS492:AX492"/>
    <mergeCell ref="DH491:DN491"/>
    <mergeCell ref="DO491:DU491"/>
    <mergeCell ref="DV491:EB491"/>
    <mergeCell ref="EC491:EI491"/>
    <mergeCell ref="EJ491:EP491"/>
    <mergeCell ref="EQ491:EW491"/>
    <mergeCell ref="BR491:BX491"/>
    <mergeCell ref="BY491:CE491"/>
    <mergeCell ref="CF491:CL491"/>
    <mergeCell ref="CM491:CS491"/>
    <mergeCell ref="CT491:CZ491"/>
    <mergeCell ref="DA491:DG491"/>
    <mergeCell ref="AG491:AL491"/>
    <mergeCell ref="AM491:AR491"/>
    <mergeCell ref="AS491:AX491"/>
    <mergeCell ref="AY491:BD491"/>
    <mergeCell ref="BE491:BJ491"/>
    <mergeCell ref="BK491:BQ491"/>
    <mergeCell ref="O491:T491"/>
    <mergeCell ref="U491:Z491"/>
    <mergeCell ref="AA491:AF491"/>
    <mergeCell ref="EC494:EI494"/>
    <mergeCell ref="EJ494:EP494"/>
    <mergeCell ref="EQ494:EW494"/>
    <mergeCell ref="EX494:FD494"/>
    <mergeCell ref="FE494:FK494"/>
    <mergeCell ref="A495:H495"/>
    <mergeCell ref="I495:N495"/>
    <mergeCell ref="O495:T495"/>
    <mergeCell ref="U495:Z495"/>
    <mergeCell ref="AA495:AF495"/>
    <mergeCell ref="CM494:CS494"/>
    <mergeCell ref="CT494:CZ494"/>
    <mergeCell ref="DA494:DG494"/>
    <mergeCell ref="DH494:DN494"/>
    <mergeCell ref="DO494:DU494"/>
    <mergeCell ref="DV494:EB494"/>
    <mergeCell ref="AY494:BD494"/>
    <mergeCell ref="BE494:BJ494"/>
    <mergeCell ref="BK494:BQ494"/>
    <mergeCell ref="BR494:BX494"/>
    <mergeCell ref="BY494:CE494"/>
    <mergeCell ref="CF494:CL494"/>
    <mergeCell ref="EX493:FD493"/>
    <mergeCell ref="FE493:FK493"/>
    <mergeCell ref="A494:H494"/>
    <mergeCell ref="I494:N494"/>
    <mergeCell ref="O494:T494"/>
    <mergeCell ref="U494:Z494"/>
    <mergeCell ref="AA494:AF494"/>
    <mergeCell ref="AG494:AL494"/>
    <mergeCell ref="AM494:AR494"/>
    <mergeCell ref="AS494:AX494"/>
    <mergeCell ref="DH493:DN493"/>
    <mergeCell ref="DO493:DU493"/>
    <mergeCell ref="DV493:EB493"/>
    <mergeCell ref="EC493:EI493"/>
    <mergeCell ref="EJ493:EP493"/>
    <mergeCell ref="EQ493:EW493"/>
    <mergeCell ref="BR493:BX493"/>
    <mergeCell ref="BY493:CE493"/>
    <mergeCell ref="CF493:CL493"/>
    <mergeCell ref="CM493:CS493"/>
    <mergeCell ref="CT493:CZ493"/>
    <mergeCell ref="DA493:DG493"/>
    <mergeCell ref="AG493:AL493"/>
    <mergeCell ref="AM493:AR493"/>
    <mergeCell ref="AS493:AX493"/>
    <mergeCell ref="AY493:BD493"/>
    <mergeCell ref="BE493:BJ493"/>
    <mergeCell ref="BK493:BQ493"/>
    <mergeCell ref="EC496:EI496"/>
    <mergeCell ref="EJ496:EP496"/>
    <mergeCell ref="EQ496:EW496"/>
    <mergeCell ref="EX496:FD496"/>
    <mergeCell ref="FE496:FK496"/>
    <mergeCell ref="A497:H497"/>
    <mergeCell ref="I497:N497"/>
    <mergeCell ref="O497:T497"/>
    <mergeCell ref="U497:Z497"/>
    <mergeCell ref="AA497:AF497"/>
    <mergeCell ref="CM496:CS496"/>
    <mergeCell ref="CT496:CZ496"/>
    <mergeCell ref="DA496:DG496"/>
    <mergeCell ref="DH496:DN496"/>
    <mergeCell ref="DO496:DU496"/>
    <mergeCell ref="DV496:EB496"/>
    <mergeCell ref="AY496:BD496"/>
    <mergeCell ref="BE496:BJ496"/>
    <mergeCell ref="BK496:BQ496"/>
    <mergeCell ref="BR496:BX496"/>
    <mergeCell ref="BY496:CE496"/>
    <mergeCell ref="CF496:CL496"/>
    <mergeCell ref="EX495:FD495"/>
    <mergeCell ref="FE495:FK495"/>
    <mergeCell ref="A496:H496"/>
    <mergeCell ref="I496:N496"/>
    <mergeCell ref="O496:T496"/>
    <mergeCell ref="U496:Z496"/>
    <mergeCell ref="AA496:AF496"/>
    <mergeCell ref="AG496:AL496"/>
    <mergeCell ref="AM496:AR496"/>
    <mergeCell ref="AS496:AX496"/>
    <mergeCell ref="DH495:DN495"/>
    <mergeCell ref="DO495:DU495"/>
    <mergeCell ref="DV495:EB495"/>
    <mergeCell ref="EC495:EI495"/>
    <mergeCell ref="EJ495:EP495"/>
    <mergeCell ref="EQ495:EW495"/>
    <mergeCell ref="BR495:BX495"/>
    <mergeCell ref="BY495:CE495"/>
    <mergeCell ref="CF495:CL495"/>
    <mergeCell ref="CM495:CS495"/>
    <mergeCell ref="CT495:CZ495"/>
    <mergeCell ref="DA495:DG495"/>
    <mergeCell ref="AG495:AL495"/>
    <mergeCell ref="AM495:AR495"/>
    <mergeCell ref="AS495:AX495"/>
    <mergeCell ref="AY495:BD495"/>
    <mergeCell ref="BE495:BJ495"/>
    <mergeCell ref="BK495:BQ495"/>
    <mergeCell ref="EX497:FD497"/>
    <mergeCell ref="FE497:FK497"/>
    <mergeCell ref="DH497:DN497"/>
    <mergeCell ref="DO497:DU497"/>
    <mergeCell ref="DV497:EB497"/>
    <mergeCell ref="EC497:EI497"/>
    <mergeCell ref="EJ497:EP497"/>
    <mergeCell ref="EQ497:EW497"/>
    <mergeCell ref="BR497:BX497"/>
    <mergeCell ref="BY497:CE497"/>
    <mergeCell ref="CF497:CL497"/>
    <mergeCell ref="CM497:CS497"/>
    <mergeCell ref="CT497:CZ497"/>
    <mergeCell ref="DA497:DG497"/>
    <mergeCell ref="AG497:AL497"/>
    <mergeCell ref="AM497:AR497"/>
    <mergeCell ref="AS497:AX497"/>
    <mergeCell ref="AY497:BD497"/>
    <mergeCell ref="BE497:BJ497"/>
    <mergeCell ref="BK497:BQ497"/>
    <mergeCell ref="EC500:EI500"/>
    <mergeCell ref="EJ500:EP500"/>
    <mergeCell ref="EQ500:EW500"/>
    <mergeCell ref="EX500:FD500"/>
    <mergeCell ref="FE500:FK500"/>
    <mergeCell ref="A501:H501"/>
    <mergeCell ref="I501:N501"/>
    <mergeCell ref="O501:T501"/>
    <mergeCell ref="U501:Z501"/>
    <mergeCell ref="AA501:AF501"/>
    <mergeCell ref="CM500:CS500"/>
    <mergeCell ref="CT500:CZ500"/>
    <mergeCell ref="DA500:DG500"/>
    <mergeCell ref="DH500:DN500"/>
    <mergeCell ref="DO500:DU500"/>
    <mergeCell ref="DV500:EB500"/>
    <mergeCell ref="AY500:BD500"/>
    <mergeCell ref="BE500:BJ500"/>
    <mergeCell ref="BK500:BQ500"/>
    <mergeCell ref="BR500:BX500"/>
    <mergeCell ref="BY500:CE500"/>
    <mergeCell ref="CF500:CL500"/>
    <mergeCell ref="I500:N500"/>
    <mergeCell ref="O500:T500"/>
    <mergeCell ref="U500:Z500"/>
    <mergeCell ref="AA500:AF500"/>
    <mergeCell ref="AG500:AL500"/>
    <mergeCell ref="AM500:AR500"/>
    <mergeCell ref="AS500:AX500"/>
    <mergeCell ref="EC502:EI502"/>
    <mergeCell ref="EJ502:EP502"/>
    <mergeCell ref="EQ502:EW502"/>
    <mergeCell ref="EX502:FD502"/>
    <mergeCell ref="FE502:FK502"/>
    <mergeCell ref="A503:H503"/>
    <mergeCell ref="I503:N503"/>
    <mergeCell ref="O503:T503"/>
    <mergeCell ref="U503:Z503"/>
    <mergeCell ref="AA503:AF503"/>
    <mergeCell ref="CM502:CS502"/>
    <mergeCell ref="CT502:CZ502"/>
    <mergeCell ref="DA502:DG502"/>
    <mergeCell ref="DH502:DN502"/>
    <mergeCell ref="DO502:DU502"/>
    <mergeCell ref="DV502:EB502"/>
    <mergeCell ref="AY502:BD502"/>
    <mergeCell ref="BE502:BJ502"/>
    <mergeCell ref="BK502:BQ502"/>
    <mergeCell ref="BR502:BX502"/>
    <mergeCell ref="BY502:CE502"/>
    <mergeCell ref="CF502:CL502"/>
    <mergeCell ref="EX501:FD501"/>
    <mergeCell ref="FE501:FK501"/>
    <mergeCell ref="A502:H502"/>
    <mergeCell ref="I502:N502"/>
    <mergeCell ref="O502:T502"/>
    <mergeCell ref="U502:Z502"/>
    <mergeCell ref="AA502:AF502"/>
    <mergeCell ref="AG502:AL502"/>
    <mergeCell ref="AM502:AR502"/>
    <mergeCell ref="AS502:AX502"/>
    <mergeCell ref="DH501:DN501"/>
    <mergeCell ref="DO501:DU501"/>
    <mergeCell ref="DV501:EB501"/>
    <mergeCell ref="EC501:EI501"/>
    <mergeCell ref="EJ501:EP501"/>
    <mergeCell ref="EQ501:EW501"/>
    <mergeCell ref="BR501:BX501"/>
    <mergeCell ref="BY501:CE501"/>
    <mergeCell ref="CF501:CL501"/>
    <mergeCell ref="CM501:CS501"/>
    <mergeCell ref="CT501:CZ501"/>
    <mergeCell ref="DA501:DG501"/>
    <mergeCell ref="AG501:AL501"/>
    <mergeCell ref="AM501:AR501"/>
    <mergeCell ref="AS501:AX501"/>
    <mergeCell ref="AY501:BD501"/>
    <mergeCell ref="BE501:BJ501"/>
    <mergeCell ref="BK501:BQ501"/>
    <mergeCell ref="EC504:EI504"/>
    <mergeCell ref="EJ504:EP504"/>
    <mergeCell ref="EQ504:EW504"/>
    <mergeCell ref="EX504:FD504"/>
    <mergeCell ref="FE504:FK504"/>
    <mergeCell ref="A505:H505"/>
    <mergeCell ref="I505:N505"/>
    <mergeCell ref="O505:T505"/>
    <mergeCell ref="U505:Z505"/>
    <mergeCell ref="AA505:AF505"/>
    <mergeCell ref="CM504:CS504"/>
    <mergeCell ref="CT504:CZ504"/>
    <mergeCell ref="DA504:DG504"/>
    <mergeCell ref="DH504:DN504"/>
    <mergeCell ref="DO504:DU504"/>
    <mergeCell ref="DV504:EB504"/>
    <mergeCell ref="AY504:BD504"/>
    <mergeCell ref="BE504:BJ504"/>
    <mergeCell ref="BK504:BQ504"/>
    <mergeCell ref="BR504:BX504"/>
    <mergeCell ref="BY504:CE504"/>
    <mergeCell ref="CF504:CL504"/>
    <mergeCell ref="EX503:FD503"/>
    <mergeCell ref="FE503:FK503"/>
    <mergeCell ref="A504:H504"/>
    <mergeCell ref="I504:N504"/>
    <mergeCell ref="O504:T504"/>
    <mergeCell ref="U504:Z504"/>
    <mergeCell ref="AA504:AF504"/>
    <mergeCell ref="AG504:AL504"/>
    <mergeCell ref="AM504:AR504"/>
    <mergeCell ref="AS504:AX504"/>
    <mergeCell ref="DH503:DN503"/>
    <mergeCell ref="DO503:DU503"/>
    <mergeCell ref="DV503:EB503"/>
    <mergeCell ref="EC503:EI503"/>
    <mergeCell ref="EJ503:EP503"/>
    <mergeCell ref="EQ503:EW503"/>
    <mergeCell ref="BR503:BX503"/>
    <mergeCell ref="BY503:CE503"/>
    <mergeCell ref="CF503:CL503"/>
    <mergeCell ref="CM503:CS503"/>
    <mergeCell ref="CT503:CZ503"/>
    <mergeCell ref="DA503:DG503"/>
    <mergeCell ref="AG503:AL503"/>
    <mergeCell ref="AM503:AR503"/>
    <mergeCell ref="AS503:AX503"/>
    <mergeCell ref="AY503:BD503"/>
    <mergeCell ref="BE503:BJ503"/>
    <mergeCell ref="BK503:BQ503"/>
    <mergeCell ref="EC506:EI506"/>
    <mergeCell ref="EJ506:EP506"/>
    <mergeCell ref="EQ506:EW506"/>
    <mergeCell ref="EX506:FD506"/>
    <mergeCell ref="FE506:FK506"/>
    <mergeCell ref="A507:H507"/>
    <mergeCell ref="I507:N507"/>
    <mergeCell ref="O507:T507"/>
    <mergeCell ref="U507:Z507"/>
    <mergeCell ref="AA507:AF507"/>
    <mergeCell ref="CM506:CS506"/>
    <mergeCell ref="CT506:CZ506"/>
    <mergeCell ref="DA506:DG506"/>
    <mergeCell ref="DH506:DN506"/>
    <mergeCell ref="DO506:DU506"/>
    <mergeCell ref="DV506:EB506"/>
    <mergeCell ref="AY506:BD506"/>
    <mergeCell ref="BE506:BJ506"/>
    <mergeCell ref="BK506:BQ506"/>
    <mergeCell ref="BR506:BX506"/>
    <mergeCell ref="BY506:CE506"/>
    <mergeCell ref="CF506:CL506"/>
    <mergeCell ref="EX505:FD505"/>
    <mergeCell ref="FE505:FK505"/>
    <mergeCell ref="A506:H506"/>
    <mergeCell ref="I506:N506"/>
    <mergeCell ref="O506:T506"/>
    <mergeCell ref="U506:Z506"/>
    <mergeCell ref="AA506:AF506"/>
    <mergeCell ref="AG506:AL506"/>
    <mergeCell ref="AM506:AR506"/>
    <mergeCell ref="AS506:AX506"/>
    <mergeCell ref="DH505:DN505"/>
    <mergeCell ref="DO505:DU505"/>
    <mergeCell ref="DV505:EB505"/>
    <mergeCell ref="EC505:EI505"/>
    <mergeCell ref="EJ505:EP505"/>
    <mergeCell ref="EQ505:EW505"/>
    <mergeCell ref="BR505:BX505"/>
    <mergeCell ref="BY505:CE505"/>
    <mergeCell ref="CF505:CL505"/>
    <mergeCell ref="CM505:CS505"/>
    <mergeCell ref="CT505:CZ505"/>
    <mergeCell ref="DA505:DG505"/>
    <mergeCell ref="AG505:AL505"/>
    <mergeCell ref="AM505:AR505"/>
    <mergeCell ref="AS505:AX505"/>
    <mergeCell ref="AY505:BD505"/>
    <mergeCell ref="BE505:BJ505"/>
    <mergeCell ref="BK505:BQ505"/>
    <mergeCell ref="EC508:EI508"/>
    <mergeCell ref="EJ508:EP508"/>
    <mergeCell ref="EQ508:EW508"/>
    <mergeCell ref="EX508:FD508"/>
    <mergeCell ref="FE508:FK508"/>
    <mergeCell ref="A509:H509"/>
    <mergeCell ref="I509:N509"/>
    <mergeCell ref="O509:T509"/>
    <mergeCell ref="U509:Z509"/>
    <mergeCell ref="AA509:AF509"/>
    <mergeCell ref="CM508:CS508"/>
    <mergeCell ref="CT508:CZ508"/>
    <mergeCell ref="DA508:DG508"/>
    <mergeCell ref="DH508:DN508"/>
    <mergeCell ref="DO508:DU508"/>
    <mergeCell ref="DV508:EB508"/>
    <mergeCell ref="AY508:BD508"/>
    <mergeCell ref="BE508:BJ508"/>
    <mergeCell ref="BK508:BQ508"/>
    <mergeCell ref="BR508:BX508"/>
    <mergeCell ref="BY508:CE508"/>
    <mergeCell ref="CF508:CL508"/>
    <mergeCell ref="EX507:FD507"/>
    <mergeCell ref="FE507:FK507"/>
    <mergeCell ref="A508:H508"/>
    <mergeCell ref="I508:N508"/>
    <mergeCell ref="O508:T508"/>
    <mergeCell ref="U508:Z508"/>
    <mergeCell ref="AA508:AF508"/>
    <mergeCell ref="AG508:AL508"/>
    <mergeCell ref="AM508:AR508"/>
    <mergeCell ref="AS508:AX508"/>
    <mergeCell ref="DH507:DN507"/>
    <mergeCell ref="DO507:DU507"/>
    <mergeCell ref="DV507:EB507"/>
    <mergeCell ref="EC507:EI507"/>
    <mergeCell ref="EJ507:EP507"/>
    <mergeCell ref="EQ507:EW507"/>
    <mergeCell ref="BR507:BX507"/>
    <mergeCell ref="BY507:CE507"/>
    <mergeCell ref="CF507:CL507"/>
    <mergeCell ref="CM507:CS507"/>
    <mergeCell ref="CT507:CZ507"/>
    <mergeCell ref="DA507:DG507"/>
    <mergeCell ref="AG507:AL507"/>
    <mergeCell ref="AM507:AR507"/>
    <mergeCell ref="AS507:AX507"/>
    <mergeCell ref="AY507:BD507"/>
    <mergeCell ref="BE507:BJ507"/>
    <mergeCell ref="BK507:BQ507"/>
    <mergeCell ref="EC510:EI510"/>
    <mergeCell ref="EJ510:EP510"/>
    <mergeCell ref="EQ510:EW510"/>
    <mergeCell ref="EX510:FD510"/>
    <mergeCell ref="FE510:FK510"/>
    <mergeCell ref="A511:H511"/>
    <mergeCell ref="I511:N511"/>
    <mergeCell ref="O511:T511"/>
    <mergeCell ref="U511:Z511"/>
    <mergeCell ref="AA511:AF511"/>
    <mergeCell ref="CM510:CS510"/>
    <mergeCell ref="CT510:CZ510"/>
    <mergeCell ref="DA510:DG510"/>
    <mergeCell ref="DH510:DN510"/>
    <mergeCell ref="DO510:DU510"/>
    <mergeCell ref="DV510:EB510"/>
    <mergeCell ref="AY510:BD510"/>
    <mergeCell ref="BE510:BJ510"/>
    <mergeCell ref="BK510:BQ510"/>
    <mergeCell ref="BR510:BX510"/>
    <mergeCell ref="BY510:CE510"/>
    <mergeCell ref="CF510:CL510"/>
    <mergeCell ref="EX509:FD509"/>
    <mergeCell ref="FE509:FK509"/>
    <mergeCell ref="A510:H510"/>
    <mergeCell ref="I510:N510"/>
    <mergeCell ref="O510:T510"/>
    <mergeCell ref="U510:Z510"/>
    <mergeCell ref="AA510:AF510"/>
    <mergeCell ref="AG510:AL510"/>
    <mergeCell ref="AM510:AR510"/>
    <mergeCell ref="AS510:AX510"/>
    <mergeCell ref="DH509:DN509"/>
    <mergeCell ref="DO509:DU509"/>
    <mergeCell ref="DV509:EB509"/>
    <mergeCell ref="EC509:EI509"/>
    <mergeCell ref="EJ509:EP509"/>
    <mergeCell ref="EQ509:EW509"/>
    <mergeCell ref="BR509:BX509"/>
    <mergeCell ref="BY509:CE509"/>
    <mergeCell ref="CF509:CL509"/>
    <mergeCell ref="CM509:CS509"/>
    <mergeCell ref="CT509:CZ509"/>
    <mergeCell ref="DA509:DG509"/>
    <mergeCell ref="AG509:AL509"/>
    <mergeCell ref="AM509:AR509"/>
    <mergeCell ref="AS509:AX509"/>
    <mergeCell ref="AY509:BD509"/>
    <mergeCell ref="BE509:BJ509"/>
    <mergeCell ref="BK509:BQ509"/>
    <mergeCell ref="BK513:BQ513"/>
    <mergeCell ref="EC512:EI512"/>
    <mergeCell ref="EJ512:EP512"/>
    <mergeCell ref="EQ512:EW512"/>
    <mergeCell ref="EX512:FD512"/>
    <mergeCell ref="FE512:FK512"/>
    <mergeCell ref="A513:H513"/>
    <mergeCell ref="I513:N513"/>
    <mergeCell ref="O513:T513"/>
    <mergeCell ref="U513:Z513"/>
    <mergeCell ref="AA513:AF513"/>
    <mergeCell ref="CM512:CS512"/>
    <mergeCell ref="CT512:CZ512"/>
    <mergeCell ref="DA512:DG512"/>
    <mergeCell ref="DH512:DN512"/>
    <mergeCell ref="DO512:DU512"/>
    <mergeCell ref="DV512:EB512"/>
    <mergeCell ref="AY512:BD512"/>
    <mergeCell ref="BE512:BJ512"/>
    <mergeCell ref="BK512:BQ512"/>
    <mergeCell ref="BR512:BX512"/>
    <mergeCell ref="BY512:CE512"/>
    <mergeCell ref="CF512:CL512"/>
    <mergeCell ref="EX511:FD511"/>
    <mergeCell ref="FE511:FK511"/>
    <mergeCell ref="A512:H512"/>
    <mergeCell ref="I512:N512"/>
    <mergeCell ref="O512:T512"/>
    <mergeCell ref="U512:Z512"/>
    <mergeCell ref="AA512:AF512"/>
    <mergeCell ref="AG512:AL512"/>
    <mergeCell ref="AM512:AR512"/>
    <mergeCell ref="AS512:AX512"/>
    <mergeCell ref="DH511:DN511"/>
    <mergeCell ref="DO511:DU511"/>
    <mergeCell ref="DV511:EB511"/>
    <mergeCell ref="EC511:EI511"/>
    <mergeCell ref="EJ511:EP511"/>
    <mergeCell ref="EQ511:EW511"/>
    <mergeCell ref="BR511:BX511"/>
    <mergeCell ref="BY511:CE511"/>
    <mergeCell ref="CF511:CL511"/>
    <mergeCell ref="CM511:CS511"/>
    <mergeCell ref="CT511:CZ511"/>
    <mergeCell ref="DA511:DG511"/>
    <mergeCell ref="AG511:AL511"/>
    <mergeCell ref="AM511:AR511"/>
    <mergeCell ref="AS511:AX511"/>
    <mergeCell ref="AY511:BD511"/>
    <mergeCell ref="BE511:BJ511"/>
    <mergeCell ref="BK511:BQ511"/>
    <mergeCell ref="EX513:FD513"/>
    <mergeCell ref="FE513:FK513"/>
    <mergeCell ref="DH513:DN513"/>
    <mergeCell ref="DO513:DU513"/>
    <mergeCell ref="DV513:EB513"/>
    <mergeCell ref="EC513:EI513"/>
    <mergeCell ref="EJ513:EP513"/>
    <mergeCell ref="EQ513:EW513"/>
    <mergeCell ref="BR513:BX513"/>
    <mergeCell ref="BY513:CE513"/>
    <mergeCell ref="CF513:CL513"/>
    <mergeCell ref="CM513:CS513"/>
    <mergeCell ref="CT513:CZ513"/>
    <mergeCell ref="AG517:AL517"/>
    <mergeCell ref="AM517:AR517"/>
    <mergeCell ref="AS517:AX517"/>
    <mergeCell ref="AY517:BD517"/>
    <mergeCell ref="BE517:BJ517"/>
    <mergeCell ref="BK517:BQ517"/>
    <mergeCell ref="EC516:EI516"/>
    <mergeCell ref="EJ516:EP516"/>
    <mergeCell ref="EQ516:EW516"/>
    <mergeCell ref="EX516:FD516"/>
    <mergeCell ref="FE516:FK516"/>
    <mergeCell ref="A517:H517"/>
    <mergeCell ref="I517:N517"/>
    <mergeCell ref="O517:T517"/>
    <mergeCell ref="U517:Z517"/>
    <mergeCell ref="AA517:AF517"/>
    <mergeCell ref="CM516:CS516"/>
    <mergeCell ref="CT516:CZ516"/>
    <mergeCell ref="DA516:DG516"/>
    <mergeCell ref="DH516:DN516"/>
    <mergeCell ref="DO516:DU516"/>
    <mergeCell ref="DV516:EB516"/>
    <mergeCell ref="AY516:BD516"/>
    <mergeCell ref="BE516:BJ516"/>
    <mergeCell ref="BK516:BQ516"/>
    <mergeCell ref="BR516:BX516"/>
    <mergeCell ref="BY516:CE516"/>
    <mergeCell ref="CF516:CL516"/>
    <mergeCell ref="EX515:FD515"/>
    <mergeCell ref="FE515:FK515"/>
    <mergeCell ref="A516:H516"/>
    <mergeCell ref="I516:N516"/>
    <mergeCell ref="O516:T516"/>
    <mergeCell ref="U516:Z516"/>
    <mergeCell ref="AA516:AF516"/>
    <mergeCell ref="AG516:AL516"/>
    <mergeCell ref="AM516:AR516"/>
    <mergeCell ref="AS516:AX516"/>
    <mergeCell ref="DH515:DN515"/>
    <mergeCell ref="DO515:DU515"/>
    <mergeCell ref="DV515:EB515"/>
    <mergeCell ref="EC515:EI515"/>
    <mergeCell ref="EJ515:EP515"/>
    <mergeCell ref="EQ515:EW515"/>
    <mergeCell ref="BR515:BX515"/>
    <mergeCell ref="BY515:CE515"/>
    <mergeCell ref="CF515:CL515"/>
    <mergeCell ref="CM515:CS515"/>
    <mergeCell ref="CT515:CZ515"/>
    <mergeCell ref="DA515:DG515"/>
    <mergeCell ref="AG515:AL515"/>
    <mergeCell ref="AM515:AR515"/>
    <mergeCell ref="AS515:AX515"/>
    <mergeCell ref="AY515:BD515"/>
    <mergeCell ref="BE515:BJ515"/>
    <mergeCell ref="BK515:BQ515"/>
    <mergeCell ref="EX517:FD517"/>
    <mergeCell ref="FE517:FK517"/>
    <mergeCell ref="DH517:DN517"/>
    <mergeCell ref="DO517:DU517"/>
    <mergeCell ref="DV517:EB517"/>
    <mergeCell ref="EC517:EI517"/>
    <mergeCell ref="EJ517:EP517"/>
    <mergeCell ref="EJ531:EP531"/>
    <mergeCell ref="EQ531:EW531"/>
    <mergeCell ref="EX531:FD531"/>
    <mergeCell ref="FE531:FK531"/>
    <mergeCell ref="CT531:CZ531"/>
    <mergeCell ref="DA531:DG531"/>
    <mergeCell ref="DH531:DN531"/>
    <mergeCell ref="DO531:DU531"/>
    <mergeCell ref="DV531:EB531"/>
    <mergeCell ref="EC531:EI531"/>
    <mergeCell ref="BE531:BJ531"/>
    <mergeCell ref="BK531:BQ531"/>
    <mergeCell ref="BR531:BX531"/>
    <mergeCell ref="BY531:CE531"/>
    <mergeCell ref="CF531:CL531"/>
    <mergeCell ref="CM531:CS531"/>
    <mergeCell ref="FE530:FK530"/>
    <mergeCell ref="A531:H531"/>
    <mergeCell ref="I531:N531"/>
    <mergeCell ref="O531:T531"/>
    <mergeCell ref="U531:Z531"/>
    <mergeCell ref="AA531:AF531"/>
    <mergeCell ref="AG531:AL531"/>
    <mergeCell ref="AM531:AR531"/>
    <mergeCell ref="AS531:AX531"/>
    <mergeCell ref="AY531:BD531"/>
    <mergeCell ref="DO530:DU530"/>
    <mergeCell ref="DV530:EB530"/>
    <mergeCell ref="EC530:EI530"/>
    <mergeCell ref="EJ530:EP530"/>
    <mergeCell ref="EQ530:EW530"/>
    <mergeCell ref="EX530:FD530"/>
    <mergeCell ref="BY530:CE530"/>
    <mergeCell ref="CF530:CL530"/>
    <mergeCell ref="CM530:CS530"/>
    <mergeCell ref="CT530:CZ530"/>
    <mergeCell ref="DA530:DG530"/>
    <mergeCell ref="DH530:DN530"/>
    <mergeCell ref="AM530:AR530"/>
    <mergeCell ref="AS530:AX530"/>
    <mergeCell ref="AY530:BD530"/>
    <mergeCell ref="BE530:BJ530"/>
    <mergeCell ref="BK530:BQ530"/>
    <mergeCell ref="BR530:BX530"/>
    <mergeCell ref="I530:N530"/>
    <mergeCell ref="O530:T530"/>
    <mergeCell ref="U530:Z530"/>
    <mergeCell ref="AA530:AF530"/>
    <mergeCell ref="AG530:AL530"/>
    <mergeCell ref="A530:H530"/>
    <mergeCell ref="A533:DX533"/>
    <mergeCell ref="DY533:FK533"/>
    <mergeCell ref="A534:DX534"/>
    <mergeCell ref="DY534:FK534"/>
    <mergeCell ref="A535:DX535"/>
    <mergeCell ref="DY535:FK535"/>
    <mergeCell ref="EF537:EU537"/>
    <mergeCell ref="A539:FK539"/>
    <mergeCell ref="I544:N544"/>
    <mergeCell ref="O544:T544"/>
    <mergeCell ref="U544:Z544"/>
    <mergeCell ref="AA544:AF544"/>
    <mergeCell ref="AG544:AL544"/>
    <mergeCell ref="A543:H544"/>
    <mergeCell ref="I543:FK543"/>
    <mergeCell ref="A546:H546"/>
    <mergeCell ref="I546:N546"/>
    <mergeCell ref="O546:T546"/>
    <mergeCell ref="U546:Z546"/>
    <mergeCell ref="AA546:AF546"/>
    <mergeCell ref="AG546:AL546"/>
    <mergeCell ref="CT545:CZ545"/>
    <mergeCell ref="DA545:DG545"/>
    <mergeCell ref="DH545:DN545"/>
    <mergeCell ref="DO545:DU545"/>
    <mergeCell ref="DV545:EB545"/>
    <mergeCell ref="EC545:EI545"/>
    <mergeCell ref="BE545:BJ545"/>
    <mergeCell ref="BK545:BQ545"/>
    <mergeCell ref="BR545:BX545"/>
    <mergeCell ref="BY545:CE545"/>
    <mergeCell ref="CF545:CL545"/>
    <mergeCell ref="CM545:CS545"/>
    <mergeCell ref="FE544:FK544"/>
    <mergeCell ref="A545:H545"/>
    <mergeCell ref="I545:N545"/>
    <mergeCell ref="O545:T545"/>
    <mergeCell ref="U545:Z545"/>
    <mergeCell ref="AA545:AF545"/>
    <mergeCell ref="AG545:AL545"/>
    <mergeCell ref="AM545:AR545"/>
    <mergeCell ref="AS545:AX545"/>
    <mergeCell ref="AY545:BD545"/>
    <mergeCell ref="DO544:DU544"/>
    <mergeCell ref="DV544:EB544"/>
    <mergeCell ref="EC544:EI544"/>
    <mergeCell ref="EJ544:EP544"/>
    <mergeCell ref="EQ544:EW544"/>
    <mergeCell ref="EX544:FD544"/>
    <mergeCell ref="BY544:CE544"/>
    <mergeCell ref="CF544:CL544"/>
    <mergeCell ref="CM544:CS544"/>
    <mergeCell ref="CT544:CZ544"/>
    <mergeCell ref="DA544:DG544"/>
    <mergeCell ref="DH544:DN544"/>
    <mergeCell ref="AM544:AR544"/>
    <mergeCell ref="AS544:AX544"/>
    <mergeCell ref="AY544:BD544"/>
    <mergeCell ref="BE544:BJ544"/>
    <mergeCell ref="BK544:BQ544"/>
    <mergeCell ref="BR544:BX544"/>
    <mergeCell ref="FE546:FK546"/>
    <mergeCell ref="DO546:DU546"/>
    <mergeCell ref="DV546:EB546"/>
    <mergeCell ref="EJ546:EP546"/>
    <mergeCell ref="EQ546:EW546"/>
    <mergeCell ref="EX546:FD546"/>
    <mergeCell ref="BY546:CE546"/>
    <mergeCell ref="CF546:CL546"/>
    <mergeCell ref="CM546:CS546"/>
    <mergeCell ref="CT546:CZ546"/>
    <mergeCell ref="DA546:DG546"/>
    <mergeCell ref="DH546:DN546"/>
    <mergeCell ref="AM546:AR546"/>
    <mergeCell ref="AS546:AX546"/>
    <mergeCell ref="AY546:BD546"/>
    <mergeCell ref="BE546:BJ546"/>
    <mergeCell ref="BK546:BQ546"/>
    <mergeCell ref="BR546:BX546"/>
    <mergeCell ref="FE548:FK548"/>
    <mergeCell ref="DO548:DU548"/>
    <mergeCell ref="DV548:EB548"/>
    <mergeCell ref="EC548:EI548"/>
    <mergeCell ref="EJ548:EP548"/>
    <mergeCell ref="EQ548:EW548"/>
    <mergeCell ref="EX548:FD548"/>
    <mergeCell ref="BY548:CE548"/>
    <mergeCell ref="CF548:CL548"/>
    <mergeCell ref="CM548:CS548"/>
    <mergeCell ref="CT548:CZ548"/>
    <mergeCell ref="DA548:DG548"/>
    <mergeCell ref="DH548:DN548"/>
    <mergeCell ref="AM548:AR548"/>
    <mergeCell ref="EJ545:EP545"/>
    <mergeCell ref="EQ545:EW545"/>
    <mergeCell ref="EX545:FD545"/>
    <mergeCell ref="FE545:FK545"/>
    <mergeCell ref="EJ547:EP547"/>
    <mergeCell ref="EQ547:EW547"/>
    <mergeCell ref="EX547:FD547"/>
    <mergeCell ref="FE547:FK547"/>
    <mergeCell ref="AA549:AF549"/>
    <mergeCell ref="AG549:AL549"/>
    <mergeCell ref="AM549:AR549"/>
    <mergeCell ref="AS549:AX549"/>
    <mergeCell ref="AY549:BD549"/>
    <mergeCell ref="BE549:BJ549"/>
    <mergeCell ref="BK549:BQ549"/>
    <mergeCell ref="BR549:BX549"/>
    <mergeCell ref="BY549:CE549"/>
    <mergeCell ref="CF549:CL549"/>
    <mergeCell ref="CM549:CS549"/>
    <mergeCell ref="CT549:CZ549"/>
    <mergeCell ref="DA549:DG549"/>
    <mergeCell ref="DH549:DN549"/>
    <mergeCell ref="DO549:DU549"/>
    <mergeCell ref="A547:H547"/>
    <mergeCell ref="I547:N547"/>
    <mergeCell ref="O547:T547"/>
    <mergeCell ref="U547:Z547"/>
    <mergeCell ref="AA547:AF547"/>
    <mergeCell ref="AG547:AL547"/>
    <mergeCell ref="AM547:AR547"/>
    <mergeCell ref="AS547:AX547"/>
    <mergeCell ref="AY547:BD547"/>
    <mergeCell ref="AS548:AX548"/>
    <mergeCell ref="AY548:BD548"/>
    <mergeCell ref="BE548:BJ548"/>
    <mergeCell ref="BK548:BQ548"/>
    <mergeCell ref="BR548:BX548"/>
    <mergeCell ref="A549:H549"/>
    <mergeCell ref="I549:N549"/>
    <mergeCell ref="O549:T549"/>
    <mergeCell ref="EC546:EI546"/>
    <mergeCell ref="I551:N551"/>
    <mergeCell ref="O551:T551"/>
    <mergeCell ref="U551:Z551"/>
    <mergeCell ref="AA551:AF551"/>
    <mergeCell ref="EC552:EI552"/>
    <mergeCell ref="EJ552:EP552"/>
    <mergeCell ref="EQ552:EW552"/>
    <mergeCell ref="EX552:FD552"/>
    <mergeCell ref="FE552:FK552"/>
    <mergeCell ref="A553:H553"/>
    <mergeCell ref="I553:N553"/>
    <mergeCell ref="O553:T553"/>
    <mergeCell ref="U553:Z553"/>
    <mergeCell ref="AA553:AF553"/>
    <mergeCell ref="CM552:CS552"/>
    <mergeCell ref="CT552:CZ552"/>
    <mergeCell ref="DA552:DG552"/>
    <mergeCell ref="DH552:DN552"/>
    <mergeCell ref="DO552:DU552"/>
    <mergeCell ref="DV552:EB552"/>
    <mergeCell ref="AY552:BD552"/>
    <mergeCell ref="BE552:BJ552"/>
    <mergeCell ref="BK552:BQ552"/>
    <mergeCell ref="BR552:BX552"/>
    <mergeCell ref="BY552:CE552"/>
    <mergeCell ref="CF552:CL552"/>
    <mergeCell ref="EX551:FD551"/>
    <mergeCell ref="FE551:FK551"/>
    <mergeCell ref="A552:H552"/>
    <mergeCell ref="I552:N552"/>
    <mergeCell ref="O552:T552"/>
    <mergeCell ref="U552:Z552"/>
    <mergeCell ref="AA552:AF552"/>
    <mergeCell ref="AG552:AL552"/>
    <mergeCell ref="AM552:AR552"/>
    <mergeCell ref="AS552:AX552"/>
    <mergeCell ref="DH551:DN551"/>
    <mergeCell ref="DO551:DU551"/>
    <mergeCell ref="DV551:EB551"/>
    <mergeCell ref="EC551:EI551"/>
    <mergeCell ref="EJ551:EP551"/>
    <mergeCell ref="EQ551:EW551"/>
    <mergeCell ref="BR551:BX551"/>
    <mergeCell ref="BY551:CE551"/>
    <mergeCell ref="CF551:CL551"/>
    <mergeCell ref="CM551:CS551"/>
    <mergeCell ref="CT551:CZ551"/>
    <mergeCell ref="DA551:DG551"/>
    <mergeCell ref="AG551:AL551"/>
    <mergeCell ref="AM551:AR551"/>
    <mergeCell ref="AS551:AX551"/>
    <mergeCell ref="AY551:BD551"/>
    <mergeCell ref="BE551:BJ551"/>
    <mergeCell ref="BK551:BQ551"/>
    <mergeCell ref="A551:H551"/>
    <mergeCell ref="EC554:EI554"/>
    <mergeCell ref="EJ554:EP554"/>
    <mergeCell ref="EQ554:EW554"/>
    <mergeCell ref="EX554:FD554"/>
    <mergeCell ref="FE554:FK554"/>
    <mergeCell ref="A555:H555"/>
    <mergeCell ref="I555:N555"/>
    <mergeCell ref="O555:T555"/>
    <mergeCell ref="U555:Z555"/>
    <mergeCell ref="AA555:AF555"/>
    <mergeCell ref="CM554:CS554"/>
    <mergeCell ref="CT554:CZ554"/>
    <mergeCell ref="DA554:DG554"/>
    <mergeCell ref="DH554:DN554"/>
    <mergeCell ref="DO554:DU554"/>
    <mergeCell ref="DV554:EB554"/>
    <mergeCell ref="AY554:BD554"/>
    <mergeCell ref="BE554:BJ554"/>
    <mergeCell ref="BK554:BQ554"/>
    <mergeCell ref="BR554:BX554"/>
    <mergeCell ref="BY554:CE554"/>
    <mergeCell ref="CF554:CL554"/>
    <mergeCell ref="EX553:FD553"/>
    <mergeCell ref="FE553:FK553"/>
    <mergeCell ref="A554:H554"/>
    <mergeCell ref="I554:N554"/>
    <mergeCell ref="O554:T554"/>
    <mergeCell ref="U554:Z554"/>
    <mergeCell ref="AA554:AF554"/>
    <mergeCell ref="AG554:AL554"/>
    <mergeCell ref="AM554:AR554"/>
    <mergeCell ref="AS554:AX554"/>
    <mergeCell ref="DH553:DN553"/>
    <mergeCell ref="DO553:DU553"/>
    <mergeCell ref="DV553:EB553"/>
    <mergeCell ref="EC553:EI553"/>
    <mergeCell ref="EJ553:EP553"/>
    <mergeCell ref="EQ553:EW553"/>
    <mergeCell ref="BR553:BX553"/>
    <mergeCell ref="BY553:CE553"/>
    <mergeCell ref="CF553:CL553"/>
    <mergeCell ref="CM553:CS553"/>
    <mergeCell ref="CT553:CZ553"/>
    <mergeCell ref="DA553:DG553"/>
    <mergeCell ref="AG553:AL553"/>
    <mergeCell ref="AM553:AR553"/>
    <mergeCell ref="AS553:AX553"/>
    <mergeCell ref="AY553:BD553"/>
    <mergeCell ref="BE553:BJ553"/>
    <mergeCell ref="BK553:BQ553"/>
    <mergeCell ref="EC556:EI556"/>
    <mergeCell ref="EJ556:EP556"/>
    <mergeCell ref="EQ556:EW556"/>
    <mergeCell ref="EX556:FD556"/>
    <mergeCell ref="FE556:FK556"/>
    <mergeCell ref="A557:H557"/>
    <mergeCell ref="I557:N557"/>
    <mergeCell ref="O557:T557"/>
    <mergeCell ref="U557:Z557"/>
    <mergeCell ref="AA557:AF557"/>
    <mergeCell ref="CM556:CS556"/>
    <mergeCell ref="CT556:CZ556"/>
    <mergeCell ref="DA556:DG556"/>
    <mergeCell ref="DH556:DN556"/>
    <mergeCell ref="DO556:DU556"/>
    <mergeCell ref="DV556:EB556"/>
    <mergeCell ref="AY556:BD556"/>
    <mergeCell ref="BE556:BJ556"/>
    <mergeCell ref="BK556:BQ556"/>
    <mergeCell ref="BR556:BX556"/>
    <mergeCell ref="BY556:CE556"/>
    <mergeCell ref="CF556:CL556"/>
    <mergeCell ref="EX555:FD555"/>
    <mergeCell ref="FE555:FK555"/>
    <mergeCell ref="A556:H556"/>
    <mergeCell ref="I556:N556"/>
    <mergeCell ref="O556:T556"/>
    <mergeCell ref="U556:Z556"/>
    <mergeCell ref="AA556:AF556"/>
    <mergeCell ref="AG556:AL556"/>
    <mergeCell ref="AM556:AR556"/>
    <mergeCell ref="AS556:AX556"/>
    <mergeCell ref="DH555:DN555"/>
    <mergeCell ref="DO555:DU555"/>
    <mergeCell ref="DV555:EB555"/>
    <mergeCell ref="EC555:EI555"/>
    <mergeCell ref="EJ555:EP555"/>
    <mergeCell ref="EQ555:EW555"/>
    <mergeCell ref="BR555:BX555"/>
    <mergeCell ref="BY555:CE555"/>
    <mergeCell ref="CF555:CL555"/>
    <mergeCell ref="CM555:CS555"/>
    <mergeCell ref="CT555:CZ555"/>
    <mergeCell ref="DA555:DG555"/>
    <mergeCell ref="AG555:AL555"/>
    <mergeCell ref="AM555:AR555"/>
    <mergeCell ref="AS555:AX555"/>
    <mergeCell ref="AY555:BD555"/>
    <mergeCell ref="BE555:BJ555"/>
    <mergeCell ref="BK555:BQ555"/>
    <mergeCell ref="EX557:FD557"/>
    <mergeCell ref="FE557:FK557"/>
    <mergeCell ref="DH557:DN557"/>
    <mergeCell ref="DO557:DU557"/>
    <mergeCell ref="DV557:EB557"/>
    <mergeCell ref="EC557:EI557"/>
    <mergeCell ref="EJ557:EP557"/>
    <mergeCell ref="EQ557:EW557"/>
    <mergeCell ref="BR557:BX557"/>
    <mergeCell ref="BY557:CE557"/>
    <mergeCell ref="CF557:CL557"/>
    <mergeCell ref="CM557:CS557"/>
    <mergeCell ref="CT557:CZ557"/>
    <mergeCell ref="DA557:DG557"/>
    <mergeCell ref="AG557:AL557"/>
    <mergeCell ref="AM557:AR557"/>
    <mergeCell ref="AS557:AX557"/>
    <mergeCell ref="AY557:BD557"/>
    <mergeCell ref="BE557:BJ557"/>
    <mergeCell ref="BK557:BQ557"/>
    <mergeCell ref="BR560:BX560"/>
    <mergeCell ref="BY560:CE560"/>
    <mergeCell ref="CF560:CL560"/>
    <mergeCell ref="EX559:FD559"/>
    <mergeCell ref="FE559:FK559"/>
    <mergeCell ref="A560:H560"/>
    <mergeCell ref="I560:N560"/>
    <mergeCell ref="O560:T560"/>
    <mergeCell ref="U560:Z560"/>
    <mergeCell ref="AA560:AF560"/>
    <mergeCell ref="AG560:AL560"/>
    <mergeCell ref="AM560:AR560"/>
    <mergeCell ref="AS560:AX560"/>
    <mergeCell ref="DH559:DN559"/>
    <mergeCell ref="DO559:DU559"/>
    <mergeCell ref="DV559:EB559"/>
    <mergeCell ref="EC559:EI559"/>
    <mergeCell ref="EJ559:EP559"/>
    <mergeCell ref="EQ559:EW559"/>
    <mergeCell ref="BR559:BX559"/>
    <mergeCell ref="BY559:CE559"/>
    <mergeCell ref="CF559:CL559"/>
    <mergeCell ref="CM559:CS559"/>
    <mergeCell ref="CT559:CZ559"/>
    <mergeCell ref="DA559:DG559"/>
    <mergeCell ref="AG559:AL559"/>
    <mergeCell ref="AM559:AR559"/>
    <mergeCell ref="AS559:AX559"/>
    <mergeCell ref="AY559:BD559"/>
    <mergeCell ref="BE559:BJ559"/>
    <mergeCell ref="BK559:BQ559"/>
    <mergeCell ref="EC558:EI558"/>
    <mergeCell ref="EJ558:EP558"/>
    <mergeCell ref="EQ558:EW558"/>
    <mergeCell ref="EX558:FD558"/>
    <mergeCell ref="FE558:FK558"/>
    <mergeCell ref="A559:H559"/>
    <mergeCell ref="I559:N559"/>
    <mergeCell ref="DH560:DN560"/>
    <mergeCell ref="DO560:DU560"/>
    <mergeCell ref="DV560:EB560"/>
    <mergeCell ref="AY560:BD560"/>
    <mergeCell ref="BE560:BJ560"/>
    <mergeCell ref="BK560:BQ560"/>
    <mergeCell ref="A561:H561"/>
    <mergeCell ref="I561:N561"/>
    <mergeCell ref="O561:T561"/>
    <mergeCell ref="U561:Z561"/>
    <mergeCell ref="AA561:AF561"/>
    <mergeCell ref="AG561:AL561"/>
    <mergeCell ref="AM561:AR561"/>
    <mergeCell ref="AS561:AX561"/>
    <mergeCell ref="AY561:BD561"/>
    <mergeCell ref="BE561:BJ561"/>
    <mergeCell ref="BK561:BQ561"/>
    <mergeCell ref="BR561:BX561"/>
    <mergeCell ref="BY561:CE561"/>
    <mergeCell ref="CF561:CL561"/>
    <mergeCell ref="CM561:CS561"/>
    <mergeCell ref="CT561:CZ561"/>
    <mergeCell ref="DA561:DG561"/>
    <mergeCell ref="DH561:DN561"/>
    <mergeCell ref="DO561:DU561"/>
    <mergeCell ref="DV561:EB561"/>
    <mergeCell ref="A558:H558"/>
    <mergeCell ref="I558:N558"/>
    <mergeCell ref="O558:T558"/>
    <mergeCell ref="U558:Z558"/>
    <mergeCell ref="AA558:AF558"/>
    <mergeCell ref="AG558:AL558"/>
    <mergeCell ref="AM558:AR558"/>
    <mergeCell ref="AS558:AX558"/>
    <mergeCell ref="EC561:EI561"/>
    <mergeCell ref="EJ561:EP561"/>
    <mergeCell ref="EQ561:EW561"/>
    <mergeCell ref="EX561:FD561"/>
    <mergeCell ref="FE561:FK561"/>
    <mergeCell ref="A562:H562"/>
    <mergeCell ref="EX566:FD566"/>
    <mergeCell ref="FE566:FK566"/>
    <mergeCell ref="A567:H567"/>
    <mergeCell ref="I567:N567"/>
    <mergeCell ref="O567:T567"/>
    <mergeCell ref="U567:Z567"/>
    <mergeCell ref="AA567:AF567"/>
    <mergeCell ref="AG567:AL567"/>
    <mergeCell ref="AM567:AR567"/>
    <mergeCell ref="AS567:AX567"/>
    <mergeCell ref="DH566:DN566"/>
    <mergeCell ref="DO566:DU566"/>
    <mergeCell ref="DV566:EB566"/>
    <mergeCell ref="EC566:EI566"/>
    <mergeCell ref="EJ566:EP566"/>
    <mergeCell ref="EQ566:EW566"/>
    <mergeCell ref="BR566:BX566"/>
    <mergeCell ref="BY566:CE566"/>
    <mergeCell ref="CF566:CL566"/>
    <mergeCell ref="CM566:CS566"/>
    <mergeCell ref="CT566:CZ566"/>
    <mergeCell ref="DA566:DG566"/>
    <mergeCell ref="AG566:AL566"/>
    <mergeCell ref="AM566:AR566"/>
    <mergeCell ref="AS566:AX566"/>
    <mergeCell ref="AY566:BD566"/>
    <mergeCell ref="BE566:BJ566"/>
    <mergeCell ref="BK566:BQ566"/>
    <mergeCell ref="CT565:CZ565"/>
    <mergeCell ref="DA565:DG565"/>
    <mergeCell ref="DH565:DN565"/>
    <mergeCell ref="DO565:DU565"/>
    <mergeCell ref="DV565:EB565"/>
    <mergeCell ref="AY565:BD565"/>
    <mergeCell ref="BE565:BJ565"/>
    <mergeCell ref="BK565:BQ565"/>
    <mergeCell ref="BR565:BX565"/>
    <mergeCell ref="BY565:CE565"/>
    <mergeCell ref="CF565:CL565"/>
    <mergeCell ref="AY564:BD564"/>
    <mergeCell ref="BE564:BJ564"/>
    <mergeCell ref="BK564:BQ564"/>
    <mergeCell ref="I564:N564"/>
    <mergeCell ref="O564:T564"/>
    <mergeCell ref="U564:Z564"/>
    <mergeCell ref="AA564:AF564"/>
    <mergeCell ref="I562:N562"/>
    <mergeCell ref="O562:T562"/>
    <mergeCell ref="U562:Z562"/>
    <mergeCell ref="AA562:AF562"/>
    <mergeCell ref="AG562:AL562"/>
    <mergeCell ref="AM562:AR562"/>
    <mergeCell ref="AS562:AX562"/>
    <mergeCell ref="AY562:BD562"/>
    <mergeCell ref="BE562:BJ562"/>
    <mergeCell ref="BK562:BQ562"/>
    <mergeCell ref="BR562:BX562"/>
    <mergeCell ref="BY562:CE562"/>
    <mergeCell ref="EX568:FD568"/>
    <mergeCell ref="FE568:FK568"/>
    <mergeCell ref="A569:H569"/>
    <mergeCell ref="I569:N569"/>
    <mergeCell ref="O569:T569"/>
    <mergeCell ref="U569:Z569"/>
    <mergeCell ref="AA569:AF569"/>
    <mergeCell ref="AG569:AL569"/>
    <mergeCell ref="AM569:AR569"/>
    <mergeCell ref="AS569:AX569"/>
    <mergeCell ref="DH568:DN568"/>
    <mergeCell ref="DO568:DU568"/>
    <mergeCell ref="DV568:EB568"/>
    <mergeCell ref="EC568:EI568"/>
    <mergeCell ref="EJ568:EP568"/>
    <mergeCell ref="EQ568:EW568"/>
    <mergeCell ref="BR568:BX568"/>
    <mergeCell ref="BY568:CE568"/>
    <mergeCell ref="CF568:CL568"/>
    <mergeCell ref="CM568:CS568"/>
    <mergeCell ref="CT568:CZ568"/>
    <mergeCell ref="DA568:DG568"/>
    <mergeCell ref="AG568:AL568"/>
    <mergeCell ref="AM568:AR568"/>
    <mergeCell ref="AS568:AX568"/>
    <mergeCell ref="AY568:BD568"/>
    <mergeCell ref="BE568:BJ568"/>
    <mergeCell ref="BK568:BQ568"/>
    <mergeCell ref="EC567:EI567"/>
    <mergeCell ref="EJ567:EP567"/>
    <mergeCell ref="EQ567:EW567"/>
    <mergeCell ref="EX567:FD567"/>
    <mergeCell ref="FE567:FK567"/>
    <mergeCell ref="A568:H568"/>
    <mergeCell ref="I568:N568"/>
    <mergeCell ref="O568:T568"/>
    <mergeCell ref="U568:Z568"/>
    <mergeCell ref="AA568:AF568"/>
    <mergeCell ref="CM567:CS567"/>
    <mergeCell ref="CT567:CZ567"/>
    <mergeCell ref="DA567:DG567"/>
    <mergeCell ref="DH567:DN567"/>
    <mergeCell ref="DO567:DU567"/>
    <mergeCell ref="DV567:EB567"/>
    <mergeCell ref="AY567:BD567"/>
    <mergeCell ref="BE567:BJ567"/>
    <mergeCell ref="BK567:BQ567"/>
    <mergeCell ref="BR567:BX567"/>
    <mergeCell ref="BY567:CE567"/>
    <mergeCell ref="CF567:CL567"/>
    <mergeCell ref="EX570:FD570"/>
    <mergeCell ref="FE570:FK570"/>
    <mergeCell ref="A571:H571"/>
    <mergeCell ref="I571:N571"/>
    <mergeCell ref="O571:T571"/>
    <mergeCell ref="U571:Z571"/>
    <mergeCell ref="AA571:AF571"/>
    <mergeCell ref="AG571:AL571"/>
    <mergeCell ref="AM571:AR571"/>
    <mergeCell ref="AS571:AX571"/>
    <mergeCell ref="DH570:DN570"/>
    <mergeCell ref="DO570:DU570"/>
    <mergeCell ref="DV570:EB570"/>
    <mergeCell ref="EC570:EI570"/>
    <mergeCell ref="EJ570:EP570"/>
    <mergeCell ref="EQ570:EW570"/>
    <mergeCell ref="BR570:BX570"/>
    <mergeCell ref="BY570:CE570"/>
    <mergeCell ref="CF570:CL570"/>
    <mergeCell ref="CM570:CS570"/>
    <mergeCell ref="CT570:CZ570"/>
    <mergeCell ref="DA570:DG570"/>
    <mergeCell ref="AG570:AL570"/>
    <mergeCell ref="AM570:AR570"/>
    <mergeCell ref="AS570:AX570"/>
    <mergeCell ref="AY570:BD570"/>
    <mergeCell ref="BE570:BJ570"/>
    <mergeCell ref="BK570:BQ570"/>
    <mergeCell ref="EC569:EI569"/>
    <mergeCell ref="EJ569:EP569"/>
    <mergeCell ref="EQ569:EW569"/>
    <mergeCell ref="EX569:FD569"/>
    <mergeCell ref="FE569:FK569"/>
    <mergeCell ref="A570:H570"/>
    <mergeCell ref="I570:N570"/>
    <mergeCell ref="O570:T570"/>
    <mergeCell ref="U570:Z570"/>
    <mergeCell ref="AA570:AF570"/>
    <mergeCell ref="CM569:CS569"/>
    <mergeCell ref="CT569:CZ569"/>
    <mergeCell ref="DA569:DG569"/>
    <mergeCell ref="DH569:DN569"/>
    <mergeCell ref="DO569:DU569"/>
    <mergeCell ref="DV569:EB569"/>
    <mergeCell ref="AY569:BD569"/>
    <mergeCell ref="BE569:BJ569"/>
    <mergeCell ref="BK569:BQ569"/>
    <mergeCell ref="BR569:BX569"/>
    <mergeCell ref="BY569:CE569"/>
    <mergeCell ref="CF569:CL569"/>
    <mergeCell ref="BR572:BX572"/>
    <mergeCell ref="BY572:CE572"/>
    <mergeCell ref="CF572:CL572"/>
    <mergeCell ref="CM572:CS572"/>
    <mergeCell ref="CT572:CZ572"/>
    <mergeCell ref="DA572:DG572"/>
    <mergeCell ref="AG572:AL572"/>
    <mergeCell ref="AM572:AR572"/>
    <mergeCell ref="AS572:AX572"/>
    <mergeCell ref="AY572:BD572"/>
    <mergeCell ref="BE572:BJ572"/>
    <mergeCell ref="BK572:BQ572"/>
    <mergeCell ref="EC571:EI571"/>
    <mergeCell ref="EJ571:EP571"/>
    <mergeCell ref="EQ571:EW571"/>
    <mergeCell ref="EX571:FD571"/>
    <mergeCell ref="FE571:FK571"/>
    <mergeCell ref="A572:H572"/>
    <mergeCell ref="I572:N572"/>
    <mergeCell ref="O572:T572"/>
    <mergeCell ref="U572:Z572"/>
    <mergeCell ref="AA572:AF572"/>
    <mergeCell ref="CM571:CS571"/>
    <mergeCell ref="CT571:CZ571"/>
    <mergeCell ref="DA571:DG571"/>
    <mergeCell ref="DH571:DN571"/>
    <mergeCell ref="DO571:DU571"/>
    <mergeCell ref="DV571:EB571"/>
    <mergeCell ref="AY571:BD571"/>
    <mergeCell ref="BE571:BJ571"/>
    <mergeCell ref="BK571:BQ571"/>
    <mergeCell ref="BR571:BX571"/>
    <mergeCell ref="BY571:CE571"/>
    <mergeCell ref="CF571:CL571"/>
    <mergeCell ref="A575:H575"/>
    <mergeCell ref="I575:N575"/>
    <mergeCell ref="O575:T575"/>
    <mergeCell ref="U575:Z575"/>
    <mergeCell ref="AA575:AF575"/>
    <mergeCell ref="AG575:AL575"/>
    <mergeCell ref="AM575:AR575"/>
    <mergeCell ref="AS575:AX575"/>
    <mergeCell ref="DH574:DN574"/>
    <mergeCell ref="DO574:DU574"/>
    <mergeCell ref="DV574:EB574"/>
    <mergeCell ref="EC574:EI574"/>
    <mergeCell ref="EJ574:EP574"/>
    <mergeCell ref="EQ574:EW574"/>
    <mergeCell ref="BR574:BX574"/>
    <mergeCell ref="BY574:CE574"/>
    <mergeCell ref="CF574:CL574"/>
    <mergeCell ref="CM574:CS574"/>
    <mergeCell ref="CT574:CZ574"/>
    <mergeCell ref="DA574:DG574"/>
    <mergeCell ref="AG574:AL574"/>
    <mergeCell ref="AM574:AR574"/>
    <mergeCell ref="AS574:AX574"/>
    <mergeCell ref="AY574:BD574"/>
    <mergeCell ref="BE574:BJ574"/>
    <mergeCell ref="BK574:BQ574"/>
    <mergeCell ref="EC573:EI573"/>
    <mergeCell ref="EJ573:EP573"/>
    <mergeCell ref="EQ573:EW573"/>
    <mergeCell ref="EX573:FD573"/>
    <mergeCell ref="FE573:FK573"/>
    <mergeCell ref="A574:H574"/>
    <mergeCell ref="I574:N574"/>
    <mergeCell ref="O574:T574"/>
    <mergeCell ref="U574:Z574"/>
    <mergeCell ref="AA574:AF574"/>
    <mergeCell ref="CM573:CS573"/>
    <mergeCell ref="CT573:CZ573"/>
    <mergeCell ref="DA573:DG573"/>
    <mergeCell ref="DH573:DN573"/>
    <mergeCell ref="DO573:DU573"/>
    <mergeCell ref="DV573:EB573"/>
    <mergeCell ref="AY573:BD573"/>
    <mergeCell ref="BE573:BJ573"/>
    <mergeCell ref="BK573:BQ573"/>
    <mergeCell ref="BR573:BX573"/>
    <mergeCell ref="BY573:CE573"/>
    <mergeCell ref="CF573:CL573"/>
    <mergeCell ref="A573:H573"/>
    <mergeCell ref="I573:N573"/>
    <mergeCell ref="O573:T573"/>
    <mergeCell ref="U573:Z573"/>
    <mergeCell ref="AA573:AF573"/>
    <mergeCell ref="AG573:AL573"/>
    <mergeCell ref="AM573:AR573"/>
    <mergeCell ref="AS573:AX573"/>
    <mergeCell ref="I581:N581"/>
    <mergeCell ref="O581:T581"/>
    <mergeCell ref="U581:Z581"/>
    <mergeCell ref="DV582:EB582"/>
    <mergeCell ref="EC582:EI582"/>
    <mergeCell ref="EJ582:EP582"/>
    <mergeCell ref="EQ582:EW582"/>
    <mergeCell ref="EX582:FD582"/>
    <mergeCell ref="FE582:FK582"/>
    <mergeCell ref="CF582:CL582"/>
    <mergeCell ref="CM582:CS582"/>
    <mergeCell ref="CT582:CZ582"/>
    <mergeCell ref="DA582:DG582"/>
    <mergeCell ref="DH582:DN582"/>
    <mergeCell ref="DO582:DU582"/>
    <mergeCell ref="AS582:AX582"/>
    <mergeCell ref="AY582:BD582"/>
    <mergeCell ref="BE582:BJ582"/>
    <mergeCell ref="BK582:BQ582"/>
    <mergeCell ref="BR582:BX582"/>
    <mergeCell ref="BY582:CE582"/>
    <mergeCell ref="EQ581:EW581"/>
    <mergeCell ref="EX581:FD581"/>
    <mergeCell ref="FE581:FK581"/>
    <mergeCell ref="A582:H582"/>
    <mergeCell ref="I582:N582"/>
    <mergeCell ref="O582:T582"/>
    <mergeCell ref="U582:Z582"/>
    <mergeCell ref="AA582:AF582"/>
    <mergeCell ref="AG582:AL582"/>
    <mergeCell ref="AM582:AR582"/>
    <mergeCell ref="DA581:DG581"/>
    <mergeCell ref="DH581:DN581"/>
    <mergeCell ref="DO581:DU581"/>
    <mergeCell ref="DV581:EB581"/>
    <mergeCell ref="EC581:EI581"/>
    <mergeCell ref="EJ581:EP581"/>
    <mergeCell ref="BK581:BQ581"/>
    <mergeCell ref="BR581:BX581"/>
    <mergeCell ref="BY581:CE581"/>
    <mergeCell ref="CF581:CL581"/>
    <mergeCell ref="CM581:CS581"/>
    <mergeCell ref="CT581:CZ581"/>
    <mergeCell ref="AA581:AF581"/>
    <mergeCell ref="AG581:AL581"/>
    <mergeCell ref="AM581:AR581"/>
    <mergeCell ref="AS581:AX581"/>
    <mergeCell ref="AY581:BD581"/>
    <mergeCell ref="BE581:BJ581"/>
    <mergeCell ref="A581:H581"/>
    <mergeCell ref="EJ584:EP584"/>
    <mergeCell ref="EQ584:EW584"/>
    <mergeCell ref="EX584:FD584"/>
    <mergeCell ref="FE584:FK584"/>
    <mergeCell ref="A585:H585"/>
    <mergeCell ref="I585:N585"/>
    <mergeCell ref="O585:T585"/>
    <mergeCell ref="U585:Z585"/>
    <mergeCell ref="AA585:AF585"/>
    <mergeCell ref="AG585:AL585"/>
    <mergeCell ref="CT584:CZ584"/>
    <mergeCell ref="DA584:DG584"/>
    <mergeCell ref="DH584:DN584"/>
    <mergeCell ref="DO584:DU584"/>
    <mergeCell ref="DV584:EB584"/>
    <mergeCell ref="EC584:EI584"/>
    <mergeCell ref="BE584:BJ584"/>
    <mergeCell ref="BK584:BQ584"/>
    <mergeCell ref="BR584:BX584"/>
    <mergeCell ref="BY584:CE584"/>
    <mergeCell ref="CF584:CL584"/>
    <mergeCell ref="CM584:CS584"/>
    <mergeCell ref="FE583:FK583"/>
    <mergeCell ref="A584:H584"/>
    <mergeCell ref="I584:N584"/>
    <mergeCell ref="O584:T584"/>
    <mergeCell ref="U584:Z584"/>
    <mergeCell ref="AA584:AF584"/>
    <mergeCell ref="AG584:AL584"/>
    <mergeCell ref="AM584:AR584"/>
    <mergeCell ref="AS584:AX584"/>
    <mergeCell ref="AY584:BD584"/>
    <mergeCell ref="DO583:DU583"/>
    <mergeCell ref="DV583:EB583"/>
    <mergeCell ref="EC583:EI583"/>
    <mergeCell ref="EJ583:EP583"/>
    <mergeCell ref="EQ583:EW583"/>
    <mergeCell ref="EX583:FD583"/>
    <mergeCell ref="BY583:CE583"/>
    <mergeCell ref="CF583:CL583"/>
    <mergeCell ref="CM583:CS583"/>
    <mergeCell ref="CT583:CZ583"/>
    <mergeCell ref="DA583:DG583"/>
    <mergeCell ref="DH583:DN583"/>
    <mergeCell ref="AM583:AR583"/>
    <mergeCell ref="AS583:AX583"/>
    <mergeCell ref="AY583:BD583"/>
    <mergeCell ref="BE583:BJ583"/>
    <mergeCell ref="BK583:BQ583"/>
    <mergeCell ref="BR583:BX583"/>
    <mergeCell ref="A583:H583"/>
    <mergeCell ref="I583:N583"/>
    <mergeCell ref="O583:T583"/>
    <mergeCell ref="U583:Z583"/>
    <mergeCell ref="AA583:AF583"/>
    <mergeCell ref="AG583:AL583"/>
    <mergeCell ref="EJ586:EP586"/>
    <mergeCell ref="EQ586:EW586"/>
    <mergeCell ref="EX586:FD586"/>
    <mergeCell ref="FE586:FK586"/>
    <mergeCell ref="A587:H587"/>
    <mergeCell ref="I587:N587"/>
    <mergeCell ref="O587:T587"/>
    <mergeCell ref="U587:Z587"/>
    <mergeCell ref="AA587:AF587"/>
    <mergeCell ref="AG587:AL587"/>
    <mergeCell ref="CT586:CZ586"/>
    <mergeCell ref="DA586:DG586"/>
    <mergeCell ref="DH586:DN586"/>
    <mergeCell ref="DO586:DU586"/>
    <mergeCell ref="DV586:EB586"/>
    <mergeCell ref="EC586:EI586"/>
    <mergeCell ref="BE586:BJ586"/>
    <mergeCell ref="BK586:BQ586"/>
    <mergeCell ref="BR586:BX586"/>
    <mergeCell ref="BY586:CE586"/>
    <mergeCell ref="CF586:CL586"/>
    <mergeCell ref="CM586:CS586"/>
    <mergeCell ref="FE585:FK585"/>
    <mergeCell ref="A586:H586"/>
    <mergeCell ref="I586:N586"/>
    <mergeCell ref="O586:T586"/>
    <mergeCell ref="U586:Z586"/>
    <mergeCell ref="AA586:AF586"/>
    <mergeCell ref="AG586:AL586"/>
    <mergeCell ref="AM586:AR586"/>
    <mergeCell ref="AS586:AX586"/>
    <mergeCell ref="AY586:BD586"/>
    <mergeCell ref="DO585:DU585"/>
    <mergeCell ref="DV585:EB585"/>
    <mergeCell ref="EC585:EI585"/>
    <mergeCell ref="EJ585:EP585"/>
    <mergeCell ref="EQ585:EW585"/>
    <mergeCell ref="EX585:FD585"/>
    <mergeCell ref="BY585:CE585"/>
    <mergeCell ref="CF585:CL585"/>
    <mergeCell ref="CM585:CS585"/>
    <mergeCell ref="CT585:CZ585"/>
    <mergeCell ref="DA585:DG585"/>
    <mergeCell ref="DH585:DN585"/>
    <mergeCell ref="AM585:AR585"/>
    <mergeCell ref="AS585:AX585"/>
    <mergeCell ref="AY585:BD585"/>
    <mergeCell ref="BE585:BJ585"/>
    <mergeCell ref="BK585:BQ585"/>
    <mergeCell ref="BR585:BX585"/>
    <mergeCell ref="EJ588:EP588"/>
    <mergeCell ref="EQ588:EW588"/>
    <mergeCell ref="EX588:FD588"/>
    <mergeCell ref="FE588:FK588"/>
    <mergeCell ref="A589:H589"/>
    <mergeCell ref="I589:N589"/>
    <mergeCell ref="O589:T589"/>
    <mergeCell ref="U589:Z589"/>
    <mergeCell ref="AA589:AF589"/>
    <mergeCell ref="AG589:AL589"/>
    <mergeCell ref="CT588:CZ588"/>
    <mergeCell ref="DA588:DG588"/>
    <mergeCell ref="DH588:DN588"/>
    <mergeCell ref="DO588:DU588"/>
    <mergeCell ref="DV588:EB588"/>
    <mergeCell ref="EC588:EI588"/>
    <mergeCell ref="BE588:BJ588"/>
    <mergeCell ref="BK588:BQ588"/>
    <mergeCell ref="BR588:BX588"/>
    <mergeCell ref="BY588:CE588"/>
    <mergeCell ref="CF588:CL588"/>
    <mergeCell ref="CM588:CS588"/>
    <mergeCell ref="FE587:FK587"/>
    <mergeCell ref="A588:H588"/>
    <mergeCell ref="I588:N588"/>
    <mergeCell ref="O588:T588"/>
    <mergeCell ref="U588:Z588"/>
    <mergeCell ref="AA588:AF588"/>
    <mergeCell ref="AG588:AL588"/>
    <mergeCell ref="AM588:AR588"/>
    <mergeCell ref="AS588:AX588"/>
    <mergeCell ref="AY588:BD588"/>
    <mergeCell ref="DO587:DU587"/>
    <mergeCell ref="DV587:EB587"/>
    <mergeCell ref="EC587:EI587"/>
    <mergeCell ref="EJ587:EP587"/>
    <mergeCell ref="EQ587:EW587"/>
    <mergeCell ref="EX587:FD587"/>
    <mergeCell ref="BY587:CE587"/>
    <mergeCell ref="CF587:CL587"/>
    <mergeCell ref="CM587:CS587"/>
    <mergeCell ref="CT587:CZ587"/>
    <mergeCell ref="DA587:DG587"/>
    <mergeCell ref="DH587:DN587"/>
    <mergeCell ref="AM587:AR587"/>
    <mergeCell ref="AS587:AX587"/>
    <mergeCell ref="AY587:BD587"/>
    <mergeCell ref="BE587:BJ587"/>
    <mergeCell ref="BK587:BQ587"/>
    <mergeCell ref="BR587:BX587"/>
    <mergeCell ref="EJ590:EP590"/>
    <mergeCell ref="EQ590:EW590"/>
    <mergeCell ref="EX590:FD590"/>
    <mergeCell ref="FE590:FK590"/>
    <mergeCell ref="A591:H591"/>
    <mergeCell ref="I591:N591"/>
    <mergeCell ref="O591:T591"/>
    <mergeCell ref="U591:Z591"/>
    <mergeCell ref="AA591:AF591"/>
    <mergeCell ref="AG591:AL591"/>
    <mergeCell ref="CT590:CZ590"/>
    <mergeCell ref="DA590:DG590"/>
    <mergeCell ref="DH590:DN590"/>
    <mergeCell ref="DO590:DU590"/>
    <mergeCell ref="DV590:EB590"/>
    <mergeCell ref="EC590:EI590"/>
    <mergeCell ref="BE590:BJ590"/>
    <mergeCell ref="BK590:BQ590"/>
    <mergeCell ref="BR590:BX590"/>
    <mergeCell ref="BY590:CE590"/>
    <mergeCell ref="CF590:CL590"/>
    <mergeCell ref="CM590:CS590"/>
    <mergeCell ref="FE589:FK589"/>
    <mergeCell ref="A590:H590"/>
    <mergeCell ref="I590:N590"/>
    <mergeCell ref="O590:T590"/>
    <mergeCell ref="U590:Z590"/>
    <mergeCell ref="AA590:AF590"/>
    <mergeCell ref="AG590:AL590"/>
    <mergeCell ref="AM590:AR590"/>
    <mergeCell ref="AS590:AX590"/>
    <mergeCell ref="AY590:BD590"/>
    <mergeCell ref="DO589:DU589"/>
    <mergeCell ref="DV589:EB589"/>
    <mergeCell ref="EC589:EI589"/>
    <mergeCell ref="EJ589:EP589"/>
    <mergeCell ref="EQ589:EW589"/>
    <mergeCell ref="EX589:FD589"/>
    <mergeCell ref="BY589:CE589"/>
    <mergeCell ref="CF589:CL589"/>
    <mergeCell ref="CM589:CS589"/>
    <mergeCell ref="CT589:CZ589"/>
    <mergeCell ref="DA589:DG589"/>
    <mergeCell ref="DH589:DN589"/>
    <mergeCell ref="AM589:AR589"/>
    <mergeCell ref="AS589:AX589"/>
    <mergeCell ref="AY589:BD589"/>
    <mergeCell ref="BE589:BJ589"/>
    <mergeCell ref="BK589:BQ589"/>
    <mergeCell ref="BR589:BX589"/>
    <mergeCell ref="EJ592:EP592"/>
    <mergeCell ref="EQ592:EW592"/>
    <mergeCell ref="EX592:FD592"/>
    <mergeCell ref="FE592:FK592"/>
    <mergeCell ref="A593:H593"/>
    <mergeCell ref="I593:N593"/>
    <mergeCell ref="O593:T593"/>
    <mergeCell ref="U593:Z593"/>
    <mergeCell ref="AA593:AF593"/>
    <mergeCell ref="AG593:AL593"/>
    <mergeCell ref="CT592:CZ592"/>
    <mergeCell ref="DA592:DG592"/>
    <mergeCell ref="DH592:DN592"/>
    <mergeCell ref="DO592:DU592"/>
    <mergeCell ref="DV592:EB592"/>
    <mergeCell ref="EC592:EI592"/>
    <mergeCell ref="BE592:BJ592"/>
    <mergeCell ref="BK592:BQ592"/>
    <mergeCell ref="BR592:BX592"/>
    <mergeCell ref="BY592:CE592"/>
    <mergeCell ref="CF592:CL592"/>
    <mergeCell ref="CM592:CS592"/>
    <mergeCell ref="FE591:FK591"/>
    <mergeCell ref="A592:H592"/>
    <mergeCell ref="I592:N592"/>
    <mergeCell ref="O592:T592"/>
    <mergeCell ref="U592:Z592"/>
    <mergeCell ref="AA592:AF592"/>
    <mergeCell ref="AG592:AL592"/>
    <mergeCell ref="AM592:AR592"/>
    <mergeCell ref="AS592:AX592"/>
    <mergeCell ref="AY592:BD592"/>
    <mergeCell ref="DO591:DU591"/>
    <mergeCell ref="DV591:EB591"/>
    <mergeCell ref="EC591:EI591"/>
    <mergeCell ref="EJ591:EP591"/>
    <mergeCell ref="EQ591:EW591"/>
    <mergeCell ref="EX591:FD591"/>
    <mergeCell ref="BY591:CE591"/>
    <mergeCell ref="CF591:CL591"/>
    <mergeCell ref="CM591:CS591"/>
    <mergeCell ref="CT591:CZ591"/>
    <mergeCell ref="DA591:DG591"/>
    <mergeCell ref="DH591:DN591"/>
    <mergeCell ref="AM591:AR591"/>
    <mergeCell ref="AS591:AX591"/>
    <mergeCell ref="AY591:BD591"/>
    <mergeCell ref="BE591:BJ591"/>
    <mergeCell ref="BK591:BQ591"/>
    <mergeCell ref="BR591:BX591"/>
    <mergeCell ref="EJ594:EP594"/>
    <mergeCell ref="EQ594:EW594"/>
    <mergeCell ref="EX594:FD594"/>
    <mergeCell ref="FE594:FK594"/>
    <mergeCell ref="CT594:CZ594"/>
    <mergeCell ref="DA594:DG594"/>
    <mergeCell ref="DH594:DN594"/>
    <mergeCell ref="DO594:DU594"/>
    <mergeCell ref="DV594:EB594"/>
    <mergeCell ref="EC594:EI594"/>
    <mergeCell ref="BE594:BJ594"/>
    <mergeCell ref="BK594:BQ594"/>
    <mergeCell ref="BR594:BX594"/>
    <mergeCell ref="BY594:CE594"/>
    <mergeCell ref="CF594:CL594"/>
    <mergeCell ref="CM594:CS594"/>
    <mergeCell ref="FE593:FK593"/>
    <mergeCell ref="A594:H594"/>
    <mergeCell ref="I594:N594"/>
    <mergeCell ref="O594:T594"/>
    <mergeCell ref="U594:Z594"/>
    <mergeCell ref="AA594:AF594"/>
    <mergeCell ref="AG594:AL594"/>
    <mergeCell ref="AM594:AR594"/>
    <mergeCell ref="AS594:AX594"/>
    <mergeCell ref="AY594:BD594"/>
    <mergeCell ref="DO593:DU593"/>
    <mergeCell ref="DV593:EB593"/>
    <mergeCell ref="EC593:EI593"/>
    <mergeCell ref="EJ593:EP593"/>
    <mergeCell ref="EQ593:EW593"/>
    <mergeCell ref="EX593:FD593"/>
    <mergeCell ref="BY593:CE593"/>
    <mergeCell ref="CF593:CL593"/>
    <mergeCell ref="CM593:CS593"/>
    <mergeCell ref="CT593:CZ593"/>
    <mergeCell ref="DA593:DG593"/>
    <mergeCell ref="DH593:DN593"/>
    <mergeCell ref="AM593:AR593"/>
    <mergeCell ref="AS593:AX593"/>
    <mergeCell ref="AY593:BD593"/>
    <mergeCell ref="BE593:BJ593"/>
    <mergeCell ref="BK593:BQ593"/>
    <mergeCell ref="BR593:BX593"/>
    <mergeCell ref="AY601:BD601"/>
    <mergeCell ref="DO600:DU600"/>
    <mergeCell ref="DV600:EB600"/>
    <mergeCell ref="EC600:EI600"/>
    <mergeCell ref="EJ600:EP600"/>
    <mergeCell ref="EQ600:EW600"/>
    <mergeCell ref="DA597:DG597"/>
    <mergeCell ref="DH597:DN597"/>
    <mergeCell ref="DO597:DU597"/>
    <mergeCell ref="DV597:EB597"/>
    <mergeCell ref="EC597:EI597"/>
    <mergeCell ref="BE597:BJ597"/>
    <mergeCell ref="BK597:BQ597"/>
    <mergeCell ref="BR597:BX597"/>
    <mergeCell ref="BY597:CE597"/>
    <mergeCell ref="CF597:CL597"/>
    <mergeCell ref="CM597:CS597"/>
    <mergeCell ref="I597:N597"/>
    <mergeCell ref="O597:T597"/>
    <mergeCell ref="U597:Z597"/>
    <mergeCell ref="AA597:AF597"/>
    <mergeCell ref="AG597:AL597"/>
    <mergeCell ref="AM597:AR597"/>
    <mergeCell ref="AS597:AX597"/>
    <mergeCell ref="AY597:BD597"/>
    <mergeCell ref="EJ599:EP599"/>
    <mergeCell ref="EQ599:EW599"/>
    <mergeCell ref="EX599:FD599"/>
    <mergeCell ref="FE599:FK599"/>
    <mergeCell ref="CT599:CZ599"/>
    <mergeCell ref="DA599:DG599"/>
    <mergeCell ref="DH599:DN599"/>
    <mergeCell ref="DO599:DU599"/>
    <mergeCell ref="DV599:EB599"/>
    <mergeCell ref="EC599:EI599"/>
    <mergeCell ref="BE599:BJ599"/>
    <mergeCell ref="BK599:BQ599"/>
    <mergeCell ref="BR599:BX599"/>
    <mergeCell ref="BY599:CE599"/>
    <mergeCell ref="CF599:CL599"/>
    <mergeCell ref="CM599:CS599"/>
    <mergeCell ref="FE598:FK598"/>
    <mergeCell ref="DO598:DU598"/>
    <mergeCell ref="DV598:EB598"/>
    <mergeCell ref="EC598:EI598"/>
    <mergeCell ref="EJ598:EP598"/>
    <mergeCell ref="EQ598:EW598"/>
    <mergeCell ref="EX598:FD598"/>
    <mergeCell ref="BY598:CE598"/>
    <mergeCell ref="CF598:CL598"/>
    <mergeCell ref="CM598:CS598"/>
    <mergeCell ref="CT598:CZ598"/>
    <mergeCell ref="DA598:DG598"/>
    <mergeCell ref="DH598:DN598"/>
    <mergeCell ref="AM598:AR598"/>
    <mergeCell ref="AS598:AX598"/>
    <mergeCell ref="AY598:BD598"/>
    <mergeCell ref="BE598:BJ598"/>
    <mergeCell ref="BK598:BQ598"/>
    <mergeCell ref="BR598:BX598"/>
    <mergeCell ref="CM603:CS603"/>
    <mergeCell ref="FE602:FK602"/>
    <mergeCell ref="A603:H603"/>
    <mergeCell ref="I603:N603"/>
    <mergeCell ref="O603:T603"/>
    <mergeCell ref="U603:Z603"/>
    <mergeCell ref="AA603:AF603"/>
    <mergeCell ref="AG603:AL603"/>
    <mergeCell ref="AM603:AR603"/>
    <mergeCell ref="AS603:AX603"/>
    <mergeCell ref="AY603:BD603"/>
    <mergeCell ref="DO602:DU602"/>
    <mergeCell ref="DV602:EB602"/>
    <mergeCell ref="EC602:EI602"/>
    <mergeCell ref="EJ602:EP602"/>
    <mergeCell ref="EQ602:EW602"/>
    <mergeCell ref="EX602:FD602"/>
    <mergeCell ref="BY602:CE602"/>
    <mergeCell ref="CF602:CL602"/>
    <mergeCell ref="CM602:CS602"/>
    <mergeCell ref="CT602:CZ602"/>
    <mergeCell ref="DA602:DG602"/>
    <mergeCell ref="DH602:DN602"/>
    <mergeCell ref="AM602:AR602"/>
    <mergeCell ref="A599:H599"/>
    <mergeCell ref="I599:N599"/>
    <mergeCell ref="O599:T599"/>
    <mergeCell ref="U599:Z599"/>
    <mergeCell ref="AA599:AF599"/>
    <mergeCell ref="AG599:AL599"/>
    <mergeCell ref="AM599:AR599"/>
    <mergeCell ref="AS599:AX599"/>
    <mergeCell ref="AY599:BD599"/>
    <mergeCell ref="EJ601:EP601"/>
    <mergeCell ref="EQ601:EW601"/>
    <mergeCell ref="EX601:FD601"/>
    <mergeCell ref="FE601:FK601"/>
    <mergeCell ref="A602:H602"/>
    <mergeCell ref="I602:N602"/>
    <mergeCell ref="O602:T602"/>
    <mergeCell ref="U602:Z602"/>
    <mergeCell ref="AA602:AF602"/>
    <mergeCell ref="AG602:AL602"/>
    <mergeCell ref="CT601:CZ601"/>
    <mergeCell ref="DA601:DG601"/>
    <mergeCell ref="DH601:DN601"/>
    <mergeCell ref="DO601:DU601"/>
    <mergeCell ref="DV601:EB601"/>
    <mergeCell ref="EC601:EI601"/>
    <mergeCell ref="BE601:BJ601"/>
    <mergeCell ref="BK601:BQ601"/>
    <mergeCell ref="BR601:BX601"/>
    <mergeCell ref="BY601:CE601"/>
    <mergeCell ref="CF601:CL601"/>
    <mergeCell ref="CM601:CS601"/>
    <mergeCell ref="FE600:FK600"/>
    <mergeCell ref="A601:H601"/>
    <mergeCell ref="I601:N601"/>
    <mergeCell ref="O601:T601"/>
    <mergeCell ref="U601:Z601"/>
    <mergeCell ref="AA601:AF601"/>
    <mergeCell ref="AG601:AL601"/>
    <mergeCell ref="AM601:AR601"/>
    <mergeCell ref="AS601:AX601"/>
    <mergeCell ref="A605:H605"/>
    <mergeCell ref="I605:N605"/>
    <mergeCell ref="O605:T605"/>
    <mergeCell ref="U605:Z605"/>
    <mergeCell ref="AA605:AF605"/>
    <mergeCell ref="AG605:AL605"/>
    <mergeCell ref="AM605:AR605"/>
    <mergeCell ref="AS605:AX605"/>
    <mergeCell ref="AY605:BD605"/>
    <mergeCell ref="DO604:DU604"/>
    <mergeCell ref="DV604:EB604"/>
    <mergeCell ref="EC604:EI604"/>
    <mergeCell ref="EJ604:EP604"/>
    <mergeCell ref="EQ604:EW604"/>
    <mergeCell ref="EX604:FD604"/>
    <mergeCell ref="BY604:CE604"/>
    <mergeCell ref="CF604:CL604"/>
    <mergeCell ref="CM604:CS604"/>
    <mergeCell ref="CT604:CZ604"/>
    <mergeCell ref="DA604:DG604"/>
    <mergeCell ref="DH604:DN604"/>
    <mergeCell ref="AM604:AR604"/>
    <mergeCell ref="AS604:AX604"/>
    <mergeCell ref="AY604:BD604"/>
    <mergeCell ref="BE604:BJ604"/>
    <mergeCell ref="BK604:BQ604"/>
    <mergeCell ref="BR604:BX604"/>
    <mergeCell ref="EX600:FD600"/>
    <mergeCell ref="BY600:CE600"/>
    <mergeCell ref="CF600:CL600"/>
    <mergeCell ref="CM600:CS600"/>
    <mergeCell ref="CT600:CZ600"/>
    <mergeCell ref="DA600:DG600"/>
    <mergeCell ref="DH600:DN600"/>
    <mergeCell ref="AM600:AR600"/>
    <mergeCell ref="AS600:AX600"/>
    <mergeCell ref="AY600:BD600"/>
    <mergeCell ref="BE600:BJ600"/>
    <mergeCell ref="BK600:BQ600"/>
    <mergeCell ref="BR600:BX600"/>
    <mergeCell ref="A600:H600"/>
    <mergeCell ref="I600:N600"/>
    <mergeCell ref="O600:T600"/>
    <mergeCell ref="U600:Z600"/>
    <mergeCell ref="AA600:AF600"/>
    <mergeCell ref="AG600:AL600"/>
    <mergeCell ref="EJ603:EP603"/>
    <mergeCell ref="EQ603:EW603"/>
    <mergeCell ref="EX603:FD603"/>
    <mergeCell ref="A604:H604"/>
    <mergeCell ref="I604:N604"/>
    <mergeCell ref="O604:T604"/>
    <mergeCell ref="U604:Z604"/>
    <mergeCell ref="AA604:AF604"/>
    <mergeCell ref="AG604:AL604"/>
    <mergeCell ref="CT603:CZ603"/>
    <mergeCell ref="DA603:DG603"/>
    <mergeCell ref="DH603:DN603"/>
    <mergeCell ref="DO603:DU603"/>
    <mergeCell ref="DV603:EB603"/>
    <mergeCell ref="EC603:EI603"/>
    <mergeCell ref="BE603:BJ603"/>
    <mergeCell ref="BK603:BQ603"/>
    <mergeCell ref="BR603:BX603"/>
    <mergeCell ref="A607:H607"/>
    <mergeCell ref="I607:N607"/>
    <mergeCell ref="O607:T607"/>
    <mergeCell ref="U607:Z607"/>
    <mergeCell ref="AA607:AF607"/>
    <mergeCell ref="AG607:AL607"/>
    <mergeCell ref="AM607:AR607"/>
    <mergeCell ref="AS607:AX607"/>
    <mergeCell ref="AY607:BD607"/>
    <mergeCell ref="DO606:DU606"/>
    <mergeCell ref="DV606:EB606"/>
    <mergeCell ref="EC606:EI606"/>
    <mergeCell ref="EJ606:EP606"/>
    <mergeCell ref="EQ606:EW606"/>
    <mergeCell ref="EX606:FD606"/>
    <mergeCell ref="BY606:CE606"/>
    <mergeCell ref="CF606:CL606"/>
    <mergeCell ref="CM606:CS606"/>
    <mergeCell ref="CT606:CZ606"/>
    <mergeCell ref="DA606:DG606"/>
    <mergeCell ref="DH606:DN606"/>
    <mergeCell ref="AM606:AR606"/>
    <mergeCell ref="AS606:AX606"/>
    <mergeCell ref="AY606:BD606"/>
    <mergeCell ref="BE606:BJ606"/>
    <mergeCell ref="BK606:BQ606"/>
    <mergeCell ref="BR606:BX606"/>
    <mergeCell ref="FE608:FK608"/>
    <mergeCell ref="DO608:DU608"/>
    <mergeCell ref="DV608:EB608"/>
    <mergeCell ref="EC608:EI608"/>
    <mergeCell ref="EJ608:EP608"/>
    <mergeCell ref="EQ608:EW608"/>
    <mergeCell ref="EX608:FD608"/>
    <mergeCell ref="BY608:CE608"/>
    <mergeCell ref="CF608:CL608"/>
    <mergeCell ref="CM608:CS608"/>
    <mergeCell ref="CT608:CZ608"/>
    <mergeCell ref="DA608:DG608"/>
    <mergeCell ref="DH608:DN608"/>
    <mergeCell ref="AM608:AR608"/>
    <mergeCell ref="A606:H606"/>
    <mergeCell ref="I606:N606"/>
    <mergeCell ref="O606:T606"/>
    <mergeCell ref="U606:Z606"/>
    <mergeCell ref="AA606:AF606"/>
    <mergeCell ref="AG606:AL606"/>
    <mergeCell ref="I613:N613"/>
    <mergeCell ref="O613:T613"/>
    <mergeCell ref="U613:Z613"/>
    <mergeCell ref="AA613:AF613"/>
    <mergeCell ref="A609:H609"/>
    <mergeCell ref="I609:N609"/>
    <mergeCell ref="O609:T609"/>
    <mergeCell ref="EC614:EI614"/>
    <mergeCell ref="EJ614:EP614"/>
    <mergeCell ref="EQ614:EW614"/>
    <mergeCell ref="EX614:FD614"/>
    <mergeCell ref="FE614:FK614"/>
    <mergeCell ref="A615:H615"/>
    <mergeCell ref="I615:N615"/>
    <mergeCell ref="O615:T615"/>
    <mergeCell ref="U615:Z615"/>
    <mergeCell ref="AA615:AF615"/>
    <mergeCell ref="CM614:CS614"/>
    <mergeCell ref="CT614:CZ614"/>
    <mergeCell ref="DA614:DG614"/>
    <mergeCell ref="DH614:DN614"/>
    <mergeCell ref="DO614:DU614"/>
    <mergeCell ref="DV614:EB614"/>
    <mergeCell ref="AY614:BD614"/>
    <mergeCell ref="BE614:BJ614"/>
    <mergeCell ref="BK614:BQ614"/>
    <mergeCell ref="BR614:BX614"/>
    <mergeCell ref="BY614:CE614"/>
    <mergeCell ref="CF614:CL614"/>
    <mergeCell ref="EX613:FD613"/>
    <mergeCell ref="FE613:FK613"/>
    <mergeCell ref="A614:H614"/>
    <mergeCell ref="I614:N614"/>
    <mergeCell ref="O614:T614"/>
    <mergeCell ref="U614:Z614"/>
    <mergeCell ref="AA614:AF614"/>
    <mergeCell ref="AG614:AL614"/>
    <mergeCell ref="AM614:AR614"/>
    <mergeCell ref="AS614:AX614"/>
    <mergeCell ref="DH613:DN613"/>
    <mergeCell ref="DO613:DU613"/>
    <mergeCell ref="DV613:EB613"/>
    <mergeCell ref="EC613:EI613"/>
    <mergeCell ref="EJ613:EP613"/>
    <mergeCell ref="EQ613:EW613"/>
    <mergeCell ref="BR613:BX613"/>
    <mergeCell ref="BY613:CE613"/>
    <mergeCell ref="CF613:CL613"/>
    <mergeCell ref="CM613:CS613"/>
    <mergeCell ref="CT613:CZ613"/>
    <mergeCell ref="DA613:DG613"/>
    <mergeCell ref="AG613:AL613"/>
    <mergeCell ref="AM613:AR613"/>
    <mergeCell ref="AS613:AX613"/>
    <mergeCell ref="AY613:BD613"/>
    <mergeCell ref="BE613:BJ613"/>
    <mergeCell ref="BK613:BQ613"/>
    <mergeCell ref="A610:H610"/>
    <mergeCell ref="I610:N610"/>
    <mergeCell ref="O610:T610"/>
    <mergeCell ref="U610:Z610"/>
    <mergeCell ref="AA610:AF610"/>
    <mergeCell ref="AG610:AL610"/>
    <mergeCell ref="AM610:AR610"/>
    <mergeCell ref="EC616:EI616"/>
    <mergeCell ref="EJ616:EP616"/>
    <mergeCell ref="EQ616:EW616"/>
    <mergeCell ref="EX616:FD616"/>
    <mergeCell ref="FE616:FK616"/>
    <mergeCell ref="A617:H617"/>
    <mergeCell ref="I617:N617"/>
    <mergeCell ref="O617:T617"/>
    <mergeCell ref="U617:Z617"/>
    <mergeCell ref="AA617:AF617"/>
    <mergeCell ref="CM616:CS616"/>
    <mergeCell ref="CT616:CZ616"/>
    <mergeCell ref="DA616:DG616"/>
    <mergeCell ref="DH616:DN616"/>
    <mergeCell ref="DO616:DU616"/>
    <mergeCell ref="DV616:EB616"/>
    <mergeCell ref="AY616:BD616"/>
    <mergeCell ref="BE616:BJ616"/>
    <mergeCell ref="BK616:BQ616"/>
    <mergeCell ref="BR616:BX616"/>
    <mergeCell ref="BY616:CE616"/>
    <mergeCell ref="CF616:CL616"/>
    <mergeCell ref="EX615:FD615"/>
    <mergeCell ref="FE615:FK615"/>
    <mergeCell ref="A616:H616"/>
    <mergeCell ref="I616:N616"/>
    <mergeCell ref="O616:T616"/>
    <mergeCell ref="U616:Z616"/>
    <mergeCell ref="AA616:AF616"/>
    <mergeCell ref="AG616:AL616"/>
    <mergeCell ref="AM616:AR616"/>
    <mergeCell ref="AS616:AX616"/>
    <mergeCell ref="DH615:DN615"/>
    <mergeCell ref="DO615:DU615"/>
    <mergeCell ref="DV615:EB615"/>
    <mergeCell ref="EC615:EI615"/>
    <mergeCell ref="EJ615:EP615"/>
    <mergeCell ref="EQ615:EW615"/>
    <mergeCell ref="BR615:BX615"/>
    <mergeCell ref="BY615:CE615"/>
    <mergeCell ref="CF615:CL615"/>
    <mergeCell ref="CM615:CS615"/>
    <mergeCell ref="CT615:CZ615"/>
    <mergeCell ref="DA615:DG615"/>
    <mergeCell ref="AG615:AL615"/>
    <mergeCell ref="AM615:AR615"/>
    <mergeCell ref="AS615:AX615"/>
    <mergeCell ref="AY615:BD615"/>
    <mergeCell ref="BE615:BJ615"/>
    <mergeCell ref="BK615:BQ615"/>
    <mergeCell ref="EC618:EI618"/>
    <mergeCell ref="EJ618:EP618"/>
    <mergeCell ref="EQ618:EW618"/>
    <mergeCell ref="EX618:FD618"/>
    <mergeCell ref="FE618:FK618"/>
    <mergeCell ref="A619:H619"/>
    <mergeCell ref="I619:N619"/>
    <mergeCell ref="O619:T619"/>
    <mergeCell ref="U619:Z619"/>
    <mergeCell ref="AA619:AF619"/>
    <mergeCell ref="CM618:CS618"/>
    <mergeCell ref="CT618:CZ618"/>
    <mergeCell ref="DA618:DG618"/>
    <mergeCell ref="DH618:DN618"/>
    <mergeCell ref="DO618:DU618"/>
    <mergeCell ref="DV618:EB618"/>
    <mergeCell ref="AY618:BD618"/>
    <mergeCell ref="BE618:BJ618"/>
    <mergeCell ref="BK618:BQ618"/>
    <mergeCell ref="BR618:BX618"/>
    <mergeCell ref="BY618:CE618"/>
    <mergeCell ref="CF618:CL618"/>
    <mergeCell ref="EX617:FD617"/>
    <mergeCell ref="FE617:FK617"/>
    <mergeCell ref="A618:H618"/>
    <mergeCell ref="I618:N618"/>
    <mergeCell ref="O618:T618"/>
    <mergeCell ref="U618:Z618"/>
    <mergeCell ref="AA618:AF618"/>
    <mergeCell ref="AG618:AL618"/>
    <mergeCell ref="AM618:AR618"/>
    <mergeCell ref="AS618:AX618"/>
    <mergeCell ref="DH617:DN617"/>
    <mergeCell ref="DO617:DU617"/>
    <mergeCell ref="DV617:EB617"/>
    <mergeCell ref="EC617:EI617"/>
    <mergeCell ref="EJ617:EP617"/>
    <mergeCell ref="EQ617:EW617"/>
    <mergeCell ref="BR617:BX617"/>
    <mergeCell ref="BY617:CE617"/>
    <mergeCell ref="CF617:CL617"/>
    <mergeCell ref="CM617:CS617"/>
    <mergeCell ref="CT617:CZ617"/>
    <mergeCell ref="DA617:DG617"/>
    <mergeCell ref="AG617:AL617"/>
    <mergeCell ref="AM617:AR617"/>
    <mergeCell ref="AS617:AX617"/>
    <mergeCell ref="AY617:BD617"/>
    <mergeCell ref="BE617:BJ617"/>
    <mergeCell ref="BK617:BQ617"/>
    <mergeCell ref="EC620:EI620"/>
    <mergeCell ref="EJ620:EP620"/>
    <mergeCell ref="EQ620:EW620"/>
    <mergeCell ref="EX620:FD620"/>
    <mergeCell ref="FE620:FK620"/>
    <mergeCell ref="A621:H621"/>
    <mergeCell ref="I621:N621"/>
    <mergeCell ref="O621:T621"/>
    <mergeCell ref="U621:Z621"/>
    <mergeCell ref="AA621:AF621"/>
    <mergeCell ref="CM620:CS620"/>
    <mergeCell ref="CT620:CZ620"/>
    <mergeCell ref="DA620:DG620"/>
    <mergeCell ref="DH620:DN620"/>
    <mergeCell ref="DO620:DU620"/>
    <mergeCell ref="DV620:EB620"/>
    <mergeCell ref="AY620:BD620"/>
    <mergeCell ref="BE620:BJ620"/>
    <mergeCell ref="BK620:BQ620"/>
    <mergeCell ref="BR620:BX620"/>
    <mergeCell ref="BY620:CE620"/>
    <mergeCell ref="CF620:CL620"/>
    <mergeCell ref="EX619:FD619"/>
    <mergeCell ref="FE619:FK619"/>
    <mergeCell ref="A620:H620"/>
    <mergeCell ref="I620:N620"/>
    <mergeCell ref="O620:T620"/>
    <mergeCell ref="U620:Z620"/>
    <mergeCell ref="AA620:AF620"/>
    <mergeCell ref="AG620:AL620"/>
    <mergeCell ref="AM620:AR620"/>
    <mergeCell ref="AS620:AX620"/>
    <mergeCell ref="DH619:DN619"/>
    <mergeCell ref="DO619:DU619"/>
    <mergeCell ref="DV619:EB619"/>
    <mergeCell ref="EC619:EI619"/>
    <mergeCell ref="EJ619:EP619"/>
    <mergeCell ref="EQ619:EW619"/>
    <mergeCell ref="BR619:BX619"/>
    <mergeCell ref="BY619:CE619"/>
    <mergeCell ref="CF619:CL619"/>
    <mergeCell ref="CM619:CS619"/>
    <mergeCell ref="CT619:CZ619"/>
    <mergeCell ref="DA619:DG619"/>
    <mergeCell ref="AG619:AL619"/>
    <mergeCell ref="AM619:AR619"/>
    <mergeCell ref="AS619:AX619"/>
    <mergeCell ref="AY619:BD619"/>
    <mergeCell ref="BE619:BJ619"/>
    <mergeCell ref="BK619:BQ619"/>
    <mergeCell ref="EC622:EI622"/>
    <mergeCell ref="EJ622:EP622"/>
    <mergeCell ref="EQ622:EW622"/>
    <mergeCell ref="EX622:FD622"/>
    <mergeCell ref="FE622:FK622"/>
    <mergeCell ref="A623:H623"/>
    <mergeCell ref="I623:N623"/>
    <mergeCell ref="O623:T623"/>
    <mergeCell ref="U623:Z623"/>
    <mergeCell ref="AA623:AF623"/>
    <mergeCell ref="CM622:CS622"/>
    <mergeCell ref="CT622:CZ622"/>
    <mergeCell ref="DA622:DG622"/>
    <mergeCell ref="DH622:DN622"/>
    <mergeCell ref="DO622:DU622"/>
    <mergeCell ref="DV622:EB622"/>
    <mergeCell ref="AY622:BD622"/>
    <mergeCell ref="BE622:BJ622"/>
    <mergeCell ref="BK622:BQ622"/>
    <mergeCell ref="BR622:BX622"/>
    <mergeCell ref="BY622:CE622"/>
    <mergeCell ref="CF622:CL622"/>
    <mergeCell ref="EX621:FD621"/>
    <mergeCell ref="FE621:FK621"/>
    <mergeCell ref="A622:H622"/>
    <mergeCell ref="I622:N622"/>
    <mergeCell ref="O622:T622"/>
    <mergeCell ref="U622:Z622"/>
    <mergeCell ref="AA622:AF622"/>
    <mergeCell ref="AG622:AL622"/>
    <mergeCell ref="AM622:AR622"/>
    <mergeCell ref="AS622:AX622"/>
    <mergeCell ref="DH621:DN621"/>
    <mergeCell ref="DO621:DU621"/>
    <mergeCell ref="DV621:EB621"/>
    <mergeCell ref="EC621:EI621"/>
    <mergeCell ref="EJ621:EP621"/>
    <mergeCell ref="EQ621:EW621"/>
    <mergeCell ref="BR621:BX621"/>
    <mergeCell ref="BY621:CE621"/>
    <mergeCell ref="CF621:CL621"/>
    <mergeCell ref="CM621:CS621"/>
    <mergeCell ref="CT621:CZ621"/>
    <mergeCell ref="DA621:DG621"/>
    <mergeCell ref="AG621:AL621"/>
    <mergeCell ref="AM621:AR621"/>
    <mergeCell ref="AS621:AX621"/>
    <mergeCell ref="AY621:BD621"/>
    <mergeCell ref="BE621:BJ621"/>
    <mergeCell ref="BK621:BQ621"/>
    <mergeCell ref="EC624:EI624"/>
    <mergeCell ref="EJ624:EP624"/>
    <mergeCell ref="EQ624:EW624"/>
    <mergeCell ref="EX624:FD624"/>
    <mergeCell ref="FE624:FK624"/>
    <mergeCell ref="A625:H625"/>
    <mergeCell ref="I625:N625"/>
    <mergeCell ref="O625:T625"/>
    <mergeCell ref="U625:Z625"/>
    <mergeCell ref="AA625:AF625"/>
    <mergeCell ref="CM624:CS624"/>
    <mergeCell ref="CT624:CZ624"/>
    <mergeCell ref="DA624:DG624"/>
    <mergeCell ref="DH624:DN624"/>
    <mergeCell ref="DO624:DU624"/>
    <mergeCell ref="DV624:EB624"/>
    <mergeCell ref="AY624:BD624"/>
    <mergeCell ref="BE624:BJ624"/>
    <mergeCell ref="BK624:BQ624"/>
    <mergeCell ref="BR624:BX624"/>
    <mergeCell ref="BY624:CE624"/>
    <mergeCell ref="CF624:CL624"/>
    <mergeCell ref="EX623:FD623"/>
    <mergeCell ref="FE623:FK623"/>
    <mergeCell ref="A624:H624"/>
    <mergeCell ref="I624:N624"/>
    <mergeCell ref="O624:T624"/>
    <mergeCell ref="U624:Z624"/>
    <mergeCell ref="AA624:AF624"/>
    <mergeCell ref="AG624:AL624"/>
    <mergeCell ref="AM624:AR624"/>
    <mergeCell ref="AS624:AX624"/>
    <mergeCell ref="DH623:DN623"/>
    <mergeCell ref="DO623:DU623"/>
    <mergeCell ref="DV623:EB623"/>
    <mergeCell ref="EC623:EI623"/>
    <mergeCell ref="EJ623:EP623"/>
    <mergeCell ref="EQ623:EW623"/>
    <mergeCell ref="BR623:BX623"/>
    <mergeCell ref="BY623:CE623"/>
    <mergeCell ref="CF623:CL623"/>
    <mergeCell ref="CM623:CS623"/>
    <mergeCell ref="CT623:CZ623"/>
    <mergeCell ref="DA623:DG623"/>
    <mergeCell ref="AG623:AL623"/>
    <mergeCell ref="AM623:AR623"/>
    <mergeCell ref="AS623:AX623"/>
    <mergeCell ref="AY623:BD623"/>
    <mergeCell ref="BE623:BJ623"/>
    <mergeCell ref="BK623:BQ623"/>
    <mergeCell ref="EC626:EI626"/>
    <mergeCell ref="EJ626:EP626"/>
    <mergeCell ref="EQ626:EW626"/>
    <mergeCell ref="EX626:FD626"/>
    <mergeCell ref="FE626:FK626"/>
    <mergeCell ref="A627:H627"/>
    <mergeCell ref="I627:N627"/>
    <mergeCell ref="O627:T627"/>
    <mergeCell ref="U627:Z627"/>
    <mergeCell ref="AA627:AF627"/>
    <mergeCell ref="CM626:CS626"/>
    <mergeCell ref="CT626:CZ626"/>
    <mergeCell ref="DA626:DG626"/>
    <mergeCell ref="DH626:DN626"/>
    <mergeCell ref="DO626:DU626"/>
    <mergeCell ref="DV626:EB626"/>
    <mergeCell ref="AY626:BD626"/>
    <mergeCell ref="BE626:BJ626"/>
    <mergeCell ref="BK626:BQ626"/>
    <mergeCell ref="BR626:BX626"/>
    <mergeCell ref="BY626:CE626"/>
    <mergeCell ref="CF626:CL626"/>
    <mergeCell ref="EX625:FD625"/>
    <mergeCell ref="FE625:FK625"/>
    <mergeCell ref="A626:H626"/>
    <mergeCell ref="I626:N626"/>
    <mergeCell ref="O626:T626"/>
    <mergeCell ref="U626:Z626"/>
    <mergeCell ref="AA626:AF626"/>
    <mergeCell ref="AG626:AL626"/>
    <mergeCell ref="AM626:AR626"/>
    <mergeCell ref="AS626:AX626"/>
    <mergeCell ref="DH625:DN625"/>
    <mergeCell ref="DO625:DU625"/>
    <mergeCell ref="DV625:EB625"/>
    <mergeCell ref="EC625:EI625"/>
    <mergeCell ref="EJ625:EP625"/>
    <mergeCell ref="EQ625:EW625"/>
    <mergeCell ref="BR625:BX625"/>
    <mergeCell ref="BY625:CE625"/>
    <mergeCell ref="CF625:CL625"/>
    <mergeCell ref="CM625:CS625"/>
    <mergeCell ref="CT625:CZ625"/>
    <mergeCell ref="DA625:DG625"/>
    <mergeCell ref="AG625:AL625"/>
    <mergeCell ref="AM625:AR625"/>
    <mergeCell ref="AS625:AX625"/>
    <mergeCell ref="AY625:BD625"/>
    <mergeCell ref="BE625:BJ625"/>
    <mergeCell ref="BK625:BQ625"/>
    <mergeCell ref="EX627:FD627"/>
    <mergeCell ref="FE627:FK627"/>
    <mergeCell ref="DH627:DN627"/>
    <mergeCell ref="DO627:DU627"/>
    <mergeCell ref="DV627:EB627"/>
    <mergeCell ref="EC627:EI627"/>
    <mergeCell ref="EJ627:EP627"/>
    <mergeCell ref="EQ627:EW627"/>
    <mergeCell ref="BR627:BX627"/>
    <mergeCell ref="BY627:CE627"/>
    <mergeCell ref="CF627:CL627"/>
    <mergeCell ref="CM627:CS627"/>
    <mergeCell ref="CT627:CZ627"/>
    <mergeCell ref="DA627:DG627"/>
    <mergeCell ref="AG627:AL627"/>
    <mergeCell ref="AM627:AR627"/>
    <mergeCell ref="AS627:AX627"/>
    <mergeCell ref="AY627:BD627"/>
    <mergeCell ref="BE627:BJ627"/>
    <mergeCell ref="BK627:BQ627"/>
    <mergeCell ref="EC631:EI631"/>
    <mergeCell ref="EJ631:EP631"/>
    <mergeCell ref="EQ631:EW631"/>
    <mergeCell ref="EX631:FD631"/>
    <mergeCell ref="FE631:FK631"/>
    <mergeCell ref="A632:H632"/>
    <mergeCell ref="I632:N632"/>
    <mergeCell ref="O632:T632"/>
    <mergeCell ref="U632:Z632"/>
    <mergeCell ref="AA632:AF632"/>
    <mergeCell ref="CM631:CS631"/>
    <mergeCell ref="CT631:CZ631"/>
    <mergeCell ref="DA631:DG631"/>
    <mergeCell ref="DH631:DN631"/>
    <mergeCell ref="DO631:DU631"/>
    <mergeCell ref="DV631:EB631"/>
    <mergeCell ref="AY631:BD631"/>
    <mergeCell ref="BE631:BJ631"/>
    <mergeCell ref="BK631:BQ631"/>
    <mergeCell ref="BR631:BX631"/>
    <mergeCell ref="BY631:CE631"/>
    <mergeCell ref="CF631:CL631"/>
    <mergeCell ref="EX630:FD630"/>
    <mergeCell ref="FE630:FK630"/>
    <mergeCell ref="A631:H631"/>
    <mergeCell ref="I631:N631"/>
    <mergeCell ref="O631:T631"/>
    <mergeCell ref="U631:Z631"/>
    <mergeCell ref="AA631:AF631"/>
    <mergeCell ref="AG631:AL631"/>
    <mergeCell ref="AM631:AR631"/>
    <mergeCell ref="AS631:AX631"/>
    <mergeCell ref="DH630:DN630"/>
    <mergeCell ref="DO630:DU630"/>
    <mergeCell ref="DV630:EB630"/>
    <mergeCell ref="EC630:EI630"/>
    <mergeCell ref="EJ630:EP630"/>
    <mergeCell ref="EQ630:EW630"/>
    <mergeCell ref="BR630:BX630"/>
    <mergeCell ref="BY630:CE630"/>
    <mergeCell ref="CF630:CL630"/>
    <mergeCell ref="CM630:CS630"/>
    <mergeCell ref="CT630:CZ630"/>
    <mergeCell ref="DA630:DG630"/>
    <mergeCell ref="AG630:AL630"/>
    <mergeCell ref="AM630:AR630"/>
    <mergeCell ref="AS630:AX630"/>
    <mergeCell ref="AY630:BD630"/>
    <mergeCell ref="BE630:BJ630"/>
    <mergeCell ref="BK630:BQ630"/>
    <mergeCell ref="I630:N630"/>
    <mergeCell ref="O630:T630"/>
    <mergeCell ref="U630:Z630"/>
    <mergeCell ref="AA630:AF630"/>
    <mergeCell ref="A629:H629"/>
    <mergeCell ref="I629:N629"/>
    <mergeCell ref="O629:T629"/>
    <mergeCell ref="U629:Z629"/>
    <mergeCell ref="DV633:EB633"/>
    <mergeCell ref="AY633:BD633"/>
    <mergeCell ref="BE633:BJ633"/>
    <mergeCell ref="BK633:BQ633"/>
    <mergeCell ref="BR633:BX633"/>
    <mergeCell ref="BY633:CE633"/>
    <mergeCell ref="CF633:CL633"/>
    <mergeCell ref="EX632:FD632"/>
    <mergeCell ref="FE632:FK632"/>
    <mergeCell ref="A633:H633"/>
    <mergeCell ref="I633:N633"/>
    <mergeCell ref="O633:T633"/>
    <mergeCell ref="U633:Z633"/>
    <mergeCell ref="AA633:AF633"/>
    <mergeCell ref="AG633:AL633"/>
    <mergeCell ref="AM633:AR633"/>
    <mergeCell ref="AS633:AX633"/>
    <mergeCell ref="DH632:DN632"/>
    <mergeCell ref="DO632:DU632"/>
    <mergeCell ref="DV632:EB632"/>
    <mergeCell ref="EC632:EI632"/>
    <mergeCell ref="EJ632:EP632"/>
    <mergeCell ref="EQ632:EW632"/>
    <mergeCell ref="BR632:BX632"/>
    <mergeCell ref="BY632:CE632"/>
    <mergeCell ref="CF632:CL632"/>
    <mergeCell ref="CM632:CS632"/>
    <mergeCell ref="CT632:CZ632"/>
    <mergeCell ref="DA632:DG632"/>
    <mergeCell ref="AG632:AL632"/>
    <mergeCell ref="AM632:AR632"/>
    <mergeCell ref="AS632:AX632"/>
    <mergeCell ref="AY632:BD632"/>
    <mergeCell ref="BE632:BJ632"/>
    <mergeCell ref="BK632:BQ632"/>
    <mergeCell ref="EC635:EI635"/>
    <mergeCell ref="EJ635:EP635"/>
    <mergeCell ref="EQ635:EW635"/>
    <mergeCell ref="EX635:FD635"/>
    <mergeCell ref="FE635:FK635"/>
    <mergeCell ref="A636:H636"/>
    <mergeCell ref="I636:N636"/>
    <mergeCell ref="O636:T636"/>
    <mergeCell ref="U636:Z636"/>
    <mergeCell ref="AA636:AF636"/>
    <mergeCell ref="CM635:CS635"/>
    <mergeCell ref="CT635:CZ635"/>
    <mergeCell ref="DA635:DG635"/>
    <mergeCell ref="DH635:DN635"/>
    <mergeCell ref="DO635:DU635"/>
    <mergeCell ref="DV635:EB635"/>
    <mergeCell ref="AY635:BD635"/>
    <mergeCell ref="BE635:BJ635"/>
    <mergeCell ref="BK635:BQ635"/>
    <mergeCell ref="BR635:BX635"/>
    <mergeCell ref="BY635:CE635"/>
    <mergeCell ref="CF635:CL635"/>
    <mergeCell ref="EX634:FD634"/>
    <mergeCell ref="FE634:FK634"/>
    <mergeCell ref="A635:H635"/>
    <mergeCell ref="I635:N635"/>
    <mergeCell ref="O635:T635"/>
    <mergeCell ref="U635:Z635"/>
    <mergeCell ref="AA635:AF635"/>
    <mergeCell ref="AG635:AL635"/>
    <mergeCell ref="AM635:AR635"/>
    <mergeCell ref="AS635:AX635"/>
    <mergeCell ref="DH634:DN634"/>
    <mergeCell ref="DO634:DU634"/>
    <mergeCell ref="DV634:EB634"/>
    <mergeCell ref="EC634:EI634"/>
    <mergeCell ref="EJ634:EP634"/>
    <mergeCell ref="EQ634:EW634"/>
    <mergeCell ref="BR634:BX634"/>
    <mergeCell ref="BY634:CE634"/>
    <mergeCell ref="CF634:CL634"/>
    <mergeCell ref="CM634:CS634"/>
    <mergeCell ref="CT634:CZ634"/>
    <mergeCell ref="DA634:DG634"/>
    <mergeCell ref="AG634:AL634"/>
    <mergeCell ref="AM634:AR634"/>
    <mergeCell ref="AS634:AX634"/>
    <mergeCell ref="AY634:BD634"/>
    <mergeCell ref="BE634:BJ634"/>
    <mergeCell ref="BK634:BQ634"/>
    <mergeCell ref="A638:H638"/>
    <mergeCell ref="I638:N638"/>
    <mergeCell ref="O638:T638"/>
    <mergeCell ref="U638:Z638"/>
    <mergeCell ref="AA638:AF638"/>
    <mergeCell ref="CM637:CS637"/>
    <mergeCell ref="CT637:CZ637"/>
    <mergeCell ref="DA637:DG637"/>
    <mergeCell ref="DH637:DN637"/>
    <mergeCell ref="DO637:DU637"/>
    <mergeCell ref="DV637:EB637"/>
    <mergeCell ref="AY637:BD637"/>
    <mergeCell ref="BE637:BJ637"/>
    <mergeCell ref="BK637:BQ637"/>
    <mergeCell ref="BR637:BX637"/>
    <mergeCell ref="BY637:CE637"/>
    <mergeCell ref="CF637:CL637"/>
    <mergeCell ref="EX636:FD636"/>
    <mergeCell ref="FE636:FK636"/>
    <mergeCell ref="A637:H637"/>
    <mergeCell ref="I637:N637"/>
    <mergeCell ref="O637:T637"/>
    <mergeCell ref="U637:Z637"/>
    <mergeCell ref="AA637:AF637"/>
    <mergeCell ref="AG637:AL637"/>
    <mergeCell ref="AM637:AR637"/>
    <mergeCell ref="AS637:AX637"/>
    <mergeCell ref="DH636:DN636"/>
    <mergeCell ref="DO636:DU636"/>
    <mergeCell ref="DV636:EB636"/>
    <mergeCell ref="EC636:EI636"/>
    <mergeCell ref="EJ636:EP636"/>
    <mergeCell ref="EQ636:EW636"/>
    <mergeCell ref="BR636:BX636"/>
    <mergeCell ref="BY636:CE636"/>
    <mergeCell ref="CF636:CL636"/>
    <mergeCell ref="CM636:CS636"/>
    <mergeCell ref="CT636:CZ636"/>
    <mergeCell ref="DA636:DG636"/>
    <mergeCell ref="AG636:AL636"/>
    <mergeCell ref="AM636:AR636"/>
    <mergeCell ref="AS636:AX636"/>
    <mergeCell ref="AY636:BD636"/>
    <mergeCell ref="BE636:BJ636"/>
    <mergeCell ref="BK636:BQ636"/>
    <mergeCell ref="EX638:FD638"/>
    <mergeCell ref="FE638:FK638"/>
    <mergeCell ref="DH638:DN638"/>
    <mergeCell ref="DO638:DU638"/>
    <mergeCell ref="DV638:EB638"/>
    <mergeCell ref="EC638:EI638"/>
    <mergeCell ref="EJ638:EP638"/>
    <mergeCell ref="EQ638:EW638"/>
    <mergeCell ref="BR638:BX638"/>
    <mergeCell ref="BY638:CE638"/>
    <mergeCell ref="CF638:CL638"/>
    <mergeCell ref="CM638:CS638"/>
    <mergeCell ref="CT638:CZ638"/>
    <mergeCell ref="DA638:DG638"/>
    <mergeCell ref="AG638:AL638"/>
    <mergeCell ref="AM638:AR638"/>
    <mergeCell ref="AS638:AX638"/>
    <mergeCell ref="AY638:BD638"/>
    <mergeCell ref="BE638:BJ638"/>
    <mergeCell ref="I641:N641"/>
    <mergeCell ref="O641:T641"/>
    <mergeCell ref="U641:Z641"/>
    <mergeCell ref="DV642:EB642"/>
    <mergeCell ref="EC642:EI642"/>
    <mergeCell ref="EJ642:EP642"/>
    <mergeCell ref="EQ642:EW642"/>
    <mergeCell ref="EX642:FD642"/>
    <mergeCell ref="FE642:FK642"/>
    <mergeCell ref="CF642:CL642"/>
    <mergeCell ref="CM642:CS642"/>
    <mergeCell ref="CT642:CZ642"/>
    <mergeCell ref="DA642:DG642"/>
    <mergeCell ref="DH642:DN642"/>
    <mergeCell ref="DO642:DU642"/>
    <mergeCell ref="AS642:AX642"/>
    <mergeCell ref="AY642:BD642"/>
    <mergeCell ref="BE642:BJ642"/>
    <mergeCell ref="BK642:BQ642"/>
    <mergeCell ref="BR642:BX642"/>
    <mergeCell ref="BY642:CE642"/>
    <mergeCell ref="EQ641:EW641"/>
    <mergeCell ref="EX641:FD641"/>
    <mergeCell ref="FE641:FK641"/>
    <mergeCell ref="A642:H642"/>
    <mergeCell ref="I642:N642"/>
    <mergeCell ref="O642:T642"/>
    <mergeCell ref="U642:Z642"/>
    <mergeCell ref="AA642:AF642"/>
    <mergeCell ref="AG642:AL642"/>
    <mergeCell ref="AM642:AR642"/>
    <mergeCell ref="DA641:DG641"/>
    <mergeCell ref="DH641:DN641"/>
    <mergeCell ref="DO641:DU641"/>
    <mergeCell ref="DV641:EB641"/>
    <mergeCell ref="EC641:EI641"/>
    <mergeCell ref="EJ641:EP641"/>
    <mergeCell ref="BK641:BQ641"/>
    <mergeCell ref="BR641:BX641"/>
    <mergeCell ref="BY641:CE641"/>
    <mergeCell ref="CF641:CL641"/>
    <mergeCell ref="CM641:CS641"/>
    <mergeCell ref="CT641:CZ641"/>
    <mergeCell ref="AA641:AF641"/>
    <mergeCell ref="AG641:AL641"/>
    <mergeCell ref="AM641:AR641"/>
    <mergeCell ref="AS641:AX641"/>
    <mergeCell ref="AY641:BD641"/>
    <mergeCell ref="BE641:BJ641"/>
    <mergeCell ref="A641:H641"/>
    <mergeCell ref="FE643:FK643"/>
    <mergeCell ref="A644:H644"/>
    <mergeCell ref="I644:N644"/>
    <mergeCell ref="O644:T644"/>
    <mergeCell ref="U644:Z644"/>
    <mergeCell ref="AA644:AF644"/>
    <mergeCell ref="AG644:AL644"/>
    <mergeCell ref="AM644:AR644"/>
    <mergeCell ref="AS644:AX644"/>
    <mergeCell ref="AY644:BD644"/>
    <mergeCell ref="DO643:DU643"/>
    <mergeCell ref="DV643:EB643"/>
    <mergeCell ref="EC643:EI643"/>
    <mergeCell ref="EJ643:EP643"/>
    <mergeCell ref="EQ643:EW643"/>
    <mergeCell ref="EX643:FD643"/>
    <mergeCell ref="BY643:CE643"/>
    <mergeCell ref="CF643:CL643"/>
    <mergeCell ref="CM643:CS643"/>
    <mergeCell ref="CT643:CZ643"/>
    <mergeCell ref="DA643:DG643"/>
    <mergeCell ref="DH643:DN643"/>
    <mergeCell ref="AM643:AR643"/>
    <mergeCell ref="AS643:AX643"/>
    <mergeCell ref="AY643:BD643"/>
    <mergeCell ref="BE643:BJ643"/>
    <mergeCell ref="BK643:BQ643"/>
    <mergeCell ref="BR643:BX643"/>
    <mergeCell ref="A643:H643"/>
    <mergeCell ref="I643:N643"/>
    <mergeCell ref="O643:T643"/>
    <mergeCell ref="U643:Z643"/>
    <mergeCell ref="AA643:AF643"/>
    <mergeCell ref="AG643:AL643"/>
    <mergeCell ref="EJ644:EP644"/>
    <mergeCell ref="EQ644:EW644"/>
    <mergeCell ref="EX644:FD644"/>
    <mergeCell ref="FE644:FK644"/>
    <mergeCell ref="CT644:CZ644"/>
    <mergeCell ref="DA644:DG644"/>
    <mergeCell ref="DH644:DN644"/>
    <mergeCell ref="DO644:DU644"/>
    <mergeCell ref="DV644:EB644"/>
    <mergeCell ref="EC644:EI644"/>
    <mergeCell ref="BE644:BJ644"/>
    <mergeCell ref="BK644:BQ644"/>
    <mergeCell ref="BR644:BX644"/>
    <mergeCell ref="BY644:CE644"/>
    <mergeCell ref="CF644:CL644"/>
    <mergeCell ref="CM644:CS644"/>
    <mergeCell ref="FE647:FK647"/>
    <mergeCell ref="A648:H648"/>
    <mergeCell ref="I648:N648"/>
    <mergeCell ref="O648:T648"/>
    <mergeCell ref="U648:Z648"/>
    <mergeCell ref="AA648:AF648"/>
    <mergeCell ref="AG648:AL648"/>
    <mergeCell ref="AM648:AR648"/>
    <mergeCell ref="AS648:AX648"/>
    <mergeCell ref="AY648:BD648"/>
    <mergeCell ref="DO647:DU647"/>
    <mergeCell ref="DV647:EB647"/>
    <mergeCell ref="EC647:EI647"/>
    <mergeCell ref="EJ647:EP647"/>
    <mergeCell ref="EQ647:EW647"/>
    <mergeCell ref="EX647:FD647"/>
    <mergeCell ref="BY647:CE647"/>
    <mergeCell ref="CF647:CL647"/>
    <mergeCell ref="CM647:CS647"/>
    <mergeCell ref="CT647:CZ647"/>
    <mergeCell ref="DA647:DG647"/>
    <mergeCell ref="DH647:DN647"/>
    <mergeCell ref="AM647:AR647"/>
    <mergeCell ref="AS647:AX647"/>
    <mergeCell ref="AY647:BD647"/>
    <mergeCell ref="BE647:BJ647"/>
    <mergeCell ref="BK647:BQ647"/>
    <mergeCell ref="BR647:BX647"/>
    <mergeCell ref="I647:N647"/>
    <mergeCell ref="O647:T647"/>
    <mergeCell ref="U647:Z647"/>
    <mergeCell ref="AA647:AF647"/>
    <mergeCell ref="AG647:AL647"/>
    <mergeCell ref="FE649:FK649"/>
    <mergeCell ref="A650:H650"/>
    <mergeCell ref="I650:N650"/>
    <mergeCell ref="O650:T650"/>
    <mergeCell ref="U650:Z650"/>
    <mergeCell ref="AA650:AF650"/>
    <mergeCell ref="AG650:AL650"/>
    <mergeCell ref="AM650:AR650"/>
    <mergeCell ref="AS650:AX650"/>
    <mergeCell ref="AY650:BD650"/>
    <mergeCell ref="DO649:DU649"/>
    <mergeCell ref="DV649:EB649"/>
    <mergeCell ref="EC649:EI649"/>
    <mergeCell ref="EJ649:EP649"/>
    <mergeCell ref="EQ649:EW649"/>
    <mergeCell ref="EX649:FD649"/>
    <mergeCell ref="BY649:CE649"/>
    <mergeCell ref="CF649:CL649"/>
    <mergeCell ref="CM649:CS649"/>
    <mergeCell ref="CT649:CZ649"/>
    <mergeCell ref="DA649:DG649"/>
    <mergeCell ref="DH649:DN649"/>
    <mergeCell ref="AM649:AR649"/>
    <mergeCell ref="AS649:AX649"/>
    <mergeCell ref="AY649:BD649"/>
    <mergeCell ref="BE649:BJ649"/>
    <mergeCell ref="BK649:BQ649"/>
    <mergeCell ref="BR649:BX649"/>
    <mergeCell ref="EJ648:EP648"/>
    <mergeCell ref="EQ648:EW648"/>
    <mergeCell ref="EX648:FD648"/>
    <mergeCell ref="FE648:FK648"/>
    <mergeCell ref="A649:H649"/>
    <mergeCell ref="I649:N649"/>
    <mergeCell ref="O649:T649"/>
    <mergeCell ref="U649:Z649"/>
    <mergeCell ref="AA649:AF649"/>
    <mergeCell ref="AG649:AL649"/>
    <mergeCell ref="CT648:CZ648"/>
    <mergeCell ref="DA648:DG648"/>
    <mergeCell ref="DH648:DN648"/>
    <mergeCell ref="DO648:DU648"/>
    <mergeCell ref="DV648:EB648"/>
    <mergeCell ref="EC648:EI648"/>
    <mergeCell ref="BE648:BJ648"/>
    <mergeCell ref="BK648:BQ648"/>
    <mergeCell ref="BR648:BX648"/>
    <mergeCell ref="BY648:CE648"/>
    <mergeCell ref="CF648:CL648"/>
    <mergeCell ref="CM648:CS648"/>
    <mergeCell ref="FE651:FK651"/>
    <mergeCell ref="A652:H652"/>
    <mergeCell ref="I652:N652"/>
    <mergeCell ref="O652:T652"/>
    <mergeCell ref="U652:Z652"/>
    <mergeCell ref="AA652:AF652"/>
    <mergeCell ref="AG652:AL652"/>
    <mergeCell ref="AM652:AR652"/>
    <mergeCell ref="AS652:AX652"/>
    <mergeCell ref="AY652:BD652"/>
    <mergeCell ref="DO651:DU651"/>
    <mergeCell ref="DV651:EB651"/>
    <mergeCell ref="EC651:EI651"/>
    <mergeCell ref="EJ651:EP651"/>
    <mergeCell ref="EQ651:EW651"/>
    <mergeCell ref="EX651:FD651"/>
    <mergeCell ref="BY651:CE651"/>
    <mergeCell ref="CF651:CL651"/>
    <mergeCell ref="CM651:CS651"/>
    <mergeCell ref="CT651:CZ651"/>
    <mergeCell ref="DA651:DG651"/>
    <mergeCell ref="DH651:DN651"/>
    <mergeCell ref="AM651:AR651"/>
    <mergeCell ref="AS651:AX651"/>
    <mergeCell ref="AY651:BD651"/>
    <mergeCell ref="BE651:BJ651"/>
    <mergeCell ref="BK651:BQ651"/>
    <mergeCell ref="BR651:BX651"/>
    <mergeCell ref="EJ650:EP650"/>
    <mergeCell ref="EQ650:EW650"/>
    <mergeCell ref="EX650:FD650"/>
    <mergeCell ref="FE650:FK650"/>
    <mergeCell ref="A651:H651"/>
    <mergeCell ref="I651:N651"/>
    <mergeCell ref="O651:T651"/>
    <mergeCell ref="U651:Z651"/>
    <mergeCell ref="AA651:AF651"/>
    <mergeCell ref="AG651:AL651"/>
    <mergeCell ref="CT650:CZ650"/>
    <mergeCell ref="DA650:DG650"/>
    <mergeCell ref="DH650:DN650"/>
    <mergeCell ref="DO650:DU650"/>
    <mergeCell ref="DV650:EB650"/>
    <mergeCell ref="EC650:EI650"/>
    <mergeCell ref="BE650:BJ650"/>
    <mergeCell ref="BK650:BQ650"/>
    <mergeCell ref="BR650:BX650"/>
    <mergeCell ref="BY650:CE650"/>
    <mergeCell ref="CF650:CL650"/>
    <mergeCell ref="CM650:CS650"/>
    <mergeCell ref="FE653:FK653"/>
    <mergeCell ref="A654:H654"/>
    <mergeCell ref="I654:N654"/>
    <mergeCell ref="O654:T654"/>
    <mergeCell ref="U654:Z654"/>
    <mergeCell ref="AA654:AF654"/>
    <mergeCell ref="AG654:AL654"/>
    <mergeCell ref="AM654:AR654"/>
    <mergeCell ref="AS654:AX654"/>
    <mergeCell ref="AY654:BD654"/>
    <mergeCell ref="DO653:DU653"/>
    <mergeCell ref="DV653:EB653"/>
    <mergeCell ref="EC653:EI653"/>
    <mergeCell ref="EJ653:EP653"/>
    <mergeCell ref="EQ653:EW653"/>
    <mergeCell ref="EX653:FD653"/>
    <mergeCell ref="BY653:CE653"/>
    <mergeCell ref="CF653:CL653"/>
    <mergeCell ref="CM653:CS653"/>
    <mergeCell ref="CT653:CZ653"/>
    <mergeCell ref="DA653:DG653"/>
    <mergeCell ref="DH653:DN653"/>
    <mergeCell ref="AM653:AR653"/>
    <mergeCell ref="AS653:AX653"/>
    <mergeCell ref="AY653:BD653"/>
    <mergeCell ref="BE653:BJ653"/>
    <mergeCell ref="BK653:BQ653"/>
    <mergeCell ref="BR653:BX653"/>
    <mergeCell ref="EJ652:EP652"/>
    <mergeCell ref="EQ652:EW652"/>
    <mergeCell ref="EX652:FD652"/>
    <mergeCell ref="FE652:FK652"/>
    <mergeCell ref="A653:H653"/>
    <mergeCell ref="I653:N653"/>
    <mergeCell ref="O653:T653"/>
    <mergeCell ref="U653:Z653"/>
    <mergeCell ref="AA653:AF653"/>
    <mergeCell ref="AG653:AL653"/>
    <mergeCell ref="CT652:CZ652"/>
    <mergeCell ref="DA652:DG652"/>
    <mergeCell ref="DH652:DN652"/>
    <mergeCell ref="DO652:DU652"/>
    <mergeCell ref="DV652:EB652"/>
    <mergeCell ref="EC652:EI652"/>
    <mergeCell ref="BE652:BJ652"/>
    <mergeCell ref="BK652:BQ652"/>
    <mergeCell ref="BR652:BX652"/>
    <mergeCell ref="BY652:CE652"/>
    <mergeCell ref="CF652:CL652"/>
    <mergeCell ref="CM652:CS652"/>
    <mergeCell ref="FE655:FK655"/>
    <mergeCell ref="A656:H656"/>
    <mergeCell ref="I656:N656"/>
    <mergeCell ref="O656:T656"/>
    <mergeCell ref="U656:Z656"/>
    <mergeCell ref="AA656:AF656"/>
    <mergeCell ref="AG656:AL656"/>
    <mergeCell ref="AM656:AR656"/>
    <mergeCell ref="AS656:AX656"/>
    <mergeCell ref="AY656:BD656"/>
    <mergeCell ref="DO655:DU655"/>
    <mergeCell ref="DV655:EB655"/>
    <mergeCell ref="EC655:EI655"/>
    <mergeCell ref="EJ655:EP655"/>
    <mergeCell ref="EQ655:EW655"/>
    <mergeCell ref="EX655:FD655"/>
    <mergeCell ref="BY655:CE655"/>
    <mergeCell ref="CF655:CL655"/>
    <mergeCell ref="CM655:CS655"/>
    <mergeCell ref="CT655:CZ655"/>
    <mergeCell ref="DA655:DG655"/>
    <mergeCell ref="DH655:DN655"/>
    <mergeCell ref="AM655:AR655"/>
    <mergeCell ref="AS655:AX655"/>
    <mergeCell ref="AY655:BD655"/>
    <mergeCell ref="BE655:BJ655"/>
    <mergeCell ref="BK655:BQ655"/>
    <mergeCell ref="BR655:BX655"/>
    <mergeCell ref="EJ654:EP654"/>
    <mergeCell ref="EQ654:EW654"/>
    <mergeCell ref="EX654:FD654"/>
    <mergeCell ref="FE654:FK654"/>
    <mergeCell ref="A655:H655"/>
    <mergeCell ref="I655:N655"/>
    <mergeCell ref="O655:T655"/>
    <mergeCell ref="U655:Z655"/>
    <mergeCell ref="AA655:AF655"/>
    <mergeCell ref="AG655:AL655"/>
    <mergeCell ref="CT654:CZ654"/>
    <mergeCell ref="DA654:DG654"/>
    <mergeCell ref="DH654:DN654"/>
    <mergeCell ref="DO654:DU654"/>
    <mergeCell ref="DV654:EB654"/>
    <mergeCell ref="EC654:EI654"/>
    <mergeCell ref="BE654:BJ654"/>
    <mergeCell ref="BK654:BQ654"/>
    <mergeCell ref="BR654:BX654"/>
    <mergeCell ref="BY654:CE654"/>
    <mergeCell ref="CF654:CL654"/>
    <mergeCell ref="CM654:CS654"/>
    <mergeCell ref="FE657:FK657"/>
    <mergeCell ref="A658:H658"/>
    <mergeCell ref="I658:N658"/>
    <mergeCell ref="O658:T658"/>
    <mergeCell ref="U658:Z658"/>
    <mergeCell ref="AA658:AF658"/>
    <mergeCell ref="AG658:AL658"/>
    <mergeCell ref="AM658:AR658"/>
    <mergeCell ref="AS658:AX658"/>
    <mergeCell ref="AY658:BD658"/>
    <mergeCell ref="DO657:DU657"/>
    <mergeCell ref="DV657:EB657"/>
    <mergeCell ref="EC657:EI657"/>
    <mergeCell ref="EJ657:EP657"/>
    <mergeCell ref="EQ657:EW657"/>
    <mergeCell ref="EX657:FD657"/>
    <mergeCell ref="BY657:CE657"/>
    <mergeCell ref="CF657:CL657"/>
    <mergeCell ref="CM657:CS657"/>
    <mergeCell ref="CT657:CZ657"/>
    <mergeCell ref="DA657:DG657"/>
    <mergeCell ref="DH657:DN657"/>
    <mergeCell ref="AM657:AR657"/>
    <mergeCell ref="AS657:AX657"/>
    <mergeCell ref="AY657:BD657"/>
    <mergeCell ref="BE657:BJ657"/>
    <mergeCell ref="BK657:BQ657"/>
    <mergeCell ref="BR657:BX657"/>
    <mergeCell ref="EJ656:EP656"/>
    <mergeCell ref="EQ656:EW656"/>
    <mergeCell ref="EX656:FD656"/>
    <mergeCell ref="FE656:FK656"/>
    <mergeCell ref="A657:H657"/>
    <mergeCell ref="I657:N657"/>
    <mergeCell ref="O657:T657"/>
    <mergeCell ref="U657:Z657"/>
    <mergeCell ref="AA657:AF657"/>
    <mergeCell ref="AG657:AL657"/>
    <mergeCell ref="CT656:CZ656"/>
    <mergeCell ref="DA656:DG656"/>
    <mergeCell ref="DH656:DN656"/>
    <mergeCell ref="DO656:DU656"/>
    <mergeCell ref="DV656:EB656"/>
    <mergeCell ref="EC656:EI656"/>
    <mergeCell ref="BE656:BJ656"/>
    <mergeCell ref="BK656:BQ656"/>
    <mergeCell ref="BR656:BX656"/>
    <mergeCell ref="BY656:CE656"/>
    <mergeCell ref="CF656:CL656"/>
    <mergeCell ref="CM656:CS656"/>
    <mergeCell ref="FE659:FK659"/>
    <mergeCell ref="A660:H660"/>
    <mergeCell ref="I660:N660"/>
    <mergeCell ref="O660:T660"/>
    <mergeCell ref="U660:Z660"/>
    <mergeCell ref="AA660:AF660"/>
    <mergeCell ref="AG660:AL660"/>
    <mergeCell ref="AM660:AR660"/>
    <mergeCell ref="AS660:AX660"/>
    <mergeCell ref="AY660:BD660"/>
    <mergeCell ref="DO659:DU659"/>
    <mergeCell ref="DV659:EB659"/>
    <mergeCell ref="EC659:EI659"/>
    <mergeCell ref="EJ659:EP659"/>
    <mergeCell ref="EQ659:EW659"/>
    <mergeCell ref="EX659:FD659"/>
    <mergeCell ref="BY659:CE659"/>
    <mergeCell ref="CF659:CL659"/>
    <mergeCell ref="CM659:CS659"/>
    <mergeCell ref="CT659:CZ659"/>
    <mergeCell ref="DA659:DG659"/>
    <mergeCell ref="DH659:DN659"/>
    <mergeCell ref="AM659:AR659"/>
    <mergeCell ref="AS659:AX659"/>
    <mergeCell ref="AY659:BD659"/>
    <mergeCell ref="BE659:BJ659"/>
    <mergeCell ref="BK659:BQ659"/>
    <mergeCell ref="BR659:BX659"/>
    <mergeCell ref="EJ658:EP658"/>
    <mergeCell ref="EQ658:EW658"/>
    <mergeCell ref="EX658:FD658"/>
    <mergeCell ref="FE658:FK658"/>
    <mergeCell ref="A659:H659"/>
    <mergeCell ref="I659:N659"/>
    <mergeCell ref="O659:T659"/>
    <mergeCell ref="U659:Z659"/>
    <mergeCell ref="AA659:AF659"/>
    <mergeCell ref="AG659:AL659"/>
    <mergeCell ref="CT658:CZ658"/>
    <mergeCell ref="DA658:DG658"/>
    <mergeCell ref="DH658:DN658"/>
    <mergeCell ref="DO658:DU658"/>
    <mergeCell ref="DV658:EB658"/>
    <mergeCell ref="EC658:EI658"/>
    <mergeCell ref="BE658:BJ658"/>
    <mergeCell ref="BK658:BQ658"/>
    <mergeCell ref="BR658:BX658"/>
    <mergeCell ref="BY658:CE658"/>
    <mergeCell ref="CF658:CL658"/>
    <mergeCell ref="CM658:CS658"/>
    <mergeCell ref="EJ660:EP660"/>
    <mergeCell ref="EQ660:EW660"/>
    <mergeCell ref="EX660:FD660"/>
    <mergeCell ref="FE660:FK660"/>
    <mergeCell ref="CT660:CZ660"/>
    <mergeCell ref="DA660:DG660"/>
    <mergeCell ref="DH660:DN660"/>
    <mergeCell ref="DO660:DU660"/>
    <mergeCell ref="DV660:EB660"/>
    <mergeCell ref="EC660:EI660"/>
    <mergeCell ref="BE660:BJ660"/>
    <mergeCell ref="BK660:BQ660"/>
    <mergeCell ref="BR660:BX660"/>
    <mergeCell ref="BY660:CE660"/>
    <mergeCell ref="CF660:CL660"/>
    <mergeCell ref="CM660:CS660"/>
    <mergeCell ref="FE664:FK664"/>
    <mergeCell ref="A665:H665"/>
    <mergeCell ref="I665:N665"/>
    <mergeCell ref="O665:T665"/>
    <mergeCell ref="U665:Z665"/>
    <mergeCell ref="AA665:AF665"/>
    <mergeCell ref="AG665:AL665"/>
    <mergeCell ref="AM665:AR665"/>
    <mergeCell ref="AS665:AX665"/>
    <mergeCell ref="AY665:BD665"/>
    <mergeCell ref="DO664:DU664"/>
    <mergeCell ref="DV664:EB664"/>
    <mergeCell ref="EC664:EI664"/>
    <mergeCell ref="EJ664:EP664"/>
    <mergeCell ref="EQ664:EW664"/>
    <mergeCell ref="EX664:FD664"/>
    <mergeCell ref="BY664:CE664"/>
    <mergeCell ref="CF664:CL664"/>
    <mergeCell ref="CM664:CS664"/>
    <mergeCell ref="CT664:CZ664"/>
    <mergeCell ref="DA664:DG664"/>
    <mergeCell ref="DH664:DN664"/>
    <mergeCell ref="AM664:AR664"/>
    <mergeCell ref="AS664:AX664"/>
    <mergeCell ref="AY664:BD664"/>
    <mergeCell ref="BE664:BJ664"/>
    <mergeCell ref="BK664:BQ664"/>
    <mergeCell ref="BR664:BX664"/>
    <mergeCell ref="EJ663:EP663"/>
    <mergeCell ref="EQ663:EW663"/>
    <mergeCell ref="EX663:FD663"/>
    <mergeCell ref="FE663:FK663"/>
    <mergeCell ref="A664:H664"/>
    <mergeCell ref="I664:N664"/>
    <mergeCell ref="O664:T664"/>
    <mergeCell ref="U664:Z664"/>
    <mergeCell ref="AA664:AF664"/>
    <mergeCell ref="AG664:AL664"/>
    <mergeCell ref="CT663:CZ663"/>
    <mergeCell ref="DA663:DG663"/>
    <mergeCell ref="DH663:DN663"/>
    <mergeCell ref="DO663:DU663"/>
    <mergeCell ref="DV663:EB663"/>
    <mergeCell ref="EC663:EI663"/>
    <mergeCell ref="BE663:BJ663"/>
    <mergeCell ref="BK663:BQ663"/>
    <mergeCell ref="BR663:BX663"/>
    <mergeCell ref="BY663:CE663"/>
    <mergeCell ref="CF663:CL663"/>
    <mergeCell ref="CM663:CS663"/>
    <mergeCell ref="I663:N663"/>
    <mergeCell ref="O663:T663"/>
    <mergeCell ref="U663:Z663"/>
    <mergeCell ref="AA663:AF663"/>
    <mergeCell ref="AG663:AL663"/>
    <mergeCell ref="AM663:AR663"/>
    <mergeCell ref="AS663:AX663"/>
    <mergeCell ref="AY663:BD663"/>
    <mergeCell ref="A662:H662"/>
    <mergeCell ref="I662:N662"/>
    <mergeCell ref="O662:T662"/>
    <mergeCell ref="U662:Z662"/>
    <mergeCell ref="EX666:FD666"/>
    <mergeCell ref="BY666:CE666"/>
    <mergeCell ref="CF666:CL666"/>
    <mergeCell ref="CM666:CS666"/>
    <mergeCell ref="CT666:CZ666"/>
    <mergeCell ref="DA666:DG666"/>
    <mergeCell ref="DH666:DN666"/>
    <mergeCell ref="AM666:AR666"/>
    <mergeCell ref="AS666:AX666"/>
    <mergeCell ref="AY666:BD666"/>
    <mergeCell ref="BE666:BJ666"/>
    <mergeCell ref="BK666:BQ666"/>
    <mergeCell ref="BR666:BX666"/>
    <mergeCell ref="EJ665:EP665"/>
    <mergeCell ref="EQ665:EW665"/>
    <mergeCell ref="EX665:FD665"/>
    <mergeCell ref="FE665:FK665"/>
    <mergeCell ref="A666:H666"/>
    <mergeCell ref="I666:N666"/>
    <mergeCell ref="O666:T666"/>
    <mergeCell ref="U666:Z666"/>
    <mergeCell ref="AA666:AF666"/>
    <mergeCell ref="AG666:AL666"/>
    <mergeCell ref="CT665:CZ665"/>
    <mergeCell ref="DA665:DG665"/>
    <mergeCell ref="DH665:DN665"/>
    <mergeCell ref="DO665:DU665"/>
    <mergeCell ref="DV665:EB665"/>
    <mergeCell ref="EC665:EI665"/>
    <mergeCell ref="BE665:BJ665"/>
    <mergeCell ref="BK665:BQ665"/>
    <mergeCell ref="BR665:BX665"/>
    <mergeCell ref="BY665:CE665"/>
    <mergeCell ref="CF665:CL665"/>
    <mergeCell ref="CM665:CS665"/>
    <mergeCell ref="FE668:FK668"/>
    <mergeCell ref="DO668:DU668"/>
    <mergeCell ref="DV668:EB668"/>
    <mergeCell ref="EC668:EI668"/>
    <mergeCell ref="EJ668:EP668"/>
    <mergeCell ref="EQ668:EW668"/>
    <mergeCell ref="EX668:FD668"/>
    <mergeCell ref="BY668:CE668"/>
    <mergeCell ref="CF668:CL668"/>
    <mergeCell ref="CM668:CS668"/>
    <mergeCell ref="CT668:CZ668"/>
    <mergeCell ref="DA668:DG668"/>
    <mergeCell ref="DH668:DN668"/>
    <mergeCell ref="AM668:AR668"/>
    <mergeCell ref="AS668:AX668"/>
    <mergeCell ref="AY668:BD668"/>
    <mergeCell ref="BE668:BJ668"/>
    <mergeCell ref="BK668:BQ668"/>
    <mergeCell ref="BR668:BX668"/>
    <mergeCell ref="EJ667:EP667"/>
    <mergeCell ref="EQ667:EW667"/>
    <mergeCell ref="EX667:FD667"/>
    <mergeCell ref="FE667:FK667"/>
    <mergeCell ref="A668:H668"/>
    <mergeCell ref="I668:N668"/>
    <mergeCell ref="O668:T668"/>
    <mergeCell ref="U668:Z668"/>
    <mergeCell ref="AA668:AF668"/>
    <mergeCell ref="AG668:AL668"/>
    <mergeCell ref="CT667:CZ667"/>
    <mergeCell ref="DA667:DG667"/>
    <mergeCell ref="DH667:DN667"/>
    <mergeCell ref="DO667:DU667"/>
    <mergeCell ref="DV667:EB667"/>
    <mergeCell ref="EC667:EI667"/>
    <mergeCell ref="BE667:BJ667"/>
    <mergeCell ref="BK667:BQ667"/>
    <mergeCell ref="BR667:BX667"/>
    <mergeCell ref="BY667:CE667"/>
    <mergeCell ref="CF667:CL667"/>
    <mergeCell ref="CM667:CS667"/>
    <mergeCell ref="EC65:EI65"/>
    <mergeCell ref="EJ65:EP65"/>
    <mergeCell ref="EQ65:EW65"/>
    <mergeCell ref="EX65:FD65"/>
    <mergeCell ref="FE65:FK65"/>
    <mergeCell ref="A66:H66"/>
    <mergeCell ref="I66:N66"/>
    <mergeCell ref="O66:T66"/>
    <mergeCell ref="U66:Z66"/>
    <mergeCell ref="AA66:AF66"/>
    <mergeCell ref="AG66:AL66"/>
    <mergeCell ref="AM66:AR66"/>
    <mergeCell ref="AS66:AX66"/>
    <mergeCell ref="AY66:BD66"/>
    <mergeCell ref="BE66:BJ66"/>
    <mergeCell ref="BK66:BQ66"/>
    <mergeCell ref="BR66:BX66"/>
    <mergeCell ref="BY66:CE66"/>
    <mergeCell ref="CF66:CL66"/>
    <mergeCell ref="CM66:CS66"/>
    <mergeCell ref="CT66:CZ66"/>
    <mergeCell ref="DA66:DG66"/>
    <mergeCell ref="DH66:DN66"/>
    <mergeCell ref="DO66:DU66"/>
    <mergeCell ref="DV66:EB66"/>
    <mergeCell ref="EC66:EI66"/>
    <mergeCell ref="EJ66:EP66"/>
    <mergeCell ref="EQ66:EW66"/>
    <mergeCell ref="EX66:FD66"/>
    <mergeCell ref="FE66:FK66"/>
    <mergeCell ref="A96:H96"/>
    <mergeCell ref="I96:N96"/>
    <mergeCell ref="O96:T96"/>
    <mergeCell ref="U96:Z96"/>
    <mergeCell ref="AA96:AF96"/>
    <mergeCell ref="AG96:AL96"/>
    <mergeCell ref="AM96:AR96"/>
    <mergeCell ref="AS96:AX96"/>
    <mergeCell ref="AY96:BD96"/>
    <mergeCell ref="BE96:BJ96"/>
    <mergeCell ref="BK96:BQ96"/>
    <mergeCell ref="BR96:BX96"/>
    <mergeCell ref="BY96:CE96"/>
    <mergeCell ref="CF96:CL96"/>
    <mergeCell ref="CM96:CS96"/>
    <mergeCell ref="CT96:CZ96"/>
    <mergeCell ref="DA96:DG96"/>
    <mergeCell ref="DH96:DN96"/>
    <mergeCell ref="DO96:DU96"/>
    <mergeCell ref="DV96:EB96"/>
    <mergeCell ref="EC96:EI96"/>
    <mergeCell ref="EJ96:EP96"/>
    <mergeCell ref="EQ96:EW96"/>
    <mergeCell ref="EX96:FD96"/>
    <mergeCell ref="FE96:FK96"/>
    <mergeCell ref="EX94:FD94"/>
    <mergeCell ref="FE94:FK94"/>
    <mergeCell ref="DH94:DN94"/>
    <mergeCell ref="DO94:DU94"/>
    <mergeCell ref="DV94:EB94"/>
    <mergeCell ref="EC94:EI94"/>
    <mergeCell ref="EJ94:EP94"/>
    <mergeCell ref="EQ94:EW94"/>
    <mergeCell ref="BR94:BX94"/>
    <mergeCell ref="BY94:CE94"/>
    <mergeCell ref="CF94:CL94"/>
    <mergeCell ref="CM94:CS94"/>
    <mergeCell ref="CT94:CZ94"/>
    <mergeCell ref="DA94:DG94"/>
    <mergeCell ref="AG94:AL94"/>
    <mergeCell ref="AM94:AR94"/>
    <mergeCell ref="AS94:AX94"/>
    <mergeCell ref="AY94:BD94"/>
    <mergeCell ref="BE94:BJ94"/>
    <mergeCell ref="BK94:BQ94"/>
    <mergeCell ref="EC93:EI93"/>
    <mergeCell ref="EJ93:EP93"/>
    <mergeCell ref="EQ93:EW93"/>
    <mergeCell ref="EX93:FD93"/>
    <mergeCell ref="FE93:FK93"/>
    <mergeCell ref="A94:H94"/>
    <mergeCell ref="I94:N94"/>
    <mergeCell ref="O94:T94"/>
    <mergeCell ref="U94:Z94"/>
    <mergeCell ref="AA94:AF94"/>
    <mergeCell ref="CM93:CS93"/>
    <mergeCell ref="CT93:CZ93"/>
    <mergeCell ref="DA93:DG93"/>
    <mergeCell ref="DH93:DN93"/>
    <mergeCell ref="DO93:DU93"/>
    <mergeCell ref="DV93:EB93"/>
    <mergeCell ref="AY93:BD93"/>
    <mergeCell ref="DH97:DN97"/>
    <mergeCell ref="DO97:DU97"/>
    <mergeCell ref="DV97:EB97"/>
    <mergeCell ref="EC97:EI97"/>
    <mergeCell ref="EJ97:EP97"/>
    <mergeCell ref="EQ97:EW97"/>
    <mergeCell ref="EX97:FD97"/>
    <mergeCell ref="FE97:FK97"/>
    <mergeCell ref="A97:H97"/>
    <mergeCell ref="I97:N97"/>
    <mergeCell ref="O97:T97"/>
    <mergeCell ref="U97:Z97"/>
    <mergeCell ref="EC95:EI95"/>
    <mergeCell ref="EJ95:EP95"/>
    <mergeCell ref="EQ95:EW95"/>
    <mergeCell ref="EX95:FD95"/>
    <mergeCell ref="FE95:FK95"/>
    <mergeCell ref="CM95:CS95"/>
    <mergeCell ref="CT95:CZ95"/>
    <mergeCell ref="DA95:DG95"/>
    <mergeCell ref="DH95:DN95"/>
    <mergeCell ref="DO95:DU95"/>
    <mergeCell ref="DV95:EB95"/>
    <mergeCell ref="AY95:BD95"/>
    <mergeCell ref="BE95:BJ95"/>
    <mergeCell ref="BK95:BQ95"/>
    <mergeCell ref="BR95:BX95"/>
    <mergeCell ref="BY95:CE95"/>
    <mergeCell ref="CF95:CL95"/>
    <mergeCell ref="A95:H95"/>
    <mergeCell ref="I95:N95"/>
    <mergeCell ref="O95:T95"/>
    <mergeCell ref="U95:Z95"/>
    <mergeCell ref="AA95:AF95"/>
    <mergeCell ref="AG95:AL95"/>
    <mergeCell ref="AM95:AR95"/>
    <mergeCell ref="A98:H98"/>
    <mergeCell ref="A126:H126"/>
    <mergeCell ref="I126:N126"/>
    <mergeCell ref="O126:T126"/>
    <mergeCell ref="U126:Z126"/>
    <mergeCell ref="AA126:AF126"/>
    <mergeCell ref="AG126:AL126"/>
    <mergeCell ref="AM126:AR126"/>
    <mergeCell ref="AS126:AX126"/>
    <mergeCell ref="AY126:BD126"/>
    <mergeCell ref="BE126:BJ126"/>
    <mergeCell ref="BK126:BQ126"/>
    <mergeCell ref="BR126:BX126"/>
    <mergeCell ref="BY126:CE126"/>
    <mergeCell ref="CF126:CL126"/>
    <mergeCell ref="CM126:CS126"/>
    <mergeCell ref="CT126:CZ126"/>
    <mergeCell ref="DA126:DG126"/>
    <mergeCell ref="DH126:DN126"/>
    <mergeCell ref="DO126:DU126"/>
    <mergeCell ref="DV126:EB126"/>
    <mergeCell ref="EC126:EI126"/>
    <mergeCell ref="EJ126:EP126"/>
    <mergeCell ref="EQ126:EW126"/>
    <mergeCell ref="EX126:FD126"/>
    <mergeCell ref="FE126:FK126"/>
    <mergeCell ref="EJ123:EP123"/>
    <mergeCell ref="EQ123:EW123"/>
    <mergeCell ref="EX123:FD123"/>
    <mergeCell ref="FE123:FK123"/>
    <mergeCell ref="CT123:CZ123"/>
    <mergeCell ref="DA123:DG123"/>
    <mergeCell ref="DH123:DN123"/>
    <mergeCell ref="DO123:DU123"/>
    <mergeCell ref="DV123:EB123"/>
    <mergeCell ref="EC123:EI123"/>
    <mergeCell ref="BE123:BJ123"/>
    <mergeCell ref="BK123:BQ123"/>
    <mergeCell ref="BR123:BX123"/>
    <mergeCell ref="BY123:CE123"/>
    <mergeCell ref="CF123:CL123"/>
    <mergeCell ref="CM123:CS123"/>
    <mergeCell ref="EJ125:EP125"/>
    <mergeCell ref="EQ125:EW125"/>
    <mergeCell ref="EX125:FD125"/>
    <mergeCell ref="FE125:FK125"/>
    <mergeCell ref="CT125:CZ125"/>
    <mergeCell ref="DA125:DG125"/>
    <mergeCell ref="DH125:DN125"/>
    <mergeCell ref="DO125:DU125"/>
    <mergeCell ref="DV125:EB125"/>
    <mergeCell ref="EC125:EI125"/>
    <mergeCell ref="BE125:BJ125"/>
    <mergeCell ref="BK125:BQ125"/>
    <mergeCell ref="BR125:BX125"/>
    <mergeCell ref="BY125:CE125"/>
    <mergeCell ref="FE122:FK122"/>
    <mergeCell ref="A123:H123"/>
    <mergeCell ref="I123:N123"/>
    <mergeCell ref="O123:T123"/>
    <mergeCell ref="U123:Z123"/>
    <mergeCell ref="AA123:AF123"/>
    <mergeCell ref="AG123:AL123"/>
    <mergeCell ref="AM123:AR123"/>
    <mergeCell ref="CF127:CL127"/>
    <mergeCell ref="CM127:CS127"/>
    <mergeCell ref="CT127:CZ127"/>
    <mergeCell ref="DA127:DG127"/>
    <mergeCell ref="DH127:DN127"/>
    <mergeCell ref="DO127:DU127"/>
    <mergeCell ref="DV127:EB127"/>
    <mergeCell ref="EC127:EI127"/>
    <mergeCell ref="EJ127:EP127"/>
    <mergeCell ref="EQ127:EW127"/>
    <mergeCell ref="EX127:FD127"/>
    <mergeCell ref="FE127:FK127"/>
    <mergeCell ref="A128:H128"/>
    <mergeCell ref="A156:H156"/>
    <mergeCell ref="I156:N156"/>
    <mergeCell ref="O156:T156"/>
    <mergeCell ref="U156:Z156"/>
    <mergeCell ref="AA156:AF156"/>
    <mergeCell ref="AG156:AL156"/>
    <mergeCell ref="AM156:AR156"/>
    <mergeCell ref="AS156:AX156"/>
    <mergeCell ref="AY156:BD156"/>
    <mergeCell ref="BE156:BJ156"/>
    <mergeCell ref="BK156:BQ156"/>
    <mergeCell ref="BR156:BX156"/>
    <mergeCell ref="BY156:CE156"/>
    <mergeCell ref="CF156:CL156"/>
    <mergeCell ref="CM156:CS156"/>
    <mergeCell ref="CT156:CZ156"/>
    <mergeCell ref="DA156:DG156"/>
    <mergeCell ref="DH156:DN156"/>
    <mergeCell ref="DO156:DU156"/>
    <mergeCell ref="DV156:EB156"/>
    <mergeCell ref="EC156:EI156"/>
    <mergeCell ref="EJ156:EP156"/>
    <mergeCell ref="EQ156:EW156"/>
    <mergeCell ref="EX156:FD156"/>
    <mergeCell ref="FE156:FK156"/>
    <mergeCell ref="BR155:BX155"/>
    <mergeCell ref="BY155:CE155"/>
    <mergeCell ref="CF155:CL155"/>
    <mergeCell ref="EX154:FD154"/>
    <mergeCell ref="FE154:FK154"/>
    <mergeCell ref="A155:H155"/>
    <mergeCell ref="I155:N155"/>
    <mergeCell ref="O155:T155"/>
    <mergeCell ref="U155:Z155"/>
    <mergeCell ref="AA155:AF155"/>
    <mergeCell ref="AG155:AL155"/>
    <mergeCell ref="AM155:AR155"/>
    <mergeCell ref="AS155:AX155"/>
    <mergeCell ref="DH154:DN154"/>
    <mergeCell ref="A154:H154"/>
    <mergeCell ref="I154:N154"/>
    <mergeCell ref="O154:T154"/>
    <mergeCell ref="U154:Z154"/>
    <mergeCell ref="AA154:AF154"/>
    <mergeCell ref="CM153:CS153"/>
    <mergeCell ref="CT153:CZ153"/>
    <mergeCell ref="DA153:DG153"/>
    <mergeCell ref="DH153:DN153"/>
    <mergeCell ref="DO153:DU153"/>
    <mergeCell ref="EX153:FD153"/>
    <mergeCell ref="FE153:FK153"/>
    <mergeCell ref="FE157:FK157"/>
    <mergeCell ref="A158:H158"/>
    <mergeCell ref="I158:N158"/>
    <mergeCell ref="O158:T158"/>
    <mergeCell ref="U158:Z158"/>
    <mergeCell ref="AA158:AF158"/>
    <mergeCell ref="AG158:AL158"/>
    <mergeCell ref="AM158:AR158"/>
    <mergeCell ref="AS158:AX158"/>
    <mergeCell ref="AY158:BD158"/>
    <mergeCell ref="BE158:BJ158"/>
    <mergeCell ref="BK158:BQ158"/>
    <mergeCell ref="BR158:BX158"/>
    <mergeCell ref="BY158:CE158"/>
    <mergeCell ref="CF158:CL158"/>
    <mergeCell ref="CM158:CS158"/>
    <mergeCell ref="CT158:CZ158"/>
    <mergeCell ref="DA158:DG158"/>
    <mergeCell ref="DH158:DN158"/>
    <mergeCell ref="DO158:DU158"/>
    <mergeCell ref="DV158:EB158"/>
    <mergeCell ref="EC158:EI158"/>
    <mergeCell ref="EJ158:EP158"/>
    <mergeCell ref="EQ158:EW158"/>
    <mergeCell ref="EX158:FD158"/>
    <mergeCell ref="FE158:FK158"/>
    <mergeCell ref="A157:H157"/>
    <mergeCell ref="I157:N157"/>
    <mergeCell ref="O157:T157"/>
    <mergeCell ref="A159:H159"/>
    <mergeCell ref="I159:N159"/>
    <mergeCell ref="O159:T159"/>
    <mergeCell ref="U159:Z159"/>
    <mergeCell ref="AA159:AF159"/>
    <mergeCell ref="AG159:AL159"/>
    <mergeCell ref="AM159:AR159"/>
    <mergeCell ref="AS159:AX159"/>
    <mergeCell ref="AY159:BD159"/>
    <mergeCell ref="BE159:BJ159"/>
    <mergeCell ref="BK159:BQ159"/>
    <mergeCell ref="BR159:BX159"/>
    <mergeCell ref="BY159:CE159"/>
    <mergeCell ref="CF159:CL159"/>
    <mergeCell ref="CM159:CS159"/>
    <mergeCell ref="CT159:CZ159"/>
    <mergeCell ref="DA159:DG159"/>
    <mergeCell ref="DH159:DN159"/>
    <mergeCell ref="DO159:DU159"/>
    <mergeCell ref="DV159:EB159"/>
    <mergeCell ref="EC159:EI159"/>
    <mergeCell ref="EJ159:EP159"/>
    <mergeCell ref="EQ159:EW159"/>
    <mergeCell ref="EX159:FD159"/>
    <mergeCell ref="FE159:FK159"/>
    <mergeCell ref="A160:H160"/>
    <mergeCell ref="I160:N160"/>
    <mergeCell ref="O160:T160"/>
    <mergeCell ref="U160:Z160"/>
    <mergeCell ref="AA160:AF160"/>
    <mergeCell ref="AG160:AL160"/>
    <mergeCell ref="AM160:AR160"/>
    <mergeCell ref="AS160:AX160"/>
    <mergeCell ref="AY160:BD160"/>
    <mergeCell ref="BE160:BJ160"/>
    <mergeCell ref="BK160:BQ160"/>
    <mergeCell ref="BR160:BX160"/>
    <mergeCell ref="BY160:CE160"/>
    <mergeCell ref="CF160:CL160"/>
    <mergeCell ref="CM160:CS160"/>
    <mergeCell ref="CT160:CZ160"/>
    <mergeCell ref="DA160:DG160"/>
    <mergeCell ref="DH160:DN160"/>
    <mergeCell ref="DO160:DU160"/>
    <mergeCell ref="DV160:EB160"/>
    <mergeCell ref="EC160:EI160"/>
    <mergeCell ref="EJ160:EP160"/>
    <mergeCell ref="EQ160:EW160"/>
    <mergeCell ref="EX160:FD160"/>
    <mergeCell ref="FE160:FK160"/>
    <mergeCell ref="A161:H161"/>
    <mergeCell ref="I161:N161"/>
    <mergeCell ref="O161:T161"/>
    <mergeCell ref="U161:Z161"/>
    <mergeCell ref="AA161:AF161"/>
    <mergeCell ref="AG161:AL161"/>
    <mergeCell ref="AM161:AR161"/>
    <mergeCell ref="AS161:AX161"/>
    <mergeCell ref="AY161:BD161"/>
    <mergeCell ref="BE161:BJ161"/>
    <mergeCell ref="BK161:BQ161"/>
    <mergeCell ref="BR161:BX161"/>
    <mergeCell ref="BY161:CE161"/>
    <mergeCell ref="CF161:CL161"/>
    <mergeCell ref="CM161:CS161"/>
    <mergeCell ref="CT161:CZ161"/>
    <mergeCell ref="DA161:DG161"/>
    <mergeCell ref="DH161:DN161"/>
    <mergeCell ref="DO161:DU161"/>
    <mergeCell ref="DV161:EB161"/>
    <mergeCell ref="EC161:EI161"/>
    <mergeCell ref="EJ161:EP161"/>
    <mergeCell ref="EQ161:EW161"/>
    <mergeCell ref="EX161:FD161"/>
    <mergeCell ref="FE161:FK161"/>
    <mergeCell ref="A162:H162"/>
    <mergeCell ref="I162:N162"/>
    <mergeCell ref="O162:T162"/>
    <mergeCell ref="U162:Z162"/>
    <mergeCell ref="AA162:AF162"/>
    <mergeCell ref="AG162:AL162"/>
    <mergeCell ref="AM162:AR162"/>
    <mergeCell ref="AS162:AX162"/>
    <mergeCell ref="AY162:BD162"/>
    <mergeCell ref="BE162:BJ162"/>
    <mergeCell ref="BK162:BQ162"/>
    <mergeCell ref="BR162:BX162"/>
    <mergeCell ref="BY162:CE162"/>
    <mergeCell ref="CF162:CL162"/>
    <mergeCell ref="CM162:CS162"/>
    <mergeCell ref="CT162:CZ162"/>
    <mergeCell ref="DA162:DG162"/>
    <mergeCell ref="DH162:DN162"/>
    <mergeCell ref="DO162:DU162"/>
    <mergeCell ref="DV162:EB162"/>
    <mergeCell ref="EC162:EI162"/>
    <mergeCell ref="EJ162:EP162"/>
    <mergeCell ref="EQ162:EW162"/>
    <mergeCell ref="EX162:FD162"/>
    <mergeCell ref="FE162:FK162"/>
    <mergeCell ref="A163:H163"/>
    <mergeCell ref="I163:N163"/>
    <mergeCell ref="O163:T163"/>
    <mergeCell ref="U163:Z163"/>
    <mergeCell ref="AA163:AF163"/>
    <mergeCell ref="AG163:AL163"/>
    <mergeCell ref="AM163:AR163"/>
    <mergeCell ref="AS163:AX163"/>
    <mergeCell ref="AY163:BD163"/>
    <mergeCell ref="BE163:BJ163"/>
    <mergeCell ref="BK163:BQ163"/>
    <mergeCell ref="BR163:BX163"/>
    <mergeCell ref="BY163:CE163"/>
    <mergeCell ref="CF163:CL163"/>
    <mergeCell ref="CM163:CS163"/>
    <mergeCell ref="CT163:CZ163"/>
    <mergeCell ref="DA163:DG163"/>
    <mergeCell ref="DH163:DN163"/>
    <mergeCell ref="DO163:DU163"/>
    <mergeCell ref="DV163:EB163"/>
    <mergeCell ref="EC163:EI163"/>
    <mergeCell ref="EJ163:EP163"/>
    <mergeCell ref="EQ163:EW163"/>
    <mergeCell ref="EX163:FD163"/>
    <mergeCell ref="FE163:FK163"/>
    <mergeCell ref="A192:H192"/>
    <mergeCell ref="I192:N192"/>
    <mergeCell ref="O192:T192"/>
    <mergeCell ref="U192:Z192"/>
    <mergeCell ref="AA192:AF192"/>
    <mergeCell ref="AG192:AL192"/>
    <mergeCell ref="AM192:AR192"/>
    <mergeCell ref="AS192:AX192"/>
    <mergeCell ref="AY192:BD192"/>
    <mergeCell ref="BE192:BJ192"/>
    <mergeCell ref="BK192:BQ192"/>
    <mergeCell ref="BR192:BX192"/>
    <mergeCell ref="BY192:CE192"/>
    <mergeCell ref="CF192:CL192"/>
    <mergeCell ref="CM192:CS192"/>
    <mergeCell ref="CT192:CZ192"/>
    <mergeCell ref="DA192:DG192"/>
    <mergeCell ref="DH192:DN192"/>
    <mergeCell ref="DO192:DU192"/>
    <mergeCell ref="DV192:EB192"/>
    <mergeCell ref="EC192:EI192"/>
    <mergeCell ref="EJ192:EP192"/>
    <mergeCell ref="EQ192:EW192"/>
    <mergeCell ref="EX192:FD192"/>
    <mergeCell ref="FE192:FK192"/>
    <mergeCell ref="AG191:AL191"/>
    <mergeCell ref="AM191:AR191"/>
    <mergeCell ref="AS191:AX191"/>
    <mergeCell ref="AY191:BD191"/>
    <mergeCell ref="BE191:BJ191"/>
    <mergeCell ref="BK191:BQ191"/>
    <mergeCell ref="EC190:EI190"/>
    <mergeCell ref="EJ190:EP190"/>
    <mergeCell ref="EQ190:EW190"/>
    <mergeCell ref="EX190:FD190"/>
    <mergeCell ref="FE190:FK190"/>
    <mergeCell ref="A191:H191"/>
    <mergeCell ref="I191:N191"/>
    <mergeCell ref="O191:T191"/>
    <mergeCell ref="U191:Z191"/>
    <mergeCell ref="AA191:AF191"/>
    <mergeCell ref="CM190:CS190"/>
    <mergeCell ref="CT190:CZ190"/>
    <mergeCell ref="DA190:DG190"/>
    <mergeCell ref="DH190:DN190"/>
    <mergeCell ref="DO190:DU190"/>
    <mergeCell ref="DV190:EB190"/>
    <mergeCell ref="AY190:BD190"/>
    <mergeCell ref="BE190:BJ190"/>
    <mergeCell ref="BK190:BQ190"/>
    <mergeCell ref="BR190:BX190"/>
    <mergeCell ref="BY190:CE190"/>
    <mergeCell ref="CF190:CL190"/>
    <mergeCell ref="AS193:AX193"/>
    <mergeCell ref="AY193:BD193"/>
    <mergeCell ref="BE193:BJ193"/>
    <mergeCell ref="BK193:BQ193"/>
    <mergeCell ref="BR193:BX193"/>
    <mergeCell ref="BY193:CE193"/>
    <mergeCell ref="CF193:CL193"/>
    <mergeCell ref="CM193:CS193"/>
    <mergeCell ref="CT193:CZ193"/>
    <mergeCell ref="DA193:DG193"/>
    <mergeCell ref="DH193:DN193"/>
    <mergeCell ref="DO193:DU193"/>
    <mergeCell ref="DV193:EB193"/>
    <mergeCell ref="EC193:EI193"/>
    <mergeCell ref="EJ193:EP193"/>
    <mergeCell ref="EQ193:EW193"/>
    <mergeCell ref="EX193:FD193"/>
    <mergeCell ref="FE193:FK193"/>
    <mergeCell ref="A194:H194"/>
    <mergeCell ref="I194:N194"/>
    <mergeCell ref="O194:T194"/>
    <mergeCell ref="U194:Z194"/>
    <mergeCell ref="AA194:AF194"/>
    <mergeCell ref="AG194:AL194"/>
    <mergeCell ref="AM194:AR194"/>
    <mergeCell ref="AS194:AX194"/>
    <mergeCell ref="AY194:BD194"/>
    <mergeCell ref="BE194:BJ194"/>
    <mergeCell ref="BK194:BQ194"/>
    <mergeCell ref="BR194:BX194"/>
    <mergeCell ref="BY194:CE194"/>
    <mergeCell ref="CF194:CL194"/>
    <mergeCell ref="CM194:CS194"/>
    <mergeCell ref="CT194:CZ194"/>
    <mergeCell ref="DA194:DG194"/>
    <mergeCell ref="DH194:DN194"/>
    <mergeCell ref="DO194:DU194"/>
    <mergeCell ref="DV194:EB194"/>
    <mergeCell ref="EC194:EI194"/>
    <mergeCell ref="EJ194:EP194"/>
    <mergeCell ref="EQ194:EW194"/>
    <mergeCell ref="EX194:FD194"/>
    <mergeCell ref="FE194:FK194"/>
    <mergeCell ref="A193:H193"/>
    <mergeCell ref="I193:N193"/>
    <mergeCell ref="O193:T193"/>
    <mergeCell ref="U193:Z193"/>
    <mergeCell ref="AA193:AF193"/>
    <mergeCell ref="AG193:AL193"/>
    <mergeCell ref="AM193:AR193"/>
    <mergeCell ref="DA223:DG223"/>
    <mergeCell ref="DH223:DN223"/>
    <mergeCell ref="DO223:DU223"/>
    <mergeCell ref="DV223:EB223"/>
    <mergeCell ref="EC223:EI223"/>
    <mergeCell ref="EJ223:EP223"/>
    <mergeCell ref="EQ223:EW223"/>
    <mergeCell ref="EX223:FD223"/>
    <mergeCell ref="FE223:FK223"/>
    <mergeCell ref="A224:H224"/>
    <mergeCell ref="I224:N224"/>
    <mergeCell ref="O224:T224"/>
    <mergeCell ref="U224:Z224"/>
    <mergeCell ref="AA224:AF224"/>
    <mergeCell ref="AG224:AL224"/>
    <mergeCell ref="AM224:AR224"/>
    <mergeCell ref="AS224:AX224"/>
    <mergeCell ref="AY224:BD224"/>
    <mergeCell ref="BE224:BJ224"/>
    <mergeCell ref="BK224:BQ224"/>
    <mergeCell ref="BR224:BX224"/>
    <mergeCell ref="BY224:CE224"/>
    <mergeCell ref="CF224:CL224"/>
    <mergeCell ref="CM224:CS224"/>
    <mergeCell ref="CT224:CZ224"/>
    <mergeCell ref="DA224:DG224"/>
    <mergeCell ref="DH224:DN224"/>
    <mergeCell ref="DO224:DU224"/>
    <mergeCell ref="DV224:EB224"/>
    <mergeCell ref="EC224:EI224"/>
    <mergeCell ref="EJ224:EP224"/>
    <mergeCell ref="EQ224:EW224"/>
    <mergeCell ref="EX224:FD224"/>
    <mergeCell ref="FE224:FK224"/>
    <mergeCell ref="EQ221:EW221"/>
    <mergeCell ref="EX221:FD221"/>
    <mergeCell ref="FE221:FK221"/>
    <mergeCell ref="A222:H222"/>
    <mergeCell ref="I222:N222"/>
    <mergeCell ref="AS253:AX253"/>
    <mergeCell ref="AY253:BD253"/>
    <mergeCell ref="BE253:BJ253"/>
    <mergeCell ref="BK253:BQ253"/>
    <mergeCell ref="BR253:BX253"/>
    <mergeCell ref="BY253:CE253"/>
    <mergeCell ref="CF253:CL253"/>
    <mergeCell ref="CM253:CS253"/>
    <mergeCell ref="CT253:CZ253"/>
    <mergeCell ref="DA253:DG253"/>
    <mergeCell ref="DH253:DN253"/>
    <mergeCell ref="DO253:DU253"/>
    <mergeCell ref="DV253:EB253"/>
    <mergeCell ref="EC253:EI253"/>
    <mergeCell ref="EJ253:EP253"/>
    <mergeCell ref="EQ253:EW253"/>
    <mergeCell ref="EX253:FD253"/>
    <mergeCell ref="FE253:FK253"/>
    <mergeCell ref="A254:H254"/>
    <mergeCell ref="I254:N254"/>
    <mergeCell ref="O254:T254"/>
    <mergeCell ref="U254:Z254"/>
    <mergeCell ref="AA254:AF254"/>
    <mergeCell ref="AG254:AL254"/>
    <mergeCell ref="AM254:AR254"/>
    <mergeCell ref="AS254:AX254"/>
    <mergeCell ref="AY254:BD254"/>
    <mergeCell ref="BE254:BJ254"/>
    <mergeCell ref="BK254:BQ254"/>
    <mergeCell ref="BR254:BX254"/>
    <mergeCell ref="BY254:CE254"/>
    <mergeCell ref="CF254:CL254"/>
    <mergeCell ref="CM254:CS254"/>
    <mergeCell ref="CT254:CZ254"/>
    <mergeCell ref="DA254:DG254"/>
    <mergeCell ref="DH254:DN254"/>
    <mergeCell ref="DO254:DU254"/>
    <mergeCell ref="DV254:EB254"/>
    <mergeCell ref="EC254:EI254"/>
    <mergeCell ref="EJ254:EP254"/>
    <mergeCell ref="EQ254:EW254"/>
    <mergeCell ref="EX254:FD254"/>
    <mergeCell ref="FE254:FK254"/>
    <mergeCell ref="A223:H223"/>
    <mergeCell ref="I223:N223"/>
    <mergeCell ref="O223:T223"/>
    <mergeCell ref="U223:Z223"/>
    <mergeCell ref="AA223:AF223"/>
    <mergeCell ref="AG223:AL223"/>
    <mergeCell ref="AM223:AR223"/>
    <mergeCell ref="AS223:AX223"/>
    <mergeCell ref="AY223:BD223"/>
    <mergeCell ref="BE223:BJ223"/>
    <mergeCell ref="BK223:BQ223"/>
    <mergeCell ref="BR223:BX223"/>
    <mergeCell ref="BY223:CE223"/>
    <mergeCell ref="CF223:CL223"/>
    <mergeCell ref="CM223:CS223"/>
    <mergeCell ref="CT223:CZ223"/>
    <mergeCell ref="BK283:BQ283"/>
    <mergeCell ref="BR283:BX283"/>
    <mergeCell ref="BY283:CE283"/>
    <mergeCell ref="CF283:CL283"/>
    <mergeCell ref="CM283:CS283"/>
    <mergeCell ref="CT283:CZ283"/>
    <mergeCell ref="DA283:DG283"/>
    <mergeCell ref="DH283:DN283"/>
    <mergeCell ref="DO283:DU283"/>
    <mergeCell ref="DV283:EB283"/>
    <mergeCell ref="EC283:EI283"/>
    <mergeCell ref="EJ283:EP283"/>
    <mergeCell ref="EQ283:EW283"/>
    <mergeCell ref="EX283:FD283"/>
    <mergeCell ref="FE283:FK283"/>
    <mergeCell ref="A284:H284"/>
    <mergeCell ref="I284:N284"/>
    <mergeCell ref="O284:T284"/>
    <mergeCell ref="U284:Z284"/>
    <mergeCell ref="AA284:AF284"/>
    <mergeCell ref="AG284:AL284"/>
    <mergeCell ref="AM284:AR284"/>
    <mergeCell ref="AS284:AX284"/>
    <mergeCell ref="AY284:BD284"/>
    <mergeCell ref="BE284:BJ284"/>
    <mergeCell ref="BK284:BQ284"/>
    <mergeCell ref="BR284:BX284"/>
    <mergeCell ref="BY284:CE284"/>
    <mergeCell ref="CF284:CL284"/>
    <mergeCell ref="CM284:CS284"/>
    <mergeCell ref="CT284:CZ284"/>
    <mergeCell ref="DA284:DG284"/>
    <mergeCell ref="DH284:DN284"/>
    <mergeCell ref="DO284:DU284"/>
    <mergeCell ref="DV284:EB284"/>
    <mergeCell ref="EC284:EI284"/>
    <mergeCell ref="EJ284:EP284"/>
    <mergeCell ref="EQ284:EW284"/>
    <mergeCell ref="EX284:FD284"/>
    <mergeCell ref="FE284:FK284"/>
    <mergeCell ref="I282:N282"/>
    <mergeCell ref="O282:T282"/>
    <mergeCell ref="U282:Z282"/>
    <mergeCell ref="AA282:AF282"/>
    <mergeCell ref="AG282:AL282"/>
    <mergeCell ref="CF285:CL285"/>
    <mergeCell ref="CM285:CS285"/>
    <mergeCell ref="CT285:CZ285"/>
    <mergeCell ref="DA285:DG285"/>
    <mergeCell ref="DH285:DN285"/>
    <mergeCell ref="DO285:DU285"/>
    <mergeCell ref="DV285:EB285"/>
    <mergeCell ref="EC285:EI285"/>
    <mergeCell ref="EJ285:EP285"/>
    <mergeCell ref="EQ285:EW285"/>
    <mergeCell ref="EX285:FD285"/>
    <mergeCell ref="FE285:FK285"/>
    <mergeCell ref="A286:H286"/>
    <mergeCell ref="I286:N286"/>
    <mergeCell ref="O286:T286"/>
    <mergeCell ref="U286:Z286"/>
    <mergeCell ref="AA286:AF286"/>
    <mergeCell ref="AG286:AL286"/>
    <mergeCell ref="AM286:AR286"/>
    <mergeCell ref="AS286:AX286"/>
    <mergeCell ref="AY286:BD286"/>
    <mergeCell ref="BE286:BJ286"/>
    <mergeCell ref="BK286:BQ286"/>
    <mergeCell ref="BR286:BX286"/>
    <mergeCell ref="BY286:CE286"/>
    <mergeCell ref="CF286:CL286"/>
    <mergeCell ref="CM286:CS286"/>
    <mergeCell ref="CT286:CZ286"/>
    <mergeCell ref="DA286:DG286"/>
    <mergeCell ref="DH286:DN286"/>
    <mergeCell ref="DO286:DU286"/>
    <mergeCell ref="DV286:EB286"/>
    <mergeCell ref="EC286:EI286"/>
    <mergeCell ref="EJ286:EP286"/>
    <mergeCell ref="EQ286:EW286"/>
    <mergeCell ref="EX286:FD286"/>
    <mergeCell ref="FE286:FK286"/>
    <mergeCell ref="I285:N285"/>
    <mergeCell ref="O285:T285"/>
    <mergeCell ref="U285:Z285"/>
    <mergeCell ref="AA285:AF285"/>
    <mergeCell ref="AG285:AL285"/>
    <mergeCell ref="AM285:AR285"/>
    <mergeCell ref="AS285:AX285"/>
    <mergeCell ref="AY285:BD285"/>
    <mergeCell ref="BE285:BJ285"/>
    <mergeCell ref="BK285:BQ285"/>
    <mergeCell ref="BR285:BX285"/>
    <mergeCell ref="BY285:CE285"/>
    <mergeCell ref="A283:H283"/>
    <mergeCell ref="I283:N283"/>
    <mergeCell ref="O283:T283"/>
    <mergeCell ref="U283:Z283"/>
    <mergeCell ref="AA283:AF283"/>
    <mergeCell ref="AG283:AL283"/>
    <mergeCell ref="AM283:AR283"/>
    <mergeCell ref="AS283:AX283"/>
    <mergeCell ref="AY283:BD283"/>
    <mergeCell ref="BE283:BJ283"/>
    <mergeCell ref="FE287:FK287"/>
    <mergeCell ref="A288:H288"/>
    <mergeCell ref="I288:N288"/>
    <mergeCell ref="O288:T288"/>
    <mergeCell ref="U288:Z288"/>
    <mergeCell ref="AA288:AF288"/>
    <mergeCell ref="AG288:AL288"/>
    <mergeCell ref="AM288:AR288"/>
    <mergeCell ref="AS288:AX288"/>
    <mergeCell ref="AY288:BD288"/>
    <mergeCell ref="BE288:BJ288"/>
    <mergeCell ref="BK288:BQ288"/>
    <mergeCell ref="BR288:BX288"/>
    <mergeCell ref="BY288:CE288"/>
    <mergeCell ref="CF288:CL288"/>
    <mergeCell ref="CM288:CS288"/>
    <mergeCell ref="CT288:CZ288"/>
    <mergeCell ref="DA288:DG288"/>
    <mergeCell ref="DH288:DN288"/>
    <mergeCell ref="DO288:DU288"/>
    <mergeCell ref="DV288:EB288"/>
    <mergeCell ref="EC288:EI288"/>
    <mergeCell ref="EJ288:EP288"/>
    <mergeCell ref="EQ288:EW288"/>
    <mergeCell ref="EX288:FD288"/>
    <mergeCell ref="FE288:FK288"/>
    <mergeCell ref="A289:H289"/>
    <mergeCell ref="I289:N289"/>
    <mergeCell ref="O289:T289"/>
    <mergeCell ref="U289:Z289"/>
    <mergeCell ref="AA289:AF289"/>
    <mergeCell ref="AG289:AL289"/>
    <mergeCell ref="AM289:AR289"/>
    <mergeCell ref="AS289:AX289"/>
    <mergeCell ref="AY289:BD289"/>
    <mergeCell ref="BE289:BJ289"/>
    <mergeCell ref="BK289:BQ289"/>
    <mergeCell ref="BR289:BX289"/>
    <mergeCell ref="BY289:CE289"/>
    <mergeCell ref="CF289:CL289"/>
    <mergeCell ref="CM289:CS289"/>
    <mergeCell ref="CT289:CZ289"/>
    <mergeCell ref="DA289:DG289"/>
    <mergeCell ref="DH289:DN289"/>
    <mergeCell ref="DO289:DU289"/>
    <mergeCell ref="DV289:EB289"/>
    <mergeCell ref="EC289:EI289"/>
    <mergeCell ref="EJ289:EP289"/>
    <mergeCell ref="EQ289:EW289"/>
    <mergeCell ref="EX289:FD289"/>
    <mergeCell ref="FE289:FK289"/>
    <mergeCell ref="AS290:AX290"/>
    <mergeCell ref="AY290:BD290"/>
    <mergeCell ref="BE290:BJ290"/>
    <mergeCell ref="BK290:BQ290"/>
    <mergeCell ref="BR290:BX290"/>
    <mergeCell ref="BY290:CE290"/>
    <mergeCell ref="CF290:CL290"/>
    <mergeCell ref="CM290:CS290"/>
    <mergeCell ref="CT290:CZ290"/>
    <mergeCell ref="DA290:DG290"/>
    <mergeCell ref="DH290:DN290"/>
    <mergeCell ref="DO290:DU290"/>
    <mergeCell ref="DV290:EB290"/>
    <mergeCell ref="EC290:EI290"/>
    <mergeCell ref="EJ290:EP290"/>
    <mergeCell ref="EQ290:EW290"/>
    <mergeCell ref="EX290:FD290"/>
    <mergeCell ref="FE290:FK290"/>
    <mergeCell ref="A291:H291"/>
    <mergeCell ref="I291:N291"/>
    <mergeCell ref="O291:T291"/>
    <mergeCell ref="U291:Z291"/>
    <mergeCell ref="AA291:AF291"/>
    <mergeCell ref="AG291:AL291"/>
    <mergeCell ref="AM291:AR291"/>
    <mergeCell ref="AS291:AX291"/>
    <mergeCell ref="AY291:BD291"/>
    <mergeCell ref="BE291:BJ291"/>
    <mergeCell ref="BK291:BQ291"/>
    <mergeCell ref="BR291:BX291"/>
    <mergeCell ref="BY291:CE291"/>
    <mergeCell ref="CF291:CL291"/>
    <mergeCell ref="CM291:CS291"/>
    <mergeCell ref="CT291:CZ291"/>
    <mergeCell ref="DA291:DG291"/>
    <mergeCell ref="DH291:DN291"/>
    <mergeCell ref="DO291:DU291"/>
    <mergeCell ref="DV291:EB291"/>
    <mergeCell ref="EC291:EI291"/>
    <mergeCell ref="EJ291:EP291"/>
    <mergeCell ref="EQ291:EW291"/>
    <mergeCell ref="EX291:FD291"/>
    <mergeCell ref="FE291:FK291"/>
    <mergeCell ref="A292:H292"/>
    <mergeCell ref="I292:N292"/>
    <mergeCell ref="O292:T292"/>
    <mergeCell ref="U292:Z292"/>
    <mergeCell ref="AA292:AF292"/>
    <mergeCell ref="AG292:AL292"/>
    <mergeCell ref="AM292:AR292"/>
    <mergeCell ref="AS292:AX292"/>
    <mergeCell ref="AY292:BD292"/>
    <mergeCell ref="BE292:BJ292"/>
    <mergeCell ref="BK292:BQ292"/>
    <mergeCell ref="BR292:BX292"/>
    <mergeCell ref="BY292:CE292"/>
    <mergeCell ref="CF292:CL292"/>
    <mergeCell ref="CM292:CS292"/>
    <mergeCell ref="CT292:CZ292"/>
    <mergeCell ref="DA292:DG292"/>
    <mergeCell ref="DH292:DN292"/>
    <mergeCell ref="DO292:DU292"/>
    <mergeCell ref="DV292:EB292"/>
    <mergeCell ref="EC292:EI292"/>
    <mergeCell ref="EJ292:EP292"/>
    <mergeCell ref="EQ292:EW292"/>
    <mergeCell ref="EX292:FD292"/>
    <mergeCell ref="FE292:FK292"/>
    <mergeCell ref="A293:H293"/>
    <mergeCell ref="I293:N293"/>
    <mergeCell ref="O293:T293"/>
    <mergeCell ref="U293:Z293"/>
    <mergeCell ref="AA293:AF293"/>
    <mergeCell ref="AG293:AL293"/>
    <mergeCell ref="AM293:AR293"/>
    <mergeCell ref="AS293:AX293"/>
    <mergeCell ref="AY293:BD293"/>
    <mergeCell ref="BE293:BJ293"/>
    <mergeCell ref="BK293:BQ293"/>
    <mergeCell ref="BR293:BX293"/>
    <mergeCell ref="BY293:CE293"/>
    <mergeCell ref="CF293:CL293"/>
    <mergeCell ref="CM293:CS293"/>
    <mergeCell ref="CT293:CZ293"/>
    <mergeCell ref="DA293:DG293"/>
    <mergeCell ref="DH293:DN293"/>
    <mergeCell ref="DO293:DU293"/>
    <mergeCell ref="DV293:EB293"/>
    <mergeCell ref="EC293:EI293"/>
    <mergeCell ref="EJ293:EP293"/>
    <mergeCell ref="EQ293:EW293"/>
    <mergeCell ref="EX293:FD293"/>
    <mergeCell ref="FE293:FK293"/>
    <mergeCell ref="EX350:FD350"/>
    <mergeCell ref="FE350:FK350"/>
    <mergeCell ref="A294:H294"/>
    <mergeCell ref="I294:N294"/>
    <mergeCell ref="O294:T294"/>
    <mergeCell ref="U294:Z294"/>
    <mergeCell ref="AA294:AF294"/>
    <mergeCell ref="AG294:AL294"/>
    <mergeCell ref="AM294:AR294"/>
    <mergeCell ref="AS294:AX294"/>
    <mergeCell ref="AY294:BD294"/>
    <mergeCell ref="BE294:BJ294"/>
    <mergeCell ref="BK294:BQ294"/>
    <mergeCell ref="BR294:BX294"/>
    <mergeCell ref="BY294:CE294"/>
    <mergeCell ref="CF294:CL294"/>
    <mergeCell ref="CM294:CS294"/>
    <mergeCell ref="CT294:CZ294"/>
    <mergeCell ref="DA294:DG294"/>
    <mergeCell ref="DH294:DN294"/>
    <mergeCell ref="DO294:DU294"/>
    <mergeCell ref="DV294:EB294"/>
    <mergeCell ref="EC294:EI294"/>
    <mergeCell ref="EJ294:EP294"/>
    <mergeCell ref="EQ294:EW294"/>
    <mergeCell ref="EX294:FD294"/>
    <mergeCell ref="FE294:FK294"/>
    <mergeCell ref="A295:H295"/>
    <mergeCell ref="I295:N295"/>
    <mergeCell ref="O295:T295"/>
    <mergeCell ref="U295:Z295"/>
    <mergeCell ref="AA295:AF295"/>
    <mergeCell ref="AG295:AL295"/>
    <mergeCell ref="AM295:AR295"/>
    <mergeCell ref="AS295:AX295"/>
    <mergeCell ref="AY295:BD295"/>
    <mergeCell ref="BE295:BJ295"/>
    <mergeCell ref="BK295:BQ295"/>
    <mergeCell ref="BR295:BX295"/>
    <mergeCell ref="BY295:CE295"/>
    <mergeCell ref="CF295:CL295"/>
    <mergeCell ref="CM295:CS295"/>
    <mergeCell ref="CT295:CZ295"/>
    <mergeCell ref="DA295:DG295"/>
    <mergeCell ref="DH295:DN295"/>
    <mergeCell ref="DO295:DU295"/>
    <mergeCell ref="DV295:EB295"/>
    <mergeCell ref="EC295:EI295"/>
    <mergeCell ref="EJ295:EP295"/>
    <mergeCell ref="EQ295:EW295"/>
    <mergeCell ref="EX295:FD295"/>
    <mergeCell ref="FE295:FK295"/>
    <mergeCell ref="EX348:FD348"/>
    <mergeCell ref="FE348:FK348"/>
    <mergeCell ref="O349:T349"/>
    <mergeCell ref="U349:Z349"/>
    <mergeCell ref="AA349:AF349"/>
    <mergeCell ref="AG349:AL349"/>
    <mergeCell ref="AM349:AR349"/>
    <mergeCell ref="AS349:AX349"/>
    <mergeCell ref="DH348:DN348"/>
    <mergeCell ref="DO348:DU348"/>
    <mergeCell ref="DV348:EB348"/>
    <mergeCell ref="EC348:EI348"/>
    <mergeCell ref="A296:H296"/>
    <mergeCell ref="I296:N296"/>
    <mergeCell ref="O296:T296"/>
    <mergeCell ref="U296:Z296"/>
    <mergeCell ref="AA296:AF296"/>
    <mergeCell ref="AG296:AL296"/>
    <mergeCell ref="AM296:AR296"/>
    <mergeCell ref="AS296:AX296"/>
    <mergeCell ref="AY296:BD296"/>
    <mergeCell ref="BE296:BJ296"/>
    <mergeCell ref="BK296:BQ296"/>
    <mergeCell ref="BR296:BX296"/>
    <mergeCell ref="BY296:CE296"/>
    <mergeCell ref="CF296:CL296"/>
    <mergeCell ref="CM296:CS296"/>
    <mergeCell ref="CT296:CZ296"/>
    <mergeCell ref="DA296:DG296"/>
    <mergeCell ref="DH296:DN296"/>
    <mergeCell ref="DO296:DU296"/>
    <mergeCell ref="DV296:EB296"/>
    <mergeCell ref="EC296:EI296"/>
    <mergeCell ref="EJ296:EP296"/>
    <mergeCell ref="EQ296:EW296"/>
    <mergeCell ref="EX296:FD296"/>
    <mergeCell ref="FE296:FK296"/>
    <mergeCell ref="A297:H297"/>
    <mergeCell ref="I297:N297"/>
    <mergeCell ref="O297:T297"/>
    <mergeCell ref="U297:Z297"/>
    <mergeCell ref="AA297:AF297"/>
    <mergeCell ref="AG297:AL297"/>
    <mergeCell ref="AM297:AR297"/>
    <mergeCell ref="AS297:AX297"/>
    <mergeCell ref="AY297:BD297"/>
    <mergeCell ref="BE297:BJ297"/>
    <mergeCell ref="BK297:BQ297"/>
    <mergeCell ref="BR297:BX297"/>
    <mergeCell ref="BY297:CE297"/>
    <mergeCell ref="CF297:CL297"/>
    <mergeCell ref="CM297:CS297"/>
    <mergeCell ref="CT297:CZ297"/>
    <mergeCell ref="DA297:DG297"/>
    <mergeCell ref="DH297:DN297"/>
    <mergeCell ref="DO297:DU297"/>
    <mergeCell ref="DV297:EB297"/>
    <mergeCell ref="EC297:EI297"/>
    <mergeCell ref="EJ297:EP297"/>
    <mergeCell ref="EQ297:EW297"/>
    <mergeCell ref="EX297:FD297"/>
    <mergeCell ref="FE297:FK297"/>
    <mergeCell ref="A298:H298"/>
    <mergeCell ref="EJ304:EP304"/>
    <mergeCell ref="EQ304:EW304"/>
    <mergeCell ref="EX304:FD304"/>
    <mergeCell ref="FE304:FK304"/>
    <mergeCell ref="CT304:CZ304"/>
    <mergeCell ref="DA304:DG304"/>
    <mergeCell ref="DH304:DN304"/>
    <mergeCell ref="DO304:DU304"/>
    <mergeCell ref="DV304:EB304"/>
    <mergeCell ref="EC304:EI304"/>
    <mergeCell ref="BE304:BJ304"/>
    <mergeCell ref="BK304:BQ304"/>
    <mergeCell ref="BR304:BX304"/>
    <mergeCell ref="BY304:CE304"/>
    <mergeCell ref="CF304:CL304"/>
    <mergeCell ref="CM304:CS304"/>
    <mergeCell ref="FE303:FK303"/>
    <mergeCell ref="A304:H304"/>
    <mergeCell ref="I304:N304"/>
    <mergeCell ref="O304:T304"/>
    <mergeCell ref="U304:Z304"/>
    <mergeCell ref="AA304:AF304"/>
    <mergeCell ref="AG304:AL304"/>
    <mergeCell ref="AM304:AR304"/>
    <mergeCell ref="AS304:AX304"/>
    <mergeCell ref="AY304:BD304"/>
    <mergeCell ref="DO303:DU303"/>
    <mergeCell ref="DV303:EB303"/>
    <mergeCell ref="EC303:EI303"/>
    <mergeCell ref="EJ303:EP303"/>
    <mergeCell ref="A357:H357"/>
    <mergeCell ref="I357:N357"/>
    <mergeCell ref="O357:T357"/>
    <mergeCell ref="U357:Z357"/>
    <mergeCell ref="AA357:AF357"/>
    <mergeCell ref="AG357:AL357"/>
    <mergeCell ref="AM357:AR357"/>
    <mergeCell ref="AS357:AX357"/>
    <mergeCell ref="AY357:BD357"/>
    <mergeCell ref="BE357:BJ357"/>
    <mergeCell ref="BK357:BQ357"/>
    <mergeCell ref="BR357:BX357"/>
    <mergeCell ref="BY357:CE357"/>
    <mergeCell ref="CF357:CL357"/>
    <mergeCell ref="CM357:CS357"/>
    <mergeCell ref="CT357:CZ357"/>
    <mergeCell ref="DA357:DG357"/>
    <mergeCell ref="DH357:DN357"/>
    <mergeCell ref="DO357:DU357"/>
    <mergeCell ref="DV357:EB357"/>
    <mergeCell ref="EC357:EI357"/>
    <mergeCell ref="EJ357:EP357"/>
    <mergeCell ref="EQ357:EW357"/>
    <mergeCell ref="EX357:FD357"/>
    <mergeCell ref="FE357:FK357"/>
    <mergeCell ref="BR351:BX351"/>
    <mergeCell ref="BY351:CE351"/>
    <mergeCell ref="CF351:CL351"/>
    <mergeCell ref="EC356:EI356"/>
    <mergeCell ref="EJ356:EP356"/>
    <mergeCell ref="EQ356:EW356"/>
    <mergeCell ref="EX356:FD356"/>
    <mergeCell ref="FE356:FK356"/>
    <mergeCell ref="A416:H416"/>
    <mergeCell ref="I416:N416"/>
    <mergeCell ref="O416:T416"/>
    <mergeCell ref="EX358:FD358"/>
    <mergeCell ref="FE358:FK358"/>
    <mergeCell ref="A359:H359"/>
    <mergeCell ref="I388:N388"/>
    <mergeCell ref="O388:T388"/>
    <mergeCell ref="U388:Z388"/>
    <mergeCell ref="AA388:AF388"/>
    <mergeCell ref="AG388:AL388"/>
    <mergeCell ref="AM388:AR388"/>
    <mergeCell ref="AS388:AX388"/>
    <mergeCell ref="AY388:BD388"/>
    <mergeCell ref="BE388:BJ388"/>
    <mergeCell ref="BK388:BQ388"/>
    <mergeCell ref="BR388:BX388"/>
    <mergeCell ref="BY388:CE388"/>
    <mergeCell ref="CF388:CL388"/>
    <mergeCell ref="CM388:CS388"/>
    <mergeCell ref="CT388:CZ388"/>
    <mergeCell ref="DA388:DG388"/>
    <mergeCell ref="DH388:DN388"/>
    <mergeCell ref="DO388:DU388"/>
    <mergeCell ref="DV388:EB388"/>
    <mergeCell ref="EC388:EI388"/>
    <mergeCell ref="EJ388:EP388"/>
    <mergeCell ref="EQ388:EW388"/>
    <mergeCell ref="EX388:FD388"/>
    <mergeCell ref="FE388:FK388"/>
    <mergeCell ref="CF385:CL385"/>
    <mergeCell ref="CM385:CS385"/>
    <mergeCell ref="FE384:FK384"/>
    <mergeCell ref="A385:H385"/>
    <mergeCell ref="I385:N385"/>
    <mergeCell ref="O385:T385"/>
    <mergeCell ref="U385:Z385"/>
    <mergeCell ref="AA385:AF385"/>
    <mergeCell ref="AG385:AL385"/>
    <mergeCell ref="AM385:AR385"/>
    <mergeCell ref="AS385:AX385"/>
    <mergeCell ref="AY385:BD385"/>
    <mergeCell ref="A384:H384"/>
    <mergeCell ref="I384:N384"/>
    <mergeCell ref="O384:T384"/>
    <mergeCell ref="U384:Z384"/>
    <mergeCell ref="AA384:AF384"/>
    <mergeCell ref="AG384:AL384"/>
    <mergeCell ref="CT383:CZ383"/>
    <mergeCell ref="DA383:DG383"/>
    <mergeCell ref="DH383:DN383"/>
    <mergeCell ref="DO383:DU383"/>
    <mergeCell ref="DV383:EB383"/>
    <mergeCell ref="EX416:FD416"/>
    <mergeCell ref="FE416:FK416"/>
    <mergeCell ref="EC383:EI383"/>
    <mergeCell ref="BE383:BJ383"/>
    <mergeCell ref="BK383:BQ383"/>
    <mergeCell ref="BR383:BX383"/>
    <mergeCell ref="BY383:CE383"/>
    <mergeCell ref="CF383:CL383"/>
    <mergeCell ref="CM383:CS383"/>
    <mergeCell ref="FE382:FK382"/>
    <mergeCell ref="A383:H383"/>
    <mergeCell ref="A358:H358"/>
    <mergeCell ref="I358:N358"/>
    <mergeCell ref="O358:T358"/>
    <mergeCell ref="U358:Z358"/>
    <mergeCell ref="AA358:AF358"/>
    <mergeCell ref="AG358:AL358"/>
    <mergeCell ref="AM358:AR358"/>
    <mergeCell ref="AS358:AX358"/>
    <mergeCell ref="AY358:BD358"/>
    <mergeCell ref="BE358:BJ358"/>
    <mergeCell ref="BK358:BQ358"/>
    <mergeCell ref="BR358:BX358"/>
    <mergeCell ref="BY358:CE358"/>
    <mergeCell ref="CF358:CL358"/>
    <mergeCell ref="CM358:CS358"/>
    <mergeCell ref="CT358:CZ358"/>
    <mergeCell ref="DA358:DG358"/>
    <mergeCell ref="DH358:DN358"/>
    <mergeCell ref="DO358:DU358"/>
    <mergeCell ref="DV358:EB358"/>
    <mergeCell ref="EC358:EI358"/>
    <mergeCell ref="EJ358:EP358"/>
    <mergeCell ref="EQ358:EW358"/>
    <mergeCell ref="BK415:BQ415"/>
    <mergeCell ref="BR415:BX415"/>
    <mergeCell ref="BY415:CE415"/>
    <mergeCell ref="CF415:CL415"/>
    <mergeCell ref="AY395:BD395"/>
    <mergeCell ref="BE395:BJ395"/>
    <mergeCell ref="BK395:BQ395"/>
    <mergeCell ref="BR395:BX395"/>
    <mergeCell ref="BY395:CE395"/>
    <mergeCell ref="CF395:CL395"/>
    <mergeCell ref="BR390:BX390"/>
    <mergeCell ref="CM390:CS390"/>
    <mergeCell ref="CT390:CZ390"/>
    <mergeCell ref="DA390:DG390"/>
    <mergeCell ref="AG390:AL390"/>
    <mergeCell ref="AM390:AR390"/>
    <mergeCell ref="AS390:AX390"/>
    <mergeCell ref="AY390:BD390"/>
    <mergeCell ref="BE390:BJ390"/>
    <mergeCell ref="BK390:BQ390"/>
    <mergeCell ref="I383:N383"/>
    <mergeCell ref="O383:T383"/>
    <mergeCell ref="U383:Z383"/>
    <mergeCell ref="A415:H415"/>
    <mergeCell ref="AA415:AF415"/>
    <mergeCell ref="AG415:AL415"/>
    <mergeCell ref="AM415:AR415"/>
    <mergeCell ref="AS415:AX415"/>
    <mergeCell ref="DH414:DN414"/>
    <mergeCell ref="DO414:DU414"/>
    <mergeCell ref="DV414:EB414"/>
    <mergeCell ref="EC414:EI414"/>
    <mergeCell ref="EJ414:EP414"/>
    <mergeCell ref="EQ414:EW414"/>
    <mergeCell ref="BR414:BX414"/>
    <mergeCell ref="BY414:CE414"/>
    <mergeCell ref="CF414:CL414"/>
    <mergeCell ref="CM414:CS414"/>
    <mergeCell ref="CT414:CZ414"/>
    <mergeCell ref="DA414:DG414"/>
    <mergeCell ref="AG414:AL414"/>
    <mergeCell ref="BR477:BX477"/>
    <mergeCell ref="BY477:CE477"/>
    <mergeCell ref="CF477:CL477"/>
    <mergeCell ref="U416:Z416"/>
    <mergeCell ref="AA416:AF416"/>
    <mergeCell ref="CM415:CS415"/>
    <mergeCell ref="CT415:CZ415"/>
    <mergeCell ref="DA415:DG415"/>
    <mergeCell ref="DH415:DN415"/>
    <mergeCell ref="DO415:DU415"/>
    <mergeCell ref="DV415:EB415"/>
    <mergeCell ref="AY415:BD415"/>
    <mergeCell ref="BE415:BJ415"/>
    <mergeCell ref="AY448:BD448"/>
    <mergeCell ref="BE448:BJ448"/>
    <mergeCell ref="BK448:BQ448"/>
    <mergeCell ref="BR448:BX448"/>
    <mergeCell ref="BY448:CE448"/>
    <mergeCell ref="CF448:CL448"/>
    <mergeCell ref="CM448:CS448"/>
    <mergeCell ref="CT448:CZ448"/>
    <mergeCell ref="DA448:DG448"/>
    <mergeCell ref="DH448:DN448"/>
    <mergeCell ref="DO448:DU448"/>
    <mergeCell ref="DV448:EB448"/>
    <mergeCell ref="EC448:EI448"/>
    <mergeCell ref="EJ448:EP448"/>
    <mergeCell ref="EQ448:EW448"/>
    <mergeCell ref="EX448:FD448"/>
    <mergeCell ref="FE448:FK448"/>
    <mergeCell ref="FE446:FK446"/>
    <mergeCell ref="DO446:DU446"/>
    <mergeCell ref="DV446:EB446"/>
    <mergeCell ref="EC446:EI446"/>
    <mergeCell ref="EJ446:EP446"/>
    <mergeCell ref="EQ446:EW446"/>
    <mergeCell ref="EX446:FD446"/>
    <mergeCell ref="BY446:CE446"/>
    <mergeCell ref="CF446:CL446"/>
    <mergeCell ref="CM446:CS446"/>
    <mergeCell ref="CT446:CZ446"/>
    <mergeCell ref="DA446:DG446"/>
    <mergeCell ref="AS418:AX418"/>
    <mergeCell ref="AY418:BD418"/>
    <mergeCell ref="BE418:BJ418"/>
    <mergeCell ref="BK418:BQ418"/>
    <mergeCell ref="BR418:BX418"/>
    <mergeCell ref="BY418:CE418"/>
    <mergeCell ref="CF418:CL418"/>
    <mergeCell ref="CM418:CS418"/>
    <mergeCell ref="EX476:FD476"/>
    <mergeCell ref="FE476:FK476"/>
    <mergeCell ref="EX474:FD474"/>
    <mergeCell ref="FE474:FK474"/>
    <mergeCell ref="EX472:FD472"/>
    <mergeCell ref="FE472:FK472"/>
    <mergeCell ref="DH472:DN472"/>
    <mergeCell ref="DO472:DU472"/>
    <mergeCell ref="DV472:EB472"/>
    <mergeCell ref="EC472:EI472"/>
    <mergeCell ref="EJ472:EP472"/>
    <mergeCell ref="EQ472:EW472"/>
    <mergeCell ref="BR472:BX472"/>
    <mergeCell ref="BY472:CE472"/>
    <mergeCell ref="BY480:CE480"/>
    <mergeCell ref="CF480:CL480"/>
    <mergeCell ref="CM480:CS480"/>
    <mergeCell ref="CT480:CZ480"/>
    <mergeCell ref="DA480:DG480"/>
    <mergeCell ref="DH480:DN480"/>
    <mergeCell ref="DO480:DU480"/>
    <mergeCell ref="DV480:EB480"/>
    <mergeCell ref="EC480:EI480"/>
    <mergeCell ref="EJ480:EP480"/>
    <mergeCell ref="EQ480:EW480"/>
    <mergeCell ref="EX480:FD480"/>
    <mergeCell ref="FE480:FK480"/>
    <mergeCell ref="A478:H478"/>
    <mergeCell ref="I478:N478"/>
    <mergeCell ref="O478:T478"/>
    <mergeCell ref="U478:Z478"/>
    <mergeCell ref="AA478:AF478"/>
    <mergeCell ref="AG478:AL478"/>
    <mergeCell ref="AM478:AR478"/>
    <mergeCell ref="AS478:AX478"/>
    <mergeCell ref="AY478:BD478"/>
    <mergeCell ref="BE478:BJ478"/>
    <mergeCell ref="BK478:BQ478"/>
    <mergeCell ref="BR478:BX478"/>
    <mergeCell ref="BY478:CE478"/>
    <mergeCell ref="CF478:CL478"/>
    <mergeCell ref="CM478:CS478"/>
    <mergeCell ref="CT478:CZ478"/>
    <mergeCell ref="DA478:DG478"/>
    <mergeCell ref="DH478:DN478"/>
    <mergeCell ref="DO478:DU478"/>
    <mergeCell ref="DV478:EB478"/>
    <mergeCell ref="EC478:EI478"/>
    <mergeCell ref="EJ478:EP478"/>
    <mergeCell ref="EQ478:EW478"/>
    <mergeCell ref="EX478:FD478"/>
    <mergeCell ref="FE478:FK478"/>
    <mergeCell ref="EX481:FD481"/>
    <mergeCell ref="FE481:FK481"/>
    <mergeCell ref="A482:H482"/>
    <mergeCell ref="I482:N482"/>
    <mergeCell ref="O482:T482"/>
    <mergeCell ref="U482:Z482"/>
    <mergeCell ref="AA482:AF482"/>
    <mergeCell ref="AG482:AL482"/>
    <mergeCell ref="AM482:AR482"/>
    <mergeCell ref="AS482:AX482"/>
    <mergeCell ref="AY482:BD482"/>
    <mergeCell ref="BE482:BJ482"/>
    <mergeCell ref="BK482:BQ482"/>
    <mergeCell ref="BR482:BX482"/>
    <mergeCell ref="BY482:CE482"/>
    <mergeCell ref="CF482:CL482"/>
    <mergeCell ref="CM482:CS482"/>
    <mergeCell ref="CT482:CZ482"/>
    <mergeCell ref="DA482:DG482"/>
    <mergeCell ref="DH482:DN482"/>
    <mergeCell ref="DO482:DU482"/>
    <mergeCell ref="DV482:EB482"/>
    <mergeCell ref="EC482:EI482"/>
    <mergeCell ref="EJ482:EP482"/>
    <mergeCell ref="EQ482:EW482"/>
    <mergeCell ref="EX482:FD482"/>
    <mergeCell ref="FE482:FK482"/>
    <mergeCell ref="A479:H479"/>
    <mergeCell ref="I479:N479"/>
    <mergeCell ref="O479:T479"/>
    <mergeCell ref="U479:Z479"/>
    <mergeCell ref="AA479:AF479"/>
    <mergeCell ref="AG479:AL479"/>
    <mergeCell ref="AM479:AR479"/>
    <mergeCell ref="AS479:AX479"/>
    <mergeCell ref="AY479:BD479"/>
    <mergeCell ref="BE479:BJ479"/>
    <mergeCell ref="BK479:BQ479"/>
    <mergeCell ref="BR479:BX479"/>
    <mergeCell ref="BY479:CE479"/>
    <mergeCell ref="CF479:CL479"/>
    <mergeCell ref="CM479:CS479"/>
    <mergeCell ref="CT479:CZ479"/>
    <mergeCell ref="DA479:DG479"/>
    <mergeCell ref="DH479:DN479"/>
    <mergeCell ref="DO479:DU479"/>
    <mergeCell ref="DV479:EB479"/>
    <mergeCell ref="EC479:EI479"/>
    <mergeCell ref="EJ479:EP479"/>
    <mergeCell ref="EQ479:EW479"/>
    <mergeCell ref="EX479:FD479"/>
    <mergeCell ref="FE479:FK479"/>
    <mergeCell ref="A480:H480"/>
    <mergeCell ref="I480:N480"/>
    <mergeCell ref="O480:T480"/>
    <mergeCell ref="U480:Z480"/>
    <mergeCell ref="AA480:AF480"/>
    <mergeCell ref="AG480:AL480"/>
    <mergeCell ref="AM480:AR480"/>
    <mergeCell ref="AS480:AX480"/>
    <mergeCell ref="AY480:BD480"/>
    <mergeCell ref="BE480:BJ480"/>
    <mergeCell ref="BK480:BQ480"/>
    <mergeCell ref="BR480:BX480"/>
    <mergeCell ref="A485:H485"/>
    <mergeCell ref="I485:N485"/>
    <mergeCell ref="O485:T485"/>
    <mergeCell ref="U485:Z485"/>
    <mergeCell ref="AA485:AF485"/>
    <mergeCell ref="AG485:AL485"/>
    <mergeCell ref="AM485:AR485"/>
    <mergeCell ref="AS485:AX485"/>
    <mergeCell ref="AY485:BD485"/>
    <mergeCell ref="BE485:BJ485"/>
    <mergeCell ref="A481:H481"/>
    <mergeCell ref="I481:N481"/>
    <mergeCell ref="O481:T481"/>
    <mergeCell ref="U481:Z481"/>
    <mergeCell ref="AA481:AF481"/>
    <mergeCell ref="AG481:AL481"/>
    <mergeCell ref="AM481:AR481"/>
    <mergeCell ref="AS481:AX481"/>
    <mergeCell ref="AY481:BD481"/>
    <mergeCell ref="BE481:BJ481"/>
    <mergeCell ref="BK481:BQ481"/>
    <mergeCell ref="BR481:BX481"/>
    <mergeCell ref="BY481:CE481"/>
    <mergeCell ref="CF481:CL481"/>
    <mergeCell ref="CM481:CS481"/>
    <mergeCell ref="CT481:CZ481"/>
    <mergeCell ref="DA481:DG481"/>
    <mergeCell ref="DH481:DN481"/>
    <mergeCell ref="DO481:DU481"/>
    <mergeCell ref="DV481:EB481"/>
    <mergeCell ref="EC481:EI481"/>
    <mergeCell ref="EJ481:EP481"/>
    <mergeCell ref="EQ481:EW481"/>
    <mergeCell ref="BK485:BQ485"/>
    <mergeCell ref="BR485:BX485"/>
    <mergeCell ref="BY485:CE485"/>
    <mergeCell ref="CF485:CL485"/>
    <mergeCell ref="CM485:CS485"/>
    <mergeCell ref="CT485:CZ485"/>
    <mergeCell ref="DA485:DG485"/>
    <mergeCell ref="DH485:DN485"/>
    <mergeCell ref="DO485:DU485"/>
    <mergeCell ref="DV485:EB485"/>
    <mergeCell ref="EC485:EI485"/>
    <mergeCell ref="EJ485:EP485"/>
    <mergeCell ref="EQ485:EW485"/>
    <mergeCell ref="BK487:BQ487"/>
    <mergeCell ref="BR487:BX487"/>
    <mergeCell ref="BY487:CE487"/>
    <mergeCell ref="CF487:CL487"/>
    <mergeCell ref="CM487:CS487"/>
    <mergeCell ref="CT487:CZ487"/>
    <mergeCell ref="DA487:DG487"/>
    <mergeCell ref="DH487:DN487"/>
    <mergeCell ref="DO487:DU487"/>
    <mergeCell ref="DV487:EB487"/>
    <mergeCell ref="EJ488:EP488"/>
    <mergeCell ref="EQ488:EW488"/>
    <mergeCell ref="EX488:FD488"/>
    <mergeCell ref="FE488:FK488"/>
    <mergeCell ref="A483:H483"/>
    <mergeCell ref="I483:N483"/>
    <mergeCell ref="O483:T483"/>
    <mergeCell ref="U483:Z483"/>
    <mergeCell ref="AA483:AF483"/>
    <mergeCell ref="AG483:AL483"/>
    <mergeCell ref="AM483:AR483"/>
    <mergeCell ref="AS483:AX483"/>
    <mergeCell ref="AY483:BD483"/>
    <mergeCell ref="BE483:BJ483"/>
    <mergeCell ref="BK483:BQ483"/>
    <mergeCell ref="BR483:BX483"/>
    <mergeCell ref="BY483:CE483"/>
    <mergeCell ref="CF483:CL483"/>
    <mergeCell ref="CM483:CS483"/>
    <mergeCell ref="CT483:CZ483"/>
    <mergeCell ref="DA483:DG483"/>
    <mergeCell ref="DH483:DN483"/>
    <mergeCell ref="DO483:DU483"/>
    <mergeCell ref="DV483:EB483"/>
    <mergeCell ref="EC483:EI483"/>
    <mergeCell ref="EJ483:EP483"/>
    <mergeCell ref="EQ483:EW483"/>
    <mergeCell ref="EX483:FD483"/>
    <mergeCell ref="FE483:FK483"/>
    <mergeCell ref="A484:H484"/>
    <mergeCell ref="I484:N484"/>
    <mergeCell ref="O484:T484"/>
    <mergeCell ref="U484:Z484"/>
    <mergeCell ref="AA484:AF484"/>
    <mergeCell ref="AG484:AL484"/>
    <mergeCell ref="AM484:AR484"/>
    <mergeCell ref="AS484:AX484"/>
    <mergeCell ref="AY484:BD484"/>
    <mergeCell ref="BE484:BJ484"/>
    <mergeCell ref="BK484:BQ484"/>
    <mergeCell ref="BR484:BX484"/>
    <mergeCell ref="BY484:CE484"/>
    <mergeCell ref="CF484:CL484"/>
    <mergeCell ref="CM484:CS484"/>
    <mergeCell ref="CT484:CZ484"/>
    <mergeCell ref="DA484:DG484"/>
    <mergeCell ref="DH484:DN484"/>
    <mergeCell ref="DO484:DU484"/>
    <mergeCell ref="DV484:EB484"/>
    <mergeCell ref="EC484:EI484"/>
    <mergeCell ref="EJ484:EP484"/>
    <mergeCell ref="EQ484:EW484"/>
    <mergeCell ref="EX484:FD484"/>
    <mergeCell ref="FE484:FK484"/>
    <mergeCell ref="EC487:EI487"/>
    <mergeCell ref="EJ487:EP487"/>
    <mergeCell ref="EQ487:EW487"/>
    <mergeCell ref="EX487:FD487"/>
    <mergeCell ref="FE487:FK487"/>
    <mergeCell ref="A488:H488"/>
    <mergeCell ref="I488:N488"/>
    <mergeCell ref="O488:T488"/>
    <mergeCell ref="U488:Z488"/>
    <mergeCell ref="AA488:AF488"/>
    <mergeCell ref="AG488:AL488"/>
    <mergeCell ref="AM488:AR488"/>
    <mergeCell ref="AS488:AX488"/>
    <mergeCell ref="AY488:BD488"/>
    <mergeCell ref="BE488:BJ488"/>
    <mergeCell ref="BK488:BQ488"/>
    <mergeCell ref="BR488:BX488"/>
    <mergeCell ref="BY488:CE488"/>
    <mergeCell ref="CF488:CL488"/>
    <mergeCell ref="CM488:CS488"/>
    <mergeCell ref="CT488:CZ488"/>
    <mergeCell ref="DA488:DG488"/>
    <mergeCell ref="DH488:DN488"/>
    <mergeCell ref="DO488:DU488"/>
    <mergeCell ref="DV488:EB488"/>
    <mergeCell ref="EC488:EI488"/>
    <mergeCell ref="DA513:DG513"/>
    <mergeCell ref="AG513:AL513"/>
    <mergeCell ref="AM513:AR513"/>
    <mergeCell ref="AS513:AX513"/>
    <mergeCell ref="AY513:BD513"/>
    <mergeCell ref="BE513:BJ513"/>
    <mergeCell ref="DV549:EB549"/>
    <mergeCell ref="EC549:EI549"/>
    <mergeCell ref="EJ549:EP549"/>
    <mergeCell ref="EQ549:EW549"/>
    <mergeCell ref="EX549:FD549"/>
    <mergeCell ref="FE549:FK549"/>
    <mergeCell ref="DH514:DN514"/>
    <mergeCell ref="DO514:DU514"/>
    <mergeCell ref="DV514:EB514"/>
    <mergeCell ref="AY514:BD514"/>
    <mergeCell ref="BE514:BJ514"/>
    <mergeCell ref="BK514:BQ514"/>
    <mergeCell ref="BR514:BX514"/>
    <mergeCell ref="BY514:CE514"/>
    <mergeCell ref="CF514:CL514"/>
    <mergeCell ref="A514:H514"/>
    <mergeCell ref="I514:N514"/>
    <mergeCell ref="O514:T514"/>
    <mergeCell ref="U514:Z514"/>
    <mergeCell ref="AA514:AF514"/>
    <mergeCell ref="AG514:AL514"/>
    <mergeCell ref="AM514:AR514"/>
    <mergeCell ref="AS514:AX514"/>
    <mergeCell ref="I487:N487"/>
    <mergeCell ref="O487:T487"/>
    <mergeCell ref="U487:Z487"/>
    <mergeCell ref="AA487:AF487"/>
    <mergeCell ref="AG487:AL487"/>
    <mergeCell ref="AM487:AR487"/>
    <mergeCell ref="AS487:AX487"/>
    <mergeCell ref="AY487:BD487"/>
    <mergeCell ref="BE487:BJ487"/>
    <mergeCell ref="A550:H550"/>
    <mergeCell ref="I550:N550"/>
    <mergeCell ref="O550:T550"/>
    <mergeCell ref="U550:Z550"/>
    <mergeCell ref="AA550:AF550"/>
    <mergeCell ref="AG550:AL550"/>
    <mergeCell ref="AM550:AR550"/>
    <mergeCell ref="AS550:AX550"/>
    <mergeCell ref="AY550:BD550"/>
    <mergeCell ref="BE550:BJ550"/>
    <mergeCell ref="BK550:BQ550"/>
    <mergeCell ref="BR550:BX550"/>
    <mergeCell ref="BY550:CE550"/>
    <mergeCell ref="CF550:CL550"/>
    <mergeCell ref="CM550:CS550"/>
    <mergeCell ref="CT550:CZ550"/>
    <mergeCell ref="DA550:DG550"/>
    <mergeCell ref="DH550:DN550"/>
    <mergeCell ref="DO550:DU550"/>
    <mergeCell ref="DV550:EB550"/>
    <mergeCell ref="EC550:EI550"/>
    <mergeCell ref="EJ550:EP550"/>
    <mergeCell ref="EQ550:EW550"/>
    <mergeCell ref="EX550:FD550"/>
    <mergeCell ref="FE550:FK550"/>
    <mergeCell ref="EQ517:EW517"/>
    <mergeCell ref="BR517:BX517"/>
    <mergeCell ref="BY517:CE517"/>
    <mergeCell ref="CF517:CL517"/>
    <mergeCell ref="CM517:CS517"/>
    <mergeCell ref="CT517:CZ517"/>
    <mergeCell ref="DA517:DG517"/>
    <mergeCell ref="EC514:EI514"/>
    <mergeCell ref="EJ514:EP514"/>
    <mergeCell ref="EQ514:EW514"/>
    <mergeCell ref="EX514:FD514"/>
    <mergeCell ref="FE514:FK514"/>
    <mergeCell ref="A515:H515"/>
    <mergeCell ref="I515:N515"/>
    <mergeCell ref="O515:T515"/>
    <mergeCell ref="U515:Z515"/>
    <mergeCell ref="AA515:AF515"/>
    <mergeCell ref="CM514:CS514"/>
    <mergeCell ref="CT514:CZ514"/>
    <mergeCell ref="DA514:DG514"/>
    <mergeCell ref="A548:H548"/>
    <mergeCell ref="I548:N548"/>
    <mergeCell ref="O548:T548"/>
    <mergeCell ref="U548:Z548"/>
    <mergeCell ref="AA548:AF548"/>
    <mergeCell ref="AG548:AL548"/>
    <mergeCell ref="CT547:CZ547"/>
    <mergeCell ref="DA547:DG547"/>
    <mergeCell ref="DH547:DN547"/>
    <mergeCell ref="DO547:DU547"/>
    <mergeCell ref="DV547:EB547"/>
    <mergeCell ref="EC547:EI547"/>
    <mergeCell ref="BE547:BJ547"/>
    <mergeCell ref="BK547:BQ547"/>
    <mergeCell ref="BR547:BX547"/>
    <mergeCell ref="BY547:CE547"/>
    <mergeCell ref="CF547:CL547"/>
    <mergeCell ref="CM547:CS547"/>
    <mergeCell ref="U549:Z549"/>
    <mergeCell ref="O559:T559"/>
    <mergeCell ref="U559:Z559"/>
    <mergeCell ref="AA559:AF559"/>
    <mergeCell ref="CM558:CS558"/>
    <mergeCell ref="CT558:CZ558"/>
    <mergeCell ref="DA558:DG558"/>
    <mergeCell ref="DH558:DN558"/>
    <mergeCell ref="DO558:DU558"/>
    <mergeCell ref="DV558:EB558"/>
    <mergeCell ref="AY558:BD558"/>
    <mergeCell ref="BE558:BJ558"/>
    <mergeCell ref="BK558:BQ558"/>
    <mergeCell ref="BR558:BX558"/>
    <mergeCell ref="BY558:CE558"/>
    <mergeCell ref="CF558:CL558"/>
    <mergeCell ref="EC560:EI560"/>
    <mergeCell ref="EJ560:EP560"/>
    <mergeCell ref="EQ560:EW560"/>
    <mergeCell ref="EX560:FD560"/>
    <mergeCell ref="FE560:FK560"/>
    <mergeCell ref="CM560:CS560"/>
    <mergeCell ref="CT560:CZ560"/>
    <mergeCell ref="DA560:DG560"/>
    <mergeCell ref="BR579:BX579"/>
    <mergeCell ref="BY579:CE579"/>
    <mergeCell ref="CF579:CL579"/>
    <mergeCell ref="CM579:CS579"/>
    <mergeCell ref="CT579:CZ579"/>
    <mergeCell ref="DA579:DG579"/>
    <mergeCell ref="DH579:DN579"/>
    <mergeCell ref="DO579:DU579"/>
    <mergeCell ref="DV579:EB579"/>
    <mergeCell ref="EC579:EI579"/>
    <mergeCell ref="EJ579:EP579"/>
    <mergeCell ref="EQ579:EW579"/>
    <mergeCell ref="EX579:FD579"/>
    <mergeCell ref="FE579:FK579"/>
    <mergeCell ref="EC575:EI575"/>
    <mergeCell ref="EJ575:EP575"/>
    <mergeCell ref="EQ575:EW575"/>
    <mergeCell ref="EX575:FD575"/>
    <mergeCell ref="FE575:FK575"/>
    <mergeCell ref="CM575:CS575"/>
    <mergeCell ref="CT575:CZ575"/>
    <mergeCell ref="DA575:DG575"/>
    <mergeCell ref="DH575:DN575"/>
    <mergeCell ref="DO575:DU575"/>
    <mergeCell ref="DV575:EB575"/>
    <mergeCell ref="AY575:BD575"/>
    <mergeCell ref="BE575:BJ575"/>
    <mergeCell ref="BK575:BQ575"/>
    <mergeCell ref="BR575:BX575"/>
    <mergeCell ref="BY575:CE575"/>
    <mergeCell ref="CF575:CL575"/>
    <mergeCell ref="EX574:FD574"/>
    <mergeCell ref="FE574:FK574"/>
    <mergeCell ref="EX572:FD572"/>
    <mergeCell ref="FE572:FK572"/>
    <mergeCell ref="DH572:DN572"/>
    <mergeCell ref="DO572:DU572"/>
    <mergeCell ref="DV572:EB572"/>
    <mergeCell ref="EC572:EI572"/>
    <mergeCell ref="EJ572:EP572"/>
    <mergeCell ref="EQ572:EW572"/>
    <mergeCell ref="A580:H580"/>
    <mergeCell ref="I580:N580"/>
    <mergeCell ref="O580:T580"/>
    <mergeCell ref="U580:Z580"/>
    <mergeCell ref="AA580:AF580"/>
    <mergeCell ref="AG580:AL580"/>
    <mergeCell ref="AM580:AR580"/>
    <mergeCell ref="AS580:AX580"/>
    <mergeCell ref="AY580:BD580"/>
    <mergeCell ref="BE580:BJ580"/>
    <mergeCell ref="BK580:BQ580"/>
    <mergeCell ref="BR580:BX580"/>
    <mergeCell ref="BY580:CE580"/>
    <mergeCell ref="CF580:CL580"/>
    <mergeCell ref="CM580:CS580"/>
    <mergeCell ref="CT580:CZ580"/>
    <mergeCell ref="DA580:DG580"/>
    <mergeCell ref="DH580:DN580"/>
    <mergeCell ref="DO580:DU580"/>
    <mergeCell ref="DV580:EB580"/>
    <mergeCell ref="EC580:EI580"/>
    <mergeCell ref="EJ580:EP580"/>
    <mergeCell ref="EQ580:EW580"/>
    <mergeCell ref="EX580:FD580"/>
    <mergeCell ref="FE580:FK580"/>
    <mergeCell ref="U609:Z609"/>
    <mergeCell ref="AA609:AF609"/>
    <mergeCell ref="AG609:AL609"/>
    <mergeCell ref="AM609:AR609"/>
    <mergeCell ref="AS609:AX609"/>
    <mergeCell ref="AY609:BD609"/>
    <mergeCell ref="BE609:BJ609"/>
    <mergeCell ref="BK609:BQ609"/>
    <mergeCell ref="BR609:BX609"/>
    <mergeCell ref="BY609:CE609"/>
    <mergeCell ref="CF609:CL609"/>
    <mergeCell ref="CM609:CS609"/>
    <mergeCell ref="CT609:CZ609"/>
    <mergeCell ref="DA609:DG609"/>
    <mergeCell ref="DH609:DN609"/>
    <mergeCell ref="DO609:DU609"/>
    <mergeCell ref="DV609:EB609"/>
    <mergeCell ref="EC609:EI609"/>
    <mergeCell ref="EJ609:EP609"/>
    <mergeCell ref="EQ609:EW609"/>
    <mergeCell ref="EX609:FD609"/>
    <mergeCell ref="FE609:FK609"/>
    <mergeCell ref="AS608:AX608"/>
    <mergeCell ref="AY608:BD608"/>
    <mergeCell ref="BE608:BJ608"/>
    <mergeCell ref="BK608:BQ608"/>
    <mergeCell ref="BR608:BX608"/>
    <mergeCell ref="EJ607:EP607"/>
    <mergeCell ref="EQ607:EW607"/>
    <mergeCell ref="EX607:FD607"/>
    <mergeCell ref="FE607:FK607"/>
    <mergeCell ref="A608:H608"/>
    <mergeCell ref="I608:N608"/>
    <mergeCell ref="O608:T608"/>
    <mergeCell ref="U608:Z608"/>
    <mergeCell ref="AA608:AF608"/>
    <mergeCell ref="AG608:AL608"/>
    <mergeCell ref="CT607:CZ607"/>
    <mergeCell ref="DA607:DG607"/>
    <mergeCell ref="AS610:AX610"/>
    <mergeCell ref="AY610:BD610"/>
    <mergeCell ref="BE610:BJ610"/>
    <mergeCell ref="BK610:BQ610"/>
    <mergeCell ref="BR610:BX610"/>
    <mergeCell ref="BY610:CE610"/>
    <mergeCell ref="CF610:CL610"/>
    <mergeCell ref="CM610:CS610"/>
    <mergeCell ref="CT610:CZ610"/>
    <mergeCell ref="DA610:DG610"/>
    <mergeCell ref="DH610:DN610"/>
    <mergeCell ref="DO610:DU610"/>
    <mergeCell ref="DV610:EB610"/>
    <mergeCell ref="EC610:EI610"/>
    <mergeCell ref="EJ610:EP610"/>
    <mergeCell ref="EQ610:EW610"/>
    <mergeCell ref="EX610:FD610"/>
    <mergeCell ref="FE610:FK610"/>
    <mergeCell ref="I579:N579"/>
    <mergeCell ref="O579:T579"/>
    <mergeCell ref="U579:Z579"/>
    <mergeCell ref="AA579:AF579"/>
    <mergeCell ref="AG579:AL579"/>
    <mergeCell ref="AM579:AR579"/>
    <mergeCell ref="AS579:AX579"/>
    <mergeCell ref="AY579:BD579"/>
    <mergeCell ref="BE579:BJ579"/>
    <mergeCell ref="BK579:BQ579"/>
    <mergeCell ref="DH607:DN607"/>
    <mergeCell ref="DO607:DU607"/>
    <mergeCell ref="DV607:EB607"/>
    <mergeCell ref="EC607:EI607"/>
    <mergeCell ref="BE607:BJ607"/>
    <mergeCell ref="BK607:BQ607"/>
    <mergeCell ref="BR607:BX607"/>
    <mergeCell ref="BY607:CE607"/>
    <mergeCell ref="CF607:CL607"/>
    <mergeCell ref="CM607:CS607"/>
    <mergeCell ref="FE606:FK606"/>
    <mergeCell ref="AS602:AX602"/>
    <mergeCell ref="AY602:BD602"/>
    <mergeCell ref="BE602:BJ602"/>
    <mergeCell ref="BK602:BQ602"/>
    <mergeCell ref="BR602:BX602"/>
    <mergeCell ref="EJ605:EP605"/>
    <mergeCell ref="EQ605:EW605"/>
    <mergeCell ref="EX605:FD605"/>
    <mergeCell ref="FE605:FK605"/>
    <mergeCell ref="CT605:CZ605"/>
    <mergeCell ref="DA605:DG605"/>
    <mergeCell ref="DH605:DN605"/>
    <mergeCell ref="DO605:DU605"/>
    <mergeCell ref="DV605:EB605"/>
    <mergeCell ref="EC605:EI605"/>
    <mergeCell ref="BE605:BJ605"/>
    <mergeCell ref="BK605:BQ605"/>
    <mergeCell ref="BR605:BX605"/>
    <mergeCell ref="BY605:CE605"/>
    <mergeCell ref="CF605:CL605"/>
    <mergeCell ref="CM605:CS605"/>
    <mergeCell ref="FE604:FK604"/>
    <mergeCell ref="FE603:FK603"/>
    <mergeCell ref="BY603:CE603"/>
    <mergeCell ref="CF603:CL603"/>
    <mergeCell ref="AY639:BD639"/>
    <mergeCell ref="BE639:BJ639"/>
    <mergeCell ref="BK639:BQ639"/>
    <mergeCell ref="BR639:BX639"/>
    <mergeCell ref="BY639:CE639"/>
    <mergeCell ref="CF639:CL639"/>
    <mergeCell ref="CM639:CS639"/>
    <mergeCell ref="CT639:CZ639"/>
    <mergeCell ref="DA639:DG639"/>
    <mergeCell ref="DH639:DN639"/>
    <mergeCell ref="DO639:DU639"/>
    <mergeCell ref="DV639:EB639"/>
    <mergeCell ref="EC639:EI639"/>
    <mergeCell ref="EJ639:EP639"/>
    <mergeCell ref="EQ639:EW639"/>
    <mergeCell ref="EX639:FD639"/>
    <mergeCell ref="FE639:FK639"/>
    <mergeCell ref="A640:H640"/>
    <mergeCell ref="I640:N640"/>
    <mergeCell ref="O640:T640"/>
    <mergeCell ref="U640:Z640"/>
    <mergeCell ref="AA640:AF640"/>
    <mergeCell ref="AG640:AL640"/>
    <mergeCell ref="AM640:AR640"/>
    <mergeCell ref="AS640:AX640"/>
    <mergeCell ref="AY640:BD640"/>
    <mergeCell ref="BE640:BJ640"/>
    <mergeCell ref="BK640:BQ640"/>
    <mergeCell ref="BR640:BX640"/>
    <mergeCell ref="BY640:CE640"/>
    <mergeCell ref="CF640:CL640"/>
    <mergeCell ref="CM640:CS640"/>
    <mergeCell ref="CT640:CZ640"/>
    <mergeCell ref="DA640:DG640"/>
    <mergeCell ref="DH640:DN640"/>
    <mergeCell ref="DO640:DU640"/>
    <mergeCell ref="DV640:EB640"/>
    <mergeCell ref="EC640:EI640"/>
    <mergeCell ref="EJ640:EP640"/>
    <mergeCell ref="EQ640:EW640"/>
    <mergeCell ref="EX640:FD640"/>
    <mergeCell ref="FE640:FK640"/>
    <mergeCell ref="BK638:BQ638"/>
    <mergeCell ref="EC637:EI637"/>
    <mergeCell ref="EJ637:EP637"/>
    <mergeCell ref="EQ637:EW637"/>
    <mergeCell ref="EX637:FD637"/>
    <mergeCell ref="FE637:FK637"/>
    <mergeCell ref="A669:H669"/>
    <mergeCell ref="I669:N669"/>
    <mergeCell ref="O669:T669"/>
    <mergeCell ref="U669:Z669"/>
    <mergeCell ref="AA669:AF669"/>
    <mergeCell ref="AG669:AL669"/>
    <mergeCell ref="AM669:AR669"/>
    <mergeCell ref="AS669:AX669"/>
    <mergeCell ref="AY669:BD669"/>
    <mergeCell ref="BE669:BJ669"/>
    <mergeCell ref="BK669:BQ669"/>
    <mergeCell ref="BR669:BX669"/>
    <mergeCell ref="BY669:CE669"/>
    <mergeCell ref="CF669:CL669"/>
    <mergeCell ref="CM669:CS669"/>
    <mergeCell ref="CT669:CZ669"/>
    <mergeCell ref="DA669:DG669"/>
    <mergeCell ref="DH669:DN669"/>
    <mergeCell ref="DO669:DU669"/>
    <mergeCell ref="DV669:EB669"/>
    <mergeCell ref="EC669:EI669"/>
    <mergeCell ref="EJ669:EP669"/>
    <mergeCell ref="EQ669:EW669"/>
    <mergeCell ref="EX669:FD669"/>
    <mergeCell ref="FE669:FK669"/>
    <mergeCell ref="A670:H670"/>
    <mergeCell ref="I670:N670"/>
    <mergeCell ref="O670:T670"/>
    <mergeCell ref="U670:Z670"/>
    <mergeCell ref="AA670:AF670"/>
    <mergeCell ref="AG670:AL670"/>
    <mergeCell ref="AM670:AR670"/>
    <mergeCell ref="AS670:AX670"/>
    <mergeCell ref="AY670:BD670"/>
    <mergeCell ref="BE670:BJ670"/>
    <mergeCell ref="BK670:BQ670"/>
    <mergeCell ref="BR670:BX670"/>
    <mergeCell ref="BY670:CE670"/>
    <mergeCell ref="CF670:CL670"/>
    <mergeCell ref="CM670:CS670"/>
    <mergeCell ref="CT670:CZ670"/>
    <mergeCell ref="DA670:DG670"/>
    <mergeCell ref="DH670:DN670"/>
    <mergeCell ref="DO670:DU670"/>
    <mergeCell ref="DV670:EB670"/>
    <mergeCell ref="EC670:EI670"/>
    <mergeCell ref="EJ670:EP670"/>
    <mergeCell ref="EQ670:EW670"/>
    <mergeCell ref="EX670:FD670"/>
    <mergeCell ref="FE670:FK670"/>
    <mergeCell ref="A639:H639"/>
    <mergeCell ref="I639:N639"/>
    <mergeCell ref="O639:T639"/>
    <mergeCell ref="U639:Z639"/>
    <mergeCell ref="AA639:AF639"/>
    <mergeCell ref="AG639:AL639"/>
    <mergeCell ref="AM639:AR639"/>
    <mergeCell ref="AS639:AX639"/>
    <mergeCell ref="A671:H671"/>
    <mergeCell ref="I671:N671"/>
    <mergeCell ref="O671:T671"/>
    <mergeCell ref="U671:Z671"/>
    <mergeCell ref="AA671:AF671"/>
    <mergeCell ref="AG671:AL671"/>
    <mergeCell ref="AM671:AR671"/>
    <mergeCell ref="AS671:AX671"/>
    <mergeCell ref="AY671:BD671"/>
    <mergeCell ref="BE671:BJ671"/>
    <mergeCell ref="BK671:BQ671"/>
    <mergeCell ref="BR671:BX671"/>
    <mergeCell ref="BY671:CE671"/>
    <mergeCell ref="CF671:CL671"/>
    <mergeCell ref="CM671:CS671"/>
    <mergeCell ref="CT671:CZ671"/>
    <mergeCell ref="DA671:DG671"/>
    <mergeCell ref="DH671:DN671"/>
    <mergeCell ref="DO671:DU671"/>
    <mergeCell ref="DV671:EB671"/>
    <mergeCell ref="EC671:EI671"/>
    <mergeCell ref="EJ671:EP671"/>
    <mergeCell ref="EQ671:EW671"/>
    <mergeCell ref="EX671:FD671"/>
    <mergeCell ref="FE671:FK671"/>
    <mergeCell ref="A672:H672"/>
    <mergeCell ref="I672:N672"/>
    <mergeCell ref="O672:T672"/>
    <mergeCell ref="U672:Z672"/>
    <mergeCell ref="AA672:AF672"/>
    <mergeCell ref="AG672:AL672"/>
    <mergeCell ref="AM672:AR672"/>
    <mergeCell ref="AS672:AX672"/>
    <mergeCell ref="AY672:BD672"/>
    <mergeCell ref="BE672:BJ672"/>
    <mergeCell ref="BK672:BQ672"/>
    <mergeCell ref="BR672:BX672"/>
    <mergeCell ref="BY672:CE672"/>
    <mergeCell ref="CF672:CL672"/>
    <mergeCell ref="CM672:CS672"/>
    <mergeCell ref="CT672:CZ672"/>
    <mergeCell ref="DA672:DG672"/>
    <mergeCell ref="DH672:DN672"/>
    <mergeCell ref="DO672:DU672"/>
    <mergeCell ref="DV672:EB672"/>
    <mergeCell ref="EC672:EI672"/>
    <mergeCell ref="EJ672:EP672"/>
    <mergeCell ref="EQ672:EW672"/>
    <mergeCell ref="EX672:FD672"/>
    <mergeCell ref="FE672:FK672"/>
    <mergeCell ref="A673:H673"/>
    <mergeCell ref="I673:N673"/>
    <mergeCell ref="O673:T673"/>
    <mergeCell ref="U673:Z673"/>
    <mergeCell ref="AA673:AF673"/>
    <mergeCell ref="AG673:AL673"/>
    <mergeCell ref="AM673:AR673"/>
    <mergeCell ref="AS673:AX673"/>
    <mergeCell ref="AY673:BD673"/>
    <mergeCell ref="BE673:BJ673"/>
    <mergeCell ref="BK673:BQ673"/>
    <mergeCell ref="BR673:BX673"/>
    <mergeCell ref="BY673:CE673"/>
    <mergeCell ref="CF673:CL673"/>
    <mergeCell ref="CM673:CS673"/>
    <mergeCell ref="CT673:CZ673"/>
    <mergeCell ref="DA673:DG673"/>
    <mergeCell ref="DH673:DN673"/>
    <mergeCell ref="DO673:DU673"/>
    <mergeCell ref="DV673:EB673"/>
    <mergeCell ref="EC673:EI673"/>
    <mergeCell ref="EJ673:EP673"/>
    <mergeCell ref="EQ673:EW673"/>
    <mergeCell ref="EX673:FD673"/>
    <mergeCell ref="FE673:FK673"/>
    <mergeCell ref="A674:H674"/>
    <mergeCell ref="I674:N674"/>
    <mergeCell ref="O674:T674"/>
    <mergeCell ref="U674:Z674"/>
    <mergeCell ref="AA674:AF674"/>
    <mergeCell ref="AG674:AL674"/>
    <mergeCell ref="AM674:AR674"/>
    <mergeCell ref="AS674:AX674"/>
    <mergeCell ref="AY674:BD674"/>
    <mergeCell ref="BE674:BJ674"/>
    <mergeCell ref="BK674:BQ674"/>
    <mergeCell ref="BR674:BX674"/>
    <mergeCell ref="BY674:CE674"/>
    <mergeCell ref="CF674:CL674"/>
    <mergeCell ref="CM674:CS674"/>
    <mergeCell ref="CT674:CZ674"/>
    <mergeCell ref="DA674:DG674"/>
    <mergeCell ref="DH674:DN674"/>
    <mergeCell ref="DO674:DU674"/>
    <mergeCell ref="DV674:EB674"/>
    <mergeCell ref="EC674:EI674"/>
    <mergeCell ref="EJ674:EP674"/>
    <mergeCell ref="EQ674:EW674"/>
    <mergeCell ref="EX674:FD674"/>
    <mergeCell ref="FE674:FK674"/>
    <mergeCell ref="A675:H675"/>
    <mergeCell ref="I675:N675"/>
    <mergeCell ref="O675:T675"/>
    <mergeCell ref="U675:Z675"/>
    <mergeCell ref="AA675:AF675"/>
    <mergeCell ref="AG675:AL675"/>
    <mergeCell ref="AM675:AR675"/>
    <mergeCell ref="AS675:AX675"/>
    <mergeCell ref="AY675:BD675"/>
    <mergeCell ref="BE675:BJ675"/>
    <mergeCell ref="BK675:BQ675"/>
    <mergeCell ref="BR675:BX675"/>
    <mergeCell ref="BY675:CE675"/>
    <mergeCell ref="CF675:CL675"/>
    <mergeCell ref="CM675:CS675"/>
    <mergeCell ref="CT675:CZ675"/>
    <mergeCell ref="DA675:DG675"/>
    <mergeCell ref="DH675:DN675"/>
    <mergeCell ref="DO675:DU675"/>
    <mergeCell ref="DV675:EB675"/>
    <mergeCell ref="EC675:EI675"/>
    <mergeCell ref="EJ675:EP675"/>
    <mergeCell ref="EQ675:EW675"/>
    <mergeCell ref="EX675:FD675"/>
    <mergeCell ref="FE675:FK675"/>
    <mergeCell ref="A676:H676"/>
    <mergeCell ref="I676:N676"/>
    <mergeCell ref="O676:T676"/>
    <mergeCell ref="U676:Z676"/>
    <mergeCell ref="AA676:AF676"/>
    <mergeCell ref="AG676:AL676"/>
    <mergeCell ref="AM676:AR676"/>
    <mergeCell ref="AS676:AX676"/>
    <mergeCell ref="AY676:BD676"/>
    <mergeCell ref="BE676:BJ676"/>
    <mergeCell ref="BK676:BQ676"/>
    <mergeCell ref="BR676:BX676"/>
    <mergeCell ref="BY676:CE676"/>
    <mergeCell ref="CF676:CL676"/>
    <mergeCell ref="CM676:CS676"/>
    <mergeCell ref="CT676:CZ676"/>
    <mergeCell ref="DA676:DG676"/>
    <mergeCell ref="DH676:DN676"/>
    <mergeCell ref="DO676:DU676"/>
    <mergeCell ref="DV676:EB676"/>
    <mergeCell ref="EC676:EI676"/>
    <mergeCell ref="EJ676:EP676"/>
    <mergeCell ref="EQ676:EW676"/>
    <mergeCell ref="EX676:FD676"/>
    <mergeCell ref="FE676:FK676"/>
    <mergeCell ref="A677:H677"/>
    <mergeCell ref="I677:N677"/>
    <mergeCell ref="O677:T677"/>
    <mergeCell ref="U677:Z677"/>
    <mergeCell ref="AA677:AF677"/>
    <mergeCell ref="AG677:AL677"/>
    <mergeCell ref="AM677:AR677"/>
    <mergeCell ref="AS677:AX677"/>
    <mergeCell ref="AY677:BD677"/>
    <mergeCell ref="BE677:BJ677"/>
    <mergeCell ref="BK677:BQ677"/>
    <mergeCell ref="BR677:BX677"/>
    <mergeCell ref="BY677:CE677"/>
    <mergeCell ref="CF677:CL677"/>
    <mergeCell ref="CM677:CS677"/>
    <mergeCell ref="CT677:CZ677"/>
    <mergeCell ref="DA677:DG677"/>
    <mergeCell ref="DH677:DN677"/>
    <mergeCell ref="DO677:DU677"/>
    <mergeCell ref="DV677:EB677"/>
    <mergeCell ref="EC677:EI677"/>
    <mergeCell ref="EJ677:EP677"/>
    <mergeCell ref="EQ677:EW677"/>
    <mergeCell ref="EX677:FD677"/>
    <mergeCell ref="FE677:FK677"/>
    <mergeCell ref="A678:H678"/>
    <mergeCell ref="I678:N678"/>
    <mergeCell ref="O678:T678"/>
    <mergeCell ref="U678:Z678"/>
    <mergeCell ref="AA678:AF678"/>
    <mergeCell ref="AG678:AL678"/>
    <mergeCell ref="AM678:AR678"/>
    <mergeCell ref="AS678:AX678"/>
    <mergeCell ref="AY678:BD678"/>
    <mergeCell ref="BE678:BJ678"/>
    <mergeCell ref="BK678:BQ678"/>
    <mergeCell ref="BR678:BX678"/>
    <mergeCell ref="BY678:CE678"/>
    <mergeCell ref="CF678:CL678"/>
    <mergeCell ref="CM678:CS678"/>
    <mergeCell ref="CT678:CZ678"/>
    <mergeCell ref="DA678:DG678"/>
    <mergeCell ref="DH678:DN678"/>
    <mergeCell ref="DO678:DU678"/>
    <mergeCell ref="DV678:EB678"/>
    <mergeCell ref="EC678:EI678"/>
    <mergeCell ref="EJ678:EP678"/>
    <mergeCell ref="EQ678:EW678"/>
    <mergeCell ref="EX678:FD678"/>
    <mergeCell ref="FE678:FK678"/>
    <mergeCell ref="I681:N681"/>
    <mergeCell ref="O681:T681"/>
    <mergeCell ref="U681:Z681"/>
    <mergeCell ref="AA681:AF681"/>
    <mergeCell ref="AG681:AL681"/>
    <mergeCell ref="AM681:AR681"/>
    <mergeCell ref="AS681:AX681"/>
    <mergeCell ref="AY681:BD681"/>
    <mergeCell ref="BE681:BJ681"/>
    <mergeCell ref="BK681:BQ681"/>
    <mergeCell ref="BR681:BX681"/>
    <mergeCell ref="BY681:CE681"/>
    <mergeCell ref="CF681:CL681"/>
    <mergeCell ref="CM681:CS681"/>
    <mergeCell ref="CT681:CZ681"/>
    <mergeCell ref="DA681:DG681"/>
    <mergeCell ref="DH681:DN681"/>
    <mergeCell ref="DO681:DU681"/>
    <mergeCell ref="DV681:EB681"/>
    <mergeCell ref="EC681:EI681"/>
    <mergeCell ref="EJ681:EP681"/>
    <mergeCell ref="EQ681:EW681"/>
    <mergeCell ref="EX681:FD681"/>
    <mergeCell ref="FE681:FK681"/>
    <mergeCell ref="A682:H682"/>
    <mergeCell ref="I682:N682"/>
    <mergeCell ref="O682:T682"/>
    <mergeCell ref="U682:Z682"/>
    <mergeCell ref="AA682:AF682"/>
    <mergeCell ref="AG682:AL682"/>
    <mergeCell ref="AM682:AR682"/>
    <mergeCell ref="AS682:AX682"/>
    <mergeCell ref="AY682:BD682"/>
    <mergeCell ref="BE682:BJ682"/>
    <mergeCell ref="BK682:BQ682"/>
    <mergeCell ref="BR682:BX682"/>
    <mergeCell ref="BY682:CE682"/>
    <mergeCell ref="CF682:CL682"/>
    <mergeCell ref="CM682:CS682"/>
    <mergeCell ref="CT682:CZ682"/>
    <mergeCell ref="DA682:DG682"/>
    <mergeCell ref="DH682:DN682"/>
    <mergeCell ref="DO682:DU682"/>
    <mergeCell ref="DV682:EB682"/>
    <mergeCell ref="EC682:EI682"/>
    <mergeCell ref="EJ682:EP682"/>
    <mergeCell ref="EQ682:EW682"/>
    <mergeCell ref="EX682:FD682"/>
    <mergeCell ref="FE682:FK682"/>
    <mergeCell ref="A683:H683"/>
    <mergeCell ref="I683:N683"/>
    <mergeCell ref="O683:T683"/>
    <mergeCell ref="U683:Z683"/>
    <mergeCell ref="AA683:AF683"/>
    <mergeCell ref="AG683:AL683"/>
    <mergeCell ref="AM683:AR683"/>
    <mergeCell ref="AS683:AX683"/>
    <mergeCell ref="AY683:BD683"/>
    <mergeCell ref="BE683:BJ683"/>
    <mergeCell ref="BK683:BQ683"/>
    <mergeCell ref="BR683:BX683"/>
    <mergeCell ref="BY683:CE683"/>
    <mergeCell ref="CF683:CL683"/>
    <mergeCell ref="CM683:CS683"/>
    <mergeCell ref="CT683:CZ683"/>
    <mergeCell ref="DA683:DG683"/>
    <mergeCell ref="DH683:DN683"/>
    <mergeCell ref="DO683:DU683"/>
    <mergeCell ref="DV683:EB683"/>
    <mergeCell ref="EC683:EI683"/>
    <mergeCell ref="EJ683:EP683"/>
    <mergeCell ref="EQ683:EW683"/>
    <mergeCell ref="EX683:FD683"/>
    <mergeCell ref="FE683:FK683"/>
    <mergeCell ref="A684:H684"/>
    <mergeCell ref="I684:N684"/>
    <mergeCell ref="O684:T684"/>
    <mergeCell ref="U684:Z684"/>
    <mergeCell ref="AA684:AF684"/>
    <mergeCell ref="AG684:AL684"/>
    <mergeCell ref="AM684:AR684"/>
    <mergeCell ref="AS684:AX684"/>
    <mergeCell ref="AY684:BD684"/>
    <mergeCell ref="BE684:BJ684"/>
    <mergeCell ref="BK684:BQ684"/>
    <mergeCell ref="BR684:BX684"/>
    <mergeCell ref="BY684:CE684"/>
    <mergeCell ref="CF684:CL684"/>
    <mergeCell ref="CM684:CS684"/>
    <mergeCell ref="CT684:CZ684"/>
    <mergeCell ref="DA684:DG684"/>
    <mergeCell ref="DH684:DN684"/>
    <mergeCell ref="DO684:DU684"/>
    <mergeCell ref="DV684:EB684"/>
    <mergeCell ref="EC684:EI684"/>
    <mergeCell ref="EJ684:EP684"/>
    <mergeCell ref="EQ684:EW684"/>
    <mergeCell ref="EX684:FD684"/>
    <mergeCell ref="FE684:FK684"/>
    <mergeCell ref="A685:H685"/>
    <mergeCell ref="I685:N685"/>
    <mergeCell ref="O685:T685"/>
    <mergeCell ref="U685:Z685"/>
    <mergeCell ref="AA685:AF685"/>
    <mergeCell ref="AG685:AL685"/>
    <mergeCell ref="AM685:AR685"/>
    <mergeCell ref="AS685:AX685"/>
    <mergeCell ref="AY685:BD685"/>
    <mergeCell ref="BE685:BJ685"/>
    <mergeCell ref="BK685:BQ685"/>
    <mergeCell ref="BR685:BX685"/>
    <mergeCell ref="BY685:CE685"/>
    <mergeCell ref="CF685:CL685"/>
    <mergeCell ref="CM685:CS685"/>
    <mergeCell ref="CT685:CZ685"/>
    <mergeCell ref="DA685:DG685"/>
    <mergeCell ref="DH685:DN685"/>
    <mergeCell ref="DO685:DU685"/>
    <mergeCell ref="DV685:EB685"/>
    <mergeCell ref="EC685:EI685"/>
    <mergeCell ref="EJ685:EP685"/>
    <mergeCell ref="EQ685:EW685"/>
    <mergeCell ref="EX685:FD685"/>
    <mergeCell ref="FE685:FK685"/>
    <mergeCell ref="A686:H686"/>
    <mergeCell ref="I686:N686"/>
    <mergeCell ref="O686:T686"/>
    <mergeCell ref="U686:Z686"/>
    <mergeCell ref="AA686:AF686"/>
    <mergeCell ref="AG686:AL686"/>
    <mergeCell ref="AM686:AR686"/>
    <mergeCell ref="AS686:AX686"/>
    <mergeCell ref="AY686:BD686"/>
    <mergeCell ref="BE686:BJ686"/>
    <mergeCell ref="BK686:BQ686"/>
    <mergeCell ref="BR686:BX686"/>
    <mergeCell ref="BY686:CE686"/>
    <mergeCell ref="CF686:CL686"/>
    <mergeCell ref="CM686:CS686"/>
    <mergeCell ref="CT686:CZ686"/>
    <mergeCell ref="DA686:DG686"/>
    <mergeCell ref="DH686:DN686"/>
    <mergeCell ref="DO686:DU686"/>
    <mergeCell ref="DV686:EB686"/>
    <mergeCell ref="EC686:EI686"/>
    <mergeCell ref="EJ686:EP686"/>
    <mergeCell ref="EQ686:EW686"/>
    <mergeCell ref="EX686:FD686"/>
    <mergeCell ref="FE686:FK686"/>
    <mergeCell ref="A687:H687"/>
    <mergeCell ref="I687:N687"/>
    <mergeCell ref="O687:T687"/>
    <mergeCell ref="U687:Z687"/>
    <mergeCell ref="AA687:AF687"/>
    <mergeCell ref="AG687:AL687"/>
    <mergeCell ref="AM687:AR687"/>
    <mergeCell ref="AS687:AX687"/>
    <mergeCell ref="AY687:BD687"/>
    <mergeCell ref="BE687:BJ687"/>
    <mergeCell ref="BK687:BQ687"/>
    <mergeCell ref="BR687:BX687"/>
    <mergeCell ref="BY687:CE687"/>
    <mergeCell ref="CF687:CL687"/>
    <mergeCell ref="CM687:CS687"/>
    <mergeCell ref="CT687:CZ687"/>
    <mergeCell ref="DA687:DG687"/>
    <mergeCell ref="DH687:DN687"/>
    <mergeCell ref="DO687:DU687"/>
    <mergeCell ref="DV687:EB687"/>
    <mergeCell ref="EC687:EI687"/>
    <mergeCell ref="EJ687:EP687"/>
    <mergeCell ref="EQ687:EW687"/>
    <mergeCell ref="EX687:FD687"/>
    <mergeCell ref="FE687:FK687"/>
    <mergeCell ref="A688:H688"/>
    <mergeCell ref="I688:N688"/>
    <mergeCell ref="O688:T688"/>
    <mergeCell ref="U688:Z688"/>
    <mergeCell ref="AA688:AF688"/>
    <mergeCell ref="AG688:AL688"/>
    <mergeCell ref="AM688:AR688"/>
    <mergeCell ref="AS688:AX688"/>
    <mergeCell ref="AY688:BD688"/>
    <mergeCell ref="BE688:BJ688"/>
    <mergeCell ref="BK688:BQ688"/>
    <mergeCell ref="BR688:BX688"/>
    <mergeCell ref="BY688:CE688"/>
    <mergeCell ref="CF688:CL688"/>
    <mergeCell ref="CM688:CS688"/>
    <mergeCell ref="CT688:CZ688"/>
    <mergeCell ref="DA688:DG688"/>
    <mergeCell ref="DH688:DN688"/>
    <mergeCell ref="DO688:DU688"/>
    <mergeCell ref="DV688:EB688"/>
    <mergeCell ref="EC688:EI688"/>
    <mergeCell ref="EJ688:EP688"/>
    <mergeCell ref="EQ688:EW688"/>
    <mergeCell ref="EX688:FD688"/>
    <mergeCell ref="FE688:FK688"/>
    <mergeCell ref="A689:H689"/>
    <mergeCell ref="I689:N689"/>
    <mergeCell ref="O689:T689"/>
    <mergeCell ref="U689:Z689"/>
    <mergeCell ref="AA689:AF689"/>
    <mergeCell ref="AG689:AL689"/>
    <mergeCell ref="AM689:AR689"/>
    <mergeCell ref="AS689:AX689"/>
    <mergeCell ref="AY689:BD689"/>
    <mergeCell ref="BE689:BJ689"/>
    <mergeCell ref="BK689:BQ689"/>
    <mergeCell ref="BR689:BX689"/>
    <mergeCell ref="BY689:CE689"/>
    <mergeCell ref="CF689:CL689"/>
    <mergeCell ref="CM689:CS689"/>
    <mergeCell ref="CT689:CZ689"/>
    <mergeCell ref="DA689:DG689"/>
    <mergeCell ref="DH689:DN689"/>
    <mergeCell ref="DO689:DU689"/>
    <mergeCell ref="DV689:EB689"/>
    <mergeCell ref="EC689:EI689"/>
    <mergeCell ref="EJ689:EP689"/>
    <mergeCell ref="EQ689:EW689"/>
    <mergeCell ref="EX689:FD689"/>
    <mergeCell ref="FE689:FK689"/>
    <mergeCell ref="A690:H690"/>
    <mergeCell ref="I690:N690"/>
    <mergeCell ref="O690:T690"/>
    <mergeCell ref="U690:Z690"/>
    <mergeCell ref="AA690:AF690"/>
    <mergeCell ref="AG690:AL690"/>
    <mergeCell ref="AM690:AR690"/>
    <mergeCell ref="AS690:AX690"/>
    <mergeCell ref="AY690:BD690"/>
    <mergeCell ref="BE690:BJ690"/>
    <mergeCell ref="BK690:BQ690"/>
    <mergeCell ref="BR690:BX690"/>
    <mergeCell ref="BY690:CE690"/>
    <mergeCell ref="CF690:CL690"/>
    <mergeCell ref="CM690:CS690"/>
    <mergeCell ref="CT690:CZ690"/>
    <mergeCell ref="DA690:DG690"/>
    <mergeCell ref="DH690:DN690"/>
    <mergeCell ref="DO690:DU690"/>
    <mergeCell ref="DV690:EB690"/>
    <mergeCell ref="EC690:EI690"/>
    <mergeCell ref="EJ690:EP690"/>
    <mergeCell ref="EQ690:EW690"/>
    <mergeCell ref="EX690:FD690"/>
    <mergeCell ref="FE690:FK690"/>
    <mergeCell ref="A691:H691"/>
    <mergeCell ref="I691:N691"/>
    <mergeCell ref="O691:T691"/>
    <mergeCell ref="U691:Z691"/>
    <mergeCell ref="AA691:AF691"/>
    <mergeCell ref="AG691:AL691"/>
    <mergeCell ref="AM691:AR691"/>
    <mergeCell ref="AS691:AX691"/>
    <mergeCell ref="AY691:BD691"/>
    <mergeCell ref="BE691:BJ691"/>
    <mergeCell ref="BK691:BQ691"/>
    <mergeCell ref="BR691:BX691"/>
    <mergeCell ref="BY691:CE691"/>
    <mergeCell ref="CF691:CL691"/>
    <mergeCell ref="CM691:CS691"/>
    <mergeCell ref="CT691:CZ691"/>
    <mergeCell ref="DA691:DG691"/>
    <mergeCell ref="DH691:DN691"/>
    <mergeCell ref="DO691:DU691"/>
    <mergeCell ref="DV691:EB691"/>
    <mergeCell ref="EC691:EI691"/>
    <mergeCell ref="EJ691:EP691"/>
    <mergeCell ref="EQ691:EW691"/>
    <mergeCell ref="EX691:FD691"/>
    <mergeCell ref="FE691:FK691"/>
    <mergeCell ref="A692:H692"/>
    <mergeCell ref="I692:N692"/>
    <mergeCell ref="O692:T692"/>
    <mergeCell ref="U692:Z692"/>
    <mergeCell ref="AA692:AF692"/>
    <mergeCell ref="AG692:AL692"/>
    <mergeCell ref="AM692:AR692"/>
    <mergeCell ref="AS692:AX692"/>
    <mergeCell ref="AY692:BD692"/>
    <mergeCell ref="BE692:BJ692"/>
    <mergeCell ref="BK692:BQ692"/>
    <mergeCell ref="BR692:BX692"/>
    <mergeCell ref="BY692:CE692"/>
    <mergeCell ref="CF692:CL692"/>
    <mergeCell ref="CM692:CS692"/>
    <mergeCell ref="CT692:CZ692"/>
    <mergeCell ref="DA692:DG692"/>
    <mergeCell ref="DH692:DN692"/>
    <mergeCell ref="DO692:DU692"/>
    <mergeCell ref="DV692:EB692"/>
    <mergeCell ref="EC692:EI692"/>
    <mergeCell ref="EJ692:EP692"/>
    <mergeCell ref="EQ692:EW692"/>
    <mergeCell ref="EX692:FD692"/>
    <mergeCell ref="FE692:FK692"/>
    <mergeCell ref="A693:H693"/>
    <mergeCell ref="I693:N693"/>
    <mergeCell ref="O693:T693"/>
    <mergeCell ref="U693:Z693"/>
    <mergeCell ref="AA693:AF693"/>
    <mergeCell ref="AG693:AL693"/>
    <mergeCell ref="AM693:AR693"/>
    <mergeCell ref="AS693:AX693"/>
    <mergeCell ref="AY693:BD693"/>
    <mergeCell ref="BE693:BJ693"/>
    <mergeCell ref="BK693:BQ693"/>
    <mergeCell ref="BR693:BX693"/>
    <mergeCell ref="BY693:CE693"/>
    <mergeCell ref="CF693:CL693"/>
    <mergeCell ref="CM693:CS693"/>
    <mergeCell ref="CT693:CZ693"/>
    <mergeCell ref="DA693:DG693"/>
    <mergeCell ref="DH693:DN693"/>
    <mergeCell ref="DO693:DU693"/>
    <mergeCell ref="DV693:EB693"/>
    <mergeCell ref="EC693:EI693"/>
    <mergeCell ref="EJ693:EP693"/>
    <mergeCell ref="EQ693:EW693"/>
    <mergeCell ref="EX693:FD693"/>
    <mergeCell ref="FE693:FK693"/>
    <mergeCell ref="I696:N696"/>
    <mergeCell ref="O696:T696"/>
    <mergeCell ref="U696:Z696"/>
    <mergeCell ref="AA696:AF696"/>
    <mergeCell ref="AG696:AL696"/>
    <mergeCell ref="AM696:AR696"/>
    <mergeCell ref="AS696:AX696"/>
    <mergeCell ref="AY696:BD696"/>
    <mergeCell ref="BE696:BJ696"/>
    <mergeCell ref="BK696:BQ696"/>
    <mergeCell ref="BR696:BX696"/>
    <mergeCell ref="BY696:CE696"/>
    <mergeCell ref="CF696:CL696"/>
    <mergeCell ref="CM696:CS696"/>
    <mergeCell ref="CT696:CZ696"/>
    <mergeCell ref="DA696:DG696"/>
    <mergeCell ref="DH696:DN696"/>
    <mergeCell ref="DO696:DU696"/>
    <mergeCell ref="DV696:EB696"/>
    <mergeCell ref="EC696:EI696"/>
    <mergeCell ref="EJ696:EP696"/>
    <mergeCell ref="EQ696:EW696"/>
    <mergeCell ref="EX696:FD696"/>
    <mergeCell ref="FE696:FK696"/>
    <mergeCell ref="A695:H695"/>
    <mergeCell ref="I695:N695"/>
    <mergeCell ref="O695:T695"/>
    <mergeCell ref="U695:Z695"/>
    <mergeCell ref="AA695:AF695"/>
    <mergeCell ref="AG695:AL695"/>
    <mergeCell ref="AM695:AR695"/>
    <mergeCell ref="AS695:AX695"/>
    <mergeCell ref="AY695:BD695"/>
    <mergeCell ref="BE695:BJ695"/>
    <mergeCell ref="BK695:BQ695"/>
    <mergeCell ref="BR695:BX695"/>
    <mergeCell ref="BY695:CE695"/>
    <mergeCell ref="CF695:CL695"/>
    <mergeCell ref="CM695:CS695"/>
    <mergeCell ref="I698:N698"/>
    <mergeCell ref="O698:T698"/>
    <mergeCell ref="U698:Z698"/>
    <mergeCell ref="AA698:AF698"/>
    <mergeCell ref="AG698:AL698"/>
    <mergeCell ref="AM698:AR698"/>
    <mergeCell ref="AS698:AX698"/>
    <mergeCell ref="AY698:BD698"/>
    <mergeCell ref="BE698:BJ698"/>
    <mergeCell ref="BK698:BQ698"/>
    <mergeCell ref="BR698:BX698"/>
    <mergeCell ref="BY698:CE698"/>
    <mergeCell ref="CF698:CL698"/>
    <mergeCell ref="CM698:CS698"/>
    <mergeCell ref="CT698:CZ698"/>
    <mergeCell ref="DA698:DG698"/>
    <mergeCell ref="DH698:DN698"/>
    <mergeCell ref="DO698:DU698"/>
    <mergeCell ref="DV698:EB698"/>
    <mergeCell ref="EC698:EI698"/>
    <mergeCell ref="EJ698:EP698"/>
    <mergeCell ref="EQ698:EW698"/>
    <mergeCell ref="EX698:FD698"/>
    <mergeCell ref="FE698:FK698"/>
    <mergeCell ref="A699:H699"/>
    <mergeCell ref="I699:N699"/>
    <mergeCell ref="O699:T699"/>
    <mergeCell ref="U699:Z699"/>
    <mergeCell ref="AA699:AF699"/>
    <mergeCell ref="AG699:AL699"/>
    <mergeCell ref="AM699:AR699"/>
    <mergeCell ref="AS699:AX699"/>
    <mergeCell ref="AY699:BD699"/>
    <mergeCell ref="BE699:BJ699"/>
    <mergeCell ref="BK699:BQ699"/>
    <mergeCell ref="BR699:BX699"/>
    <mergeCell ref="BY699:CE699"/>
    <mergeCell ref="CF699:CL699"/>
    <mergeCell ref="CM699:CS699"/>
    <mergeCell ref="CT699:CZ699"/>
    <mergeCell ref="DA699:DG699"/>
    <mergeCell ref="DH699:DN699"/>
    <mergeCell ref="DO699:DU699"/>
    <mergeCell ref="DV699:EB699"/>
    <mergeCell ref="EC699:EI699"/>
    <mergeCell ref="EJ699:EP699"/>
    <mergeCell ref="EQ699:EW699"/>
    <mergeCell ref="EX699:FD699"/>
    <mergeCell ref="FE699:FK699"/>
    <mergeCell ref="A700:H700"/>
    <mergeCell ref="I700:N700"/>
    <mergeCell ref="O700:T700"/>
    <mergeCell ref="U700:Z700"/>
    <mergeCell ref="AA700:AF700"/>
    <mergeCell ref="AG700:AL700"/>
    <mergeCell ref="AM700:AR700"/>
    <mergeCell ref="AS700:AX700"/>
    <mergeCell ref="AY700:BD700"/>
    <mergeCell ref="BE700:BJ700"/>
    <mergeCell ref="BK700:BQ700"/>
    <mergeCell ref="BR700:BX700"/>
    <mergeCell ref="BY700:CE700"/>
    <mergeCell ref="CF700:CL700"/>
    <mergeCell ref="CM700:CS700"/>
    <mergeCell ref="CT700:CZ700"/>
    <mergeCell ref="DA700:DG700"/>
    <mergeCell ref="DH700:DN700"/>
    <mergeCell ref="DO700:DU700"/>
    <mergeCell ref="DV700:EB700"/>
    <mergeCell ref="EC700:EI700"/>
    <mergeCell ref="EJ700:EP700"/>
    <mergeCell ref="EQ700:EW700"/>
    <mergeCell ref="EX700:FD700"/>
    <mergeCell ref="FE700:FK700"/>
    <mergeCell ref="A701:H701"/>
    <mergeCell ref="I701:N701"/>
    <mergeCell ref="O701:T701"/>
    <mergeCell ref="U701:Z701"/>
    <mergeCell ref="AA701:AF701"/>
    <mergeCell ref="AG701:AL701"/>
    <mergeCell ref="AM701:AR701"/>
    <mergeCell ref="AS701:AX701"/>
    <mergeCell ref="AY701:BD701"/>
    <mergeCell ref="BE701:BJ701"/>
    <mergeCell ref="BK701:BQ701"/>
    <mergeCell ref="BR701:BX701"/>
    <mergeCell ref="BY701:CE701"/>
    <mergeCell ref="CF701:CL701"/>
    <mergeCell ref="CM701:CS701"/>
    <mergeCell ref="CT701:CZ701"/>
    <mergeCell ref="DA701:DG701"/>
    <mergeCell ref="DH701:DN701"/>
    <mergeCell ref="DO701:DU701"/>
    <mergeCell ref="DV701:EB701"/>
    <mergeCell ref="EC701:EI701"/>
    <mergeCell ref="EJ701:EP701"/>
    <mergeCell ref="EQ701:EW701"/>
    <mergeCell ref="EX701:FD701"/>
    <mergeCell ref="FE701:FK701"/>
    <mergeCell ref="A702:H702"/>
    <mergeCell ref="I702:N702"/>
    <mergeCell ref="O702:T702"/>
    <mergeCell ref="U702:Z702"/>
    <mergeCell ref="AA702:AF702"/>
    <mergeCell ref="AG702:AL702"/>
    <mergeCell ref="AM702:AR702"/>
    <mergeCell ref="AS702:AX702"/>
    <mergeCell ref="AY702:BD702"/>
    <mergeCell ref="BE702:BJ702"/>
    <mergeCell ref="BK702:BQ702"/>
    <mergeCell ref="BR702:BX702"/>
    <mergeCell ref="BY702:CE702"/>
    <mergeCell ref="CF702:CL702"/>
    <mergeCell ref="CM702:CS702"/>
    <mergeCell ref="CT702:CZ702"/>
    <mergeCell ref="DA702:DG702"/>
    <mergeCell ref="DH702:DN702"/>
    <mergeCell ref="DO702:DU702"/>
    <mergeCell ref="DV702:EB702"/>
    <mergeCell ref="EC702:EI702"/>
    <mergeCell ref="EJ702:EP702"/>
    <mergeCell ref="EQ702:EW702"/>
    <mergeCell ref="EX702:FD702"/>
    <mergeCell ref="FE702:FK702"/>
    <mergeCell ref="A703:H703"/>
    <mergeCell ref="I703:N703"/>
    <mergeCell ref="O703:T703"/>
    <mergeCell ref="U703:Z703"/>
    <mergeCell ref="AA703:AF703"/>
    <mergeCell ref="AG703:AL703"/>
    <mergeCell ref="AM703:AR703"/>
    <mergeCell ref="AS703:AX703"/>
    <mergeCell ref="AY703:BD703"/>
    <mergeCell ref="BE703:BJ703"/>
    <mergeCell ref="BK703:BQ703"/>
    <mergeCell ref="BR703:BX703"/>
    <mergeCell ref="BY703:CE703"/>
    <mergeCell ref="CF703:CL703"/>
    <mergeCell ref="CM703:CS703"/>
    <mergeCell ref="CT703:CZ703"/>
    <mergeCell ref="DA703:DG703"/>
    <mergeCell ref="DH703:DN703"/>
    <mergeCell ref="DO703:DU703"/>
    <mergeCell ref="DV703:EB703"/>
    <mergeCell ref="EC703:EI703"/>
    <mergeCell ref="EJ703:EP703"/>
    <mergeCell ref="EQ703:EW703"/>
    <mergeCell ref="EX703:FD703"/>
    <mergeCell ref="FE703:FK703"/>
    <mergeCell ref="A704:H704"/>
    <mergeCell ref="I704:N704"/>
    <mergeCell ref="O704:T704"/>
    <mergeCell ref="U704:Z704"/>
    <mergeCell ref="AA704:AF704"/>
    <mergeCell ref="AG704:AL704"/>
    <mergeCell ref="AM704:AR704"/>
    <mergeCell ref="AS704:AX704"/>
    <mergeCell ref="AY704:BD704"/>
    <mergeCell ref="BE704:BJ704"/>
    <mergeCell ref="BK704:BQ704"/>
    <mergeCell ref="BR704:BX704"/>
    <mergeCell ref="BY704:CE704"/>
    <mergeCell ref="CF704:CL704"/>
    <mergeCell ref="CM704:CS704"/>
    <mergeCell ref="CT704:CZ704"/>
    <mergeCell ref="DA704:DG704"/>
    <mergeCell ref="DH704:DN704"/>
    <mergeCell ref="DO704:DU704"/>
    <mergeCell ref="DV704:EB704"/>
    <mergeCell ref="EC704:EI704"/>
    <mergeCell ref="EJ704:EP704"/>
    <mergeCell ref="EQ704:EW704"/>
    <mergeCell ref="EX704:FD704"/>
    <mergeCell ref="FE704:FK704"/>
    <mergeCell ref="A705:H705"/>
    <mergeCell ref="I705:N705"/>
    <mergeCell ref="O705:T705"/>
    <mergeCell ref="U705:Z705"/>
    <mergeCell ref="AA705:AF705"/>
    <mergeCell ref="AG705:AL705"/>
    <mergeCell ref="AM705:AR705"/>
    <mergeCell ref="AS705:AX705"/>
    <mergeCell ref="AY705:BD705"/>
    <mergeCell ref="BE705:BJ705"/>
    <mergeCell ref="BK705:BQ705"/>
    <mergeCell ref="BR705:BX705"/>
    <mergeCell ref="BY705:CE705"/>
    <mergeCell ref="CF705:CL705"/>
    <mergeCell ref="CM705:CS705"/>
    <mergeCell ref="CT705:CZ705"/>
    <mergeCell ref="DA705:DG705"/>
    <mergeCell ref="DH705:DN705"/>
    <mergeCell ref="DO705:DU705"/>
    <mergeCell ref="DV705:EB705"/>
    <mergeCell ref="EC705:EI705"/>
    <mergeCell ref="EJ705:EP705"/>
    <mergeCell ref="EQ705:EW705"/>
    <mergeCell ref="EX705:FD705"/>
    <mergeCell ref="FE705:FK705"/>
    <mergeCell ref="A706:H706"/>
    <mergeCell ref="I706:N706"/>
    <mergeCell ref="O706:T706"/>
    <mergeCell ref="U706:Z706"/>
    <mergeCell ref="AA706:AF706"/>
    <mergeCell ref="AG706:AL706"/>
    <mergeCell ref="AM706:AR706"/>
    <mergeCell ref="AS706:AX706"/>
    <mergeCell ref="AY706:BD706"/>
    <mergeCell ref="BE706:BJ706"/>
    <mergeCell ref="BK706:BQ706"/>
    <mergeCell ref="BR706:BX706"/>
    <mergeCell ref="BY706:CE706"/>
    <mergeCell ref="CF706:CL706"/>
    <mergeCell ref="CM706:CS706"/>
    <mergeCell ref="CT706:CZ706"/>
    <mergeCell ref="DA706:DG706"/>
    <mergeCell ref="DH706:DN706"/>
    <mergeCell ref="DO706:DU706"/>
    <mergeCell ref="DV706:EB706"/>
    <mergeCell ref="EC706:EI706"/>
    <mergeCell ref="EJ706:EP706"/>
    <mergeCell ref="EQ706:EW706"/>
    <mergeCell ref="EX706:FD706"/>
    <mergeCell ref="FE706:FK706"/>
    <mergeCell ref="A707:H707"/>
    <mergeCell ref="I707:N707"/>
    <mergeCell ref="O707:T707"/>
    <mergeCell ref="U707:Z707"/>
    <mergeCell ref="AA707:AF707"/>
    <mergeCell ref="AG707:AL707"/>
    <mergeCell ref="AM707:AR707"/>
    <mergeCell ref="AS707:AX707"/>
    <mergeCell ref="AY707:BD707"/>
    <mergeCell ref="BE707:BJ707"/>
    <mergeCell ref="BK707:BQ707"/>
    <mergeCell ref="BR707:BX707"/>
    <mergeCell ref="BY707:CE707"/>
    <mergeCell ref="CF707:CL707"/>
    <mergeCell ref="CM707:CS707"/>
    <mergeCell ref="CT707:CZ707"/>
    <mergeCell ref="DA707:DG707"/>
    <mergeCell ref="DH707:DN707"/>
    <mergeCell ref="DO707:DU707"/>
    <mergeCell ref="DV707:EB707"/>
    <mergeCell ref="EC707:EI707"/>
    <mergeCell ref="EJ707:EP707"/>
    <mergeCell ref="EQ707:EW707"/>
    <mergeCell ref="EX707:FD707"/>
    <mergeCell ref="FE707:FK707"/>
    <mergeCell ref="A708:H708"/>
    <mergeCell ref="I708:N708"/>
    <mergeCell ref="O708:T708"/>
    <mergeCell ref="U708:Z708"/>
    <mergeCell ref="AA708:AF708"/>
    <mergeCell ref="AG708:AL708"/>
    <mergeCell ref="AM708:AR708"/>
    <mergeCell ref="AS708:AX708"/>
    <mergeCell ref="AY708:BD708"/>
    <mergeCell ref="BE708:BJ708"/>
    <mergeCell ref="BK708:BQ708"/>
    <mergeCell ref="BR708:BX708"/>
    <mergeCell ref="BY708:CE708"/>
    <mergeCell ref="CF708:CL708"/>
    <mergeCell ref="CM708:CS708"/>
    <mergeCell ref="CT708:CZ708"/>
    <mergeCell ref="DA708:DG708"/>
    <mergeCell ref="DH708:DN708"/>
    <mergeCell ref="DO708:DU708"/>
    <mergeCell ref="DV708:EB708"/>
    <mergeCell ref="EC708:EI708"/>
    <mergeCell ref="EJ708:EP708"/>
    <mergeCell ref="EQ708:EW708"/>
    <mergeCell ref="EX708:FD708"/>
    <mergeCell ref="FE708:FK708"/>
    <mergeCell ref="A709:H709"/>
    <mergeCell ref="I709:N709"/>
    <mergeCell ref="O709:T709"/>
    <mergeCell ref="U709:Z709"/>
    <mergeCell ref="AA709:AF709"/>
    <mergeCell ref="AG709:AL709"/>
    <mergeCell ref="AM709:AR709"/>
    <mergeCell ref="AS709:AX709"/>
    <mergeCell ref="AY709:BD709"/>
    <mergeCell ref="BE709:BJ709"/>
    <mergeCell ref="BK709:BQ709"/>
    <mergeCell ref="BR709:BX709"/>
    <mergeCell ref="BY709:CE709"/>
    <mergeCell ref="CF709:CL709"/>
    <mergeCell ref="CM709:CS709"/>
    <mergeCell ref="CT709:CZ709"/>
    <mergeCell ref="DA709:DG709"/>
    <mergeCell ref="DH709:DN709"/>
    <mergeCell ref="DO709:DU709"/>
    <mergeCell ref="DV709:EB709"/>
    <mergeCell ref="EC709:EI709"/>
    <mergeCell ref="EJ709:EP709"/>
    <mergeCell ref="EQ709:EW709"/>
    <mergeCell ref="EX709:FD709"/>
    <mergeCell ref="FE709:FK709"/>
    <mergeCell ref="A710:H710"/>
    <mergeCell ref="I710:N710"/>
    <mergeCell ref="O710:T710"/>
    <mergeCell ref="U710:Z710"/>
    <mergeCell ref="AA710:AF710"/>
    <mergeCell ref="AG710:AL710"/>
    <mergeCell ref="AM710:AR710"/>
    <mergeCell ref="AS710:AX710"/>
    <mergeCell ref="AY710:BD710"/>
    <mergeCell ref="BE710:BJ710"/>
    <mergeCell ref="BK710:BQ710"/>
    <mergeCell ref="BR710:BX710"/>
    <mergeCell ref="BY710:CE710"/>
    <mergeCell ref="CF710:CL710"/>
    <mergeCell ref="CM710:CS710"/>
    <mergeCell ref="CT710:CZ710"/>
    <mergeCell ref="DA710:DG710"/>
    <mergeCell ref="DH710:DN710"/>
    <mergeCell ref="DO710:DU710"/>
    <mergeCell ref="DV710:EB710"/>
    <mergeCell ref="EC710:EI710"/>
    <mergeCell ref="EJ710:EP710"/>
    <mergeCell ref="EQ710:EW710"/>
    <mergeCell ref="EX710:FD710"/>
    <mergeCell ref="FE710:FK710"/>
    <mergeCell ref="A711:H711"/>
    <mergeCell ref="I711:N711"/>
    <mergeCell ref="O711:T711"/>
    <mergeCell ref="U711:Z711"/>
    <mergeCell ref="AA711:AF711"/>
    <mergeCell ref="AG711:AL711"/>
    <mergeCell ref="AM711:AR711"/>
    <mergeCell ref="AS711:AX711"/>
    <mergeCell ref="AY711:BD711"/>
    <mergeCell ref="BE711:BJ711"/>
    <mergeCell ref="BK711:BQ711"/>
    <mergeCell ref="BR711:BX711"/>
    <mergeCell ref="BY711:CE711"/>
    <mergeCell ref="CF711:CL711"/>
    <mergeCell ref="CM711:CS711"/>
    <mergeCell ref="CT711:CZ711"/>
    <mergeCell ref="DA711:DG711"/>
    <mergeCell ref="DH711:DN711"/>
    <mergeCell ref="DO711:DU711"/>
    <mergeCell ref="DV711:EB711"/>
    <mergeCell ref="EC711:EI711"/>
    <mergeCell ref="EJ711:EP711"/>
    <mergeCell ref="EQ711:EW711"/>
    <mergeCell ref="EX711:FD711"/>
    <mergeCell ref="FE711:FK711"/>
    <mergeCell ref="A712:H712"/>
    <mergeCell ref="I712:N712"/>
    <mergeCell ref="O712:T712"/>
    <mergeCell ref="U712:Z712"/>
    <mergeCell ref="AA712:AF712"/>
    <mergeCell ref="AG712:AL712"/>
    <mergeCell ref="AM712:AR712"/>
    <mergeCell ref="AS712:AX712"/>
    <mergeCell ref="AY712:BD712"/>
    <mergeCell ref="BE712:BJ712"/>
    <mergeCell ref="BK712:BQ712"/>
    <mergeCell ref="BR712:BX712"/>
    <mergeCell ref="BY712:CE712"/>
    <mergeCell ref="CF712:CL712"/>
    <mergeCell ref="CM712:CS712"/>
    <mergeCell ref="CT712:CZ712"/>
    <mergeCell ref="DA712:DG712"/>
    <mergeCell ref="DH712:DN712"/>
    <mergeCell ref="DO712:DU712"/>
    <mergeCell ref="DV712:EB712"/>
    <mergeCell ref="EC712:EI712"/>
    <mergeCell ref="EJ712:EP712"/>
    <mergeCell ref="EQ712:EW712"/>
    <mergeCell ref="EX712:FD712"/>
    <mergeCell ref="FE712:FK712"/>
    <mergeCell ref="I715:N715"/>
    <mergeCell ref="O715:T715"/>
    <mergeCell ref="U715:Z715"/>
    <mergeCell ref="AA715:AF715"/>
    <mergeCell ref="AG715:AL715"/>
    <mergeCell ref="AM715:AR715"/>
    <mergeCell ref="AS715:AX715"/>
    <mergeCell ref="AY715:BD715"/>
    <mergeCell ref="BE715:BJ715"/>
    <mergeCell ref="BK715:BQ715"/>
    <mergeCell ref="BR715:BX715"/>
    <mergeCell ref="BY715:CE715"/>
    <mergeCell ref="CF715:CL715"/>
    <mergeCell ref="CM715:CS715"/>
    <mergeCell ref="CT715:CZ715"/>
    <mergeCell ref="DA715:DG715"/>
    <mergeCell ref="DH715:DN715"/>
    <mergeCell ref="DO715:DU715"/>
    <mergeCell ref="DV715:EB715"/>
    <mergeCell ref="EC715:EI715"/>
    <mergeCell ref="EJ715:EP715"/>
    <mergeCell ref="EQ715:EW715"/>
    <mergeCell ref="EX715:FD715"/>
    <mergeCell ref="FE715:FK715"/>
    <mergeCell ref="A716:H716"/>
    <mergeCell ref="I716:N716"/>
    <mergeCell ref="O716:T716"/>
    <mergeCell ref="U716:Z716"/>
    <mergeCell ref="AA716:AF716"/>
    <mergeCell ref="AG716:AL716"/>
    <mergeCell ref="AM716:AR716"/>
    <mergeCell ref="AS716:AX716"/>
    <mergeCell ref="AY716:BD716"/>
    <mergeCell ref="BE716:BJ716"/>
    <mergeCell ref="BK716:BQ716"/>
    <mergeCell ref="BR716:BX716"/>
    <mergeCell ref="BY716:CE716"/>
    <mergeCell ref="CF716:CL716"/>
    <mergeCell ref="CM716:CS716"/>
    <mergeCell ref="CT716:CZ716"/>
    <mergeCell ref="DA716:DG716"/>
    <mergeCell ref="DH716:DN716"/>
    <mergeCell ref="DO716:DU716"/>
    <mergeCell ref="DV716:EB716"/>
    <mergeCell ref="EC716:EI716"/>
    <mergeCell ref="EJ716:EP716"/>
    <mergeCell ref="EQ716:EW716"/>
    <mergeCell ref="EX716:FD716"/>
    <mergeCell ref="FE716:FK716"/>
    <mergeCell ref="A717:H717"/>
    <mergeCell ref="I717:N717"/>
    <mergeCell ref="O717:T717"/>
    <mergeCell ref="U717:Z717"/>
    <mergeCell ref="AA717:AF717"/>
    <mergeCell ref="AG717:AL717"/>
    <mergeCell ref="AM717:AR717"/>
    <mergeCell ref="AS717:AX717"/>
    <mergeCell ref="AY717:BD717"/>
    <mergeCell ref="BE717:BJ717"/>
    <mergeCell ref="BK717:BQ717"/>
    <mergeCell ref="BR717:BX717"/>
    <mergeCell ref="BY717:CE717"/>
    <mergeCell ref="CF717:CL717"/>
    <mergeCell ref="CM717:CS717"/>
    <mergeCell ref="CT717:CZ717"/>
    <mergeCell ref="DA717:DG717"/>
    <mergeCell ref="DH717:DN717"/>
    <mergeCell ref="DO717:DU717"/>
    <mergeCell ref="DV717:EB717"/>
    <mergeCell ref="EC717:EI717"/>
    <mergeCell ref="EJ717:EP717"/>
    <mergeCell ref="EQ717:EW717"/>
    <mergeCell ref="EX717:FD717"/>
    <mergeCell ref="FE717:FK717"/>
    <mergeCell ref="A718:H718"/>
    <mergeCell ref="I718:N718"/>
    <mergeCell ref="O718:T718"/>
    <mergeCell ref="U718:Z718"/>
    <mergeCell ref="AA718:AF718"/>
    <mergeCell ref="AG718:AL718"/>
    <mergeCell ref="AM718:AR718"/>
    <mergeCell ref="AS718:AX718"/>
    <mergeCell ref="AY718:BD718"/>
    <mergeCell ref="BE718:BJ718"/>
    <mergeCell ref="BK718:BQ718"/>
    <mergeCell ref="BR718:BX718"/>
    <mergeCell ref="BY718:CE718"/>
    <mergeCell ref="CF718:CL718"/>
    <mergeCell ref="CM718:CS718"/>
    <mergeCell ref="CT718:CZ718"/>
    <mergeCell ref="DA718:DG718"/>
    <mergeCell ref="DH718:DN718"/>
    <mergeCell ref="DO718:DU718"/>
    <mergeCell ref="DV718:EB718"/>
    <mergeCell ref="EC718:EI718"/>
    <mergeCell ref="EJ718:EP718"/>
    <mergeCell ref="EQ718:EW718"/>
    <mergeCell ref="EX718:FD718"/>
    <mergeCell ref="FE718:FK718"/>
    <mergeCell ref="A719:H719"/>
    <mergeCell ref="I719:N719"/>
    <mergeCell ref="O719:T719"/>
    <mergeCell ref="U719:Z719"/>
    <mergeCell ref="AA719:AF719"/>
    <mergeCell ref="AG719:AL719"/>
    <mergeCell ref="AM719:AR719"/>
    <mergeCell ref="AS719:AX719"/>
    <mergeCell ref="AY719:BD719"/>
    <mergeCell ref="BE719:BJ719"/>
    <mergeCell ref="BK719:BQ719"/>
    <mergeCell ref="BR719:BX719"/>
    <mergeCell ref="BY719:CE719"/>
    <mergeCell ref="CF719:CL719"/>
    <mergeCell ref="CM719:CS719"/>
    <mergeCell ref="CT719:CZ719"/>
    <mergeCell ref="DA719:DG719"/>
    <mergeCell ref="DH719:DN719"/>
    <mergeCell ref="DO719:DU719"/>
    <mergeCell ref="DV719:EB719"/>
    <mergeCell ref="EC719:EI719"/>
    <mergeCell ref="EJ719:EP719"/>
    <mergeCell ref="EQ719:EW719"/>
    <mergeCell ref="EX719:FD719"/>
    <mergeCell ref="FE719:FK719"/>
    <mergeCell ref="A720:H720"/>
    <mergeCell ref="I720:N720"/>
    <mergeCell ref="O720:T720"/>
    <mergeCell ref="U720:Z720"/>
    <mergeCell ref="AA720:AF720"/>
    <mergeCell ref="AG720:AL720"/>
    <mergeCell ref="AM720:AR720"/>
    <mergeCell ref="AS720:AX720"/>
    <mergeCell ref="AY720:BD720"/>
    <mergeCell ref="BE720:BJ720"/>
    <mergeCell ref="BK720:BQ720"/>
    <mergeCell ref="BR720:BX720"/>
    <mergeCell ref="BY720:CE720"/>
    <mergeCell ref="CF720:CL720"/>
    <mergeCell ref="CM720:CS720"/>
    <mergeCell ref="CT720:CZ720"/>
    <mergeCell ref="DA720:DG720"/>
    <mergeCell ref="DH720:DN720"/>
    <mergeCell ref="DO720:DU720"/>
    <mergeCell ref="DV720:EB720"/>
    <mergeCell ref="EC720:EI720"/>
    <mergeCell ref="EJ720:EP720"/>
    <mergeCell ref="EQ720:EW720"/>
    <mergeCell ref="EX720:FD720"/>
    <mergeCell ref="FE720:FK720"/>
    <mergeCell ref="A721:H721"/>
    <mergeCell ref="I721:N721"/>
    <mergeCell ref="O721:T721"/>
    <mergeCell ref="U721:Z721"/>
    <mergeCell ref="AA721:AF721"/>
    <mergeCell ref="AG721:AL721"/>
    <mergeCell ref="AM721:AR721"/>
    <mergeCell ref="AS721:AX721"/>
    <mergeCell ref="AY721:BD721"/>
    <mergeCell ref="BE721:BJ721"/>
    <mergeCell ref="BK721:BQ721"/>
    <mergeCell ref="BR721:BX721"/>
    <mergeCell ref="BY721:CE721"/>
    <mergeCell ref="CF721:CL721"/>
    <mergeCell ref="CM721:CS721"/>
    <mergeCell ref="CT721:CZ721"/>
    <mergeCell ref="DA721:DG721"/>
    <mergeCell ref="DH721:DN721"/>
    <mergeCell ref="DO721:DU721"/>
    <mergeCell ref="DV721:EB721"/>
    <mergeCell ref="EC721:EI721"/>
    <mergeCell ref="EJ721:EP721"/>
    <mergeCell ref="EQ721:EW721"/>
    <mergeCell ref="EX721:FD721"/>
    <mergeCell ref="FE721:FK721"/>
    <mergeCell ref="CT725:CZ725"/>
    <mergeCell ref="DA725:DG725"/>
    <mergeCell ref="DH725:DN725"/>
    <mergeCell ref="DO725:DU725"/>
    <mergeCell ref="DV725:EB725"/>
    <mergeCell ref="EC725:EI725"/>
    <mergeCell ref="EJ725:EP725"/>
    <mergeCell ref="EQ725:EW725"/>
    <mergeCell ref="EX725:FD725"/>
    <mergeCell ref="FE725:FK725"/>
    <mergeCell ref="A722:H722"/>
    <mergeCell ref="I722:N722"/>
    <mergeCell ref="O722:T722"/>
    <mergeCell ref="U722:Z722"/>
    <mergeCell ref="AA722:AF722"/>
    <mergeCell ref="AG722:AL722"/>
    <mergeCell ref="AM722:AR722"/>
    <mergeCell ref="AS722:AX722"/>
    <mergeCell ref="AY722:BD722"/>
    <mergeCell ref="BE722:BJ722"/>
    <mergeCell ref="BK722:BQ722"/>
    <mergeCell ref="BR722:BX722"/>
    <mergeCell ref="BY722:CE722"/>
    <mergeCell ref="CF722:CL722"/>
    <mergeCell ref="CM722:CS722"/>
    <mergeCell ref="CT722:CZ722"/>
    <mergeCell ref="DA722:DG722"/>
    <mergeCell ref="DH722:DN722"/>
    <mergeCell ref="DO722:DU722"/>
    <mergeCell ref="DV722:EB722"/>
    <mergeCell ref="EC722:EI722"/>
    <mergeCell ref="EJ722:EP722"/>
    <mergeCell ref="EQ722:EW722"/>
    <mergeCell ref="EX722:FD722"/>
    <mergeCell ref="FE722:FK722"/>
    <mergeCell ref="A723:H723"/>
    <mergeCell ref="I723:N723"/>
    <mergeCell ref="O723:T723"/>
    <mergeCell ref="U723:Z723"/>
    <mergeCell ref="AA723:AF723"/>
    <mergeCell ref="AG723:AL723"/>
    <mergeCell ref="AM723:AR723"/>
    <mergeCell ref="AS723:AX723"/>
    <mergeCell ref="AY723:BD723"/>
    <mergeCell ref="BE723:BJ723"/>
    <mergeCell ref="BK723:BQ723"/>
    <mergeCell ref="BR723:BX723"/>
    <mergeCell ref="BY723:CE723"/>
    <mergeCell ref="CF723:CL723"/>
    <mergeCell ref="CM723:CS723"/>
    <mergeCell ref="CT723:CZ723"/>
    <mergeCell ref="DA723:DG723"/>
    <mergeCell ref="DH723:DN723"/>
    <mergeCell ref="DO723:DU723"/>
    <mergeCell ref="DV723:EB723"/>
    <mergeCell ref="EC723:EI723"/>
    <mergeCell ref="EJ723:EP723"/>
    <mergeCell ref="EQ723:EW723"/>
    <mergeCell ref="EX723:FD723"/>
    <mergeCell ref="FE723:FK723"/>
    <mergeCell ref="EJ729:EP729"/>
    <mergeCell ref="EQ729:EW729"/>
    <mergeCell ref="EX729:FD729"/>
    <mergeCell ref="FE729:FK729"/>
    <mergeCell ref="A728:H728"/>
    <mergeCell ref="I728:N728"/>
    <mergeCell ref="O728:T728"/>
    <mergeCell ref="U728:Z728"/>
    <mergeCell ref="AA728:AF728"/>
    <mergeCell ref="AG728:AL728"/>
    <mergeCell ref="AM728:AR728"/>
    <mergeCell ref="AS728:AX728"/>
    <mergeCell ref="AY728:BD728"/>
    <mergeCell ref="BE728:BJ728"/>
    <mergeCell ref="BK728:BQ728"/>
    <mergeCell ref="BR728:BX728"/>
    <mergeCell ref="BY728:CE728"/>
    <mergeCell ref="CF728:CL728"/>
    <mergeCell ref="CM728:CS728"/>
    <mergeCell ref="CT728:CZ728"/>
    <mergeCell ref="DA728:DG728"/>
    <mergeCell ref="DH728:DN728"/>
    <mergeCell ref="DO728:DU728"/>
    <mergeCell ref="DV728:EB728"/>
    <mergeCell ref="A724:H724"/>
    <mergeCell ref="I724:N724"/>
    <mergeCell ref="O724:T724"/>
    <mergeCell ref="U724:Z724"/>
    <mergeCell ref="AA724:AF724"/>
    <mergeCell ref="AG724:AL724"/>
    <mergeCell ref="AM724:AR724"/>
    <mergeCell ref="AS724:AX724"/>
    <mergeCell ref="AY724:BD724"/>
    <mergeCell ref="BE724:BJ724"/>
    <mergeCell ref="BK724:BQ724"/>
    <mergeCell ref="BR724:BX724"/>
    <mergeCell ref="BY724:CE724"/>
    <mergeCell ref="CF724:CL724"/>
    <mergeCell ref="CM724:CS724"/>
    <mergeCell ref="CT724:CZ724"/>
    <mergeCell ref="DA724:DG724"/>
    <mergeCell ref="DH724:DN724"/>
    <mergeCell ref="DO724:DU724"/>
    <mergeCell ref="DV724:EB724"/>
    <mergeCell ref="EC724:EI724"/>
    <mergeCell ref="EJ724:EP724"/>
    <mergeCell ref="EQ724:EW724"/>
    <mergeCell ref="EX724:FD724"/>
    <mergeCell ref="FE724:FK724"/>
    <mergeCell ref="A725:H725"/>
    <mergeCell ref="I725:N725"/>
    <mergeCell ref="O725:T725"/>
    <mergeCell ref="U725:Z725"/>
    <mergeCell ref="AA725:AF725"/>
    <mergeCell ref="AG725:AL725"/>
    <mergeCell ref="AM725:AR725"/>
    <mergeCell ref="AS725:AX725"/>
    <mergeCell ref="AY725:BD725"/>
    <mergeCell ref="BE725:BJ725"/>
    <mergeCell ref="BK725:BQ725"/>
    <mergeCell ref="BR725:BX725"/>
    <mergeCell ref="BY725:CE725"/>
    <mergeCell ref="CF725:CL725"/>
    <mergeCell ref="CM725:CS725"/>
    <mergeCell ref="EC728:EI728"/>
    <mergeCell ref="EJ728:EP728"/>
    <mergeCell ref="EQ728:EW728"/>
    <mergeCell ref="EX728:FD728"/>
    <mergeCell ref="FE728:FK728"/>
    <mergeCell ref="A729:H729"/>
    <mergeCell ref="I729:N729"/>
    <mergeCell ref="O729:T729"/>
    <mergeCell ref="U729:Z729"/>
    <mergeCell ref="AA729:AF729"/>
    <mergeCell ref="AG729:AL729"/>
    <mergeCell ref="BE730:BJ730"/>
    <mergeCell ref="BK730:BQ730"/>
    <mergeCell ref="BR730:BX730"/>
    <mergeCell ref="BY730:CE730"/>
    <mergeCell ref="CF730:CL730"/>
    <mergeCell ref="CM730:CS730"/>
    <mergeCell ref="CT730:CZ730"/>
    <mergeCell ref="DA730:DG730"/>
    <mergeCell ref="DH730:DN730"/>
    <mergeCell ref="DO730:DU730"/>
    <mergeCell ref="DV730:EB730"/>
    <mergeCell ref="EC730:EI730"/>
    <mergeCell ref="EJ730:EP730"/>
    <mergeCell ref="A726:H726"/>
    <mergeCell ref="I726:N726"/>
    <mergeCell ref="O726:T726"/>
    <mergeCell ref="U726:Z726"/>
    <mergeCell ref="AA726:AF726"/>
    <mergeCell ref="AG726:AL726"/>
    <mergeCell ref="AM726:AR726"/>
    <mergeCell ref="AS726:AX726"/>
    <mergeCell ref="AY726:BD726"/>
    <mergeCell ref="BE726:BJ726"/>
    <mergeCell ref="BK726:BQ726"/>
    <mergeCell ref="BR726:BX726"/>
    <mergeCell ref="BY726:CE726"/>
    <mergeCell ref="CF726:CL726"/>
    <mergeCell ref="CM726:CS726"/>
    <mergeCell ref="CT726:CZ726"/>
    <mergeCell ref="DA726:DG726"/>
    <mergeCell ref="DH726:DN726"/>
    <mergeCell ref="DO726:DU726"/>
    <mergeCell ref="DV726:EB726"/>
    <mergeCell ref="EC726:EI726"/>
    <mergeCell ref="EJ726:EP726"/>
    <mergeCell ref="EQ726:EW726"/>
    <mergeCell ref="EX726:FD726"/>
    <mergeCell ref="FE726:FK726"/>
    <mergeCell ref="AM729:AR729"/>
    <mergeCell ref="AS729:AX729"/>
    <mergeCell ref="AY729:BD729"/>
    <mergeCell ref="BE729:BJ729"/>
    <mergeCell ref="BK729:BQ729"/>
    <mergeCell ref="BR729:BX729"/>
    <mergeCell ref="BY729:CE729"/>
    <mergeCell ref="CF729:CL729"/>
    <mergeCell ref="CM729:CS729"/>
    <mergeCell ref="CT729:CZ729"/>
    <mergeCell ref="DA729:DG729"/>
    <mergeCell ref="DH729:DN729"/>
    <mergeCell ref="DO729:DU729"/>
    <mergeCell ref="DV729:EB729"/>
    <mergeCell ref="EC729:EI7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763"/>
  <sheetViews>
    <sheetView workbookViewId="0">
      <selection activeCell="HB21" sqref="HB21"/>
    </sheetView>
  </sheetViews>
  <sheetFormatPr defaultColWidth="0.85546875" defaultRowHeight="15.75" x14ac:dyDescent="0.25"/>
  <cols>
    <col min="1" max="13" width="0.85546875" style="13"/>
    <col min="14" max="14" width="1.28515625" style="13" customWidth="1"/>
    <col min="15" max="19" width="0.85546875" style="13"/>
    <col min="20" max="20" width="1.28515625" style="13" customWidth="1"/>
    <col min="21" max="25" width="0.85546875" style="13"/>
    <col min="26" max="26" width="1.140625" style="13" customWidth="1"/>
    <col min="27" max="31" width="0.85546875" style="13"/>
    <col min="32" max="32" width="1.42578125" style="13" customWidth="1"/>
    <col min="33" max="37" width="0.85546875" style="13"/>
    <col min="38" max="38" width="1.28515625" style="13" customWidth="1"/>
    <col min="39" max="43" width="0.85546875" style="13"/>
    <col min="44" max="44" width="1.140625" style="13" customWidth="1"/>
    <col min="45" max="49" width="0.85546875" style="13"/>
    <col min="50" max="50" width="1.42578125" style="13" customWidth="1"/>
    <col min="51" max="55" width="0.85546875" style="13"/>
    <col min="56" max="56" width="1.28515625" style="13" customWidth="1"/>
    <col min="57" max="61" width="0.85546875" style="13"/>
    <col min="62" max="62" width="1.42578125" style="13" customWidth="1"/>
    <col min="63" max="16384" width="0.85546875" style="13"/>
  </cols>
  <sheetData>
    <row r="1" spans="1:167" ht="15.75" customHeight="1" x14ac:dyDescent="0.25">
      <c r="A1" s="158" t="s">
        <v>41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</row>
    <row r="2" spans="1:167" ht="39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4" t="s">
        <v>42</v>
      </c>
      <c r="BM2" s="159" t="s">
        <v>233</v>
      </c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6" t="s">
        <v>43</v>
      </c>
      <c r="DZ2" s="156"/>
      <c r="EA2" s="156"/>
      <c r="EB2" s="156"/>
      <c r="EC2" s="160" t="s">
        <v>387</v>
      </c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3" t="s">
        <v>44</v>
      </c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</row>
    <row r="3" spans="1:167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161" t="s">
        <v>45</v>
      </c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2"/>
      <c r="DZ3" s="2"/>
      <c r="EA3" s="2"/>
      <c r="EB3" s="2"/>
      <c r="EC3" s="162" t="s">
        <v>46</v>
      </c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</row>
    <row r="4" spans="1:167" ht="15.75" customHeight="1" x14ac:dyDescent="0.25">
      <c r="H4" s="3"/>
      <c r="K4" s="3"/>
    </row>
    <row r="5" spans="1:167" ht="31.5" customHeight="1" x14ac:dyDescent="0.25">
      <c r="A5" s="139" t="s">
        <v>47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</row>
    <row r="6" spans="1:167" ht="15.75" customHeight="1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</row>
    <row r="7" spans="1:167" ht="15.75" customHeight="1" x14ac:dyDescent="0.25">
      <c r="A7" s="15" t="s">
        <v>48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</row>
    <row r="8" spans="1:167" ht="17.25" customHeight="1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35" t="s">
        <v>49</v>
      </c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7"/>
    </row>
    <row r="9" spans="1:167" ht="15.75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35" t="s">
        <v>50</v>
      </c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7"/>
      <c r="CI9" s="135" t="s">
        <v>51</v>
      </c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7"/>
      <c r="DJ9" s="135" t="s">
        <v>52</v>
      </c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7"/>
      <c r="EK9" s="135" t="s">
        <v>53</v>
      </c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7"/>
    </row>
    <row r="10" spans="1:167" ht="30" customHeight="1" x14ac:dyDescent="0.25">
      <c r="A10" s="163" t="s">
        <v>54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4"/>
      <c r="BH10" s="165">
        <v>2796.41</v>
      </c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4"/>
      <c r="CI10" s="165">
        <v>2970.43</v>
      </c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4"/>
      <c r="DJ10" s="165">
        <v>3718.51</v>
      </c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4"/>
      <c r="EK10" s="165">
        <v>4655.83</v>
      </c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4"/>
    </row>
    <row r="11" spans="1:16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</row>
    <row r="12" spans="1:167" x14ac:dyDescent="0.25">
      <c r="A12" s="5" t="s">
        <v>55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</row>
    <row r="13" spans="1:167" ht="15.75" customHeight="1" x14ac:dyDescent="0.25"/>
    <row r="14" spans="1:167" ht="31.5" customHeight="1" x14ac:dyDescent="0.25">
      <c r="A14" s="139" t="s">
        <v>56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</row>
    <row r="15" spans="1:167" ht="12" customHeight="1" x14ac:dyDescent="0.25"/>
    <row r="16" spans="1:167" ht="15.75" customHeight="1" x14ac:dyDescent="0.25">
      <c r="A16" s="15" t="s">
        <v>128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6" customHeight="1" x14ac:dyDescent="0.25"/>
    <row r="18" spans="1:167" ht="17.25" customHeight="1" x14ac:dyDescent="0.25">
      <c r="A18" s="157" t="s">
        <v>57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35" t="s">
        <v>49</v>
      </c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7"/>
    </row>
    <row r="19" spans="1:167" ht="15.75" customHeight="1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35" t="s">
        <v>50</v>
      </c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7"/>
      <c r="CI19" s="135" t="s">
        <v>51</v>
      </c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7"/>
      <c r="DJ19" s="135" t="s">
        <v>52</v>
      </c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7"/>
      <c r="EK19" s="135" t="s">
        <v>53</v>
      </c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7"/>
    </row>
    <row r="20" spans="1:167" ht="15.75" customHeight="1" x14ac:dyDescent="0.25">
      <c r="A20" s="150" t="s">
        <v>58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65">
        <v>2131.6799999999998</v>
      </c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4"/>
      <c r="CI20" s="165">
        <v>2305.6999999999998</v>
      </c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4"/>
      <c r="DJ20" s="165">
        <v>3053.78</v>
      </c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4"/>
      <c r="EK20" s="165">
        <v>3991.1</v>
      </c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4"/>
    </row>
    <row r="21" spans="1:167" ht="15.75" customHeight="1" x14ac:dyDescent="0.25">
      <c r="A21" s="150" t="s">
        <v>59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52">
        <v>2921.32</v>
      </c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4"/>
      <c r="CI21" s="152">
        <v>3095.34</v>
      </c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4"/>
      <c r="DJ21" s="152">
        <v>3843.42</v>
      </c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4"/>
      <c r="EK21" s="152">
        <v>4780.74</v>
      </c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4"/>
    </row>
    <row r="22" spans="1:167" ht="15.75" customHeight="1" x14ac:dyDescent="0.25">
      <c r="A22" s="150" t="s">
        <v>60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52">
        <v>4675.01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4"/>
      <c r="CI22" s="152">
        <v>4849.03</v>
      </c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4"/>
      <c r="DJ22" s="152">
        <v>5597.11</v>
      </c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4"/>
      <c r="EK22" s="152">
        <v>6534.43</v>
      </c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4"/>
    </row>
    <row r="23" spans="1:167" ht="9.9499999999999993" customHeight="1" x14ac:dyDescent="0.25"/>
    <row r="24" spans="1:167" ht="15.75" customHeight="1" x14ac:dyDescent="0.25">
      <c r="A24" s="6" t="s">
        <v>129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6" customHeight="1" x14ac:dyDescent="0.25"/>
    <row r="26" spans="1:167" ht="17.25" customHeight="1" x14ac:dyDescent="0.25">
      <c r="A26" s="157" t="s">
        <v>57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35" t="s">
        <v>49</v>
      </c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7"/>
    </row>
    <row r="27" spans="1:167" ht="15.75" customHeight="1" x14ac:dyDescent="0.25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35" t="s">
        <v>50</v>
      </c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7"/>
      <c r="CI27" s="135" t="s">
        <v>51</v>
      </c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7"/>
      <c r="DJ27" s="135" t="s">
        <v>52</v>
      </c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7"/>
      <c r="EK27" s="135" t="s">
        <v>53</v>
      </c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7"/>
    </row>
    <row r="28" spans="1:167" ht="15.75" customHeight="1" x14ac:dyDescent="0.25">
      <c r="A28" s="150" t="s">
        <v>58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1"/>
      <c r="BH28" s="152">
        <v>2131.6799999999998</v>
      </c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4"/>
      <c r="CI28" s="152">
        <v>2305.6999999999998</v>
      </c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4"/>
      <c r="DJ28" s="152">
        <v>3053.78</v>
      </c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4"/>
      <c r="EK28" s="152">
        <v>3991.1</v>
      </c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4"/>
    </row>
    <row r="29" spans="1:167" ht="15.75" customHeight="1" x14ac:dyDescent="0.25">
      <c r="A29" s="150" t="s">
        <v>61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1"/>
      <c r="BH29" s="152">
        <v>3699.75</v>
      </c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4"/>
      <c r="CI29" s="152">
        <v>3873.77</v>
      </c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4"/>
      <c r="DJ29" s="152">
        <v>4621.8500000000004</v>
      </c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4"/>
      <c r="EK29" s="152">
        <v>5559.17</v>
      </c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4"/>
    </row>
    <row r="30" spans="1:167" ht="9.9499999999999993" customHeight="1" x14ac:dyDescent="0.25"/>
    <row r="31" spans="1:167" ht="63.75" customHeight="1" x14ac:dyDescent="0.25">
      <c r="A31" s="139" t="s">
        <v>62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</row>
    <row r="32" spans="1:167" ht="15.75" customHeight="1" x14ac:dyDescent="0.25"/>
    <row r="33" spans="1:167" ht="15.75" customHeight="1" x14ac:dyDescent="0.25">
      <c r="A33" s="6" t="s">
        <v>130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6" customHeight="1" x14ac:dyDescent="0.25"/>
    <row r="35" spans="1:167" s="2" customFormat="1" ht="12" x14ac:dyDescent="0.2">
      <c r="A35" s="140" t="s">
        <v>63</v>
      </c>
      <c r="B35" s="140"/>
      <c r="C35" s="140"/>
      <c r="D35" s="140"/>
      <c r="E35" s="140"/>
      <c r="F35" s="140"/>
      <c r="G35" s="140"/>
      <c r="H35" s="141"/>
      <c r="I35" s="147" t="s">
        <v>64</v>
      </c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  <c r="EL35" s="148"/>
      <c r="EM35" s="148"/>
      <c r="EN35" s="148"/>
      <c r="EO35" s="148"/>
      <c r="EP35" s="148"/>
      <c r="EQ35" s="148"/>
      <c r="ER35" s="148"/>
      <c r="ES35" s="148"/>
      <c r="ET35" s="148"/>
      <c r="EU35" s="148"/>
      <c r="EV35" s="148"/>
      <c r="EW35" s="148"/>
      <c r="EX35" s="148"/>
      <c r="EY35" s="148"/>
      <c r="EZ35" s="148"/>
      <c r="FA35" s="148"/>
      <c r="FB35" s="148"/>
      <c r="FC35" s="148"/>
      <c r="FD35" s="148"/>
      <c r="FE35" s="148"/>
      <c r="FF35" s="148"/>
      <c r="FG35" s="148"/>
      <c r="FH35" s="148"/>
      <c r="FI35" s="148"/>
      <c r="FJ35" s="148"/>
      <c r="FK35" s="149"/>
    </row>
    <row r="36" spans="1:167" s="2" customFormat="1" ht="27" customHeight="1" x14ac:dyDescent="0.2">
      <c r="A36" s="142"/>
      <c r="B36" s="142"/>
      <c r="C36" s="142"/>
      <c r="D36" s="142"/>
      <c r="E36" s="142"/>
      <c r="F36" s="142"/>
      <c r="G36" s="142"/>
      <c r="H36" s="143"/>
      <c r="I36" s="127" t="s">
        <v>65</v>
      </c>
      <c r="J36" s="128"/>
      <c r="K36" s="128"/>
      <c r="L36" s="128"/>
      <c r="M36" s="128"/>
      <c r="N36" s="129"/>
      <c r="O36" s="127" t="s">
        <v>66</v>
      </c>
      <c r="P36" s="128"/>
      <c r="Q36" s="128"/>
      <c r="R36" s="128"/>
      <c r="S36" s="128"/>
      <c r="T36" s="129"/>
      <c r="U36" s="127" t="s">
        <v>67</v>
      </c>
      <c r="V36" s="128"/>
      <c r="W36" s="128"/>
      <c r="X36" s="128"/>
      <c r="Y36" s="128"/>
      <c r="Z36" s="129"/>
      <c r="AA36" s="127" t="s">
        <v>68</v>
      </c>
      <c r="AB36" s="128"/>
      <c r="AC36" s="128"/>
      <c r="AD36" s="128"/>
      <c r="AE36" s="128"/>
      <c r="AF36" s="129"/>
      <c r="AG36" s="127" t="s">
        <v>69</v>
      </c>
      <c r="AH36" s="128"/>
      <c r="AI36" s="128"/>
      <c r="AJ36" s="128"/>
      <c r="AK36" s="128"/>
      <c r="AL36" s="129"/>
      <c r="AM36" s="127" t="s">
        <v>70</v>
      </c>
      <c r="AN36" s="128"/>
      <c r="AO36" s="128"/>
      <c r="AP36" s="128"/>
      <c r="AQ36" s="128"/>
      <c r="AR36" s="129"/>
      <c r="AS36" s="127" t="s">
        <v>71</v>
      </c>
      <c r="AT36" s="128"/>
      <c r="AU36" s="128"/>
      <c r="AV36" s="128"/>
      <c r="AW36" s="128"/>
      <c r="AX36" s="129"/>
      <c r="AY36" s="127" t="s">
        <v>72</v>
      </c>
      <c r="AZ36" s="128"/>
      <c r="BA36" s="128"/>
      <c r="BB36" s="128"/>
      <c r="BC36" s="128"/>
      <c r="BD36" s="128"/>
      <c r="BE36" s="127" t="s">
        <v>73</v>
      </c>
      <c r="BF36" s="128"/>
      <c r="BG36" s="128"/>
      <c r="BH36" s="128"/>
      <c r="BI36" s="128"/>
      <c r="BJ36" s="129"/>
      <c r="BK36" s="127" t="s">
        <v>74</v>
      </c>
      <c r="BL36" s="128"/>
      <c r="BM36" s="128"/>
      <c r="BN36" s="128"/>
      <c r="BO36" s="128"/>
      <c r="BP36" s="128"/>
      <c r="BQ36" s="129"/>
      <c r="BR36" s="127" t="s">
        <v>75</v>
      </c>
      <c r="BS36" s="128"/>
      <c r="BT36" s="128"/>
      <c r="BU36" s="128"/>
      <c r="BV36" s="128"/>
      <c r="BW36" s="128"/>
      <c r="BX36" s="129"/>
      <c r="BY36" s="127" t="s">
        <v>76</v>
      </c>
      <c r="BZ36" s="128"/>
      <c r="CA36" s="128"/>
      <c r="CB36" s="128"/>
      <c r="CC36" s="128"/>
      <c r="CD36" s="128"/>
      <c r="CE36" s="129"/>
      <c r="CF36" s="127" t="s">
        <v>77</v>
      </c>
      <c r="CG36" s="128"/>
      <c r="CH36" s="128"/>
      <c r="CI36" s="128"/>
      <c r="CJ36" s="128"/>
      <c r="CK36" s="128"/>
      <c r="CL36" s="129"/>
      <c r="CM36" s="127" t="s">
        <v>78</v>
      </c>
      <c r="CN36" s="128"/>
      <c r="CO36" s="128"/>
      <c r="CP36" s="128"/>
      <c r="CQ36" s="128"/>
      <c r="CR36" s="128"/>
      <c r="CS36" s="129"/>
      <c r="CT36" s="127" t="s">
        <v>79</v>
      </c>
      <c r="CU36" s="128"/>
      <c r="CV36" s="128"/>
      <c r="CW36" s="128"/>
      <c r="CX36" s="128"/>
      <c r="CY36" s="128"/>
      <c r="CZ36" s="129"/>
      <c r="DA36" s="127" t="s">
        <v>80</v>
      </c>
      <c r="DB36" s="128"/>
      <c r="DC36" s="128"/>
      <c r="DD36" s="128"/>
      <c r="DE36" s="128"/>
      <c r="DF36" s="128"/>
      <c r="DG36" s="129"/>
      <c r="DH36" s="127" t="s">
        <v>81</v>
      </c>
      <c r="DI36" s="128"/>
      <c r="DJ36" s="128"/>
      <c r="DK36" s="128"/>
      <c r="DL36" s="128"/>
      <c r="DM36" s="128"/>
      <c r="DN36" s="129"/>
      <c r="DO36" s="127" t="s">
        <v>82</v>
      </c>
      <c r="DP36" s="128"/>
      <c r="DQ36" s="128"/>
      <c r="DR36" s="128"/>
      <c r="DS36" s="128"/>
      <c r="DT36" s="128"/>
      <c r="DU36" s="129"/>
      <c r="DV36" s="127" t="s">
        <v>83</v>
      </c>
      <c r="DW36" s="128"/>
      <c r="DX36" s="128"/>
      <c r="DY36" s="128"/>
      <c r="DZ36" s="128"/>
      <c r="EA36" s="128"/>
      <c r="EB36" s="129"/>
      <c r="EC36" s="127" t="s">
        <v>84</v>
      </c>
      <c r="ED36" s="128"/>
      <c r="EE36" s="128"/>
      <c r="EF36" s="128"/>
      <c r="EG36" s="128"/>
      <c r="EH36" s="128"/>
      <c r="EI36" s="129"/>
      <c r="EJ36" s="127" t="s">
        <v>85</v>
      </c>
      <c r="EK36" s="128"/>
      <c r="EL36" s="128"/>
      <c r="EM36" s="128"/>
      <c r="EN36" s="128"/>
      <c r="EO36" s="128"/>
      <c r="EP36" s="129"/>
      <c r="EQ36" s="127" t="s">
        <v>86</v>
      </c>
      <c r="ER36" s="128"/>
      <c r="ES36" s="128"/>
      <c r="ET36" s="128"/>
      <c r="EU36" s="128"/>
      <c r="EV36" s="128"/>
      <c r="EW36" s="129"/>
      <c r="EX36" s="127" t="s">
        <v>87</v>
      </c>
      <c r="EY36" s="128"/>
      <c r="EZ36" s="128"/>
      <c r="FA36" s="128"/>
      <c r="FB36" s="128"/>
      <c r="FC36" s="128"/>
      <c r="FD36" s="129"/>
      <c r="FE36" s="127" t="s">
        <v>88</v>
      </c>
      <c r="FF36" s="128"/>
      <c r="FG36" s="128"/>
      <c r="FH36" s="128"/>
      <c r="FI36" s="128"/>
      <c r="FJ36" s="128"/>
      <c r="FK36" s="129"/>
    </row>
    <row r="37" spans="1:167" s="2" customFormat="1" ht="15.75" customHeight="1" x14ac:dyDescent="0.2">
      <c r="A37" s="125" t="s">
        <v>4</v>
      </c>
      <c r="B37" s="125"/>
      <c r="C37" s="125"/>
      <c r="D37" s="125"/>
      <c r="E37" s="125"/>
      <c r="F37" s="125"/>
      <c r="G37" s="125"/>
      <c r="H37" s="126"/>
      <c r="I37" s="122">
        <v>2240.0300000000002</v>
      </c>
      <c r="J37" s="123"/>
      <c r="K37" s="123"/>
      <c r="L37" s="123"/>
      <c r="M37" s="123"/>
      <c r="N37" s="124"/>
      <c r="O37" s="122">
        <v>2083.67</v>
      </c>
      <c r="P37" s="123"/>
      <c r="Q37" s="123"/>
      <c r="R37" s="123"/>
      <c r="S37" s="123"/>
      <c r="T37" s="124"/>
      <c r="U37" s="122">
        <v>2045.06</v>
      </c>
      <c r="V37" s="123"/>
      <c r="W37" s="123"/>
      <c r="X37" s="123"/>
      <c r="Y37" s="123"/>
      <c r="Z37" s="124"/>
      <c r="AA37" s="122">
        <v>1972.06</v>
      </c>
      <c r="AB37" s="123"/>
      <c r="AC37" s="123"/>
      <c r="AD37" s="123"/>
      <c r="AE37" s="123"/>
      <c r="AF37" s="124"/>
      <c r="AG37" s="122">
        <v>1966.44</v>
      </c>
      <c r="AH37" s="123"/>
      <c r="AI37" s="123"/>
      <c r="AJ37" s="123"/>
      <c r="AK37" s="123"/>
      <c r="AL37" s="124"/>
      <c r="AM37" s="122">
        <v>2024.65</v>
      </c>
      <c r="AN37" s="123"/>
      <c r="AO37" s="123"/>
      <c r="AP37" s="123"/>
      <c r="AQ37" s="123"/>
      <c r="AR37" s="124"/>
      <c r="AS37" s="122">
        <v>2051.35</v>
      </c>
      <c r="AT37" s="123"/>
      <c r="AU37" s="123"/>
      <c r="AV37" s="123"/>
      <c r="AW37" s="123"/>
      <c r="AX37" s="124"/>
      <c r="AY37" s="122">
        <v>2124.64</v>
      </c>
      <c r="AZ37" s="123"/>
      <c r="BA37" s="123"/>
      <c r="BB37" s="123"/>
      <c r="BC37" s="123"/>
      <c r="BD37" s="123"/>
      <c r="BE37" s="122">
        <v>2455.79</v>
      </c>
      <c r="BF37" s="123"/>
      <c r="BG37" s="123"/>
      <c r="BH37" s="123"/>
      <c r="BI37" s="123"/>
      <c r="BJ37" s="124"/>
      <c r="BK37" s="122">
        <v>2262.41</v>
      </c>
      <c r="BL37" s="123"/>
      <c r="BM37" s="123"/>
      <c r="BN37" s="123"/>
      <c r="BO37" s="123"/>
      <c r="BP37" s="123"/>
      <c r="BQ37" s="124"/>
      <c r="BR37" s="122">
        <v>2198.73</v>
      </c>
      <c r="BS37" s="123"/>
      <c r="BT37" s="123"/>
      <c r="BU37" s="123"/>
      <c r="BV37" s="123"/>
      <c r="BW37" s="123"/>
      <c r="BX37" s="124"/>
      <c r="BY37" s="122">
        <v>2148.58</v>
      </c>
      <c r="BZ37" s="123"/>
      <c r="CA37" s="123"/>
      <c r="CB37" s="123"/>
      <c r="CC37" s="123"/>
      <c r="CD37" s="123"/>
      <c r="CE37" s="124"/>
      <c r="CF37" s="122">
        <v>2173.66</v>
      </c>
      <c r="CG37" s="123"/>
      <c r="CH37" s="123"/>
      <c r="CI37" s="123"/>
      <c r="CJ37" s="123"/>
      <c r="CK37" s="123"/>
      <c r="CL37" s="124"/>
      <c r="CM37" s="122">
        <v>2120.0300000000002</v>
      </c>
      <c r="CN37" s="123"/>
      <c r="CO37" s="123"/>
      <c r="CP37" s="123"/>
      <c r="CQ37" s="123"/>
      <c r="CR37" s="123"/>
      <c r="CS37" s="124"/>
      <c r="CT37" s="122">
        <v>2148.4299999999998</v>
      </c>
      <c r="CU37" s="123"/>
      <c r="CV37" s="123"/>
      <c r="CW37" s="123"/>
      <c r="CX37" s="123"/>
      <c r="CY37" s="123"/>
      <c r="CZ37" s="124"/>
      <c r="DA37" s="122">
        <v>2125.9899999999998</v>
      </c>
      <c r="DB37" s="123"/>
      <c r="DC37" s="123"/>
      <c r="DD37" s="123"/>
      <c r="DE37" s="123"/>
      <c r="DF37" s="123"/>
      <c r="DG37" s="124"/>
      <c r="DH37" s="122">
        <v>2302.35</v>
      </c>
      <c r="DI37" s="123"/>
      <c r="DJ37" s="123"/>
      <c r="DK37" s="123"/>
      <c r="DL37" s="123"/>
      <c r="DM37" s="123"/>
      <c r="DN37" s="124"/>
      <c r="DO37" s="122">
        <v>2213.15</v>
      </c>
      <c r="DP37" s="123"/>
      <c r="DQ37" s="123"/>
      <c r="DR37" s="123"/>
      <c r="DS37" s="123"/>
      <c r="DT37" s="123"/>
      <c r="DU37" s="124"/>
      <c r="DV37" s="122">
        <v>2285.29</v>
      </c>
      <c r="DW37" s="123"/>
      <c r="DX37" s="123"/>
      <c r="DY37" s="123"/>
      <c r="DZ37" s="123"/>
      <c r="EA37" s="123"/>
      <c r="EB37" s="124"/>
      <c r="EC37" s="122">
        <v>2195.66</v>
      </c>
      <c r="ED37" s="123"/>
      <c r="EE37" s="123"/>
      <c r="EF37" s="123"/>
      <c r="EG37" s="123"/>
      <c r="EH37" s="123"/>
      <c r="EI37" s="124"/>
      <c r="EJ37" s="122">
        <v>2245.71</v>
      </c>
      <c r="EK37" s="123"/>
      <c r="EL37" s="123"/>
      <c r="EM37" s="123"/>
      <c r="EN37" s="123"/>
      <c r="EO37" s="123"/>
      <c r="EP37" s="124"/>
      <c r="EQ37" s="122">
        <v>2504.9499999999998</v>
      </c>
      <c r="ER37" s="123"/>
      <c r="ES37" s="123"/>
      <c r="ET37" s="123"/>
      <c r="EU37" s="123"/>
      <c r="EV37" s="123"/>
      <c r="EW37" s="124"/>
      <c r="EX37" s="122">
        <v>2582.27</v>
      </c>
      <c r="EY37" s="123"/>
      <c r="EZ37" s="123"/>
      <c r="FA37" s="123"/>
      <c r="FB37" s="123"/>
      <c r="FC37" s="123"/>
      <c r="FD37" s="124"/>
      <c r="FE37" s="122">
        <v>2482.4299999999998</v>
      </c>
      <c r="FF37" s="123"/>
      <c r="FG37" s="123"/>
      <c r="FH37" s="123"/>
      <c r="FI37" s="123"/>
      <c r="FJ37" s="123"/>
      <c r="FK37" s="124"/>
    </row>
    <row r="38" spans="1:167" s="2" customFormat="1" ht="15.75" customHeight="1" x14ac:dyDescent="0.2">
      <c r="A38" s="125" t="s">
        <v>89</v>
      </c>
      <c r="B38" s="125"/>
      <c r="C38" s="125"/>
      <c r="D38" s="125"/>
      <c r="E38" s="125"/>
      <c r="F38" s="125"/>
      <c r="G38" s="125"/>
      <c r="H38" s="126"/>
      <c r="I38" s="122">
        <v>2379.44</v>
      </c>
      <c r="J38" s="123"/>
      <c r="K38" s="123"/>
      <c r="L38" s="123"/>
      <c r="M38" s="123"/>
      <c r="N38" s="124"/>
      <c r="O38" s="122">
        <v>2215.71</v>
      </c>
      <c r="P38" s="123"/>
      <c r="Q38" s="123"/>
      <c r="R38" s="123"/>
      <c r="S38" s="123"/>
      <c r="T38" s="124"/>
      <c r="U38" s="122">
        <v>2138.62</v>
      </c>
      <c r="V38" s="123"/>
      <c r="W38" s="123"/>
      <c r="X38" s="123"/>
      <c r="Y38" s="123"/>
      <c r="Z38" s="124"/>
      <c r="AA38" s="122">
        <v>2116.06</v>
      </c>
      <c r="AB38" s="123"/>
      <c r="AC38" s="123"/>
      <c r="AD38" s="123"/>
      <c r="AE38" s="123"/>
      <c r="AF38" s="124"/>
      <c r="AG38" s="122">
        <v>2100.9699999999998</v>
      </c>
      <c r="AH38" s="123"/>
      <c r="AI38" s="123"/>
      <c r="AJ38" s="123"/>
      <c r="AK38" s="123"/>
      <c r="AL38" s="124"/>
      <c r="AM38" s="122">
        <v>2109.0500000000002</v>
      </c>
      <c r="AN38" s="123"/>
      <c r="AO38" s="123"/>
      <c r="AP38" s="123"/>
      <c r="AQ38" s="123"/>
      <c r="AR38" s="124"/>
      <c r="AS38" s="122">
        <v>2104.16</v>
      </c>
      <c r="AT38" s="123"/>
      <c r="AU38" s="123"/>
      <c r="AV38" s="123"/>
      <c r="AW38" s="123"/>
      <c r="AX38" s="124"/>
      <c r="AY38" s="122">
        <v>2074.7199999999998</v>
      </c>
      <c r="AZ38" s="123"/>
      <c r="BA38" s="123"/>
      <c r="BB38" s="123"/>
      <c r="BC38" s="123"/>
      <c r="BD38" s="123"/>
      <c r="BE38" s="122">
        <v>2156.52</v>
      </c>
      <c r="BF38" s="123"/>
      <c r="BG38" s="123"/>
      <c r="BH38" s="123"/>
      <c r="BI38" s="123"/>
      <c r="BJ38" s="124"/>
      <c r="BK38" s="122">
        <v>2398.96</v>
      </c>
      <c r="BL38" s="123"/>
      <c r="BM38" s="123"/>
      <c r="BN38" s="123"/>
      <c r="BO38" s="123"/>
      <c r="BP38" s="123"/>
      <c r="BQ38" s="124"/>
      <c r="BR38" s="122">
        <v>2513.6</v>
      </c>
      <c r="BS38" s="123"/>
      <c r="BT38" s="123"/>
      <c r="BU38" s="123"/>
      <c r="BV38" s="123"/>
      <c r="BW38" s="123"/>
      <c r="BX38" s="124"/>
      <c r="BY38" s="122">
        <v>2565.41</v>
      </c>
      <c r="BZ38" s="123"/>
      <c r="CA38" s="123"/>
      <c r="CB38" s="123"/>
      <c r="CC38" s="123"/>
      <c r="CD38" s="123"/>
      <c r="CE38" s="124"/>
      <c r="CF38" s="122">
        <v>2582.73</v>
      </c>
      <c r="CG38" s="123"/>
      <c r="CH38" s="123"/>
      <c r="CI38" s="123"/>
      <c r="CJ38" s="123"/>
      <c r="CK38" s="123"/>
      <c r="CL38" s="124"/>
      <c r="CM38" s="122">
        <v>2586.11</v>
      </c>
      <c r="CN38" s="123"/>
      <c r="CO38" s="123"/>
      <c r="CP38" s="123"/>
      <c r="CQ38" s="123"/>
      <c r="CR38" s="123"/>
      <c r="CS38" s="124"/>
      <c r="CT38" s="122">
        <v>2612.48</v>
      </c>
      <c r="CU38" s="123"/>
      <c r="CV38" s="123"/>
      <c r="CW38" s="123"/>
      <c r="CX38" s="123"/>
      <c r="CY38" s="123"/>
      <c r="CZ38" s="124"/>
      <c r="DA38" s="122">
        <v>2594.9499999999998</v>
      </c>
      <c r="DB38" s="123"/>
      <c r="DC38" s="123"/>
      <c r="DD38" s="123"/>
      <c r="DE38" s="123"/>
      <c r="DF38" s="123"/>
      <c r="DG38" s="124"/>
      <c r="DH38" s="122">
        <v>2597.87</v>
      </c>
      <c r="DI38" s="123"/>
      <c r="DJ38" s="123"/>
      <c r="DK38" s="123"/>
      <c r="DL38" s="123"/>
      <c r="DM38" s="123"/>
      <c r="DN38" s="124"/>
      <c r="DO38" s="122">
        <v>2583.0100000000002</v>
      </c>
      <c r="DP38" s="123"/>
      <c r="DQ38" s="123"/>
      <c r="DR38" s="123"/>
      <c r="DS38" s="123"/>
      <c r="DT38" s="123"/>
      <c r="DU38" s="124"/>
      <c r="DV38" s="122">
        <v>2601.02</v>
      </c>
      <c r="DW38" s="123"/>
      <c r="DX38" s="123"/>
      <c r="DY38" s="123"/>
      <c r="DZ38" s="123"/>
      <c r="EA38" s="123"/>
      <c r="EB38" s="124"/>
      <c r="EC38" s="122">
        <v>2566.46</v>
      </c>
      <c r="ED38" s="123"/>
      <c r="EE38" s="123"/>
      <c r="EF38" s="123"/>
      <c r="EG38" s="123"/>
      <c r="EH38" s="123"/>
      <c r="EI38" s="124"/>
      <c r="EJ38" s="122">
        <v>2546.6799999999998</v>
      </c>
      <c r="EK38" s="123"/>
      <c r="EL38" s="123"/>
      <c r="EM38" s="123"/>
      <c r="EN38" s="123"/>
      <c r="EO38" s="123"/>
      <c r="EP38" s="124"/>
      <c r="EQ38" s="122">
        <v>2547.6</v>
      </c>
      <c r="ER38" s="123"/>
      <c r="ES38" s="123"/>
      <c r="ET38" s="123"/>
      <c r="EU38" s="123"/>
      <c r="EV38" s="123"/>
      <c r="EW38" s="124"/>
      <c r="EX38" s="122">
        <v>2553.31</v>
      </c>
      <c r="EY38" s="123"/>
      <c r="EZ38" s="123"/>
      <c r="FA38" s="123"/>
      <c r="FB38" s="123"/>
      <c r="FC38" s="123"/>
      <c r="FD38" s="124"/>
      <c r="FE38" s="122">
        <v>2420.1999999999998</v>
      </c>
      <c r="FF38" s="123"/>
      <c r="FG38" s="123"/>
      <c r="FH38" s="123"/>
      <c r="FI38" s="123"/>
      <c r="FJ38" s="123"/>
      <c r="FK38" s="124"/>
    </row>
    <row r="39" spans="1:167" s="2" customFormat="1" ht="15.75" customHeight="1" x14ac:dyDescent="0.2">
      <c r="A39" s="125" t="s">
        <v>90</v>
      </c>
      <c r="B39" s="125"/>
      <c r="C39" s="125"/>
      <c r="D39" s="125"/>
      <c r="E39" s="125"/>
      <c r="F39" s="125"/>
      <c r="G39" s="125"/>
      <c r="H39" s="126"/>
      <c r="I39" s="122">
        <v>2367.86</v>
      </c>
      <c r="J39" s="123"/>
      <c r="K39" s="123"/>
      <c r="L39" s="123"/>
      <c r="M39" s="123"/>
      <c r="N39" s="124"/>
      <c r="O39" s="122">
        <v>2161.29</v>
      </c>
      <c r="P39" s="123"/>
      <c r="Q39" s="123"/>
      <c r="R39" s="123"/>
      <c r="S39" s="123"/>
      <c r="T39" s="124"/>
      <c r="U39" s="122">
        <v>2112.56</v>
      </c>
      <c r="V39" s="123"/>
      <c r="W39" s="123"/>
      <c r="X39" s="123"/>
      <c r="Y39" s="123"/>
      <c r="Z39" s="124"/>
      <c r="AA39" s="122">
        <v>2080.19</v>
      </c>
      <c r="AB39" s="123"/>
      <c r="AC39" s="123"/>
      <c r="AD39" s="123"/>
      <c r="AE39" s="123"/>
      <c r="AF39" s="124"/>
      <c r="AG39" s="122">
        <v>2025.61</v>
      </c>
      <c r="AH39" s="123"/>
      <c r="AI39" s="123"/>
      <c r="AJ39" s="123"/>
      <c r="AK39" s="123"/>
      <c r="AL39" s="124"/>
      <c r="AM39" s="122">
        <v>1986.78</v>
      </c>
      <c r="AN39" s="123"/>
      <c r="AO39" s="123"/>
      <c r="AP39" s="123"/>
      <c r="AQ39" s="123"/>
      <c r="AR39" s="124"/>
      <c r="AS39" s="122">
        <v>1966.87</v>
      </c>
      <c r="AT39" s="123"/>
      <c r="AU39" s="123"/>
      <c r="AV39" s="123"/>
      <c r="AW39" s="123"/>
      <c r="AX39" s="124"/>
      <c r="AY39" s="122">
        <v>1937.45</v>
      </c>
      <c r="AZ39" s="123"/>
      <c r="BA39" s="123"/>
      <c r="BB39" s="123"/>
      <c r="BC39" s="123"/>
      <c r="BD39" s="123"/>
      <c r="BE39" s="122">
        <v>2123.67</v>
      </c>
      <c r="BF39" s="123"/>
      <c r="BG39" s="123"/>
      <c r="BH39" s="123"/>
      <c r="BI39" s="123"/>
      <c r="BJ39" s="124"/>
      <c r="BK39" s="122">
        <v>2374.85</v>
      </c>
      <c r="BL39" s="123"/>
      <c r="BM39" s="123"/>
      <c r="BN39" s="123"/>
      <c r="BO39" s="123"/>
      <c r="BP39" s="123"/>
      <c r="BQ39" s="124"/>
      <c r="BR39" s="122">
        <v>2509.87</v>
      </c>
      <c r="BS39" s="123"/>
      <c r="BT39" s="123"/>
      <c r="BU39" s="123"/>
      <c r="BV39" s="123"/>
      <c r="BW39" s="123"/>
      <c r="BX39" s="124"/>
      <c r="BY39" s="122">
        <v>2546.7199999999998</v>
      </c>
      <c r="BZ39" s="123"/>
      <c r="CA39" s="123"/>
      <c r="CB39" s="123"/>
      <c r="CC39" s="123"/>
      <c r="CD39" s="123"/>
      <c r="CE39" s="124"/>
      <c r="CF39" s="122">
        <v>2569.08</v>
      </c>
      <c r="CG39" s="123"/>
      <c r="CH39" s="123"/>
      <c r="CI39" s="123"/>
      <c r="CJ39" s="123"/>
      <c r="CK39" s="123"/>
      <c r="CL39" s="124"/>
      <c r="CM39" s="122">
        <v>2578.75</v>
      </c>
      <c r="CN39" s="123"/>
      <c r="CO39" s="123"/>
      <c r="CP39" s="123"/>
      <c r="CQ39" s="123"/>
      <c r="CR39" s="123"/>
      <c r="CS39" s="124"/>
      <c r="CT39" s="122">
        <v>2577.89</v>
      </c>
      <c r="CU39" s="123"/>
      <c r="CV39" s="123"/>
      <c r="CW39" s="123"/>
      <c r="CX39" s="123"/>
      <c r="CY39" s="123"/>
      <c r="CZ39" s="124"/>
      <c r="DA39" s="122">
        <v>2572.9</v>
      </c>
      <c r="DB39" s="123"/>
      <c r="DC39" s="123"/>
      <c r="DD39" s="123"/>
      <c r="DE39" s="123"/>
      <c r="DF39" s="123"/>
      <c r="DG39" s="124"/>
      <c r="DH39" s="122">
        <v>2570.9499999999998</v>
      </c>
      <c r="DI39" s="123"/>
      <c r="DJ39" s="123"/>
      <c r="DK39" s="123"/>
      <c r="DL39" s="123"/>
      <c r="DM39" s="123"/>
      <c r="DN39" s="124"/>
      <c r="DO39" s="122">
        <v>2545.08</v>
      </c>
      <c r="DP39" s="123"/>
      <c r="DQ39" s="123"/>
      <c r="DR39" s="123"/>
      <c r="DS39" s="123"/>
      <c r="DT39" s="123"/>
      <c r="DU39" s="124"/>
      <c r="DV39" s="122">
        <v>2562.37</v>
      </c>
      <c r="DW39" s="123"/>
      <c r="DX39" s="123"/>
      <c r="DY39" s="123"/>
      <c r="DZ39" s="123"/>
      <c r="EA39" s="123"/>
      <c r="EB39" s="124"/>
      <c r="EC39" s="122">
        <v>2545.3200000000002</v>
      </c>
      <c r="ED39" s="123"/>
      <c r="EE39" s="123"/>
      <c r="EF39" s="123"/>
      <c r="EG39" s="123"/>
      <c r="EH39" s="123"/>
      <c r="EI39" s="124"/>
      <c r="EJ39" s="122">
        <v>2540.06</v>
      </c>
      <c r="EK39" s="123"/>
      <c r="EL39" s="123"/>
      <c r="EM39" s="123"/>
      <c r="EN39" s="123"/>
      <c r="EO39" s="123"/>
      <c r="EP39" s="124"/>
      <c r="EQ39" s="122">
        <v>2547.9499999999998</v>
      </c>
      <c r="ER39" s="123"/>
      <c r="ES39" s="123"/>
      <c r="ET39" s="123"/>
      <c r="EU39" s="123"/>
      <c r="EV39" s="123"/>
      <c r="EW39" s="124"/>
      <c r="EX39" s="122">
        <v>2555.9499999999998</v>
      </c>
      <c r="EY39" s="123"/>
      <c r="EZ39" s="123"/>
      <c r="FA39" s="123"/>
      <c r="FB39" s="123"/>
      <c r="FC39" s="123"/>
      <c r="FD39" s="124"/>
      <c r="FE39" s="122">
        <v>2510.16</v>
      </c>
      <c r="FF39" s="123"/>
      <c r="FG39" s="123"/>
      <c r="FH39" s="123"/>
      <c r="FI39" s="123"/>
      <c r="FJ39" s="123"/>
      <c r="FK39" s="124"/>
    </row>
    <row r="40" spans="1:167" s="2" customFormat="1" ht="15.75" customHeight="1" x14ac:dyDescent="0.2">
      <c r="A40" s="125" t="s">
        <v>91</v>
      </c>
      <c r="B40" s="125"/>
      <c r="C40" s="125"/>
      <c r="D40" s="125"/>
      <c r="E40" s="125"/>
      <c r="F40" s="125"/>
      <c r="G40" s="125"/>
      <c r="H40" s="126"/>
      <c r="I40" s="122">
        <v>2348.38</v>
      </c>
      <c r="J40" s="123"/>
      <c r="K40" s="123"/>
      <c r="L40" s="123"/>
      <c r="M40" s="123"/>
      <c r="N40" s="124"/>
      <c r="O40" s="122">
        <v>2143.1799999999998</v>
      </c>
      <c r="P40" s="123"/>
      <c r="Q40" s="123"/>
      <c r="R40" s="123"/>
      <c r="S40" s="123"/>
      <c r="T40" s="124"/>
      <c r="U40" s="122">
        <v>2096</v>
      </c>
      <c r="V40" s="123"/>
      <c r="W40" s="123"/>
      <c r="X40" s="123"/>
      <c r="Y40" s="123"/>
      <c r="Z40" s="124"/>
      <c r="AA40" s="122">
        <v>2047.72</v>
      </c>
      <c r="AB40" s="123"/>
      <c r="AC40" s="123"/>
      <c r="AD40" s="123"/>
      <c r="AE40" s="123"/>
      <c r="AF40" s="124"/>
      <c r="AG40" s="122">
        <v>1958.28</v>
      </c>
      <c r="AH40" s="123"/>
      <c r="AI40" s="123"/>
      <c r="AJ40" s="123"/>
      <c r="AK40" s="123"/>
      <c r="AL40" s="124"/>
      <c r="AM40" s="122">
        <v>1998.97</v>
      </c>
      <c r="AN40" s="123"/>
      <c r="AO40" s="123"/>
      <c r="AP40" s="123"/>
      <c r="AQ40" s="123"/>
      <c r="AR40" s="124"/>
      <c r="AS40" s="122">
        <v>2078.5700000000002</v>
      </c>
      <c r="AT40" s="123"/>
      <c r="AU40" s="123"/>
      <c r="AV40" s="123"/>
      <c r="AW40" s="123"/>
      <c r="AX40" s="124"/>
      <c r="AY40" s="122">
        <v>2280.85</v>
      </c>
      <c r="AZ40" s="123"/>
      <c r="BA40" s="123"/>
      <c r="BB40" s="123"/>
      <c r="BC40" s="123"/>
      <c r="BD40" s="123"/>
      <c r="BE40" s="122">
        <v>2492.0100000000002</v>
      </c>
      <c r="BF40" s="123"/>
      <c r="BG40" s="123"/>
      <c r="BH40" s="123"/>
      <c r="BI40" s="123"/>
      <c r="BJ40" s="124"/>
      <c r="BK40" s="122">
        <v>2643</v>
      </c>
      <c r="BL40" s="123"/>
      <c r="BM40" s="123"/>
      <c r="BN40" s="123"/>
      <c r="BO40" s="123"/>
      <c r="BP40" s="123"/>
      <c r="BQ40" s="124"/>
      <c r="BR40" s="122">
        <v>2689.56</v>
      </c>
      <c r="BS40" s="123"/>
      <c r="BT40" s="123"/>
      <c r="BU40" s="123"/>
      <c r="BV40" s="123"/>
      <c r="BW40" s="123"/>
      <c r="BX40" s="124"/>
      <c r="BY40" s="122">
        <v>2690.11</v>
      </c>
      <c r="BZ40" s="123"/>
      <c r="CA40" s="123"/>
      <c r="CB40" s="123"/>
      <c r="CC40" s="123"/>
      <c r="CD40" s="123"/>
      <c r="CE40" s="124"/>
      <c r="CF40" s="122">
        <v>2667.1</v>
      </c>
      <c r="CG40" s="123"/>
      <c r="CH40" s="123"/>
      <c r="CI40" s="123"/>
      <c r="CJ40" s="123"/>
      <c r="CK40" s="123"/>
      <c r="CL40" s="124"/>
      <c r="CM40" s="122">
        <v>2688.2</v>
      </c>
      <c r="CN40" s="123"/>
      <c r="CO40" s="123"/>
      <c r="CP40" s="123"/>
      <c r="CQ40" s="123"/>
      <c r="CR40" s="123"/>
      <c r="CS40" s="124"/>
      <c r="CT40" s="122">
        <v>2340.63</v>
      </c>
      <c r="CU40" s="123"/>
      <c r="CV40" s="123"/>
      <c r="CW40" s="123"/>
      <c r="CX40" s="123"/>
      <c r="CY40" s="123"/>
      <c r="CZ40" s="124"/>
      <c r="DA40" s="122">
        <v>2292.4899999999998</v>
      </c>
      <c r="DB40" s="123"/>
      <c r="DC40" s="123"/>
      <c r="DD40" s="123"/>
      <c r="DE40" s="123"/>
      <c r="DF40" s="123"/>
      <c r="DG40" s="124"/>
      <c r="DH40" s="122">
        <v>2719.56</v>
      </c>
      <c r="DI40" s="123"/>
      <c r="DJ40" s="123"/>
      <c r="DK40" s="123"/>
      <c r="DL40" s="123"/>
      <c r="DM40" s="123"/>
      <c r="DN40" s="124"/>
      <c r="DO40" s="122">
        <v>2684.21</v>
      </c>
      <c r="DP40" s="123"/>
      <c r="DQ40" s="123"/>
      <c r="DR40" s="123"/>
      <c r="DS40" s="123"/>
      <c r="DT40" s="123"/>
      <c r="DU40" s="124"/>
      <c r="DV40" s="122">
        <v>2622.77</v>
      </c>
      <c r="DW40" s="123"/>
      <c r="DX40" s="123"/>
      <c r="DY40" s="123"/>
      <c r="DZ40" s="123"/>
      <c r="EA40" s="123"/>
      <c r="EB40" s="124"/>
      <c r="EC40" s="122">
        <v>2576.35</v>
      </c>
      <c r="ED40" s="123"/>
      <c r="EE40" s="123"/>
      <c r="EF40" s="123"/>
      <c r="EG40" s="123"/>
      <c r="EH40" s="123"/>
      <c r="EI40" s="124"/>
      <c r="EJ40" s="122">
        <v>2565.7199999999998</v>
      </c>
      <c r="EK40" s="123"/>
      <c r="EL40" s="123"/>
      <c r="EM40" s="123"/>
      <c r="EN40" s="123"/>
      <c r="EO40" s="123"/>
      <c r="EP40" s="124"/>
      <c r="EQ40" s="122">
        <v>2596.08</v>
      </c>
      <c r="ER40" s="123"/>
      <c r="ES40" s="123"/>
      <c r="ET40" s="123"/>
      <c r="EU40" s="123"/>
      <c r="EV40" s="123"/>
      <c r="EW40" s="124"/>
      <c r="EX40" s="122">
        <v>2572.77</v>
      </c>
      <c r="EY40" s="123"/>
      <c r="EZ40" s="123"/>
      <c r="FA40" s="123"/>
      <c r="FB40" s="123"/>
      <c r="FC40" s="123"/>
      <c r="FD40" s="124"/>
      <c r="FE40" s="122">
        <v>2328.12</v>
      </c>
      <c r="FF40" s="123"/>
      <c r="FG40" s="123"/>
      <c r="FH40" s="123"/>
      <c r="FI40" s="123"/>
      <c r="FJ40" s="123"/>
      <c r="FK40" s="124"/>
    </row>
    <row r="41" spans="1:167" s="2" customFormat="1" ht="15.75" customHeight="1" x14ac:dyDescent="0.2">
      <c r="A41" s="125" t="s">
        <v>92</v>
      </c>
      <c r="B41" s="125"/>
      <c r="C41" s="125"/>
      <c r="D41" s="125"/>
      <c r="E41" s="125"/>
      <c r="F41" s="125"/>
      <c r="G41" s="125"/>
      <c r="H41" s="126"/>
      <c r="I41" s="122">
        <v>2159.5300000000002</v>
      </c>
      <c r="J41" s="123"/>
      <c r="K41" s="123"/>
      <c r="L41" s="123"/>
      <c r="M41" s="123"/>
      <c r="N41" s="124"/>
      <c r="O41" s="122">
        <v>2088.5500000000002</v>
      </c>
      <c r="P41" s="123"/>
      <c r="Q41" s="123"/>
      <c r="R41" s="123"/>
      <c r="S41" s="123"/>
      <c r="T41" s="124"/>
      <c r="U41" s="122">
        <v>2012.43</v>
      </c>
      <c r="V41" s="123"/>
      <c r="W41" s="123"/>
      <c r="X41" s="123"/>
      <c r="Y41" s="123"/>
      <c r="Z41" s="124"/>
      <c r="AA41" s="122">
        <v>1970.12</v>
      </c>
      <c r="AB41" s="123"/>
      <c r="AC41" s="123"/>
      <c r="AD41" s="123"/>
      <c r="AE41" s="123"/>
      <c r="AF41" s="124"/>
      <c r="AG41" s="122">
        <v>1896.65</v>
      </c>
      <c r="AH41" s="123"/>
      <c r="AI41" s="123"/>
      <c r="AJ41" s="123"/>
      <c r="AK41" s="123"/>
      <c r="AL41" s="124"/>
      <c r="AM41" s="122">
        <v>1970.98</v>
      </c>
      <c r="AN41" s="123"/>
      <c r="AO41" s="123"/>
      <c r="AP41" s="123"/>
      <c r="AQ41" s="123"/>
      <c r="AR41" s="124"/>
      <c r="AS41" s="122">
        <v>2019.27</v>
      </c>
      <c r="AT41" s="123"/>
      <c r="AU41" s="123"/>
      <c r="AV41" s="123"/>
      <c r="AW41" s="123"/>
      <c r="AX41" s="124"/>
      <c r="AY41" s="122">
        <v>2162.08</v>
      </c>
      <c r="AZ41" s="123"/>
      <c r="BA41" s="123"/>
      <c r="BB41" s="123"/>
      <c r="BC41" s="123"/>
      <c r="BD41" s="123"/>
      <c r="BE41" s="122">
        <v>2260.19</v>
      </c>
      <c r="BF41" s="123"/>
      <c r="BG41" s="123"/>
      <c r="BH41" s="123"/>
      <c r="BI41" s="123"/>
      <c r="BJ41" s="124"/>
      <c r="BK41" s="122">
        <v>2567.5700000000002</v>
      </c>
      <c r="BL41" s="123"/>
      <c r="BM41" s="123"/>
      <c r="BN41" s="123"/>
      <c r="BO41" s="123"/>
      <c r="BP41" s="123"/>
      <c r="BQ41" s="124"/>
      <c r="BR41" s="122">
        <v>2621.86</v>
      </c>
      <c r="BS41" s="123"/>
      <c r="BT41" s="123"/>
      <c r="BU41" s="123"/>
      <c r="BV41" s="123"/>
      <c r="BW41" s="123"/>
      <c r="BX41" s="124"/>
      <c r="BY41" s="122">
        <v>2623.4</v>
      </c>
      <c r="BZ41" s="123"/>
      <c r="CA41" s="123"/>
      <c r="CB41" s="123"/>
      <c r="CC41" s="123"/>
      <c r="CD41" s="123"/>
      <c r="CE41" s="124"/>
      <c r="CF41" s="122">
        <v>2549.6799999999998</v>
      </c>
      <c r="CG41" s="123"/>
      <c r="CH41" s="123"/>
      <c r="CI41" s="123"/>
      <c r="CJ41" s="123"/>
      <c r="CK41" s="123"/>
      <c r="CL41" s="124"/>
      <c r="CM41" s="122">
        <v>2353.9299999999998</v>
      </c>
      <c r="CN41" s="123"/>
      <c r="CO41" s="123"/>
      <c r="CP41" s="123"/>
      <c r="CQ41" s="123"/>
      <c r="CR41" s="123"/>
      <c r="CS41" s="124"/>
      <c r="CT41" s="122">
        <v>2287.85</v>
      </c>
      <c r="CU41" s="123"/>
      <c r="CV41" s="123"/>
      <c r="CW41" s="123"/>
      <c r="CX41" s="123"/>
      <c r="CY41" s="123"/>
      <c r="CZ41" s="124"/>
      <c r="DA41" s="122">
        <v>2207.6999999999998</v>
      </c>
      <c r="DB41" s="123"/>
      <c r="DC41" s="123"/>
      <c r="DD41" s="123"/>
      <c r="DE41" s="123"/>
      <c r="DF41" s="123"/>
      <c r="DG41" s="124"/>
      <c r="DH41" s="122">
        <v>2551.92</v>
      </c>
      <c r="DI41" s="123"/>
      <c r="DJ41" s="123"/>
      <c r="DK41" s="123"/>
      <c r="DL41" s="123"/>
      <c r="DM41" s="123"/>
      <c r="DN41" s="124"/>
      <c r="DO41" s="122">
        <v>2614.21</v>
      </c>
      <c r="DP41" s="123"/>
      <c r="DQ41" s="123"/>
      <c r="DR41" s="123"/>
      <c r="DS41" s="123"/>
      <c r="DT41" s="123"/>
      <c r="DU41" s="124"/>
      <c r="DV41" s="122">
        <v>2585.3000000000002</v>
      </c>
      <c r="DW41" s="123"/>
      <c r="DX41" s="123"/>
      <c r="DY41" s="123"/>
      <c r="DZ41" s="123"/>
      <c r="EA41" s="123"/>
      <c r="EB41" s="124"/>
      <c r="EC41" s="122">
        <v>2516.09</v>
      </c>
      <c r="ED41" s="123"/>
      <c r="EE41" s="123"/>
      <c r="EF41" s="123"/>
      <c r="EG41" s="123"/>
      <c r="EH41" s="123"/>
      <c r="EI41" s="124"/>
      <c r="EJ41" s="122">
        <v>2343.9699999999998</v>
      </c>
      <c r="EK41" s="123"/>
      <c r="EL41" s="123"/>
      <c r="EM41" s="123"/>
      <c r="EN41" s="123"/>
      <c r="EO41" s="123"/>
      <c r="EP41" s="124"/>
      <c r="EQ41" s="122">
        <v>2557.29</v>
      </c>
      <c r="ER41" s="123"/>
      <c r="ES41" s="123"/>
      <c r="ET41" s="123"/>
      <c r="EU41" s="123"/>
      <c r="EV41" s="123"/>
      <c r="EW41" s="124"/>
      <c r="EX41" s="122">
        <v>2541.7800000000002</v>
      </c>
      <c r="EY41" s="123"/>
      <c r="EZ41" s="123"/>
      <c r="FA41" s="123"/>
      <c r="FB41" s="123"/>
      <c r="FC41" s="123"/>
      <c r="FD41" s="124"/>
      <c r="FE41" s="122">
        <v>2402.6999999999998</v>
      </c>
      <c r="FF41" s="123"/>
      <c r="FG41" s="123"/>
      <c r="FH41" s="123"/>
      <c r="FI41" s="123"/>
      <c r="FJ41" s="123"/>
      <c r="FK41" s="124"/>
    </row>
    <row r="42" spans="1:167" s="2" customFormat="1" ht="15.75" customHeight="1" x14ac:dyDescent="0.2">
      <c r="A42" s="125" t="s">
        <v>93</v>
      </c>
      <c r="B42" s="125"/>
      <c r="C42" s="125"/>
      <c r="D42" s="125"/>
      <c r="E42" s="125"/>
      <c r="F42" s="125"/>
      <c r="G42" s="125"/>
      <c r="H42" s="126"/>
      <c r="I42" s="122">
        <v>2164.08</v>
      </c>
      <c r="J42" s="123"/>
      <c r="K42" s="123"/>
      <c r="L42" s="123"/>
      <c r="M42" s="123"/>
      <c r="N42" s="124"/>
      <c r="O42" s="122">
        <v>2090.52</v>
      </c>
      <c r="P42" s="123"/>
      <c r="Q42" s="123"/>
      <c r="R42" s="123"/>
      <c r="S42" s="123"/>
      <c r="T42" s="124"/>
      <c r="U42" s="122">
        <v>2035.34</v>
      </c>
      <c r="V42" s="123"/>
      <c r="W42" s="123"/>
      <c r="X42" s="123"/>
      <c r="Y42" s="123"/>
      <c r="Z42" s="124"/>
      <c r="AA42" s="122">
        <v>1978.06</v>
      </c>
      <c r="AB42" s="123"/>
      <c r="AC42" s="123"/>
      <c r="AD42" s="123"/>
      <c r="AE42" s="123"/>
      <c r="AF42" s="124"/>
      <c r="AG42" s="122">
        <v>1955.97</v>
      </c>
      <c r="AH42" s="123"/>
      <c r="AI42" s="123"/>
      <c r="AJ42" s="123"/>
      <c r="AK42" s="123"/>
      <c r="AL42" s="124"/>
      <c r="AM42" s="122">
        <v>2018.2</v>
      </c>
      <c r="AN42" s="123"/>
      <c r="AO42" s="123"/>
      <c r="AP42" s="123"/>
      <c r="AQ42" s="123"/>
      <c r="AR42" s="124"/>
      <c r="AS42" s="122">
        <v>2067.37</v>
      </c>
      <c r="AT42" s="123"/>
      <c r="AU42" s="123"/>
      <c r="AV42" s="123"/>
      <c r="AW42" s="123"/>
      <c r="AX42" s="124"/>
      <c r="AY42" s="122">
        <v>2127.62</v>
      </c>
      <c r="AZ42" s="123"/>
      <c r="BA42" s="123"/>
      <c r="BB42" s="123"/>
      <c r="BC42" s="123"/>
      <c r="BD42" s="123"/>
      <c r="BE42" s="122">
        <v>2218.89</v>
      </c>
      <c r="BF42" s="123"/>
      <c r="BG42" s="123"/>
      <c r="BH42" s="123"/>
      <c r="BI42" s="123"/>
      <c r="BJ42" s="124"/>
      <c r="BK42" s="122">
        <v>2551.4699999999998</v>
      </c>
      <c r="BL42" s="123"/>
      <c r="BM42" s="123"/>
      <c r="BN42" s="123"/>
      <c r="BO42" s="123"/>
      <c r="BP42" s="123"/>
      <c r="BQ42" s="124"/>
      <c r="BR42" s="122">
        <v>2580.66</v>
      </c>
      <c r="BS42" s="123"/>
      <c r="BT42" s="123"/>
      <c r="BU42" s="123"/>
      <c r="BV42" s="123"/>
      <c r="BW42" s="123"/>
      <c r="BX42" s="124"/>
      <c r="BY42" s="122">
        <v>2481.1</v>
      </c>
      <c r="BZ42" s="123"/>
      <c r="CA42" s="123"/>
      <c r="CB42" s="123"/>
      <c r="CC42" s="123"/>
      <c r="CD42" s="123"/>
      <c r="CE42" s="124"/>
      <c r="CF42" s="122">
        <v>2252.87</v>
      </c>
      <c r="CG42" s="123"/>
      <c r="CH42" s="123"/>
      <c r="CI42" s="123"/>
      <c r="CJ42" s="123"/>
      <c r="CK42" s="123"/>
      <c r="CL42" s="124"/>
      <c r="CM42" s="122">
        <v>2058.71</v>
      </c>
      <c r="CN42" s="123"/>
      <c r="CO42" s="123"/>
      <c r="CP42" s="123"/>
      <c r="CQ42" s="123"/>
      <c r="CR42" s="123"/>
      <c r="CS42" s="124"/>
      <c r="CT42" s="122">
        <v>2108.73</v>
      </c>
      <c r="CU42" s="123"/>
      <c r="CV42" s="123"/>
      <c r="CW42" s="123"/>
      <c r="CX42" s="123"/>
      <c r="CY42" s="123"/>
      <c r="CZ42" s="124"/>
      <c r="DA42" s="122">
        <v>1874.37</v>
      </c>
      <c r="DB42" s="123"/>
      <c r="DC42" s="123"/>
      <c r="DD42" s="123"/>
      <c r="DE42" s="123"/>
      <c r="DF42" s="123"/>
      <c r="DG42" s="124"/>
      <c r="DH42" s="122">
        <v>2285.85</v>
      </c>
      <c r="DI42" s="123"/>
      <c r="DJ42" s="123"/>
      <c r="DK42" s="123"/>
      <c r="DL42" s="123"/>
      <c r="DM42" s="123"/>
      <c r="DN42" s="124"/>
      <c r="DO42" s="122">
        <v>2267.92</v>
      </c>
      <c r="DP42" s="123"/>
      <c r="DQ42" s="123"/>
      <c r="DR42" s="123"/>
      <c r="DS42" s="123"/>
      <c r="DT42" s="123"/>
      <c r="DU42" s="124"/>
      <c r="DV42" s="122">
        <v>2359.5500000000002</v>
      </c>
      <c r="DW42" s="123"/>
      <c r="DX42" s="123"/>
      <c r="DY42" s="123"/>
      <c r="DZ42" s="123"/>
      <c r="EA42" s="123"/>
      <c r="EB42" s="124"/>
      <c r="EC42" s="122">
        <v>2253.4699999999998</v>
      </c>
      <c r="ED42" s="123"/>
      <c r="EE42" s="123"/>
      <c r="EF42" s="123"/>
      <c r="EG42" s="123"/>
      <c r="EH42" s="123"/>
      <c r="EI42" s="124"/>
      <c r="EJ42" s="122">
        <v>2229.31</v>
      </c>
      <c r="EK42" s="123"/>
      <c r="EL42" s="123"/>
      <c r="EM42" s="123"/>
      <c r="EN42" s="123"/>
      <c r="EO42" s="123"/>
      <c r="EP42" s="124"/>
      <c r="EQ42" s="122">
        <v>2563.13</v>
      </c>
      <c r="ER42" s="123"/>
      <c r="ES42" s="123"/>
      <c r="ET42" s="123"/>
      <c r="EU42" s="123"/>
      <c r="EV42" s="123"/>
      <c r="EW42" s="124"/>
      <c r="EX42" s="122">
        <v>2536.54</v>
      </c>
      <c r="EY42" s="123"/>
      <c r="EZ42" s="123"/>
      <c r="FA42" s="123"/>
      <c r="FB42" s="123"/>
      <c r="FC42" s="123"/>
      <c r="FD42" s="124"/>
      <c r="FE42" s="122">
        <v>2395.1799999999998</v>
      </c>
      <c r="FF42" s="123"/>
      <c r="FG42" s="123"/>
      <c r="FH42" s="123"/>
      <c r="FI42" s="123"/>
      <c r="FJ42" s="123"/>
      <c r="FK42" s="124"/>
    </row>
    <row r="43" spans="1:167" s="2" customFormat="1" ht="15.75" customHeight="1" x14ac:dyDescent="0.2">
      <c r="A43" s="125" t="s">
        <v>94</v>
      </c>
      <c r="B43" s="125"/>
      <c r="C43" s="125"/>
      <c r="D43" s="125"/>
      <c r="E43" s="125"/>
      <c r="F43" s="125"/>
      <c r="G43" s="125"/>
      <c r="H43" s="126"/>
      <c r="I43" s="122">
        <v>2192.54</v>
      </c>
      <c r="J43" s="123"/>
      <c r="K43" s="123"/>
      <c r="L43" s="123"/>
      <c r="M43" s="123"/>
      <c r="N43" s="124"/>
      <c r="O43" s="122">
        <v>2110.5</v>
      </c>
      <c r="P43" s="123"/>
      <c r="Q43" s="123"/>
      <c r="R43" s="123"/>
      <c r="S43" s="123"/>
      <c r="T43" s="124"/>
      <c r="U43" s="122">
        <v>2067.7600000000002</v>
      </c>
      <c r="V43" s="123"/>
      <c r="W43" s="123"/>
      <c r="X43" s="123"/>
      <c r="Y43" s="123"/>
      <c r="Z43" s="124"/>
      <c r="AA43" s="122">
        <v>1984.37</v>
      </c>
      <c r="AB43" s="123"/>
      <c r="AC43" s="123"/>
      <c r="AD43" s="123"/>
      <c r="AE43" s="123"/>
      <c r="AF43" s="124"/>
      <c r="AG43" s="122">
        <v>1986.12</v>
      </c>
      <c r="AH43" s="123"/>
      <c r="AI43" s="123"/>
      <c r="AJ43" s="123"/>
      <c r="AK43" s="123"/>
      <c r="AL43" s="124"/>
      <c r="AM43" s="122">
        <v>2015.8</v>
      </c>
      <c r="AN43" s="123"/>
      <c r="AO43" s="123"/>
      <c r="AP43" s="123"/>
      <c r="AQ43" s="123"/>
      <c r="AR43" s="124"/>
      <c r="AS43" s="122">
        <v>2026.65</v>
      </c>
      <c r="AT43" s="123"/>
      <c r="AU43" s="123"/>
      <c r="AV43" s="123"/>
      <c r="AW43" s="123"/>
      <c r="AX43" s="124"/>
      <c r="AY43" s="122">
        <v>2155.33</v>
      </c>
      <c r="AZ43" s="123"/>
      <c r="BA43" s="123"/>
      <c r="BB43" s="123"/>
      <c r="BC43" s="123"/>
      <c r="BD43" s="123"/>
      <c r="BE43" s="122">
        <v>2187.9</v>
      </c>
      <c r="BF43" s="123"/>
      <c r="BG43" s="123"/>
      <c r="BH43" s="123"/>
      <c r="BI43" s="123"/>
      <c r="BJ43" s="124"/>
      <c r="BK43" s="122">
        <v>2248.9899999999998</v>
      </c>
      <c r="BL43" s="123"/>
      <c r="BM43" s="123"/>
      <c r="BN43" s="123"/>
      <c r="BO43" s="123"/>
      <c r="BP43" s="123"/>
      <c r="BQ43" s="124"/>
      <c r="BR43" s="122">
        <v>2259.6999999999998</v>
      </c>
      <c r="BS43" s="123"/>
      <c r="BT43" s="123"/>
      <c r="BU43" s="123"/>
      <c r="BV43" s="123"/>
      <c r="BW43" s="123"/>
      <c r="BX43" s="124"/>
      <c r="BY43" s="122">
        <v>2201</v>
      </c>
      <c r="BZ43" s="123"/>
      <c r="CA43" s="123"/>
      <c r="CB43" s="123"/>
      <c r="CC43" s="123"/>
      <c r="CD43" s="123"/>
      <c r="CE43" s="124"/>
      <c r="CF43" s="122">
        <v>2150.1799999999998</v>
      </c>
      <c r="CG43" s="123"/>
      <c r="CH43" s="123"/>
      <c r="CI43" s="123"/>
      <c r="CJ43" s="123"/>
      <c r="CK43" s="123"/>
      <c r="CL43" s="124"/>
      <c r="CM43" s="122">
        <v>2139.4499999999998</v>
      </c>
      <c r="CN43" s="123"/>
      <c r="CO43" s="123"/>
      <c r="CP43" s="123"/>
      <c r="CQ43" s="123"/>
      <c r="CR43" s="123"/>
      <c r="CS43" s="124"/>
      <c r="CT43" s="122">
        <v>1856.22</v>
      </c>
      <c r="CU43" s="123"/>
      <c r="CV43" s="123"/>
      <c r="CW43" s="123"/>
      <c r="CX43" s="123"/>
      <c r="CY43" s="123"/>
      <c r="CZ43" s="124"/>
      <c r="DA43" s="122">
        <v>1661.34</v>
      </c>
      <c r="DB43" s="123"/>
      <c r="DC43" s="123"/>
      <c r="DD43" s="123"/>
      <c r="DE43" s="123"/>
      <c r="DF43" s="123"/>
      <c r="DG43" s="124"/>
      <c r="DH43" s="122">
        <v>2204.33</v>
      </c>
      <c r="DI43" s="123"/>
      <c r="DJ43" s="123"/>
      <c r="DK43" s="123"/>
      <c r="DL43" s="123"/>
      <c r="DM43" s="123"/>
      <c r="DN43" s="124"/>
      <c r="DO43" s="122">
        <v>2198.4</v>
      </c>
      <c r="DP43" s="123"/>
      <c r="DQ43" s="123"/>
      <c r="DR43" s="123"/>
      <c r="DS43" s="123"/>
      <c r="DT43" s="123"/>
      <c r="DU43" s="124"/>
      <c r="DV43" s="122">
        <v>2268.7199999999998</v>
      </c>
      <c r="DW43" s="123"/>
      <c r="DX43" s="123"/>
      <c r="DY43" s="123"/>
      <c r="DZ43" s="123"/>
      <c r="EA43" s="123"/>
      <c r="EB43" s="124"/>
      <c r="EC43" s="122">
        <v>2189.87</v>
      </c>
      <c r="ED43" s="123"/>
      <c r="EE43" s="123"/>
      <c r="EF43" s="123"/>
      <c r="EG43" s="123"/>
      <c r="EH43" s="123"/>
      <c r="EI43" s="124"/>
      <c r="EJ43" s="122">
        <v>2189.14</v>
      </c>
      <c r="EK43" s="123"/>
      <c r="EL43" s="123"/>
      <c r="EM43" s="123"/>
      <c r="EN43" s="123"/>
      <c r="EO43" s="123"/>
      <c r="EP43" s="124"/>
      <c r="EQ43" s="122">
        <v>2348.92</v>
      </c>
      <c r="ER43" s="123"/>
      <c r="ES43" s="123"/>
      <c r="ET43" s="123"/>
      <c r="EU43" s="123"/>
      <c r="EV43" s="123"/>
      <c r="EW43" s="124"/>
      <c r="EX43" s="122">
        <v>2567.7199999999998</v>
      </c>
      <c r="EY43" s="123"/>
      <c r="EZ43" s="123"/>
      <c r="FA43" s="123"/>
      <c r="FB43" s="123"/>
      <c r="FC43" s="123"/>
      <c r="FD43" s="124"/>
      <c r="FE43" s="122">
        <v>2482.52</v>
      </c>
      <c r="FF43" s="123"/>
      <c r="FG43" s="123"/>
      <c r="FH43" s="123"/>
      <c r="FI43" s="123"/>
      <c r="FJ43" s="123"/>
      <c r="FK43" s="124"/>
    </row>
    <row r="44" spans="1:167" s="2" customFormat="1" ht="15.75" customHeight="1" x14ac:dyDescent="0.2">
      <c r="A44" s="125" t="s">
        <v>95</v>
      </c>
      <c r="B44" s="125"/>
      <c r="C44" s="125"/>
      <c r="D44" s="125"/>
      <c r="E44" s="125"/>
      <c r="F44" s="125"/>
      <c r="G44" s="125"/>
      <c r="H44" s="126"/>
      <c r="I44" s="122">
        <v>2191.34</v>
      </c>
      <c r="J44" s="123"/>
      <c r="K44" s="123"/>
      <c r="L44" s="123"/>
      <c r="M44" s="123"/>
      <c r="N44" s="124"/>
      <c r="O44" s="122">
        <v>2121.6999999999998</v>
      </c>
      <c r="P44" s="123"/>
      <c r="Q44" s="123"/>
      <c r="R44" s="123"/>
      <c r="S44" s="123"/>
      <c r="T44" s="124"/>
      <c r="U44" s="122">
        <v>2045.51</v>
      </c>
      <c r="V44" s="123"/>
      <c r="W44" s="123"/>
      <c r="X44" s="123"/>
      <c r="Y44" s="123"/>
      <c r="Z44" s="124"/>
      <c r="AA44" s="122">
        <v>1987.47</v>
      </c>
      <c r="AB44" s="123"/>
      <c r="AC44" s="123"/>
      <c r="AD44" s="123"/>
      <c r="AE44" s="123"/>
      <c r="AF44" s="124"/>
      <c r="AG44" s="122">
        <v>1987.19</v>
      </c>
      <c r="AH44" s="123"/>
      <c r="AI44" s="123"/>
      <c r="AJ44" s="123"/>
      <c r="AK44" s="123"/>
      <c r="AL44" s="124"/>
      <c r="AM44" s="122">
        <v>2028.89</v>
      </c>
      <c r="AN44" s="123"/>
      <c r="AO44" s="123"/>
      <c r="AP44" s="123"/>
      <c r="AQ44" s="123"/>
      <c r="AR44" s="124"/>
      <c r="AS44" s="122">
        <v>2076.5</v>
      </c>
      <c r="AT44" s="123"/>
      <c r="AU44" s="123"/>
      <c r="AV44" s="123"/>
      <c r="AW44" s="123"/>
      <c r="AX44" s="124"/>
      <c r="AY44" s="122">
        <v>2164.23</v>
      </c>
      <c r="AZ44" s="123"/>
      <c r="BA44" s="123"/>
      <c r="BB44" s="123"/>
      <c r="BC44" s="123"/>
      <c r="BD44" s="123"/>
      <c r="BE44" s="122">
        <v>2143.0300000000002</v>
      </c>
      <c r="BF44" s="123"/>
      <c r="BG44" s="123"/>
      <c r="BH44" s="123"/>
      <c r="BI44" s="123"/>
      <c r="BJ44" s="124"/>
      <c r="BK44" s="122">
        <v>2225.65</v>
      </c>
      <c r="BL44" s="123"/>
      <c r="BM44" s="123"/>
      <c r="BN44" s="123"/>
      <c r="BO44" s="123"/>
      <c r="BP44" s="123"/>
      <c r="BQ44" s="124"/>
      <c r="BR44" s="122">
        <v>2262.44</v>
      </c>
      <c r="BS44" s="123"/>
      <c r="BT44" s="123"/>
      <c r="BU44" s="123"/>
      <c r="BV44" s="123"/>
      <c r="BW44" s="123"/>
      <c r="BX44" s="124"/>
      <c r="BY44" s="122">
        <v>2270.94</v>
      </c>
      <c r="BZ44" s="123"/>
      <c r="CA44" s="123"/>
      <c r="CB44" s="123"/>
      <c r="CC44" s="123"/>
      <c r="CD44" s="123"/>
      <c r="CE44" s="124"/>
      <c r="CF44" s="122">
        <v>2259.0700000000002</v>
      </c>
      <c r="CG44" s="123"/>
      <c r="CH44" s="123"/>
      <c r="CI44" s="123"/>
      <c r="CJ44" s="123"/>
      <c r="CK44" s="123"/>
      <c r="CL44" s="124"/>
      <c r="CM44" s="122">
        <v>2272.59</v>
      </c>
      <c r="CN44" s="123"/>
      <c r="CO44" s="123"/>
      <c r="CP44" s="123"/>
      <c r="CQ44" s="123"/>
      <c r="CR44" s="123"/>
      <c r="CS44" s="124"/>
      <c r="CT44" s="122">
        <v>2310.88</v>
      </c>
      <c r="CU44" s="123"/>
      <c r="CV44" s="123"/>
      <c r="CW44" s="123"/>
      <c r="CX44" s="123"/>
      <c r="CY44" s="123"/>
      <c r="CZ44" s="124"/>
      <c r="DA44" s="122">
        <v>2244.56</v>
      </c>
      <c r="DB44" s="123"/>
      <c r="DC44" s="123"/>
      <c r="DD44" s="123"/>
      <c r="DE44" s="123"/>
      <c r="DF44" s="123"/>
      <c r="DG44" s="124"/>
      <c r="DH44" s="122">
        <v>2688.94</v>
      </c>
      <c r="DI44" s="123"/>
      <c r="DJ44" s="123"/>
      <c r="DK44" s="123"/>
      <c r="DL44" s="123"/>
      <c r="DM44" s="123"/>
      <c r="DN44" s="124"/>
      <c r="DO44" s="122">
        <v>2685.12</v>
      </c>
      <c r="DP44" s="123"/>
      <c r="DQ44" s="123"/>
      <c r="DR44" s="123"/>
      <c r="DS44" s="123"/>
      <c r="DT44" s="123"/>
      <c r="DU44" s="124"/>
      <c r="DV44" s="122">
        <v>2675.14</v>
      </c>
      <c r="DW44" s="123"/>
      <c r="DX44" s="123"/>
      <c r="DY44" s="123"/>
      <c r="DZ44" s="123"/>
      <c r="EA44" s="123"/>
      <c r="EB44" s="124"/>
      <c r="EC44" s="122">
        <v>2237.1799999999998</v>
      </c>
      <c r="ED44" s="123"/>
      <c r="EE44" s="123"/>
      <c r="EF44" s="123"/>
      <c r="EG44" s="123"/>
      <c r="EH44" s="123"/>
      <c r="EI44" s="124"/>
      <c r="EJ44" s="122">
        <v>2230.2800000000002</v>
      </c>
      <c r="EK44" s="123"/>
      <c r="EL44" s="123"/>
      <c r="EM44" s="123"/>
      <c r="EN44" s="123"/>
      <c r="EO44" s="123"/>
      <c r="EP44" s="124"/>
      <c r="EQ44" s="122">
        <v>2596.6799999999998</v>
      </c>
      <c r="ER44" s="123"/>
      <c r="ES44" s="123"/>
      <c r="ET44" s="123"/>
      <c r="EU44" s="123"/>
      <c r="EV44" s="123"/>
      <c r="EW44" s="124"/>
      <c r="EX44" s="122">
        <v>2583.04</v>
      </c>
      <c r="EY44" s="123"/>
      <c r="EZ44" s="123"/>
      <c r="FA44" s="123"/>
      <c r="FB44" s="123"/>
      <c r="FC44" s="123"/>
      <c r="FD44" s="124"/>
      <c r="FE44" s="122">
        <v>2380.1799999999998</v>
      </c>
      <c r="FF44" s="123"/>
      <c r="FG44" s="123"/>
      <c r="FH44" s="123"/>
      <c r="FI44" s="123"/>
      <c r="FJ44" s="123"/>
      <c r="FK44" s="124"/>
    </row>
    <row r="45" spans="1:167" s="2" customFormat="1" ht="15.75" customHeight="1" x14ac:dyDescent="0.2">
      <c r="A45" s="125" t="s">
        <v>96</v>
      </c>
      <c r="B45" s="125"/>
      <c r="C45" s="125"/>
      <c r="D45" s="125"/>
      <c r="E45" s="125"/>
      <c r="F45" s="125"/>
      <c r="G45" s="125"/>
      <c r="H45" s="126"/>
      <c r="I45" s="122">
        <v>2441.4</v>
      </c>
      <c r="J45" s="123"/>
      <c r="K45" s="123"/>
      <c r="L45" s="123"/>
      <c r="M45" s="123"/>
      <c r="N45" s="124"/>
      <c r="O45" s="122">
        <v>2312.27</v>
      </c>
      <c r="P45" s="123"/>
      <c r="Q45" s="123"/>
      <c r="R45" s="123"/>
      <c r="S45" s="123"/>
      <c r="T45" s="124"/>
      <c r="U45" s="122">
        <v>2203.5500000000002</v>
      </c>
      <c r="V45" s="123"/>
      <c r="W45" s="123"/>
      <c r="X45" s="123"/>
      <c r="Y45" s="123"/>
      <c r="Z45" s="124"/>
      <c r="AA45" s="122">
        <v>2169.2800000000002</v>
      </c>
      <c r="AB45" s="123"/>
      <c r="AC45" s="123"/>
      <c r="AD45" s="123"/>
      <c r="AE45" s="123"/>
      <c r="AF45" s="124"/>
      <c r="AG45" s="122">
        <v>2159.96</v>
      </c>
      <c r="AH45" s="123"/>
      <c r="AI45" s="123"/>
      <c r="AJ45" s="123"/>
      <c r="AK45" s="123"/>
      <c r="AL45" s="124"/>
      <c r="AM45" s="122">
        <v>2153.9</v>
      </c>
      <c r="AN45" s="123"/>
      <c r="AO45" s="123"/>
      <c r="AP45" s="123"/>
      <c r="AQ45" s="123"/>
      <c r="AR45" s="124"/>
      <c r="AS45" s="122">
        <v>2142.06</v>
      </c>
      <c r="AT45" s="123"/>
      <c r="AU45" s="123"/>
      <c r="AV45" s="123"/>
      <c r="AW45" s="123"/>
      <c r="AX45" s="124"/>
      <c r="AY45" s="122">
        <v>2160.35</v>
      </c>
      <c r="AZ45" s="123"/>
      <c r="BA45" s="123"/>
      <c r="BB45" s="123"/>
      <c r="BC45" s="123"/>
      <c r="BD45" s="123"/>
      <c r="BE45" s="122">
        <v>2313.5100000000002</v>
      </c>
      <c r="BF45" s="123"/>
      <c r="BG45" s="123"/>
      <c r="BH45" s="123"/>
      <c r="BI45" s="123"/>
      <c r="BJ45" s="124"/>
      <c r="BK45" s="122">
        <v>2551.2600000000002</v>
      </c>
      <c r="BL45" s="123"/>
      <c r="BM45" s="123"/>
      <c r="BN45" s="123"/>
      <c r="BO45" s="123"/>
      <c r="BP45" s="123"/>
      <c r="BQ45" s="124"/>
      <c r="BR45" s="122">
        <v>2628.2</v>
      </c>
      <c r="BS45" s="123"/>
      <c r="BT45" s="123"/>
      <c r="BU45" s="123"/>
      <c r="BV45" s="123"/>
      <c r="BW45" s="123"/>
      <c r="BX45" s="124"/>
      <c r="BY45" s="122">
        <v>2666.63</v>
      </c>
      <c r="BZ45" s="123"/>
      <c r="CA45" s="123"/>
      <c r="CB45" s="123"/>
      <c r="CC45" s="123"/>
      <c r="CD45" s="123"/>
      <c r="CE45" s="124"/>
      <c r="CF45" s="122">
        <v>2650.88</v>
      </c>
      <c r="CG45" s="123"/>
      <c r="CH45" s="123"/>
      <c r="CI45" s="123"/>
      <c r="CJ45" s="123"/>
      <c r="CK45" s="123"/>
      <c r="CL45" s="124"/>
      <c r="CM45" s="122">
        <v>2652.62</v>
      </c>
      <c r="CN45" s="123"/>
      <c r="CO45" s="123"/>
      <c r="CP45" s="123"/>
      <c r="CQ45" s="123"/>
      <c r="CR45" s="123"/>
      <c r="CS45" s="124"/>
      <c r="CT45" s="122">
        <v>2686.4</v>
      </c>
      <c r="CU45" s="123"/>
      <c r="CV45" s="123"/>
      <c r="CW45" s="123"/>
      <c r="CX45" s="123"/>
      <c r="CY45" s="123"/>
      <c r="CZ45" s="124"/>
      <c r="DA45" s="122">
        <v>2668.92</v>
      </c>
      <c r="DB45" s="123"/>
      <c r="DC45" s="123"/>
      <c r="DD45" s="123"/>
      <c r="DE45" s="123"/>
      <c r="DF45" s="123"/>
      <c r="DG45" s="124"/>
      <c r="DH45" s="122">
        <v>2656.51</v>
      </c>
      <c r="DI45" s="123"/>
      <c r="DJ45" s="123"/>
      <c r="DK45" s="123"/>
      <c r="DL45" s="123"/>
      <c r="DM45" s="123"/>
      <c r="DN45" s="124"/>
      <c r="DO45" s="122">
        <v>2642.72</v>
      </c>
      <c r="DP45" s="123"/>
      <c r="DQ45" s="123"/>
      <c r="DR45" s="123"/>
      <c r="DS45" s="123"/>
      <c r="DT45" s="123"/>
      <c r="DU45" s="124"/>
      <c r="DV45" s="122">
        <v>2630.6</v>
      </c>
      <c r="DW45" s="123"/>
      <c r="DX45" s="123"/>
      <c r="DY45" s="123"/>
      <c r="DZ45" s="123"/>
      <c r="EA45" s="123"/>
      <c r="EB45" s="124"/>
      <c r="EC45" s="122">
        <v>2605.36</v>
      </c>
      <c r="ED45" s="123"/>
      <c r="EE45" s="123"/>
      <c r="EF45" s="123"/>
      <c r="EG45" s="123"/>
      <c r="EH45" s="123"/>
      <c r="EI45" s="124"/>
      <c r="EJ45" s="122">
        <v>2596.65</v>
      </c>
      <c r="EK45" s="123"/>
      <c r="EL45" s="123"/>
      <c r="EM45" s="123"/>
      <c r="EN45" s="123"/>
      <c r="EO45" s="123"/>
      <c r="EP45" s="124"/>
      <c r="EQ45" s="122">
        <v>2635.09</v>
      </c>
      <c r="ER45" s="123"/>
      <c r="ES45" s="123"/>
      <c r="ET45" s="123"/>
      <c r="EU45" s="123"/>
      <c r="EV45" s="123"/>
      <c r="EW45" s="124"/>
      <c r="EX45" s="122">
        <v>2626.11</v>
      </c>
      <c r="EY45" s="123"/>
      <c r="EZ45" s="123"/>
      <c r="FA45" s="123"/>
      <c r="FB45" s="123"/>
      <c r="FC45" s="123"/>
      <c r="FD45" s="124"/>
      <c r="FE45" s="122">
        <v>2536.64</v>
      </c>
      <c r="FF45" s="123"/>
      <c r="FG45" s="123"/>
      <c r="FH45" s="123"/>
      <c r="FI45" s="123"/>
      <c r="FJ45" s="123"/>
      <c r="FK45" s="124"/>
    </row>
    <row r="46" spans="1:167" s="2" customFormat="1" ht="15.75" customHeight="1" x14ac:dyDescent="0.2">
      <c r="A46" s="125" t="s">
        <v>97</v>
      </c>
      <c r="B46" s="125"/>
      <c r="C46" s="125"/>
      <c r="D46" s="125"/>
      <c r="E46" s="125"/>
      <c r="F46" s="125"/>
      <c r="G46" s="125"/>
      <c r="H46" s="126"/>
      <c r="I46" s="122">
        <v>2395.4499999999998</v>
      </c>
      <c r="J46" s="123"/>
      <c r="K46" s="123"/>
      <c r="L46" s="123"/>
      <c r="M46" s="123"/>
      <c r="N46" s="124"/>
      <c r="O46" s="122">
        <v>2230.3200000000002</v>
      </c>
      <c r="P46" s="123"/>
      <c r="Q46" s="123"/>
      <c r="R46" s="123"/>
      <c r="S46" s="123"/>
      <c r="T46" s="124"/>
      <c r="U46" s="122">
        <v>2160.3000000000002</v>
      </c>
      <c r="V46" s="123"/>
      <c r="W46" s="123"/>
      <c r="X46" s="123"/>
      <c r="Y46" s="123"/>
      <c r="Z46" s="124"/>
      <c r="AA46" s="122">
        <v>2147.64</v>
      </c>
      <c r="AB46" s="123"/>
      <c r="AC46" s="123"/>
      <c r="AD46" s="123"/>
      <c r="AE46" s="123"/>
      <c r="AF46" s="124"/>
      <c r="AG46" s="122">
        <v>2135.0700000000002</v>
      </c>
      <c r="AH46" s="123"/>
      <c r="AI46" s="123"/>
      <c r="AJ46" s="123"/>
      <c r="AK46" s="123"/>
      <c r="AL46" s="124"/>
      <c r="AM46" s="122">
        <v>2122.09</v>
      </c>
      <c r="AN46" s="123"/>
      <c r="AO46" s="123"/>
      <c r="AP46" s="123"/>
      <c r="AQ46" s="123"/>
      <c r="AR46" s="124"/>
      <c r="AS46" s="122">
        <v>2089.44</v>
      </c>
      <c r="AT46" s="123"/>
      <c r="AU46" s="123"/>
      <c r="AV46" s="123"/>
      <c r="AW46" s="123"/>
      <c r="AX46" s="124"/>
      <c r="AY46" s="122">
        <v>2073.5700000000002</v>
      </c>
      <c r="AZ46" s="123"/>
      <c r="BA46" s="123"/>
      <c r="BB46" s="123"/>
      <c r="BC46" s="123"/>
      <c r="BD46" s="123"/>
      <c r="BE46" s="122">
        <v>2152.71</v>
      </c>
      <c r="BF46" s="123"/>
      <c r="BG46" s="123"/>
      <c r="BH46" s="123"/>
      <c r="BI46" s="123"/>
      <c r="BJ46" s="124"/>
      <c r="BK46" s="122">
        <v>2441.19</v>
      </c>
      <c r="BL46" s="123"/>
      <c r="BM46" s="123"/>
      <c r="BN46" s="123"/>
      <c r="BO46" s="123"/>
      <c r="BP46" s="123"/>
      <c r="BQ46" s="124"/>
      <c r="BR46" s="122">
        <v>2530.2800000000002</v>
      </c>
      <c r="BS46" s="123"/>
      <c r="BT46" s="123"/>
      <c r="BU46" s="123"/>
      <c r="BV46" s="123"/>
      <c r="BW46" s="123"/>
      <c r="BX46" s="124"/>
      <c r="BY46" s="122">
        <v>2576.2199999999998</v>
      </c>
      <c r="BZ46" s="123"/>
      <c r="CA46" s="123"/>
      <c r="CB46" s="123"/>
      <c r="CC46" s="123"/>
      <c r="CD46" s="123"/>
      <c r="CE46" s="124"/>
      <c r="CF46" s="122">
        <v>2585.79</v>
      </c>
      <c r="CG46" s="123"/>
      <c r="CH46" s="123"/>
      <c r="CI46" s="123"/>
      <c r="CJ46" s="123"/>
      <c r="CK46" s="123"/>
      <c r="CL46" s="124"/>
      <c r="CM46" s="122">
        <v>2592.5</v>
      </c>
      <c r="CN46" s="123"/>
      <c r="CO46" s="123"/>
      <c r="CP46" s="123"/>
      <c r="CQ46" s="123"/>
      <c r="CR46" s="123"/>
      <c r="CS46" s="124"/>
      <c r="CT46" s="122">
        <v>2592.67</v>
      </c>
      <c r="CU46" s="123"/>
      <c r="CV46" s="123"/>
      <c r="CW46" s="123"/>
      <c r="CX46" s="123"/>
      <c r="CY46" s="123"/>
      <c r="CZ46" s="124"/>
      <c r="DA46" s="122">
        <v>2588.02</v>
      </c>
      <c r="DB46" s="123"/>
      <c r="DC46" s="123"/>
      <c r="DD46" s="123"/>
      <c r="DE46" s="123"/>
      <c r="DF46" s="123"/>
      <c r="DG46" s="124"/>
      <c r="DH46" s="122">
        <v>2558.7399999999998</v>
      </c>
      <c r="DI46" s="123"/>
      <c r="DJ46" s="123"/>
      <c r="DK46" s="123"/>
      <c r="DL46" s="123"/>
      <c r="DM46" s="123"/>
      <c r="DN46" s="124"/>
      <c r="DO46" s="122">
        <v>2538.1</v>
      </c>
      <c r="DP46" s="123"/>
      <c r="DQ46" s="123"/>
      <c r="DR46" s="123"/>
      <c r="DS46" s="123"/>
      <c r="DT46" s="123"/>
      <c r="DU46" s="124"/>
      <c r="DV46" s="122">
        <v>2539.12</v>
      </c>
      <c r="DW46" s="123"/>
      <c r="DX46" s="123"/>
      <c r="DY46" s="123"/>
      <c r="DZ46" s="123"/>
      <c r="EA46" s="123"/>
      <c r="EB46" s="124"/>
      <c r="EC46" s="122">
        <v>2522.4899999999998</v>
      </c>
      <c r="ED46" s="123"/>
      <c r="EE46" s="123"/>
      <c r="EF46" s="123"/>
      <c r="EG46" s="123"/>
      <c r="EH46" s="123"/>
      <c r="EI46" s="124"/>
      <c r="EJ46" s="122">
        <v>2522.13</v>
      </c>
      <c r="EK46" s="123"/>
      <c r="EL46" s="123"/>
      <c r="EM46" s="123"/>
      <c r="EN46" s="123"/>
      <c r="EO46" s="123"/>
      <c r="EP46" s="124"/>
      <c r="EQ46" s="122">
        <v>2550.16</v>
      </c>
      <c r="ER46" s="123"/>
      <c r="ES46" s="123"/>
      <c r="ET46" s="123"/>
      <c r="EU46" s="123"/>
      <c r="EV46" s="123"/>
      <c r="EW46" s="124"/>
      <c r="EX46" s="122">
        <v>2576.84</v>
      </c>
      <c r="EY46" s="123"/>
      <c r="EZ46" s="123"/>
      <c r="FA46" s="123"/>
      <c r="FB46" s="123"/>
      <c r="FC46" s="123"/>
      <c r="FD46" s="124"/>
      <c r="FE46" s="122">
        <v>2538.7199999999998</v>
      </c>
      <c r="FF46" s="123"/>
      <c r="FG46" s="123"/>
      <c r="FH46" s="123"/>
      <c r="FI46" s="123"/>
      <c r="FJ46" s="123"/>
      <c r="FK46" s="124"/>
    </row>
    <row r="47" spans="1:167" s="2" customFormat="1" ht="15.75" customHeight="1" x14ac:dyDescent="0.2">
      <c r="A47" s="125" t="s">
        <v>98</v>
      </c>
      <c r="B47" s="125"/>
      <c r="C47" s="125"/>
      <c r="D47" s="125"/>
      <c r="E47" s="125"/>
      <c r="F47" s="125"/>
      <c r="G47" s="125"/>
      <c r="H47" s="126"/>
      <c r="I47" s="122">
        <v>2417.2399999999998</v>
      </c>
      <c r="J47" s="123"/>
      <c r="K47" s="123"/>
      <c r="L47" s="123"/>
      <c r="M47" s="123"/>
      <c r="N47" s="124"/>
      <c r="O47" s="122">
        <v>2204.2800000000002</v>
      </c>
      <c r="P47" s="123"/>
      <c r="Q47" s="123"/>
      <c r="R47" s="123"/>
      <c r="S47" s="123"/>
      <c r="T47" s="124"/>
      <c r="U47" s="122">
        <v>2152.23</v>
      </c>
      <c r="V47" s="123"/>
      <c r="W47" s="123"/>
      <c r="X47" s="123"/>
      <c r="Y47" s="123"/>
      <c r="Z47" s="124"/>
      <c r="AA47" s="122">
        <v>2118.65</v>
      </c>
      <c r="AB47" s="123"/>
      <c r="AC47" s="123"/>
      <c r="AD47" s="123"/>
      <c r="AE47" s="123"/>
      <c r="AF47" s="124"/>
      <c r="AG47" s="122">
        <v>2098.98</v>
      </c>
      <c r="AH47" s="123"/>
      <c r="AI47" s="123"/>
      <c r="AJ47" s="123"/>
      <c r="AK47" s="123"/>
      <c r="AL47" s="124"/>
      <c r="AM47" s="122">
        <v>2128.94</v>
      </c>
      <c r="AN47" s="123"/>
      <c r="AO47" s="123"/>
      <c r="AP47" s="123"/>
      <c r="AQ47" s="123"/>
      <c r="AR47" s="124"/>
      <c r="AS47" s="122">
        <v>2129.84</v>
      </c>
      <c r="AT47" s="123"/>
      <c r="AU47" s="123"/>
      <c r="AV47" s="123"/>
      <c r="AW47" s="123"/>
      <c r="AX47" s="124"/>
      <c r="AY47" s="122">
        <v>2316.77</v>
      </c>
      <c r="AZ47" s="123"/>
      <c r="BA47" s="123"/>
      <c r="BB47" s="123"/>
      <c r="BC47" s="123"/>
      <c r="BD47" s="123"/>
      <c r="BE47" s="122">
        <v>2546.4</v>
      </c>
      <c r="BF47" s="123"/>
      <c r="BG47" s="123"/>
      <c r="BH47" s="123"/>
      <c r="BI47" s="123"/>
      <c r="BJ47" s="124"/>
      <c r="BK47" s="122">
        <v>2690.25</v>
      </c>
      <c r="BL47" s="123"/>
      <c r="BM47" s="123"/>
      <c r="BN47" s="123"/>
      <c r="BO47" s="123"/>
      <c r="BP47" s="123"/>
      <c r="BQ47" s="124"/>
      <c r="BR47" s="122">
        <v>2700.09</v>
      </c>
      <c r="BS47" s="123"/>
      <c r="BT47" s="123"/>
      <c r="BU47" s="123"/>
      <c r="BV47" s="123"/>
      <c r="BW47" s="123"/>
      <c r="BX47" s="124"/>
      <c r="BY47" s="122">
        <v>2698.6</v>
      </c>
      <c r="BZ47" s="123"/>
      <c r="CA47" s="123"/>
      <c r="CB47" s="123"/>
      <c r="CC47" s="123"/>
      <c r="CD47" s="123"/>
      <c r="CE47" s="124"/>
      <c r="CF47" s="122">
        <v>2692.91</v>
      </c>
      <c r="CG47" s="123"/>
      <c r="CH47" s="123"/>
      <c r="CI47" s="123"/>
      <c r="CJ47" s="123"/>
      <c r="CK47" s="123"/>
      <c r="CL47" s="124"/>
      <c r="CM47" s="122">
        <v>2698.16</v>
      </c>
      <c r="CN47" s="123"/>
      <c r="CO47" s="123"/>
      <c r="CP47" s="123"/>
      <c r="CQ47" s="123"/>
      <c r="CR47" s="123"/>
      <c r="CS47" s="124"/>
      <c r="CT47" s="122">
        <v>2701.05</v>
      </c>
      <c r="CU47" s="123"/>
      <c r="CV47" s="123"/>
      <c r="CW47" s="123"/>
      <c r="CX47" s="123"/>
      <c r="CY47" s="123"/>
      <c r="CZ47" s="124"/>
      <c r="DA47" s="122">
        <v>2696.91</v>
      </c>
      <c r="DB47" s="123"/>
      <c r="DC47" s="123"/>
      <c r="DD47" s="123"/>
      <c r="DE47" s="123"/>
      <c r="DF47" s="123"/>
      <c r="DG47" s="124"/>
      <c r="DH47" s="122">
        <v>2705.56</v>
      </c>
      <c r="DI47" s="123"/>
      <c r="DJ47" s="123"/>
      <c r="DK47" s="123"/>
      <c r="DL47" s="123"/>
      <c r="DM47" s="123"/>
      <c r="DN47" s="124"/>
      <c r="DO47" s="122">
        <v>2699.61</v>
      </c>
      <c r="DP47" s="123"/>
      <c r="DQ47" s="123"/>
      <c r="DR47" s="123"/>
      <c r="DS47" s="123"/>
      <c r="DT47" s="123"/>
      <c r="DU47" s="124"/>
      <c r="DV47" s="122">
        <v>2691.59</v>
      </c>
      <c r="DW47" s="123"/>
      <c r="DX47" s="123"/>
      <c r="DY47" s="123"/>
      <c r="DZ47" s="123"/>
      <c r="EA47" s="123"/>
      <c r="EB47" s="124"/>
      <c r="EC47" s="122">
        <v>2581.84</v>
      </c>
      <c r="ED47" s="123"/>
      <c r="EE47" s="123"/>
      <c r="EF47" s="123"/>
      <c r="EG47" s="123"/>
      <c r="EH47" s="123"/>
      <c r="EI47" s="124"/>
      <c r="EJ47" s="122">
        <v>2559.9299999999998</v>
      </c>
      <c r="EK47" s="123"/>
      <c r="EL47" s="123"/>
      <c r="EM47" s="123"/>
      <c r="EN47" s="123"/>
      <c r="EO47" s="123"/>
      <c r="EP47" s="124"/>
      <c r="EQ47" s="122">
        <v>2685.4</v>
      </c>
      <c r="ER47" s="123"/>
      <c r="ES47" s="123"/>
      <c r="ET47" s="123"/>
      <c r="EU47" s="123"/>
      <c r="EV47" s="123"/>
      <c r="EW47" s="124"/>
      <c r="EX47" s="122">
        <v>2638.63</v>
      </c>
      <c r="EY47" s="123"/>
      <c r="EZ47" s="123"/>
      <c r="FA47" s="123"/>
      <c r="FB47" s="123"/>
      <c r="FC47" s="123"/>
      <c r="FD47" s="124"/>
      <c r="FE47" s="122">
        <v>2553.0700000000002</v>
      </c>
      <c r="FF47" s="123"/>
      <c r="FG47" s="123"/>
      <c r="FH47" s="123"/>
      <c r="FI47" s="123"/>
      <c r="FJ47" s="123"/>
      <c r="FK47" s="124"/>
    </row>
    <row r="48" spans="1:167" s="2" customFormat="1" ht="15.75" customHeight="1" x14ac:dyDescent="0.2">
      <c r="A48" s="125" t="s">
        <v>99</v>
      </c>
      <c r="B48" s="125"/>
      <c r="C48" s="125"/>
      <c r="D48" s="125"/>
      <c r="E48" s="125"/>
      <c r="F48" s="125"/>
      <c r="G48" s="125"/>
      <c r="H48" s="126"/>
      <c r="I48" s="122">
        <v>2308.2800000000002</v>
      </c>
      <c r="J48" s="123"/>
      <c r="K48" s="123"/>
      <c r="L48" s="123"/>
      <c r="M48" s="123"/>
      <c r="N48" s="124"/>
      <c r="O48" s="122">
        <v>2140.1</v>
      </c>
      <c r="P48" s="123"/>
      <c r="Q48" s="123"/>
      <c r="R48" s="123"/>
      <c r="S48" s="123"/>
      <c r="T48" s="124"/>
      <c r="U48" s="122">
        <v>2070.02</v>
      </c>
      <c r="V48" s="123"/>
      <c r="W48" s="123"/>
      <c r="X48" s="123"/>
      <c r="Y48" s="123"/>
      <c r="Z48" s="124"/>
      <c r="AA48" s="122">
        <v>1987.95</v>
      </c>
      <c r="AB48" s="123"/>
      <c r="AC48" s="123"/>
      <c r="AD48" s="123"/>
      <c r="AE48" s="123"/>
      <c r="AF48" s="124"/>
      <c r="AG48" s="122">
        <v>2024.41</v>
      </c>
      <c r="AH48" s="123"/>
      <c r="AI48" s="123"/>
      <c r="AJ48" s="123"/>
      <c r="AK48" s="123"/>
      <c r="AL48" s="124"/>
      <c r="AM48" s="122">
        <v>2052.8200000000002</v>
      </c>
      <c r="AN48" s="123"/>
      <c r="AO48" s="123"/>
      <c r="AP48" s="123"/>
      <c r="AQ48" s="123"/>
      <c r="AR48" s="124"/>
      <c r="AS48" s="122">
        <v>2051.27</v>
      </c>
      <c r="AT48" s="123"/>
      <c r="AU48" s="123"/>
      <c r="AV48" s="123"/>
      <c r="AW48" s="123"/>
      <c r="AX48" s="124"/>
      <c r="AY48" s="122">
        <v>2284.9499999999998</v>
      </c>
      <c r="AZ48" s="123"/>
      <c r="BA48" s="123"/>
      <c r="BB48" s="123"/>
      <c r="BC48" s="123"/>
      <c r="BD48" s="123"/>
      <c r="BE48" s="122">
        <v>2472.2600000000002</v>
      </c>
      <c r="BF48" s="123"/>
      <c r="BG48" s="123"/>
      <c r="BH48" s="123"/>
      <c r="BI48" s="123"/>
      <c r="BJ48" s="124"/>
      <c r="BK48" s="122">
        <v>2574.83</v>
      </c>
      <c r="BL48" s="123"/>
      <c r="BM48" s="123"/>
      <c r="BN48" s="123"/>
      <c r="BO48" s="123"/>
      <c r="BP48" s="123"/>
      <c r="BQ48" s="124"/>
      <c r="BR48" s="122">
        <v>2646.27</v>
      </c>
      <c r="BS48" s="123"/>
      <c r="BT48" s="123"/>
      <c r="BU48" s="123"/>
      <c r="BV48" s="123"/>
      <c r="BW48" s="123"/>
      <c r="BX48" s="124"/>
      <c r="BY48" s="122">
        <v>2647.34</v>
      </c>
      <c r="BZ48" s="123"/>
      <c r="CA48" s="123"/>
      <c r="CB48" s="123"/>
      <c r="CC48" s="123"/>
      <c r="CD48" s="123"/>
      <c r="CE48" s="124"/>
      <c r="CF48" s="122">
        <v>2619.59</v>
      </c>
      <c r="CG48" s="123"/>
      <c r="CH48" s="123"/>
      <c r="CI48" s="123"/>
      <c r="CJ48" s="123"/>
      <c r="CK48" s="123"/>
      <c r="CL48" s="124"/>
      <c r="CM48" s="122">
        <v>2642.44</v>
      </c>
      <c r="CN48" s="123"/>
      <c r="CO48" s="123"/>
      <c r="CP48" s="123"/>
      <c r="CQ48" s="123"/>
      <c r="CR48" s="123"/>
      <c r="CS48" s="124"/>
      <c r="CT48" s="122">
        <v>2676.52</v>
      </c>
      <c r="CU48" s="123"/>
      <c r="CV48" s="123"/>
      <c r="CW48" s="123"/>
      <c r="CX48" s="123"/>
      <c r="CY48" s="123"/>
      <c r="CZ48" s="124"/>
      <c r="DA48" s="122">
        <v>2651.49</v>
      </c>
      <c r="DB48" s="123"/>
      <c r="DC48" s="123"/>
      <c r="DD48" s="123"/>
      <c r="DE48" s="123"/>
      <c r="DF48" s="123"/>
      <c r="DG48" s="124"/>
      <c r="DH48" s="122">
        <v>2681.36</v>
      </c>
      <c r="DI48" s="123"/>
      <c r="DJ48" s="123"/>
      <c r="DK48" s="123"/>
      <c r="DL48" s="123"/>
      <c r="DM48" s="123"/>
      <c r="DN48" s="124"/>
      <c r="DO48" s="122">
        <v>2652.97</v>
      </c>
      <c r="DP48" s="123"/>
      <c r="DQ48" s="123"/>
      <c r="DR48" s="123"/>
      <c r="DS48" s="123"/>
      <c r="DT48" s="123"/>
      <c r="DU48" s="124"/>
      <c r="DV48" s="122">
        <v>2622.8</v>
      </c>
      <c r="DW48" s="123"/>
      <c r="DX48" s="123"/>
      <c r="DY48" s="123"/>
      <c r="DZ48" s="123"/>
      <c r="EA48" s="123"/>
      <c r="EB48" s="124"/>
      <c r="EC48" s="122">
        <v>2553.92</v>
      </c>
      <c r="ED48" s="123"/>
      <c r="EE48" s="123"/>
      <c r="EF48" s="123"/>
      <c r="EG48" s="123"/>
      <c r="EH48" s="123"/>
      <c r="EI48" s="124"/>
      <c r="EJ48" s="122">
        <v>2535.36</v>
      </c>
      <c r="EK48" s="123"/>
      <c r="EL48" s="123"/>
      <c r="EM48" s="123"/>
      <c r="EN48" s="123"/>
      <c r="EO48" s="123"/>
      <c r="EP48" s="124"/>
      <c r="EQ48" s="122">
        <v>2580.64</v>
      </c>
      <c r="ER48" s="123"/>
      <c r="ES48" s="123"/>
      <c r="ET48" s="123"/>
      <c r="EU48" s="123"/>
      <c r="EV48" s="123"/>
      <c r="EW48" s="124"/>
      <c r="EX48" s="122">
        <v>2559.2800000000002</v>
      </c>
      <c r="EY48" s="123"/>
      <c r="EZ48" s="123"/>
      <c r="FA48" s="123"/>
      <c r="FB48" s="123"/>
      <c r="FC48" s="123"/>
      <c r="FD48" s="124"/>
      <c r="FE48" s="122">
        <v>2454.4899999999998</v>
      </c>
      <c r="FF48" s="123"/>
      <c r="FG48" s="123"/>
      <c r="FH48" s="123"/>
      <c r="FI48" s="123"/>
      <c r="FJ48" s="123"/>
      <c r="FK48" s="124"/>
    </row>
    <row r="49" spans="1:167" s="2" customFormat="1" ht="15.75" customHeight="1" x14ac:dyDescent="0.2">
      <c r="A49" s="125" t="s">
        <v>7</v>
      </c>
      <c r="B49" s="125"/>
      <c r="C49" s="125"/>
      <c r="D49" s="125"/>
      <c r="E49" s="125"/>
      <c r="F49" s="125"/>
      <c r="G49" s="125"/>
      <c r="H49" s="126"/>
      <c r="I49" s="122">
        <v>2158.34</v>
      </c>
      <c r="J49" s="123"/>
      <c r="K49" s="123"/>
      <c r="L49" s="123"/>
      <c r="M49" s="123"/>
      <c r="N49" s="124"/>
      <c r="O49" s="122">
        <v>2088.29</v>
      </c>
      <c r="P49" s="123"/>
      <c r="Q49" s="123"/>
      <c r="R49" s="123"/>
      <c r="S49" s="123"/>
      <c r="T49" s="124"/>
      <c r="U49" s="122">
        <v>1987.59</v>
      </c>
      <c r="V49" s="123"/>
      <c r="W49" s="123"/>
      <c r="X49" s="123"/>
      <c r="Y49" s="123"/>
      <c r="Z49" s="124"/>
      <c r="AA49" s="122">
        <v>1961.07</v>
      </c>
      <c r="AB49" s="123"/>
      <c r="AC49" s="123"/>
      <c r="AD49" s="123"/>
      <c r="AE49" s="123"/>
      <c r="AF49" s="124"/>
      <c r="AG49" s="122">
        <v>1925.06</v>
      </c>
      <c r="AH49" s="123"/>
      <c r="AI49" s="123"/>
      <c r="AJ49" s="123"/>
      <c r="AK49" s="123"/>
      <c r="AL49" s="124"/>
      <c r="AM49" s="122">
        <v>2002.19</v>
      </c>
      <c r="AN49" s="123"/>
      <c r="AO49" s="123"/>
      <c r="AP49" s="123"/>
      <c r="AQ49" s="123"/>
      <c r="AR49" s="124"/>
      <c r="AS49" s="122">
        <v>2002.26</v>
      </c>
      <c r="AT49" s="123"/>
      <c r="AU49" s="123"/>
      <c r="AV49" s="123"/>
      <c r="AW49" s="123"/>
      <c r="AX49" s="124"/>
      <c r="AY49" s="122">
        <v>2192.92</v>
      </c>
      <c r="AZ49" s="123"/>
      <c r="BA49" s="123"/>
      <c r="BB49" s="123"/>
      <c r="BC49" s="123"/>
      <c r="BD49" s="123"/>
      <c r="BE49" s="122">
        <v>2417.34</v>
      </c>
      <c r="BF49" s="123"/>
      <c r="BG49" s="123"/>
      <c r="BH49" s="123"/>
      <c r="BI49" s="123"/>
      <c r="BJ49" s="124"/>
      <c r="BK49" s="122">
        <v>2531.75</v>
      </c>
      <c r="BL49" s="123"/>
      <c r="BM49" s="123"/>
      <c r="BN49" s="123"/>
      <c r="BO49" s="123"/>
      <c r="BP49" s="123"/>
      <c r="BQ49" s="124"/>
      <c r="BR49" s="122">
        <v>2569.67</v>
      </c>
      <c r="BS49" s="123"/>
      <c r="BT49" s="123"/>
      <c r="BU49" s="123"/>
      <c r="BV49" s="123"/>
      <c r="BW49" s="123"/>
      <c r="BX49" s="124"/>
      <c r="BY49" s="122">
        <v>2568.4499999999998</v>
      </c>
      <c r="BZ49" s="123"/>
      <c r="CA49" s="123"/>
      <c r="CB49" s="123"/>
      <c r="CC49" s="123"/>
      <c r="CD49" s="123"/>
      <c r="CE49" s="124"/>
      <c r="CF49" s="122">
        <v>2549.83</v>
      </c>
      <c r="CG49" s="123"/>
      <c r="CH49" s="123"/>
      <c r="CI49" s="123"/>
      <c r="CJ49" s="123"/>
      <c r="CK49" s="123"/>
      <c r="CL49" s="124"/>
      <c r="CM49" s="122">
        <v>2569.67</v>
      </c>
      <c r="CN49" s="123"/>
      <c r="CO49" s="123"/>
      <c r="CP49" s="123"/>
      <c r="CQ49" s="123"/>
      <c r="CR49" s="123"/>
      <c r="CS49" s="124"/>
      <c r="CT49" s="122">
        <v>2639.6</v>
      </c>
      <c r="CU49" s="123"/>
      <c r="CV49" s="123"/>
      <c r="CW49" s="123"/>
      <c r="CX49" s="123"/>
      <c r="CY49" s="123"/>
      <c r="CZ49" s="124"/>
      <c r="DA49" s="122">
        <v>2584.1799999999998</v>
      </c>
      <c r="DB49" s="123"/>
      <c r="DC49" s="123"/>
      <c r="DD49" s="123"/>
      <c r="DE49" s="123"/>
      <c r="DF49" s="123"/>
      <c r="DG49" s="124"/>
      <c r="DH49" s="122">
        <v>2628.21</v>
      </c>
      <c r="DI49" s="123"/>
      <c r="DJ49" s="123"/>
      <c r="DK49" s="123"/>
      <c r="DL49" s="123"/>
      <c r="DM49" s="123"/>
      <c r="DN49" s="124"/>
      <c r="DO49" s="122">
        <v>2593.56</v>
      </c>
      <c r="DP49" s="123"/>
      <c r="DQ49" s="123"/>
      <c r="DR49" s="123"/>
      <c r="DS49" s="123"/>
      <c r="DT49" s="123"/>
      <c r="DU49" s="124"/>
      <c r="DV49" s="122">
        <v>2571.35</v>
      </c>
      <c r="DW49" s="123"/>
      <c r="DX49" s="123"/>
      <c r="DY49" s="123"/>
      <c r="DZ49" s="123"/>
      <c r="EA49" s="123"/>
      <c r="EB49" s="124"/>
      <c r="EC49" s="122">
        <v>2526.42</v>
      </c>
      <c r="ED49" s="123"/>
      <c r="EE49" s="123"/>
      <c r="EF49" s="123"/>
      <c r="EG49" s="123"/>
      <c r="EH49" s="123"/>
      <c r="EI49" s="124"/>
      <c r="EJ49" s="122">
        <v>2493.91</v>
      </c>
      <c r="EK49" s="123"/>
      <c r="EL49" s="123"/>
      <c r="EM49" s="123"/>
      <c r="EN49" s="123"/>
      <c r="EO49" s="123"/>
      <c r="EP49" s="124"/>
      <c r="EQ49" s="122">
        <v>2543.48</v>
      </c>
      <c r="ER49" s="123"/>
      <c r="ES49" s="123"/>
      <c r="ET49" s="123"/>
      <c r="EU49" s="123"/>
      <c r="EV49" s="123"/>
      <c r="EW49" s="124"/>
      <c r="EX49" s="122">
        <v>2524.52</v>
      </c>
      <c r="EY49" s="123"/>
      <c r="EZ49" s="123"/>
      <c r="FA49" s="123"/>
      <c r="FB49" s="123"/>
      <c r="FC49" s="123"/>
      <c r="FD49" s="124"/>
      <c r="FE49" s="122">
        <v>2441.5500000000002</v>
      </c>
      <c r="FF49" s="123"/>
      <c r="FG49" s="123"/>
      <c r="FH49" s="123"/>
      <c r="FI49" s="123"/>
      <c r="FJ49" s="123"/>
      <c r="FK49" s="124"/>
    </row>
    <row r="50" spans="1:167" s="2" customFormat="1" ht="15.75" customHeight="1" x14ac:dyDescent="0.2">
      <c r="A50" s="125" t="s">
        <v>100</v>
      </c>
      <c r="B50" s="125"/>
      <c r="C50" s="125"/>
      <c r="D50" s="125"/>
      <c r="E50" s="125"/>
      <c r="F50" s="125"/>
      <c r="G50" s="125"/>
      <c r="H50" s="126"/>
      <c r="I50" s="122">
        <v>2232.5700000000002</v>
      </c>
      <c r="J50" s="123"/>
      <c r="K50" s="123"/>
      <c r="L50" s="123"/>
      <c r="M50" s="123"/>
      <c r="N50" s="124"/>
      <c r="O50" s="122">
        <v>2141.02</v>
      </c>
      <c r="P50" s="123"/>
      <c r="Q50" s="123"/>
      <c r="R50" s="123"/>
      <c r="S50" s="123"/>
      <c r="T50" s="124"/>
      <c r="U50" s="122">
        <v>2091.6</v>
      </c>
      <c r="V50" s="123"/>
      <c r="W50" s="123"/>
      <c r="X50" s="123"/>
      <c r="Y50" s="123"/>
      <c r="Z50" s="124"/>
      <c r="AA50" s="122">
        <v>2046.69</v>
      </c>
      <c r="AB50" s="123"/>
      <c r="AC50" s="123"/>
      <c r="AD50" s="123"/>
      <c r="AE50" s="123"/>
      <c r="AF50" s="124"/>
      <c r="AG50" s="122">
        <v>2040.18</v>
      </c>
      <c r="AH50" s="123"/>
      <c r="AI50" s="123"/>
      <c r="AJ50" s="123"/>
      <c r="AK50" s="123"/>
      <c r="AL50" s="124"/>
      <c r="AM50" s="122">
        <v>2085.63</v>
      </c>
      <c r="AN50" s="123"/>
      <c r="AO50" s="123"/>
      <c r="AP50" s="123"/>
      <c r="AQ50" s="123"/>
      <c r="AR50" s="124"/>
      <c r="AS50" s="122">
        <v>2059.5100000000002</v>
      </c>
      <c r="AT50" s="123"/>
      <c r="AU50" s="123"/>
      <c r="AV50" s="123"/>
      <c r="AW50" s="123"/>
      <c r="AX50" s="124"/>
      <c r="AY50" s="122">
        <v>2219.5</v>
      </c>
      <c r="AZ50" s="123"/>
      <c r="BA50" s="123"/>
      <c r="BB50" s="123"/>
      <c r="BC50" s="123"/>
      <c r="BD50" s="123"/>
      <c r="BE50" s="122">
        <v>2452.23</v>
      </c>
      <c r="BF50" s="123"/>
      <c r="BG50" s="123"/>
      <c r="BH50" s="123"/>
      <c r="BI50" s="123"/>
      <c r="BJ50" s="124"/>
      <c r="BK50" s="122">
        <v>2542.96</v>
      </c>
      <c r="BL50" s="123"/>
      <c r="BM50" s="123"/>
      <c r="BN50" s="123"/>
      <c r="BO50" s="123"/>
      <c r="BP50" s="123"/>
      <c r="BQ50" s="124"/>
      <c r="BR50" s="122">
        <v>2667.62</v>
      </c>
      <c r="BS50" s="123"/>
      <c r="BT50" s="123"/>
      <c r="BU50" s="123"/>
      <c r="BV50" s="123"/>
      <c r="BW50" s="123"/>
      <c r="BX50" s="124"/>
      <c r="BY50" s="122">
        <v>2680.81</v>
      </c>
      <c r="BZ50" s="123"/>
      <c r="CA50" s="123"/>
      <c r="CB50" s="123"/>
      <c r="CC50" s="123"/>
      <c r="CD50" s="123"/>
      <c r="CE50" s="124"/>
      <c r="CF50" s="122">
        <v>2670.22</v>
      </c>
      <c r="CG50" s="123"/>
      <c r="CH50" s="123"/>
      <c r="CI50" s="123"/>
      <c r="CJ50" s="123"/>
      <c r="CK50" s="123"/>
      <c r="CL50" s="124"/>
      <c r="CM50" s="122">
        <v>2689.03</v>
      </c>
      <c r="CN50" s="123"/>
      <c r="CO50" s="123"/>
      <c r="CP50" s="123"/>
      <c r="CQ50" s="123"/>
      <c r="CR50" s="123"/>
      <c r="CS50" s="124"/>
      <c r="CT50" s="122">
        <v>2698.68</v>
      </c>
      <c r="CU50" s="123"/>
      <c r="CV50" s="123"/>
      <c r="CW50" s="123"/>
      <c r="CX50" s="123"/>
      <c r="CY50" s="123"/>
      <c r="CZ50" s="124"/>
      <c r="DA50" s="122">
        <v>2689.62</v>
      </c>
      <c r="DB50" s="123"/>
      <c r="DC50" s="123"/>
      <c r="DD50" s="123"/>
      <c r="DE50" s="123"/>
      <c r="DF50" s="123"/>
      <c r="DG50" s="124"/>
      <c r="DH50" s="122">
        <v>2698.52</v>
      </c>
      <c r="DI50" s="123"/>
      <c r="DJ50" s="123"/>
      <c r="DK50" s="123"/>
      <c r="DL50" s="123"/>
      <c r="DM50" s="123"/>
      <c r="DN50" s="124"/>
      <c r="DO50" s="122">
        <v>2737.57</v>
      </c>
      <c r="DP50" s="123"/>
      <c r="DQ50" s="123"/>
      <c r="DR50" s="123"/>
      <c r="DS50" s="123"/>
      <c r="DT50" s="123"/>
      <c r="DU50" s="124"/>
      <c r="DV50" s="122">
        <v>2709.8</v>
      </c>
      <c r="DW50" s="123"/>
      <c r="DX50" s="123"/>
      <c r="DY50" s="123"/>
      <c r="DZ50" s="123"/>
      <c r="EA50" s="123"/>
      <c r="EB50" s="124"/>
      <c r="EC50" s="122">
        <v>2669.67</v>
      </c>
      <c r="ED50" s="123"/>
      <c r="EE50" s="123"/>
      <c r="EF50" s="123"/>
      <c r="EG50" s="123"/>
      <c r="EH50" s="123"/>
      <c r="EI50" s="124"/>
      <c r="EJ50" s="122">
        <v>2570.88</v>
      </c>
      <c r="EK50" s="123"/>
      <c r="EL50" s="123"/>
      <c r="EM50" s="123"/>
      <c r="EN50" s="123"/>
      <c r="EO50" s="123"/>
      <c r="EP50" s="124"/>
      <c r="EQ50" s="122">
        <v>2682.07</v>
      </c>
      <c r="ER50" s="123"/>
      <c r="ES50" s="123"/>
      <c r="ET50" s="123"/>
      <c r="EU50" s="123"/>
      <c r="EV50" s="123"/>
      <c r="EW50" s="124"/>
      <c r="EX50" s="122">
        <v>2673.46</v>
      </c>
      <c r="EY50" s="123"/>
      <c r="EZ50" s="123"/>
      <c r="FA50" s="123"/>
      <c r="FB50" s="123"/>
      <c r="FC50" s="123"/>
      <c r="FD50" s="124"/>
      <c r="FE50" s="122">
        <v>2497.16</v>
      </c>
      <c r="FF50" s="123"/>
      <c r="FG50" s="123"/>
      <c r="FH50" s="123"/>
      <c r="FI50" s="123"/>
      <c r="FJ50" s="123"/>
      <c r="FK50" s="124"/>
    </row>
    <row r="51" spans="1:167" s="2" customFormat="1" ht="15.75" customHeight="1" x14ac:dyDescent="0.2">
      <c r="A51" s="125" t="s">
        <v>101</v>
      </c>
      <c r="B51" s="125"/>
      <c r="C51" s="125"/>
      <c r="D51" s="125"/>
      <c r="E51" s="125"/>
      <c r="F51" s="125"/>
      <c r="G51" s="125"/>
      <c r="H51" s="126"/>
      <c r="I51" s="122">
        <v>2204.4499999999998</v>
      </c>
      <c r="J51" s="123"/>
      <c r="K51" s="123"/>
      <c r="L51" s="123"/>
      <c r="M51" s="123"/>
      <c r="N51" s="124"/>
      <c r="O51" s="122">
        <v>2135.7399999999998</v>
      </c>
      <c r="P51" s="123"/>
      <c r="Q51" s="123"/>
      <c r="R51" s="123"/>
      <c r="S51" s="123"/>
      <c r="T51" s="124"/>
      <c r="U51" s="122">
        <v>2085.7800000000002</v>
      </c>
      <c r="V51" s="123"/>
      <c r="W51" s="123"/>
      <c r="X51" s="123"/>
      <c r="Y51" s="123"/>
      <c r="Z51" s="124"/>
      <c r="AA51" s="122">
        <v>2070.37</v>
      </c>
      <c r="AB51" s="123"/>
      <c r="AC51" s="123"/>
      <c r="AD51" s="123"/>
      <c r="AE51" s="123"/>
      <c r="AF51" s="124"/>
      <c r="AG51" s="122">
        <v>2066.19</v>
      </c>
      <c r="AH51" s="123"/>
      <c r="AI51" s="123"/>
      <c r="AJ51" s="123"/>
      <c r="AK51" s="123"/>
      <c r="AL51" s="124"/>
      <c r="AM51" s="122">
        <v>2086.34</v>
      </c>
      <c r="AN51" s="123"/>
      <c r="AO51" s="123"/>
      <c r="AP51" s="123"/>
      <c r="AQ51" s="123"/>
      <c r="AR51" s="124"/>
      <c r="AS51" s="122">
        <v>2084.88</v>
      </c>
      <c r="AT51" s="123"/>
      <c r="AU51" s="123"/>
      <c r="AV51" s="123"/>
      <c r="AW51" s="123"/>
      <c r="AX51" s="124"/>
      <c r="AY51" s="122">
        <v>2239.5500000000002</v>
      </c>
      <c r="AZ51" s="123"/>
      <c r="BA51" s="123"/>
      <c r="BB51" s="123"/>
      <c r="BC51" s="123"/>
      <c r="BD51" s="123"/>
      <c r="BE51" s="122">
        <v>2459.1</v>
      </c>
      <c r="BF51" s="123"/>
      <c r="BG51" s="123"/>
      <c r="BH51" s="123"/>
      <c r="BI51" s="123"/>
      <c r="BJ51" s="124"/>
      <c r="BK51" s="122">
        <v>2567.52</v>
      </c>
      <c r="BL51" s="123"/>
      <c r="BM51" s="123"/>
      <c r="BN51" s="123"/>
      <c r="BO51" s="123"/>
      <c r="BP51" s="123"/>
      <c r="BQ51" s="124"/>
      <c r="BR51" s="122">
        <v>2797.29</v>
      </c>
      <c r="BS51" s="123"/>
      <c r="BT51" s="123"/>
      <c r="BU51" s="123"/>
      <c r="BV51" s="123"/>
      <c r="BW51" s="123"/>
      <c r="BX51" s="124"/>
      <c r="BY51" s="122">
        <v>2799.01</v>
      </c>
      <c r="BZ51" s="123"/>
      <c r="CA51" s="123"/>
      <c r="CB51" s="123"/>
      <c r="CC51" s="123"/>
      <c r="CD51" s="123"/>
      <c r="CE51" s="124"/>
      <c r="CF51" s="122">
        <v>2761.79</v>
      </c>
      <c r="CG51" s="123"/>
      <c r="CH51" s="123"/>
      <c r="CI51" s="123"/>
      <c r="CJ51" s="123"/>
      <c r="CK51" s="123"/>
      <c r="CL51" s="124"/>
      <c r="CM51" s="122">
        <v>2805.58</v>
      </c>
      <c r="CN51" s="123"/>
      <c r="CO51" s="123"/>
      <c r="CP51" s="123"/>
      <c r="CQ51" s="123"/>
      <c r="CR51" s="123"/>
      <c r="CS51" s="124"/>
      <c r="CT51" s="122">
        <v>2871.45</v>
      </c>
      <c r="CU51" s="123"/>
      <c r="CV51" s="123"/>
      <c r="CW51" s="123"/>
      <c r="CX51" s="123"/>
      <c r="CY51" s="123"/>
      <c r="CZ51" s="124"/>
      <c r="DA51" s="122">
        <v>2846.36</v>
      </c>
      <c r="DB51" s="123"/>
      <c r="DC51" s="123"/>
      <c r="DD51" s="123"/>
      <c r="DE51" s="123"/>
      <c r="DF51" s="123"/>
      <c r="DG51" s="124"/>
      <c r="DH51" s="122">
        <v>2884.1</v>
      </c>
      <c r="DI51" s="123"/>
      <c r="DJ51" s="123"/>
      <c r="DK51" s="123"/>
      <c r="DL51" s="123"/>
      <c r="DM51" s="123"/>
      <c r="DN51" s="124"/>
      <c r="DO51" s="122">
        <v>2850.61</v>
      </c>
      <c r="DP51" s="123"/>
      <c r="DQ51" s="123"/>
      <c r="DR51" s="123"/>
      <c r="DS51" s="123"/>
      <c r="DT51" s="123"/>
      <c r="DU51" s="124"/>
      <c r="DV51" s="122">
        <v>2801.12</v>
      </c>
      <c r="DW51" s="123"/>
      <c r="DX51" s="123"/>
      <c r="DY51" s="123"/>
      <c r="DZ51" s="123"/>
      <c r="EA51" s="123"/>
      <c r="EB51" s="124"/>
      <c r="EC51" s="122">
        <v>2697.16</v>
      </c>
      <c r="ED51" s="123"/>
      <c r="EE51" s="123"/>
      <c r="EF51" s="123"/>
      <c r="EG51" s="123"/>
      <c r="EH51" s="123"/>
      <c r="EI51" s="124"/>
      <c r="EJ51" s="122">
        <v>2520.19</v>
      </c>
      <c r="EK51" s="123"/>
      <c r="EL51" s="123"/>
      <c r="EM51" s="123"/>
      <c r="EN51" s="123"/>
      <c r="EO51" s="123"/>
      <c r="EP51" s="124"/>
      <c r="EQ51" s="122">
        <v>2682.46</v>
      </c>
      <c r="ER51" s="123"/>
      <c r="ES51" s="123"/>
      <c r="ET51" s="123"/>
      <c r="EU51" s="123"/>
      <c r="EV51" s="123"/>
      <c r="EW51" s="124"/>
      <c r="EX51" s="122">
        <v>2634.9</v>
      </c>
      <c r="EY51" s="123"/>
      <c r="EZ51" s="123"/>
      <c r="FA51" s="123"/>
      <c r="FB51" s="123"/>
      <c r="FC51" s="123"/>
      <c r="FD51" s="124"/>
      <c r="FE51" s="122">
        <v>2451.36</v>
      </c>
      <c r="FF51" s="123"/>
      <c r="FG51" s="123"/>
      <c r="FH51" s="123"/>
      <c r="FI51" s="123"/>
      <c r="FJ51" s="123"/>
      <c r="FK51" s="124"/>
    </row>
    <row r="52" spans="1:167" s="2" customFormat="1" ht="15.75" customHeight="1" x14ac:dyDescent="0.2">
      <c r="A52" s="125" t="s">
        <v>102</v>
      </c>
      <c r="B52" s="125"/>
      <c r="C52" s="125"/>
      <c r="D52" s="125"/>
      <c r="E52" s="125"/>
      <c r="F52" s="125"/>
      <c r="G52" s="125"/>
      <c r="H52" s="126"/>
      <c r="I52" s="122">
        <v>2353.41</v>
      </c>
      <c r="J52" s="123"/>
      <c r="K52" s="123"/>
      <c r="L52" s="123"/>
      <c r="M52" s="123"/>
      <c r="N52" s="124"/>
      <c r="O52" s="122">
        <v>2155.15</v>
      </c>
      <c r="P52" s="123"/>
      <c r="Q52" s="123"/>
      <c r="R52" s="123"/>
      <c r="S52" s="123"/>
      <c r="T52" s="124"/>
      <c r="U52" s="122">
        <v>2141.14</v>
      </c>
      <c r="V52" s="123"/>
      <c r="W52" s="123"/>
      <c r="X52" s="123"/>
      <c r="Y52" s="123"/>
      <c r="Z52" s="124"/>
      <c r="AA52" s="122">
        <v>2098.13</v>
      </c>
      <c r="AB52" s="123"/>
      <c r="AC52" s="123"/>
      <c r="AD52" s="123"/>
      <c r="AE52" s="123"/>
      <c r="AF52" s="124"/>
      <c r="AG52" s="122">
        <v>2093.11</v>
      </c>
      <c r="AH52" s="123"/>
      <c r="AI52" s="123"/>
      <c r="AJ52" s="123"/>
      <c r="AK52" s="123"/>
      <c r="AL52" s="124"/>
      <c r="AM52" s="122">
        <v>2074.9</v>
      </c>
      <c r="AN52" s="123"/>
      <c r="AO52" s="123"/>
      <c r="AP52" s="123"/>
      <c r="AQ52" s="123"/>
      <c r="AR52" s="124"/>
      <c r="AS52" s="122">
        <v>2063.19</v>
      </c>
      <c r="AT52" s="123"/>
      <c r="AU52" s="123"/>
      <c r="AV52" s="123"/>
      <c r="AW52" s="123"/>
      <c r="AX52" s="124"/>
      <c r="AY52" s="122">
        <v>2073.9699999999998</v>
      </c>
      <c r="AZ52" s="123"/>
      <c r="BA52" s="123"/>
      <c r="BB52" s="123"/>
      <c r="BC52" s="123"/>
      <c r="BD52" s="123"/>
      <c r="BE52" s="122">
        <v>2266.12</v>
      </c>
      <c r="BF52" s="123"/>
      <c r="BG52" s="123"/>
      <c r="BH52" s="123"/>
      <c r="BI52" s="123"/>
      <c r="BJ52" s="124"/>
      <c r="BK52" s="122">
        <v>2410.96</v>
      </c>
      <c r="BL52" s="123"/>
      <c r="BM52" s="123"/>
      <c r="BN52" s="123"/>
      <c r="BO52" s="123"/>
      <c r="BP52" s="123"/>
      <c r="BQ52" s="124"/>
      <c r="BR52" s="122">
        <v>2496.38</v>
      </c>
      <c r="BS52" s="123"/>
      <c r="BT52" s="123"/>
      <c r="BU52" s="123"/>
      <c r="BV52" s="123"/>
      <c r="BW52" s="123"/>
      <c r="BX52" s="124"/>
      <c r="BY52" s="122">
        <v>2523.4499999999998</v>
      </c>
      <c r="BZ52" s="123"/>
      <c r="CA52" s="123"/>
      <c r="CB52" s="123"/>
      <c r="CC52" s="123"/>
      <c r="CD52" s="123"/>
      <c r="CE52" s="124"/>
      <c r="CF52" s="122">
        <v>2511.52</v>
      </c>
      <c r="CG52" s="123"/>
      <c r="CH52" s="123"/>
      <c r="CI52" s="123"/>
      <c r="CJ52" s="123"/>
      <c r="CK52" s="123"/>
      <c r="CL52" s="124"/>
      <c r="CM52" s="122">
        <v>2516.5</v>
      </c>
      <c r="CN52" s="123"/>
      <c r="CO52" s="123"/>
      <c r="CP52" s="123"/>
      <c r="CQ52" s="123"/>
      <c r="CR52" s="123"/>
      <c r="CS52" s="124"/>
      <c r="CT52" s="122">
        <v>2541.67</v>
      </c>
      <c r="CU52" s="123"/>
      <c r="CV52" s="123"/>
      <c r="CW52" s="123"/>
      <c r="CX52" s="123"/>
      <c r="CY52" s="123"/>
      <c r="CZ52" s="124"/>
      <c r="DA52" s="122">
        <v>2538.42</v>
      </c>
      <c r="DB52" s="123"/>
      <c r="DC52" s="123"/>
      <c r="DD52" s="123"/>
      <c r="DE52" s="123"/>
      <c r="DF52" s="123"/>
      <c r="DG52" s="124"/>
      <c r="DH52" s="122">
        <v>2545.56</v>
      </c>
      <c r="DI52" s="123"/>
      <c r="DJ52" s="123"/>
      <c r="DK52" s="123"/>
      <c r="DL52" s="123"/>
      <c r="DM52" s="123"/>
      <c r="DN52" s="124"/>
      <c r="DO52" s="122">
        <v>2505.85</v>
      </c>
      <c r="DP52" s="123"/>
      <c r="DQ52" s="123"/>
      <c r="DR52" s="123"/>
      <c r="DS52" s="123"/>
      <c r="DT52" s="123"/>
      <c r="DU52" s="124"/>
      <c r="DV52" s="122">
        <v>2507.6799999999998</v>
      </c>
      <c r="DW52" s="123"/>
      <c r="DX52" s="123"/>
      <c r="DY52" s="123"/>
      <c r="DZ52" s="123"/>
      <c r="EA52" s="123"/>
      <c r="EB52" s="124"/>
      <c r="EC52" s="122">
        <v>2513.17</v>
      </c>
      <c r="ED52" s="123"/>
      <c r="EE52" s="123"/>
      <c r="EF52" s="123"/>
      <c r="EG52" s="123"/>
      <c r="EH52" s="123"/>
      <c r="EI52" s="124"/>
      <c r="EJ52" s="122">
        <v>2505.34</v>
      </c>
      <c r="EK52" s="123"/>
      <c r="EL52" s="123"/>
      <c r="EM52" s="123"/>
      <c r="EN52" s="123"/>
      <c r="EO52" s="123"/>
      <c r="EP52" s="124"/>
      <c r="EQ52" s="122">
        <v>2544.67</v>
      </c>
      <c r="ER52" s="123"/>
      <c r="ES52" s="123"/>
      <c r="ET52" s="123"/>
      <c r="EU52" s="123"/>
      <c r="EV52" s="123"/>
      <c r="EW52" s="124"/>
      <c r="EX52" s="122">
        <v>2532.09</v>
      </c>
      <c r="EY52" s="123"/>
      <c r="EZ52" s="123"/>
      <c r="FA52" s="123"/>
      <c r="FB52" s="123"/>
      <c r="FC52" s="123"/>
      <c r="FD52" s="124"/>
      <c r="FE52" s="122">
        <v>2429.62</v>
      </c>
      <c r="FF52" s="123"/>
      <c r="FG52" s="123"/>
      <c r="FH52" s="123"/>
      <c r="FI52" s="123"/>
      <c r="FJ52" s="123"/>
      <c r="FK52" s="124"/>
    </row>
    <row r="53" spans="1:167" s="2" customFormat="1" ht="15.75" customHeight="1" x14ac:dyDescent="0.2">
      <c r="A53" s="125" t="s">
        <v>103</v>
      </c>
      <c r="B53" s="125"/>
      <c r="C53" s="125"/>
      <c r="D53" s="125"/>
      <c r="E53" s="125"/>
      <c r="F53" s="125"/>
      <c r="G53" s="125"/>
      <c r="H53" s="126"/>
      <c r="I53" s="122">
        <v>2348.69</v>
      </c>
      <c r="J53" s="123"/>
      <c r="K53" s="123"/>
      <c r="L53" s="123"/>
      <c r="M53" s="123"/>
      <c r="N53" s="124"/>
      <c r="O53" s="122">
        <v>2233.44</v>
      </c>
      <c r="P53" s="123"/>
      <c r="Q53" s="123"/>
      <c r="R53" s="123"/>
      <c r="S53" s="123"/>
      <c r="T53" s="124"/>
      <c r="U53" s="122">
        <v>2132.9499999999998</v>
      </c>
      <c r="V53" s="123"/>
      <c r="W53" s="123"/>
      <c r="X53" s="123"/>
      <c r="Y53" s="123"/>
      <c r="Z53" s="124"/>
      <c r="AA53" s="122">
        <v>2090.14</v>
      </c>
      <c r="AB53" s="123"/>
      <c r="AC53" s="123"/>
      <c r="AD53" s="123"/>
      <c r="AE53" s="123"/>
      <c r="AF53" s="124"/>
      <c r="AG53" s="122">
        <v>2082.96</v>
      </c>
      <c r="AH53" s="123"/>
      <c r="AI53" s="123"/>
      <c r="AJ53" s="123"/>
      <c r="AK53" s="123"/>
      <c r="AL53" s="124"/>
      <c r="AM53" s="122">
        <v>2047.38</v>
      </c>
      <c r="AN53" s="123"/>
      <c r="AO53" s="123"/>
      <c r="AP53" s="123"/>
      <c r="AQ53" s="123"/>
      <c r="AR53" s="124"/>
      <c r="AS53" s="122">
        <v>1944.64</v>
      </c>
      <c r="AT53" s="123"/>
      <c r="AU53" s="123"/>
      <c r="AV53" s="123"/>
      <c r="AW53" s="123"/>
      <c r="AX53" s="124"/>
      <c r="AY53" s="122">
        <v>1974.95</v>
      </c>
      <c r="AZ53" s="123"/>
      <c r="BA53" s="123"/>
      <c r="BB53" s="123"/>
      <c r="BC53" s="123"/>
      <c r="BD53" s="123"/>
      <c r="BE53" s="122">
        <v>2119.04</v>
      </c>
      <c r="BF53" s="123"/>
      <c r="BG53" s="123"/>
      <c r="BH53" s="123"/>
      <c r="BI53" s="123"/>
      <c r="BJ53" s="124"/>
      <c r="BK53" s="122">
        <v>2349.5300000000002</v>
      </c>
      <c r="BL53" s="123"/>
      <c r="BM53" s="123"/>
      <c r="BN53" s="123"/>
      <c r="BO53" s="123"/>
      <c r="BP53" s="123"/>
      <c r="BQ53" s="124"/>
      <c r="BR53" s="122">
        <v>2429.54</v>
      </c>
      <c r="BS53" s="123"/>
      <c r="BT53" s="123"/>
      <c r="BU53" s="123"/>
      <c r="BV53" s="123"/>
      <c r="BW53" s="123"/>
      <c r="BX53" s="124"/>
      <c r="BY53" s="122">
        <v>2447.3200000000002</v>
      </c>
      <c r="BZ53" s="123"/>
      <c r="CA53" s="123"/>
      <c r="CB53" s="123"/>
      <c r="CC53" s="123"/>
      <c r="CD53" s="123"/>
      <c r="CE53" s="124"/>
      <c r="CF53" s="122">
        <v>2446.92</v>
      </c>
      <c r="CG53" s="123"/>
      <c r="CH53" s="123"/>
      <c r="CI53" s="123"/>
      <c r="CJ53" s="123"/>
      <c r="CK53" s="123"/>
      <c r="CL53" s="124"/>
      <c r="CM53" s="122">
        <v>2450.9299999999998</v>
      </c>
      <c r="CN53" s="123"/>
      <c r="CO53" s="123"/>
      <c r="CP53" s="123"/>
      <c r="CQ53" s="123"/>
      <c r="CR53" s="123"/>
      <c r="CS53" s="124"/>
      <c r="CT53" s="122">
        <v>2472.31</v>
      </c>
      <c r="CU53" s="123"/>
      <c r="CV53" s="123"/>
      <c r="CW53" s="123"/>
      <c r="CX53" s="123"/>
      <c r="CY53" s="123"/>
      <c r="CZ53" s="124"/>
      <c r="DA53" s="122">
        <v>2470.2600000000002</v>
      </c>
      <c r="DB53" s="123"/>
      <c r="DC53" s="123"/>
      <c r="DD53" s="123"/>
      <c r="DE53" s="123"/>
      <c r="DF53" s="123"/>
      <c r="DG53" s="124"/>
      <c r="DH53" s="122">
        <v>2472.7600000000002</v>
      </c>
      <c r="DI53" s="123"/>
      <c r="DJ53" s="123"/>
      <c r="DK53" s="123"/>
      <c r="DL53" s="123"/>
      <c r="DM53" s="123"/>
      <c r="DN53" s="124"/>
      <c r="DO53" s="122">
        <v>2460.66</v>
      </c>
      <c r="DP53" s="123"/>
      <c r="DQ53" s="123"/>
      <c r="DR53" s="123"/>
      <c r="DS53" s="123"/>
      <c r="DT53" s="123"/>
      <c r="DU53" s="124"/>
      <c r="DV53" s="122">
        <v>2460.44</v>
      </c>
      <c r="DW53" s="123"/>
      <c r="DX53" s="123"/>
      <c r="DY53" s="123"/>
      <c r="DZ53" s="123"/>
      <c r="EA53" s="123"/>
      <c r="EB53" s="124"/>
      <c r="EC53" s="122">
        <v>2463.25</v>
      </c>
      <c r="ED53" s="123"/>
      <c r="EE53" s="123"/>
      <c r="EF53" s="123"/>
      <c r="EG53" s="123"/>
      <c r="EH53" s="123"/>
      <c r="EI53" s="124"/>
      <c r="EJ53" s="122">
        <v>2467.84</v>
      </c>
      <c r="EK53" s="123"/>
      <c r="EL53" s="123"/>
      <c r="EM53" s="123"/>
      <c r="EN53" s="123"/>
      <c r="EO53" s="123"/>
      <c r="EP53" s="124"/>
      <c r="EQ53" s="122">
        <v>2487.84</v>
      </c>
      <c r="ER53" s="123"/>
      <c r="ES53" s="123"/>
      <c r="ET53" s="123"/>
      <c r="EU53" s="123"/>
      <c r="EV53" s="123"/>
      <c r="EW53" s="124"/>
      <c r="EX53" s="122">
        <v>2485.6999999999998</v>
      </c>
      <c r="EY53" s="123"/>
      <c r="EZ53" s="123"/>
      <c r="FA53" s="123"/>
      <c r="FB53" s="123"/>
      <c r="FC53" s="123"/>
      <c r="FD53" s="124"/>
      <c r="FE53" s="122">
        <v>2456.81</v>
      </c>
      <c r="FF53" s="123"/>
      <c r="FG53" s="123"/>
      <c r="FH53" s="123"/>
      <c r="FI53" s="123"/>
      <c r="FJ53" s="123"/>
      <c r="FK53" s="124"/>
    </row>
    <row r="54" spans="1:167" s="2" customFormat="1" ht="15.75" customHeight="1" x14ac:dyDescent="0.2">
      <c r="A54" s="125" t="s">
        <v>8</v>
      </c>
      <c r="B54" s="125"/>
      <c r="C54" s="125"/>
      <c r="D54" s="125"/>
      <c r="E54" s="125"/>
      <c r="F54" s="125"/>
      <c r="G54" s="125"/>
      <c r="H54" s="126"/>
      <c r="I54" s="122">
        <v>2349.46</v>
      </c>
      <c r="J54" s="123"/>
      <c r="K54" s="123"/>
      <c r="L54" s="123"/>
      <c r="M54" s="123"/>
      <c r="N54" s="124"/>
      <c r="O54" s="122">
        <v>2136.88</v>
      </c>
      <c r="P54" s="123"/>
      <c r="Q54" s="123"/>
      <c r="R54" s="123"/>
      <c r="S54" s="123"/>
      <c r="T54" s="124"/>
      <c r="U54" s="122">
        <v>2044.46</v>
      </c>
      <c r="V54" s="123"/>
      <c r="W54" s="123"/>
      <c r="X54" s="123"/>
      <c r="Y54" s="123"/>
      <c r="Z54" s="124"/>
      <c r="AA54" s="122">
        <v>1939.49</v>
      </c>
      <c r="AB54" s="123"/>
      <c r="AC54" s="123"/>
      <c r="AD54" s="123"/>
      <c r="AE54" s="123"/>
      <c r="AF54" s="124"/>
      <c r="AG54" s="122">
        <v>1927.99</v>
      </c>
      <c r="AH54" s="123"/>
      <c r="AI54" s="123"/>
      <c r="AJ54" s="123"/>
      <c r="AK54" s="123"/>
      <c r="AL54" s="124"/>
      <c r="AM54" s="122">
        <v>1986.45</v>
      </c>
      <c r="AN54" s="123"/>
      <c r="AO54" s="123"/>
      <c r="AP54" s="123"/>
      <c r="AQ54" s="123"/>
      <c r="AR54" s="124"/>
      <c r="AS54" s="122">
        <v>1989.21</v>
      </c>
      <c r="AT54" s="123"/>
      <c r="AU54" s="123"/>
      <c r="AV54" s="123"/>
      <c r="AW54" s="123"/>
      <c r="AX54" s="124"/>
      <c r="AY54" s="122">
        <v>2186.5700000000002</v>
      </c>
      <c r="AZ54" s="123"/>
      <c r="BA54" s="123"/>
      <c r="BB54" s="123"/>
      <c r="BC54" s="123"/>
      <c r="BD54" s="123"/>
      <c r="BE54" s="122">
        <v>2444.15</v>
      </c>
      <c r="BF54" s="123"/>
      <c r="BG54" s="123"/>
      <c r="BH54" s="123"/>
      <c r="BI54" s="123"/>
      <c r="BJ54" s="124"/>
      <c r="BK54" s="122">
        <v>2520.1999999999998</v>
      </c>
      <c r="BL54" s="123"/>
      <c r="BM54" s="123"/>
      <c r="BN54" s="123"/>
      <c r="BO54" s="123"/>
      <c r="BP54" s="123"/>
      <c r="BQ54" s="124"/>
      <c r="BR54" s="122">
        <v>2614.7800000000002</v>
      </c>
      <c r="BS54" s="123"/>
      <c r="BT54" s="123"/>
      <c r="BU54" s="123"/>
      <c r="BV54" s="123"/>
      <c r="BW54" s="123"/>
      <c r="BX54" s="124"/>
      <c r="BY54" s="122">
        <v>2606.9699999999998</v>
      </c>
      <c r="BZ54" s="123"/>
      <c r="CA54" s="123"/>
      <c r="CB54" s="123"/>
      <c r="CC54" s="123"/>
      <c r="CD54" s="123"/>
      <c r="CE54" s="124"/>
      <c r="CF54" s="122">
        <v>2575.5</v>
      </c>
      <c r="CG54" s="123"/>
      <c r="CH54" s="123"/>
      <c r="CI54" s="123"/>
      <c r="CJ54" s="123"/>
      <c r="CK54" s="123"/>
      <c r="CL54" s="124"/>
      <c r="CM54" s="122">
        <v>2598.92</v>
      </c>
      <c r="CN54" s="123"/>
      <c r="CO54" s="123"/>
      <c r="CP54" s="123"/>
      <c r="CQ54" s="123"/>
      <c r="CR54" s="123"/>
      <c r="CS54" s="124"/>
      <c r="CT54" s="122">
        <v>2625.36</v>
      </c>
      <c r="CU54" s="123"/>
      <c r="CV54" s="123"/>
      <c r="CW54" s="123"/>
      <c r="CX54" s="123"/>
      <c r="CY54" s="123"/>
      <c r="CZ54" s="124"/>
      <c r="DA54" s="122">
        <v>2595.0700000000002</v>
      </c>
      <c r="DB54" s="123"/>
      <c r="DC54" s="123"/>
      <c r="DD54" s="123"/>
      <c r="DE54" s="123"/>
      <c r="DF54" s="123"/>
      <c r="DG54" s="124"/>
      <c r="DH54" s="122">
        <v>2604.4299999999998</v>
      </c>
      <c r="DI54" s="123"/>
      <c r="DJ54" s="123"/>
      <c r="DK54" s="123"/>
      <c r="DL54" s="123"/>
      <c r="DM54" s="123"/>
      <c r="DN54" s="124"/>
      <c r="DO54" s="122">
        <v>2583.1999999999998</v>
      </c>
      <c r="DP54" s="123"/>
      <c r="DQ54" s="123"/>
      <c r="DR54" s="123"/>
      <c r="DS54" s="123"/>
      <c r="DT54" s="123"/>
      <c r="DU54" s="124"/>
      <c r="DV54" s="122">
        <v>2563.23</v>
      </c>
      <c r="DW54" s="123"/>
      <c r="DX54" s="123"/>
      <c r="DY54" s="123"/>
      <c r="DZ54" s="123"/>
      <c r="EA54" s="123"/>
      <c r="EB54" s="124"/>
      <c r="EC54" s="122">
        <v>2499.23</v>
      </c>
      <c r="ED54" s="123"/>
      <c r="EE54" s="123"/>
      <c r="EF54" s="123"/>
      <c r="EG54" s="123"/>
      <c r="EH54" s="123"/>
      <c r="EI54" s="124"/>
      <c r="EJ54" s="122">
        <v>2471.06</v>
      </c>
      <c r="EK54" s="123"/>
      <c r="EL54" s="123"/>
      <c r="EM54" s="123"/>
      <c r="EN54" s="123"/>
      <c r="EO54" s="123"/>
      <c r="EP54" s="124"/>
      <c r="EQ54" s="122">
        <v>2546.4299999999998</v>
      </c>
      <c r="ER54" s="123"/>
      <c r="ES54" s="123"/>
      <c r="ET54" s="123"/>
      <c r="EU54" s="123"/>
      <c r="EV54" s="123"/>
      <c r="EW54" s="124"/>
      <c r="EX54" s="122">
        <v>2481.92</v>
      </c>
      <c r="EY54" s="123"/>
      <c r="EZ54" s="123"/>
      <c r="FA54" s="123"/>
      <c r="FB54" s="123"/>
      <c r="FC54" s="123"/>
      <c r="FD54" s="124"/>
      <c r="FE54" s="122">
        <v>2419.8200000000002</v>
      </c>
      <c r="FF54" s="123"/>
      <c r="FG54" s="123"/>
      <c r="FH54" s="123"/>
      <c r="FI54" s="123"/>
      <c r="FJ54" s="123"/>
      <c r="FK54" s="124"/>
    </row>
    <row r="55" spans="1:167" s="2" customFormat="1" ht="15.75" customHeight="1" x14ac:dyDescent="0.2">
      <c r="A55" s="125" t="s">
        <v>104</v>
      </c>
      <c r="B55" s="125"/>
      <c r="C55" s="125"/>
      <c r="D55" s="125"/>
      <c r="E55" s="125"/>
      <c r="F55" s="125"/>
      <c r="G55" s="125"/>
      <c r="H55" s="126"/>
      <c r="I55" s="122">
        <v>2132.02</v>
      </c>
      <c r="J55" s="123"/>
      <c r="K55" s="123"/>
      <c r="L55" s="123"/>
      <c r="M55" s="123"/>
      <c r="N55" s="124"/>
      <c r="O55" s="122">
        <v>2082.5700000000002</v>
      </c>
      <c r="P55" s="123"/>
      <c r="Q55" s="123"/>
      <c r="R55" s="123"/>
      <c r="S55" s="123"/>
      <c r="T55" s="124"/>
      <c r="U55" s="122">
        <v>1918.99</v>
      </c>
      <c r="V55" s="123"/>
      <c r="W55" s="123"/>
      <c r="X55" s="123"/>
      <c r="Y55" s="123"/>
      <c r="Z55" s="124"/>
      <c r="AA55" s="122">
        <v>1883.28</v>
      </c>
      <c r="AB55" s="123"/>
      <c r="AC55" s="123"/>
      <c r="AD55" s="123"/>
      <c r="AE55" s="123"/>
      <c r="AF55" s="124"/>
      <c r="AG55" s="122">
        <v>1883.71</v>
      </c>
      <c r="AH55" s="123"/>
      <c r="AI55" s="123"/>
      <c r="AJ55" s="123"/>
      <c r="AK55" s="123"/>
      <c r="AL55" s="124"/>
      <c r="AM55" s="122">
        <v>1975.07</v>
      </c>
      <c r="AN55" s="123"/>
      <c r="AO55" s="123"/>
      <c r="AP55" s="123"/>
      <c r="AQ55" s="123"/>
      <c r="AR55" s="124"/>
      <c r="AS55" s="122">
        <v>1957.42</v>
      </c>
      <c r="AT55" s="123"/>
      <c r="AU55" s="123"/>
      <c r="AV55" s="123"/>
      <c r="AW55" s="123"/>
      <c r="AX55" s="124"/>
      <c r="AY55" s="122">
        <v>2199.73</v>
      </c>
      <c r="AZ55" s="123"/>
      <c r="BA55" s="123"/>
      <c r="BB55" s="123"/>
      <c r="BC55" s="123"/>
      <c r="BD55" s="123"/>
      <c r="BE55" s="122">
        <v>2361.1799999999998</v>
      </c>
      <c r="BF55" s="123"/>
      <c r="BG55" s="123"/>
      <c r="BH55" s="123"/>
      <c r="BI55" s="123"/>
      <c r="BJ55" s="124"/>
      <c r="BK55" s="122">
        <v>2436.96</v>
      </c>
      <c r="BL55" s="123"/>
      <c r="BM55" s="123"/>
      <c r="BN55" s="123"/>
      <c r="BO55" s="123"/>
      <c r="BP55" s="123"/>
      <c r="BQ55" s="124"/>
      <c r="BR55" s="122">
        <v>2465.58</v>
      </c>
      <c r="BS55" s="123"/>
      <c r="BT55" s="123"/>
      <c r="BU55" s="123"/>
      <c r="BV55" s="123"/>
      <c r="BW55" s="123"/>
      <c r="BX55" s="124"/>
      <c r="BY55" s="122">
        <v>2462.5100000000002</v>
      </c>
      <c r="BZ55" s="123"/>
      <c r="CA55" s="123"/>
      <c r="CB55" s="123"/>
      <c r="CC55" s="123"/>
      <c r="CD55" s="123"/>
      <c r="CE55" s="124"/>
      <c r="CF55" s="122">
        <v>2449.4499999999998</v>
      </c>
      <c r="CG55" s="123"/>
      <c r="CH55" s="123"/>
      <c r="CI55" s="123"/>
      <c r="CJ55" s="123"/>
      <c r="CK55" s="123"/>
      <c r="CL55" s="124"/>
      <c r="CM55" s="122">
        <v>2473.63</v>
      </c>
      <c r="CN55" s="123"/>
      <c r="CO55" s="123"/>
      <c r="CP55" s="123"/>
      <c r="CQ55" s="123"/>
      <c r="CR55" s="123"/>
      <c r="CS55" s="124"/>
      <c r="CT55" s="122">
        <v>2499.16</v>
      </c>
      <c r="CU55" s="123"/>
      <c r="CV55" s="123"/>
      <c r="CW55" s="123"/>
      <c r="CX55" s="123"/>
      <c r="CY55" s="123"/>
      <c r="CZ55" s="124"/>
      <c r="DA55" s="122">
        <v>2484.5500000000002</v>
      </c>
      <c r="DB55" s="123"/>
      <c r="DC55" s="123"/>
      <c r="DD55" s="123"/>
      <c r="DE55" s="123"/>
      <c r="DF55" s="123"/>
      <c r="DG55" s="124"/>
      <c r="DH55" s="122">
        <v>2498.52</v>
      </c>
      <c r="DI55" s="123"/>
      <c r="DJ55" s="123"/>
      <c r="DK55" s="123"/>
      <c r="DL55" s="123"/>
      <c r="DM55" s="123"/>
      <c r="DN55" s="124"/>
      <c r="DO55" s="122">
        <v>2485.9899999999998</v>
      </c>
      <c r="DP55" s="123"/>
      <c r="DQ55" s="123"/>
      <c r="DR55" s="123"/>
      <c r="DS55" s="123"/>
      <c r="DT55" s="123"/>
      <c r="DU55" s="124"/>
      <c r="DV55" s="122">
        <v>2471.3000000000002</v>
      </c>
      <c r="DW55" s="123"/>
      <c r="DX55" s="123"/>
      <c r="DY55" s="123"/>
      <c r="DZ55" s="123"/>
      <c r="EA55" s="123"/>
      <c r="EB55" s="124"/>
      <c r="EC55" s="122">
        <v>2451.02</v>
      </c>
      <c r="ED55" s="123"/>
      <c r="EE55" s="123"/>
      <c r="EF55" s="123"/>
      <c r="EG55" s="123"/>
      <c r="EH55" s="123"/>
      <c r="EI55" s="124"/>
      <c r="EJ55" s="122">
        <v>2446.6</v>
      </c>
      <c r="EK55" s="123"/>
      <c r="EL55" s="123"/>
      <c r="EM55" s="123"/>
      <c r="EN55" s="123"/>
      <c r="EO55" s="123"/>
      <c r="EP55" s="124"/>
      <c r="EQ55" s="122">
        <v>2480.14</v>
      </c>
      <c r="ER55" s="123"/>
      <c r="ES55" s="123"/>
      <c r="ET55" s="123"/>
      <c r="EU55" s="123"/>
      <c r="EV55" s="123"/>
      <c r="EW55" s="124"/>
      <c r="EX55" s="122">
        <v>2442.1799999999998</v>
      </c>
      <c r="EY55" s="123"/>
      <c r="EZ55" s="123"/>
      <c r="FA55" s="123"/>
      <c r="FB55" s="123"/>
      <c r="FC55" s="123"/>
      <c r="FD55" s="124"/>
      <c r="FE55" s="122">
        <v>2302.17</v>
      </c>
      <c r="FF55" s="123"/>
      <c r="FG55" s="123"/>
      <c r="FH55" s="123"/>
      <c r="FI55" s="123"/>
      <c r="FJ55" s="123"/>
      <c r="FK55" s="124"/>
    </row>
    <row r="56" spans="1:167" s="2" customFormat="1" ht="15.75" customHeight="1" x14ac:dyDescent="0.2">
      <c r="A56" s="125" t="s">
        <v>105</v>
      </c>
      <c r="B56" s="125"/>
      <c r="C56" s="125"/>
      <c r="D56" s="125"/>
      <c r="E56" s="125"/>
      <c r="F56" s="125"/>
      <c r="G56" s="125"/>
      <c r="H56" s="126"/>
      <c r="I56" s="122">
        <v>2123.71</v>
      </c>
      <c r="J56" s="123"/>
      <c r="K56" s="123"/>
      <c r="L56" s="123"/>
      <c r="M56" s="123"/>
      <c r="N56" s="124"/>
      <c r="O56" s="122">
        <v>2067.19</v>
      </c>
      <c r="P56" s="123"/>
      <c r="Q56" s="123"/>
      <c r="R56" s="123"/>
      <c r="S56" s="123"/>
      <c r="T56" s="124"/>
      <c r="U56" s="122">
        <v>1952.65</v>
      </c>
      <c r="V56" s="123"/>
      <c r="W56" s="123"/>
      <c r="X56" s="123"/>
      <c r="Y56" s="123"/>
      <c r="Z56" s="124"/>
      <c r="AA56" s="122">
        <v>1853.97</v>
      </c>
      <c r="AB56" s="123"/>
      <c r="AC56" s="123"/>
      <c r="AD56" s="123"/>
      <c r="AE56" s="123"/>
      <c r="AF56" s="124"/>
      <c r="AG56" s="122">
        <v>1842.07</v>
      </c>
      <c r="AH56" s="123"/>
      <c r="AI56" s="123"/>
      <c r="AJ56" s="123"/>
      <c r="AK56" s="123"/>
      <c r="AL56" s="124"/>
      <c r="AM56" s="122">
        <v>1965.94</v>
      </c>
      <c r="AN56" s="123"/>
      <c r="AO56" s="123"/>
      <c r="AP56" s="123"/>
      <c r="AQ56" s="123"/>
      <c r="AR56" s="124"/>
      <c r="AS56" s="122">
        <v>1656.93</v>
      </c>
      <c r="AT56" s="123"/>
      <c r="AU56" s="123"/>
      <c r="AV56" s="123"/>
      <c r="AW56" s="123"/>
      <c r="AX56" s="124"/>
      <c r="AY56" s="122">
        <v>2102.8000000000002</v>
      </c>
      <c r="AZ56" s="123"/>
      <c r="BA56" s="123"/>
      <c r="BB56" s="123"/>
      <c r="BC56" s="123"/>
      <c r="BD56" s="123"/>
      <c r="BE56" s="122">
        <v>2344.52</v>
      </c>
      <c r="BF56" s="123"/>
      <c r="BG56" s="123"/>
      <c r="BH56" s="123"/>
      <c r="BI56" s="123"/>
      <c r="BJ56" s="124"/>
      <c r="BK56" s="122">
        <v>2435.7600000000002</v>
      </c>
      <c r="BL56" s="123"/>
      <c r="BM56" s="123"/>
      <c r="BN56" s="123"/>
      <c r="BO56" s="123"/>
      <c r="BP56" s="123"/>
      <c r="BQ56" s="124"/>
      <c r="BR56" s="122">
        <v>2471.62</v>
      </c>
      <c r="BS56" s="123"/>
      <c r="BT56" s="123"/>
      <c r="BU56" s="123"/>
      <c r="BV56" s="123"/>
      <c r="BW56" s="123"/>
      <c r="BX56" s="124"/>
      <c r="BY56" s="122">
        <v>2466.0500000000002</v>
      </c>
      <c r="BZ56" s="123"/>
      <c r="CA56" s="123"/>
      <c r="CB56" s="123"/>
      <c r="CC56" s="123"/>
      <c r="CD56" s="123"/>
      <c r="CE56" s="124"/>
      <c r="CF56" s="122">
        <v>2447.77</v>
      </c>
      <c r="CG56" s="123"/>
      <c r="CH56" s="123"/>
      <c r="CI56" s="123"/>
      <c r="CJ56" s="123"/>
      <c r="CK56" s="123"/>
      <c r="CL56" s="124"/>
      <c r="CM56" s="122">
        <v>2471.9699999999998</v>
      </c>
      <c r="CN56" s="123"/>
      <c r="CO56" s="123"/>
      <c r="CP56" s="123"/>
      <c r="CQ56" s="123"/>
      <c r="CR56" s="123"/>
      <c r="CS56" s="124"/>
      <c r="CT56" s="122">
        <v>2496.56</v>
      </c>
      <c r="CU56" s="123"/>
      <c r="CV56" s="123"/>
      <c r="CW56" s="123"/>
      <c r="CX56" s="123"/>
      <c r="CY56" s="123"/>
      <c r="CZ56" s="124"/>
      <c r="DA56" s="122">
        <v>2480.1</v>
      </c>
      <c r="DB56" s="123"/>
      <c r="DC56" s="123"/>
      <c r="DD56" s="123"/>
      <c r="DE56" s="123"/>
      <c r="DF56" s="123"/>
      <c r="DG56" s="124"/>
      <c r="DH56" s="122">
        <v>2468.5</v>
      </c>
      <c r="DI56" s="123"/>
      <c r="DJ56" s="123"/>
      <c r="DK56" s="123"/>
      <c r="DL56" s="123"/>
      <c r="DM56" s="123"/>
      <c r="DN56" s="124"/>
      <c r="DO56" s="122">
        <v>2442.1799999999998</v>
      </c>
      <c r="DP56" s="123"/>
      <c r="DQ56" s="123"/>
      <c r="DR56" s="123"/>
      <c r="DS56" s="123"/>
      <c r="DT56" s="123"/>
      <c r="DU56" s="124"/>
      <c r="DV56" s="122">
        <v>2420.11</v>
      </c>
      <c r="DW56" s="123"/>
      <c r="DX56" s="123"/>
      <c r="DY56" s="123"/>
      <c r="DZ56" s="123"/>
      <c r="EA56" s="123"/>
      <c r="EB56" s="124"/>
      <c r="EC56" s="122">
        <v>2324.85</v>
      </c>
      <c r="ED56" s="123"/>
      <c r="EE56" s="123"/>
      <c r="EF56" s="123"/>
      <c r="EG56" s="123"/>
      <c r="EH56" s="123"/>
      <c r="EI56" s="124"/>
      <c r="EJ56" s="122">
        <v>2379.5100000000002</v>
      </c>
      <c r="EK56" s="123"/>
      <c r="EL56" s="123"/>
      <c r="EM56" s="123"/>
      <c r="EN56" s="123"/>
      <c r="EO56" s="123"/>
      <c r="EP56" s="124"/>
      <c r="EQ56" s="122">
        <v>2438.79</v>
      </c>
      <c r="ER56" s="123"/>
      <c r="ES56" s="123"/>
      <c r="ET56" s="123"/>
      <c r="EU56" s="123"/>
      <c r="EV56" s="123"/>
      <c r="EW56" s="124"/>
      <c r="EX56" s="122">
        <v>2375.6799999999998</v>
      </c>
      <c r="EY56" s="123"/>
      <c r="EZ56" s="123"/>
      <c r="FA56" s="123"/>
      <c r="FB56" s="123"/>
      <c r="FC56" s="123"/>
      <c r="FD56" s="124"/>
      <c r="FE56" s="122">
        <v>2181.27</v>
      </c>
      <c r="FF56" s="123"/>
      <c r="FG56" s="123"/>
      <c r="FH56" s="123"/>
      <c r="FI56" s="123"/>
      <c r="FJ56" s="123"/>
      <c r="FK56" s="124"/>
    </row>
    <row r="57" spans="1:167" s="2" customFormat="1" ht="15.75" customHeight="1" x14ac:dyDescent="0.2">
      <c r="A57" s="125" t="s">
        <v>106</v>
      </c>
      <c r="B57" s="125"/>
      <c r="C57" s="125"/>
      <c r="D57" s="125"/>
      <c r="E57" s="125"/>
      <c r="F57" s="125"/>
      <c r="G57" s="125"/>
      <c r="H57" s="126"/>
      <c r="I57" s="122">
        <v>2124.61</v>
      </c>
      <c r="J57" s="123"/>
      <c r="K57" s="123"/>
      <c r="L57" s="123"/>
      <c r="M57" s="123"/>
      <c r="N57" s="124"/>
      <c r="O57" s="122">
        <v>2093.8000000000002</v>
      </c>
      <c r="P57" s="123"/>
      <c r="Q57" s="123"/>
      <c r="R57" s="123"/>
      <c r="S57" s="123"/>
      <c r="T57" s="124"/>
      <c r="U57" s="122">
        <v>1989.61</v>
      </c>
      <c r="V57" s="123"/>
      <c r="W57" s="123"/>
      <c r="X57" s="123"/>
      <c r="Y57" s="123"/>
      <c r="Z57" s="124"/>
      <c r="AA57" s="122">
        <v>1887.2</v>
      </c>
      <c r="AB57" s="123"/>
      <c r="AC57" s="123"/>
      <c r="AD57" s="123"/>
      <c r="AE57" s="123"/>
      <c r="AF57" s="124"/>
      <c r="AG57" s="122">
        <v>1910.09</v>
      </c>
      <c r="AH57" s="123"/>
      <c r="AI57" s="123"/>
      <c r="AJ57" s="123"/>
      <c r="AK57" s="123"/>
      <c r="AL57" s="124"/>
      <c r="AM57" s="122">
        <v>1994.05</v>
      </c>
      <c r="AN57" s="123"/>
      <c r="AO57" s="123"/>
      <c r="AP57" s="123"/>
      <c r="AQ57" s="123"/>
      <c r="AR57" s="124"/>
      <c r="AS57" s="122">
        <v>1770.06</v>
      </c>
      <c r="AT57" s="123"/>
      <c r="AU57" s="123"/>
      <c r="AV57" s="123"/>
      <c r="AW57" s="123"/>
      <c r="AX57" s="124"/>
      <c r="AY57" s="122">
        <v>2097.25</v>
      </c>
      <c r="AZ57" s="123"/>
      <c r="BA57" s="123"/>
      <c r="BB57" s="123"/>
      <c r="BC57" s="123"/>
      <c r="BD57" s="123"/>
      <c r="BE57" s="122">
        <v>2378.54</v>
      </c>
      <c r="BF57" s="123"/>
      <c r="BG57" s="123"/>
      <c r="BH57" s="123"/>
      <c r="BI57" s="123"/>
      <c r="BJ57" s="124"/>
      <c r="BK57" s="122">
        <v>2492.73</v>
      </c>
      <c r="BL57" s="123"/>
      <c r="BM57" s="123"/>
      <c r="BN57" s="123"/>
      <c r="BO57" s="123"/>
      <c r="BP57" s="123"/>
      <c r="BQ57" s="124"/>
      <c r="BR57" s="122">
        <v>2541</v>
      </c>
      <c r="BS57" s="123"/>
      <c r="BT57" s="123"/>
      <c r="BU57" s="123"/>
      <c r="BV57" s="123"/>
      <c r="BW57" s="123"/>
      <c r="BX57" s="124"/>
      <c r="BY57" s="122">
        <v>2533.39</v>
      </c>
      <c r="BZ57" s="123"/>
      <c r="CA57" s="123"/>
      <c r="CB57" s="123"/>
      <c r="CC57" s="123"/>
      <c r="CD57" s="123"/>
      <c r="CE57" s="124"/>
      <c r="CF57" s="122">
        <v>2503.2800000000002</v>
      </c>
      <c r="CG57" s="123"/>
      <c r="CH57" s="123"/>
      <c r="CI57" s="123"/>
      <c r="CJ57" s="123"/>
      <c r="CK57" s="123"/>
      <c r="CL57" s="124"/>
      <c r="CM57" s="122">
        <v>2540.63</v>
      </c>
      <c r="CN57" s="123"/>
      <c r="CO57" s="123"/>
      <c r="CP57" s="123"/>
      <c r="CQ57" s="123"/>
      <c r="CR57" s="123"/>
      <c r="CS57" s="124"/>
      <c r="CT57" s="122">
        <v>2580.5700000000002</v>
      </c>
      <c r="CU57" s="123"/>
      <c r="CV57" s="123"/>
      <c r="CW57" s="123"/>
      <c r="CX57" s="123"/>
      <c r="CY57" s="123"/>
      <c r="CZ57" s="124"/>
      <c r="DA57" s="122">
        <v>2387.61</v>
      </c>
      <c r="DB57" s="123"/>
      <c r="DC57" s="123"/>
      <c r="DD57" s="123"/>
      <c r="DE57" s="123"/>
      <c r="DF57" s="123"/>
      <c r="DG57" s="124"/>
      <c r="DH57" s="122">
        <v>2552.84</v>
      </c>
      <c r="DI57" s="123"/>
      <c r="DJ57" s="123"/>
      <c r="DK57" s="123"/>
      <c r="DL57" s="123"/>
      <c r="DM57" s="123"/>
      <c r="DN57" s="124"/>
      <c r="DO57" s="122">
        <v>2516.04</v>
      </c>
      <c r="DP57" s="123"/>
      <c r="DQ57" s="123"/>
      <c r="DR57" s="123"/>
      <c r="DS57" s="123"/>
      <c r="DT57" s="123"/>
      <c r="DU57" s="124"/>
      <c r="DV57" s="122">
        <v>2498.5100000000002</v>
      </c>
      <c r="DW57" s="123"/>
      <c r="DX57" s="123"/>
      <c r="DY57" s="123"/>
      <c r="DZ57" s="123"/>
      <c r="EA57" s="123"/>
      <c r="EB57" s="124"/>
      <c r="EC57" s="122">
        <v>2473.41</v>
      </c>
      <c r="ED57" s="123"/>
      <c r="EE57" s="123"/>
      <c r="EF57" s="123"/>
      <c r="EG57" s="123"/>
      <c r="EH57" s="123"/>
      <c r="EI57" s="124"/>
      <c r="EJ57" s="122">
        <v>2470.98</v>
      </c>
      <c r="EK57" s="123"/>
      <c r="EL57" s="123"/>
      <c r="EM57" s="123"/>
      <c r="EN57" s="123"/>
      <c r="EO57" s="123"/>
      <c r="EP57" s="124"/>
      <c r="EQ57" s="122">
        <v>2510.0100000000002</v>
      </c>
      <c r="ER57" s="123"/>
      <c r="ES57" s="123"/>
      <c r="ET57" s="123"/>
      <c r="EU57" s="123"/>
      <c r="EV57" s="123"/>
      <c r="EW57" s="124"/>
      <c r="EX57" s="122">
        <v>2472.21</v>
      </c>
      <c r="EY57" s="123"/>
      <c r="EZ57" s="123"/>
      <c r="FA57" s="123"/>
      <c r="FB57" s="123"/>
      <c r="FC57" s="123"/>
      <c r="FD57" s="124"/>
      <c r="FE57" s="122">
        <v>2373.67</v>
      </c>
      <c r="FF57" s="123"/>
      <c r="FG57" s="123"/>
      <c r="FH57" s="123"/>
      <c r="FI57" s="123"/>
      <c r="FJ57" s="123"/>
      <c r="FK57" s="124"/>
    </row>
    <row r="58" spans="1:167" s="2" customFormat="1" ht="15.75" customHeight="1" x14ac:dyDescent="0.2">
      <c r="A58" s="125" t="s">
        <v>107</v>
      </c>
      <c r="B58" s="125"/>
      <c r="C58" s="125"/>
      <c r="D58" s="125"/>
      <c r="E58" s="125"/>
      <c r="F58" s="125"/>
      <c r="G58" s="125"/>
      <c r="H58" s="126"/>
      <c r="I58" s="122">
        <v>2126.62</v>
      </c>
      <c r="J58" s="123"/>
      <c r="K58" s="123"/>
      <c r="L58" s="123"/>
      <c r="M58" s="123"/>
      <c r="N58" s="124"/>
      <c r="O58" s="122">
        <v>2092.4899999999998</v>
      </c>
      <c r="P58" s="123"/>
      <c r="Q58" s="123"/>
      <c r="R58" s="123"/>
      <c r="S58" s="123"/>
      <c r="T58" s="124"/>
      <c r="U58" s="122">
        <v>2001.22</v>
      </c>
      <c r="V58" s="123"/>
      <c r="W58" s="123"/>
      <c r="X58" s="123"/>
      <c r="Y58" s="123"/>
      <c r="Z58" s="124"/>
      <c r="AA58" s="122">
        <v>1964.21</v>
      </c>
      <c r="AB58" s="123"/>
      <c r="AC58" s="123"/>
      <c r="AD58" s="123"/>
      <c r="AE58" s="123"/>
      <c r="AF58" s="124"/>
      <c r="AG58" s="122">
        <v>1952.78</v>
      </c>
      <c r="AH58" s="123"/>
      <c r="AI58" s="123"/>
      <c r="AJ58" s="123"/>
      <c r="AK58" s="123"/>
      <c r="AL58" s="124"/>
      <c r="AM58" s="122">
        <v>2001.58</v>
      </c>
      <c r="AN58" s="123"/>
      <c r="AO58" s="123"/>
      <c r="AP58" s="123"/>
      <c r="AQ58" s="123"/>
      <c r="AR58" s="124"/>
      <c r="AS58" s="122">
        <v>1982.63</v>
      </c>
      <c r="AT58" s="123"/>
      <c r="AU58" s="123"/>
      <c r="AV58" s="123"/>
      <c r="AW58" s="123"/>
      <c r="AX58" s="124"/>
      <c r="AY58" s="122">
        <v>2183.66</v>
      </c>
      <c r="AZ58" s="123"/>
      <c r="BA58" s="123"/>
      <c r="BB58" s="123"/>
      <c r="BC58" s="123"/>
      <c r="BD58" s="123"/>
      <c r="BE58" s="122">
        <v>2429.38</v>
      </c>
      <c r="BF58" s="123"/>
      <c r="BG58" s="123"/>
      <c r="BH58" s="123"/>
      <c r="BI58" s="123"/>
      <c r="BJ58" s="124"/>
      <c r="BK58" s="122">
        <v>2513.1999999999998</v>
      </c>
      <c r="BL58" s="123"/>
      <c r="BM58" s="123"/>
      <c r="BN58" s="123"/>
      <c r="BO58" s="123"/>
      <c r="BP58" s="123"/>
      <c r="BQ58" s="124"/>
      <c r="BR58" s="122">
        <v>2564.61</v>
      </c>
      <c r="BS58" s="123"/>
      <c r="BT58" s="123"/>
      <c r="BU58" s="123"/>
      <c r="BV58" s="123"/>
      <c r="BW58" s="123"/>
      <c r="BX58" s="124"/>
      <c r="BY58" s="122">
        <v>2564.1</v>
      </c>
      <c r="BZ58" s="123"/>
      <c r="CA58" s="123"/>
      <c r="CB58" s="123"/>
      <c r="CC58" s="123"/>
      <c r="CD58" s="123"/>
      <c r="CE58" s="124"/>
      <c r="CF58" s="122">
        <v>2540.5</v>
      </c>
      <c r="CG58" s="123"/>
      <c r="CH58" s="123"/>
      <c r="CI58" s="123"/>
      <c r="CJ58" s="123"/>
      <c r="CK58" s="123"/>
      <c r="CL58" s="124"/>
      <c r="CM58" s="122">
        <v>2553.69</v>
      </c>
      <c r="CN58" s="123"/>
      <c r="CO58" s="123"/>
      <c r="CP58" s="123"/>
      <c r="CQ58" s="123"/>
      <c r="CR58" s="123"/>
      <c r="CS58" s="124"/>
      <c r="CT58" s="122">
        <v>2578.4299999999998</v>
      </c>
      <c r="CU58" s="123"/>
      <c r="CV58" s="123"/>
      <c r="CW58" s="123"/>
      <c r="CX58" s="123"/>
      <c r="CY58" s="123"/>
      <c r="CZ58" s="124"/>
      <c r="DA58" s="122">
        <v>2559.94</v>
      </c>
      <c r="DB58" s="123"/>
      <c r="DC58" s="123"/>
      <c r="DD58" s="123"/>
      <c r="DE58" s="123"/>
      <c r="DF58" s="123"/>
      <c r="DG58" s="124"/>
      <c r="DH58" s="122">
        <v>2574.83</v>
      </c>
      <c r="DI58" s="123"/>
      <c r="DJ58" s="123"/>
      <c r="DK58" s="123"/>
      <c r="DL58" s="123"/>
      <c r="DM58" s="123"/>
      <c r="DN58" s="124"/>
      <c r="DO58" s="122">
        <v>2548.62</v>
      </c>
      <c r="DP58" s="123"/>
      <c r="DQ58" s="123"/>
      <c r="DR58" s="123"/>
      <c r="DS58" s="123"/>
      <c r="DT58" s="123"/>
      <c r="DU58" s="124"/>
      <c r="DV58" s="122">
        <v>2530.5300000000002</v>
      </c>
      <c r="DW58" s="123"/>
      <c r="DX58" s="123"/>
      <c r="DY58" s="123"/>
      <c r="DZ58" s="123"/>
      <c r="EA58" s="123"/>
      <c r="EB58" s="124"/>
      <c r="EC58" s="122">
        <v>2512.15</v>
      </c>
      <c r="ED58" s="123"/>
      <c r="EE58" s="123"/>
      <c r="EF58" s="123"/>
      <c r="EG58" s="123"/>
      <c r="EH58" s="123"/>
      <c r="EI58" s="124"/>
      <c r="EJ58" s="122">
        <v>2532.67</v>
      </c>
      <c r="EK58" s="123"/>
      <c r="EL58" s="123"/>
      <c r="EM58" s="123"/>
      <c r="EN58" s="123"/>
      <c r="EO58" s="123"/>
      <c r="EP58" s="124"/>
      <c r="EQ58" s="122">
        <v>2582.36</v>
      </c>
      <c r="ER58" s="123"/>
      <c r="ES58" s="123"/>
      <c r="ET58" s="123"/>
      <c r="EU58" s="123"/>
      <c r="EV58" s="123"/>
      <c r="EW58" s="124"/>
      <c r="EX58" s="122">
        <v>2583.04</v>
      </c>
      <c r="EY58" s="123"/>
      <c r="EZ58" s="123"/>
      <c r="FA58" s="123"/>
      <c r="FB58" s="123"/>
      <c r="FC58" s="123"/>
      <c r="FD58" s="124"/>
      <c r="FE58" s="122">
        <v>2514.19</v>
      </c>
      <c r="FF58" s="123"/>
      <c r="FG58" s="123"/>
      <c r="FH58" s="123"/>
      <c r="FI58" s="123"/>
      <c r="FJ58" s="123"/>
      <c r="FK58" s="124"/>
    </row>
    <row r="59" spans="1:167" s="2" customFormat="1" ht="15.75" customHeight="1" x14ac:dyDescent="0.2">
      <c r="A59" s="125" t="s">
        <v>10</v>
      </c>
      <c r="B59" s="125"/>
      <c r="C59" s="125"/>
      <c r="D59" s="125"/>
      <c r="E59" s="125"/>
      <c r="F59" s="125"/>
      <c r="G59" s="125"/>
      <c r="H59" s="126"/>
      <c r="I59" s="122">
        <v>2280.7199999999998</v>
      </c>
      <c r="J59" s="123"/>
      <c r="K59" s="123"/>
      <c r="L59" s="123"/>
      <c r="M59" s="123"/>
      <c r="N59" s="124"/>
      <c r="O59" s="122">
        <v>2139.65</v>
      </c>
      <c r="P59" s="123"/>
      <c r="Q59" s="123"/>
      <c r="R59" s="123"/>
      <c r="S59" s="123"/>
      <c r="T59" s="124"/>
      <c r="U59" s="122">
        <v>2130.31</v>
      </c>
      <c r="V59" s="123"/>
      <c r="W59" s="123"/>
      <c r="X59" s="123"/>
      <c r="Y59" s="123"/>
      <c r="Z59" s="124"/>
      <c r="AA59" s="122">
        <v>2071.61</v>
      </c>
      <c r="AB59" s="123"/>
      <c r="AC59" s="123"/>
      <c r="AD59" s="123"/>
      <c r="AE59" s="123"/>
      <c r="AF59" s="124"/>
      <c r="AG59" s="122">
        <v>2067.46</v>
      </c>
      <c r="AH59" s="123"/>
      <c r="AI59" s="123"/>
      <c r="AJ59" s="123"/>
      <c r="AK59" s="123"/>
      <c r="AL59" s="124"/>
      <c r="AM59" s="122">
        <v>2045.2</v>
      </c>
      <c r="AN59" s="123"/>
      <c r="AO59" s="123"/>
      <c r="AP59" s="123"/>
      <c r="AQ59" s="123"/>
      <c r="AR59" s="124"/>
      <c r="AS59" s="122">
        <v>1664.5</v>
      </c>
      <c r="AT59" s="123"/>
      <c r="AU59" s="123"/>
      <c r="AV59" s="123"/>
      <c r="AW59" s="123"/>
      <c r="AX59" s="124"/>
      <c r="AY59" s="122">
        <v>1981.68</v>
      </c>
      <c r="AZ59" s="123"/>
      <c r="BA59" s="123"/>
      <c r="BB59" s="123"/>
      <c r="BC59" s="123"/>
      <c r="BD59" s="123"/>
      <c r="BE59" s="122">
        <v>2130.2399999999998</v>
      </c>
      <c r="BF59" s="123"/>
      <c r="BG59" s="123"/>
      <c r="BH59" s="123"/>
      <c r="BI59" s="123"/>
      <c r="BJ59" s="124"/>
      <c r="BK59" s="122">
        <v>2276.1799999999998</v>
      </c>
      <c r="BL59" s="123"/>
      <c r="BM59" s="123"/>
      <c r="BN59" s="123"/>
      <c r="BO59" s="123"/>
      <c r="BP59" s="123"/>
      <c r="BQ59" s="124"/>
      <c r="BR59" s="122">
        <v>2339</v>
      </c>
      <c r="BS59" s="123"/>
      <c r="BT59" s="123"/>
      <c r="BU59" s="123"/>
      <c r="BV59" s="123"/>
      <c r="BW59" s="123"/>
      <c r="BX59" s="124"/>
      <c r="BY59" s="122">
        <v>2395.7399999999998</v>
      </c>
      <c r="BZ59" s="123"/>
      <c r="CA59" s="123"/>
      <c r="CB59" s="123"/>
      <c r="CC59" s="123"/>
      <c r="CD59" s="123"/>
      <c r="CE59" s="124"/>
      <c r="CF59" s="122">
        <v>2371.7800000000002</v>
      </c>
      <c r="CG59" s="123"/>
      <c r="CH59" s="123"/>
      <c r="CI59" s="123"/>
      <c r="CJ59" s="123"/>
      <c r="CK59" s="123"/>
      <c r="CL59" s="124"/>
      <c r="CM59" s="122">
        <v>2369.9</v>
      </c>
      <c r="CN59" s="123"/>
      <c r="CO59" s="123"/>
      <c r="CP59" s="123"/>
      <c r="CQ59" s="123"/>
      <c r="CR59" s="123"/>
      <c r="CS59" s="124"/>
      <c r="CT59" s="122">
        <v>2433.6999999999998</v>
      </c>
      <c r="CU59" s="123"/>
      <c r="CV59" s="123"/>
      <c r="CW59" s="123"/>
      <c r="CX59" s="123"/>
      <c r="CY59" s="123"/>
      <c r="CZ59" s="124"/>
      <c r="DA59" s="122">
        <v>2423.1</v>
      </c>
      <c r="DB59" s="123"/>
      <c r="DC59" s="123"/>
      <c r="DD59" s="123"/>
      <c r="DE59" s="123"/>
      <c r="DF59" s="123"/>
      <c r="DG59" s="124"/>
      <c r="DH59" s="122">
        <v>2417.7199999999998</v>
      </c>
      <c r="DI59" s="123"/>
      <c r="DJ59" s="123"/>
      <c r="DK59" s="123"/>
      <c r="DL59" s="123"/>
      <c r="DM59" s="123"/>
      <c r="DN59" s="124"/>
      <c r="DO59" s="122">
        <v>2405.81</v>
      </c>
      <c r="DP59" s="123"/>
      <c r="DQ59" s="123"/>
      <c r="DR59" s="123"/>
      <c r="DS59" s="123"/>
      <c r="DT59" s="123"/>
      <c r="DU59" s="124"/>
      <c r="DV59" s="122">
        <v>2412.9299999999998</v>
      </c>
      <c r="DW59" s="123"/>
      <c r="DX59" s="123"/>
      <c r="DY59" s="123"/>
      <c r="DZ59" s="123"/>
      <c r="EA59" s="123"/>
      <c r="EB59" s="124"/>
      <c r="EC59" s="122">
        <v>2408.75</v>
      </c>
      <c r="ED59" s="123"/>
      <c r="EE59" s="123"/>
      <c r="EF59" s="123"/>
      <c r="EG59" s="123"/>
      <c r="EH59" s="123"/>
      <c r="EI59" s="124"/>
      <c r="EJ59" s="122">
        <v>2436.25</v>
      </c>
      <c r="EK59" s="123"/>
      <c r="EL59" s="123"/>
      <c r="EM59" s="123"/>
      <c r="EN59" s="123"/>
      <c r="EO59" s="123"/>
      <c r="EP59" s="124"/>
      <c r="EQ59" s="122">
        <v>2468.94</v>
      </c>
      <c r="ER59" s="123"/>
      <c r="ES59" s="123"/>
      <c r="ET59" s="123"/>
      <c r="EU59" s="123"/>
      <c r="EV59" s="123"/>
      <c r="EW59" s="124"/>
      <c r="EX59" s="122">
        <v>2438.7399999999998</v>
      </c>
      <c r="EY59" s="123"/>
      <c r="EZ59" s="123"/>
      <c r="FA59" s="123"/>
      <c r="FB59" s="123"/>
      <c r="FC59" s="123"/>
      <c r="FD59" s="124"/>
      <c r="FE59" s="122">
        <v>2236.9499999999998</v>
      </c>
      <c r="FF59" s="123"/>
      <c r="FG59" s="123"/>
      <c r="FH59" s="123"/>
      <c r="FI59" s="123"/>
      <c r="FJ59" s="123"/>
      <c r="FK59" s="124"/>
    </row>
    <row r="60" spans="1:167" s="2" customFormat="1" ht="15.75" customHeight="1" x14ac:dyDescent="0.2">
      <c r="A60" s="125" t="s">
        <v>108</v>
      </c>
      <c r="B60" s="125"/>
      <c r="C60" s="125"/>
      <c r="D60" s="125"/>
      <c r="E60" s="125"/>
      <c r="F60" s="125"/>
      <c r="G60" s="125"/>
      <c r="H60" s="126"/>
      <c r="I60" s="122">
        <v>2295.56</v>
      </c>
      <c r="J60" s="123"/>
      <c r="K60" s="123"/>
      <c r="L60" s="123"/>
      <c r="M60" s="123"/>
      <c r="N60" s="124"/>
      <c r="O60" s="122">
        <v>2123.2199999999998</v>
      </c>
      <c r="P60" s="123"/>
      <c r="Q60" s="123"/>
      <c r="R60" s="123"/>
      <c r="S60" s="123"/>
      <c r="T60" s="124"/>
      <c r="U60" s="122">
        <v>2087.19</v>
      </c>
      <c r="V60" s="123"/>
      <c r="W60" s="123"/>
      <c r="X60" s="123"/>
      <c r="Y60" s="123"/>
      <c r="Z60" s="124"/>
      <c r="AA60" s="122">
        <v>2055.87</v>
      </c>
      <c r="AB60" s="123"/>
      <c r="AC60" s="123"/>
      <c r="AD60" s="123"/>
      <c r="AE60" s="123"/>
      <c r="AF60" s="124"/>
      <c r="AG60" s="122">
        <v>1999.14</v>
      </c>
      <c r="AH60" s="123"/>
      <c r="AI60" s="123"/>
      <c r="AJ60" s="123"/>
      <c r="AK60" s="123"/>
      <c r="AL60" s="124"/>
      <c r="AM60" s="122">
        <v>1947.65</v>
      </c>
      <c r="AN60" s="123"/>
      <c r="AO60" s="123"/>
      <c r="AP60" s="123"/>
      <c r="AQ60" s="123"/>
      <c r="AR60" s="124"/>
      <c r="AS60" s="122">
        <v>1660.86</v>
      </c>
      <c r="AT60" s="123"/>
      <c r="AU60" s="123"/>
      <c r="AV60" s="123"/>
      <c r="AW60" s="123"/>
      <c r="AX60" s="124"/>
      <c r="AY60" s="122">
        <v>1661.12</v>
      </c>
      <c r="AZ60" s="123"/>
      <c r="BA60" s="123"/>
      <c r="BB60" s="123"/>
      <c r="BC60" s="123"/>
      <c r="BD60" s="123"/>
      <c r="BE60" s="122">
        <v>2047.71</v>
      </c>
      <c r="BF60" s="123"/>
      <c r="BG60" s="123"/>
      <c r="BH60" s="123"/>
      <c r="BI60" s="123"/>
      <c r="BJ60" s="124"/>
      <c r="BK60" s="122">
        <v>2200.73</v>
      </c>
      <c r="BL60" s="123"/>
      <c r="BM60" s="123"/>
      <c r="BN60" s="123"/>
      <c r="BO60" s="123"/>
      <c r="BP60" s="123"/>
      <c r="BQ60" s="124"/>
      <c r="BR60" s="122">
        <v>2308.36</v>
      </c>
      <c r="BS60" s="123"/>
      <c r="BT60" s="123"/>
      <c r="BU60" s="123"/>
      <c r="BV60" s="123"/>
      <c r="BW60" s="123"/>
      <c r="BX60" s="124"/>
      <c r="BY60" s="122">
        <v>2320.62</v>
      </c>
      <c r="BZ60" s="123"/>
      <c r="CA60" s="123"/>
      <c r="CB60" s="123"/>
      <c r="CC60" s="123"/>
      <c r="CD60" s="123"/>
      <c r="CE60" s="124"/>
      <c r="CF60" s="122">
        <v>2320.15</v>
      </c>
      <c r="CG60" s="123"/>
      <c r="CH60" s="123"/>
      <c r="CI60" s="123"/>
      <c r="CJ60" s="123"/>
      <c r="CK60" s="123"/>
      <c r="CL60" s="124"/>
      <c r="CM60" s="122">
        <v>2326.6799999999998</v>
      </c>
      <c r="CN60" s="123"/>
      <c r="CO60" s="123"/>
      <c r="CP60" s="123"/>
      <c r="CQ60" s="123"/>
      <c r="CR60" s="123"/>
      <c r="CS60" s="124"/>
      <c r="CT60" s="122">
        <v>2349.64</v>
      </c>
      <c r="CU60" s="123"/>
      <c r="CV60" s="123"/>
      <c r="CW60" s="123"/>
      <c r="CX60" s="123"/>
      <c r="CY60" s="123"/>
      <c r="CZ60" s="124"/>
      <c r="DA60" s="122">
        <v>2349.7399999999998</v>
      </c>
      <c r="DB60" s="123"/>
      <c r="DC60" s="123"/>
      <c r="DD60" s="123"/>
      <c r="DE60" s="123"/>
      <c r="DF60" s="123"/>
      <c r="DG60" s="124"/>
      <c r="DH60" s="122">
        <v>2351.14</v>
      </c>
      <c r="DI60" s="123"/>
      <c r="DJ60" s="123"/>
      <c r="DK60" s="123"/>
      <c r="DL60" s="123"/>
      <c r="DM60" s="123"/>
      <c r="DN60" s="124"/>
      <c r="DO60" s="122">
        <v>2357.88</v>
      </c>
      <c r="DP60" s="123"/>
      <c r="DQ60" s="123"/>
      <c r="DR60" s="123"/>
      <c r="DS60" s="123"/>
      <c r="DT60" s="123"/>
      <c r="DU60" s="124"/>
      <c r="DV60" s="122">
        <v>2366.96</v>
      </c>
      <c r="DW60" s="123"/>
      <c r="DX60" s="123"/>
      <c r="DY60" s="123"/>
      <c r="DZ60" s="123"/>
      <c r="EA60" s="123"/>
      <c r="EB60" s="124"/>
      <c r="EC60" s="122">
        <v>2367.0500000000002</v>
      </c>
      <c r="ED60" s="123"/>
      <c r="EE60" s="123"/>
      <c r="EF60" s="123"/>
      <c r="EG60" s="123"/>
      <c r="EH60" s="123"/>
      <c r="EI60" s="124"/>
      <c r="EJ60" s="122">
        <v>2390.83</v>
      </c>
      <c r="EK60" s="123"/>
      <c r="EL60" s="123"/>
      <c r="EM60" s="123"/>
      <c r="EN60" s="123"/>
      <c r="EO60" s="123"/>
      <c r="EP60" s="124"/>
      <c r="EQ60" s="122">
        <v>2472</v>
      </c>
      <c r="ER60" s="123"/>
      <c r="ES60" s="123"/>
      <c r="ET60" s="123"/>
      <c r="EU60" s="123"/>
      <c r="EV60" s="123"/>
      <c r="EW60" s="124"/>
      <c r="EX60" s="122">
        <v>2403.4</v>
      </c>
      <c r="EY60" s="123"/>
      <c r="EZ60" s="123"/>
      <c r="FA60" s="123"/>
      <c r="FB60" s="123"/>
      <c r="FC60" s="123"/>
      <c r="FD60" s="124"/>
      <c r="FE60" s="122">
        <v>2217.46</v>
      </c>
      <c r="FF60" s="123"/>
      <c r="FG60" s="123"/>
      <c r="FH60" s="123"/>
      <c r="FI60" s="123"/>
      <c r="FJ60" s="123"/>
      <c r="FK60" s="124"/>
    </row>
    <row r="61" spans="1:167" s="2" customFormat="1" ht="15.75" customHeight="1" x14ac:dyDescent="0.2">
      <c r="A61" s="125" t="s">
        <v>109</v>
      </c>
      <c r="B61" s="125"/>
      <c r="C61" s="125"/>
      <c r="D61" s="125"/>
      <c r="E61" s="125"/>
      <c r="F61" s="125"/>
      <c r="G61" s="125"/>
      <c r="H61" s="126"/>
      <c r="I61" s="122">
        <v>2209.1999999999998</v>
      </c>
      <c r="J61" s="123"/>
      <c r="K61" s="123"/>
      <c r="L61" s="123"/>
      <c r="M61" s="123"/>
      <c r="N61" s="124"/>
      <c r="O61" s="122">
        <v>2134.69</v>
      </c>
      <c r="P61" s="123"/>
      <c r="Q61" s="123"/>
      <c r="R61" s="123"/>
      <c r="S61" s="123"/>
      <c r="T61" s="124"/>
      <c r="U61" s="122">
        <v>2105.0100000000002</v>
      </c>
      <c r="V61" s="123"/>
      <c r="W61" s="123"/>
      <c r="X61" s="123"/>
      <c r="Y61" s="123"/>
      <c r="Z61" s="124"/>
      <c r="AA61" s="122">
        <v>2093.8000000000002</v>
      </c>
      <c r="AB61" s="123"/>
      <c r="AC61" s="123"/>
      <c r="AD61" s="123"/>
      <c r="AE61" s="123"/>
      <c r="AF61" s="124"/>
      <c r="AG61" s="122">
        <v>2091.88</v>
      </c>
      <c r="AH61" s="123"/>
      <c r="AI61" s="123"/>
      <c r="AJ61" s="123"/>
      <c r="AK61" s="123"/>
      <c r="AL61" s="124"/>
      <c r="AM61" s="122">
        <v>2104.6999999999998</v>
      </c>
      <c r="AN61" s="123"/>
      <c r="AO61" s="123"/>
      <c r="AP61" s="123"/>
      <c r="AQ61" s="123"/>
      <c r="AR61" s="124"/>
      <c r="AS61" s="122">
        <v>1991.73</v>
      </c>
      <c r="AT61" s="123"/>
      <c r="AU61" s="123"/>
      <c r="AV61" s="123"/>
      <c r="AW61" s="123"/>
      <c r="AX61" s="124"/>
      <c r="AY61" s="122">
        <v>2201.61</v>
      </c>
      <c r="AZ61" s="123"/>
      <c r="BA61" s="123"/>
      <c r="BB61" s="123"/>
      <c r="BC61" s="123"/>
      <c r="BD61" s="123"/>
      <c r="BE61" s="122">
        <v>2481.14</v>
      </c>
      <c r="BF61" s="123"/>
      <c r="BG61" s="123"/>
      <c r="BH61" s="123"/>
      <c r="BI61" s="123"/>
      <c r="BJ61" s="124"/>
      <c r="BK61" s="122">
        <v>2573.54</v>
      </c>
      <c r="BL61" s="123"/>
      <c r="BM61" s="123"/>
      <c r="BN61" s="123"/>
      <c r="BO61" s="123"/>
      <c r="BP61" s="123"/>
      <c r="BQ61" s="124"/>
      <c r="BR61" s="122">
        <v>2634.95</v>
      </c>
      <c r="BS61" s="123"/>
      <c r="BT61" s="123"/>
      <c r="BU61" s="123"/>
      <c r="BV61" s="123"/>
      <c r="BW61" s="123"/>
      <c r="BX61" s="124"/>
      <c r="BY61" s="122">
        <v>2614.64</v>
      </c>
      <c r="BZ61" s="123"/>
      <c r="CA61" s="123"/>
      <c r="CB61" s="123"/>
      <c r="CC61" s="123"/>
      <c r="CD61" s="123"/>
      <c r="CE61" s="124"/>
      <c r="CF61" s="122">
        <v>2588.25</v>
      </c>
      <c r="CG61" s="123"/>
      <c r="CH61" s="123"/>
      <c r="CI61" s="123"/>
      <c r="CJ61" s="123"/>
      <c r="CK61" s="123"/>
      <c r="CL61" s="124"/>
      <c r="CM61" s="122">
        <v>2617.4699999999998</v>
      </c>
      <c r="CN61" s="123"/>
      <c r="CO61" s="123"/>
      <c r="CP61" s="123"/>
      <c r="CQ61" s="123"/>
      <c r="CR61" s="123"/>
      <c r="CS61" s="124"/>
      <c r="CT61" s="122">
        <v>2624.46</v>
      </c>
      <c r="CU61" s="123"/>
      <c r="CV61" s="123"/>
      <c r="CW61" s="123"/>
      <c r="CX61" s="123"/>
      <c r="CY61" s="123"/>
      <c r="CZ61" s="124"/>
      <c r="DA61" s="122">
        <v>2610.38</v>
      </c>
      <c r="DB61" s="123"/>
      <c r="DC61" s="123"/>
      <c r="DD61" s="123"/>
      <c r="DE61" s="123"/>
      <c r="DF61" s="123"/>
      <c r="DG61" s="124"/>
      <c r="DH61" s="122">
        <v>2603.3000000000002</v>
      </c>
      <c r="DI61" s="123"/>
      <c r="DJ61" s="123"/>
      <c r="DK61" s="123"/>
      <c r="DL61" s="123"/>
      <c r="DM61" s="123"/>
      <c r="DN61" s="124"/>
      <c r="DO61" s="122">
        <v>2549.3200000000002</v>
      </c>
      <c r="DP61" s="123"/>
      <c r="DQ61" s="123"/>
      <c r="DR61" s="123"/>
      <c r="DS61" s="123"/>
      <c r="DT61" s="123"/>
      <c r="DU61" s="124"/>
      <c r="DV61" s="122">
        <v>2530.29</v>
      </c>
      <c r="DW61" s="123"/>
      <c r="DX61" s="123"/>
      <c r="DY61" s="123"/>
      <c r="DZ61" s="123"/>
      <c r="EA61" s="123"/>
      <c r="EB61" s="124"/>
      <c r="EC61" s="122">
        <v>2520.4699999999998</v>
      </c>
      <c r="ED61" s="123"/>
      <c r="EE61" s="123"/>
      <c r="EF61" s="123"/>
      <c r="EG61" s="123"/>
      <c r="EH61" s="123"/>
      <c r="EI61" s="124"/>
      <c r="EJ61" s="122">
        <v>2530.9699999999998</v>
      </c>
      <c r="EK61" s="123"/>
      <c r="EL61" s="123"/>
      <c r="EM61" s="123"/>
      <c r="EN61" s="123"/>
      <c r="EO61" s="123"/>
      <c r="EP61" s="124"/>
      <c r="EQ61" s="122">
        <v>2579.0700000000002</v>
      </c>
      <c r="ER61" s="123"/>
      <c r="ES61" s="123"/>
      <c r="ET61" s="123"/>
      <c r="EU61" s="123"/>
      <c r="EV61" s="123"/>
      <c r="EW61" s="124"/>
      <c r="EX61" s="122">
        <v>2477.5100000000002</v>
      </c>
      <c r="EY61" s="123"/>
      <c r="EZ61" s="123"/>
      <c r="FA61" s="123"/>
      <c r="FB61" s="123"/>
      <c r="FC61" s="123"/>
      <c r="FD61" s="124"/>
      <c r="FE61" s="122">
        <v>2311.65</v>
      </c>
      <c r="FF61" s="123"/>
      <c r="FG61" s="123"/>
      <c r="FH61" s="123"/>
      <c r="FI61" s="123"/>
      <c r="FJ61" s="123"/>
      <c r="FK61" s="124"/>
    </row>
    <row r="62" spans="1:167" s="2" customFormat="1" ht="15.75" customHeight="1" x14ac:dyDescent="0.2">
      <c r="A62" s="125" t="s">
        <v>110</v>
      </c>
      <c r="B62" s="125"/>
      <c r="C62" s="125"/>
      <c r="D62" s="125"/>
      <c r="E62" s="125"/>
      <c r="F62" s="125"/>
      <c r="G62" s="125"/>
      <c r="H62" s="126"/>
      <c r="I62" s="122">
        <v>2161.2600000000002</v>
      </c>
      <c r="J62" s="123"/>
      <c r="K62" s="123"/>
      <c r="L62" s="123"/>
      <c r="M62" s="123"/>
      <c r="N62" s="124"/>
      <c r="O62" s="122">
        <v>2098.6</v>
      </c>
      <c r="P62" s="123"/>
      <c r="Q62" s="123"/>
      <c r="R62" s="123"/>
      <c r="S62" s="123"/>
      <c r="T62" s="124"/>
      <c r="U62" s="122">
        <v>2001.47</v>
      </c>
      <c r="V62" s="123"/>
      <c r="W62" s="123"/>
      <c r="X62" s="123"/>
      <c r="Y62" s="123"/>
      <c r="Z62" s="124"/>
      <c r="AA62" s="122">
        <v>1949.32</v>
      </c>
      <c r="AB62" s="123"/>
      <c r="AC62" s="123"/>
      <c r="AD62" s="123"/>
      <c r="AE62" s="123"/>
      <c r="AF62" s="124"/>
      <c r="AG62" s="122">
        <v>1986</v>
      </c>
      <c r="AH62" s="123"/>
      <c r="AI62" s="123"/>
      <c r="AJ62" s="123"/>
      <c r="AK62" s="123"/>
      <c r="AL62" s="124"/>
      <c r="AM62" s="122">
        <v>2084.73</v>
      </c>
      <c r="AN62" s="123"/>
      <c r="AO62" s="123"/>
      <c r="AP62" s="123"/>
      <c r="AQ62" s="123"/>
      <c r="AR62" s="124"/>
      <c r="AS62" s="122">
        <v>2077.88</v>
      </c>
      <c r="AT62" s="123"/>
      <c r="AU62" s="123"/>
      <c r="AV62" s="123"/>
      <c r="AW62" s="123"/>
      <c r="AX62" s="124"/>
      <c r="AY62" s="122">
        <v>2162.2600000000002</v>
      </c>
      <c r="AZ62" s="123"/>
      <c r="BA62" s="123"/>
      <c r="BB62" s="123"/>
      <c r="BC62" s="123"/>
      <c r="BD62" s="123"/>
      <c r="BE62" s="122">
        <v>2439.71</v>
      </c>
      <c r="BF62" s="123"/>
      <c r="BG62" s="123"/>
      <c r="BH62" s="123"/>
      <c r="BI62" s="123"/>
      <c r="BJ62" s="124"/>
      <c r="BK62" s="122">
        <v>2503.6799999999998</v>
      </c>
      <c r="BL62" s="123"/>
      <c r="BM62" s="123"/>
      <c r="BN62" s="123"/>
      <c r="BO62" s="123"/>
      <c r="BP62" s="123"/>
      <c r="BQ62" s="124"/>
      <c r="BR62" s="122">
        <v>2542.37</v>
      </c>
      <c r="BS62" s="123"/>
      <c r="BT62" s="123"/>
      <c r="BU62" s="123"/>
      <c r="BV62" s="123"/>
      <c r="BW62" s="123"/>
      <c r="BX62" s="124"/>
      <c r="BY62" s="122">
        <v>2540.3000000000002</v>
      </c>
      <c r="BZ62" s="123"/>
      <c r="CA62" s="123"/>
      <c r="CB62" s="123"/>
      <c r="CC62" s="123"/>
      <c r="CD62" s="123"/>
      <c r="CE62" s="124"/>
      <c r="CF62" s="122">
        <v>2518.52</v>
      </c>
      <c r="CG62" s="123"/>
      <c r="CH62" s="123"/>
      <c r="CI62" s="123"/>
      <c r="CJ62" s="123"/>
      <c r="CK62" s="123"/>
      <c r="CL62" s="124"/>
      <c r="CM62" s="122">
        <v>2539.4499999999998</v>
      </c>
      <c r="CN62" s="123"/>
      <c r="CO62" s="123"/>
      <c r="CP62" s="123"/>
      <c r="CQ62" s="123"/>
      <c r="CR62" s="123"/>
      <c r="CS62" s="124"/>
      <c r="CT62" s="122">
        <v>2568.1999999999998</v>
      </c>
      <c r="CU62" s="123"/>
      <c r="CV62" s="123"/>
      <c r="CW62" s="123"/>
      <c r="CX62" s="123"/>
      <c r="CY62" s="123"/>
      <c r="CZ62" s="124"/>
      <c r="DA62" s="122">
        <v>2551.75</v>
      </c>
      <c r="DB62" s="123"/>
      <c r="DC62" s="123"/>
      <c r="DD62" s="123"/>
      <c r="DE62" s="123"/>
      <c r="DF62" s="123"/>
      <c r="DG62" s="124"/>
      <c r="DH62" s="122">
        <v>2544.83</v>
      </c>
      <c r="DI62" s="123"/>
      <c r="DJ62" s="123"/>
      <c r="DK62" s="123"/>
      <c r="DL62" s="123"/>
      <c r="DM62" s="123"/>
      <c r="DN62" s="124"/>
      <c r="DO62" s="122">
        <v>2523.3200000000002</v>
      </c>
      <c r="DP62" s="123"/>
      <c r="DQ62" s="123"/>
      <c r="DR62" s="123"/>
      <c r="DS62" s="123"/>
      <c r="DT62" s="123"/>
      <c r="DU62" s="124"/>
      <c r="DV62" s="122">
        <v>2501.66</v>
      </c>
      <c r="DW62" s="123"/>
      <c r="DX62" s="123"/>
      <c r="DY62" s="123"/>
      <c r="DZ62" s="123"/>
      <c r="EA62" s="123"/>
      <c r="EB62" s="124"/>
      <c r="EC62" s="122">
        <v>2496.87</v>
      </c>
      <c r="ED62" s="123"/>
      <c r="EE62" s="123"/>
      <c r="EF62" s="123"/>
      <c r="EG62" s="123"/>
      <c r="EH62" s="123"/>
      <c r="EI62" s="124"/>
      <c r="EJ62" s="122">
        <v>2511.15</v>
      </c>
      <c r="EK62" s="123"/>
      <c r="EL62" s="123"/>
      <c r="EM62" s="123"/>
      <c r="EN62" s="123"/>
      <c r="EO62" s="123"/>
      <c r="EP62" s="124"/>
      <c r="EQ62" s="122">
        <v>2571.19</v>
      </c>
      <c r="ER62" s="123"/>
      <c r="ES62" s="123"/>
      <c r="ET62" s="123"/>
      <c r="EU62" s="123"/>
      <c r="EV62" s="123"/>
      <c r="EW62" s="124"/>
      <c r="EX62" s="122">
        <v>2510.21</v>
      </c>
      <c r="EY62" s="123"/>
      <c r="EZ62" s="123"/>
      <c r="FA62" s="123"/>
      <c r="FB62" s="123"/>
      <c r="FC62" s="123"/>
      <c r="FD62" s="124"/>
      <c r="FE62" s="122">
        <v>2308.5700000000002</v>
      </c>
      <c r="FF62" s="123"/>
      <c r="FG62" s="123"/>
      <c r="FH62" s="123"/>
      <c r="FI62" s="123"/>
      <c r="FJ62" s="123"/>
      <c r="FK62" s="124"/>
    </row>
    <row r="63" spans="1:167" s="2" customFormat="1" ht="15.75" customHeight="1" x14ac:dyDescent="0.2">
      <c r="A63" s="125" t="s">
        <v>111</v>
      </c>
      <c r="B63" s="125"/>
      <c r="C63" s="125"/>
      <c r="D63" s="125"/>
      <c r="E63" s="125"/>
      <c r="F63" s="125"/>
      <c r="G63" s="125"/>
      <c r="H63" s="126"/>
      <c r="I63" s="122">
        <v>2157.75</v>
      </c>
      <c r="J63" s="123"/>
      <c r="K63" s="123"/>
      <c r="L63" s="123"/>
      <c r="M63" s="123"/>
      <c r="N63" s="124"/>
      <c r="O63" s="122">
        <v>2029.39</v>
      </c>
      <c r="P63" s="123"/>
      <c r="Q63" s="123"/>
      <c r="R63" s="123"/>
      <c r="S63" s="123"/>
      <c r="T63" s="124"/>
      <c r="U63" s="122">
        <v>1942.52</v>
      </c>
      <c r="V63" s="123"/>
      <c r="W63" s="123"/>
      <c r="X63" s="123"/>
      <c r="Y63" s="123"/>
      <c r="Z63" s="124"/>
      <c r="AA63" s="122">
        <v>1899.9</v>
      </c>
      <c r="AB63" s="123"/>
      <c r="AC63" s="123"/>
      <c r="AD63" s="123"/>
      <c r="AE63" s="123"/>
      <c r="AF63" s="124"/>
      <c r="AG63" s="122">
        <v>1913.94</v>
      </c>
      <c r="AH63" s="123"/>
      <c r="AI63" s="123"/>
      <c r="AJ63" s="123"/>
      <c r="AK63" s="123"/>
      <c r="AL63" s="124"/>
      <c r="AM63" s="122">
        <v>2042.73</v>
      </c>
      <c r="AN63" s="123"/>
      <c r="AO63" s="123"/>
      <c r="AP63" s="123"/>
      <c r="AQ63" s="123"/>
      <c r="AR63" s="124"/>
      <c r="AS63" s="122">
        <v>2034.39</v>
      </c>
      <c r="AT63" s="123"/>
      <c r="AU63" s="123"/>
      <c r="AV63" s="123"/>
      <c r="AW63" s="123"/>
      <c r="AX63" s="124"/>
      <c r="AY63" s="122">
        <v>2141.44</v>
      </c>
      <c r="AZ63" s="123"/>
      <c r="BA63" s="123"/>
      <c r="BB63" s="123"/>
      <c r="BC63" s="123"/>
      <c r="BD63" s="123"/>
      <c r="BE63" s="122">
        <v>2274.06</v>
      </c>
      <c r="BF63" s="123"/>
      <c r="BG63" s="123"/>
      <c r="BH63" s="123"/>
      <c r="BI63" s="123"/>
      <c r="BJ63" s="124"/>
      <c r="BK63" s="122">
        <v>2368.04</v>
      </c>
      <c r="BL63" s="123"/>
      <c r="BM63" s="123"/>
      <c r="BN63" s="123"/>
      <c r="BO63" s="123"/>
      <c r="BP63" s="123"/>
      <c r="BQ63" s="124"/>
      <c r="BR63" s="122">
        <v>2443.4899999999998</v>
      </c>
      <c r="BS63" s="123"/>
      <c r="BT63" s="123"/>
      <c r="BU63" s="123"/>
      <c r="BV63" s="123"/>
      <c r="BW63" s="123"/>
      <c r="BX63" s="124"/>
      <c r="BY63" s="122">
        <v>2442.02</v>
      </c>
      <c r="BZ63" s="123"/>
      <c r="CA63" s="123"/>
      <c r="CB63" s="123"/>
      <c r="CC63" s="123"/>
      <c r="CD63" s="123"/>
      <c r="CE63" s="124"/>
      <c r="CF63" s="122">
        <v>2422.87</v>
      </c>
      <c r="CG63" s="123"/>
      <c r="CH63" s="123"/>
      <c r="CI63" s="123"/>
      <c r="CJ63" s="123"/>
      <c r="CK63" s="123"/>
      <c r="CL63" s="124"/>
      <c r="CM63" s="122">
        <v>2443.0500000000002</v>
      </c>
      <c r="CN63" s="123"/>
      <c r="CO63" s="123"/>
      <c r="CP63" s="123"/>
      <c r="CQ63" s="123"/>
      <c r="CR63" s="123"/>
      <c r="CS63" s="124"/>
      <c r="CT63" s="122">
        <v>2447.5500000000002</v>
      </c>
      <c r="CU63" s="123"/>
      <c r="CV63" s="123"/>
      <c r="CW63" s="123"/>
      <c r="CX63" s="123"/>
      <c r="CY63" s="123"/>
      <c r="CZ63" s="124"/>
      <c r="DA63" s="122">
        <v>2443.02</v>
      </c>
      <c r="DB63" s="123"/>
      <c r="DC63" s="123"/>
      <c r="DD63" s="123"/>
      <c r="DE63" s="123"/>
      <c r="DF63" s="123"/>
      <c r="DG63" s="124"/>
      <c r="DH63" s="122">
        <v>2486.2800000000002</v>
      </c>
      <c r="DI63" s="123"/>
      <c r="DJ63" s="123"/>
      <c r="DK63" s="123"/>
      <c r="DL63" s="123"/>
      <c r="DM63" s="123"/>
      <c r="DN63" s="124"/>
      <c r="DO63" s="122">
        <v>2450.91</v>
      </c>
      <c r="DP63" s="123"/>
      <c r="DQ63" s="123"/>
      <c r="DR63" s="123"/>
      <c r="DS63" s="123"/>
      <c r="DT63" s="123"/>
      <c r="DU63" s="124"/>
      <c r="DV63" s="122">
        <v>2436.9899999999998</v>
      </c>
      <c r="DW63" s="123"/>
      <c r="DX63" s="123"/>
      <c r="DY63" s="123"/>
      <c r="DZ63" s="123"/>
      <c r="EA63" s="123"/>
      <c r="EB63" s="124"/>
      <c r="EC63" s="122">
        <v>2363.73</v>
      </c>
      <c r="ED63" s="123"/>
      <c r="EE63" s="123"/>
      <c r="EF63" s="123"/>
      <c r="EG63" s="123"/>
      <c r="EH63" s="123"/>
      <c r="EI63" s="124"/>
      <c r="EJ63" s="122">
        <v>2380.06</v>
      </c>
      <c r="EK63" s="123"/>
      <c r="EL63" s="123"/>
      <c r="EM63" s="123"/>
      <c r="EN63" s="123"/>
      <c r="EO63" s="123"/>
      <c r="EP63" s="124"/>
      <c r="EQ63" s="122">
        <v>2511.08</v>
      </c>
      <c r="ER63" s="123"/>
      <c r="ES63" s="123"/>
      <c r="ET63" s="123"/>
      <c r="EU63" s="123"/>
      <c r="EV63" s="123"/>
      <c r="EW63" s="124"/>
      <c r="EX63" s="122">
        <v>2428.14</v>
      </c>
      <c r="EY63" s="123"/>
      <c r="EZ63" s="123"/>
      <c r="FA63" s="123"/>
      <c r="FB63" s="123"/>
      <c r="FC63" s="123"/>
      <c r="FD63" s="124"/>
      <c r="FE63" s="122">
        <v>2198.9499999999998</v>
      </c>
      <c r="FF63" s="123"/>
      <c r="FG63" s="123"/>
      <c r="FH63" s="123"/>
      <c r="FI63" s="123"/>
      <c r="FJ63" s="123"/>
      <c r="FK63" s="124"/>
    </row>
    <row r="64" spans="1:167" s="2" customFormat="1" ht="15.75" customHeight="1" x14ac:dyDescent="0.2">
      <c r="A64" s="125" t="s">
        <v>112</v>
      </c>
      <c r="B64" s="125"/>
      <c r="C64" s="125"/>
      <c r="D64" s="125"/>
      <c r="E64" s="125"/>
      <c r="F64" s="125"/>
      <c r="G64" s="125"/>
      <c r="H64" s="126"/>
      <c r="I64" s="122">
        <v>2126.0700000000002</v>
      </c>
      <c r="J64" s="123"/>
      <c r="K64" s="123"/>
      <c r="L64" s="123"/>
      <c r="M64" s="123"/>
      <c r="N64" s="124"/>
      <c r="O64" s="122">
        <v>2054.86</v>
      </c>
      <c r="P64" s="123"/>
      <c r="Q64" s="123"/>
      <c r="R64" s="123"/>
      <c r="S64" s="123"/>
      <c r="T64" s="124"/>
      <c r="U64" s="122">
        <v>2015.47</v>
      </c>
      <c r="V64" s="123"/>
      <c r="W64" s="123"/>
      <c r="X64" s="123"/>
      <c r="Y64" s="123"/>
      <c r="Z64" s="124"/>
      <c r="AA64" s="122">
        <v>1918.92</v>
      </c>
      <c r="AB64" s="123"/>
      <c r="AC64" s="123"/>
      <c r="AD64" s="123"/>
      <c r="AE64" s="123"/>
      <c r="AF64" s="124"/>
      <c r="AG64" s="122">
        <v>1988.15</v>
      </c>
      <c r="AH64" s="123"/>
      <c r="AI64" s="123"/>
      <c r="AJ64" s="123"/>
      <c r="AK64" s="123"/>
      <c r="AL64" s="124"/>
      <c r="AM64" s="122">
        <v>2031.56</v>
      </c>
      <c r="AN64" s="123"/>
      <c r="AO64" s="123"/>
      <c r="AP64" s="123"/>
      <c r="AQ64" s="123"/>
      <c r="AR64" s="124"/>
      <c r="AS64" s="122">
        <v>2053.7399999999998</v>
      </c>
      <c r="AT64" s="123"/>
      <c r="AU64" s="123"/>
      <c r="AV64" s="123"/>
      <c r="AW64" s="123"/>
      <c r="AX64" s="124"/>
      <c r="AY64" s="122">
        <v>2199.0500000000002</v>
      </c>
      <c r="AZ64" s="123"/>
      <c r="BA64" s="123"/>
      <c r="BB64" s="123"/>
      <c r="BC64" s="123"/>
      <c r="BD64" s="123"/>
      <c r="BE64" s="122">
        <v>2343.63</v>
      </c>
      <c r="BF64" s="123"/>
      <c r="BG64" s="123"/>
      <c r="BH64" s="123"/>
      <c r="BI64" s="123"/>
      <c r="BJ64" s="124"/>
      <c r="BK64" s="122">
        <v>2411.5</v>
      </c>
      <c r="BL64" s="123"/>
      <c r="BM64" s="123"/>
      <c r="BN64" s="123"/>
      <c r="BO64" s="123"/>
      <c r="BP64" s="123"/>
      <c r="BQ64" s="124"/>
      <c r="BR64" s="122">
        <v>2465.02</v>
      </c>
      <c r="BS64" s="123"/>
      <c r="BT64" s="123"/>
      <c r="BU64" s="123"/>
      <c r="BV64" s="123"/>
      <c r="BW64" s="123"/>
      <c r="BX64" s="124"/>
      <c r="BY64" s="122">
        <v>2450.9499999999998</v>
      </c>
      <c r="BZ64" s="123"/>
      <c r="CA64" s="123"/>
      <c r="CB64" s="123"/>
      <c r="CC64" s="123"/>
      <c r="CD64" s="123"/>
      <c r="CE64" s="124"/>
      <c r="CF64" s="122">
        <v>2429.3200000000002</v>
      </c>
      <c r="CG64" s="123"/>
      <c r="CH64" s="123"/>
      <c r="CI64" s="123"/>
      <c r="CJ64" s="123"/>
      <c r="CK64" s="123"/>
      <c r="CL64" s="124"/>
      <c r="CM64" s="122">
        <v>2441.4699999999998</v>
      </c>
      <c r="CN64" s="123"/>
      <c r="CO64" s="123"/>
      <c r="CP64" s="123"/>
      <c r="CQ64" s="123"/>
      <c r="CR64" s="123"/>
      <c r="CS64" s="124"/>
      <c r="CT64" s="122">
        <v>2464.6</v>
      </c>
      <c r="CU64" s="123"/>
      <c r="CV64" s="123"/>
      <c r="CW64" s="123"/>
      <c r="CX64" s="123"/>
      <c r="CY64" s="123"/>
      <c r="CZ64" s="124"/>
      <c r="DA64" s="122">
        <v>2426.9299999999998</v>
      </c>
      <c r="DB64" s="123"/>
      <c r="DC64" s="123"/>
      <c r="DD64" s="123"/>
      <c r="DE64" s="123"/>
      <c r="DF64" s="123"/>
      <c r="DG64" s="124"/>
      <c r="DH64" s="122">
        <v>2479.4499999999998</v>
      </c>
      <c r="DI64" s="123"/>
      <c r="DJ64" s="123"/>
      <c r="DK64" s="123"/>
      <c r="DL64" s="123"/>
      <c r="DM64" s="123"/>
      <c r="DN64" s="124"/>
      <c r="DO64" s="122">
        <v>2480.62</v>
      </c>
      <c r="DP64" s="123"/>
      <c r="DQ64" s="123"/>
      <c r="DR64" s="123"/>
      <c r="DS64" s="123"/>
      <c r="DT64" s="123"/>
      <c r="DU64" s="124"/>
      <c r="DV64" s="122">
        <v>2474.98</v>
      </c>
      <c r="DW64" s="123"/>
      <c r="DX64" s="123"/>
      <c r="DY64" s="123"/>
      <c r="DZ64" s="123"/>
      <c r="EA64" s="123"/>
      <c r="EB64" s="124"/>
      <c r="EC64" s="122">
        <v>2379.9499999999998</v>
      </c>
      <c r="ED64" s="123"/>
      <c r="EE64" s="123"/>
      <c r="EF64" s="123"/>
      <c r="EG64" s="123"/>
      <c r="EH64" s="123"/>
      <c r="EI64" s="124"/>
      <c r="EJ64" s="122">
        <v>2405.0300000000002</v>
      </c>
      <c r="EK64" s="123"/>
      <c r="EL64" s="123"/>
      <c r="EM64" s="123"/>
      <c r="EN64" s="123"/>
      <c r="EO64" s="123"/>
      <c r="EP64" s="124"/>
      <c r="EQ64" s="122">
        <v>2555.06</v>
      </c>
      <c r="ER64" s="123"/>
      <c r="ES64" s="123"/>
      <c r="ET64" s="123"/>
      <c r="EU64" s="123"/>
      <c r="EV64" s="123"/>
      <c r="EW64" s="124"/>
      <c r="EX64" s="122">
        <v>2497.38</v>
      </c>
      <c r="EY64" s="123"/>
      <c r="EZ64" s="123"/>
      <c r="FA64" s="123"/>
      <c r="FB64" s="123"/>
      <c r="FC64" s="123"/>
      <c r="FD64" s="124"/>
      <c r="FE64" s="122">
        <v>2278.79</v>
      </c>
      <c r="FF64" s="123"/>
      <c r="FG64" s="123"/>
      <c r="FH64" s="123"/>
      <c r="FI64" s="123"/>
      <c r="FJ64" s="123"/>
      <c r="FK64" s="124"/>
    </row>
    <row r="65" spans="1:167" s="2" customFormat="1" ht="15.75" customHeight="1" x14ac:dyDescent="0.2">
      <c r="A65" s="125" t="s">
        <v>314</v>
      </c>
      <c r="B65" s="125"/>
      <c r="C65" s="125"/>
      <c r="D65" s="125"/>
      <c r="E65" s="125"/>
      <c r="F65" s="125"/>
      <c r="G65" s="125"/>
      <c r="H65" s="126"/>
      <c r="I65" s="122">
        <v>2176.58</v>
      </c>
      <c r="J65" s="123"/>
      <c r="K65" s="123"/>
      <c r="L65" s="123"/>
      <c r="M65" s="123"/>
      <c r="N65" s="124"/>
      <c r="O65" s="122">
        <v>2115.4699999999998</v>
      </c>
      <c r="P65" s="123"/>
      <c r="Q65" s="123"/>
      <c r="R65" s="123"/>
      <c r="S65" s="123"/>
      <c r="T65" s="124"/>
      <c r="U65" s="122">
        <v>2044.44</v>
      </c>
      <c r="V65" s="123"/>
      <c r="W65" s="123"/>
      <c r="X65" s="123"/>
      <c r="Y65" s="123"/>
      <c r="Z65" s="124"/>
      <c r="AA65" s="122">
        <v>1982.66</v>
      </c>
      <c r="AB65" s="123"/>
      <c r="AC65" s="123"/>
      <c r="AD65" s="123"/>
      <c r="AE65" s="123"/>
      <c r="AF65" s="124"/>
      <c r="AG65" s="122">
        <v>2005.55</v>
      </c>
      <c r="AH65" s="123"/>
      <c r="AI65" s="123"/>
      <c r="AJ65" s="123"/>
      <c r="AK65" s="123"/>
      <c r="AL65" s="124"/>
      <c r="AM65" s="122">
        <v>2025</v>
      </c>
      <c r="AN65" s="123"/>
      <c r="AO65" s="123"/>
      <c r="AP65" s="123"/>
      <c r="AQ65" s="123"/>
      <c r="AR65" s="124"/>
      <c r="AS65" s="122">
        <v>2054.25</v>
      </c>
      <c r="AT65" s="123"/>
      <c r="AU65" s="123"/>
      <c r="AV65" s="123"/>
      <c r="AW65" s="123"/>
      <c r="AX65" s="124"/>
      <c r="AY65" s="122">
        <v>2207.0100000000002</v>
      </c>
      <c r="AZ65" s="123"/>
      <c r="BA65" s="123"/>
      <c r="BB65" s="123"/>
      <c r="BC65" s="123"/>
      <c r="BD65" s="123"/>
      <c r="BE65" s="122">
        <v>2301.21</v>
      </c>
      <c r="BF65" s="123"/>
      <c r="BG65" s="123"/>
      <c r="BH65" s="123"/>
      <c r="BI65" s="123"/>
      <c r="BJ65" s="124"/>
      <c r="BK65" s="122">
        <v>2391.52</v>
      </c>
      <c r="BL65" s="123"/>
      <c r="BM65" s="123"/>
      <c r="BN65" s="123"/>
      <c r="BO65" s="123"/>
      <c r="BP65" s="123"/>
      <c r="BQ65" s="124"/>
      <c r="BR65" s="122">
        <v>2432.59</v>
      </c>
      <c r="BS65" s="123"/>
      <c r="BT65" s="123"/>
      <c r="BU65" s="123"/>
      <c r="BV65" s="123"/>
      <c r="BW65" s="123"/>
      <c r="BX65" s="124"/>
      <c r="BY65" s="122">
        <v>2426.04</v>
      </c>
      <c r="BZ65" s="123"/>
      <c r="CA65" s="123"/>
      <c r="CB65" s="123"/>
      <c r="CC65" s="123"/>
      <c r="CD65" s="123"/>
      <c r="CE65" s="124"/>
      <c r="CF65" s="122">
        <v>2399.17</v>
      </c>
      <c r="CG65" s="123"/>
      <c r="CH65" s="123"/>
      <c r="CI65" s="123"/>
      <c r="CJ65" s="123"/>
      <c r="CK65" s="123"/>
      <c r="CL65" s="124"/>
      <c r="CM65" s="122">
        <v>2413.71</v>
      </c>
      <c r="CN65" s="123"/>
      <c r="CO65" s="123"/>
      <c r="CP65" s="123"/>
      <c r="CQ65" s="123"/>
      <c r="CR65" s="123"/>
      <c r="CS65" s="124"/>
      <c r="CT65" s="122">
        <v>2416.34</v>
      </c>
      <c r="CU65" s="123"/>
      <c r="CV65" s="123"/>
      <c r="CW65" s="123"/>
      <c r="CX65" s="123"/>
      <c r="CY65" s="123"/>
      <c r="CZ65" s="124"/>
      <c r="DA65" s="122">
        <v>2397.33</v>
      </c>
      <c r="DB65" s="123"/>
      <c r="DC65" s="123"/>
      <c r="DD65" s="123"/>
      <c r="DE65" s="123"/>
      <c r="DF65" s="123"/>
      <c r="DG65" s="124"/>
      <c r="DH65" s="122">
        <v>2428.62</v>
      </c>
      <c r="DI65" s="123"/>
      <c r="DJ65" s="123"/>
      <c r="DK65" s="123"/>
      <c r="DL65" s="123"/>
      <c r="DM65" s="123"/>
      <c r="DN65" s="124"/>
      <c r="DO65" s="122">
        <v>2405.41</v>
      </c>
      <c r="DP65" s="123"/>
      <c r="DQ65" s="123"/>
      <c r="DR65" s="123"/>
      <c r="DS65" s="123"/>
      <c r="DT65" s="123"/>
      <c r="DU65" s="124"/>
      <c r="DV65" s="122">
        <v>2396.87</v>
      </c>
      <c r="DW65" s="123"/>
      <c r="DX65" s="123"/>
      <c r="DY65" s="123"/>
      <c r="DZ65" s="123"/>
      <c r="EA65" s="123"/>
      <c r="EB65" s="124"/>
      <c r="EC65" s="122">
        <v>2356.39</v>
      </c>
      <c r="ED65" s="123"/>
      <c r="EE65" s="123"/>
      <c r="EF65" s="123"/>
      <c r="EG65" s="123"/>
      <c r="EH65" s="123"/>
      <c r="EI65" s="124"/>
      <c r="EJ65" s="122">
        <v>2372.9699999999998</v>
      </c>
      <c r="EK65" s="123"/>
      <c r="EL65" s="123"/>
      <c r="EM65" s="123"/>
      <c r="EN65" s="123"/>
      <c r="EO65" s="123"/>
      <c r="EP65" s="124"/>
      <c r="EQ65" s="122">
        <v>2533.58</v>
      </c>
      <c r="ER65" s="123"/>
      <c r="ES65" s="123"/>
      <c r="ET65" s="123"/>
      <c r="EU65" s="123"/>
      <c r="EV65" s="123"/>
      <c r="EW65" s="124"/>
      <c r="EX65" s="122">
        <v>2536.16</v>
      </c>
      <c r="EY65" s="123"/>
      <c r="EZ65" s="123"/>
      <c r="FA65" s="123"/>
      <c r="FB65" s="123"/>
      <c r="FC65" s="123"/>
      <c r="FD65" s="124"/>
      <c r="FE65" s="122">
        <v>2365.1799999999998</v>
      </c>
      <c r="FF65" s="123"/>
      <c r="FG65" s="123"/>
      <c r="FH65" s="123"/>
      <c r="FI65" s="123"/>
      <c r="FJ65" s="123"/>
      <c r="FK65" s="124"/>
    </row>
    <row r="66" spans="1:167" s="2" customFormat="1" ht="15.75" customHeight="1" x14ac:dyDescent="0.2">
      <c r="A66" s="125" t="s">
        <v>315</v>
      </c>
      <c r="B66" s="125"/>
      <c r="C66" s="125"/>
      <c r="D66" s="125"/>
      <c r="E66" s="125"/>
      <c r="F66" s="125"/>
      <c r="G66" s="125"/>
      <c r="H66" s="126"/>
      <c r="I66" s="122">
        <v>2278.92</v>
      </c>
      <c r="J66" s="123"/>
      <c r="K66" s="123"/>
      <c r="L66" s="123"/>
      <c r="M66" s="123"/>
      <c r="N66" s="124"/>
      <c r="O66" s="122">
        <v>2134.19</v>
      </c>
      <c r="P66" s="123"/>
      <c r="Q66" s="123"/>
      <c r="R66" s="123"/>
      <c r="S66" s="123"/>
      <c r="T66" s="124"/>
      <c r="U66" s="122">
        <v>2122.1999999999998</v>
      </c>
      <c r="V66" s="123"/>
      <c r="W66" s="123"/>
      <c r="X66" s="123"/>
      <c r="Y66" s="123"/>
      <c r="Z66" s="124"/>
      <c r="AA66" s="122">
        <v>2121.8000000000002</v>
      </c>
      <c r="AB66" s="123"/>
      <c r="AC66" s="123"/>
      <c r="AD66" s="123"/>
      <c r="AE66" s="123"/>
      <c r="AF66" s="124"/>
      <c r="AG66" s="122">
        <v>2118.7399999999998</v>
      </c>
      <c r="AH66" s="123"/>
      <c r="AI66" s="123"/>
      <c r="AJ66" s="123"/>
      <c r="AK66" s="123"/>
      <c r="AL66" s="124"/>
      <c r="AM66" s="122">
        <v>2107.62</v>
      </c>
      <c r="AN66" s="123"/>
      <c r="AO66" s="123"/>
      <c r="AP66" s="123"/>
      <c r="AQ66" s="123"/>
      <c r="AR66" s="124"/>
      <c r="AS66" s="122">
        <v>2065.8000000000002</v>
      </c>
      <c r="AT66" s="123"/>
      <c r="AU66" s="123"/>
      <c r="AV66" s="123"/>
      <c r="AW66" s="123"/>
      <c r="AX66" s="124"/>
      <c r="AY66" s="122">
        <v>2087.83</v>
      </c>
      <c r="AZ66" s="123"/>
      <c r="BA66" s="123"/>
      <c r="BB66" s="123"/>
      <c r="BC66" s="123"/>
      <c r="BD66" s="123"/>
      <c r="BE66" s="122">
        <v>2150.8000000000002</v>
      </c>
      <c r="BF66" s="123"/>
      <c r="BG66" s="123"/>
      <c r="BH66" s="123"/>
      <c r="BI66" s="123"/>
      <c r="BJ66" s="124"/>
      <c r="BK66" s="122">
        <v>2394.33</v>
      </c>
      <c r="BL66" s="123"/>
      <c r="BM66" s="123"/>
      <c r="BN66" s="123"/>
      <c r="BO66" s="123"/>
      <c r="BP66" s="123"/>
      <c r="BQ66" s="124"/>
      <c r="BR66" s="122">
        <v>2440.52</v>
      </c>
      <c r="BS66" s="123"/>
      <c r="BT66" s="123"/>
      <c r="BU66" s="123"/>
      <c r="BV66" s="123"/>
      <c r="BW66" s="123"/>
      <c r="BX66" s="124"/>
      <c r="BY66" s="122">
        <v>2463.16</v>
      </c>
      <c r="BZ66" s="123"/>
      <c r="CA66" s="123"/>
      <c r="CB66" s="123"/>
      <c r="CC66" s="123"/>
      <c r="CD66" s="123"/>
      <c r="CE66" s="124"/>
      <c r="CF66" s="122">
        <v>2455.4</v>
      </c>
      <c r="CG66" s="123"/>
      <c r="CH66" s="123"/>
      <c r="CI66" s="123"/>
      <c r="CJ66" s="123"/>
      <c r="CK66" s="123"/>
      <c r="CL66" s="124"/>
      <c r="CM66" s="122">
        <v>2445.62</v>
      </c>
      <c r="CN66" s="123"/>
      <c r="CO66" s="123"/>
      <c r="CP66" s="123"/>
      <c r="CQ66" s="123"/>
      <c r="CR66" s="123"/>
      <c r="CS66" s="124"/>
      <c r="CT66" s="122">
        <v>2477.0300000000002</v>
      </c>
      <c r="CU66" s="123"/>
      <c r="CV66" s="123"/>
      <c r="CW66" s="123"/>
      <c r="CX66" s="123"/>
      <c r="CY66" s="123"/>
      <c r="CZ66" s="124"/>
      <c r="DA66" s="122">
        <v>2459.46</v>
      </c>
      <c r="DB66" s="123"/>
      <c r="DC66" s="123"/>
      <c r="DD66" s="123"/>
      <c r="DE66" s="123"/>
      <c r="DF66" s="123"/>
      <c r="DG66" s="124"/>
      <c r="DH66" s="122">
        <v>2450.08</v>
      </c>
      <c r="DI66" s="123"/>
      <c r="DJ66" s="123"/>
      <c r="DK66" s="123"/>
      <c r="DL66" s="123"/>
      <c r="DM66" s="123"/>
      <c r="DN66" s="124"/>
      <c r="DO66" s="122">
        <v>2427.5700000000002</v>
      </c>
      <c r="DP66" s="123"/>
      <c r="DQ66" s="123"/>
      <c r="DR66" s="123"/>
      <c r="DS66" s="123"/>
      <c r="DT66" s="123"/>
      <c r="DU66" s="124"/>
      <c r="DV66" s="122">
        <v>2415.27</v>
      </c>
      <c r="DW66" s="123"/>
      <c r="DX66" s="123"/>
      <c r="DY66" s="123"/>
      <c r="DZ66" s="123"/>
      <c r="EA66" s="123"/>
      <c r="EB66" s="124"/>
      <c r="EC66" s="122">
        <v>2413.36</v>
      </c>
      <c r="ED66" s="123"/>
      <c r="EE66" s="123"/>
      <c r="EF66" s="123"/>
      <c r="EG66" s="123"/>
      <c r="EH66" s="123"/>
      <c r="EI66" s="124"/>
      <c r="EJ66" s="122">
        <v>2443.98</v>
      </c>
      <c r="EK66" s="123"/>
      <c r="EL66" s="123"/>
      <c r="EM66" s="123"/>
      <c r="EN66" s="123"/>
      <c r="EO66" s="123"/>
      <c r="EP66" s="124"/>
      <c r="EQ66" s="122">
        <v>2488.92</v>
      </c>
      <c r="ER66" s="123"/>
      <c r="ES66" s="123"/>
      <c r="ET66" s="123"/>
      <c r="EU66" s="123"/>
      <c r="EV66" s="123"/>
      <c r="EW66" s="124"/>
      <c r="EX66" s="122">
        <v>2428.7199999999998</v>
      </c>
      <c r="EY66" s="123"/>
      <c r="EZ66" s="123"/>
      <c r="FA66" s="123"/>
      <c r="FB66" s="123"/>
      <c r="FC66" s="123"/>
      <c r="FD66" s="124"/>
      <c r="FE66" s="122">
        <v>2200.86</v>
      </c>
      <c r="FF66" s="123"/>
      <c r="FG66" s="123"/>
      <c r="FH66" s="123"/>
      <c r="FI66" s="123"/>
      <c r="FJ66" s="123"/>
      <c r="FK66" s="124"/>
    </row>
    <row r="67" spans="1:167" s="2" customFormat="1" ht="15.75" customHeight="1" x14ac:dyDescent="0.2">
      <c r="A67" s="125" t="s">
        <v>318</v>
      </c>
      <c r="B67" s="125"/>
      <c r="C67" s="125"/>
      <c r="D67" s="125"/>
      <c r="E67" s="125"/>
      <c r="F67" s="125"/>
      <c r="G67" s="125"/>
      <c r="H67" s="126"/>
      <c r="I67" s="122">
        <v>2265.87</v>
      </c>
      <c r="J67" s="123"/>
      <c r="K67" s="123"/>
      <c r="L67" s="123"/>
      <c r="M67" s="123"/>
      <c r="N67" s="124"/>
      <c r="O67" s="122">
        <v>2166.92</v>
      </c>
      <c r="P67" s="123"/>
      <c r="Q67" s="123"/>
      <c r="R67" s="123"/>
      <c r="S67" s="123"/>
      <c r="T67" s="124"/>
      <c r="U67" s="122">
        <v>2166.92</v>
      </c>
      <c r="V67" s="123"/>
      <c r="W67" s="123"/>
      <c r="X67" s="123"/>
      <c r="Y67" s="123"/>
      <c r="Z67" s="124"/>
      <c r="AA67" s="122">
        <v>2090.08</v>
      </c>
      <c r="AB67" s="123"/>
      <c r="AC67" s="123"/>
      <c r="AD67" s="123"/>
      <c r="AE67" s="123"/>
      <c r="AF67" s="124"/>
      <c r="AG67" s="122">
        <v>2069.9299999999998</v>
      </c>
      <c r="AH67" s="123"/>
      <c r="AI67" s="123"/>
      <c r="AJ67" s="123"/>
      <c r="AK67" s="123"/>
      <c r="AL67" s="124"/>
      <c r="AM67" s="122">
        <v>1932.16</v>
      </c>
      <c r="AN67" s="123"/>
      <c r="AO67" s="123"/>
      <c r="AP67" s="123"/>
      <c r="AQ67" s="123"/>
      <c r="AR67" s="124"/>
      <c r="AS67" s="122">
        <v>1680.79</v>
      </c>
      <c r="AT67" s="123"/>
      <c r="AU67" s="123"/>
      <c r="AV67" s="123"/>
      <c r="AW67" s="123"/>
      <c r="AX67" s="124"/>
      <c r="AY67" s="122">
        <v>1680.28</v>
      </c>
      <c r="AZ67" s="123"/>
      <c r="BA67" s="123"/>
      <c r="BB67" s="123"/>
      <c r="BC67" s="123"/>
      <c r="BD67" s="123"/>
      <c r="BE67" s="122">
        <v>2142.37</v>
      </c>
      <c r="BF67" s="123"/>
      <c r="BG67" s="123"/>
      <c r="BH67" s="123"/>
      <c r="BI67" s="123"/>
      <c r="BJ67" s="124"/>
      <c r="BK67" s="122">
        <v>2209.1799999999998</v>
      </c>
      <c r="BL67" s="123"/>
      <c r="BM67" s="123"/>
      <c r="BN67" s="123"/>
      <c r="BO67" s="123"/>
      <c r="BP67" s="123"/>
      <c r="BQ67" s="124"/>
      <c r="BR67" s="122">
        <v>2338.63</v>
      </c>
      <c r="BS67" s="123"/>
      <c r="BT67" s="123"/>
      <c r="BU67" s="123"/>
      <c r="BV67" s="123"/>
      <c r="BW67" s="123"/>
      <c r="BX67" s="124"/>
      <c r="BY67" s="122">
        <v>2366.86</v>
      </c>
      <c r="BZ67" s="123"/>
      <c r="CA67" s="123"/>
      <c r="CB67" s="123"/>
      <c r="CC67" s="123"/>
      <c r="CD67" s="123"/>
      <c r="CE67" s="124"/>
      <c r="CF67" s="122">
        <v>2368.36</v>
      </c>
      <c r="CG67" s="123"/>
      <c r="CH67" s="123"/>
      <c r="CI67" s="123"/>
      <c r="CJ67" s="123"/>
      <c r="CK67" s="123"/>
      <c r="CL67" s="124"/>
      <c r="CM67" s="122">
        <v>2366.91</v>
      </c>
      <c r="CN67" s="123"/>
      <c r="CO67" s="123"/>
      <c r="CP67" s="123"/>
      <c r="CQ67" s="123"/>
      <c r="CR67" s="123"/>
      <c r="CS67" s="124"/>
      <c r="CT67" s="122">
        <v>2388.83</v>
      </c>
      <c r="CU67" s="123"/>
      <c r="CV67" s="123"/>
      <c r="CW67" s="123"/>
      <c r="CX67" s="123"/>
      <c r="CY67" s="123"/>
      <c r="CZ67" s="124"/>
      <c r="DA67" s="122">
        <v>2384.92</v>
      </c>
      <c r="DB67" s="123"/>
      <c r="DC67" s="123"/>
      <c r="DD67" s="123"/>
      <c r="DE67" s="123"/>
      <c r="DF67" s="123"/>
      <c r="DG67" s="124"/>
      <c r="DH67" s="122">
        <v>2380.4499999999998</v>
      </c>
      <c r="DI67" s="123"/>
      <c r="DJ67" s="123"/>
      <c r="DK67" s="123"/>
      <c r="DL67" s="123"/>
      <c r="DM67" s="123"/>
      <c r="DN67" s="124"/>
      <c r="DO67" s="122">
        <v>2378.3200000000002</v>
      </c>
      <c r="DP67" s="123"/>
      <c r="DQ67" s="123"/>
      <c r="DR67" s="123"/>
      <c r="DS67" s="123"/>
      <c r="DT67" s="123"/>
      <c r="DU67" s="124"/>
      <c r="DV67" s="122">
        <v>2377.16</v>
      </c>
      <c r="DW67" s="123"/>
      <c r="DX67" s="123"/>
      <c r="DY67" s="123"/>
      <c r="DZ67" s="123"/>
      <c r="EA67" s="123"/>
      <c r="EB67" s="124"/>
      <c r="EC67" s="122">
        <v>2396.91</v>
      </c>
      <c r="ED67" s="123"/>
      <c r="EE67" s="123"/>
      <c r="EF67" s="123"/>
      <c r="EG67" s="123"/>
      <c r="EH67" s="123"/>
      <c r="EI67" s="124"/>
      <c r="EJ67" s="122">
        <v>2477.9499999999998</v>
      </c>
      <c r="EK67" s="123"/>
      <c r="EL67" s="123"/>
      <c r="EM67" s="123"/>
      <c r="EN67" s="123"/>
      <c r="EO67" s="123"/>
      <c r="EP67" s="124"/>
      <c r="EQ67" s="122">
        <v>2542.31</v>
      </c>
      <c r="ER67" s="123"/>
      <c r="ES67" s="123"/>
      <c r="ET67" s="123"/>
      <c r="EU67" s="123"/>
      <c r="EV67" s="123"/>
      <c r="EW67" s="124"/>
      <c r="EX67" s="122">
        <v>2423.64</v>
      </c>
      <c r="EY67" s="123"/>
      <c r="EZ67" s="123"/>
      <c r="FA67" s="123"/>
      <c r="FB67" s="123"/>
      <c r="FC67" s="123"/>
      <c r="FD67" s="124"/>
      <c r="FE67" s="122">
        <v>2325.65</v>
      </c>
      <c r="FF67" s="123"/>
      <c r="FG67" s="123"/>
      <c r="FH67" s="123"/>
      <c r="FI67" s="123"/>
      <c r="FJ67" s="123"/>
      <c r="FK67" s="124"/>
    </row>
    <row r="68" spans="1:167" ht="3" customHeight="1" x14ac:dyDescent="0.25"/>
    <row r="69" spans="1:167" s="2" customFormat="1" ht="12" x14ac:dyDescent="0.2"/>
    <row r="70" spans="1:167" s="2" customFormat="1" ht="12" x14ac:dyDescent="0.2">
      <c r="A70" s="140" t="s">
        <v>63</v>
      </c>
      <c r="B70" s="140"/>
      <c r="C70" s="140"/>
      <c r="D70" s="140"/>
      <c r="E70" s="140"/>
      <c r="F70" s="140"/>
      <c r="G70" s="140"/>
      <c r="H70" s="141"/>
      <c r="I70" s="144" t="s">
        <v>113</v>
      </c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45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5"/>
      <c r="DW70" s="145"/>
      <c r="DX70" s="145"/>
      <c r="DY70" s="145"/>
      <c r="DZ70" s="145"/>
      <c r="EA70" s="145"/>
      <c r="EB70" s="145"/>
      <c r="EC70" s="145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  <c r="FF70" s="145"/>
      <c r="FG70" s="145"/>
      <c r="FH70" s="145"/>
      <c r="FI70" s="145"/>
      <c r="FJ70" s="145"/>
      <c r="FK70" s="146"/>
    </row>
    <row r="71" spans="1:167" s="2" customFormat="1" ht="27" customHeight="1" x14ac:dyDescent="0.2">
      <c r="A71" s="142"/>
      <c r="B71" s="142"/>
      <c r="C71" s="142"/>
      <c r="D71" s="142"/>
      <c r="E71" s="142"/>
      <c r="F71" s="142"/>
      <c r="G71" s="142"/>
      <c r="H71" s="143"/>
      <c r="I71" s="127" t="s">
        <v>65</v>
      </c>
      <c r="J71" s="128"/>
      <c r="K71" s="128"/>
      <c r="L71" s="128"/>
      <c r="M71" s="128"/>
      <c r="N71" s="129"/>
      <c r="O71" s="127" t="s">
        <v>66</v>
      </c>
      <c r="P71" s="128"/>
      <c r="Q71" s="128"/>
      <c r="R71" s="128"/>
      <c r="S71" s="128"/>
      <c r="T71" s="129"/>
      <c r="U71" s="127" t="s">
        <v>67</v>
      </c>
      <c r="V71" s="128"/>
      <c r="W71" s="128"/>
      <c r="X71" s="128"/>
      <c r="Y71" s="128"/>
      <c r="Z71" s="129"/>
      <c r="AA71" s="127" t="s">
        <v>68</v>
      </c>
      <c r="AB71" s="128"/>
      <c r="AC71" s="128"/>
      <c r="AD71" s="128"/>
      <c r="AE71" s="128"/>
      <c r="AF71" s="129"/>
      <c r="AG71" s="127" t="s">
        <v>69</v>
      </c>
      <c r="AH71" s="128"/>
      <c r="AI71" s="128"/>
      <c r="AJ71" s="128"/>
      <c r="AK71" s="128"/>
      <c r="AL71" s="129"/>
      <c r="AM71" s="127" t="s">
        <v>70</v>
      </c>
      <c r="AN71" s="128"/>
      <c r="AO71" s="128"/>
      <c r="AP71" s="128"/>
      <c r="AQ71" s="128"/>
      <c r="AR71" s="129"/>
      <c r="AS71" s="127" t="s">
        <v>71</v>
      </c>
      <c r="AT71" s="128"/>
      <c r="AU71" s="128"/>
      <c r="AV71" s="128"/>
      <c r="AW71" s="128"/>
      <c r="AX71" s="129"/>
      <c r="AY71" s="127" t="s">
        <v>72</v>
      </c>
      <c r="AZ71" s="128"/>
      <c r="BA71" s="128"/>
      <c r="BB71" s="128"/>
      <c r="BC71" s="128"/>
      <c r="BD71" s="128"/>
      <c r="BE71" s="127" t="s">
        <v>73</v>
      </c>
      <c r="BF71" s="128"/>
      <c r="BG71" s="128"/>
      <c r="BH71" s="128"/>
      <c r="BI71" s="128"/>
      <c r="BJ71" s="129"/>
      <c r="BK71" s="127" t="s">
        <v>74</v>
      </c>
      <c r="BL71" s="128"/>
      <c r="BM71" s="128"/>
      <c r="BN71" s="128"/>
      <c r="BO71" s="128"/>
      <c r="BP71" s="128"/>
      <c r="BQ71" s="129"/>
      <c r="BR71" s="127" t="s">
        <v>75</v>
      </c>
      <c r="BS71" s="128"/>
      <c r="BT71" s="128"/>
      <c r="BU71" s="128"/>
      <c r="BV71" s="128"/>
      <c r="BW71" s="128"/>
      <c r="BX71" s="129"/>
      <c r="BY71" s="127" t="s">
        <v>76</v>
      </c>
      <c r="BZ71" s="128"/>
      <c r="CA71" s="128"/>
      <c r="CB71" s="128"/>
      <c r="CC71" s="128"/>
      <c r="CD71" s="128"/>
      <c r="CE71" s="129"/>
      <c r="CF71" s="127" t="s">
        <v>77</v>
      </c>
      <c r="CG71" s="128"/>
      <c r="CH71" s="128"/>
      <c r="CI71" s="128"/>
      <c r="CJ71" s="128"/>
      <c r="CK71" s="128"/>
      <c r="CL71" s="129"/>
      <c r="CM71" s="127" t="s">
        <v>78</v>
      </c>
      <c r="CN71" s="128"/>
      <c r="CO71" s="128"/>
      <c r="CP71" s="128"/>
      <c r="CQ71" s="128"/>
      <c r="CR71" s="128"/>
      <c r="CS71" s="129"/>
      <c r="CT71" s="127" t="s">
        <v>79</v>
      </c>
      <c r="CU71" s="128"/>
      <c r="CV71" s="128"/>
      <c r="CW71" s="128"/>
      <c r="CX71" s="128"/>
      <c r="CY71" s="128"/>
      <c r="CZ71" s="129"/>
      <c r="DA71" s="127" t="s">
        <v>80</v>
      </c>
      <c r="DB71" s="128"/>
      <c r="DC71" s="128"/>
      <c r="DD71" s="128"/>
      <c r="DE71" s="128"/>
      <c r="DF71" s="128"/>
      <c r="DG71" s="129"/>
      <c r="DH71" s="127" t="s">
        <v>81</v>
      </c>
      <c r="DI71" s="128"/>
      <c r="DJ71" s="128"/>
      <c r="DK71" s="128"/>
      <c r="DL71" s="128"/>
      <c r="DM71" s="128"/>
      <c r="DN71" s="129"/>
      <c r="DO71" s="127" t="s">
        <v>82</v>
      </c>
      <c r="DP71" s="128"/>
      <c r="DQ71" s="128"/>
      <c r="DR71" s="128"/>
      <c r="DS71" s="128"/>
      <c r="DT71" s="128"/>
      <c r="DU71" s="129"/>
      <c r="DV71" s="127" t="s">
        <v>83</v>
      </c>
      <c r="DW71" s="128"/>
      <c r="DX71" s="128"/>
      <c r="DY71" s="128"/>
      <c r="DZ71" s="128"/>
      <c r="EA71" s="128"/>
      <c r="EB71" s="129"/>
      <c r="EC71" s="127" t="s">
        <v>84</v>
      </c>
      <c r="ED71" s="128"/>
      <c r="EE71" s="128"/>
      <c r="EF71" s="128"/>
      <c r="EG71" s="128"/>
      <c r="EH71" s="128"/>
      <c r="EI71" s="129"/>
      <c r="EJ71" s="127" t="s">
        <v>85</v>
      </c>
      <c r="EK71" s="128"/>
      <c r="EL71" s="128"/>
      <c r="EM71" s="128"/>
      <c r="EN71" s="128"/>
      <c r="EO71" s="128"/>
      <c r="EP71" s="129"/>
      <c r="EQ71" s="127" t="s">
        <v>86</v>
      </c>
      <c r="ER71" s="128"/>
      <c r="ES71" s="128"/>
      <c r="ET71" s="128"/>
      <c r="EU71" s="128"/>
      <c r="EV71" s="128"/>
      <c r="EW71" s="129"/>
      <c r="EX71" s="127" t="s">
        <v>87</v>
      </c>
      <c r="EY71" s="128"/>
      <c r="EZ71" s="128"/>
      <c r="FA71" s="128"/>
      <c r="FB71" s="128"/>
      <c r="FC71" s="128"/>
      <c r="FD71" s="129"/>
      <c r="FE71" s="127" t="s">
        <v>88</v>
      </c>
      <c r="FF71" s="128"/>
      <c r="FG71" s="128"/>
      <c r="FH71" s="128"/>
      <c r="FI71" s="128"/>
      <c r="FJ71" s="128"/>
      <c r="FK71" s="129"/>
    </row>
    <row r="72" spans="1:167" s="2" customFormat="1" ht="15.75" customHeight="1" x14ac:dyDescent="0.2">
      <c r="A72" s="125" t="s">
        <v>4</v>
      </c>
      <c r="B72" s="125"/>
      <c r="C72" s="125"/>
      <c r="D72" s="125"/>
      <c r="E72" s="125"/>
      <c r="F72" s="125"/>
      <c r="G72" s="125"/>
      <c r="H72" s="126"/>
      <c r="I72" s="122">
        <v>2414.0500000000002</v>
      </c>
      <c r="J72" s="123"/>
      <c r="K72" s="123"/>
      <c r="L72" s="123"/>
      <c r="M72" s="123"/>
      <c r="N72" s="124"/>
      <c r="O72" s="122">
        <v>2257.69</v>
      </c>
      <c r="P72" s="123"/>
      <c r="Q72" s="123"/>
      <c r="R72" s="123"/>
      <c r="S72" s="123"/>
      <c r="T72" s="124"/>
      <c r="U72" s="122">
        <v>2219.08</v>
      </c>
      <c r="V72" s="123"/>
      <c r="W72" s="123"/>
      <c r="X72" s="123"/>
      <c r="Y72" s="123"/>
      <c r="Z72" s="124"/>
      <c r="AA72" s="122">
        <v>2146.08</v>
      </c>
      <c r="AB72" s="123"/>
      <c r="AC72" s="123"/>
      <c r="AD72" s="123"/>
      <c r="AE72" s="123"/>
      <c r="AF72" s="124"/>
      <c r="AG72" s="122">
        <v>2140.46</v>
      </c>
      <c r="AH72" s="123"/>
      <c r="AI72" s="123"/>
      <c r="AJ72" s="123"/>
      <c r="AK72" s="123"/>
      <c r="AL72" s="124"/>
      <c r="AM72" s="122">
        <v>2198.67</v>
      </c>
      <c r="AN72" s="123"/>
      <c r="AO72" s="123"/>
      <c r="AP72" s="123"/>
      <c r="AQ72" s="123"/>
      <c r="AR72" s="124"/>
      <c r="AS72" s="122">
        <v>2225.37</v>
      </c>
      <c r="AT72" s="123"/>
      <c r="AU72" s="123"/>
      <c r="AV72" s="123"/>
      <c r="AW72" s="123"/>
      <c r="AX72" s="124"/>
      <c r="AY72" s="122">
        <v>2298.66</v>
      </c>
      <c r="AZ72" s="123"/>
      <c r="BA72" s="123"/>
      <c r="BB72" s="123"/>
      <c r="BC72" s="123"/>
      <c r="BD72" s="123"/>
      <c r="BE72" s="122">
        <v>2629.81</v>
      </c>
      <c r="BF72" s="123"/>
      <c r="BG72" s="123"/>
      <c r="BH72" s="123"/>
      <c r="BI72" s="123"/>
      <c r="BJ72" s="124"/>
      <c r="BK72" s="122">
        <v>2436.4299999999998</v>
      </c>
      <c r="BL72" s="123"/>
      <c r="BM72" s="123"/>
      <c r="BN72" s="123"/>
      <c r="BO72" s="123"/>
      <c r="BP72" s="123"/>
      <c r="BQ72" s="124"/>
      <c r="BR72" s="122">
        <v>2372.75</v>
      </c>
      <c r="BS72" s="123"/>
      <c r="BT72" s="123"/>
      <c r="BU72" s="123"/>
      <c r="BV72" s="123"/>
      <c r="BW72" s="123"/>
      <c r="BX72" s="124"/>
      <c r="BY72" s="122">
        <v>2322.6</v>
      </c>
      <c r="BZ72" s="123"/>
      <c r="CA72" s="123"/>
      <c r="CB72" s="123"/>
      <c r="CC72" s="123"/>
      <c r="CD72" s="123"/>
      <c r="CE72" s="124"/>
      <c r="CF72" s="122">
        <v>2347.6799999999998</v>
      </c>
      <c r="CG72" s="123"/>
      <c r="CH72" s="123"/>
      <c r="CI72" s="123"/>
      <c r="CJ72" s="123"/>
      <c r="CK72" s="123"/>
      <c r="CL72" s="124"/>
      <c r="CM72" s="122">
        <v>2294.0500000000002</v>
      </c>
      <c r="CN72" s="123"/>
      <c r="CO72" s="123"/>
      <c r="CP72" s="123"/>
      <c r="CQ72" s="123"/>
      <c r="CR72" s="123"/>
      <c r="CS72" s="124"/>
      <c r="CT72" s="122">
        <v>2322.4499999999998</v>
      </c>
      <c r="CU72" s="123"/>
      <c r="CV72" s="123"/>
      <c r="CW72" s="123"/>
      <c r="CX72" s="123"/>
      <c r="CY72" s="123"/>
      <c r="CZ72" s="124"/>
      <c r="DA72" s="122">
        <v>2300.0100000000002</v>
      </c>
      <c r="DB72" s="123"/>
      <c r="DC72" s="123"/>
      <c r="DD72" s="123"/>
      <c r="DE72" s="123"/>
      <c r="DF72" s="123"/>
      <c r="DG72" s="124"/>
      <c r="DH72" s="122">
        <v>2476.37</v>
      </c>
      <c r="DI72" s="123"/>
      <c r="DJ72" s="123"/>
      <c r="DK72" s="123"/>
      <c r="DL72" s="123"/>
      <c r="DM72" s="123"/>
      <c r="DN72" s="124"/>
      <c r="DO72" s="122">
        <v>2387.17</v>
      </c>
      <c r="DP72" s="123"/>
      <c r="DQ72" s="123"/>
      <c r="DR72" s="123"/>
      <c r="DS72" s="123"/>
      <c r="DT72" s="123"/>
      <c r="DU72" s="124"/>
      <c r="DV72" s="122">
        <v>2459.31</v>
      </c>
      <c r="DW72" s="123"/>
      <c r="DX72" s="123"/>
      <c r="DY72" s="123"/>
      <c r="DZ72" s="123"/>
      <c r="EA72" s="123"/>
      <c r="EB72" s="124"/>
      <c r="EC72" s="122">
        <v>2369.6799999999998</v>
      </c>
      <c r="ED72" s="123"/>
      <c r="EE72" s="123"/>
      <c r="EF72" s="123"/>
      <c r="EG72" s="123"/>
      <c r="EH72" s="123"/>
      <c r="EI72" s="124"/>
      <c r="EJ72" s="122">
        <v>2419.73</v>
      </c>
      <c r="EK72" s="123"/>
      <c r="EL72" s="123"/>
      <c r="EM72" s="123"/>
      <c r="EN72" s="123"/>
      <c r="EO72" s="123"/>
      <c r="EP72" s="124"/>
      <c r="EQ72" s="122">
        <v>2678.97</v>
      </c>
      <c r="ER72" s="123"/>
      <c r="ES72" s="123"/>
      <c r="ET72" s="123"/>
      <c r="EU72" s="123"/>
      <c r="EV72" s="123"/>
      <c r="EW72" s="124"/>
      <c r="EX72" s="122">
        <v>2756.29</v>
      </c>
      <c r="EY72" s="123"/>
      <c r="EZ72" s="123"/>
      <c r="FA72" s="123"/>
      <c r="FB72" s="123"/>
      <c r="FC72" s="123"/>
      <c r="FD72" s="124"/>
      <c r="FE72" s="122">
        <v>2656.45</v>
      </c>
      <c r="FF72" s="123"/>
      <c r="FG72" s="123"/>
      <c r="FH72" s="123"/>
      <c r="FI72" s="123"/>
      <c r="FJ72" s="123"/>
      <c r="FK72" s="124"/>
    </row>
    <row r="73" spans="1:167" s="2" customFormat="1" ht="15.75" customHeight="1" x14ac:dyDescent="0.2">
      <c r="A73" s="125" t="s">
        <v>89</v>
      </c>
      <c r="B73" s="125"/>
      <c r="C73" s="125"/>
      <c r="D73" s="125"/>
      <c r="E73" s="125"/>
      <c r="F73" s="125"/>
      <c r="G73" s="125"/>
      <c r="H73" s="126"/>
      <c r="I73" s="122">
        <v>2553.46</v>
      </c>
      <c r="J73" s="123"/>
      <c r="K73" s="123"/>
      <c r="L73" s="123"/>
      <c r="M73" s="123"/>
      <c r="N73" s="124"/>
      <c r="O73" s="122">
        <v>2389.73</v>
      </c>
      <c r="P73" s="123"/>
      <c r="Q73" s="123"/>
      <c r="R73" s="123"/>
      <c r="S73" s="123"/>
      <c r="T73" s="124"/>
      <c r="U73" s="122">
        <v>2312.64</v>
      </c>
      <c r="V73" s="123"/>
      <c r="W73" s="123"/>
      <c r="X73" s="123"/>
      <c r="Y73" s="123"/>
      <c r="Z73" s="124"/>
      <c r="AA73" s="122">
        <v>2290.08</v>
      </c>
      <c r="AB73" s="123"/>
      <c r="AC73" s="123"/>
      <c r="AD73" s="123"/>
      <c r="AE73" s="123"/>
      <c r="AF73" s="124"/>
      <c r="AG73" s="122">
        <v>2274.9899999999998</v>
      </c>
      <c r="AH73" s="123"/>
      <c r="AI73" s="123"/>
      <c r="AJ73" s="123"/>
      <c r="AK73" s="123"/>
      <c r="AL73" s="124"/>
      <c r="AM73" s="122">
        <v>2283.0700000000002</v>
      </c>
      <c r="AN73" s="123"/>
      <c r="AO73" s="123"/>
      <c r="AP73" s="123"/>
      <c r="AQ73" s="123"/>
      <c r="AR73" s="124"/>
      <c r="AS73" s="122">
        <v>2278.1799999999998</v>
      </c>
      <c r="AT73" s="123"/>
      <c r="AU73" s="123"/>
      <c r="AV73" s="123"/>
      <c r="AW73" s="123"/>
      <c r="AX73" s="124"/>
      <c r="AY73" s="122">
        <v>2248.7399999999998</v>
      </c>
      <c r="AZ73" s="123"/>
      <c r="BA73" s="123"/>
      <c r="BB73" s="123"/>
      <c r="BC73" s="123"/>
      <c r="BD73" s="123"/>
      <c r="BE73" s="122">
        <v>2330.54</v>
      </c>
      <c r="BF73" s="123"/>
      <c r="BG73" s="123"/>
      <c r="BH73" s="123"/>
      <c r="BI73" s="123"/>
      <c r="BJ73" s="124"/>
      <c r="BK73" s="122">
        <v>2572.98</v>
      </c>
      <c r="BL73" s="123"/>
      <c r="BM73" s="123"/>
      <c r="BN73" s="123"/>
      <c r="BO73" s="123"/>
      <c r="BP73" s="123"/>
      <c r="BQ73" s="124"/>
      <c r="BR73" s="122">
        <v>2687.62</v>
      </c>
      <c r="BS73" s="123"/>
      <c r="BT73" s="123"/>
      <c r="BU73" s="123"/>
      <c r="BV73" s="123"/>
      <c r="BW73" s="123"/>
      <c r="BX73" s="124"/>
      <c r="BY73" s="122">
        <v>2739.43</v>
      </c>
      <c r="BZ73" s="123"/>
      <c r="CA73" s="123"/>
      <c r="CB73" s="123"/>
      <c r="CC73" s="123"/>
      <c r="CD73" s="123"/>
      <c r="CE73" s="124"/>
      <c r="CF73" s="122">
        <v>2756.75</v>
      </c>
      <c r="CG73" s="123"/>
      <c r="CH73" s="123"/>
      <c r="CI73" s="123"/>
      <c r="CJ73" s="123"/>
      <c r="CK73" s="123"/>
      <c r="CL73" s="124"/>
      <c r="CM73" s="122">
        <v>2760.13</v>
      </c>
      <c r="CN73" s="123"/>
      <c r="CO73" s="123"/>
      <c r="CP73" s="123"/>
      <c r="CQ73" s="123"/>
      <c r="CR73" s="123"/>
      <c r="CS73" s="124"/>
      <c r="CT73" s="122">
        <v>2786.5</v>
      </c>
      <c r="CU73" s="123"/>
      <c r="CV73" s="123"/>
      <c r="CW73" s="123"/>
      <c r="CX73" s="123"/>
      <c r="CY73" s="123"/>
      <c r="CZ73" s="124"/>
      <c r="DA73" s="122">
        <v>2768.97</v>
      </c>
      <c r="DB73" s="123"/>
      <c r="DC73" s="123"/>
      <c r="DD73" s="123"/>
      <c r="DE73" s="123"/>
      <c r="DF73" s="123"/>
      <c r="DG73" s="124"/>
      <c r="DH73" s="122">
        <v>2771.89</v>
      </c>
      <c r="DI73" s="123"/>
      <c r="DJ73" s="123"/>
      <c r="DK73" s="123"/>
      <c r="DL73" s="123"/>
      <c r="DM73" s="123"/>
      <c r="DN73" s="124"/>
      <c r="DO73" s="122">
        <v>2757.03</v>
      </c>
      <c r="DP73" s="123"/>
      <c r="DQ73" s="123"/>
      <c r="DR73" s="123"/>
      <c r="DS73" s="123"/>
      <c r="DT73" s="123"/>
      <c r="DU73" s="124"/>
      <c r="DV73" s="122">
        <v>2775.04</v>
      </c>
      <c r="DW73" s="123"/>
      <c r="DX73" s="123"/>
      <c r="DY73" s="123"/>
      <c r="DZ73" s="123"/>
      <c r="EA73" s="123"/>
      <c r="EB73" s="124"/>
      <c r="EC73" s="122">
        <v>2740.48</v>
      </c>
      <c r="ED73" s="123"/>
      <c r="EE73" s="123"/>
      <c r="EF73" s="123"/>
      <c r="EG73" s="123"/>
      <c r="EH73" s="123"/>
      <c r="EI73" s="124"/>
      <c r="EJ73" s="122">
        <v>2720.7</v>
      </c>
      <c r="EK73" s="123"/>
      <c r="EL73" s="123"/>
      <c r="EM73" s="123"/>
      <c r="EN73" s="123"/>
      <c r="EO73" s="123"/>
      <c r="EP73" s="124"/>
      <c r="EQ73" s="122">
        <v>2721.62</v>
      </c>
      <c r="ER73" s="123"/>
      <c r="ES73" s="123"/>
      <c r="ET73" s="123"/>
      <c r="EU73" s="123"/>
      <c r="EV73" s="123"/>
      <c r="EW73" s="124"/>
      <c r="EX73" s="122">
        <v>2727.33</v>
      </c>
      <c r="EY73" s="123"/>
      <c r="EZ73" s="123"/>
      <c r="FA73" s="123"/>
      <c r="FB73" s="123"/>
      <c r="FC73" s="123"/>
      <c r="FD73" s="124"/>
      <c r="FE73" s="122">
        <v>2594.2199999999998</v>
      </c>
      <c r="FF73" s="123"/>
      <c r="FG73" s="123"/>
      <c r="FH73" s="123"/>
      <c r="FI73" s="123"/>
      <c r="FJ73" s="123"/>
      <c r="FK73" s="124"/>
    </row>
    <row r="74" spans="1:167" s="2" customFormat="1" ht="15.75" customHeight="1" x14ac:dyDescent="0.2">
      <c r="A74" s="125" t="s">
        <v>90</v>
      </c>
      <c r="B74" s="125"/>
      <c r="C74" s="125"/>
      <c r="D74" s="125"/>
      <c r="E74" s="125"/>
      <c r="F74" s="125"/>
      <c r="G74" s="125"/>
      <c r="H74" s="126"/>
      <c r="I74" s="122">
        <v>2541.88</v>
      </c>
      <c r="J74" s="123"/>
      <c r="K74" s="123"/>
      <c r="L74" s="123"/>
      <c r="M74" s="123"/>
      <c r="N74" s="124"/>
      <c r="O74" s="122">
        <v>2335.31</v>
      </c>
      <c r="P74" s="123"/>
      <c r="Q74" s="123"/>
      <c r="R74" s="123"/>
      <c r="S74" s="123"/>
      <c r="T74" s="124"/>
      <c r="U74" s="122">
        <v>2286.58</v>
      </c>
      <c r="V74" s="123"/>
      <c r="W74" s="123"/>
      <c r="X74" s="123"/>
      <c r="Y74" s="123"/>
      <c r="Z74" s="124"/>
      <c r="AA74" s="122">
        <v>2254.21</v>
      </c>
      <c r="AB74" s="123"/>
      <c r="AC74" s="123"/>
      <c r="AD74" s="123"/>
      <c r="AE74" s="123"/>
      <c r="AF74" s="124"/>
      <c r="AG74" s="122">
        <v>2199.63</v>
      </c>
      <c r="AH74" s="123"/>
      <c r="AI74" s="123"/>
      <c r="AJ74" s="123"/>
      <c r="AK74" s="123"/>
      <c r="AL74" s="124"/>
      <c r="AM74" s="122">
        <v>2160.8000000000002</v>
      </c>
      <c r="AN74" s="123"/>
      <c r="AO74" s="123"/>
      <c r="AP74" s="123"/>
      <c r="AQ74" s="123"/>
      <c r="AR74" s="124"/>
      <c r="AS74" s="122">
        <v>2140.89</v>
      </c>
      <c r="AT74" s="123"/>
      <c r="AU74" s="123"/>
      <c r="AV74" s="123"/>
      <c r="AW74" s="123"/>
      <c r="AX74" s="124"/>
      <c r="AY74" s="122">
        <v>2111.4699999999998</v>
      </c>
      <c r="AZ74" s="123"/>
      <c r="BA74" s="123"/>
      <c r="BB74" s="123"/>
      <c r="BC74" s="123"/>
      <c r="BD74" s="123"/>
      <c r="BE74" s="122">
        <v>2297.69</v>
      </c>
      <c r="BF74" s="123"/>
      <c r="BG74" s="123"/>
      <c r="BH74" s="123"/>
      <c r="BI74" s="123"/>
      <c r="BJ74" s="124"/>
      <c r="BK74" s="122">
        <v>2548.87</v>
      </c>
      <c r="BL74" s="123"/>
      <c r="BM74" s="123"/>
      <c r="BN74" s="123"/>
      <c r="BO74" s="123"/>
      <c r="BP74" s="123"/>
      <c r="BQ74" s="124"/>
      <c r="BR74" s="122">
        <v>2683.89</v>
      </c>
      <c r="BS74" s="123"/>
      <c r="BT74" s="123"/>
      <c r="BU74" s="123"/>
      <c r="BV74" s="123"/>
      <c r="BW74" s="123"/>
      <c r="BX74" s="124"/>
      <c r="BY74" s="122">
        <v>2720.74</v>
      </c>
      <c r="BZ74" s="123"/>
      <c r="CA74" s="123"/>
      <c r="CB74" s="123"/>
      <c r="CC74" s="123"/>
      <c r="CD74" s="123"/>
      <c r="CE74" s="124"/>
      <c r="CF74" s="122">
        <v>2743.1</v>
      </c>
      <c r="CG74" s="123"/>
      <c r="CH74" s="123"/>
      <c r="CI74" s="123"/>
      <c r="CJ74" s="123"/>
      <c r="CK74" s="123"/>
      <c r="CL74" s="124"/>
      <c r="CM74" s="122">
        <v>2752.77</v>
      </c>
      <c r="CN74" s="123"/>
      <c r="CO74" s="123"/>
      <c r="CP74" s="123"/>
      <c r="CQ74" s="123"/>
      <c r="CR74" s="123"/>
      <c r="CS74" s="124"/>
      <c r="CT74" s="122">
        <v>2751.91</v>
      </c>
      <c r="CU74" s="123"/>
      <c r="CV74" s="123"/>
      <c r="CW74" s="123"/>
      <c r="CX74" s="123"/>
      <c r="CY74" s="123"/>
      <c r="CZ74" s="124"/>
      <c r="DA74" s="122">
        <v>2746.92</v>
      </c>
      <c r="DB74" s="123"/>
      <c r="DC74" s="123"/>
      <c r="DD74" s="123"/>
      <c r="DE74" s="123"/>
      <c r="DF74" s="123"/>
      <c r="DG74" s="124"/>
      <c r="DH74" s="122">
        <v>2744.97</v>
      </c>
      <c r="DI74" s="123"/>
      <c r="DJ74" s="123"/>
      <c r="DK74" s="123"/>
      <c r="DL74" s="123"/>
      <c r="DM74" s="123"/>
      <c r="DN74" s="124"/>
      <c r="DO74" s="122">
        <v>2719.1</v>
      </c>
      <c r="DP74" s="123"/>
      <c r="DQ74" s="123"/>
      <c r="DR74" s="123"/>
      <c r="DS74" s="123"/>
      <c r="DT74" s="123"/>
      <c r="DU74" s="124"/>
      <c r="DV74" s="122">
        <v>2736.39</v>
      </c>
      <c r="DW74" s="123"/>
      <c r="DX74" s="123"/>
      <c r="DY74" s="123"/>
      <c r="DZ74" s="123"/>
      <c r="EA74" s="123"/>
      <c r="EB74" s="124"/>
      <c r="EC74" s="122">
        <v>2719.34</v>
      </c>
      <c r="ED74" s="123"/>
      <c r="EE74" s="123"/>
      <c r="EF74" s="123"/>
      <c r="EG74" s="123"/>
      <c r="EH74" s="123"/>
      <c r="EI74" s="124"/>
      <c r="EJ74" s="122">
        <v>2714.08</v>
      </c>
      <c r="EK74" s="123"/>
      <c r="EL74" s="123"/>
      <c r="EM74" s="123"/>
      <c r="EN74" s="123"/>
      <c r="EO74" s="123"/>
      <c r="EP74" s="124"/>
      <c r="EQ74" s="122">
        <v>2721.97</v>
      </c>
      <c r="ER74" s="123"/>
      <c r="ES74" s="123"/>
      <c r="ET74" s="123"/>
      <c r="EU74" s="123"/>
      <c r="EV74" s="123"/>
      <c r="EW74" s="124"/>
      <c r="EX74" s="122">
        <v>2729.97</v>
      </c>
      <c r="EY74" s="123"/>
      <c r="EZ74" s="123"/>
      <c r="FA74" s="123"/>
      <c r="FB74" s="123"/>
      <c r="FC74" s="123"/>
      <c r="FD74" s="124"/>
      <c r="FE74" s="122">
        <v>2684.18</v>
      </c>
      <c r="FF74" s="123"/>
      <c r="FG74" s="123"/>
      <c r="FH74" s="123"/>
      <c r="FI74" s="123"/>
      <c r="FJ74" s="123"/>
      <c r="FK74" s="124"/>
    </row>
    <row r="75" spans="1:167" s="2" customFormat="1" ht="15.75" customHeight="1" x14ac:dyDescent="0.2">
      <c r="A75" s="125" t="s">
        <v>91</v>
      </c>
      <c r="B75" s="125"/>
      <c r="C75" s="125"/>
      <c r="D75" s="125"/>
      <c r="E75" s="125"/>
      <c r="F75" s="125"/>
      <c r="G75" s="125"/>
      <c r="H75" s="126"/>
      <c r="I75" s="122">
        <v>2522.4</v>
      </c>
      <c r="J75" s="123"/>
      <c r="K75" s="123"/>
      <c r="L75" s="123"/>
      <c r="M75" s="123"/>
      <c r="N75" s="124"/>
      <c r="O75" s="122">
        <v>2317.1999999999998</v>
      </c>
      <c r="P75" s="123"/>
      <c r="Q75" s="123"/>
      <c r="R75" s="123"/>
      <c r="S75" s="123"/>
      <c r="T75" s="124"/>
      <c r="U75" s="122">
        <v>2270.02</v>
      </c>
      <c r="V75" s="123"/>
      <c r="W75" s="123"/>
      <c r="X75" s="123"/>
      <c r="Y75" s="123"/>
      <c r="Z75" s="124"/>
      <c r="AA75" s="122">
        <v>2221.7399999999998</v>
      </c>
      <c r="AB75" s="123"/>
      <c r="AC75" s="123"/>
      <c r="AD75" s="123"/>
      <c r="AE75" s="123"/>
      <c r="AF75" s="124"/>
      <c r="AG75" s="122">
        <v>2132.3000000000002</v>
      </c>
      <c r="AH75" s="123"/>
      <c r="AI75" s="123"/>
      <c r="AJ75" s="123"/>
      <c r="AK75" s="123"/>
      <c r="AL75" s="124"/>
      <c r="AM75" s="122">
        <v>2172.9899999999998</v>
      </c>
      <c r="AN75" s="123"/>
      <c r="AO75" s="123"/>
      <c r="AP75" s="123"/>
      <c r="AQ75" s="123"/>
      <c r="AR75" s="124"/>
      <c r="AS75" s="122">
        <v>2252.59</v>
      </c>
      <c r="AT75" s="123"/>
      <c r="AU75" s="123"/>
      <c r="AV75" s="123"/>
      <c r="AW75" s="123"/>
      <c r="AX75" s="124"/>
      <c r="AY75" s="122">
        <v>2454.87</v>
      </c>
      <c r="AZ75" s="123"/>
      <c r="BA75" s="123"/>
      <c r="BB75" s="123"/>
      <c r="BC75" s="123"/>
      <c r="BD75" s="123"/>
      <c r="BE75" s="122">
        <v>2666.03</v>
      </c>
      <c r="BF75" s="123"/>
      <c r="BG75" s="123"/>
      <c r="BH75" s="123"/>
      <c r="BI75" s="123"/>
      <c r="BJ75" s="124"/>
      <c r="BK75" s="122">
        <v>2817.02</v>
      </c>
      <c r="BL75" s="123"/>
      <c r="BM75" s="123"/>
      <c r="BN75" s="123"/>
      <c r="BO75" s="123"/>
      <c r="BP75" s="123"/>
      <c r="BQ75" s="124"/>
      <c r="BR75" s="122">
        <v>2863.58</v>
      </c>
      <c r="BS75" s="123"/>
      <c r="BT75" s="123"/>
      <c r="BU75" s="123"/>
      <c r="BV75" s="123"/>
      <c r="BW75" s="123"/>
      <c r="BX75" s="124"/>
      <c r="BY75" s="122">
        <v>2864.13</v>
      </c>
      <c r="BZ75" s="123"/>
      <c r="CA75" s="123"/>
      <c r="CB75" s="123"/>
      <c r="CC75" s="123"/>
      <c r="CD75" s="123"/>
      <c r="CE75" s="124"/>
      <c r="CF75" s="122">
        <v>2841.12</v>
      </c>
      <c r="CG75" s="123"/>
      <c r="CH75" s="123"/>
      <c r="CI75" s="123"/>
      <c r="CJ75" s="123"/>
      <c r="CK75" s="123"/>
      <c r="CL75" s="124"/>
      <c r="CM75" s="122">
        <v>2862.22</v>
      </c>
      <c r="CN75" s="123"/>
      <c r="CO75" s="123"/>
      <c r="CP75" s="123"/>
      <c r="CQ75" s="123"/>
      <c r="CR75" s="123"/>
      <c r="CS75" s="124"/>
      <c r="CT75" s="122">
        <v>2514.65</v>
      </c>
      <c r="CU75" s="123"/>
      <c r="CV75" s="123"/>
      <c r="CW75" s="123"/>
      <c r="CX75" s="123"/>
      <c r="CY75" s="123"/>
      <c r="CZ75" s="124"/>
      <c r="DA75" s="122">
        <v>2466.5100000000002</v>
      </c>
      <c r="DB75" s="123"/>
      <c r="DC75" s="123"/>
      <c r="DD75" s="123"/>
      <c r="DE75" s="123"/>
      <c r="DF75" s="123"/>
      <c r="DG75" s="124"/>
      <c r="DH75" s="122">
        <v>2893.58</v>
      </c>
      <c r="DI75" s="123"/>
      <c r="DJ75" s="123"/>
      <c r="DK75" s="123"/>
      <c r="DL75" s="123"/>
      <c r="DM75" s="123"/>
      <c r="DN75" s="124"/>
      <c r="DO75" s="122">
        <v>2858.23</v>
      </c>
      <c r="DP75" s="123"/>
      <c r="DQ75" s="123"/>
      <c r="DR75" s="123"/>
      <c r="DS75" s="123"/>
      <c r="DT75" s="123"/>
      <c r="DU75" s="124"/>
      <c r="DV75" s="122">
        <v>2796.79</v>
      </c>
      <c r="DW75" s="123"/>
      <c r="DX75" s="123"/>
      <c r="DY75" s="123"/>
      <c r="DZ75" s="123"/>
      <c r="EA75" s="123"/>
      <c r="EB75" s="124"/>
      <c r="EC75" s="122">
        <v>2750.37</v>
      </c>
      <c r="ED75" s="123"/>
      <c r="EE75" s="123"/>
      <c r="EF75" s="123"/>
      <c r="EG75" s="123"/>
      <c r="EH75" s="123"/>
      <c r="EI75" s="124"/>
      <c r="EJ75" s="122">
        <v>2739.74</v>
      </c>
      <c r="EK75" s="123"/>
      <c r="EL75" s="123"/>
      <c r="EM75" s="123"/>
      <c r="EN75" s="123"/>
      <c r="EO75" s="123"/>
      <c r="EP75" s="124"/>
      <c r="EQ75" s="122">
        <v>2770.1</v>
      </c>
      <c r="ER75" s="123"/>
      <c r="ES75" s="123"/>
      <c r="ET75" s="123"/>
      <c r="EU75" s="123"/>
      <c r="EV75" s="123"/>
      <c r="EW75" s="124"/>
      <c r="EX75" s="122">
        <v>2746.79</v>
      </c>
      <c r="EY75" s="123"/>
      <c r="EZ75" s="123"/>
      <c r="FA75" s="123"/>
      <c r="FB75" s="123"/>
      <c r="FC75" s="123"/>
      <c r="FD75" s="124"/>
      <c r="FE75" s="122">
        <v>2502.14</v>
      </c>
      <c r="FF75" s="123"/>
      <c r="FG75" s="123"/>
      <c r="FH75" s="123"/>
      <c r="FI75" s="123"/>
      <c r="FJ75" s="123"/>
      <c r="FK75" s="124"/>
    </row>
    <row r="76" spans="1:167" s="2" customFormat="1" ht="15.75" customHeight="1" x14ac:dyDescent="0.2">
      <c r="A76" s="125" t="s">
        <v>92</v>
      </c>
      <c r="B76" s="125"/>
      <c r="C76" s="125"/>
      <c r="D76" s="125"/>
      <c r="E76" s="125"/>
      <c r="F76" s="125"/>
      <c r="G76" s="125"/>
      <c r="H76" s="126"/>
      <c r="I76" s="122">
        <v>2333.5500000000002</v>
      </c>
      <c r="J76" s="123"/>
      <c r="K76" s="123"/>
      <c r="L76" s="123"/>
      <c r="M76" s="123"/>
      <c r="N76" s="124"/>
      <c r="O76" s="122">
        <v>2262.5700000000002</v>
      </c>
      <c r="P76" s="123"/>
      <c r="Q76" s="123"/>
      <c r="R76" s="123"/>
      <c r="S76" s="123"/>
      <c r="T76" s="124"/>
      <c r="U76" s="122">
        <v>2186.4499999999998</v>
      </c>
      <c r="V76" s="123"/>
      <c r="W76" s="123"/>
      <c r="X76" s="123"/>
      <c r="Y76" s="123"/>
      <c r="Z76" s="124"/>
      <c r="AA76" s="122">
        <v>2144.14</v>
      </c>
      <c r="AB76" s="123"/>
      <c r="AC76" s="123"/>
      <c r="AD76" s="123"/>
      <c r="AE76" s="123"/>
      <c r="AF76" s="124"/>
      <c r="AG76" s="122">
        <v>2070.67</v>
      </c>
      <c r="AH76" s="123"/>
      <c r="AI76" s="123"/>
      <c r="AJ76" s="123"/>
      <c r="AK76" s="123"/>
      <c r="AL76" s="124"/>
      <c r="AM76" s="122">
        <v>2145</v>
      </c>
      <c r="AN76" s="123"/>
      <c r="AO76" s="123"/>
      <c r="AP76" s="123"/>
      <c r="AQ76" s="123"/>
      <c r="AR76" s="124"/>
      <c r="AS76" s="122">
        <v>2193.29</v>
      </c>
      <c r="AT76" s="123"/>
      <c r="AU76" s="123"/>
      <c r="AV76" s="123"/>
      <c r="AW76" s="123"/>
      <c r="AX76" s="124"/>
      <c r="AY76" s="122">
        <v>2336.1</v>
      </c>
      <c r="AZ76" s="123"/>
      <c r="BA76" s="123"/>
      <c r="BB76" s="123"/>
      <c r="BC76" s="123"/>
      <c r="BD76" s="123"/>
      <c r="BE76" s="122">
        <v>2434.21</v>
      </c>
      <c r="BF76" s="123"/>
      <c r="BG76" s="123"/>
      <c r="BH76" s="123"/>
      <c r="BI76" s="123"/>
      <c r="BJ76" s="124"/>
      <c r="BK76" s="122">
        <v>2741.59</v>
      </c>
      <c r="BL76" s="123"/>
      <c r="BM76" s="123"/>
      <c r="BN76" s="123"/>
      <c r="BO76" s="123"/>
      <c r="BP76" s="123"/>
      <c r="BQ76" s="124"/>
      <c r="BR76" s="122">
        <v>2795.88</v>
      </c>
      <c r="BS76" s="123"/>
      <c r="BT76" s="123"/>
      <c r="BU76" s="123"/>
      <c r="BV76" s="123"/>
      <c r="BW76" s="123"/>
      <c r="BX76" s="124"/>
      <c r="BY76" s="122">
        <v>2797.42</v>
      </c>
      <c r="BZ76" s="123"/>
      <c r="CA76" s="123"/>
      <c r="CB76" s="123"/>
      <c r="CC76" s="123"/>
      <c r="CD76" s="123"/>
      <c r="CE76" s="124"/>
      <c r="CF76" s="122">
        <v>2723.7</v>
      </c>
      <c r="CG76" s="123"/>
      <c r="CH76" s="123"/>
      <c r="CI76" s="123"/>
      <c r="CJ76" s="123"/>
      <c r="CK76" s="123"/>
      <c r="CL76" s="124"/>
      <c r="CM76" s="122">
        <v>2527.9499999999998</v>
      </c>
      <c r="CN76" s="123"/>
      <c r="CO76" s="123"/>
      <c r="CP76" s="123"/>
      <c r="CQ76" s="123"/>
      <c r="CR76" s="123"/>
      <c r="CS76" s="124"/>
      <c r="CT76" s="122">
        <v>2461.87</v>
      </c>
      <c r="CU76" s="123"/>
      <c r="CV76" s="123"/>
      <c r="CW76" s="123"/>
      <c r="CX76" s="123"/>
      <c r="CY76" s="123"/>
      <c r="CZ76" s="124"/>
      <c r="DA76" s="122">
        <v>2381.7199999999998</v>
      </c>
      <c r="DB76" s="123"/>
      <c r="DC76" s="123"/>
      <c r="DD76" s="123"/>
      <c r="DE76" s="123"/>
      <c r="DF76" s="123"/>
      <c r="DG76" s="124"/>
      <c r="DH76" s="122">
        <v>2725.94</v>
      </c>
      <c r="DI76" s="123"/>
      <c r="DJ76" s="123"/>
      <c r="DK76" s="123"/>
      <c r="DL76" s="123"/>
      <c r="DM76" s="123"/>
      <c r="DN76" s="124"/>
      <c r="DO76" s="122">
        <v>2788.23</v>
      </c>
      <c r="DP76" s="123"/>
      <c r="DQ76" s="123"/>
      <c r="DR76" s="123"/>
      <c r="DS76" s="123"/>
      <c r="DT76" s="123"/>
      <c r="DU76" s="124"/>
      <c r="DV76" s="122">
        <v>2759.32</v>
      </c>
      <c r="DW76" s="123"/>
      <c r="DX76" s="123"/>
      <c r="DY76" s="123"/>
      <c r="DZ76" s="123"/>
      <c r="EA76" s="123"/>
      <c r="EB76" s="124"/>
      <c r="EC76" s="122">
        <v>2690.11</v>
      </c>
      <c r="ED76" s="123"/>
      <c r="EE76" s="123"/>
      <c r="EF76" s="123"/>
      <c r="EG76" s="123"/>
      <c r="EH76" s="123"/>
      <c r="EI76" s="124"/>
      <c r="EJ76" s="122">
        <v>2517.9899999999998</v>
      </c>
      <c r="EK76" s="123"/>
      <c r="EL76" s="123"/>
      <c r="EM76" s="123"/>
      <c r="EN76" s="123"/>
      <c r="EO76" s="123"/>
      <c r="EP76" s="124"/>
      <c r="EQ76" s="122">
        <v>2731.31</v>
      </c>
      <c r="ER76" s="123"/>
      <c r="ES76" s="123"/>
      <c r="ET76" s="123"/>
      <c r="EU76" s="123"/>
      <c r="EV76" s="123"/>
      <c r="EW76" s="124"/>
      <c r="EX76" s="122">
        <v>2715.8</v>
      </c>
      <c r="EY76" s="123"/>
      <c r="EZ76" s="123"/>
      <c r="FA76" s="123"/>
      <c r="FB76" s="123"/>
      <c r="FC76" s="123"/>
      <c r="FD76" s="124"/>
      <c r="FE76" s="122">
        <v>2576.7199999999998</v>
      </c>
      <c r="FF76" s="123"/>
      <c r="FG76" s="123"/>
      <c r="FH76" s="123"/>
      <c r="FI76" s="123"/>
      <c r="FJ76" s="123"/>
      <c r="FK76" s="124"/>
    </row>
    <row r="77" spans="1:167" s="2" customFormat="1" ht="15.75" customHeight="1" x14ac:dyDescent="0.2">
      <c r="A77" s="125" t="s">
        <v>93</v>
      </c>
      <c r="B77" s="125"/>
      <c r="C77" s="125"/>
      <c r="D77" s="125"/>
      <c r="E77" s="125"/>
      <c r="F77" s="125"/>
      <c r="G77" s="125"/>
      <c r="H77" s="126"/>
      <c r="I77" s="122">
        <v>2338.1</v>
      </c>
      <c r="J77" s="123"/>
      <c r="K77" s="123"/>
      <c r="L77" s="123"/>
      <c r="M77" s="123"/>
      <c r="N77" s="124"/>
      <c r="O77" s="122">
        <v>2264.54</v>
      </c>
      <c r="P77" s="123"/>
      <c r="Q77" s="123"/>
      <c r="R77" s="123"/>
      <c r="S77" s="123"/>
      <c r="T77" s="124"/>
      <c r="U77" s="122">
        <v>2209.36</v>
      </c>
      <c r="V77" s="123"/>
      <c r="W77" s="123"/>
      <c r="X77" s="123"/>
      <c r="Y77" s="123"/>
      <c r="Z77" s="124"/>
      <c r="AA77" s="122">
        <v>2152.08</v>
      </c>
      <c r="AB77" s="123"/>
      <c r="AC77" s="123"/>
      <c r="AD77" s="123"/>
      <c r="AE77" s="123"/>
      <c r="AF77" s="124"/>
      <c r="AG77" s="122">
        <v>2129.9899999999998</v>
      </c>
      <c r="AH77" s="123"/>
      <c r="AI77" s="123"/>
      <c r="AJ77" s="123"/>
      <c r="AK77" s="123"/>
      <c r="AL77" s="124"/>
      <c r="AM77" s="122">
        <v>2192.2199999999998</v>
      </c>
      <c r="AN77" s="123"/>
      <c r="AO77" s="123"/>
      <c r="AP77" s="123"/>
      <c r="AQ77" s="123"/>
      <c r="AR77" s="124"/>
      <c r="AS77" s="122">
        <v>2241.39</v>
      </c>
      <c r="AT77" s="123"/>
      <c r="AU77" s="123"/>
      <c r="AV77" s="123"/>
      <c r="AW77" s="123"/>
      <c r="AX77" s="124"/>
      <c r="AY77" s="122">
        <v>2301.64</v>
      </c>
      <c r="AZ77" s="123"/>
      <c r="BA77" s="123"/>
      <c r="BB77" s="123"/>
      <c r="BC77" s="123"/>
      <c r="BD77" s="123"/>
      <c r="BE77" s="122">
        <v>2392.91</v>
      </c>
      <c r="BF77" s="123"/>
      <c r="BG77" s="123"/>
      <c r="BH77" s="123"/>
      <c r="BI77" s="123"/>
      <c r="BJ77" s="124"/>
      <c r="BK77" s="122">
        <v>2725.49</v>
      </c>
      <c r="BL77" s="123"/>
      <c r="BM77" s="123"/>
      <c r="BN77" s="123"/>
      <c r="BO77" s="123"/>
      <c r="BP77" s="123"/>
      <c r="BQ77" s="124"/>
      <c r="BR77" s="122">
        <v>2754.68</v>
      </c>
      <c r="BS77" s="123"/>
      <c r="BT77" s="123"/>
      <c r="BU77" s="123"/>
      <c r="BV77" s="123"/>
      <c r="BW77" s="123"/>
      <c r="BX77" s="124"/>
      <c r="BY77" s="122">
        <v>2655.12</v>
      </c>
      <c r="BZ77" s="123"/>
      <c r="CA77" s="123"/>
      <c r="CB77" s="123"/>
      <c r="CC77" s="123"/>
      <c r="CD77" s="123"/>
      <c r="CE77" s="124"/>
      <c r="CF77" s="122">
        <v>2426.89</v>
      </c>
      <c r="CG77" s="123"/>
      <c r="CH77" s="123"/>
      <c r="CI77" s="123"/>
      <c r="CJ77" s="123"/>
      <c r="CK77" s="123"/>
      <c r="CL77" s="124"/>
      <c r="CM77" s="122">
        <v>2232.73</v>
      </c>
      <c r="CN77" s="123"/>
      <c r="CO77" s="123"/>
      <c r="CP77" s="123"/>
      <c r="CQ77" s="123"/>
      <c r="CR77" s="123"/>
      <c r="CS77" s="124"/>
      <c r="CT77" s="122">
        <v>2282.75</v>
      </c>
      <c r="CU77" s="123"/>
      <c r="CV77" s="123"/>
      <c r="CW77" s="123"/>
      <c r="CX77" s="123"/>
      <c r="CY77" s="123"/>
      <c r="CZ77" s="124"/>
      <c r="DA77" s="122">
        <v>2048.39</v>
      </c>
      <c r="DB77" s="123"/>
      <c r="DC77" s="123"/>
      <c r="DD77" s="123"/>
      <c r="DE77" s="123"/>
      <c r="DF77" s="123"/>
      <c r="DG77" s="124"/>
      <c r="DH77" s="122">
        <v>2459.87</v>
      </c>
      <c r="DI77" s="123"/>
      <c r="DJ77" s="123"/>
      <c r="DK77" s="123"/>
      <c r="DL77" s="123"/>
      <c r="DM77" s="123"/>
      <c r="DN77" s="124"/>
      <c r="DO77" s="122">
        <v>2441.94</v>
      </c>
      <c r="DP77" s="123"/>
      <c r="DQ77" s="123"/>
      <c r="DR77" s="123"/>
      <c r="DS77" s="123"/>
      <c r="DT77" s="123"/>
      <c r="DU77" s="124"/>
      <c r="DV77" s="122">
        <v>2533.5700000000002</v>
      </c>
      <c r="DW77" s="123"/>
      <c r="DX77" s="123"/>
      <c r="DY77" s="123"/>
      <c r="DZ77" s="123"/>
      <c r="EA77" s="123"/>
      <c r="EB77" s="124"/>
      <c r="EC77" s="122">
        <v>2427.4899999999998</v>
      </c>
      <c r="ED77" s="123"/>
      <c r="EE77" s="123"/>
      <c r="EF77" s="123"/>
      <c r="EG77" s="123"/>
      <c r="EH77" s="123"/>
      <c r="EI77" s="124"/>
      <c r="EJ77" s="122">
        <v>2403.33</v>
      </c>
      <c r="EK77" s="123"/>
      <c r="EL77" s="123"/>
      <c r="EM77" s="123"/>
      <c r="EN77" s="123"/>
      <c r="EO77" s="123"/>
      <c r="EP77" s="124"/>
      <c r="EQ77" s="122">
        <v>2737.15</v>
      </c>
      <c r="ER77" s="123"/>
      <c r="ES77" s="123"/>
      <c r="ET77" s="123"/>
      <c r="EU77" s="123"/>
      <c r="EV77" s="123"/>
      <c r="EW77" s="124"/>
      <c r="EX77" s="122">
        <v>2710.56</v>
      </c>
      <c r="EY77" s="123"/>
      <c r="EZ77" s="123"/>
      <c r="FA77" s="123"/>
      <c r="FB77" s="123"/>
      <c r="FC77" s="123"/>
      <c r="FD77" s="124"/>
      <c r="FE77" s="122">
        <v>2569.1999999999998</v>
      </c>
      <c r="FF77" s="123"/>
      <c r="FG77" s="123"/>
      <c r="FH77" s="123"/>
      <c r="FI77" s="123"/>
      <c r="FJ77" s="123"/>
      <c r="FK77" s="124"/>
    </row>
    <row r="78" spans="1:167" s="2" customFormat="1" ht="15.75" customHeight="1" x14ac:dyDescent="0.2">
      <c r="A78" s="125" t="s">
        <v>94</v>
      </c>
      <c r="B78" s="125"/>
      <c r="C78" s="125"/>
      <c r="D78" s="125"/>
      <c r="E78" s="125"/>
      <c r="F78" s="125"/>
      <c r="G78" s="125"/>
      <c r="H78" s="126"/>
      <c r="I78" s="122">
        <v>2366.56</v>
      </c>
      <c r="J78" s="123"/>
      <c r="K78" s="123"/>
      <c r="L78" s="123"/>
      <c r="M78" s="123"/>
      <c r="N78" s="124"/>
      <c r="O78" s="122">
        <v>2284.52</v>
      </c>
      <c r="P78" s="123"/>
      <c r="Q78" s="123"/>
      <c r="R78" s="123"/>
      <c r="S78" s="123"/>
      <c r="T78" s="124"/>
      <c r="U78" s="122">
        <v>2241.7800000000002</v>
      </c>
      <c r="V78" s="123"/>
      <c r="W78" s="123"/>
      <c r="X78" s="123"/>
      <c r="Y78" s="123"/>
      <c r="Z78" s="124"/>
      <c r="AA78" s="122">
        <v>2158.39</v>
      </c>
      <c r="AB78" s="123"/>
      <c r="AC78" s="123"/>
      <c r="AD78" s="123"/>
      <c r="AE78" s="123"/>
      <c r="AF78" s="124"/>
      <c r="AG78" s="122">
        <v>2160.14</v>
      </c>
      <c r="AH78" s="123"/>
      <c r="AI78" s="123"/>
      <c r="AJ78" s="123"/>
      <c r="AK78" s="123"/>
      <c r="AL78" s="124"/>
      <c r="AM78" s="122">
        <v>2189.8200000000002</v>
      </c>
      <c r="AN78" s="123"/>
      <c r="AO78" s="123"/>
      <c r="AP78" s="123"/>
      <c r="AQ78" s="123"/>
      <c r="AR78" s="124"/>
      <c r="AS78" s="122">
        <v>2200.67</v>
      </c>
      <c r="AT78" s="123"/>
      <c r="AU78" s="123"/>
      <c r="AV78" s="123"/>
      <c r="AW78" s="123"/>
      <c r="AX78" s="124"/>
      <c r="AY78" s="122">
        <v>2329.35</v>
      </c>
      <c r="AZ78" s="123"/>
      <c r="BA78" s="123"/>
      <c r="BB78" s="123"/>
      <c r="BC78" s="123"/>
      <c r="BD78" s="123"/>
      <c r="BE78" s="122">
        <v>2361.92</v>
      </c>
      <c r="BF78" s="123"/>
      <c r="BG78" s="123"/>
      <c r="BH78" s="123"/>
      <c r="BI78" s="123"/>
      <c r="BJ78" s="124"/>
      <c r="BK78" s="122">
        <v>2423.0100000000002</v>
      </c>
      <c r="BL78" s="123"/>
      <c r="BM78" s="123"/>
      <c r="BN78" s="123"/>
      <c r="BO78" s="123"/>
      <c r="BP78" s="123"/>
      <c r="BQ78" s="124"/>
      <c r="BR78" s="122">
        <v>2433.7199999999998</v>
      </c>
      <c r="BS78" s="123"/>
      <c r="BT78" s="123"/>
      <c r="BU78" s="123"/>
      <c r="BV78" s="123"/>
      <c r="BW78" s="123"/>
      <c r="BX78" s="124"/>
      <c r="BY78" s="122">
        <v>2375.02</v>
      </c>
      <c r="BZ78" s="123"/>
      <c r="CA78" s="123"/>
      <c r="CB78" s="123"/>
      <c r="CC78" s="123"/>
      <c r="CD78" s="123"/>
      <c r="CE78" s="124"/>
      <c r="CF78" s="122">
        <v>2324.1999999999998</v>
      </c>
      <c r="CG78" s="123"/>
      <c r="CH78" s="123"/>
      <c r="CI78" s="123"/>
      <c r="CJ78" s="123"/>
      <c r="CK78" s="123"/>
      <c r="CL78" s="124"/>
      <c r="CM78" s="122">
        <v>2313.4699999999998</v>
      </c>
      <c r="CN78" s="123"/>
      <c r="CO78" s="123"/>
      <c r="CP78" s="123"/>
      <c r="CQ78" s="123"/>
      <c r="CR78" s="123"/>
      <c r="CS78" s="124"/>
      <c r="CT78" s="122">
        <v>2030.24</v>
      </c>
      <c r="CU78" s="123"/>
      <c r="CV78" s="123"/>
      <c r="CW78" s="123"/>
      <c r="CX78" s="123"/>
      <c r="CY78" s="123"/>
      <c r="CZ78" s="124"/>
      <c r="DA78" s="122">
        <v>1835.36</v>
      </c>
      <c r="DB78" s="123"/>
      <c r="DC78" s="123"/>
      <c r="DD78" s="123"/>
      <c r="DE78" s="123"/>
      <c r="DF78" s="123"/>
      <c r="DG78" s="124"/>
      <c r="DH78" s="122">
        <v>2378.35</v>
      </c>
      <c r="DI78" s="123"/>
      <c r="DJ78" s="123"/>
      <c r="DK78" s="123"/>
      <c r="DL78" s="123"/>
      <c r="DM78" s="123"/>
      <c r="DN78" s="124"/>
      <c r="DO78" s="122">
        <v>2372.42</v>
      </c>
      <c r="DP78" s="123"/>
      <c r="DQ78" s="123"/>
      <c r="DR78" s="123"/>
      <c r="DS78" s="123"/>
      <c r="DT78" s="123"/>
      <c r="DU78" s="124"/>
      <c r="DV78" s="122">
        <v>2442.7399999999998</v>
      </c>
      <c r="DW78" s="123"/>
      <c r="DX78" s="123"/>
      <c r="DY78" s="123"/>
      <c r="DZ78" s="123"/>
      <c r="EA78" s="123"/>
      <c r="EB78" s="124"/>
      <c r="EC78" s="122">
        <v>2363.89</v>
      </c>
      <c r="ED78" s="123"/>
      <c r="EE78" s="123"/>
      <c r="EF78" s="123"/>
      <c r="EG78" s="123"/>
      <c r="EH78" s="123"/>
      <c r="EI78" s="124"/>
      <c r="EJ78" s="122">
        <v>2363.16</v>
      </c>
      <c r="EK78" s="123"/>
      <c r="EL78" s="123"/>
      <c r="EM78" s="123"/>
      <c r="EN78" s="123"/>
      <c r="EO78" s="123"/>
      <c r="EP78" s="124"/>
      <c r="EQ78" s="122">
        <v>2522.94</v>
      </c>
      <c r="ER78" s="123"/>
      <c r="ES78" s="123"/>
      <c r="ET78" s="123"/>
      <c r="EU78" s="123"/>
      <c r="EV78" s="123"/>
      <c r="EW78" s="124"/>
      <c r="EX78" s="122">
        <v>2741.74</v>
      </c>
      <c r="EY78" s="123"/>
      <c r="EZ78" s="123"/>
      <c r="FA78" s="123"/>
      <c r="FB78" s="123"/>
      <c r="FC78" s="123"/>
      <c r="FD78" s="124"/>
      <c r="FE78" s="122">
        <v>2656.54</v>
      </c>
      <c r="FF78" s="123"/>
      <c r="FG78" s="123"/>
      <c r="FH78" s="123"/>
      <c r="FI78" s="123"/>
      <c r="FJ78" s="123"/>
      <c r="FK78" s="124"/>
    </row>
    <row r="79" spans="1:167" s="2" customFormat="1" ht="15.75" customHeight="1" x14ac:dyDescent="0.2">
      <c r="A79" s="125" t="s">
        <v>95</v>
      </c>
      <c r="B79" s="125"/>
      <c r="C79" s="125"/>
      <c r="D79" s="125"/>
      <c r="E79" s="125"/>
      <c r="F79" s="125"/>
      <c r="G79" s="125"/>
      <c r="H79" s="126"/>
      <c r="I79" s="122">
        <v>2365.36</v>
      </c>
      <c r="J79" s="123"/>
      <c r="K79" s="123"/>
      <c r="L79" s="123"/>
      <c r="M79" s="123"/>
      <c r="N79" s="124"/>
      <c r="O79" s="122">
        <v>2295.7199999999998</v>
      </c>
      <c r="P79" s="123"/>
      <c r="Q79" s="123"/>
      <c r="R79" s="123"/>
      <c r="S79" s="123"/>
      <c r="T79" s="124"/>
      <c r="U79" s="122">
        <v>2219.5300000000002</v>
      </c>
      <c r="V79" s="123"/>
      <c r="W79" s="123"/>
      <c r="X79" s="123"/>
      <c r="Y79" s="123"/>
      <c r="Z79" s="124"/>
      <c r="AA79" s="122">
        <v>2161.4899999999998</v>
      </c>
      <c r="AB79" s="123"/>
      <c r="AC79" s="123"/>
      <c r="AD79" s="123"/>
      <c r="AE79" s="123"/>
      <c r="AF79" s="124"/>
      <c r="AG79" s="122">
        <v>2161.21</v>
      </c>
      <c r="AH79" s="123"/>
      <c r="AI79" s="123"/>
      <c r="AJ79" s="123"/>
      <c r="AK79" s="123"/>
      <c r="AL79" s="124"/>
      <c r="AM79" s="122">
        <v>2202.91</v>
      </c>
      <c r="AN79" s="123"/>
      <c r="AO79" s="123"/>
      <c r="AP79" s="123"/>
      <c r="AQ79" s="123"/>
      <c r="AR79" s="124"/>
      <c r="AS79" s="122">
        <v>2250.52</v>
      </c>
      <c r="AT79" s="123"/>
      <c r="AU79" s="123"/>
      <c r="AV79" s="123"/>
      <c r="AW79" s="123"/>
      <c r="AX79" s="124"/>
      <c r="AY79" s="122">
        <v>2338.25</v>
      </c>
      <c r="AZ79" s="123"/>
      <c r="BA79" s="123"/>
      <c r="BB79" s="123"/>
      <c r="BC79" s="123"/>
      <c r="BD79" s="123"/>
      <c r="BE79" s="122">
        <v>2317.0500000000002</v>
      </c>
      <c r="BF79" s="123"/>
      <c r="BG79" s="123"/>
      <c r="BH79" s="123"/>
      <c r="BI79" s="123"/>
      <c r="BJ79" s="124"/>
      <c r="BK79" s="122">
        <v>2399.67</v>
      </c>
      <c r="BL79" s="123"/>
      <c r="BM79" s="123"/>
      <c r="BN79" s="123"/>
      <c r="BO79" s="123"/>
      <c r="BP79" s="123"/>
      <c r="BQ79" s="124"/>
      <c r="BR79" s="122">
        <v>2436.46</v>
      </c>
      <c r="BS79" s="123"/>
      <c r="BT79" s="123"/>
      <c r="BU79" s="123"/>
      <c r="BV79" s="123"/>
      <c r="BW79" s="123"/>
      <c r="BX79" s="124"/>
      <c r="BY79" s="122">
        <v>2444.96</v>
      </c>
      <c r="BZ79" s="123"/>
      <c r="CA79" s="123"/>
      <c r="CB79" s="123"/>
      <c r="CC79" s="123"/>
      <c r="CD79" s="123"/>
      <c r="CE79" s="124"/>
      <c r="CF79" s="122">
        <v>2433.09</v>
      </c>
      <c r="CG79" s="123"/>
      <c r="CH79" s="123"/>
      <c r="CI79" s="123"/>
      <c r="CJ79" s="123"/>
      <c r="CK79" s="123"/>
      <c r="CL79" s="124"/>
      <c r="CM79" s="122">
        <v>2446.61</v>
      </c>
      <c r="CN79" s="123"/>
      <c r="CO79" s="123"/>
      <c r="CP79" s="123"/>
      <c r="CQ79" s="123"/>
      <c r="CR79" s="123"/>
      <c r="CS79" s="124"/>
      <c r="CT79" s="122">
        <v>2484.9</v>
      </c>
      <c r="CU79" s="123"/>
      <c r="CV79" s="123"/>
      <c r="CW79" s="123"/>
      <c r="CX79" s="123"/>
      <c r="CY79" s="123"/>
      <c r="CZ79" s="124"/>
      <c r="DA79" s="122">
        <v>2418.58</v>
      </c>
      <c r="DB79" s="123"/>
      <c r="DC79" s="123"/>
      <c r="DD79" s="123"/>
      <c r="DE79" s="123"/>
      <c r="DF79" s="123"/>
      <c r="DG79" s="124"/>
      <c r="DH79" s="122">
        <v>2862.96</v>
      </c>
      <c r="DI79" s="123"/>
      <c r="DJ79" s="123"/>
      <c r="DK79" s="123"/>
      <c r="DL79" s="123"/>
      <c r="DM79" s="123"/>
      <c r="DN79" s="124"/>
      <c r="DO79" s="122">
        <v>2859.14</v>
      </c>
      <c r="DP79" s="123"/>
      <c r="DQ79" s="123"/>
      <c r="DR79" s="123"/>
      <c r="DS79" s="123"/>
      <c r="DT79" s="123"/>
      <c r="DU79" s="124"/>
      <c r="DV79" s="122">
        <v>2849.16</v>
      </c>
      <c r="DW79" s="123"/>
      <c r="DX79" s="123"/>
      <c r="DY79" s="123"/>
      <c r="DZ79" s="123"/>
      <c r="EA79" s="123"/>
      <c r="EB79" s="124"/>
      <c r="EC79" s="122">
        <v>2411.1999999999998</v>
      </c>
      <c r="ED79" s="123"/>
      <c r="EE79" s="123"/>
      <c r="EF79" s="123"/>
      <c r="EG79" s="123"/>
      <c r="EH79" s="123"/>
      <c r="EI79" s="124"/>
      <c r="EJ79" s="122">
        <v>2404.3000000000002</v>
      </c>
      <c r="EK79" s="123"/>
      <c r="EL79" s="123"/>
      <c r="EM79" s="123"/>
      <c r="EN79" s="123"/>
      <c r="EO79" s="123"/>
      <c r="EP79" s="124"/>
      <c r="EQ79" s="122">
        <v>2770.7</v>
      </c>
      <c r="ER79" s="123"/>
      <c r="ES79" s="123"/>
      <c r="ET79" s="123"/>
      <c r="EU79" s="123"/>
      <c r="EV79" s="123"/>
      <c r="EW79" s="124"/>
      <c r="EX79" s="122">
        <v>2757.06</v>
      </c>
      <c r="EY79" s="123"/>
      <c r="EZ79" s="123"/>
      <c r="FA79" s="123"/>
      <c r="FB79" s="123"/>
      <c r="FC79" s="123"/>
      <c r="FD79" s="124"/>
      <c r="FE79" s="122">
        <v>2554.1999999999998</v>
      </c>
      <c r="FF79" s="123"/>
      <c r="FG79" s="123"/>
      <c r="FH79" s="123"/>
      <c r="FI79" s="123"/>
      <c r="FJ79" s="123"/>
      <c r="FK79" s="124"/>
    </row>
    <row r="80" spans="1:167" s="2" customFormat="1" ht="15.75" customHeight="1" x14ac:dyDescent="0.2">
      <c r="A80" s="125" t="s">
        <v>96</v>
      </c>
      <c r="B80" s="125"/>
      <c r="C80" s="125"/>
      <c r="D80" s="125"/>
      <c r="E80" s="125"/>
      <c r="F80" s="125"/>
      <c r="G80" s="125"/>
      <c r="H80" s="126"/>
      <c r="I80" s="122">
        <v>2615.42</v>
      </c>
      <c r="J80" s="123"/>
      <c r="K80" s="123"/>
      <c r="L80" s="123"/>
      <c r="M80" s="123"/>
      <c r="N80" s="124"/>
      <c r="O80" s="122">
        <v>2486.29</v>
      </c>
      <c r="P80" s="123"/>
      <c r="Q80" s="123"/>
      <c r="R80" s="123"/>
      <c r="S80" s="123"/>
      <c r="T80" s="124"/>
      <c r="U80" s="122">
        <v>2377.5700000000002</v>
      </c>
      <c r="V80" s="123"/>
      <c r="W80" s="123"/>
      <c r="X80" s="123"/>
      <c r="Y80" s="123"/>
      <c r="Z80" s="124"/>
      <c r="AA80" s="122">
        <v>2343.3000000000002</v>
      </c>
      <c r="AB80" s="123"/>
      <c r="AC80" s="123"/>
      <c r="AD80" s="123"/>
      <c r="AE80" s="123"/>
      <c r="AF80" s="124"/>
      <c r="AG80" s="122">
        <v>2333.98</v>
      </c>
      <c r="AH80" s="123"/>
      <c r="AI80" s="123"/>
      <c r="AJ80" s="123"/>
      <c r="AK80" s="123"/>
      <c r="AL80" s="124"/>
      <c r="AM80" s="122">
        <v>2327.92</v>
      </c>
      <c r="AN80" s="123"/>
      <c r="AO80" s="123"/>
      <c r="AP80" s="123"/>
      <c r="AQ80" s="123"/>
      <c r="AR80" s="124"/>
      <c r="AS80" s="122">
        <v>2316.08</v>
      </c>
      <c r="AT80" s="123"/>
      <c r="AU80" s="123"/>
      <c r="AV80" s="123"/>
      <c r="AW80" s="123"/>
      <c r="AX80" s="124"/>
      <c r="AY80" s="122">
        <v>2334.37</v>
      </c>
      <c r="AZ80" s="123"/>
      <c r="BA80" s="123"/>
      <c r="BB80" s="123"/>
      <c r="BC80" s="123"/>
      <c r="BD80" s="123"/>
      <c r="BE80" s="122">
        <v>2487.5300000000002</v>
      </c>
      <c r="BF80" s="123"/>
      <c r="BG80" s="123"/>
      <c r="BH80" s="123"/>
      <c r="BI80" s="123"/>
      <c r="BJ80" s="124"/>
      <c r="BK80" s="122">
        <v>2725.28</v>
      </c>
      <c r="BL80" s="123"/>
      <c r="BM80" s="123"/>
      <c r="BN80" s="123"/>
      <c r="BO80" s="123"/>
      <c r="BP80" s="123"/>
      <c r="BQ80" s="124"/>
      <c r="BR80" s="122">
        <v>2802.22</v>
      </c>
      <c r="BS80" s="123"/>
      <c r="BT80" s="123"/>
      <c r="BU80" s="123"/>
      <c r="BV80" s="123"/>
      <c r="BW80" s="123"/>
      <c r="BX80" s="124"/>
      <c r="BY80" s="122">
        <v>2840.65</v>
      </c>
      <c r="BZ80" s="123"/>
      <c r="CA80" s="123"/>
      <c r="CB80" s="123"/>
      <c r="CC80" s="123"/>
      <c r="CD80" s="123"/>
      <c r="CE80" s="124"/>
      <c r="CF80" s="122">
        <v>2824.9</v>
      </c>
      <c r="CG80" s="123"/>
      <c r="CH80" s="123"/>
      <c r="CI80" s="123"/>
      <c r="CJ80" s="123"/>
      <c r="CK80" s="123"/>
      <c r="CL80" s="124"/>
      <c r="CM80" s="122">
        <v>2826.64</v>
      </c>
      <c r="CN80" s="123"/>
      <c r="CO80" s="123"/>
      <c r="CP80" s="123"/>
      <c r="CQ80" s="123"/>
      <c r="CR80" s="123"/>
      <c r="CS80" s="124"/>
      <c r="CT80" s="122">
        <v>2860.42</v>
      </c>
      <c r="CU80" s="123"/>
      <c r="CV80" s="123"/>
      <c r="CW80" s="123"/>
      <c r="CX80" s="123"/>
      <c r="CY80" s="123"/>
      <c r="CZ80" s="124"/>
      <c r="DA80" s="122">
        <v>2842.94</v>
      </c>
      <c r="DB80" s="123"/>
      <c r="DC80" s="123"/>
      <c r="DD80" s="123"/>
      <c r="DE80" s="123"/>
      <c r="DF80" s="123"/>
      <c r="DG80" s="124"/>
      <c r="DH80" s="122">
        <v>2830.53</v>
      </c>
      <c r="DI80" s="123"/>
      <c r="DJ80" s="123"/>
      <c r="DK80" s="123"/>
      <c r="DL80" s="123"/>
      <c r="DM80" s="123"/>
      <c r="DN80" s="124"/>
      <c r="DO80" s="122">
        <v>2816.74</v>
      </c>
      <c r="DP80" s="123"/>
      <c r="DQ80" s="123"/>
      <c r="DR80" s="123"/>
      <c r="DS80" s="123"/>
      <c r="DT80" s="123"/>
      <c r="DU80" s="124"/>
      <c r="DV80" s="122">
        <v>2804.62</v>
      </c>
      <c r="DW80" s="123"/>
      <c r="DX80" s="123"/>
      <c r="DY80" s="123"/>
      <c r="DZ80" s="123"/>
      <c r="EA80" s="123"/>
      <c r="EB80" s="124"/>
      <c r="EC80" s="122">
        <v>2779.38</v>
      </c>
      <c r="ED80" s="123"/>
      <c r="EE80" s="123"/>
      <c r="EF80" s="123"/>
      <c r="EG80" s="123"/>
      <c r="EH80" s="123"/>
      <c r="EI80" s="124"/>
      <c r="EJ80" s="122">
        <v>2770.67</v>
      </c>
      <c r="EK80" s="123"/>
      <c r="EL80" s="123"/>
      <c r="EM80" s="123"/>
      <c r="EN80" s="123"/>
      <c r="EO80" s="123"/>
      <c r="EP80" s="124"/>
      <c r="EQ80" s="122">
        <v>2809.11</v>
      </c>
      <c r="ER80" s="123"/>
      <c r="ES80" s="123"/>
      <c r="ET80" s="123"/>
      <c r="EU80" s="123"/>
      <c r="EV80" s="123"/>
      <c r="EW80" s="124"/>
      <c r="EX80" s="122">
        <v>2800.13</v>
      </c>
      <c r="EY80" s="123"/>
      <c r="EZ80" s="123"/>
      <c r="FA80" s="123"/>
      <c r="FB80" s="123"/>
      <c r="FC80" s="123"/>
      <c r="FD80" s="124"/>
      <c r="FE80" s="122">
        <v>2710.66</v>
      </c>
      <c r="FF80" s="123"/>
      <c r="FG80" s="123"/>
      <c r="FH80" s="123"/>
      <c r="FI80" s="123"/>
      <c r="FJ80" s="123"/>
      <c r="FK80" s="124"/>
    </row>
    <row r="81" spans="1:167" s="2" customFormat="1" ht="15.75" customHeight="1" x14ac:dyDescent="0.2">
      <c r="A81" s="125" t="s">
        <v>97</v>
      </c>
      <c r="B81" s="125"/>
      <c r="C81" s="125"/>
      <c r="D81" s="125"/>
      <c r="E81" s="125"/>
      <c r="F81" s="125"/>
      <c r="G81" s="125"/>
      <c r="H81" s="126"/>
      <c r="I81" s="122">
        <v>2569.4699999999998</v>
      </c>
      <c r="J81" s="123"/>
      <c r="K81" s="123"/>
      <c r="L81" s="123"/>
      <c r="M81" s="123"/>
      <c r="N81" s="124"/>
      <c r="O81" s="122">
        <v>2404.34</v>
      </c>
      <c r="P81" s="123"/>
      <c r="Q81" s="123"/>
      <c r="R81" s="123"/>
      <c r="S81" s="123"/>
      <c r="T81" s="124"/>
      <c r="U81" s="122">
        <v>2334.3200000000002</v>
      </c>
      <c r="V81" s="123"/>
      <c r="W81" s="123"/>
      <c r="X81" s="123"/>
      <c r="Y81" s="123"/>
      <c r="Z81" s="124"/>
      <c r="AA81" s="122">
        <v>2321.66</v>
      </c>
      <c r="AB81" s="123"/>
      <c r="AC81" s="123"/>
      <c r="AD81" s="123"/>
      <c r="AE81" s="123"/>
      <c r="AF81" s="124"/>
      <c r="AG81" s="122">
        <v>2309.09</v>
      </c>
      <c r="AH81" s="123"/>
      <c r="AI81" s="123"/>
      <c r="AJ81" s="123"/>
      <c r="AK81" s="123"/>
      <c r="AL81" s="124"/>
      <c r="AM81" s="122">
        <v>2296.11</v>
      </c>
      <c r="AN81" s="123"/>
      <c r="AO81" s="123"/>
      <c r="AP81" s="123"/>
      <c r="AQ81" s="123"/>
      <c r="AR81" s="124"/>
      <c r="AS81" s="122">
        <v>2263.46</v>
      </c>
      <c r="AT81" s="123"/>
      <c r="AU81" s="123"/>
      <c r="AV81" s="123"/>
      <c r="AW81" s="123"/>
      <c r="AX81" s="124"/>
      <c r="AY81" s="122">
        <v>2247.59</v>
      </c>
      <c r="AZ81" s="123"/>
      <c r="BA81" s="123"/>
      <c r="BB81" s="123"/>
      <c r="BC81" s="123"/>
      <c r="BD81" s="123"/>
      <c r="BE81" s="122">
        <v>2326.73</v>
      </c>
      <c r="BF81" s="123"/>
      <c r="BG81" s="123"/>
      <c r="BH81" s="123"/>
      <c r="BI81" s="123"/>
      <c r="BJ81" s="124"/>
      <c r="BK81" s="122">
        <v>2615.21</v>
      </c>
      <c r="BL81" s="123"/>
      <c r="BM81" s="123"/>
      <c r="BN81" s="123"/>
      <c r="BO81" s="123"/>
      <c r="BP81" s="123"/>
      <c r="BQ81" s="124"/>
      <c r="BR81" s="122">
        <v>2704.3</v>
      </c>
      <c r="BS81" s="123"/>
      <c r="BT81" s="123"/>
      <c r="BU81" s="123"/>
      <c r="BV81" s="123"/>
      <c r="BW81" s="123"/>
      <c r="BX81" s="124"/>
      <c r="BY81" s="122">
        <v>2750.24</v>
      </c>
      <c r="BZ81" s="123"/>
      <c r="CA81" s="123"/>
      <c r="CB81" s="123"/>
      <c r="CC81" s="123"/>
      <c r="CD81" s="123"/>
      <c r="CE81" s="124"/>
      <c r="CF81" s="122">
        <v>2759.81</v>
      </c>
      <c r="CG81" s="123"/>
      <c r="CH81" s="123"/>
      <c r="CI81" s="123"/>
      <c r="CJ81" s="123"/>
      <c r="CK81" s="123"/>
      <c r="CL81" s="124"/>
      <c r="CM81" s="122">
        <v>2766.52</v>
      </c>
      <c r="CN81" s="123"/>
      <c r="CO81" s="123"/>
      <c r="CP81" s="123"/>
      <c r="CQ81" s="123"/>
      <c r="CR81" s="123"/>
      <c r="CS81" s="124"/>
      <c r="CT81" s="122">
        <v>2766.69</v>
      </c>
      <c r="CU81" s="123"/>
      <c r="CV81" s="123"/>
      <c r="CW81" s="123"/>
      <c r="CX81" s="123"/>
      <c r="CY81" s="123"/>
      <c r="CZ81" s="124"/>
      <c r="DA81" s="122">
        <v>2762.04</v>
      </c>
      <c r="DB81" s="123"/>
      <c r="DC81" s="123"/>
      <c r="DD81" s="123"/>
      <c r="DE81" s="123"/>
      <c r="DF81" s="123"/>
      <c r="DG81" s="124"/>
      <c r="DH81" s="122">
        <v>2732.76</v>
      </c>
      <c r="DI81" s="123"/>
      <c r="DJ81" s="123"/>
      <c r="DK81" s="123"/>
      <c r="DL81" s="123"/>
      <c r="DM81" s="123"/>
      <c r="DN81" s="124"/>
      <c r="DO81" s="122">
        <v>2712.12</v>
      </c>
      <c r="DP81" s="123"/>
      <c r="DQ81" s="123"/>
      <c r="DR81" s="123"/>
      <c r="DS81" s="123"/>
      <c r="DT81" s="123"/>
      <c r="DU81" s="124"/>
      <c r="DV81" s="122">
        <v>2713.14</v>
      </c>
      <c r="DW81" s="123"/>
      <c r="DX81" s="123"/>
      <c r="DY81" s="123"/>
      <c r="DZ81" s="123"/>
      <c r="EA81" s="123"/>
      <c r="EB81" s="124"/>
      <c r="EC81" s="122">
        <v>2696.51</v>
      </c>
      <c r="ED81" s="123"/>
      <c r="EE81" s="123"/>
      <c r="EF81" s="123"/>
      <c r="EG81" s="123"/>
      <c r="EH81" s="123"/>
      <c r="EI81" s="124"/>
      <c r="EJ81" s="122">
        <v>2696.15</v>
      </c>
      <c r="EK81" s="123"/>
      <c r="EL81" s="123"/>
      <c r="EM81" s="123"/>
      <c r="EN81" s="123"/>
      <c r="EO81" s="123"/>
      <c r="EP81" s="124"/>
      <c r="EQ81" s="122">
        <v>2724.18</v>
      </c>
      <c r="ER81" s="123"/>
      <c r="ES81" s="123"/>
      <c r="ET81" s="123"/>
      <c r="EU81" s="123"/>
      <c r="EV81" s="123"/>
      <c r="EW81" s="124"/>
      <c r="EX81" s="122">
        <v>2750.86</v>
      </c>
      <c r="EY81" s="123"/>
      <c r="EZ81" s="123"/>
      <c r="FA81" s="123"/>
      <c r="FB81" s="123"/>
      <c r="FC81" s="123"/>
      <c r="FD81" s="124"/>
      <c r="FE81" s="122">
        <v>2712.74</v>
      </c>
      <c r="FF81" s="123"/>
      <c r="FG81" s="123"/>
      <c r="FH81" s="123"/>
      <c r="FI81" s="123"/>
      <c r="FJ81" s="123"/>
      <c r="FK81" s="124"/>
    </row>
    <row r="82" spans="1:167" s="2" customFormat="1" ht="15.75" customHeight="1" x14ac:dyDescent="0.2">
      <c r="A82" s="125" t="s">
        <v>98</v>
      </c>
      <c r="B82" s="125"/>
      <c r="C82" s="125"/>
      <c r="D82" s="125"/>
      <c r="E82" s="125"/>
      <c r="F82" s="125"/>
      <c r="G82" s="125"/>
      <c r="H82" s="126"/>
      <c r="I82" s="122">
        <v>2591.2600000000002</v>
      </c>
      <c r="J82" s="123"/>
      <c r="K82" s="123"/>
      <c r="L82" s="123"/>
      <c r="M82" s="123"/>
      <c r="N82" s="124"/>
      <c r="O82" s="122">
        <v>2378.3000000000002</v>
      </c>
      <c r="P82" s="123"/>
      <c r="Q82" s="123"/>
      <c r="R82" s="123"/>
      <c r="S82" s="123"/>
      <c r="T82" s="124"/>
      <c r="U82" s="122">
        <v>2326.25</v>
      </c>
      <c r="V82" s="123"/>
      <c r="W82" s="123"/>
      <c r="X82" s="123"/>
      <c r="Y82" s="123"/>
      <c r="Z82" s="124"/>
      <c r="AA82" s="122">
        <v>2292.67</v>
      </c>
      <c r="AB82" s="123"/>
      <c r="AC82" s="123"/>
      <c r="AD82" s="123"/>
      <c r="AE82" s="123"/>
      <c r="AF82" s="124"/>
      <c r="AG82" s="122">
        <v>2273</v>
      </c>
      <c r="AH82" s="123"/>
      <c r="AI82" s="123"/>
      <c r="AJ82" s="123"/>
      <c r="AK82" s="123"/>
      <c r="AL82" s="124"/>
      <c r="AM82" s="122">
        <v>2302.96</v>
      </c>
      <c r="AN82" s="123"/>
      <c r="AO82" s="123"/>
      <c r="AP82" s="123"/>
      <c r="AQ82" s="123"/>
      <c r="AR82" s="124"/>
      <c r="AS82" s="122">
        <v>2303.86</v>
      </c>
      <c r="AT82" s="123"/>
      <c r="AU82" s="123"/>
      <c r="AV82" s="123"/>
      <c r="AW82" s="123"/>
      <c r="AX82" s="124"/>
      <c r="AY82" s="122">
        <v>2490.79</v>
      </c>
      <c r="AZ82" s="123"/>
      <c r="BA82" s="123"/>
      <c r="BB82" s="123"/>
      <c r="BC82" s="123"/>
      <c r="BD82" s="123"/>
      <c r="BE82" s="122">
        <v>2720.42</v>
      </c>
      <c r="BF82" s="123"/>
      <c r="BG82" s="123"/>
      <c r="BH82" s="123"/>
      <c r="BI82" s="123"/>
      <c r="BJ82" s="124"/>
      <c r="BK82" s="122">
        <v>2864.27</v>
      </c>
      <c r="BL82" s="123"/>
      <c r="BM82" s="123"/>
      <c r="BN82" s="123"/>
      <c r="BO82" s="123"/>
      <c r="BP82" s="123"/>
      <c r="BQ82" s="124"/>
      <c r="BR82" s="122">
        <v>2874.11</v>
      </c>
      <c r="BS82" s="123"/>
      <c r="BT82" s="123"/>
      <c r="BU82" s="123"/>
      <c r="BV82" s="123"/>
      <c r="BW82" s="123"/>
      <c r="BX82" s="124"/>
      <c r="BY82" s="122">
        <v>2872.62</v>
      </c>
      <c r="BZ82" s="123"/>
      <c r="CA82" s="123"/>
      <c r="CB82" s="123"/>
      <c r="CC82" s="123"/>
      <c r="CD82" s="123"/>
      <c r="CE82" s="124"/>
      <c r="CF82" s="122">
        <v>2866.93</v>
      </c>
      <c r="CG82" s="123"/>
      <c r="CH82" s="123"/>
      <c r="CI82" s="123"/>
      <c r="CJ82" s="123"/>
      <c r="CK82" s="123"/>
      <c r="CL82" s="124"/>
      <c r="CM82" s="122">
        <v>2872.18</v>
      </c>
      <c r="CN82" s="123"/>
      <c r="CO82" s="123"/>
      <c r="CP82" s="123"/>
      <c r="CQ82" s="123"/>
      <c r="CR82" s="123"/>
      <c r="CS82" s="124"/>
      <c r="CT82" s="122">
        <v>2875.07</v>
      </c>
      <c r="CU82" s="123"/>
      <c r="CV82" s="123"/>
      <c r="CW82" s="123"/>
      <c r="CX82" s="123"/>
      <c r="CY82" s="123"/>
      <c r="CZ82" s="124"/>
      <c r="DA82" s="122">
        <v>2870.93</v>
      </c>
      <c r="DB82" s="123"/>
      <c r="DC82" s="123"/>
      <c r="DD82" s="123"/>
      <c r="DE82" s="123"/>
      <c r="DF82" s="123"/>
      <c r="DG82" s="124"/>
      <c r="DH82" s="122">
        <v>2879.58</v>
      </c>
      <c r="DI82" s="123"/>
      <c r="DJ82" s="123"/>
      <c r="DK82" s="123"/>
      <c r="DL82" s="123"/>
      <c r="DM82" s="123"/>
      <c r="DN82" s="124"/>
      <c r="DO82" s="122">
        <v>2873.63</v>
      </c>
      <c r="DP82" s="123"/>
      <c r="DQ82" s="123"/>
      <c r="DR82" s="123"/>
      <c r="DS82" s="123"/>
      <c r="DT82" s="123"/>
      <c r="DU82" s="124"/>
      <c r="DV82" s="122">
        <v>2865.61</v>
      </c>
      <c r="DW82" s="123"/>
      <c r="DX82" s="123"/>
      <c r="DY82" s="123"/>
      <c r="DZ82" s="123"/>
      <c r="EA82" s="123"/>
      <c r="EB82" s="124"/>
      <c r="EC82" s="122">
        <v>2755.86</v>
      </c>
      <c r="ED82" s="123"/>
      <c r="EE82" s="123"/>
      <c r="EF82" s="123"/>
      <c r="EG82" s="123"/>
      <c r="EH82" s="123"/>
      <c r="EI82" s="124"/>
      <c r="EJ82" s="122">
        <v>2733.95</v>
      </c>
      <c r="EK82" s="123"/>
      <c r="EL82" s="123"/>
      <c r="EM82" s="123"/>
      <c r="EN82" s="123"/>
      <c r="EO82" s="123"/>
      <c r="EP82" s="124"/>
      <c r="EQ82" s="122">
        <v>2859.42</v>
      </c>
      <c r="ER82" s="123"/>
      <c r="ES82" s="123"/>
      <c r="ET82" s="123"/>
      <c r="EU82" s="123"/>
      <c r="EV82" s="123"/>
      <c r="EW82" s="124"/>
      <c r="EX82" s="122">
        <v>2812.65</v>
      </c>
      <c r="EY82" s="123"/>
      <c r="EZ82" s="123"/>
      <c r="FA82" s="123"/>
      <c r="FB82" s="123"/>
      <c r="FC82" s="123"/>
      <c r="FD82" s="124"/>
      <c r="FE82" s="122">
        <v>2727.09</v>
      </c>
      <c r="FF82" s="123"/>
      <c r="FG82" s="123"/>
      <c r="FH82" s="123"/>
      <c r="FI82" s="123"/>
      <c r="FJ82" s="123"/>
      <c r="FK82" s="124"/>
    </row>
    <row r="83" spans="1:167" s="2" customFormat="1" ht="15.75" customHeight="1" x14ac:dyDescent="0.2">
      <c r="A83" s="125" t="s">
        <v>99</v>
      </c>
      <c r="B83" s="125"/>
      <c r="C83" s="125"/>
      <c r="D83" s="125"/>
      <c r="E83" s="125"/>
      <c r="F83" s="125"/>
      <c r="G83" s="125"/>
      <c r="H83" s="126"/>
      <c r="I83" s="122">
        <v>2482.3000000000002</v>
      </c>
      <c r="J83" s="123"/>
      <c r="K83" s="123"/>
      <c r="L83" s="123"/>
      <c r="M83" s="123"/>
      <c r="N83" s="124"/>
      <c r="O83" s="122">
        <v>2314.12</v>
      </c>
      <c r="P83" s="123"/>
      <c r="Q83" s="123"/>
      <c r="R83" s="123"/>
      <c r="S83" s="123"/>
      <c r="T83" s="124"/>
      <c r="U83" s="122">
        <v>2244.04</v>
      </c>
      <c r="V83" s="123"/>
      <c r="W83" s="123"/>
      <c r="X83" s="123"/>
      <c r="Y83" s="123"/>
      <c r="Z83" s="124"/>
      <c r="AA83" s="122">
        <v>2161.9699999999998</v>
      </c>
      <c r="AB83" s="123"/>
      <c r="AC83" s="123"/>
      <c r="AD83" s="123"/>
      <c r="AE83" s="123"/>
      <c r="AF83" s="124"/>
      <c r="AG83" s="122">
        <v>2198.4299999999998</v>
      </c>
      <c r="AH83" s="123"/>
      <c r="AI83" s="123"/>
      <c r="AJ83" s="123"/>
      <c r="AK83" s="123"/>
      <c r="AL83" s="124"/>
      <c r="AM83" s="122">
        <v>2226.84</v>
      </c>
      <c r="AN83" s="123"/>
      <c r="AO83" s="123"/>
      <c r="AP83" s="123"/>
      <c r="AQ83" s="123"/>
      <c r="AR83" s="124"/>
      <c r="AS83" s="122">
        <v>2225.29</v>
      </c>
      <c r="AT83" s="123"/>
      <c r="AU83" s="123"/>
      <c r="AV83" s="123"/>
      <c r="AW83" s="123"/>
      <c r="AX83" s="124"/>
      <c r="AY83" s="122">
        <v>2458.9699999999998</v>
      </c>
      <c r="AZ83" s="123"/>
      <c r="BA83" s="123"/>
      <c r="BB83" s="123"/>
      <c r="BC83" s="123"/>
      <c r="BD83" s="123"/>
      <c r="BE83" s="122">
        <v>2646.28</v>
      </c>
      <c r="BF83" s="123"/>
      <c r="BG83" s="123"/>
      <c r="BH83" s="123"/>
      <c r="BI83" s="123"/>
      <c r="BJ83" s="124"/>
      <c r="BK83" s="122">
        <v>2748.85</v>
      </c>
      <c r="BL83" s="123"/>
      <c r="BM83" s="123"/>
      <c r="BN83" s="123"/>
      <c r="BO83" s="123"/>
      <c r="BP83" s="123"/>
      <c r="BQ83" s="124"/>
      <c r="BR83" s="122">
        <v>2820.29</v>
      </c>
      <c r="BS83" s="123"/>
      <c r="BT83" s="123"/>
      <c r="BU83" s="123"/>
      <c r="BV83" s="123"/>
      <c r="BW83" s="123"/>
      <c r="BX83" s="124"/>
      <c r="BY83" s="122">
        <v>2821.36</v>
      </c>
      <c r="BZ83" s="123"/>
      <c r="CA83" s="123"/>
      <c r="CB83" s="123"/>
      <c r="CC83" s="123"/>
      <c r="CD83" s="123"/>
      <c r="CE83" s="124"/>
      <c r="CF83" s="122">
        <v>2793.61</v>
      </c>
      <c r="CG83" s="123"/>
      <c r="CH83" s="123"/>
      <c r="CI83" s="123"/>
      <c r="CJ83" s="123"/>
      <c r="CK83" s="123"/>
      <c r="CL83" s="124"/>
      <c r="CM83" s="122">
        <v>2816.46</v>
      </c>
      <c r="CN83" s="123"/>
      <c r="CO83" s="123"/>
      <c r="CP83" s="123"/>
      <c r="CQ83" s="123"/>
      <c r="CR83" s="123"/>
      <c r="CS83" s="124"/>
      <c r="CT83" s="122">
        <v>2850.54</v>
      </c>
      <c r="CU83" s="123"/>
      <c r="CV83" s="123"/>
      <c r="CW83" s="123"/>
      <c r="CX83" s="123"/>
      <c r="CY83" s="123"/>
      <c r="CZ83" s="124"/>
      <c r="DA83" s="122">
        <v>2825.51</v>
      </c>
      <c r="DB83" s="123"/>
      <c r="DC83" s="123"/>
      <c r="DD83" s="123"/>
      <c r="DE83" s="123"/>
      <c r="DF83" s="123"/>
      <c r="DG83" s="124"/>
      <c r="DH83" s="122">
        <v>2855.38</v>
      </c>
      <c r="DI83" s="123"/>
      <c r="DJ83" s="123"/>
      <c r="DK83" s="123"/>
      <c r="DL83" s="123"/>
      <c r="DM83" s="123"/>
      <c r="DN83" s="124"/>
      <c r="DO83" s="122">
        <v>2826.99</v>
      </c>
      <c r="DP83" s="123"/>
      <c r="DQ83" s="123"/>
      <c r="DR83" s="123"/>
      <c r="DS83" s="123"/>
      <c r="DT83" s="123"/>
      <c r="DU83" s="124"/>
      <c r="DV83" s="122">
        <v>2796.82</v>
      </c>
      <c r="DW83" s="123"/>
      <c r="DX83" s="123"/>
      <c r="DY83" s="123"/>
      <c r="DZ83" s="123"/>
      <c r="EA83" s="123"/>
      <c r="EB83" s="124"/>
      <c r="EC83" s="122">
        <v>2727.94</v>
      </c>
      <c r="ED83" s="123"/>
      <c r="EE83" s="123"/>
      <c r="EF83" s="123"/>
      <c r="EG83" s="123"/>
      <c r="EH83" s="123"/>
      <c r="EI83" s="124"/>
      <c r="EJ83" s="122">
        <v>2709.38</v>
      </c>
      <c r="EK83" s="123"/>
      <c r="EL83" s="123"/>
      <c r="EM83" s="123"/>
      <c r="EN83" s="123"/>
      <c r="EO83" s="123"/>
      <c r="EP83" s="124"/>
      <c r="EQ83" s="122">
        <v>2754.66</v>
      </c>
      <c r="ER83" s="123"/>
      <c r="ES83" s="123"/>
      <c r="ET83" s="123"/>
      <c r="EU83" s="123"/>
      <c r="EV83" s="123"/>
      <c r="EW83" s="124"/>
      <c r="EX83" s="122">
        <v>2733.3</v>
      </c>
      <c r="EY83" s="123"/>
      <c r="EZ83" s="123"/>
      <c r="FA83" s="123"/>
      <c r="FB83" s="123"/>
      <c r="FC83" s="123"/>
      <c r="FD83" s="124"/>
      <c r="FE83" s="122">
        <v>2628.51</v>
      </c>
      <c r="FF83" s="123"/>
      <c r="FG83" s="123"/>
      <c r="FH83" s="123"/>
      <c r="FI83" s="123"/>
      <c r="FJ83" s="123"/>
      <c r="FK83" s="124"/>
    </row>
    <row r="84" spans="1:167" s="2" customFormat="1" ht="15.75" customHeight="1" x14ac:dyDescent="0.2">
      <c r="A84" s="125" t="s">
        <v>7</v>
      </c>
      <c r="B84" s="125"/>
      <c r="C84" s="125"/>
      <c r="D84" s="125"/>
      <c r="E84" s="125"/>
      <c r="F84" s="125"/>
      <c r="G84" s="125"/>
      <c r="H84" s="126"/>
      <c r="I84" s="122">
        <v>2332.36</v>
      </c>
      <c r="J84" s="123"/>
      <c r="K84" s="123"/>
      <c r="L84" s="123"/>
      <c r="M84" s="123"/>
      <c r="N84" s="124"/>
      <c r="O84" s="122">
        <v>2262.31</v>
      </c>
      <c r="P84" s="123"/>
      <c r="Q84" s="123"/>
      <c r="R84" s="123"/>
      <c r="S84" s="123"/>
      <c r="T84" s="124"/>
      <c r="U84" s="122">
        <v>2161.61</v>
      </c>
      <c r="V84" s="123"/>
      <c r="W84" s="123"/>
      <c r="X84" s="123"/>
      <c r="Y84" s="123"/>
      <c r="Z84" s="124"/>
      <c r="AA84" s="122">
        <v>2135.09</v>
      </c>
      <c r="AB84" s="123"/>
      <c r="AC84" s="123"/>
      <c r="AD84" s="123"/>
      <c r="AE84" s="123"/>
      <c r="AF84" s="124"/>
      <c r="AG84" s="122">
        <v>2099.08</v>
      </c>
      <c r="AH84" s="123"/>
      <c r="AI84" s="123"/>
      <c r="AJ84" s="123"/>
      <c r="AK84" s="123"/>
      <c r="AL84" s="124"/>
      <c r="AM84" s="122">
        <v>2176.21</v>
      </c>
      <c r="AN84" s="123"/>
      <c r="AO84" s="123"/>
      <c r="AP84" s="123"/>
      <c r="AQ84" s="123"/>
      <c r="AR84" s="124"/>
      <c r="AS84" s="122">
        <v>2176.2800000000002</v>
      </c>
      <c r="AT84" s="123"/>
      <c r="AU84" s="123"/>
      <c r="AV84" s="123"/>
      <c r="AW84" s="123"/>
      <c r="AX84" s="124"/>
      <c r="AY84" s="122">
        <v>2366.94</v>
      </c>
      <c r="AZ84" s="123"/>
      <c r="BA84" s="123"/>
      <c r="BB84" s="123"/>
      <c r="BC84" s="123"/>
      <c r="BD84" s="123"/>
      <c r="BE84" s="122">
        <v>2591.36</v>
      </c>
      <c r="BF84" s="123"/>
      <c r="BG84" s="123"/>
      <c r="BH84" s="123"/>
      <c r="BI84" s="123"/>
      <c r="BJ84" s="124"/>
      <c r="BK84" s="122">
        <v>2705.77</v>
      </c>
      <c r="BL84" s="123"/>
      <c r="BM84" s="123"/>
      <c r="BN84" s="123"/>
      <c r="BO84" s="123"/>
      <c r="BP84" s="123"/>
      <c r="BQ84" s="124"/>
      <c r="BR84" s="122">
        <v>2743.69</v>
      </c>
      <c r="BS84" s="123"/>
      <c r="BT84" s="123"/>
      <c r="BU84" s="123"/>
      <c r="BV84" s="123"/>
      <c r="BW84" s="123"/>
      <c r="BX84" s="124"/>
      <c r="BY84" s="122">
        <v>2742.47</v>
      </c>
      <c r="BZ84" s="123"/>
      <c r="CA84" s="123"/>
      <c r="CB84" s="123"/>
      <c r="CC84" s="123"/>
      <c r="CD84" s="123"/>
      <c r="CE84" s="124"/>
      <c r="CF84" s="122">
        <v>2723.85</v>
      </c>
      <c r="CG84" s="123"/>
      <c r="CH84" s="123"/>
      <c r="CI84" s="123"/>
      <c r="CJ84" s="123"/>
      <c r="CK84" s="123"/>
      <c r="CL84" s="124"/>
      <c r="CM84" s="122">
        <v>2743.69</v>
      </c>
      <c r="CN84" s="123"/>
      <c r="CO84" s="123"/>
      <c r="CP84" s="123"/>
      <c r="CQ84" s="123"/>
      <c r="CR84" s="123"/>
      <c r="CS84" s="124"/>
      <c r="CT84" s="122">
        <v>2813.62</v>
      </c>
      <c r="CU84" s="123"/>
      <c r="CV84" s="123"/>
      <c r="CW84" s="123"/>
      <c r="CX84" s="123"/>
      <c r="CY84" s="123"/>
      <c r="CZ84" s="124"/>
      <c r="DA84" s="122">
        <v>2758.2</v>
      </c>
      <c r="DB84" s="123"/>
      <c r="DC84" s="123"/>
      <c r="DD84" s="123"/>
      <c r="DE84" s="123"/>
      <c r="DF84" s="123"/>
      <c r="DG84" s="124"/>
      <c r="DH84" s="122">
        <v>2802.23</v>
      </c>
      <c r="DI84" s="123"/>
      <c r="DJ84" s="123"/>
      <c r="DK84" s="123"/>
      <c r="DL84" s="123"/>
      <c r="DM84" s="123"/>
      <c r="DN84" s="124"/>
      <c r="DO84" s="122">
        <v>2767.58</v>
      </c>
      <c r="DP84" s="123"/>
      <c r="DQ84" s="123"/>
      <c r="DR84" s="123"/>
      <c r="DS84" s="123"/>
      <c r="DT84" s="123"/>
      <c r="DU84" s="124"/>
      <c r="DV84" s="122">
        <v>2745.37</v>
      </c>
      <c r="DW84" s="123"/>
      <c r="DX84" s="123"/>
      <c r="DY84" s="123"/>
      <c r="DZ84" s="123"/>
      <c r="EA84" s="123"/>
      <c r="EB84" s="124"/>
      <c r="EC84" s="122">
        <v>2700.44</v>
      </c>
      <c r="ED84" s="123"/>
      <c r="EE84" s="123"/>
      <c r="EF84" s="123"/>
      <c r="EG84" s="123"/>
      <c r="EH84" s="123"/>
      <c r="EI84" s="124"/>
      <c r="EJ84" s="122">
        <v>2667.93</v>
      </c>
      <c r="EK84" s="123"/>
      <c r="EL84" s="123"/>
      <c r="EM84" s="123"/>
      <c r="EN84" s="123"/>
      <c r="EO84" s="123"/>
      <c r="EP84" s="124"/>
      <c r="EQ84" s="122">
        <v>2717.5</v>
      </c>
      <c r="ER84" s="123"/>
      <c r="ES84" s="123"/>
      <c r="ET84" s="123"/>
      <c r="EU84" s="123"/>
      <c r="EV84" s="123"/>
      <c r="EW84" s="124"/>
      <c r="EX84" s="122">
        <v>2698.54</v>
      </c>
      <c r="EY84" s="123"/>
      <c r="EZ84" s="123"/>
      <c r="FA84" s="123"/>
      <c r="FB84" s="123"/>
      <c r="FC84" s="123"/>
      <c r="FD84" s="124"/>
      <c r="FE84" s="122">
        <v>2615.5700000000002</v>
      </c>
      <c r="FF84" s="123"/>
      <c r="FG84" s="123"/>
      <c r="FH84" s="123"/>
      <c r="FI84" s="123"/>
      <c r="FJ84" s="123"/>
      <c r="FK84" s="124"/>
    </row>
    <row r="85" spans="1:167" s="2" customFormat="1" ht="15.75" customHeight="1" x14ac:dyDescent="0.2">
      <c r="A85" s="125" t="s">
        <v>100</v>
      </c>
      <c r="B85" s="125"/>
      <c r="C85" s="125"/>
      <c r="D85" s="125"/>
      <c r="E85" s="125"/>
      <c r="F85" s="125"/>
      <c r="G85" s="125"/>
      <c r="H85" s="126"/>
      <c r="I85" s="122">
        <v>2406.59</v>
      </c>
      <c r="J85" s="123"/>
      <c r="K85" s="123"/>
      <c r="L85" s="123"/>
      <c r="M85" s="123"/>
      <c r="N85" s="124"/>
      <c r="O85" s="122">
        <v>2315.04</v>
      </c>
      <c r="P85" s="123"/>
      <c r="Q85" s="123"/>
      <c r="R85" s="123"/>
      <c r="S85" s="123"/>
      <c r="T85" s="124"/>
      <c r="U85" s="122">
        <v>2265.62</v>
      </c>
      <c r="V85" s="123"/>
      <c r="W85" s="123"/>
      <c r="X85" s="123"/>
      <c r="Y85" s="123"/>
      <c r="Z85" s="124"/>
      <c r="AA85" s="122">
        <v>2220.71</v>
      </c>
      <c r="AB85" s="123"/>
      <c r="AC85" s="123"/>
      <c r="AD85" s="123"/>
      <c r="AE85" s="123"/>
      <c r="AF85" s="124"/>
      <c r="AG85" s="122">
        <v>2214.1999999999998</v>
      </c>
      <c r="AH85" s="123"/>
      <c r="AI85" s="123"/>
      <c r="AJ85" s="123"/>
      <c r="AK85" s="123"/>
      <c r="AL85" s="124"/>
      <c r="AM85" s="122">
        <v>2259.65</v>
      </c>
      <c r="AN85" s="123"/>
      <c r="AO85" s="123"/>
      <c r="AP85" s="123"/>
      <c r="AQ85" s="123"/>
      <c r="AR85" s="124"/>
      <c r="AS85" s="122">
        <v>2233.5300000000002</v>
      </c>
      <c r="AT85" s="123"/>
      <c r="AU85" s="123"/>
      <c r="AV85" s="123"/>
      <c r="AW85" s="123"/>
      <c r="AX85" s="124"/>
      <c r="AY85" s="122">
        <v>2393.52</v>
      </c>
      <c r="AZ85" s="123"/>
      <c r="BA85" s="123"/>
      <c r="BB85" s="123"/>
      <c r="BC85" s="123"/>
      <c r="BD85" s="123"/>
      <c r="BE85" s="122">
        <v>2626.25</v>
      </c>
      <c r="BF85" s="123"/>
      <c r="BG85" s="123"/>
      <c r="BH85" s="123"/>
      <c r="BI85" s="123"/>
      <c r="BJ85" s="124"/>
      <c r="BK85" s="122">
        <v>2716.98</v>
      </c>
      <c r="BL85" s="123"/>
      <c r="BM85" s="123"/>
      <c r="BN85" s="123"/>
      <c r="BO85" s="123"/>
      <c r="BP85" s="123"/>
      <c r="BQ85" s="124"/>
      <c r="BR85" s="122">
        <v>2841.64</v>
      </c>
      <c r="BS85" s="123"/>
      <c r="BT85" s="123"/>
      <c r="BU85" s="123"/>
      <c r="BV85" s="123"/>
      <c r="BW85" s="123"/>
      <c r="BX85" s="124"/>
      <c r="BY85" s="122">
        <v>2854.83</v>
      </c>
      <c r="BZ85" s="123"/>
      <c r="CA85" s="123"/>
      <c r="CB85" s="123"/>
      <c r="CC85" s="123"/>
      <c r="CD85" s="123"/>
      <c r="CE85" s="124"/>
      <c r="CF85" s="122">
        <v>2844.24</v>
      </c>
      <c r="CG85" s="123"/>
      <c r="CH85" s="123"/>
      <c r="CI85" s="123"/>
      <c r="CJ85" s="123"/>
      <c r="CK85" s="123"/>
      <c r="CL85" s="124"/>
      <c r="CM85" s="122">
        <v>2863.05</v>
      </c>
      <c r="CN85" s="123"/>
      <c r="CO85" s="123"/>
      <c r="CP85" s="123"/>
      <c r="CQ85" s="123"/>
      <c r="CR85" s="123"/>
      <c r="CS85" s="124"/>
      <c r="CT85" s="122">
        <v>2872.7</v>
      </c>
      <c r="CU85" s="123"/>
      <c r="CV85" s="123"/>
      <c r="CW85" s="123"/>
      <c r="CX85" s="123"/>
      <c r="CY85" s="123"/>
      <c r="CZ85" s="124"/>
      <c r="DA85" s="122">
        <v>2863.64</v>
      </c>
      <c r="DB85" s="123"/>
      <c r="DC85" s="123"/>
      <c r="DD85" s="123"/>
      <c r="DE85" s="123"/>
      <c r="DF85" s="123"/>
      <c r="DG85" s="124"/>
      <c r="DH85" s="122">
        <v>2872.54</v>
      </c>
      <c r="DI85" s="123"/>
      <c r="DJ85" s="123"/>
      <c r="DK85" s="123"/>
      <c r="DL85" s="123"/>
      <c r="DM85" s="123"/>
      <c r="DN85" s="124"/>
      <c r="DO85" s="122">
        <v>2911.59</v>
      </c>
      <c r="DP85" s="123"/>
      <c r="DQ85" s="123"/>
      <c r="DR85" s="123"/>
      <c r="DS85" s="123"/>
      <c r="DT85" s="123"/>
      <c r="DU85" s="124"/>
      <c r="DV85" s="122">
        <v>2883.82</v>
      </c>
      <c r="DW85" s="123"/>
      <c r="DX85" s="123"/>
      <c r="DY85" s="123"/>
      <c r="DZ85" s="123"/>
      <c r="EA85" s="123"/>
      <c r="EB85" s="124"/>
      <c r="EC85" s="122">
        <v>2843.69</v>
      </c>
      <c r="ED85" s="123"/>
      <c r="EE85" s="123"/>
      <c r="EF85" s="123"/>
      <c r="EG85" s="123"/>
      <c r="EH85" s="123"/>
      <c r="EI85" s="124"/>
      <c r="EJ85" s="122">
        <v>2744.9</v>
      </c>
      <c r="EK85" s="123"/>
      <c r="EL85" s="123"/>
      <c r="EM85" s="123"/>
      <c r="EN85" s="123"/>
      <c r="EO85" s="123"/>
      <c r="EP85" s="124"/>
      <c r="EQ85" s="122">
        <v>2856.09</v>
      </c>
      <c r="ER85" s="123"/>
      <c r="ES85" s="123"/>
      <c r="ET85" s="123"/>
      <c r="EU85" s="123"/>
      <c r="EV85" s="123"/>
      <c r="EW85" s="124"/>
      <c r="EX85" s="122">
        <v>2847.48</v>
      </c>
      <c r="EY85" s="123"/>
      <c r="EZ85" s="123"/>
      <c r="FA85" s="123"/>
      <c r="FB85" s="123"/>
      <c r="FC85" s="123"/>
      <c r="FD85" s="124"/>
      <c r="FE85" s="122">
        <v>2671.18</v>
      </c>
      <c r="FF85" s="123"/>
      <c r="FG85" s="123"/>
      <c r="FH85" s="123"/>
      <c r="FI85" s="123"/>
      <c r="FJ85" s="123"/>
      <c r="FK85" s="124"/>
    </row>
    <row r="86" spans="1:167" s="2" customFormat="1" ht="15.75" customHeight="1" x14ac:dyDescent="0.2">
      <c r="A86" s="125" t="s">
        <v>101</v>
      </c>
      <c r="B86" s="125"/>
      <c r="C86" s="125"/>
      <c r="D86" s="125"/>
      <c r="E86" s="125"/>
      <c r="F86" s="125"/>
      <c r="G86" s="125"/>
      <c r="H86" s="126"/>
      <c r="I86" s="122">
        <v>2378.4699999999998</v>
      </c>
      <c r="J86" s="123"/>
      <c r="K86" s="123"/>
      <c r="L86" s="123"/>
      <c r="M86" s="123"/>
      <c r="N86" s="124"/>
      <c r="O86" s="122">
        <v>2309.7600000000002</v>
      </c>
      <c r="P86" s="123"/>
      <c r="Q86" s="123"/>
      <c r="R86" s="123"/>
      <c r="S86" s="123"/>
      <c r="T86" s="124"/>
      <c r="U86" s="122">
        <v>2259.8000000000002</v>
      </c>
      <c r="V86" s="123"/>
      <c r="W86" s="123"/>
      <c r="X86" s="123"/>
      <c r="Y86" s="123"/>
      <c r="Z86" s="124"/>
      <c r="AA86" s="122">
        <v>2244.39</v>
      </c>
      <c r="AB86" s="123"/>
      <c r="AC86" s="123"/>
      <c r="AD86" s="123"/>
      <c r="AE86" s="123"/>
      <c r="AF86" s="124"/>
      <c r="AG86" s="122">
        <v>2240.21</v>
      </c>
      <c r="AH86" s="123"/>
      <c r="AI86" s="123"/>
      <c r="AJ86" s="123"/>
      <c r="AK86" s="123"/>
      <c r="AL86" s="124"/>
      <c r="AM86" s="122">
        <v>2260.36</v>
      </c>
      <c r="AN86" s="123"/>
      <c r="AO86" s="123"/>
      <c r="AP86" s="123"/>
      <c r="AQ86" s="123"/>
      <c r="AR86" s="124"/>
      <c r="AS86" s="122">
        <v>2258.9</v>
      </c>
      <c r="AT86" s="123"/>
      <c r="AU86" s="123"/>
      <c r="AV86" s="123"/>
      <c r="AW86" s="123"/>
      <c r="AX86" s="124"/>
      <c r="AY86" s="122">
        <v>2413.5700000000002</v>
      </c>
      <c r="AZ86" s="123"/>
      <c r="BA86" s="123"/>
      <c r="BB86" s="123"/>
      <c r="BC86" s="123"/>
      <c r="BD86" s="123"/>
      <c r="BE86" s="122">
        <v>2633.12</v>
      </c>
      <c r="BF86" s="123"/>
      <c r="BG86" s="123"/>
      <c r="BH86" s="123"/>
      <c r="BI86" s="123"/>
      <c r="BJ86" s="124"/>
      <c r="BK86" s="122">
        <v>2741.54</v>
      </c>
      <c r="BL86" s="123"/>
      <c r="BM86" s="123"/>
      <c r="BN86" s="123"/>
      <c r="BO86" s="123"/>
      <c r="BP86" s="123"/>
      <c r="BQ86" s="124"/>
      <c r="BR86" s="122">
        <v>2971.31</v>
      </c>
      <c r="BS86" s="123"/>
      <c r="BT86" s="123"/>
      <c r="BU86" s="123"/>
      <c r="BV86" s="123"/>
      <c r="BW86" s="123"/>
      <c r="BX86" s="124"/>
      <c r="BY86" s="122">
        <v>2973.03</v>
      </c>
      <c r="BZ86" s="123"/>
      <c r="CA86" s="123"/>
      <c r="CB86" s="123"/>
      <c r="CC86" s="123"/>
      <c r="CD86" s="123"/>
      <c r="CE86" s="124"/>
      <c r="CF86" s="122">
        <v>2935.81</v>
      </c>
      <c r="CG86" s="123"/>
      <c r="CH86" s="123"/>
      <c r="CI86" s="123"/>
      <c r="CJ86" s="123"/>
      <c r="CK86" s="123"/>
      <c r="CL86" s="124"/>
      <c r="CM86" s="122">
        <v>2979.6</v>
      </c>
      <c r="CN86" s="123"/>
      <c r="CO86" s="123"/>
      <c r="CP86" s="123"/>
      <c r="CQ86" s="123"/>
      <c r="CR86" s="123"/>
      <c r="CS86" s="124"/>
      <c r="CT86" s="122">
        <v>3045.47</v>
      </c>
      <c r="CU86" s="123"/>
      <c r="CV86" s="123"/>
      <c r="CW86" s="123"/>
      <c r="CX86" s="123"/>
      <c r="CY86" s="123"/>
      <c r="CZ86" s="124"/>
      <c r="DA86" s="122">
        <v>3020.38</v>
      </c>
      <c r="DB86" s="123"/>
      <c r="DC86" s="123"/>
      <c r="DD86" s="123"/>
      <c r="DE86" s="123"/>
      <c r="DF86" s="123"/>
      <c r="DG86" s="124"/>
      <c r="DH86" s="122">
        <v>3058.12</v>
      </c>
      <c r="DI86" s="123"/>
      <c r="DJ86" s="123"/>
      <c r="DK86" s="123"/>
      <c r="DL86" s="123"/>
      <c r="DM86" s="123"/>
      <c r="DN86" s="124"/>
      <c r="DO86" s="122">
        <v>3024.63</v>
      </c>
      <c r="DP86" s="123"/>
      <c r="DQ86" s="123"/>
      <c r="DR86" s="123"/>
      <c r="DS86" s="123"/>
      <c r="DT86" s="123"/>
      <c r="DU86" s="124"/>
      <c r="DV86" s="122">
        <v>2975.14</v>
      </c>
      <c r="DW86" s="123"/>
      <c r="DX86" s="123"/>
      <c r="DY86" s="123"/>
      <c r="DZ86" s="123"/>
      <c r="EA86" s="123"/>
      <c r="EB86" s="124"/>
      <c r="EC86" s="122">
        <v>2871.18</v>
      </c>
      <c r="ED86" s="123"/>
      <c r="EE86" s="123"/>
      <c r="EF86" s="123"/>
      <c r="EG86" s="123"/>
      <c r="EH86" s="123"/>
      <c r="EI86" s="124"/>
      <c r="EJ86" s="122">
        <v>2694.21</v>
      </c>
      <c r="EK86" s="123"/>
      <c r="EL86" s="123"/>
      <c r="EM86" s="123"/>
      <c r="EN86" s="123"/>
      <c r="EO86" s="123"/>
      <c r="EP86" s="124"/>
      <c r="EQ86" s="122">
        <v>2856.48</v>
      </c>
      <c r="ER86" s="123"/>
      <c r="ES86" s="123"/>
      <c r="ET86" s="123"/>
      <c r="EU86" s="123"/>
      <c r="EV86" s="123"/>
      <c r="EW86" s="124"/>
      <c r="EX86" s="122">
        <v>2808.92</v>
      </c>
      <c r="EY86" s="123"/>
      <c r="EZ86" s="123"/>
      <c r="FA86" s="123"/>
      <c r="FB86" s="123"/>
      <c r="FC86" s="123"/>
      <c r="FD86" s="124"/>
      <c r="FE86" s="122">
        <v>2625.38</v>
      </c>
      <c r="FF86" s="123"/>
      <c r="FG86" s="123"/>
      <c r="FH86" s="123"/>
      <c r="FI86" s="123"/>
      <c r="FJ86" s="123"/>
      <c r="FK86" s="124"/>
    </row>
    <row r="87" spans="1:167" s="2" customFormat="1" ht="15.75" customHeight="1" x14ac:dyDescent="0.2">
      <c r="A87" s="125" t="s">
        <v>102</v>
      </c>
      <c r="B87" s="125"/>
      <c r="C87" s="125"/>
      <c r="D87" s="125"/>
      <c r="E87" s="125"/>
      <c r="F87" s="125"/>
      <c r="G87" s="125"/>
      <c r="H87" s="126"/>
      <c r="I87" s="122">
        <v>2527.4299999999998</v>
      </c>
      <c r="J87" s="123"/>
      <c r="K87" s="123"/>
      <c r="L87" s="123"/>
      <c r="M87" s="123"/>
      <c r="N87" s="124"/>
      <c r="O87" s="122">
        <v>2329.17</v>
      </c>
      <c r="P87" s="123"/>
      <c r="Q87" s="123"/>
      <c r="R87" s="123"/>
      <c r="S87" s="123"/>
      <c r="T87" s="124"/>
      <c r="U87" s="122">
        <v>2315.16</v>
      </c>
      <c r="V87" s="123"/>
      <c r="W87" s="123"/>
      <c r="X87" s="123"/>
      <c r="Y87" s="123"/>
      <c r="Z87" s="124"/>
      <c r="AA87" s="122">
        <v>2272.15</v>
      </c>
      <c r="AB87" s="123"/>
      <c r="AC87" s="123"/>
      <c r="AD87" s="123"/>
      <c r="AE87" s="123"/>
      <c r="AF87" s="124"/>
      <c r="AG87" s="122">
        <v>2267.13</v>
      </c>
      <c r="AH87" s="123"/>
      <c r="AI87" s="123"/>
      <c r="AJ87" s="123"/>
      <c r="AK87" s="123"/>
      <c r="AL87" s="124"/>
      <c r="AM87" s="122">
        <v>2248.92</v>
      </c>
      <c r="AN87" s="123"/>
      <c r="AO87" s="123"/>
      <c r="AP87" s="123"/>
      <c r="AQ87" s="123"/>
      <c r="AR87" s="124"/>
      <c r="AS87" s="122">
        <v>2237.21</v>
      </c>
      <c r="AT87" s="123"/>
      <c r="AU87" s="123"/>
      <c r="AV87" s="123"/>
      <c r="AW87" s="123"/>
      <c r="AX87" s="124"/>
      <c r="AY87" s="122">
        <v>2247.9899999999998</v>
      </c>
      <c r="AZ87" s="123"/>
      <c r="BA87" s="123"/>
      <c r="BB87" s="123"/>
      <c r="BC87" s="123"/>
      <c r="BD87" s="123"/>
      <c r="BE87" s="122">
        <v>2440.14</v>
      </c>
      <c r="BF87" s="123"/>
      <c r="BG87" s="123"/>
      <c r="BH87" s="123"/>
      <c r="BI87" s="123"/>
      <c r="BJ87" s="124"/>
      <c r="BK87" s="122">
        <v>2584.98</v>
      </c>
      <c r="BL87" s="123"/>
      <c r="BM87" s="123"/>
      <c r="BN87" s="123"/>
      <c r="BO87" s="123"/>
      <c r="BP87" s="123"/>
      <c r="BQ87" s="124"/>
      <c r="BR87" s="122">
        <v>2670.4</v>
      </c>
      <c r="BS87" s="123"/>
      <c r="BT87" s="123"/>
      <c r="BU87" s="123"/>
      <c r="BV87" s="123"/>
      <c r="BW87" s="123"/>
      <c r="BX87" s="124"/>
      <c r="BY87" s="122">
        <v>2697.47</v>
      </c>
      <c r="BZ87" s="123"/>
      <c r="CA87" s="123"/>
      <c r="CB87" s="123"/>
      <c r="CC87" s="123"/>
      <c r="CD87" s="123"/>
      <c r="CE87" s="124"/>
      <c r="CF87" s="122">
        <v>2685.54</v>
      </c>
      <c r="CG87" s="123"/>
      <c r="CH87" s="123"/>
      <c r="CI87" s="123"/>
      <c r="CJ87" s="123"/>
      <c r="CK87" s="123"/>
      <c r="CL87" s="124"/>
      <c r="CM87" s="122">
        <v>2690.52</v>
      </c>
      <c r="CN87" s="123"/>
      <c r="CO87" s="123"/>
      <c r="CP87" s="123"/>
      <c r="CQ87" s="123"/>
      <c r="CR87" s="123"/>
      <c r="CS87" s="124"/>
      <c r="CT87" s="122">
        <v>2715.69</v>
      </c>
      <c r="CU87" s="123"/>
      <c r="CV87" s="123"/>
      <c r="CW87" s="123"/>
      <c r="CX87" s="123"/>
      <c r="CY87" s="123"/>
      <c r="CZ87" s="124"/>
      <c r="DA87" s="122">
        <v>2712.44</v>
      </c>
      <c r="DB87" s="123"/>
      <c r="DC87" s="123"/>
      <c r="DD87" s="123"/>
      <c r="DE87" s="123"/>
      <c r="DF87" s="123"/>
      <c r="DG87" s="124"/>
      <c r="DH87" s="122">
        <v>2719.58</v>
      </c>
      <c r="DI87" s="123"/>
      <c r="DJ87" s="123"/>
      <c r="DK87" s="123"/>
      <c r="DL87" s="123"/>
      <c r="DM87" s="123"/>
      <c r="DN87" s="124"/>
      <c r="DO87" s="122">
        <v>2679.87</v>
      </c>
      <c r="DP87" s="123"/>
      <c r="DQ87" s="123"/>
      <c r="DR87" s="123"/>
      <c r="DS87" s="123"/>
      <c r="DT87" s="123"/>
      <c r="DU87" s="124"/>
      <c r="DV87" s="122">
        <v>2681.7</v>
      </c>
      <c r="DW87" s="123"/>
      <c r="DX87" s="123"/>
      <c r="DY87" s="123"/>
      <c r="DZ87" s="123"/>
      <c r="EA87" s="123"/>
      <c r="EB87" s="124"/>
      <c r="EC87" s="122">
        <v>2687.19</v>
      </c>
      <c r="ED87" s="123"/>
      <c r="EE87" s="123"/>
      <c r="EF87" s="123"/>
      <c r="EG87" s="123"/>
      <c r="EH87" s="123"/>
      <c r="EI87" s="124"/>
      <c r="EJ87" s="122">
        <v>2679.36</v>
      </c>
      <c r="EK87" s="123"/>
      <c r="EL87" s="123"/>
      <c r="EM87" s="123"/>
      <c r="EN87" s="123"/>
      <c r="EO87" s="123"/>
      <c r="EP87" s="124"/>
      <c r="EQ87" s="122">
        <v>2718.69</v>
      </c>
      <c r="ER87" s="123"/>
      <c r="ES87" s="123"/>
      <c r="ET87" s="123"/>
      <c r="EU87" s="123"/>
      <c r="EV87" s="123"/>
      <c r="EW87" s="124"/>
      <c r="EX87" s="122">
        <v>2706.11</v>
      </c>
      <c r="EY87" s="123"/>
      <c r="EZ87" s="123"/>
      <c r="FA87" s="123"/>
      <c r="FB87" s="123"/>
      <c r="FC87" s="123"/>
      <c r="FD87" s="124"/>
      <c r="FE87" s="122">
        <v>2603.64</v>
      </c>
      <c r="FF87" s="123"/>
      <c r="FG87" s="123"/>
      <c r="FH87" s="123"/>
      <c r="FI87" s="123"/>
      <c r="FJ87" s="123"/>
      <c r="FK87" s="124"/>
    </row>
    <row r="88" spans="1:167" s="2" customFormat="1" ht="15.75" customHeight="1" x14ac:dyDescent="0.2">
      <c r="A88" s="125" t="s">
        <v>103</v>
      </c>
      <c r="B88" s="125"/>
      <c r="C88" s="125"/>
      <c r="D88" s="125"/>
      <c r="E88" s="125"/>
      <c r="F88" s="125"/>
      <c r="G88" s="125"/>
      <c r="H88" s="126"/>
      <c r="I88" s="122">
        <v>2522.71</v>
      </c>
      <c r="J88" s="123"/>
      <c r="K88" s="123"/>
      <c r="L88" s="123"/>
      <c r="M88" s="123"/>
      <c r="N88" s="124"/>
      <c r="O88" s="122">
        <v>2407.46</v>
      </c>
      <c r="P88" s="123"/>
      <c r="Q88" s="123"/>
      <c r="R88" s="123"/>
      <c r="S88" s="123"/>
      <c r="T88" s="124"/>
      <c r="U88" s="122">
        <v>2306.9699999999998</v>
      </c>
      <c r="V88" s="123"/>
      <c r="W88" s="123"/>
      <c r="X88" s="123"/>
      <c r="Y88" s="123"/>
      <c r="Z88" s="124"/>
      <c r="AA88" s="122">
        <v>2264.16</v>
      </c>
      <c r="AB88" s="123"/>
      <c r="AC88" s="123"/>
      <c r="AD88" s="123"/>
      <c r="AE88" s="123"/>
      <c r="AF88" s="124"/>
      <c r="AG88" s="122">
        <v>2256.98</v>
      </c>
      <c r="AH88" s="123"/>
      <c r="AI88" s="123"/>
      <c r="AJ88" s="123"/>
      <c r="AK88" s="123"/>
      <c r="AL88" s="124"/>
      <c r="AM88" s="122">
        <v>2221.4</v>
      </c>
      <c r="AN88" s="123"/>
      <c r="AO88" s="123"/>
      <c r="AP88" s="123"/>
      <c r="AQ88" s="123"/>
      <c r="AR88" s="124"/>
      <c r="AS88" s="122">
        <v>2118.66</v>
      </c>
      <c r="AT88" s="123"/>
      <c r="AU88" s="123"/>
      <c r="AV88" s="123"/>
      <c r="AW88" s="123"/>
      <c r="AX88" s="124"/>
      <c r="AY88" s="122">
        <v>2148.9699999999998</v>
      </c>
      <c r="AZ88" s="123"/>
      <c r="BA88" s="123"/>
      <c r="BB88" s="123"/>
      <c r="BC88" s="123"/>
      <c r="BD88" s="123"/>
      <c r="BE88" s="122">
        <v>2293.06</v>
      </c>
      <c r="BF88" s="123"/>
      <c r="BG88" s="123"/>
      <c r="BH88" s="123"/>
      <c r="BI88" s="123"/>
      <c r="BJ88" s="124"/>
      <c r="BK88" s="122">
        <v>2523.5500000000002</v>
      </c>
      <c r="BL88" s="123"/>
      <c r="BM88" s="123"/>
      <c r="BN88" s="123"/>
      <c r="BO88" s="123"/>
      <c r="BP88" s="123"/>
      <c r="BQ88" s="124"/>
      <c r="BR88" s="122">
        <v>2603.56</v>
      </c>
      <c r="BS88" s="123"/>
      <c r="BT88" s="123"/>
      <c r="BU88" s="123"/>
      <c r="BV88" s="123"/>
      <c r="BW88" s="123"/>
      <c r="BX88" s="124"/>
      <c r="BY88" s="122">
        <v>2621.34</v>
      </c>
      <c r="BZ88" s="123"/>
      <c r="CA88" s="123"/>
      <c r="CB88" s="123"/>
      <c r="CC88" s="123"/>
      <c r="CD88" s="123"/>
      <c r="CE88" s="124"/>
      <c r="CF88" s="122">
        <v>2620.94</v>
      </c>
      <c r="CG88" s="123"/>
      <c r="CH88" s="123"/>
      <c r="CI88" s="123"/>
      <c r="CJ88" s="123"/>
      <c r="CK88" s="123"/>
      <c r="CL88" s="124"/>
      <c r="CM88" s="122">
        <v>2624.95</v>
      </c>
      <c r="CN88" s="123"/>
      <c r="CO88" s="123"/>
      <c r="CP88" s="123"/>
      <c r="CQ88" s="123"/>
      <c r="CR88" s="123"/>
      <c r="CS88" s="124"/>
      <c r="CT88" s="122">
        <v>2646.33</v>
      </c>
      <c r="CU88" s="123"/>
      <c r="CV88" s="123"/>
      <c r="CW88" s="123"/>
      <c r="CX88" s="123"/>
      <c r="CY88" s="123"/>
      <c r="CZ88" s="124"/>
      <c r="DA88" s="122">
        <v>2644.28</v>
      </c>
      <c r="DB88" s="123"/>
      <c r="DC88" s="123"/>
      <c r="DD88" s="123"/>
      <c r="DE88" s="123"/>
      <c r="DF88" s="123"/>
      <c r="DG88" s="124"/>
      <c r="DH88" s="122">
        <v>2646.78</v>
      </c>
      <c r="DI88" s="123"/>
      <c r="DJ88" s="123"/>
      <c r="DK88" s="123"/>
      <c r="DL88" s="123"/>
      <c r="DM88" s="123"/>
      <c r="DN88" s="124"/>
      <c r="DO88" s="122">
        <v>2634.68</v>
      </c>
      <c r="DP88" s="123"/>
      <c r="DQ88" s="123"/>
      <c r="DR88" s="123"/>
      <c r="DS88" s="123"/>
      <c r="DT88" s="123"/>
      <c r="DU88" s="124"/>
      <c r="DV88" s="122">
        <v>2634.46</v>
      </c>
      <c r="DW88" s="123"/>
      <c r="DX88" s="123"/>
      <c r="DY88" s="123"/>
      <c r="DZ88" s="123"/>
      <c r="EA88" s="123"/>
      <c r="EB88" s="124"/>
      <c r="EC88" s="122">
        <v>2637.27</v>
      </c>
      <c r="ED88" s="123"/>
      <c r="EE88" s="123"/>
      <c r="EF88" s="123"/>
      <c r="EG88" s="123"/>
      <c r="EH88" s="123"/>
      <c r="EI88" s="124"/>
      <c r="EJ88" s="122">
        <v>2641.86</v>
      </c>
      <c r="EK88" s="123"/>
      <c r="EL88" s="123"/>
      <c r="EM88" s="123"/>
      <c r="EN88" s="123"/>
      <c r="EO88" s="123"/>
      <c r="EP88" s="124"/>
      <c r="EQ88" s="122">
        <v>2661.86</v>
      </c>
      <c r="ER88" s="123"/>
      <c r="ES88" s="123"/>
      <c r="ET88" s="123"/>
      <c r="EU88" s="123"/>
      <c r="EV88" s="123"/>
      <c r="EW88" s="124"/>
      <c r="EX88" s="122">
        <v>2659.72</v>
      </c>
      <c r="EY88" s="123"/>
      <c r="EZ88" s="123"/>
      <c r="FA88" s="123"/>
      <c r="FB88" s="123"/>
      <c r="FC88" s="123"/>
      <c r="FD88" s="124"/>
      <c r="FE88" s="122">
        <v>2630.83</v>
      </c>
      <c r="FF88" s="123"/>
      <c r="FG88" s="123"/>
      <c r="FH88" s="123"/>
      <c r="FI88" s="123"/>
      <c r="FJ88" s="123"/>
      <c r="FK88" s="124"/>
    </row>
    <row r="89" spans="1:167" s="2" customFormat="1" ht="15.75" customHeight="1" x14ac:dyDescent="0.2">
      <c r="A89" s="125" t="s">
        <v>8</v>
      </c>
      <c r="B89" s="125"/>
      <c r="C89" s="125"/>
      <c r="D89" s="125"/>
      <c r="E89" s="125"/>
      <c r="F89" s="125"/>
      <c r="G89" s="125"/>
      <c r="H89" s="126"/>
      <c r="I89" s="122">
        <v>2523.48</v>
      </c>
      <c r="J89" s="123"/>
      <c r="K89" s="123"/>
      <c r="L89" s="123"/>
      <c r="M89" s="123"/>
      <c r="N89" s="124"/>
      <c r="O89" s="122">
        <v>2310.9</v>
      </c>
      <c r="P89" s="123"/>
      <c r="Q89" s="123"/>
      <c r="R89" s="123"/>
      <c r="S89" s="123"/>
      <c r="T89" s="124"/>
      <c r="U89" s="122">
        <v>2218.48</v>
      </c>
      <c r="V89" s="123"/>
      <c r="W89" s="123"/>
      <c r="X89" s="123"/>
      <c r="Y89" s="123"/>
      <c r="Z89" s="124"/>
      <c r="AA89" s="122">
        <v>2113.5100000000002</v>
      </c>
      <c r="AB89" s="123"/>
      <c r="AC89" s="123"/>
      <c r="AD89" s="123"/>
      <c r="AE89" s="123"/>
      <c r="AF89" s="124"/>
      <c r="AG89" s="122">
        <v>2102.0100000000002</v>
      </c>
      <c r="AH89" s="123"/>
      <c r="AI89" s="123"/>
      <c r="AJ89" s="123"/>
      <c r="AK89" s="123"/>
      <c r="AL89" s="124"/>
      <c r="AM89" s="122">
        <v>2160.4699999999998</v>
      </c>
      <c r="AN89" s="123"/>
      <c r="AO89" s="123"/>
      <c r="AP89" s="123"/>
      <c r="AQ89" s="123"/>
      <c r="AR89" s="124"/>
      <c r="AS89" s="122">
        <v>2163.23</v>
      </c>
      <c r="AT89" s="123"/>
      <c r="AU89" s="123"/>
      <c r="AV89" s="123"/>
      <c r="AW89" s="123"/>
      <c r="AX89" s="124"/>
      <c r="AY89" s="122">
        <v>2360.59</v>
      </c>
      <c r="AZ89" s="123"/>
      <c r="BA89" s="123"/>
      <c r="BB89" s="123"/>
      <c r="BC89" s="123"/>
      <c r="BD89" s="123"/>
      <c r="BE89" s="122">
        <v>2618.17</v>
      </c>
      <c r="BF89" s="123"/>
      <c r="BG89" s="123"/>
      <c r="BH89" s="123"/>
      <c r="BI89" s="123"/>
      <c r="BJ89" s="124"/>
      <c r="BK89" s="122">
        <v>2694.22</v>
      </c>
      <c r="BL89" s="123"/>
      <c r="BM89" s="123"/>
      <c r="BN89" s="123"/>
      <c r="BO89" s="123"/>
      <c r="BP89" s="123"/>
      <c r="BQ89" s="124"/>
      <c r="BR89" s="122">
        <v>2788.8</v>
      </c>
      <c r="BS89" s="123"/>
      <c r="BT89" s="123"/>
      <c r="BU89" s="123"/>
      <c r="BV89" s="123"/>
      <c r="BW89" s="123"/>
      <c r="BX89" s="124"/>
      <c r="BY89" s="122">
        <v>2780.99</v>
      </c>
      <c r="BZ89" s="123"/>
      <c r="CA89" s="123"/>
      <c r="CB89" s="123"/>
      <c r="CC89" s="123"/>
      <c r="CD89" s="123"/>
      <c r="CE89" s="124"/>
      <c r="CF89" s="122">
        <v>2749.52</v>
      </c>
      <c r="CG89" s="123"/>
      <c r="CH89" s="123"/>
      <c r="CI89" s="123"/>
      <c r="CJ89" s="123"/>
      <c r="CK89" s="123"/>
      <c r="CL89" s="124"/>
      <c r="CM89" s="122">
        <v>2772.94</v>
      </c>
      <c r="CN89" s="123"/>
      <c r="CO89" s="123"/>
      <c r="CP89" s="123"/>
      <c r="CQ89" s="123"/>
      <c r="CR89" s="123"/>
      <c r="CS89" s="124"/>
      <c r="CT89" s="122">
        <v>2799.38</v>
      </c>
      <c r="CU89" s="123"/>
      <c r="CV89" s="123"/>
      <c r="CW89" s="123"/>
      <c r="CX89" s="123"/>
      <c r="CY89" s="123"/>
      <c r="CZ89" s="124"/>
      <c r="DA89" s="122">
        <v>2769.09</v>
      </c>
      <c r="DB89" s="123"/>
      <c r="DC89" s="123"/>
      <c r="DD89" s="123"/>
      <c r="DE89" s="123"/>
      <c r="DF89" s="123"/>
      <c r="DG89" s="124"/>
      <c r="DH89" s="122">
        <v>2778.45</v>
      </c>
      <c r="DI89" s="123"/>
      <c r="DJ89" s="123"/>
      <c r="DK89" s="123"/>
      <c r="DL89" s="123"/>
      <c r="DM89" s="123"/>
      <c r="DN89" s="124"/>
      <c r="DO89" s="122">
        <v>2757.22</v>
      </c>
      <c r="DP89" s="123"/>
      <c r="DQ89" s="123"/>
      <c r="DR89" s="123"/>
      <c r="DS89" s="123"/>
      <c r="DT89" s="123"/>
      <c r="DU89" s="124"/>
      <c r="DV89" s="122">
        <v>2737.25</v>
      </c>
      <c r="DW89" s="123"/>
      <c r="DX89" s="123"/>
      <c r="DY89" s="123"/>
      <c r="DZ89" s="123"/>
      <c r="EA89" s="123"/>
      <c r="EB89" s="124"/>
      <c r="EC89" s="122">
        <v>2673.25</v>
      </c>
      <c r="ED89" s="123"/>
      <c r="EE89" s="123"/>
      <c r="EF89" s="123"/>
      <c r="EG89" s="123"/>
      <c r="EH89" s="123"/>
      <c r="EI89" s="124"/>
      <c r="EJ89" s="122">
        <v>2645.08</v>
      </c>
      <c r="EK89" s="123"/>
      <c r="EL89" s="123"/>
      <c r="EM89" s="123"/>
      <c r="EN89" s="123"/>
      <c r="EO89" s="123"/>
      <c r="EP89" s="124"/>
      <c r="EQ89" s="122">
        <v>2720.45</v>
      </c>
      <c r="ER89" s="123"/>
      <c r="ES89" s="123"/>
      <c r="ET89" s="123"/>
      <c r="EU89" s="123"/>
      <c r="EV89" s="123"/>
      <c r="EW89" s="124"/>
      <c r="EX89" s="122">
        <v>2655.94</v>
      </c>
      <c r="EY89" s="123"/>
      <c r="EZ89" s="123"/>
      <c r="FA89" s="123"/>
      <c r="FB89" s="123"/>
      <c r="FC89" s="123"/>
      <c r="FD89" s="124"/>
      <c r="FE89" s="122">
        <v>2593.84</v>
      </c>
      <c r="FF89" s="123"/>
      <c r="FG89" s="123"/>
      <c r="FH89" s="123"/>
      <c r="FI89" s="123"/>
      <c r="FJ89" s="123"/>
      <c r="FK89" s="124"/>
    </row>
    <row r="90" spans="1:167" s="2" customFormat="1" ht="15.75" customHeight="1" x14ac:dyDescent="0.2">
      <c r="A90" s="125" t="s">
        <v>104</v>
      </c>
      <c r="B90" s="125"/>
      <c r="C90" s="125"/>
      <c r="D90" s="125"/>
      <c r="E90" s="125"/>
      <c r="F90" s="125"/>
      <c r="G90" s="125"/>
      <c r="H90" s="126"/>
      <c r="I90" s="122">
        <v>2306.04</v>
      </c>
      <c r="J90" s="123"/>
      <c r="K90" s="123"/>
      <c r="L90" s="123"/>
      <c r="M90" s="123"/>
      <c r="N90" s="124"/>
      <c r="O90" s="122">
        <v>2256.59</v>
      </c>
      <c r="P90" s="123"/>
      <c r="Q90" s="123"/>
      <c r="R90" s="123"/>
      <c r="S90" s="123"/>
      <c r="T90" s="124"/>
      <c r="U90" s="122">
        <v>2093.0100000000002</v>
      </c>
      <c r="V90" s="123"/>
      <c r="W90" s="123"/>
      <c r="X90" s="123"/>
      <c r="Y90" s="123"/>
      <c r="Z90" s="124"/>
      <c r="AA90" s="122">
        <v>2057.3000000000002</v>
      </c>
      <c r="AB90" s="123"/>
      <c r="AC90" s="123"/>
      <c r="AD90" s="123"/>
      <c r="AE90" s="123"/>
      <c r="AF90" s="124"/>
      <c r="AG90" s="122">
        <v>2057.73</v>
      </c>
      <c r="AH90" s="123"/>
      <c r="AI90" s="123"/>
      <c r="AJ90" s="123"/>
      <c r="AK90" s="123"/>
      <c r="AL90" s="124"/>
      <c r="AM90" s="122">
        <v>2149.09</v>
      </c>
      <c r="AN90" s="123"/>
      <c r="AO90" s="123"/>
      <c r="AP90" s="123"/>
      <c r="AQ90" s="123"/>
      <c r="AR90" s="124"/>
      <c r="AS90" s="122">
        <v>2131.44</v>
      </c>
      <c r="AT90" s="123"/>
      <c r="AU90" s="123"/>
      <c r="AV90" s="123"/>
      <c r="AW90" s="123"/>
      <c r="AX90" s="124"/>
      <c r="AY90" s="122">
        <v>2373.75</v>
      </c>
      <c r="AZ90" s="123"/>
      <c r="BA90" s="123"/>
      <c r="BB90" s="123"/>
      <c r="BC90" s="123"/>
      <c r="BD90" s="123"/>
      <c r="BE90" s="122">
        <v>2535.1999999999998</v>
      </c>
      <c r="BF90" s="123"/>
      <c r="BG90" s="123"/>
      <c r="BH90" s="123"/>
      <c r="BI90" s="123"/>
      <c r="BJ90" s="124"/>
      <c r="BK90" s="122">
        <v>2610.98</v>
      </c>
      <c r="BL90" s="123"/>
      <c r="BM90" s="123"/>
      <c r="BN90" s="123"/>
      <c r="BO90" s="123"/>
      <c r="BP90" s="123"/>
      <c r="BQ90" s="124"/>
      <c r="BR90" s="122">
        <v>2639.6</v>
      </c>
      <c r="BS90" s="123"/>
      <c r="BT90" s="123"/>
      <c r="BU90" s="123"/>
      <c r="BV90" s="123"/>
      <c r="BW90" s="123"/>
      <c r="BX90" s="124"/>
      <c r="BY90" s="122">
        <v>2636.53</v>
      </c>
      <c r="BZ90" s="123"/>
      <c r="CA90" s="123"/>
      <c r="CB90" s="123"/>
      <c r="CC90" s="123"/>
      <c r="CD90" s="123"/>
      <c r="CE90" s="124"/>
      <c r="CF90" s="122">
        <v>2623.47</v>
      </c>
      <c r="CG90" s="123"/>
      <c r="CH90" s="123"/>
      <c r="CI90" s="123"/>
      <c r="CJ90" s="123"/>
      <c r="CK90" s="123"/>
      <c r="CL90" s="124"/>
      <c r="CM90" s="122">
        <v>2647.65</v>
      </c>
      <c r="CN90" s="123"/>
      <c r="CO90" s="123"/>
      <c r="CP90" s="123"/>
      <c r="CQ90" s="123"/>
      <c r="CR90" s="123"/>
      <c r="CS90" s="124"/>
      <c r="CT90" s="122">
        <v>2673.18</v>
      </c>
      <c r="CU90" s="123"/>
      <c r="CV90" s="123"/>
      <c r="CW90" s="123"/>
      <c r="CX90" s="123"/>
      <c r="CY90" s="123"/>
      <c r="CZ90" s="124"/>
      <c r="DA90" s="122">
        <v>2658.57</v>
      </c>
      <c r="DB90" s="123"/>
      <c r="DC90" s="123"/>
      <c r="DD90" s="123"/>
      <c r="DE90" s="123"/>
      <c r="DF90" s="123"/>
      <c r="DG90" s="124"/>
      <c r="DH90" s="122">
        <v>2672.54</v>
      </c>
      <c r="DI90" s="123"/>
      <c r="DJ90" s="123"/>
      <c r="DK90" s="123"/>
      <c r="DL90" s="123"/>
      <c r="DM90" s="123"/>
      <c r="DN90" s="124"/>
      <c r="DO90" s="122">
        <v>2660.01</v>
      </c>
      <c r="DP90" s="123"/>
      <c r="DQ90" s="123"/>
      <c r="DR90" s="123"/>
      <c r="DS90" s="123"/>
      <c r="DT90" s="123"/>
      <c r="DU90" s="124"/>
      <c r="DV90" s="122">
        <v>2645.32</v>
      </c>
      <c r="DW90" s="123"/>
      <c r="DX90" s="123"/>
      <c r="DY90" s="123"/>
      <c r="DZ90" s="123"/>
      <c r="EA90" s="123"/>
      <c r="EB90" s="124"/>
      <c r="EC90" s="122">
        <v>2625.04</v>
      </c>
      <c r="ED90" s="123"/>
      <c r="EE90" s="123"/>
      <c r="EF90" s="123"/>
      <c r="EG90" s="123"/>
      <c r="EH90" s="123"/>
      <c r="EI90" s="124"/>
      <c r="EJ90" s="122">
        <v>2620.62</v>
      </c>
      <c r="EK90" s="123"/>
      <c r="EL90" s="123"/>
      <c r="EM90" s="123"/>
      <c r="EN90" s="123"/>
      <c r="EO90" s="123"/>
      <c r="EP90" s="124"/>
      <c r="EQ90" s="122">
        <v>2654.16</v>
      </c>
      <c r="ER90" s="123"/>
      <c r="ES90" s="123"/>
      <c r="ET90" s="123"/>
      <c r="EU90" s="123"/>
      <c r="EV90" s="123"/>
      <c r="EW90" s="124"/>
      <c r="EX90" s="122">
        <v>2616.1999999999998</v>
      </c>
      <c r="EY90" s="123"/>
      <c r="EZ90" s="123"/>
      <c r="FA90" s="123"/>
      <c r="FB90" s="123"/>
      <c r="FC90" s="123"/>
      <c r="FD90" s="124"/>
      <c r="FE90" s="122">
        <v>2476.19</v>
      </c>
      <c r="FF90" s="123"/>
      <c r="FG90" s="123"/>
      <c r="FH90" s="123"/>
      <c r="FI90" s="123"/>
      <c r="FJ90" s="123"/>
      <c r="FK90" s="124"/>
    </row>
    <row r="91" spans="1:167" s="2" customFormat="1" ht="15.75" customHeight="1" x14ac:dyDescent="0.2">
      <c r="A91" s="125" t="s">
        <v>105</v>
      </c>
      <c r="B91" s="125"/>
      <c r="C91" s="125"/>
      <c r="D91" s="125"/>
      <c r="E91" s="125"/>
      <c r="F91" s="125"/>
      <c r="G91" s="125"/>
      <c r="H91" s="126"/>
      <c r="I91" s="122">
        <v>2297.73</v>
      </c>
      <c r="J91" s="123"/>
      <c r="K91" s="123"/>
      <c r="L91" s="123"/>
      <c r="M91" s="123"/>
      <c r="N91" s="124"/>
      <c r="O91" s="122">
        <v>2241.21</v>
      </c>
      <c r="P91" s="123"/>
      <c r="Q91" s="123"/>
      <c r="R91" s="123"/>
      <c r="S91" s="123"/>
      <c r="T91" s="124"/>
      <c r="U91" s="122">
        <v>2126.67</v>
      </c>
      <c r="V91" s="123"/>
      <c r="W91" s="123"/>
      <c r="X91" s="123"/>
      <c r="Y91" s="123"/>
      <c r="Z91" s="124"/>
      <c r="AA91" s="122">
        <v>2027.99</v>
      </c>
      <c r="AB91" s="123"/>
      <c r="AC91" s="123"/>
      <c r="AD91" s="123"/>
      <c r="AE91" s="123"/>
      <c r="AF91" s="124"/>
      <c r="AG91" s="122">
        <v>2016.09</v>
      </c>
      <c r="AH91" s="123"/>
      <c r="AI91" s="123"/>
      <c r="AJ91" s="123"/>
      <c r="AK91" s="123"/>
      <c r="AL91" s="124"/>
      <c r="AM91" s="122">
        <v>2139.96</v>
      </c>
      <c r="AN91" s="123"/>
      <c r="AO91" s="123"/>
      <c r="AP91" s="123"/>
      <c r="AQ91" s="123"/>
      <c r="AR91" s="124"/>
      <c r="AS91" s="122">
        <v>1830.95</v>
      </c>
      <c r="AT91" s="123"/>
      <c r="AU91" s="123"/>
      <c r="AV91" s="123"/>
      <c r="AW91" s="123"/>
      <c r="AX91" s="124"/>
      <c r="AY91" s="122">
        <v>2276.8200000000002</v>
      </c>
      <c r="AZ91" s="123"/>
      <c r="BA91" s="123"/>
      <c r="BB91" s="123"/>
      <c r="BC91" s="123"/>
      <c r="BD91" s="123"/>
      <c r="BE91" s="122">
        <v>2518.54</v>
      </c>
      <c r="BF91" s="123"/>
      <c r="BG91" s="123"/>
      <c r="BH91" s="123"/>
      <c r="BI91" s="123"/>
      <c r="BJ91" s="124"/>
      <c r="BK91" s="122">
        <v>2609.7800000000002</v>
      </c>
      <c r="BL91" s="123"/>
      <c r="BM91" s="123"/>
      <c r="BN91" s="123"/>
      <c r="BO91" s="123"/>
      <c r="BP91" s="123"/>
      <c r="BQ91" s="124"/>
      <c r="BR91" s="122">
        <v>2645.64</v>
      </c>
      <c r="BS91" s="123"/>
      <c r="BT91" s="123"/>
      <c r="BU91" s="123"/>
      <c r="BV91" s="123"/>
      <c r="BW91" s="123"/>
      <c r="BX91" s="124"/>
      <c r="BY91" s="122">
        <v>2640.07</v>
      </c>
      <c r="BZ91" s="123"/>
      <c r="CA91" s="123"/>
      <c r="CB91" s="123"/>
      <c r="CC91" s="123"/>
      <c r="CD91" s="123"/>
      <c r="CE91" s="124"/>
      <c r="CF91" s="122">
        <v>2621.79</v>
      </c>
      <c r="CG91" s="123"/>
      <c r="CH91" s="123"/>
      <c r="CI91" s="123"/>
      <c r="CJ91" s="123"/>
      <c r="CK91" s="123"/>
      <c r="CL91" s="124"/>
      <c r="CM91" s="122">
        <v>2645.99</v>
      </c>
      <c r="CN91" s="123"/>
      <c r="CO91" s="123"/>
      <c r="CP91" s="123"/>
      <c r="CQ91" s="123"/>
      <c r="CR91" s="123"/>
      <c r="CS91" s="124"/>
      <c r="CT91" s="122">
        <v>2670.58</v>
      </c>
      <c r="CU91" s="123"/>
      <c r="CV91" s="123"/>
      <c r="CW91" s="123"/>
      <c r="CX91" s="123"/>
      <c r="CY91" s="123"/>
      <c r="CZ91" s="124"/>
      <c r="DA91" s="122">
        <v>2654.12</v>
      </c>
      <c r="DB91" s="123"/>
      <c r="DC91" s="123"/>
      <c r="DD91" s="123"/>
      <c r="DE91" s="123"/>
      <c r="DF91" s="123"/>
      <c r="DG91" s="124"/>
      <c r="DH91" s="122">
        <v>2642.52</v>
      </c>
      <c r="DI91" s="123"/>
      <c r="DJ91" s="123"/>
      <c r="DK91" s="123"/>
      <c r="DL91" s="123"/>
      <c r="DM91" s="123"/>
      <c r="DN91" s="124"/>
      <c r="DO91" s="122">
        <v>2616.1999999999998</v>
      </c>
      <c r="DP91" s="123"/>
      <c r="DQ91" s="123"/>
      <c r="DR91" s="123"/>
      <c r="DS91" s="123"/>
      <c r="DT91" s="123"/>
      <c r="DU91" s="124"/>
      <c r="DV91" s="122">
        <v>2594.13</v>
      </c>
      <c r="DW91" s="123"/>
      <c r="DX91" s="123"/>
      <c r="DY91" s="123"/>
      <c r="DZ91" s="123"/>
      <c r="EA91" s="123"/>
      <c r="EB91" s="124"/>
      <c r="EC91" s="122">
        <v>2498.87</v>
      </c>
      <c r="ED91" s="123"/>
      <c r="EE91" s="123"/>
      <c r="EF91" s="123"/>
      <c r="EG91" s="123"/>
      <c r="EH91" s="123"/>
      <c r="EI91" s="124"/>
      <c r="EJ91" s="122">
        <v>2553.5300000000002</v>
      </c>
      <c r="EK91" s="123"/>
      <c r="EL91" s="123"/>
      <c r="EM91" s="123"/>
      <c r="EN91" s="123"/>
      <c r="EO91" s="123"/>
      <c r="EP91" s="124"/>
      <c r="EQ91" s="122">
        <v>2612.81</v>
      </c>
      <c r="ER91" s="123"/>
      <c r="ES91" s="123"/>
      <c r="ET91" s="123"/>
      <c r="EU91" s="123"/>
      <c r="EV91" s="123"/>
      <c r="EW91" s="124"/>
      <c r="EX91" s="122">
        <v>2549.6999999999998</v>
      </c>
      <c r="EY91" s="123"/>
      <c r="EZ91" s="123"/>
      <c r="FA91" s="123"/>
      <c r="FB91" s="123"/>
      <c r="FC91" s="123"/>
      <c r="FD91" s="124"/>
      <c r="FE91" s="122">
        <v>2355.29</v>
      </c>
      <c r="FF91" s="123"/>
      <c r="FG91" s="123"/>
      <c r="FH91" s="123"/>
      <c r="FI91" s="123"/>
      <c r="FJ91" s="123"/>
      <c r="FK91" s="124"/>
    </row>
    <row r="92" spans="1:167" s="2" customFormat="1" ht="15.75" customHeight="1" x14ac:dyDescent="0.2">
      <c r="A92" s="125" t="s">
        <v>106</v>
      </c>
      <c r="B92" s="125"/>
      <c r="C92" s="125"/>
      <c r="D92" s="125"/>
      <c r="E92" s="125"/>
      <c r="F92" s="125"/>
      <c r="G92" s="125"/>
      <c r="H92" s="126"/>
      <c r="I92" s="122">
        <v>2298.63</v>
      </c>
      <c r="J92" s="123"/>
      <c r="K92" s="123"/>
      <c r="L92" s="123"/>
      <c r="M92" s="123"/>
      <c r="N92" s="124"/>
      <c r="O92" s="122">
        <v>2267.8200000000002</v>
      </c>
      <c r="P92" s="123"/>
      <c r="Q92" s="123"/>
      <c r="R92" s="123"/>
      <c r="S92" s="123"/>
      <c r="T92" s="124"/>
      <c r="U92" s="122">
        <v>2163.63</v>
      </c>
      <c r="V92" s="123"/>
      <c r="W92" s="123"/>
      <c r="X92" s="123"/>
      <c r="Y92" s="123"/>
      <c r="Z92" s="124"/>
      <c r="AA92" s="122">
        <v>2061.2199999999998</v>
      </c>
      <c r="AB92" s="123"/>
      <c r="AC92" s="123"/>
      <c r="AD92" s="123"/>
      <c r="AE92" s="123"/>
      <c r="AF92" s="124"/>
      <c r="AG92" s="122">
        <v>2084.11</v>
      </c>
      <c r="AH92" s="123"/>
      <c r="AI92" s="123"/>
      <c r="AJ92" s="123"/>
      <c r="AK92" s="123"/>
      <c r="AL92" s="124"/>
      <c r="AM92" s="122">
        <v>2168.0700000000002</v>
      </c>
      <c r="AN92" s="123"/>
      <c r="AO92" s="123"/>
      <c r="AP92" s="123"/>
      <c r="AQ92" s="123"/>
      <c r="AR92" s="124"/>
      <c r="AS92" s="122">
        <v>1944.08</v>
      </c>
      <c r="AT92" s="123"/>
      <c r="AU92" s="123"/>
      <c r="AV92" s="123"/>
      <c r="AW92" s="123"/>
      <c r="AX92" s="124"/>
      <c r="AY92" s="122">
        <v>2271.27</v>
      </c>
      <c r="AZ92" s="123"/>
      <c r="BA92" s="123"/>
      <c r="BB92" s="123"/>
      <c r="BC92" s="123"/>
      <c r="BD92" s="123"/>
      <c r="BE92" s="122">
        <v>2552.56</v>
      </c>
      <c r="BF92" s="123"/>
      <c r="BG92" s="123"/>
      <c r="BH92" s="123"/>
      <c r="BI92" s="123"/>
      <c r="BJ92" s="124"/>
      <c r="BK92" s="122">
        <v>2666.75</v>
      </c>
      <c r="BL92" s="123"/>
      <c r="BM92" s="123"/>
      <c r="BN92" s="123"/>
      <c r="BO92" s="123"/>
      <c r="BP92" s="123"/>
      <c r="BQ92" s="124"/>
      <c r="BR92" s="122">
        <v>2715.02</v>
      </c>
      <c r="BS92" s="123"/>
      <c r="BT92" s="123"/>
      <c r="BU92" s="123"/>
      <c r="BV92" s="123"/>
      <c r="BW92" s="123"/>
      <c r="BX92" s="124"/>
      <c r="BY92" s="122">
        <v>2707.41</v>
      </c>
      <c r="BZ92" s="123"/>
      <c r="CA92" s="123"/>
      <c r="CB92" s="123"/>
      <c r="CC92" s="123"/>
      <c r="CD92" s="123"/>
      <c r="CE92" s="124"/>
      <c r="CF92" s="122">
        <v>2677.3</v>
      </c>
      <c r="CG92" s="123"/>
      <c r="CH92" s="123"/>
      <c r="CI92" s="123"/>
      <c r="CJ92" s="123"/>
      <c r="CK92" s="123"/>
      <c r="CL92" s="124"/>
      <c r="CM92" s="122">
        <v>2714.65</v>
      </c>
      <c r="CN92" s="123"/>
      <c r="CO92" s="123"/>
      <c r="CP92" s="123"/>
      <c r="CQ92" s="123"/>
      <c r="CR92" s="123"/>
      <c r="CS92" s="124"/>
      <c r="CT92" s="122">
        <v>2754.59</v>
      </c>
      <c r="CU92" s="123"/>
      <c r="CV92" s="123"/>
      <c r="CW92" s="123"/>
      <c r="CX92" s="123"/>
      <c r="CY92" s="123"/>
      <c r="CZ92" s="124"/>
      <c r="DA92" s="122">
        <v>2561.63</v>
      </c>
      <c r="DB92" s="123"/>
      <c r="DC92" s="123"/>
      <c r="DD92" s="123"/>
      <c r="DE92" s="123"/>
      <c r="DF92" s="123"/>
      <c r="DG92" s="124"/>
      <c r="DH92" s="122">
        <v>2726.86</v>
      </c>
      <c r="DI92" s="123"/>
      <c r="DJ92" s="123"/>
      <c r="DK92" s="123"/>
      <c r="DL92" s="123"/>
      <c r="DM92" s="123"/>
      <c r="DN92" s="124"/>
      <c r="DO92" s="122">
        <v>2690.06</v>
      </c>
      <c r="DP92" s="123"/>
      <c r="DQ92" s="123"/>
      <c r="DR92" s="123"/>
      <c r="DS92" s="123"/>
      <c r="DT92" s="123"/>
      <c r="DU92" s="124"/>
      <c r="DV92" s="122">
        <v>2672.53</v>
      </c>
      <c r="DW92" s="123"/>
      <c r="DX92" s="123"/>
      <c r="DY92" s="123"/>
      <c r="DZ92" s="123"/>
      <c r="EA92" s="123"/>
      <c r="EB92" s="124"/>
      <c r="EC92" s="122">
        <v>2647.43</v>
      </c>
      <c r="ED92" s="123"/>
      <c r="EE92" s="123"/>
      <c r="EF92" s="123"/>
      <c r="EG92" s="123"/>
      <c r="EH92" s="123"/>
      <c r="EI92" s="124"/>
      <c r="EJ92" s="122">
        <v>2645</v>
      </c>
      <c r="EK92" s="123"/>
      <c r="EL92" s="123"/>
      <c r="EM92" s="123"/>
      <c r="EN92" s="123"/>
      <c r="EO92" s="123"/>
      <c r="EP92" s="124"/>
      <c r="EQ92" s="122">
        <v>2684.03</v>
      </c>
      <c r="ER92" s="123"/>
      <c r="ES92" s="123"/>
      <c r="ET92" s="123"/>
      <c r="EU92" s="123"/>
      <c r="EV92" s="123"/>
      <c r="EW92" s="124"/>
      <c r="EX92" s="122">
        <v>2646.23</v>
      </c>
      <c r="EY92" s="123"/>
      <c r="EZ92" s="123"/>
      <c r="FA92" s="123"/>
      <c r="FB92" s="123"/>
      <c r="FC92" s="123"/>
      <c r="FD92" s="124"/>
      <c r="FE92" s="122">
        <v>2547.69</v>
      </c>
      <c r="FF92" s="123"/>
      <c r="FG92" s="123"/>
      <c r="FH92" s="123"/>
      <c r="FI92" s="123"/>
      <c r="FJ92" s="123"/>
      <c r="FK92" s="124"/>
    </row>
    <row r="93" spans="1:167" s="2" customFormat="1" ht="15.75" customHeight="1" x14ac:dyDescent="0.2">
      <c r="A93" s="125" t="s">
        <v>107</v>
      </c>
      <c r="B93" s="125"/>
      <c r="C93" s="125"/>
      <c r="D93" s="125"/>
      <c r="E93" s="125"/>
      <c r="F93" s="125"/>
      <c r="G93" s="125"/>
      <c r="H93" s="126"/>
      <c r="I93" s="122">
        <v>2300.64</v>
      </c>
      <c r="J93" s="123"/>
      <c r="K93" s="123"/>
      <c r="L93" s="123"/>
      <c r="M93" s="123"/>
      <c r="N93" s="124"/>
      <c r="O93" s="122">
        <v>2266.5100000000002</v>
      </c>
      <c r="P93" s="123"/>
      <c r="Q93" s="123"/>
      <c r="R93" s="123"/>
      <c r="S93" s="123"/>
      <c r="T93" s="124"/>
      <c r="U93" s="122">
        <v>2175.2399999999998</v>
      </c>
      <c r="V93" s="123"/>
      <c r="W93" s="123"/>
      <c r="X93" s="123"/>
      <c r="Y93" s="123"/>
      <c r="Z93" s="124"/>
      <c r="AA93" s="122">
        <v>2138.23</v>
      </c>
      <c r="AB93" s="123"/>
      <c r="AC93" s="123"/>
      <c r="AD93" s="123"/>
      <c r="AE93" s="123"/>
      <c r="AF93" s="124"/>
      <c r="AG93" s="122">
        <v>2126.8000000000002</v>
      </c>
      <c r="AH93" s="123"/>
      <c r="AI93" s="123"/>
      <c r="AJ93" s="123"/>
      <c r="AK93" s="123"/>
      <c r="AL93" s="124"/>
      <c r="AM93" s="122">
        <v>2175.6</v>
      </c>
      <c r="AN93" s="123"/>
      <c r="AO93" s="123"/>
      <c r="AP93" s="123"/>
      <c r="AQ93" s="123"/>
      <c r="AR93" s="124"/>
      <c r="AS93" s="122">
        <v>2156.65</v>
      </c>
      <c r="AT93" s="123"/>
      <c r="AU93" s="123"/>
      <c r="AV93" s="123"/>
      <c r="AW93" s="123"/>
      <c r="AX93" s="124"/>
      <c r="AY93" s="122">
        <v>2357.6799999999998</v>
      </c>
      <c r="AZ93" s="123"/>
      <c r="BA93" s="123"/>
      <c r="BB93" s="123"/>
      <c r="BC93" s="123"/>
      <c r="BD93" s="123"/>
      <c r="BE93" s="122">
        <v>2603.4</v>
      </c>
      <c r="BF93" s="123"/>
      <c r="BG93" s="123"/>
      <c r="BH93" s="123"/>
      <c r="BI93" s="123"/>
      <c r="BJ93" s="124"/>
      <c r="BK93" s="122">
        <v>2687.22</v>
      </c>
      <c r="BL93" s="123"/>
      <c r="BM93" s="123"/>
      <c r="BN93" s="123"/>
      <c r="BO93" s="123"/>
      <c r="BP93" s="123"/>
      <c r="BQ93" s="124"/>
      <c r="BR93" s="122">
        <v>2738.63</v>
      </c>
      <c r="BS93" s="123"/>
      <c r="BT93" s="123"/>
      <c r="BU93" s="123"/>
      <c r="BV93" s="123"/>
      <c r="BW93" s="123"/>
      <c r="BX93" s="124"/>
      <c r="BY93" s="122">
        <v>2738.12</v>
      </c>
      <c r="BZ93" s="123"/>
      <c r="CA93" s="123"/>
      <c r="CB93" s="123"/>
      <c r="CC93" s="123"/>
      <c r="CD93" s="123"/>
      <c r="CE93" s="124"/>
      <c r="CF93" s="122">
        <v>2714.52</v>
      </c>
      <c r="CG93" s="123"/>
      <c r="CH93" s="123"/>
      <c r="CI93" s="123"/>
      <c r="CJ93" s="123"/>
      <c r="CK93" s="123"/>
      <c r="CL93" s="124"/>
      <c r="CM93" s="122">
        <v>2727.71</v>
      </c>
      <c r="CN93" s="123"/>
      <c r="CO93" s="123"/>
      <c r="CP93" s="123"/>
      <c r="CQ93" s="123"/>
      <c r="CR93" s="123"/>
      <c r="CS93" s="124"/>
      <c r="CT93" s="122">
        <v>2752.45</v>
      </c>
      <c r="CU93" s="123"/>
      <c r="CV93" s="123"/>
      <c r="CW93" s="123"/>
      <c r="CX93" s="123"/>
      <c r="CY93" s="123"/>
      <c r="CZ93" s="124"/>
      <c r="DA93" s="122">
        <v>2733.96</v>
      </c>
      <c r="DB93" s="123"/>
      <c r="DC93" s="123"/>
      <c r="DD93" s="123"/>
      <c r="DE93" s="123"/>
      <c r="DF93" s="123"/>
      <c r="DG93" s="124"/>
      <c r="DH93" s="122">
        <v>2748.85</v>
      </c>
      <c r="DI93" s="123"/>
      <c r="DJ93" s="123"/>
      <c r="DK93" s="123"/>
      <c r="DL93" s="123"/>
      <c r="DM93" s="123"/>
      <c r="DN93" s="124"/>
      <c r="DO93" s="122">
        <v>2722.64</v>
      </c>
      <c r="DP93" s="123"/>
      <c r="DQ93" s="123"/>
      <c r="DR93" s="123"/>
      <c r="DS93" s="123"/>
      <c r="DT93" s="123"/>
      <c r="DU93" s="124"/>
      <c r="DV93" s="122">
        <v>2704.55</v>
      </c>
      <c r="DW93" s="123"/>
      <c r="DX93" s="123"/>
      <c r="DY93" s="123"/>
      <c r="DZ93" s="123"/>
      <c r="EA93" s="123"/>
      <c r="EB93" s="124"/>
      <c r="EC93" s="122">
        <v>2686.17</v>
      </c>
      <c r="ED93" s="123"/>
      <c r="EE93" s="123"/>
      <c r="EF93" s="123"/>
      <c r="EG93" s="123"/>
      <c r="EH93" s="123"/>
      <c r="EI93" s="124"/>
      <c r="EJ93" s="122">
        <v>2706.69</v>
      </c>
      <c r="EK93" s="123"/>
      <c r="EL93" s="123"/>
      <c r="EM93" s="123"/>
      <c r="EN93" s="123"/>
      <c r="EO93" s="123"/>
      <c r="EP93" s="124"/>
      <c r="EQ93" s="122">
        <v>2756.38</v>
      </c>
      <c r="ER93" s="123"/>
      <c r="ES93" s="123"/>
      <c r="ET93" s="123"/>
      <c r="EU93" s="123"/>
      <c r="EV93" s="123"/>
      <c r="EW93" s="124"/>
      <c r="EX93" s="122">
        <v>2757.06</v>
      </c>
      <c r="EY93" s="123"/>
      <c r="EZ93" s="123"/>
      <c r="FA93" s="123"/>
      <c r="FB93" s="123"/>
      <c r="FC93" s="123"/>
      <c r="FD93" s="124"/>
      <c r="FE93" s="122">
        <v>2688.21</v>
      </c>
      <c r="FF93" s="123"/>
      <c r="FG93" s="123"/>
      <c r="FH93" s="123"/>
      <c r="FI93" s="123"/>
      <c r="FJ93" s="123"/>
      <c r="FK93" s="124"/>
    </row>
    <row r="94" spans="1:167" s="2" customFormat="1" ht="15.75" customHeight="1" x14ac:dyDescent="0.2">
      <c r="A94" s="125" t="s">
        <v>10</v>
      </c>
      <c r="B94" s="125"/>
      <c r="C94" s="125"/>
      <c r="D94" s="125"/>
      <c r="E94" s="125"/>
      <c r="F94" s="125"/>
      <c r="G94" s="125"/>
      <c r="H94" s="126"/>
      <c r="I94" s="122">
        <v>2454.7399999999998</v>
      </c>
      <c r="J94" s="123"/>
      <c r="K94" s="123"/>
      <c r="L94" s="123"/>
      <c r="M94" s="123"/>
      <c r="N94" s="124"/>
      <c r="O94" s="122">
        <v>2313.67</v>
      </c>
      <c r="P94" s="123"/>
      <c r="Q94" s="123"/>
      <c r="R94" s="123"/>
      <c r="S94" s="123"/>
      <c r="T94" s="124"/>
      <c r="U94" s="122">
        <v>2304.33</v>
      </c>
      <c r="V94" s="123"/>
      <c r="W94" s="123"/>
      <c r="X94" s="123"/>
      <c r="Y94" s="123"/>
      <c r="Z94" s="124"/>
      <c r="AA94" s="122">
        <v>2245.63</v>
      </c>
      <c r="AB94" s="123"/>
      <c r="AC94" s="123"/>
      <c r="AD94" s="123"/>
      <c r="AE94" s="123"/>
      <c r="AF94" s="124"/>
      <c r="AG94" s="122">
        <v>2241.48</v>
      </c>
      <c r="AH94" s="123"/>
      <c r="AI94" s="123"/>
      <c r="AJ94" s="123"/>
      <c r="AK94" s="123"/>
      <c r="AL94" s="124"/>
      <c r="AM94" s="122">
        <v>2219.2199999999998</v>
      </c>
      <c r="AN94" s="123"/>
      <c r="AO94" s="123"/>
      <c r="AP94" s="123"/>
      <c r="AQ94" s="123"/>
      <c r="AR94" s="124"/>
      <c r="AS94" s="122">
        <v>1838.52</v>
      </c>
      <c r="AT94" s="123"/>
      <c r="AU94" s="123"/>
      <c r="AV94" s="123"/>
      <c r="AW94" s="123"/>
      <c r="AX94" s="124"/>
      <c r="AY94" s="122">
        <v>2155.6999999999998</v>
      </c>
      <c r="AZ94" s="123"/>
      <c r="BA94" s="123"/>
      <c r="BB94" s="123"/>
      <c r="BC94" s="123"/>
      <c r="BD94" s="123"/>
      <c r="BE94" s="122">
        <v>2304.2600000000002</v>
      </c>
      <c r="BF94" s="123"/>
      <c r="BG94" s="123"/>
      <c r="BH94" s="123"/>
      <c r="BI94" s="123"/>
      <c r="BJ94" s="124"/>
      <c r="BK94" s="122">
        <v>2450.1999999999998</v>
      </c>
      <c r="BL94" s="123"/>
      <c r="BM94" s="123"/>
      <c r="BN94" s="123"/>
      <c r="BO94" s="123"/>
      <c r="BP94" s="123"/>
      <c r="BQ94" s="124"/>
      <c r="BR94" s="122">
        <v>2513.02</v>
      </c>
      <c r="BS94" s="123"/>
      <c r="BT94" s="123"/>
      <c r="BU94" s="123"/>
      <c r="BV94" s="123"/>
      <c r="BW94" s="123"/>
      <c r="BX94" s="124"/>
      <c r="BY94" s="122">
        <v>2569.7600000000002</v>
      </c>
      <c r="BZ94" s="123"/>
      <c r="CA94" s="123"/>
      <c r="CB94" s="123"/>
      <c r="CC94" s="123"/>
      <c r="CD94" s="123"/>
      <c r="CE94" s="124"/>
      <c r="CF94" s="122">
        <v>2545.8000000000002</v>
      </c>
      <c r="CG94" s="123"/>
      <c r="CH94" s="123"/>
      <c r="CI94" s="123"/>
      <c r="CJ94" s="123"/>
      <c r="CK94" s="123"/>
      <c r="CL94" s="124"/>
      <c r="CM94" s="122">
        <v>2543.92</v>
      </c>
      <c r="CN94" s="123"/>
      <c r="CO94" s="123"/>
      <c r="CP94" s="123"/>
      <c r="CQ94" s="123"/>
      <c r="CR94" s="123"/>
      <c r="CS94" s="124"/>
      <c r="CT94" s="122">
        <v>2607.7199999999998</v>
      </c>
      <c r="CU94" s="123"/>
      <c r="CV94" s="123"/>
      <c r="CW94" s="123"/>
      <c r="CX94" s="123"/>
      <c r="CY94" s="123"/>
      <c r="CZ94" s="124"/>
      <c r="DA94" s="122">
        <v>2597.12</v>
      </c>
      <c r="DB94" s="123"/>
      <c r="DC94" s="123"/>
      <c r="DD94" s="123"/>
      <c r="DE94" s="123"/>
      <c r="DF94" s="123"/>
      <c r="DG94" s="124"/>
      <c r="DH94" s="122">
        <v>2591.7399999999998</v>
      </c>
      <c r="DI94" s="123"/>
      <c r="DJ94" s="123"/>
      <c r="DK94" s="123"/>
      <c r="DL94" s="123"/>
      <c r="DM94" s="123"/>
      <c r="DN94" s="124"/>
      <c r="DO94" s="122">
        <v>2579.83</v>
      </c>
      <c r="DP94" s="123"/>
      <c r="DQ94" s="123"/>
      <c r="DR94" s="123"/>
      <c r="DS94" s="123"/>
      <c r="DT94" s="123"/>
      <c r="DU94" s="124"/>
      <c r="DV94" s="122">
        <v>2586.9499999999998</v>
      </c>
      <c r="DW94" s="123"/>
      <c r="DX94" s="123"/>
      <c r="DY94" s="123"/>
      <c r="DZ94" s="123"/>
      <c r="EA94" s="123"/>
      <c r="EB94" s="124"/>
      <c r="EC94" s="122">
        <v>2582.77</v>
      </c>
      <c r="ED94" s="123"/>
      <c r="EE94" s="123"/>
      <c r="EF94" s="123"/>
      <c r="EG94" s="123"/>
      <c r="EH94" s="123"/>
      <c r="EI94" s="124"/>
      <c r="EJ94" s="122">
        <v>2610.27</v>
      </c>
      <c r="EK94" s="123"/>
      <c r="EL94" s="123"/>
      <c r="EM94" s="123"/>
      <c r="EN94" s="123"/>
      <c r="EO94" s="123"/>
      <c r="EP94" s="124"/>
      <c r="EQ94" s="122">
        <v>2642.96</v>
      </c>
      <c r="ER94" s="123"/>
      <c r="ES94" s="123"/>
      <c r="ET94" s="123"/>
      <c r="EU94" s="123"/>
      <c r="EV94" s="123"/>
      <c r="EW94" s="124"/>
      <c r="EX94" s="122">
        <v>2612.7600000000002</v>
      </c>
      <c r="EY94" s="123"/>
      <c r="EZ94" s="123"/>
      <c r="FA94" s="123"/>
      <c r="FB94" s="123"/>
      <c r="FC94" s="123"/>
      <c r="FD94" s="124"/>
      <c r="FE94" s="122">
        <v>2410.9699999999998</v>
      </c>
      <c r="FF94" s="123"/>
      <c r="FG94" s="123"/>
      <c r="FH94" s="123"/>
      <c r="FI94" s="123"/>
      <c r="FJ94" s="123"/>
      <c r="FK94" s="124"/>
    </row>
    <row r="95" spans="1:167" s="2" customFormat="1" ht="15.75" customHeight="1" x14ac:dyDescent="0.2">
      <c r="A95" s="125" t="s">
        <v>108</v>
      </c>
      <c r="B95" s="125"/>
      <c r="C95" s="125"/>
      <c r="D95" s="125"/>
      <c r="E95" s="125"/>
      <c r="F95" s="125"/>
      <c r="G95" s="125"/>
      <c r="H95" s="126"/>
      <c r="I95" s="122">
        <v>2469.58</v>
      </c>
      <c r="J95" s="123"/>
      <c r="K95" s="123"/>
      <c r="L95" s="123"/>
      <c r="M95" s="123"/>
      <c r="N95" s="124"/>
      <c r="O95" s="122">
        <v>2297.2399999999998</v>
      </c>
      <c r="P95" s="123"/>
      <c r="Q95" s="123"/>
      <c r="R95" s="123"/>
      <c r="S95" s="123"/>
      <c r="T95" s="124"/>
      <c r="U95" s="122">
        <v>2261.21</v>
      </c>
      <c r="V95" s="123"/>
      <c r="W95" s="123"/>
      <c r="X95" s="123"/>
      <c r="Y95" s="123"/>
      <c r="Z95" s="124"/>
      <c r="AA95" s="122">
        <v>2229.89</v>
      </c>
      <c r="AB95" s="123"/>
      <c r="AC95" s="123"/>
      <c r="AD95" s="123"/>
      <c r="AE95" s="123"/>
      <c r="AF95" s="124"/>
      <c r="AG95" s="122">
        <v>2173.16</v>
      </c>
      <c r="AH95" s="123"/>
      <c r="AI95" s="123"/>
      <c r="AJ95" s="123"/>
      <c r="AK95" s="123"/>
      <c r="AL95" s="124"/>
      <c r="AM95" s="122">
        <v>2121.67</v>
      </c>
      <c r="AN95" s="123"/>
      <c r="AO95" s="123"/>
      <c r="AP95" s="123"/>
      <c r="AQ95" s="123"/>
      <c r="AR95" s="124"/>
      <c r="AS95" s="122">
        <v>1834.88</v>
      </c>
      <c r="AT95" s="123"/>
      <c r="AU95" s="123"/>
      <c r="AV95" s="123"/>
      <c r="AW95" s="123"/>
      <c r="AX95" s="124"/>
      <c r="AY95" s="122">
        <v>1835.14</v>
      </c>
      <c r="AZ95" s="123"/>
      <c r="BA95" s="123"/>
      <c r="BB95" s="123"/>
      <c r="BC95" s="123"/>
      <c r="BD95" s="123"/>
      <c r="BE95" s="122">
        <v>2221.73</v>
      </c>
      <c r="BF95" s="123"/>
      <c r="BG95" s="123"/>
      <c r="BH95" s="123"/>
      <c r="BI95" s="123"/>
      <c r="BJ95" s="124"/>
      <c r="BK95" s="122">
        <v>2374.75</v>
      </c>
      <c r="BL95" s="123"/>
      <c r="BM95" s="123"/>
      <c r="BN95" s="123"/>
      <c r="BO95" s="123"/>
      <c r="BP95" s="123"/>
      <c r="BQ95" s="124"/>
      <c r="BR95" s="122">
        <v>2482.38</v>
      </c>
      <c r="BS95" s="123"/>
      <c r="BT95" s="123"/>
      <c r="BU95" s="123"/>
      <c r="BV95" s="123"/>
      <c r="BW95" s="123"/>
      <c r="BX95" s="124"/>
      <c r="BY95" s="122">
        <v>2494.64</v>
      </c>
      <c r="BZ95" s="123"/>
      <c r="CA95" s="123"/>
      <c r="CB95" s="123"/>
      <c r="CC95" s="123"/>
      <c r="CD95" s="123"/>
      <c r="CE95" s="124"/>
      <c r="CF95" s="122">
        <v>2494.17</v>
      </c>
      <c r="CG95" s="123"/>
      <c r="CH95" s="123"/>
      <c r="CI95" s="123"/>
      <c r="CJ95" s="123"/>
      <c r="CK95" s="123"/>
      <c r="CL95" s="124"/>
      <c r="CM95" s="122">
        <v>2500.6999999999998</v>
      </c>
      <c r="CN95" s="123"/>
      <c r="CO95" s="123"/>
      <c r="CP95" s="123"/>
      <c r="CQ95" s="123"/>
      <c r="CR95" s="123"/>
      <c r="CS95" s="124"/>
      <c r="CT95" s="122">
        <v>2523.66</v>
      </c>
      <c r="CU95" s="123"/>
      <c r="CV95" s="123"/>
      <c r="CW95" s="123"/>
      <c r="CX95" s="123"/>
      <c r="CY95" s="123"/>
      <c r="CZ95" s="124"/>
      <c r="DA95" s="122">
        <v>2523.7600000000002</v>
      </c>
      <c r="DB95" s="123"/>
      <c r="DC95" s="123"/>
      <c r="DD95" s="123"/>
      <c r="DE95" s="123"/>
      <c r="DF95" s="123"/>
      <c r="DG95" s="124"/>
      <c r="DH95" s="122">
        <v>2525.16</v>
      </c>
      <c r="DI95" s="123"/>
      <c r="DJ95" s="123"/>
      <c r="DK95" s="123"/>
      <c r="DL95" s="123"/>
      <c r="DM95" s="123"/>
      <c r="DN95" s="124"/>
      <c r="DO95" s="122">
        <v>2531.9</v>
      </c>
      <c r="DP95" s="123"/>
      <c r="DQ95" s="123"/>
      <c r="DR95" s="123"/>
      <c r="DS95" s="123"/>
      <c r="DT95" s="123"/>
      <c r="DU95" s="124"/>
      <c r="DV95" s="122">
        <v>2540.98</v>
      </c>
      <c r="DW95" s="123"/>
      <c r="DX95" s="123"/>
      <c r="DY95" s="123"/>
      <c r="DZ95" s="123"/>
      <c r="EA95" s="123"/>
      <c r="EB95" s="124"/>
      <c r="EC95" s="122">
        <v>2541.0700000000002</v>
      </c>
      <c r="ED95" s="123"/>
      <c r="EE95" s="123"/>
      <c r="EF95" s="123"/>
      <c r="EG95" s="123"/>
      <c r="EH95" s="123"/>
      <c r="EI95" s="124"/>
      <c r="EJ95" s="122">
        <v>2564.85</v>
      </c>
      <c r="EK95" s="123"/>
      <c r="EL95" s="123"/>
      <c r="EM95" s="123"/>
      <c r="EN95" s="123"/>
      <c r="EO95" s="123"/>
      <c r="EP95" s="124"/>
      <c r="EQ95" s="122">
        <v>2646.02</v>
      </c>
      <c r="ER95" s="123"/>
      <c r="ES95" s="123"/>
      <c r="ET95" s="123"/>
      <c r="EU95" s="123"/>
      <c r="EV95" s="123"/>
      <c r="EW95" s="124"/>
      <c r="EX95" s="122">
        <v>2577.42</v>
      </c>
      <c r="EY95" s="123"/>
      <c r="EZ95" s="123"/>
      <c r="FA95" s="123"/>
      <c r="FB95" s="123"/>
      <c r="FC95" s="123"/>
      <c r="FD95" s="124"/>
      <c r="FE95" s="122">
        <v>2391.48</v>
      </c>
      <c r="FF95" s="123"/>
      <c r="FG95" s="123"/>
      <c r="FH95" s="123"/>
      <c r="FI95" s="123"/>
      <c r="FJ95" s="123"/>
      <c r="FK95" s="124"/>
    </row>
    <row r="96" spans="1:167" s="2" customFormat="1" ht="15.75" customHeight="1" x14ac:dyDescent="0.2">
      <c r="A96" s="125" t="s">
        <v>109</v>
      </c>
      <c r="B96" s="125"/>
      <c r="C96" s="125"/>
      <c r="D96" s="125"/>
      <c r="E96" s="125"/>
      <c r="F96" s="125"/>
      <c r="G96" s="125"/>
      <c r="H96" s="126"/>
      <c r="I96" s="122">
        <v>2383.2199999999998</v>
      </c>
      <c r="J96" s="123"/>
      <c r="K96" s="123"/>
      <c r="L96" s="123"/>
      <c r="M96" s="123"/>
      <c r="N96" s="124"/>
      <c r="O96" s="122">
        <v>2308.71</v>
      </c>
      <c r="P96" s="123"/>
      <c r="Q96" s="123"/>
      <c r="R96" s="123"/>
      <c r="S96" s="123"/>
      <c r="T96" s="124"/>
      <c r="U96" s="122">
        <v>2279.0300000000002</v>
      </c>
      <c r="V96" s="123"/>
      <c r="W96" s="123"/>
      <c r="X96" s="123"/>
      <c r="Y96" s="123"/>
      <c r="Z96" s="124"/>
      <c r="AA96" s="122">
        <v>2267.8200000000002</v>
      </c>
      <c r="AB96" s="123"/>
      <c r="AC96" s="123"/>
      <c r="AD96" s="123"/>
      <c r="AE96" s="123"/>
      <c r="AF96" s="124"/>
      <c r="AG96" s="122">
        <v>2265.9</v>
      </c>
      <c r="AH96" s="123"/>
      <c r="AI96" s="123"/>
      <c r="AJ96" s="123"/>
      <c r="AK96" s="123"/>
      <c r="AL96" s="124"/>
      <c r="AM96" s="122">
        <v>2278.7199999999998</v>
      </c>
      <c r="AN96" s="123"/>
      <c r="AO96" s="123"/>
      <c r="AP96" s="123"/>
      <c r="AQ96" s="123"/>
      <c r="AR96" s="124"/>
      <c r="AS96" s="122">
        <v>2165.75</v>
      </c>
      <c r="AT96" s="123"/>
      <c r="AU96" s="123"/>
      <c r="AV96" s="123"/>
      <c r="AW96" s="123"/>
      <c r="AX96" s="124"/>
      <c r="AY96" s="122">
        <v>2375.63</v>
      </c>
      <c r="AZ96" s="123"/>
      <c r="BA96" s="123"/>
      <c r="BB96" s="123"/>
      <c r="BC96" s="123"/>
      <c r="BD96" s="123"/>
      <c r="BE96" s="122">
        <v>2655.16</v>
      </c>
      <c r="BF96" s="123"/>
      <c r="BG96" s="123"/>
      <c r="BH96" s="123"/>
      <c r="BI96" s="123"/>
      <c r="BJ96" s="124"/>
      <c r="BK96" s="122">
        <v>2747.56</v>
      </c>
      <c r="BL96" s="123"/>
      <c r="BM96" s="123"/>
      <c r="BN96" s="123"/>
      <c r="BO96" s="123"/>
      <c r="BP96" s="123"/>
      <c r="BQ96" s="124"/>
      <c r="BR96" s="122">
        <v>2808.97</v>
      </c>
      <c r="BS96" s="123"/>
      <c r="BT96" s="123"/>
      <c r="BU96" s="123"/>
      <c r="BV96" s="123"/>
      <c r="BW96" s="123"/>
      <c r="BX96" s="124"/>
      <c r="BY96" s="122">
        <v>2788.66</v>
      </c>
      <c r="BZ96" s="123"/>
      <c r="CA96" s="123"/>
      <c r="CB96" s="123"/>
      <c r="CC96" s="123"/>
      <c r="CD96" s="123"/>
      <c r="CE96" s="124"/>
      <c r="CF96" s="122">
        <v>2762.27</v>
      </c>
      <c r="CG96" s="123"/>
      <c r="CH96" s="123"/>
      <c r="CI96" s="123"/>
      <c r="CJ96" s="123"/>
      <c r="CK96" s="123"/>
      <c r="CL96" s="124"/>
      <c r="CM96" s="122">
        <v>2791.49</v>
      </c>
      <c r="CN96" s="123"/>
      <c r="CO96" s="123"/>
      <c r="CP96" s="123"/>
      <c r="CQ96" s="123"/>
      <c r="CR96" s="123"/>
      <c r="CS96" s="124"/>
      <c r="CT96" s="122">
        <v>2798.48</v>
      </c>
      <c r="CU96" s="123"/>
      <c r="CV96" s="123"/>
      <c r="CW96" s="123"/>
      <c r="CX96" s="123"/>
      <c r="CY96" s="123"/>
      <c r="CZ96" s="124"/>
      <c r="DA96" s="122">
        <v>2784.4</v>
      </c>
      <c r="DB96" s="123"/>
      <c r="DC96" s="123"/>
      <c r="DD96" s="123"/>
      <c r="DE96" s="123"/>
      <c r="DF96" s="123"/>
      <c r="DG96" s="124"/>
      <c r="DH96" s="122">
        <v>2777.32</v>
      </c>
      <c r="DI96" s="123"/>
      <c r="DJ96" s="123"/>
      <c r="DK96" s="123"/>
      <c r="DL96" s="123"/>
      <c r="DM96" s="123"/>
      <c r="DN96" s="124"/>
      <c r="DO96" s="122">
        <v>2723.34</v>
      </c>
      <c r="DP96" s="123"/>
      <c r="DQ96" s="123"/>
      <c r="DR96" s="123"/>
      <c r="DS96" s="123"/>
      <c r="DT96" s="123"/>
      <c r="DU96" s="124"/>
      <c r="DV96" s="122">
        <v>2704.31</v>
      </c>
      <c r="DW96" s="123"/>
      <c r="DX96" s="123"/>
      <c r="DY96" s="123"/>
      <c r="DZ96" s="123"/>
      <c r="EA96" s="123"/>
      <c r="EB96" s="124"/>
      <c r="EC96" s="122">
        <v>2694.49</v>
      </c>
      <c r="ED96" s="123"/>
      <c r="EE96" s="123"/>
      <c r="EF96" s="123"/>
      <c r="EG96" s="123"/>
      <c r="EH96" s="123"/>
      <c r="EI96" s="124"/>
      <c r="EJ96" s="122">
        <v>2704.99</v>
      </c>
      <c r="EK96" s="123"/>
      <c r="EL96" s="123"/>
      <c r="EM96" s="123"/>
      <c r="EN96" s="123"/>
      <c r="EO96" s="123"/>
      <c r="EP96" s="124"/>
      <c r="EQ96" s="122">
        <v>2753.09</v>
      </c>
      <c r="ER96" s="123"/>
      <c r="ES96" s="123"/>
      <c r="ET96" s="123"/>
      <c r="EU96" s="123"/>
      <c r="EV96" s="123"/>
      <c r="EW96" s="124"/>
      <c r="EX96" s="122">
        <v>2651.53</v>
      </c>
      <c r="EY96" s="123"/>
      <c r="EZ96" s="123"/>
      <c r="FA96" s="123"/>
      <c r="FB96" s="123"/>
      <c r="FC96" s="123"/>
      <c r="FD96" s="124"/>
      <c r="FE96" s="122">
        <v>2485.67</v>
      </c>
      <c r="FF96" s="123"/>
      <c r="FG96" s="123"/>
      <c r="FH96" s="123"/>
      <c r="FI96" s="123"/>
      <c r="FJ96" s="123"/>
      <c r="FK96" s="124"/>
    </row>
    <row r="97" spans="1:167" s="2" customFormat="1" ht="15.75" customHeight="1" x14ac:dyDescent="0.2">
      <c r="A97" s="125" t="s">
        <v>110</v>
      </c>
      <c r="B97" s="125"/>
      <c r="C97" s="125"/>
      <c r="D97" s="125"/>
      <c r="E97" s="125"/>
      <c r="F97" s="125"/>
      <c r="G97" s="125"/>
      <c r="H97" s="126"/>
      <c r="I97" s="122">
        <v>2335.2800000000002</v>
      </c>
      <c r="J97" s="123"/>
      <c r="K97" s="123"/>
      <c r="L97" s="123"/>
      <c r="M97" s="123"/>
      <c r="N97" s="124"/>
      <c r="O97" s="122">
        <v>2272.62</v>
      </c>
      <c r="P97" s="123"/>
      <c r="Q97" s="123"/>
      <c r="R97" s="123"/>
      <c r="S97" s="123"/>
      <c r="T97" s="124"/>
      <c r="U97" s="122">
        <v>2175.4899999999998</v>
      </c>
      <c r="V97" s="123"/>
      <c r="W97" s="123"/>
      <c r="X97" s="123"/>
      <c r="Y97" s="123"/>
      <c r="Z97" s="124"/>
      <c r="AA97" s="122">
        <v>2123.34</v>
      </c>
      <c r="AB97" s="123"/>
      <c r="AC97" s="123"/>
      <c r="AD97" s="123"/>
      <c r="AE97" s="123"/>
      <c r="AF97" s="124"/>
      <c r="AG97" s="122">
        <v>2160.02</v>
      </c>
      <c r="AH97" s="123"/>
      <c r="AI97" s="123"/>
      <c r="AJ97" s="123"/>
      <c r="AK97" s="123"/>
      <c r="AL97" s="124"/>
      <c r="AM97" s="122">
        <v>2258.75</v>
      </c>
      <c r="AN97" s="123"/>
      <c r="AO97" s="123"/>
      <c r="AP97" s="123"/>
      <c r="AQ97" s="123"/>
      <c r="AR97" s="124"/>
      <c r="AS97" s="122">
        <v>2251.9</v>
      </c>
      <c r="AT97" s="123"/>
      <c r="AU97" s="123"/>
      <c r="AV97" s="123"/>
      <c r="AW97" s="123"/>
      <c r="AX97" s="124"/>
      <c r="AY97" s="122">
        <v>2336.2800000000002</v>
      </c>
      <c r="AZ97" s="123"/>
      <c r="BA97" s="123"/>
      <c r="BB97" s="123"/>
      <c r="BC97" s="123"/>
      <c r="BD97" s="123"/>
      <c r="BE97" s="122">
        <v>2613.73</v>
      </c>
      <c r="BF97" s="123"/>
      <c r="BG97" s="123"/>
      <c r="BH97" s="123"/>
      <c r="BI97" s="123"/>
      <c r="BJ97" s="124"/>
      <c r="BK97" s="122">
        <v>2677.7</v>
      </c>
      <c r="BL97" s="123"/>
      <c r="BM97" s="123"/>
      <c r="BN97" s="123"/>
      <c r="BO97" s="123"/>
      <c r="BP97" s="123"/>
      <c r="BQ97" s="124"/>
      <c r="BR97" s="122">
        <v>2716.39</v>
      </c>
      <c r="BS97" s="123"/>
      <c r="BT97" s="123"/>
      <c r="BU97" s="123"/>
      <c r="BV97" s="123"/>
      <c r="BW97" s="123"/>
      <c r="BX97" s="124"/>
      <c r="BY97" s="122">
        <v>2714.32</v>
      </c>
      <c r="BZ97" s="123"/>
      <c r="CA97" s="123"/>
      <c r="CB97" s="123"/>
      <c r="CC97" s="123"/>
      <c r="CD97" s="123"/>
      <c r="CE97" s="124"/>
      <c r="CF97" s="122">
        <v>2692.54</v>
      </c>
      <c r="CG97" s="123"/>
      <c r="CH97" s="123"/>
      <c r="CI97" s="123"/>
      <c r="CJ97" s="123"/>
      <c r="CK97" s="123"/>
      <c r="CL97" s="124"/>
      <c r="CM97" s="122">
        <v>2713.47</v>
      </c>
      <c r="CN97" s="123"/>
      <c r="CO97" s="123"/>
      <c r="CP97" s="123"/>
      <c r="CQ97" s="123"/>
      <c r="CR97" s="123"/>
      <c r="CS97" s="124"/>
      <c r="CT97" s="122">
        <v>2742.22</v>
      </c>
      <c r="CU97" s="123"/>
      <c r="CV97" s="123"/>
      <c r="CW97" s="123"/>
      <c r="CX97" s="123"/>
      <c r="CY97" s="123"/>
      <c r="CZ97" s="124"/>
      <c r="DA97" s="122">
        <v>2725.77</v>
      </c>
      <c r="DB97" s="123"/>
      <c r="DC97" s="123"/>
      <c r="DD97" s="123"/>
      <c r="DE97" s="123"/>
      <c r="DF97" s="123"/>
      <c r="DG97" s="124"/>
      <c r="DH97" s="122">
        <v>2718.85</v>
      </c>
      <c r="DI97" s="123"/>
      <c r="DJ97" s="123"/>
      <c r="DK97" s="123"/>
      <c r="DL97" s="123"/>
      <c r="DM97" s="123"/>
      <c r="DN97" s="124"/>
      <c r="DO97" s="122">
        <v>2697.34</v>
      </c>
      <c r="DP97" s="123"/>
      <c r="DQ97" s="123"/>
      <c r="DR97" s="123"/>
      <c r="DS97" s="123"/>
      <c r="DT97" s="123"/>
      <c r="DU97" s="124"/>
      <c r="DV97" s="122">
        <v>2675.68</v>
      </c>
      <c r="DW97" s="123"/>
      <c r="DX97" s="123"/>
      <c r="DY97" s="123"/>
      <c r="DZ97" s="123"/>
      <c r="EA97" s="123"/>
      <c r="EB97" s="124"/>
      <c r="EC97" s="122">
        <v>2670.89</v>
      </c>
      <c r="ED97" s="123"/>
      <c r="EE97" s="123"/>
      <c r="EF97" s="123"/>
      <c r="EG97" s="123"/>
      <c r="EH97" s="123"/>
      <c r="EI97" s="124"/>
      <c r="EJ97" s="122">
        <v>2685.17</v>
      </c>
      <c r="EK97" s="123"/>
      <c r="EL97" s="123"/>
      <c r="EM97" s="123"/>
      <c r="EN97" s="123"/>
      <c r="EO97" s="123"/>
      <c r="EP97" s="124"/>
      <c r="EQ97" s="122">
        <v>2745.21</v>
      </c>
      <c r="ER97" s="123"/>
      <c r="ES97" s="123"/>
      <c r="ET97" s="123"/>
      <c r="EU97" s="123"/>
      <c r="EV97" s="123"/>
      <c r="EW97" s="124"/>
      <c r="EX97" s="122">
        <v>2684.23</v>
      </c>
      <c r="EY97" s="123"/>
      <c r="EZ97" s="123"/>
      <c r="FA97" s="123"/>
      <c r="FB97" s="123"/>
      <c r="FC97" s="123"/>
      <c r="FD97" s="124"/>
      <c r="FE97" s="122">
        <v>2482.59</v>
      </c>
      <c r="FF97" s="123"/>
      <c r="FG97" s="123"/>
      <c r="FH97" s="123"/>
      <c r="FI97" s="123"/>
      <c r="FJ97" s="123"/>
      <c r="FK97" s="124"/>
    </row>
    <row r="98" spans="1:167" s="2" customFormat="1" ht="15.75" customHeight="1" x14ac:dyDescent="0.2">
      <c r="A98" s="125" t="s">
        <v>111</v>
      </c>
      <c r="B98" s="125"/>
      <c r="C98" s="125"/>
      <c r="D98" s="125"/>
      <c r="E98" s="125"/>
      <c r="F98" s="125"/>
      <c r="G98" s="125"/>
      <c r="H98" s="126"/>
      <c r="I98" s="122">
        <v>2331.77</v>
      </c>
      <c r="J98" s="123"/>
      <c r="K98" s="123"/>
      <c r="L98" s="123"/>
      <c r="M98" s="123"/>
      <c r="N98" s="124"/>
      <c r="O98" s="122">
        <v>2203.41</v>
      </c>
      <c r="P98" s="123"/>
      <c r="Q98" s="123"/>
      <c r="R98" s="123"/>
      <c r="S98" s="123"/>
      <c r="T98" s="124"/>
      <c r="U98" s="122">
        <v>2116.54</v>
      </c>
      <c r="V98" s="123"/>
      <c r="W98" s="123"/>
      <c r="X98" s="123"/>
      <c r="Y98" s="123"/>
      <c r="Z98" s="124"/>
      <c r="AA98" s="122">
        <v>2073.92</v>
      </c>
      <c r="AB98" s="123"/>
      <c r="AC98" s="123"/>
      <c r="AD98" s="123"/>
      <c r="AE98" s="123"/>
      <c r="AF98" s="124"/>
      <c r="AG98" s="122">
        <v>2087.96</v>
      </c>
      <c r="AH98" s="123"/>
      <c r="AI98" s="123"/>
      <c r="AJ98" s="123"/>
      <c r="AK98" s="123"/>
      <c r="AL98" s="124"/>
      <c r="AM98" s="122">
        <v>2216.75</v>
      </c>
      <c r="AN98" s="123"/>
      <c r="AO98" s="123"/>
      <c r="AP98" s="123"/>
      <c r="AQ98" s="123"/>
      <c r="AR98" s="124"/>
      <c r="AS98" s="122">
        <v>2208.41</v>
      </c>
      <c r="AT98" s="123"/>
      <c r="AU98" s="123"/>
      <c r="AV98" s="123"/>
      <c r="AW98" s="123"/>
      <c r="AX98" s="124"/>
      <c r="AY98" s="122">
        <v>2315.46</v>
      </c>
      <c r="AZ98" s="123"/>
      <c r="BA98" s="123"/>
      <c r="BB98" s="123"/>
      <c r="BC98" s="123"/>
      <c r="BD98" s="123"/>
      <c r="BE98" s="122">
        <v>2448.08</v>
      </c>
      <c r="BF98" s="123"/>
      <c r="BG98" s="123"/>
      <c r="BH98" s="123"/>
      <c r="BI98" s="123"/>
      <c r="BJ98" s="124"/>
      <c r="BK98" s="122">
        <v>2542.06</v>
      </c>
      <c r="BL98" s="123"/>
      <c r="BM98" s="123"/>
      <c r="BN98" s="123"/>
      <c r="BO98" s="123"/>
      <c r="BP98" s="123"/>
      <c r="BQ98" s="124"/>
      <c r="BR98" s="122">
        <v>2617.5100000000002</v>
      </c>
      <c r="BS98" s="123"/>
      <c r="BT98" s="123"/>
      <c r="BU98" s="123"/>
      <c r="BV98" s="123"/>
      <c r="BW98" s="123"/>
      <c r="BX98" s="124"/>
      <c r="BY98" s="122">
        <v>2616.04</v>
      </c>
      <c r="BZ98" s="123"/>
      <c r="CA98" s="123"/>
      <c r="CB98" s="123"/>
      <c r="CC98" s="123"/>
      <c r="CD98" s="123"/>
      <c r="CE98" s="124"/>
      <c r="CF98" s="122">
        <v>2596.89</v>
      </c>
      <c r="CG98" s="123"/>
      <c r="CH98" s="123"/>
      <c r="CI98" s="123"/>
      <c r="CJ98" s="123"/>
      <c r="CK98" s="123"/>
      <c r="CL98" s="124"/>
      <c r="CM98" s="122">
        <v>2617.0700000000002</v>
      </c>
      <c r="CN98" s="123"/>
      <c r="CO98" s="123"/>
      <c r="CP98" s="123"/>
      <c r="CQ98" s="123"/>
      <c r="CR98" s="123"/>
      <c r="CS98" s="124"/>
      <c r="CT98" s="122">
        <v>2621.57</v>
      </c>
      <c r="CU98" s="123"/>
      <c r="CV98" s="123"/>
      <c r="CW98" s="123"/>
      <c r="CX98" s="123"/>
      <c r="CY98" s="123"/>
      <c r="CZ98" s="124"/>
      <c r="DA98" s="122">
        <v>2617.04</v>
      </c>
      <c r="DB98" s="123"/>
      <c r="DC98" s="123"/>
      <c r="DD98" s="123"/>
      <c r="DE98" s="123"/>
      <c r="DF98" s="123"/>
      <c r="DG98" s="124"/>
      <c r="DH98" s="122">
        <v>2660.3</v>
      </c>
      <c r="DI98" s="123"/>
      <c r="DJ98" s="123"/>
      <c r="DK98" s="123"/>
      <c r="DL98" s="123"/>
      <c r="DM98" s="123"/>
      <c r="DN98" s="124"/>
      <c r="DO98" s="122">
        <v>2624.93</v>
      </c>
      <c r="DP98" s="123"/>
      <c r="DQ98" s="123"/>
      <c r="DR98" s="123"/>
      <c r="DS98" s="123"/>
      <c r="DT98" s="123"/>
      <c r="DU98" s="124"/>
      <c r="DV98" s="122">
        <v>2611.0100000000002</v>
      </c>
      <c r="DW98" s="123"/>
      <c r="DX98" s="123"/>
      <c r="DY98" s="123"/>
      <c r="DZ98" s="123"/>
      <c r="EA98" s="123"/>
      <c r="EB98" s="124"/>
      <c r="EC98" s="122">
        <v>2537.75</v>
      </c>
      <c r="ED98" s="123"/>
      <c r="EE98" s="123"/>
      <c r="EF98" s="123"/>
      <c r="EG98" s="123"/>
      <c r="EH98" s="123"/>
      <c r="EI98" s="124"/>
      <c r="EJ98" s="122">
        <v>2554.08</v>
      </c>
      <c r="EK98" s="123"/>
      <c r="EL98" s="123"/>
      <c r="EM98" s="123"/>
      <c r="EN98" s="123"/>
      <c r="EO98" s="123"/>
      <c r="EP98" s="124"/>
      <c r="EQ98" s="122">
        <v>2685.1</v>
      </c>
      <c r="ER98" s="123"/>
      <c r="ES98" s="123"/>
      <c r="ET98" s="123"/>
      <c r="EU98" s="123"/>
      <c r="EV98" s="123"/>
      <c r="EW98" s="124"/>
      <c r="EX98" s="122">
        <v>2602.16</v>
      </c>
      <c r="EY98" s="123"/>
      <c r="EZ98" s="123"/>
      <c r="FA98" s="123"/>
      <c r="FB98" s="123"/>
      <c r="FC98" s="123"/>
      <c r="FD98" s="124"/>
      <c r="FE98" s="122">
        <v>2372.9699999999998</v>
      </c>
      <c r="FF98" s="123"/>
      <c r="FG98" s="123"/>
      <c r="FH98" s="123"/>
      <c r="FI98" s="123"/>
      <c r="FJ98" s="123"/>
      <c r="FK98" s="124"/>
    </row>
    <row r="99" spans="1:167" s="2" customFormat="1" ht="15.75" customHeight="1" x14ac:dyDescent="0.2">
      <c r="A99" s="125" t="s">
        <v>112</v>
      </c>
      <c r="B99" s="125"/>
      <c r="C99" s="125"/>
      <c r="D99" s="125"/>
      <c r="E99" s="125"/>
      <c r="F99" s="125"/>
      <c r="G99" s="125"/>
      <c r="H99" s="126"/>
      <c r="I99" s="122">
        <v>2300.09</v>
      </c>
      <c r="J99" s="123"/>
      <c r="K99" s="123"/>
      <c r="L99" s="123"/>
      <c r="M99" s="123"/>
      <c r="N99" s="124"/>
      <c r="O99" s="122">
        <v>2228.88</v>
      </c>
      <c r="P99" s="123"/>
      <c r="Q99" s="123"/>
      <c r="R99" s="123"/>
      <c r="S99" s="123"/>
      <c r="T99" s="124"/>
      <c r="U99" s="122">
        <v>2189.4899999999998</v>
      </c>
      <c r="V99" s="123"/>
      <c r="W99" s="123"/>
      <c r="X99" s="123"/>
      <c r="Y99" s="123"/>
      <c r="Z99" s="124"/>
      <c r="AA99" s="122">
        <v>2092.94</v>
      </c>
      <c r="AB99" s="123"/>
      <c r="AC99" s="123"/>
      <c r="AD99" s="123"/>
      <c r="AE99" s="123"/>
      <c r="AF99" s="124"/>
      <c r="AG99" s="122">
        <v>2162.17</v>
      </c>
      <c r="AH99" s="123"/>
      <c r="AI99" s="123"/>
      <c r="AJ99" s="123"/>
      <c r="AK99" s="123"/>
      <c r="AL99" s="124"/>
      <c r="AM99" s="122">
        <v>2205.58</v>
      </c>
      <c r="AN99" s="123"/>
      <c r="AO99" s="123"/>
      <c r="AP99" s="123"/>
      <c r="AQ99" s="123"/>
      <c r="AR99" s="124"/>
      <c r="AS99" s="122">
        <v>2227.7600000000002</v>
      </c>
      <c r="AT99" s="123"/>
      <c r="AU99" s="123"/>
      <c r="AV99" s="123"/>
      <c r="AW99" s="123"/>
      <c r="AX99" s="124"/>
      <c r="AY99" s="122">
        <v>2373.0700000000002</v>
      </c>
      <c r="AZ99" s="123"/>
      <c r="BA99" s="123"/>
      <c r="BB99" s="123"/>
      <c r="BC99" s="123"/>
      <c r="BD99" s="123"/>
      <c r="BE99" s="122">
        <v>2517.65</v>
      </c>
      <c r="BF99" s="123"/>
      <c r="BG99" s="123"/>
      <c r="BH99" s="123"/>
      <c r="BI99" s="123"/>
      <c r="BJ99" s="124"/>
      <c r="BK99" s="122">
        <v>2585.52</v>
      </c>
      <c r="BL99" s="123"/>
      <c r="BM99" s="123"/>
      <c r="BN99" s="123"/>
      <c r="BO99" s="123"/>
      <c r="BP99" s="123"/>
      <c r="BQ99" s="124"/>
      <c r="BR99" s="122">
        <v>2639.04</v>
      </c>
      <c r="BS99" s="123"/>
      <c r="BT99" s="123"/>
      <c r="BU99" s="123"/>
      <c r="BV99" s="123"/>
      <c r="BW99" s="123"/>
      <c r="BX99" s="124"/>
      <c r="BY99" s="122">
        <v>2624.97</v>
      </c>
      <c r="BZ99" s="123"/>
      <c r="CA99" s="123"/>
      <c r="CB99" s="123"/>
      <c r="CC99" s="123"/>
      <c r="CD99" s="123"/>
      <c r="CE99" s="124"/>
      <c r="CF99" s="122">
        <v>2603.34</v>
      </c>
      <c r="CG99" s="123"/>
      <c r="CH99" s="123"/>
      <c r="CI99" s="123"/>
      <c r="CJ99" s="123"/>
      <c r="CK99" s="123"/>
      <c r="CL99" s="124"/>
      <c r="CM99" s="122">
        <v>2615.4899999999998</v>
      </c>
      <c r="CN99" s="123"/>
      <c r="CO99" s="123"/>
      <c r="CP99" s="123"/>
      <c r="CQ99" s="123"/>
      <c r="CR99" s="123"/>
      <c r="CS99" s="124"/>
      <c r="CT99" s="122">
        <v>2638.62</v>
      </c>
      <c r="CU99" s="123"/>
      <c r="CV99" s="123"/>
      <c r="CW99" s="123"/>
      <c r="CX99" s="123"/>
      <c r="CY99" s="123"/>
      <c r="CZ99" s="124"/>
      <c r="DA99" s="122">
        <v>2600.9499999999998</v>
      </c>
      <c r="DB99" s="123"/>
      <c r="DC99" s="123"/>
      <c r="DD99" s="123"/>
      <c r="DE99" s="123"/>
      <c r="DF99" s="123"/>
      <c r="DG99" s="124"/>
      <c r="DH99" s="122">
        <v>2653.47</v>
      </c>
      <c r="DI99" s="123"/>
      <c r="DJ99" s="123"/>
      <c r="DK99" s="123"/>
      <c r="DL99" s="123"/>
      <c r="DM99" s="123"/>
      <c r="DN99" s="124"/>
      <c r="DO99" s="122">
        <v>2654.64</v>
      </c>
      <c r="DP99" s="123"/>
      <c r="DQ99" s="123"/>
      <c r="DR99" s="123"/>
      <c r="DS99" s="123"/>
      <c r="DT99" s="123"/>
      <c r="DU99" s="124"/>
      <c r="DV99" s="122">
        <v>2649</v>
      </c>
      <c r="DW99" s="123"/>
      <c r="DX99" s="123"/>
      <c r="DY99" s="123"/>
      <c r="DZ99" s="123"/>
      <c r="EA99" s="123"/>
      <c r="EB99" s="124"/>
      <c r="EC99" s="122">
        <v>2553.9699999999998</v>
      </c>
      <c r="ED99" s="123"/>
      <c r="EE99" s="123"/>
      <c r="EF99" s="123"/>
      <c r="EG99" s="123"/>
      <c r="EH99" s="123"/>
      <c r="EI99" s="124"/>
      <c r="EJ99" s="122">
        <v>2579.0500000000002</v>
      </c>
      <c r="EK99" s="123"/>
      <c r="EL99" s="123"/>
      <c r="EM99" s="123"/>
      <c r="EN99" s="123"/>
      <c r="EO99" s="123"/>
      <c r="EP99" s="124"/>
      <c r="EQ99" s="122">
        <v>2729.08</v>
      </c>
      <c r="ER99" s="123"/>
      <c r="ES99" s="123"/>
      <c r="ET99" s="123"/>
      <c r="EU99" s="123"/>
      <c r="EV99" s="123"/>
      <c r="EW99" s="124"/>
      <c r="EX99" s="122">
        <v>2671.4</v>
      </c>
      <c r="EY99" s="123"/>
      <c r="EZ99" s="123"/>
      <c r="FA99" s="123"/>
      <c r="FB99" s="123"/>
      <c r="FC99" s="123"/>
      <c r="FD99" s="124"/>
      <c r="FE99" s="122">
        <v>2452.81</v>
      </c>
      <c r="FF99" s="123"/>
      <c r="FG99" s="123"/>
      <c r="FH99" s="123"/>
      <c r="FI99" s="123"/>
      <c r="FJ99" s="123"/>
      <c r="FK99" s="124"/>
    </row>
    <row r="100" spans="1:167" s="2" customFormat="1" ht="15.75" customHeight="1" x14ac:dyDescent="0.2">
      <c r="A100" s="125" t="s">
        <v>314</v>
      </c>
      <c r="B100" s="125"/>
      <c r="C100" s="125"/>
      <c r="D100" s="125"/>
      <c r="E100" s="125"/>
      <c r="F100" s="125"/>
      <c r="G100" s="125"/>
      <c r="H100" s="126"/>
      <c r="I100" s="122">
        <v>2350.6</v>
      </c>
      <c r="J100" s="123"/>
      <c r="K100" s="123"/>
      <c r="L100" s="123"/>
      <c r="M100" s="123"/>
      <c r="N100" s="124"/>
      <c r="O100" s="122">
        <v>2289.4899999999998</v>
      </c>
      <c r="P100" s="123"/>
      <c r="Q100" s="123"/>
      <c r="R100" s="123"/>
      <c r="S100" s="123"/>
      <c r="T100" s="124"/>
      <c r="U100" s="122">
        <v>2218.46</v>
      </c>
      <c r="V100" s="123"/>
      <c r="W100" s="123"/>
      <c r="X100" s="123"/>
      <c r="Y100" s="123"/>
      <c r="Z100" s="124"/>
      <c r="AA100" s="122">
        <v>2156.6799999999998</v>
      </c>
      <c r="AB100" s="123"/>
      <c r="AC100" s="123"/>
      <c r="AD100" s="123"/>
      <c r="AE100" s="123"/>
      <c r="AF100" s="124"/>
      <c r="AG100" s="122">
        <v>2179.5700000000002</v>
      </c>
      <c r="AH100" s="123"/>
      <c r="AI100" s="123"/>
      <c r="AJ100" s="123"/>
      <c r="AK100" s="123"/>
      <c r="AL100" s="124"/>
      <c r="AM100" s="122">
        <v>2199.02</v>
      </c>
      <c r="AN100" s="123"/>
      <c r="AO100" s="123"/>
      <c r="AP100" s="123"/>
      <c r="AQ100" s="123"/>
      <c r="AR100" s="124"/>
      <c r="AS100" s="122">
        <v>2228.27</v>
      </c>
      <c r="AT100" s="123"/>
      <c r="AU100" s="123"/>
      <c r="AV100" s="123"/>
      <c r="AW100" s="123"/>
      <c r="AX100" s="124"/>
      <c r="AY100" s="122">
        <v>2381.0300000000002</v>
      </c>
      <c r="AZ100" s="123"/>
      <c r="BA100" s="123"/>
      <c r="BB100" s="123"/>
      <c r="BC100" s="123"/>
      <c r="BD100" s="123"/>
      <c r="BE100" s="122">
        <v>2475.23</v>
      </c>
      <c r="BF100" s="123"/>
      <c r="BG100" s="123"/>
      <c r="BH100" s="123"/>
      <c r="BI100" s="123"/>
      <c r="BJ100" s="124"/>
      <c r="BK100" s="122">
        <v>2565.54</v>
      </c>
      <c r="BL100" s="123"/>
      <c r="BM100" s="123"/>
      <c r="BN100" s="123"/>
      <c r="BO100" s="123"/>
      <c r="BP100" s="123"/>
      <c r="BQ100" s="124"/>
      <c r="BR100" s="122">
        <v>2606.61</v>
      </c>
      <c r="BS100" s="123"/>
      <c r="BT100" s="123"/>
      <c r="BU100" s="123"/>
      <c r="BV100" s="123"/>
      <c r="BW100" s="123"/>
      <c r="BX100" s="124"/>
      <c r="BY100" s="122">
        <v>2600.06</v>
      </c>
      <c r="BZ100" s="123"/>
      <c r="CA100" s="123"/>
      <c r="CB100" s="123"/>
      <c r="CC100" s="123"/>
      <c r="CD100" s="123"/>
      <c r="CE100" s="124"/>
      <c r="CF100" s="122">
        <v>2573.19</v>
      </c>
      <c r="CG100" s="123"/>
      <c r="CH100" s="123"/>
      <c r="CI100" s="123"/>
      <c r="CJ100" s="123"/>
      <c r="CK100" s="123"/>
      <c r="CL100" s="124"/>
      <c r="CM100" s="122">
        <v>2587.73</v>
      </c>
      <c r="CN100" s="123"/>
      <c r="CO100" s="123"/>
      <c r="CP100" s="123"/>
      <c r="CQ100" s="123"/>
      <c r="CR100" s="123"/>
      <c r="CS100" s="124"/>
      <c r="CT100" s="122">
        <v>2590.36</v>
      </c>
      <c r="CU100" s="123"/>
      <c r="CV100" s="123"/>
      <c r="CW100" s="123"/>
      <c r="CX100" s="123"/>
      <c r="CY100" s="123"/>
      <c r="CZ100" s="124"/>
      <c r="DA100" s="122">
        <v>2571.35</v>
      </c>
      <c r="DB100" s="123"/>
      <c r="DC100" s="123"/>
      <c r="DD100" s="123"/>
      <c r="DE100" s="123"/>
      <c r="DF100" s="123"/>
      <c r="DG100" s="124"/>
      <c r="DH100" s="122">
        <v>2602.64</v>
      </c>
      <c r="DI100" s="123"/>
      <c r="DJ100" s="123"/>
      <c r="DK100" s="123"/>
      <c r="DL100" s="123"/>
      <c r="DM100" s="123"/>
      <c r="DN100" s="124"/>
      <c r="DO100" s="122">
        <v>2579.4299999999998</v>
      </c>
      <c r="DP100" s="123"/>
      <c r="DQ100" s="123"/>
      <c r="DR100" s="123"/>
      <c r="DS100" s="123"/>
      <c r="DT100" s="123"/>
      <c r="DU100" s="124"/>
      <c r="DV100" s="122">
        <v>2570.89</v>
      </c>
      <c r="DW100" s="123"/>
      <c r="DX100" s="123"/>
      <c r="DY100" s="123"/>
      <c r="DZ100" s="123"/>
      <c r="EA100" s="123"/>
      <c r="EB100" s="124"/>
      <c r="EC100" s="122">
        <v>2530.41</v>
      </c>
      <c r="ED100" s="123"/>
      <c r="EE100" s="123"/>
      <c r="EF100" s="123"/>
      <c r="EG100" s="123"/>
      <c r="EH100" s="123"/>
      <c r="EI100" s="124"/>
      <c r="EJ100" s="122">
        <v>2546.9899999999998</v>
      </c>
      <c r="EK100" s="123"/>
      <c r="EL100" s="123"/>
      <c r="EM100" s="123"/>
      <c r="EN100" s="123"/>
      <c r="EO100" s="123"/>
      <c r="EP100" s="124"/>
      <c r="EQ100" s="122">
        <v>2707.6</v>
      </c>
      <c r="ER100" s="123"/>
      <c r="ES100" s="123"/>
      <c r="ET100" s="123"/>
      <c r="EU100" s="123"/>
      <c r="EV100" s="123"/>
      <c r="EW100" s="124"/>
      <c r="EX100" s="122">
        <v>2710.18</v>
      </c>
      <c r="EY100" s="123"/>
      <c r="EZ100" s="123"/>
      <c r="FA100" s="123"/>
      <c r="FB100" s="123"/>
      <c r="FC100" s="123"/>
      <c r="FD100" s="124"/>
      <c r="FE100" s="122">
        <v>2539.1999999999998</v>
      </c>
      <c r="FF100" s="123"/>
      <c r="FG100" s="123"/>
      <c r="FH100" s="123"/>
      <c r="FI100" s="123"/>
      <c r="FJ100" s="123"/>
      <c r="FK100" s="124"/>
    </row>
    <row r="101" spans="1:167" s="2" customFormat="1" ht="15.75" customHeight="1" x14ac:dyDescent="0.2">
      <c r="A101" s="125" t="s">
        <v>315</v>
      </c>
      <c r="B101" s="125"/>
      <c r="C101" s="125"/>
      <c r="D101" s="125"/>
      <c r="E101" s="125"/>
      <c r="F101" s="125"/>
      <c r="G101" s="125"/>
      <c r="H101" s="126"/>
      <c r="I101" s="122">
        <v>2452.94</v>
      </c>
      <c r="J101" s="123"/>
      <c r="K101" s="123"/>
      <c r="L101" s="123"/>
      <c r="M101" s="123"/>
      <c r="N101" s="124"/>
      <c r="O101" s="122">
        <v>2308.21</v>
      </c>
      <c r="P101" s="123"/>
      <c r="Q101" s="123"/>
      <c r="R101" s="123"/>
      <c r="S101" s="123"/>
      <c r="T101" s="124"/>
      <c r="U101" s="122">
        <v>2296.2199999999998</v>
      </c>
      <c r="V101" s="123"/>
      <c r="W101" s="123"/>
      <c r="X101" s="123"/>
      <c r="Y101" s="123"/>
      <c r="Z101" s="124"/>
      <c r="AA101" s="122">
        <v>2295.8200000000002</v>
      </c>
      <c r="AB101" s="123"/>
      <c r="AC101" s="123"/>
      <c r="AD101" s="123"/>
      <c r="AE101" s="123"/>
      <c r="AF101" s="124"/>
      <c r="AG101" s="122">
        <v>2292.7600000000002</v>
      </c>
      <c r="AH101" s="123"/>
      <c r="AI101" s="123"/>
      <c r="AJ101" s="123"/>
      <c r="AK101" s="123"/>
      <c r="AL101" s="124"/>
      <c r="AM101" s="122">
        <v>2281.64</v>
      </c>
      <c r="AN101" s="123"/>
      <c r="AO101" s="123"/>
      <c r="AP101" s="123"/>
      <c r="AQ101" s="123"/>
      <c r="AR101" s="124"/>
      <c r="AS101" s="122">
        <v>2239.8200000000002</v>
      </c>
      <c r="AT101" s="123"/>
      <c r="AU101" s="123"/>
      <c r="AV101" s="123"/>
      <c r="AW101" s="123"/>
      <c r="AX101" s="124"/>
      <c r="AY101" s="122">
        <v>2261.85</v>
      </c>
      <c r="AZ101" s="123"/>
      <c r="BA101" s="123"/>
      <c r="BB101" s="123"/>
      <c r="BC101" s="123"/>
      <c r="BD101" s="123"/>
      <c r="BE101" s="122">
        <v>2324.8200000000002</v>
      </c>
      <c r="BF101" s="123"/>
      <c r="BG101" s="123"/>
      <c r="BH101" s="123"/>
      <c r="BI101" s="123"/>
      <c r="BJ101" s="124"/>
      <c r="BK101" s="122">
        <v>2568.35</v>
      </c>
      <c r="BL101" s="123"/>
      <c r="BM101" s="123"/>
      <c r="BN101" s="123"/>
      <c r="BO101" s="123"/>
      <c r="BP101" s="123"/>
      <c r="BQ101" s="124"/>
      <c r="BR101" s="122">
        <v>2614.54</v>
      </c>
      <c r="BS101" s="123"/>
      <c r="BT101" s="123"/>
      <c r="BU101" s="123"/>
      <c r="BV101" s="123"/>
      <c r="BW101" s="123"/>
      <c r="BX101" s="124"/>
      <c r="BY101" s="122">
        <v>2637.18</v>
      </c>
      <c r="BZ101" s="123"/>
      <c r="CA101" s="123"/>
      <c r="CB101" s="123"/>
      <c r="CC101" s="123"/>
      <c r="CD101" s="123"/>
      <c r="CE101" s="124"/>
      <c r="CF101" s="122">
        <v>2629.42</v>
      </c>
      <c r="CG101" s="123"/>
      <c r="CH101" s="123"/>
      <c r="CI101" s="123"/>
      <c r="CJ101" s="123"/>
      <c r="CK101" s="123"/>
      <c r="CL101" s="124"/>
      <c r="CM101" s="122">
        <v>2619.64</v>
      </c>
      <c r="CN101" s="123"/>
      <c r="CO101" s="123"/>
      <c r="CP101" s="123"/>
      <c r="CQ101" s="123"/>
      <c r="CR101" s="123"/>
      <c r="CS101" s="124"/>
      <c r="CT101" s="122">
        <v>2651.05</v>
      </c>
      <c r="CU101" s="123"/>
      <c r="CV101" s="123"/>
      <c r="CW101" s="123"/>
      <c r="CX101" s="123"/>
      <c r="CY101" s="123"/>
      <c r="CZ101" s="124"/>
      <c r="DA101" s="122">
        <v>2633.48</v>
      </c>
      <c r="DB101" s="123"/>
      <c r="DC101" s="123"/>
      <c r="DD101" s="123"/>
      <c r="DE101" s="123"/>
      <c r="DF101" s="123"/>
      <c r="DG101" s="124"/>
      <c r="DH101" s="122">
        <v>2624.1</v>
      </c>
      <c r="DI101" s="123"/>
      <c r="DJ101" s="123"/>
      <c r="DK101" s="123"/>
      <c r="DL101" s="123"/>
      <c r="DM101" s="123"/>
      <c r="DN101" s="124"/>
      <c r="DO101" s="122">
        <v>2601.59</v>
      </c>
      <c r="DP101" s="123"/>
      <c r="DQ101" s="123"/>
      <c r="DR101" s="123"/>
      <c r="DS101" s="123"/>
      <c r="DT101" s="123"/>
      <c r="DU101" s="124"/>
      <c r="DV101" s="122">
        <v>2589.29</v>
      </c>
      <c r="DW101" s="123"/>
      <c r="DX101" s="123"/>
      <c r="DY101" s="123"/>
      <c r="DZ101" s="123"/>
      <c r="EA101" s="123"/>
      <c r="EB101" s="124"/>
      <c r="EC101" s="122">
        <v>2587.38</v>
      </c>
      <c r="ED101" s="123"/>
      <c r="EE101" s="123"/>
      <c r="EF101" s="123"/>
      <c r="EG101" s="123"/>
      <c r="EH101" s="123"/>
      <c r="EI101" s="124"/>
      <c r="EJ101" s="122">
        <v>2618</v>
      </c>
      <c r="EK101" s="123"/>
      <c r="EL101" s="123"/>
      <c r="EM101" s="123"/>
      <c r="EN101" s="123"/>
      <c r="EO101" s="123"/>
      <c r="EP101" s="124"/>
      <c r="EQ101" s="122">
        <v>2662.94</v>
      </c>
      <c r="ER101" s="123"/>
      <c r="ES101" s="123"/>
      <c r="ET101" s="123"/>
      <c r="EU101" s="123"/>
      <c r="EV101" s="123"/>
      <c r="EW101" s="124"/>
      <c r="EX101" s="122">
        <v>2602.7399999999998</v>
      </c>
      <c r="EY101" s="123"/>
      <c r="EZ101" s="123"/>
      <c r="FA101" s="123"/>
      <c r="FB101" s="123"/>
      <c r="FC101" s="123"/>
      <c r="FD101" s="124"/>
      <c r="FE101" s="122">
        <v>2374.88</v>
      </c>
      <c r="FF101" s="123"/>
      <c r="FG101" s="123"/>
      <c r="FH101" s="123"/>
      <c r="FI101" s="123"/>
      <c r="FJ101" s="123"/>
      <c r="FK101" s="124"/>
    </row>
    <row r="102" spans="1:167" s="2" customFormat="1" ht="15.75" customHeight="1" x14ac:dyDescent="0.2">
      <c r="A102" s="125" t="s">
        <v>318</v>
      </c>
      <c r="B102" s="125"/>
      <c r="C102" s="125"/>
      <c r="D102" s="125"/>
      <c r="E102" s="125"/>
      <c r="F102" s="125"/>
      <c r="G102" s="125"/>
      <c r="H102" s="126"/>
      <c r="I102" s="122">
        <v>2439.89</v>
      </c>
      <c r="J102" s="123"/>
      <c r="K102" s="123"/>
      <c r="L102" s="123"/>
      <c r="M102" s="123"/>
      <c r="N102" s="124"/>
      <c r="O102" s="122">
        <v>2340.94</v>
      </c>
      <c r="P102" s="123"/>
      <c r="Q102" s="123"/>
      <c r="R102" s="123"/>
      <c r="S102" s="123"/>
      <c r="T102" s="124"/>
      <c r="U102" s="122">
        <v>2340.94</v>
      </c>
      <c r="V102" s="123"/>
      <c r="W102" s="123"/>
      <c r="X102" s="123"/>
      <c r="Y102" s="123"/>
      <c r="Z102" s="124"/>
      <c r="AA102" s="122">
        <v>2264.1</v>
      </c>
      <c r="AB102" s="123"/>
      <c r="AC102" s="123"/>
      <c r="AD102" s="123"/>
      <c r="AE102" s="123"/>
      <c r="AF102" s="124"/>
      <c r="AG102" s="122">
        <v>2243.9499999999998</v>
      </c>
      <c r="AH102" s="123"/>
      <c r="AI102" s="123"/>
      <c r="AJ102" s="123"/>
      <c r="AK102" s="123"/>
      <c r="AL102" s="124"/>
      <c r="AM102" s="122">
        <v>2106.1799999999998</v>
      </c>
      <c r="AN102" s="123"/>
      <c r="AO102" s="123"/>
      <c r="AP102" s="123"/>
      <c r="AQ102" s="123"/>
      <c r="AR102" s="124"/>
      <c r="AS102" s="122">
        <v>1854.81</v>
      </c>
      <c r="AT102" s="123"/>
      <c r="AU102" s="123"/>
      <c r="AV102" s="123"/>
      <c r="AW102" s="123"/>
      <c r="AX102" s="124"/>
      <c r="AY102" s="122">
        <v>1854.3</v>
      </c>
      <c r="AZ102" s="123"/>
      <c r="BA102" s="123"/>
      <c r="BB102" s="123"/>
      <c r="BC102" s="123"/>
      <c r="BD102" s="123"/>
      <c r="BE102" s="122">
        <v>2316.39</v>
      </c>
      <c r="BF102" s="123"/>
      <c r="BG102" s="123"/>
      <c r="BH102" s="123"/>
      <c r="BI102" s="123"/>
      <c r="BJ102" s="124"/>
      <c r="BK102" s="122">
        <v>2383.1999999999998</v>
      </c>
      <c r="BL102" s="123"/>
      <c r="BM102" s="123"/>
      <c r="BN102" s="123"/>
      <c r="BO102" s="123"/>
      <c r="BP102" s="123"/>
      <c r="BQ102" s="124"/>
      <c r="BR102" s="122">
        <v>2512.65</v>
      </c>
      <c r="BS102" s="123"/>
      <c r="BT102" s="123"/>
      <c r="BU102" s="123"/>
      <c r="BV102" s="123"/>
      <c r="BW102" s="123"/>
      <c r="BX102" s="124"/>
      <c r="BY102" s="122">
        <v>2540.88</v>
      </c>
      <c r="BZ102" s="123"/>
      <c r="CA102" s="123"/>
      <c r="CB102" s="123"/>
      <c r="CC102" s="123"/>
      <c r="CD102" s="123"/>
      <c r="CE102" s="124"/>
      <c r="CF102" s="122">
        <v>2542.38</v>
      </c>
      <c r="CG102" s="123"/>
      <c r="CH102" s="123"/>
      <c r="CI102" s="123"/>
      <c r="CJ102" s="123"/>
      <c r="CK102" s="123"/>
      <c r="CL102" s="124"/>
      <c r="CM102" s="122">
        <v>2540.9299999999998</v>
      </c>
      <c r="CN102" s="123"/>
      <c r="CO102" s="123"/>
      <c r="CP102" s="123"/>
      <c r="CQ102" s="123"/>
      <c r="CR102" s="123"/>
      <c r="CS102" s="124"/>
      <c r="CT102" s="122">
        <v>2562.85</v>
      </c>
      <c r="CU102" s="123"/>
      <c r="CV102" s="123"/>
      <c r="CW102" s="123"/>
      <c r="CX102" s="123"/>
      <c r="CY102" s="123"/>
      <c r="CZ102" s="124"/>
      <c r="DA102" s="122">
        <v>2558.94</v>
      </c>
      <c r="DB102" s="123"/>
      <c r="DC102" s="123"/>
      <c r="DD102" s="123"/>
      <c r="DE102" s="123"/>
      <c r="DF102" s="123"/>
      <c r="DG102" s="124"/>
      <c r="DH102" s="122">
        <v>2554.4699999999998</v>
      </c>
      <c r="DI102" s="123"/>
      <c r="DJ102" s="123"/>
      <c r="DK102" s="123"/>
      <c r="DL102" s="123"/>
      <c r="DM102" s="123"/>
      <c r="DN102" s="124"/>
      <c r="DO102" s="122">
        <v>2552.34</v>
      </c>
      <c r="DP102" s="123"/>
      <c r="DQ102" s="123"/>
      <c r="DR102" s="123"/>
      <c r="DS102" s="123"/>
      <c r="DT102" s="123"/>
      <c r="DU102" s="124"/>
      <c r="DV102" s="122">
        <v>2551.1799999999998</v>
      </c>
      <c r="DW102" s="123"/>
      <c r="DX102" s="123"/>
      <c r="DY102" s="123"/>
      <c r="DZ102" s="123"/>
      <c r="EA102" s="123"/>
      <c r="EB102" s="124"/>
      <c r="EC102" s="122">
        <v>2570.9299999999998</v>
      </c>
      <c r="ED102" s="123"/>
      <c r="EE102" s="123"/>
      <c r="EF102" s="123"/>
      <c r="EG102" s="123"/>
      <c r="EH102" s="123"/>
      <c r="EI102" s="124"/>
      <c r="EJ102" s="122">
        <v>2651.97</v>
      </c>
      <c r="EK102" s="123"/>
      <c r="EL102" s="123"/>
      <c r="EM102" s="123"/>
      <c r="EN102" s="123"/>
      <c r="EO102" s="123"/>
      <c r="EP102" s="124"/>
      <c r="EQ102" s="122">
        <v>2716.33</v>
      </c>
      <c r="ER102" s="123"/>
      <c r="ES102" s="123"/>
      <c r="ET102" s="123"/>
      <c r="EU102" s="123"/>
      <c r="EV102" s="123"/>
      <c r="EW102" s="124"/>
      <c r="EX102" s="122">
        <v>2597.66</v>
      </c>
      <c r="EY102" s="123"/>
      <c r="EZ102" s="123"/>
      <c r="FA102" s="123"/>
      <c r="FB102" s="123"/>
      <c r="FC102" s="123"/>
      <c r="FD102" s="124"/>
      <c r="FE102" s="122">
        <v>2499.67</v>
      </c>
      <c r="FF102" s="123"/>
      <c r="FG102" s="123"/>
      <c r="FH102" s="123"/>
      <c r="FI102" s="123"/>
      <c r="FJ102" s="123"/>
      <c r="FK102" s="124"/>
    </row>
    <row r="103" spans="1:167" ht="15.75" customHeight="1" x14ac:dyDescent="0.25"/>
    <row r="104" spans="1:167" s="2" customFormat="1" ht="12" x14ac:dyDescent="0.2">
      <c r="A104" s="140" t="s">
        <v>63</v>
      </c>
      <c r="B104" s="140"/>
      <c r="C104" s="140"/>
      <c r="D104" s="140"/>
      <c r="E104" s="140"/>
      <c r="F104" s="140"/>
      <c r="G104" s="140"/>
      <c r="H104" s="141"/>
      <c r="I104" s="166" t="s">
        <v>114</v>
      </c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166"/>
      <c r="BT104" s="166"/>
      <c r="BU104" s="166"/>
      <c r="BV104" s="166"/>
      <c r="BW104" s="166"/>
      <c r="BX104" s="166"/>
      <c r="BY104" s="166"/>
      <c r="BZ104" s="166"/>
      <c r="CA104" s="166"/>
      <c r="CB104" s="166"/>
      <c r="CC104" s="166"/>
      <c r="CD104" s="166"/>
      <c r="CE104" s="166"/>
      <c r="CF104" s="166"/>
      <c r="CG104" s="166"/>
      <c r="CH104" s="166"/>
      <c r="CI104" s="166"/>
      <c r="CJ104" s="166"/>
      <c r="CK104" s="166"/>
      <c r="CL104" s="166"/>
      <c r="CM104" s="166"/>
      <c r="CN104" s="166"/>
      <c r="CO104" s="166"/>
      <c r="CP104" s="166"/>
      <c r="CQ104" s="166"/>
      <c r="CR104" s="166"/>
      <c r="CS104" s="166"/>
      <c r="CT104" s="166"/>
      <c r="CU104" s="166"/>
      <c r="CV104" s="166"/>
      <c r="CW104" s="166"/>
      <c r="CX104" s="166"/>
      <c r="CY104" s="166"/>
      <c r="CZ104" s="166"/>
      <c r="DA104" s="166"/>
      <c r="DB104" s="166"/>
      <c r="DC104" s="166"/>
      <c r="DD104" s="166"/>
      <c r="DE104" s="166"/>
      <c r="DF104" s="166"/>
      <c r="DG104" s="166"/>
      <c r="DH104" s="166"/>
      <c r="DI104" s="166"/>
      <c r="DJ104" s="166"/>
      <c r="DK104" s="166"/>
      <c r="DL104" s="166"/>
      <c r="DM104" s="166"/>
      <c r="DN104" s="166"/>
      <c r="DO104" s="166"/>
      <c r="DP104" s="166"/>
      <c r="DQ104" s="166"/>
      <c r="DR104" s="166"/>
      <c r="DS104" s="166"/>
      <c r="DT104" s="166"/>
      <c r="DU104" s="166"/>
      <c r="DV104" s="166"/>
      <c r="DW104" s="166"/>
      <c r="DX104" s="166"/>
      <c r="DY104" s="166"/>
      <c r="DZ104" s="166"/>
      <c r="EA104" s="166"/>
      <c r="EB104" s="166"/>
      <c r="EC104" s="166"/>
      <c r="ED104" s="166"/>
      <c r="EE104" s="166"/>
      <c r="EF104" s="166"/>
      <c r="EG104" s="166"/>
      <c r="EH104" s="166"/>
      <c r="EI104" s="166"/>
      <c r="EJ104" s="166"/>
      <c r="EK104" s="166"/>
      <c r="EL104" s="166"/>
      <c r="EM104" s="166"/>
      <c r="EN104" s="166"/>
      <c r="EO104" s="166"/>
      <c r="EP104" s="166"/>
      <c r="EQ104" s="166"/>
      <c r="ER104" s="166"/>
      <c r="ES104" s="166"/>
      <c r="ET104" s="166"/>
      <c r="EU104" s="166"/>
      <c r="EV104" s="166"/>
      <c r="EW104" s="166"/>
      <c r="EX104" s="166"/>
      <c r="EY104" s="166"/>
      <c r="EZ104" s="166"/>
      <c r="FA104" s="166"/>
      <c r="FB104" s="166"/>
      <c r="FC104" s="166"/>
      <c r="FD104" s="166"/>
      <c r="FE104" s="166"/>
      <c r="FF104" s="166"/>
      <c r="FG104" s="166"/>
      <c r="FH104" s="166"/>
      <c r="FI104" s="166"/>
      <c r="FJ104" s="166"/>
      <c r="FK104" s="166"/>
    </row>
    <row r="105" spans="1:167" s="2" customFormat="1" ht="27" customHeight="1" x14ac:dyDescent="0.2">
      <c r="A105" s="142"/>
      <c r="B105" s="142"/>
      <c r="C105" s="142"/>
      <c r="D105" s="142"/>
      <c r="E105" s="142"/>
      <c r="F105" s="142"/>
      <c r="G105" s="142"/>
      <c r="H105" s="143"/>
      <c r="I105" s="127" t="s">
        <v>65</v>
      </c>
      <c r="J105" s="128"/>
      <c r="K105" s="128"/>
      <c r="L105" s="128"/>
      <c r="M105" s="128"/>
      <c r="N105" s="129"/>
      <c r="O105" s="127" t="s">
        <v>66</v>
      </c>
      <c r="P105" s="128"/>
      <c r="Q105" s="128"/>
      <c r="R105" s="128"/>
      <c r="S105" s="128"/>
      <c r="T105" s="129"/>
      <c r="U105" s="127" t="s">
        <v>67</v>
      </c>
      <c r="V105" s="128"/>
      <c r="W105" s="128"/>
      <c r="X105" s="128"/>
      <c r="Y105" s="128"/>
      <c r="Z105" s="129"/>
      <c r="AA105" s="127" t="s">
        <v>68</v>
      </c>
      <c r="AB105" s="128"/>
      <c r="AC105" s="128"/>
      <c r="AD105" s="128"/>
      <c r="AE105" s="128"/>
      <c r="AF105" s="129"/>
      <c r="AG105" s="127" t="s">
        <v>69</v>
      </c>
      <c r="AH105" s="128"/>
      <c r="AI105" s="128"/>
      <c r="AJ105" s="128"/>
      <c r="AK105" s="128"/>
      <c r="AL105" s="129"/>
      <c r="AM105" s="127" t="s">
        <v>70</v>
      </c>
      <c r="AN105" s="128"/>
      <c r="AO105" s="128"/>
      <c r="AP105" s="128"/>
      <c r="AQ105" s="128"/>
      <c r="AR105" s="129"/>
      <c r="AS105" s="127" t="s">
        <v>71</v>
      </c>
      <c r="AT105" s="128"/>
      <c r="AU105" s="128"/>
      <c r="AV105" s="128"/>
      <c r="AW105" s="128"/>
      <c r="AX105" s="129"/>
      <c r="AY105" s="127" t="s">
        <v>72</v>
      </c>
      <c r="AZ105" s="128"/>
      <c r="BA105" s="128"/>
      <c r="BB105" s="128"/>
      <c r="BC105" s="128"/>
      <c r="BD105" s="128"/>
      <c r="BE105" s="127" t="s">
        <v>73</v>
      </c>
      <c r="BF105" s="128"/>
      <c r="BG105" s="128"/>
      <c r="BH105" s="128"/>
      <c r="BI105" s="128"/>
      <c r="BJ105" s="129"/>
      <c r="BK105" s="127" t="s">
        <v>74</v>
      </c>
      <c r="BL105" s="128"/>
      <c r="BM105" s="128"/>
      <c r="BN105" s="128"/>
      <c r="BO105" s="128"/>
      <c r="BP105" s="128"/>
      <c r="BQ105" s="129"/>
      <c r="BR105" s="127" t="s">
        <v>75</v>
      </c>
      <c r="BS105" s="128"/>
      <c r="BT105" s="128"/>
      <c r="BU105" s="128"/>
      <c r="BV105" s="128"/>
      <c r="BW105" s="128"/>
      <c r="BX105" s="129"/>
      <c r="BY105" s="127" t="s">
        <v>76</v>
      </c>
      <c r="BZ105" s="128"/>
      <c r="CA105" s="128"/>
      <c r="CB105" s="128"/>
      <c r="CC105" s="128"/>
      <c r="CD105" s="128"/>
      <c r="CE105" s="129"/>
      <c r="CF105" s="127" t="s">
        <v>77</v>
      </c>
      <c r="CG105" s="128"/>
      <c r="CH105" s="128"/>
      <c r="CI105" s="128"/>
      <c r="CJ105" s="128"/>
      <c r="CK105" s="128"/>
      <c r="CL105" s="129"/>
      <c r="CM105" s="127" t="s">
        <v>78</v>
      </c>
      <c r="CN105" s="128"/>
      <c r="CO105" s="128"/>
      <c r="CP105" s="128"/>
      <c r="CQ105" s="128"/>
      <c r="CR105" s="128"/>
      <c r="CS105" s="129"/>
      <c r="CT105" s="127" t="s">
        <v>79</v>
      </c>
      <c r="CU105" s="128"/>
      <c r="CV105" s="128"/>
      <c r="CW105" s="128"/>
      <c r="CX105" s="128"/>
      <c r="CY105" s="128"/>
      <c r="CZ105" s="129"/>
      <c r="DA105" s="127" t="s">
        <v>80</v>
      </c>
      <c r="DB105" s="128"/>
      <c r="DC105" s="128"/>
      <c r="DD105" s="128"/>
      <c r="DE105" s="128"/>
      <c r="DF105" s="128"/>
      <c r="DG105" s="129"/>
      <c r="DH105" s="127" t="s">
        <v>81</v>
      </c>
      <c r="DI105" s="128"/>
      <c r="DJ105" s="128"/>
      <c r="DK105" s="128"/>
      <c r="DL105" s="128"/>
      <c r="DM105" s="128"/>
      <c r="DN105" s="129"/>
      <c r="DO105" s="127" t="s">
        <v>82</v>
      </c>
      <c r="DP105" s="128"/>
      <c r="DQ105" s="128"/>
      <c r="DR105" s="128"/>
      <c r="DS105" s="128"/>
      <c r="DT105" s="128"/>
      <c r="DU105" s="129"/>
      <c r="DV105" s="127" t="s">
        <v>83</v>
      </c>
      <c r="DW105" s="128"/>
      <c r="DX105" s="128"/>
      <c r="DY105" s="128"/>
      <c r="DZ105" s="128"/>
      <c r="EA105" s="128"/>
      <c r="EB105" s="129"/>
      <c r="EC105" s="127" t="s">
        <v>84</v>
      </c>
      <c r="ED105" s="128"/>
      <c r="EE105" s="128"/>
      <c r="EF105" s="128"/>
      <c r="EG105" s="128"/>
      <c r="EH105" s="128"/>
      <c r="EI105" s="129"/>
      <c r="EJ105" s="127" t="s">
        <v>85</v>
      </c>
      <c r="EK105" s="128"/>
      <c r="EL105" s="128"/>
      <c r="EM105" s="128"/>
      <c r="EN105" s="128"/>
      <c r="EO105" s="128"/>
      <c r="EP105" s="129"/>
      <c r="EQ105" s="127" t="s">
        <v>86</v>
      </c>
      <c r="ER105" s="128"/>
      <c r="ES105" s="128"/>
      <c r="ET105" s="128"/>
      <c r="EU105" s="128"/>
      <c r="EV105" s="128"/>
      <c r="EW105" s="129"/>
      <c r="EX105" s="127" t="s">
        <v>87</v>
      </c>
      <c r="EY105" s="128"/>
      <c r="EZ105" s="128"/>
      <c r="FA105" s="128"/>
      <c r="FB105" s="128"/>
      <c r="FC105" s="128"/>
      <c r="FD105" s="129"/>
      <c r="FE105" s="127" t="s">
        <v>88</v>
      </c>
      <c r="FF105" s="128"/>
      <c r="FG105" s="128"/>
      <c r="FH105" s="128"/>
      <c r="FI105" s="128"/>
      <c r="FJ105" s="128"/>
      <c r="FK105" s="129"/>
    </row>
    <row r="106" spans="1:167" s="2" customFormat="1" ht="15.75" customHeight="1" x14ac:dyDescent="0.2">
      <c r="A106" s="125" t="s">
        <v>4</v>
      </c>
      <c r="B106" s="125"/>
      <c r="C106" s="125"/>
      <c r="D106" s="125"/>
      <c r="E106" s="125"/>
      <c r="F106" s="125"/>
      <c r="G106" s="125"/>
      <c r="H106" s="126"/>
      <c r="I106" s="172">
        <v>3162.13</v>
      </c>
      <c r="J106" s="123"/>
      <c r="K106" s="123"/>
      <c r="L106" s="123"/>
      <c r="M106" s="123"/>
      <c r="N106" s="124"/>
      <c r="O106" s="172">
        <v>3005.77</v>
      </c>
      <c r="P106" s="123"/>
      <c r="Q106" s="123"/>
      <c r="R106" s="123"/>
      <c r="S106" s="123"/>
      <c r="T106" s="124"/>
      <c r="U106" s="172">
        <v>2967.16</v>
      </c>
      <c r="V106" s="123"/>
      <c r="W106" s="123"/>
      <c r="X106" s="123"/>
      <c r="Y106" s="123"/>
      <c r="Z106" s="124"/>
      <c r="AA106" s="172">
        <v>2894.16</v>
      </c>
      <c r="AB106" s="123"/>
      <c r="AC106" s="123"/>
      <c r="AD106" s="123"/>
      <c r="AE106" s="123"/>
      <c r="AF106" s="124"/>
      <c r="AG106" s="172">
        <v>2888.54</v>
      </c>
      <c r="AH106" s="123"/>
      <c r="AI106" s="123"/>
      <c r="AJ106" s="123"/>
      <c r="AK106" s="123"/>
      <c r="AL106" s="124"/>
      <c r="AM106" s="172">
        <v>2946.75</v>
      </c>
      <c r="AN106" s="123"/>
      <c r="AO106" s="123"/>
      <c r="AP106" s="123"/>
      <c r="AQ106" s="123"/>
      <c r="AR106" s="124"/>
      <c r="AS106" s="172">
        <v>2973.45</v>
      </c>
      <c r="AT106" s="123"/>
      <c r="AU106" s="123"/>
      <c r="AV106" s="123"/>
      <c r="AW106" s="123"/>
      <c r="AX106" s="124"/>
      <c r="AY106" s="172">
        <v>3046.74</v>
      </c>
      <c r="AZ106" s="123"/>
      <c r="BA106" s="123"/>
      <c r="BB106" s="123"/>
      <c r="BC106" s="123"/>
      <c r="BD106" s="123"/>
      <c r="BE106" s="172">
        <v>3377.89</v>
      </c>
      <c r="BF106" s="123"/>
      <c r="BG106" s="123"/>
      <c r="BH106" s="123"/>
      <c r="BI106" s="123"/>
      <c r="BJ106" s="124"/>
      <c r="BK106" s="172">
        <v>3184.51</v>
      </c>
      <c r="BL106" s="123"/>
      <c r="BM106" s="123"/>
      <c r="BN106" s="123"/>
      <c r="BO106" s="123"/>
      <c r="BP106" s="123"/>
      <c r="BQ106" s="124"/>
      <c r="BR106" s="172">
        <v>3120.83</v>
      </c>
      <c r="BS106" s="123"/>
      <c r="BT106" s="123"/>
      <c r="BU106" s="123"/>
      <c r="BV106" s="123"/>
      <c r="BW106" s="123"/>
      <c r="BX106" s="124"/>
      <c r="BY106" s="172">
        <v>3070.68</v>
      </c>
      <c r="BZ106" s="123"/>
      <c r="CA106" s="123"/>
      <c r="CB106" s="123"/>
      <c r="CC106" s="123"/>
      <c r="CD106" s="123"/>
      <c r="CE106" s="124"/>
      <c r="CF106" s="172">
        <v>3095.76</v>
      </c>
      <c r="CG106" s="123"/>
      <c r="CH106" s="123"/>
      <c r="CI106" s="123"/>
      <c r="CJ106" s="123"/>
      <c r="CK106" s="123"/>
      <c r="CL106" s="124"/>
      <c r="CM106" s="172">
        <v>3042.13</v>
      </c>
      <c r="CN106" s="123"/>
      <c r="CO106" s="123"/>
      <c r="CP106" s="123"/>
      <c r="CQ106" s="123"/>
      <c r="CR106" s="123"/>
      <c r="CS106" s="124"/>
      <c r="CT106" s="172">
        <v>3070.53</v>
      </c>
      <c r="CU106" s="123"/>
      <c r="CV106" s="123"/>
      <c r="CW106" s="123"/>
      <c r="CX106" s="123"/>
      <c r="CY106" s="123"/>
      <c r="CZ106" s="124"/>
      <c r="DA106" s="172">
        <v>3048.09</v>
      </c>
      <c r="DB106" s="123"/>
      <c r="DC106" s="123"/>
      <c r="DD106" s="123"/>
      <c r="DE106" s="123"/>
      <c r="DF106" s="123"/>
      <c r="DG106" s="124"/>
      <c r="DH106" s="172">
        <v>3224.45</v>
      </c>
      <c r="DI106" s="123"/>
      <c r="DJ106" s="123"/>
      <c r="DK106" s="123"/>
      <c r="DL106" s="123"/>
      <c r="DM106" s="123"/>
      <c r="DN106" s="124"/>
      <c r="DO106" s="172">
        <v>3135.25</v>
      </c>
      <c r="DP106" s="123"/>
      <c r="DQ106" s="123"/>
      <c r="DR106" s="123"/>
      <c r="DS106" s="123"/>
      <c r="DT106" s="123"/>
      <c r="DU106" s="124"/>
      <c r="DV106" s="172">
        <v>3207.39</v>
      </c>
      <c r="DW106" s="123"/>
      <c r="DX106" s="123"/>
      <c r="DY106" s="123"/>
      <c r="DZ106" s="123"/>
      <c r="EA106" s="123"/>
      <c r="EB106" s="124"/>
      <c r="EC106" s="172">
        <v>3117.76</v>
      </c>
      <c r="ED106" s="123"/>
      <c r="EE106" s="123"/>
      <c r="EF106" s="123"/>
      <c r="EG106" s="123"/>
      <c r="EH106" s="123"/>
      <c r="EI106" s="124"/>
      <c r="EJ106" s="172">
        <v>3167.81</v>
      </c>
      <c r="EK106" s="123"/>
      <c r="EL106" s="123"/>
      <c r="EM106" s="123"/>
      <c r="EN106" s="123"/>
      <c r="EO106" s="123"/>
      <c r="EP106" s="124"/>
      <c r="EQ106" s="172">
        <v>3427.05</v>
      </c>
      <c r="ER106" s="123"/>
      <c r="ES106" s="123"/>
      <c r="ET106" s="123"/>
      <c r="EU106" s="123"/>
      <c r="EV106" s="123"/>
      <c r="EW106" s="124"/>
      <c r="EX106" s="172">
        <v>3504.37</v>
      </c>
      <c r="EY106" s="123"/>
      <c r="EZ106" s="123"/>
      <c r="FA106" s="123"/>
      <c r="FB106" s="123"/>
      <c r="FC106" s="123"/>
      <c r="FD106" s="124"/>
      <c r="FE106" s="172">
        <v>3404.53</v>
      </c>
      <c r="FF106" s="123"/>
      <c r="FG106" s="123"/>
      <c r="FH106" s="123"/>
      <c r="FI106" s="123"/>
      <c r="FJ106" s="123"/>
      <c r="FK106" s="124"/>
    </row>
    <row r="107" spans="1:167" s="2" customFormat="1" ht="15.75" customHeight="1" x14ac:dyDescent="0.2">
      <c r="A107" s="125" t="s">
        <v>89</v>
      </c>
      <c r="B107" s="125"/>
      <c r="C107" s="125"/>
      <c r="D107" s="125"/>
      <c r="E107" s="125"/>
      <c r="F107" s="125"/>
      <c r="G107" s="125"/>
      <c r="H107" s="126"/>
      <c r="I107" s="172">
        <v>3301.54</v>
      </c>
      <c r="J107" s="123"/>
      <c r="K107" s="123"/>
      <c r="L107" s="123"/>
      <c r="M107" s="123"/>
      <c r="N107" s="124"/>
      <c r="O107" s="172">
        <v>3137.81</v>
      </c>
      <c r="P107" s="123"/>
      <c r="Q107" s="123"/>
      <c r="R107" s="123"/>
      <c r="S107" s="123"/>
      <c r="T107" s="124"/>
      <c r="U107" s="172">
        <v>3060.72</v>
      </c>
      <c r="V107" s="123"/>
      <c r="W107" s="123"/>
      <c r="X107" s="123"/>
      <c r="Y107" s="123"/>
      <c r="Z107" s="124"/>
      <c r="AA107" s="172">
        <v>3038.16</v>
      </c>
      <c r="AB107" s="123"/>
      <c r="AC107" s="123"/>
      <c r="AD107" s="123"/>
      <c r="AE107" s="123"/>
      <c r="AF107" s="124"/>
      <c r="AG107" s="172">
        <v>3023.07</v>
      </c>
      <c r="AH107" s="123"/>
      <c r="AI107" s="123"/>
      <c r="AJ107" s="123"/>
      <c r="AK107" s="123"/>
      <c r="AL107" s="124"/>
      <c r="AM107" s="172">
        <v>3031.15</v>
      </c>
      <c r="AN107" s="123"/>
      <c r="AO107" s="123"/>
      <c r="AP107" s="123"/>
      <c r="AQ107" s="123"/>
      <c r="AR107" s="124"/>
      <c r="AS107" s="172">
        <v>3026.26</v>
      </c>
      <c r="AT107" s="123"/>
      <c r="AU107" s="123"/>
      <c r="AV107" s="123"/>
      <c r="AW107" s="123"/>
      <c r="AX107" s="124"/>
      <c r="AY107" s="172">
        <v>2996.82</v>
      </c>
      <c r="AZ107" s="123"/>
      <c r="BA107" s="123"/>
      <c r="BB107" s="123"/>
      <c r="BC107" s="123"/>
      <c r="BD107" s="123"/>
      <c r="BE107" s="172">
        <v>3078.62</v>
      </c>
      <c r="BF107" s="123"/>
      <c r="BG107" s="123"/>
      <c r="BH107" s="123"/>
      <c r="BI107" s="123"/>
      <c r="BJ107" s="124"/>
      <c r="BK107" s="172">
        <v>3321.06</v>
      </c>
      <c r="BL107" s="123"/>
      <c r="BM107" s="123"/>
      <c r="BN107" s="123"/>
      <c r="BO107" s="123"/>
      <c r="BP107" s="123"/>
      <c r="BQ107" s="124"/>
      <c r="BR107" s="172">
        <v>3435.7</v>
      </c>
      <c r="BS107" s="123"/>
      <c r="BT107" s="123"/>
      <c r="BU107" s="123"/>
      <c r="BV107" s="123"/>
      <c r="BW107" s="123"/>
      <c r="BX107" s="124"/>
      <c r="BY107" s="172">
        <v>3487.51</v>
      </c>
      <c r="BZ107" s="123"/>
      <c r="CA107" s="123"/>
      <c r="CB107" s="123"/>
      <c r="CC107" s="123"/>
      <c r="CD107" s="123"/>
      <c r="CE107" s="124"/>
      <c r="CF107" s="172">
        <v>3504.83</v>
      </c>
      <c r="CG107" s="123"/>
      <c r="CH107" s="123"/>
      <c r="CI107" s="123"/>
      <c r="CJ107" s="123"/>
      <c r="CK107" s="123"/>
      <c r="CL107" s="124"/>
      <c r="CM107" s="172">
        <v>3508.21</v>
      </c>
      <c r="CN107" s="123"/>
      <c r="CO107" s="123"/>
      <c r="CP107" s="123"/>
      <c r="CQ107" s="123"/>
      <c r="CR107" s="123"/>
      <c r="CS107" s="124"/>
      <c r="CT107" s="172">
        <v>3534.58</v>
      </c>
      <c r="CU107" s="123"/>
      <c r="CV107" s="123"/>
      <c r="CW107" s="123"/>
      <c r="CX107" s="123"/>
      <c r="CY107" s="123"/>
      <c r="CZ107" s="124"/>
      <c r="DA107" s="172">
        <v>3517.05</v>
      </c>
      <c r="DB107" s="123"/>
      <c r="DC107" s="123"/>
      <c r="DD107" s="123"/>
      <c r="DE107" s="123"/>
      <c r="DF107" s="123"/>
      <c r="DG107" s="124"/>
      <c r="DH107" s="172">
        <v>3519.97</v>
      </c>
      <c r="DI107" s="123"/>
      <c r="DJ107" s="123"/>
      <c r="DK107" s="123"/>
      <c r="DL107" s="123"/>
      <c r="DM107" s="123"/>
      <c r="DN107" s="124"/>
      <c r="DO107" s="172">
        <v>3505.11</v>
      </c>
      <c r="DP107" s="123"/>
      <c r="DQ107" s="123"/>
      <c r="DR107" s="123"/>
      <c r="DS107" s="123"/>
      <c r="DT107" s="123"/>
      <c r="DU107" s="124"/>
      <c r="DV107" s="172">
        <v>3523.12</v>
      </c>
      <c r="DW107" s="123"/>
      <c r="DX107" s="123"/>
      <c r="DY107" s="123"/>
      <c r="DZ107" s="123"/>
      <c r="EA107" s="123"/>
      <c r="EB107" s="124"/>
      <c r="EC107" s="172">
        <v>3488.56</v>
      </c>
      <c r="ED107" s="123"/>
      <c r="EE107" s="123"/>
      <c r="EF107" s="123"/>
      <c r="EG107" s="123"/>
      <c r="EH107" s="123"/>
      <c r="EI107" s="124"/>
      <c r="EJ107" s="172">
        <v>3468.78</v>
      </c>
      <c r="EK107" s="123"/>
      <c r="EL107" s="123"/>
      <c r="EM107" s="123"/>
      <c r="EN107" s="123"/>
      <c r="EO107" s="123"/>
      <c r="EP107" s="124"/>
      <c r="EQ107" s="172">
        <v>3469.7</v>
      </c>
      <c r="ER107" s="123"/>
      <c r="ES107" s="123"/>
      <c r="ET107" s="123"/>
      <c r="EU107" s="123"/>
      <c r="EV107" s="123"/>
      <c r="EW107" s="124"/>
      <c r="EX107" s="172">
        <v>3475.41</v>
      </c>
      <c r="EY107" s="123"/>
      <c r="EZ107" s="123"/>
      <c r="FA107" s="123"/>
      <c r="FB107" s="123"/>
      <c r="FC107" s="123"/>
      <c r="FD107" s="124"/>
      <c r="FE107" s="172">
        <v>3342.3</v>
      </c>
      <c r="FF107" s="123"/>
      <c r="FG107" s="123"/>
      <c r="FH107" s="123"/>
      <c r="FI107" s="123"/>
      <c r="FJ107" s="123"/>
      <c r="FK107" s="124"/>
    </row>
    <row r="108" spans="1:167" s="2" customFormat="1" ht="15.75" customHeight="1" x14ac:dyDescent="0.2">
      <c r="A108" s="125" t="s">
        <v>90</v>
      </c>
      <c r="B108" s="125"/>
      <c r="C108" s="125"/>
      <c r="D108" s="125"/>
      <c r="E108" s="125"/>
      <c r="F108" s="125"/>
      <c r="G108" s="125"/>
      <c r="H108" s="126"/>
      <c r="I108" s="172">
        <v>3289.96</v>
      </c>
      <c r="J108" s="123"/>
      <c r="K108" s="123"/>
      <c r="L108" s="123"/>
      <c r="M108" s="123"/>
      <c r="N108" s="124"/>
      <c r="O108" s="172">
        <v>3083.39</v>
      </c>
      <c r="P108" s="123"/>
      <c r="Q108" s="123"/>
      <c r="R108" s="123"/>
      <c r="S108" s="123"/>
      <c r="T108" s="124"/>
      <c r="U108" s="172">
        <v>3034.66</v>
      </c>
      <c r="V108" s="123"/>
      <c r="W108" s="123"/>
      <c r="X108" s="123"/>
      <c r="Y108" s="123"/>
      <c r="Z108" s="124"/>
      <c r="AA108" s="172">
        <v>3002.29</v>
      </c>
      <c r="AB108" s="123"/>
      <c r="AC108" s="123"/>
      <c r="AD108" s="123"/>
      <c r="AE108" s="123"/>
      <c r="AF108" s="124"/>
      <c r="AG108" s="172">
        <v>2947.71</v>
      </c>
      <c r="AH108" s="123"/>
      <c r="AI108" s="123"/>
      <c r="AJ108" s="123"/>
      <c r="AK108" s="123"/>
      <c r="AL108" s="124"/>
      <c r="AM108" s="172">
        <v>2908.88</v>
      </c>
      <c r="AN108" s="123"/>
      <c r="AO108" s="123"/>
      <c r="AP108" s="123"/>
      <c r="AQ108" s="123"/>
      <c r="AR108" s="124"/>
      <c r="AS108" s="172">
        <v>2888.97</v>
      </c>
      <c r="AT108" s="123"/>
      <c r="AU108" s="123"/>
      <c r="AV108" s="123"/>
      <c r="AW108" s="123"/>
      <c r="AX108" s="124"/>
      <c r="AY108" s="172">
        <v>2859.55</v>
      </c>
      <c r="AZ108" s="123"/>
      <c r="BA108" s="123"/>
      <c r="BB108" s="123"/>
      <c r="BC108" s="123"/>
      <c r="BD108" s="123"/>
      <c r="BE108" s="172">
        <v>3045.77</v>
      </c>
      <c r="BF108" s="123"/>
      <c r="BG108" s="123"/>
      <c r="BH108" s="123"/>
      <c r="BI108" s="123"/>
      <c r="BJ108" s="124"/>
      <c r="BK108" s="172">
        <v>3296.95</v>
      </c>
      <c r="BL108" s="123"/>
      <c r="BM108" s="123"/>
      <c r="BN108" s="123"/>
      <c r="BO108" s="123"/>
      <c r="BP108" s="123"/>
      <c r="BQ108" s="124"/>
      <c r="BR108" s="172">
        <v>3431.97</v>
      </c>
      <c r="BS108" s="123"/>
      <c r="BT108" s="123"/>
      <c r="BU108" s="123"/>
      <c r="BV108" s="123"/>
      <c r="BW108" s="123"/>
      <c r="BX108" s="124"/>
      <c r="BY108" s="172">
        <v>3468.82</v>
      </c>
      <c r="BZ108" s="123"/>
      <c r="CA108" s="123"/>
      <c r="CB108" s="123"/>
      <c r="CC108" s="123"/>
      <c r="CD108" s="123"/>
      <c r="CE108" s="124"/>
      <c r="CF108" s="172">
        <v>3491.18</v>
      </c>
      <c r="CG108" s="123"/>
      <c r="CH108" s="123"/>
      <c r="CI108" s="123"/>
      <c r="CJ108" s="123"/>
      <c r="CK108" s="123"/>
      <c r="CL108" s="124"/>
      <c r="CM108" s="172">
        <v>3500.85</v>
      </c>
      <c r="CN108" s="123"/>
      <c r="CO108" s="123"/>
      <c r="CP108" s="123"/>
      <c r="CQ108" s="123"/>
      <c r="CR108" s="123"/>
      <c r="CS108" s="124"/>
      <c r="CT108" s="172">
        <v>3499.99</v>
      </c>
      <c r="CU108" s="123"/>
      <c r="CV108" s="123"/>
      <c r="CW108" s="123"/>
      <c r="CX108" s="123"/>
      <c r="CY108" s="123"/>
      <c r="CZ108" s="124"/>
      <c r="DA108" s="172">
        <v>3495</v>
      </c>
      <c r="DB108" s="123"/>
      <c r="DC108" s="123"/>
      <c r="DD108" s="123"/>
      <c r="DE108" s="123"/>
      <c r="DF108" s="123"/>
      <c r="DG108" s="124"/>
      <c r="DH108" s="172">
        <v>3493.05</v>
      </c>
      <c r="DI108" s="123"/>
      <c r="DJ108" s="123"/>
      <c r="DK108" s="123"/>
      <c r="DL108" s="123"/>
      <c r="DM108" s="123"/>
      <c r="DN108" s="124"/>
      <c r="DO108" s="172">
        <v>3467.18</v>
      </c>
      <c r="DP108" s="123"/>
      <c r="DQ108" s="123"/>
      <c r="DR108" s="123"/>
      <c r="DS108" s="123"/>
      <c r="DT108" s="123"/>
      <c r="DU108" s="124"/>
      <c r="DV108" s="172">
        <v>3484.47</v>
      </c>
      <c r="DW108" s="123"/>
      <c r="DX108" s="123"/>
      <c r="DY108" s="123"/>
      <c r="DZ108" s="123"/>
      <c r="EA108" s="123"/>
      <c r="EB108" s="124"/>
      <c r="EC108" s="172">
        <v>3467.42</v>
      </c>
      <c r="ED108" s="123"/>
      <c r="EE108" s="123"/>
      <c r="EF108" s="123"/>
      <c r="EG108" s="123"/>
      <c r="EH108" s="123"/>
      <c r="EI108" s="124"/>
      <c r="EJ108" s="172">
        <v>3462.16</v>
      </c>
      <c r="EK108" s="123"/>
      <c r="EL108" s="123"/>
      <c r="EM108" s="123"/>
      <c r="EN108" s="123"/>
      <c r="EO108" s="123"/>
      <c r="EP108" s="124"/>
      <c r="EQ108" s="172">
        <v>3470.05</v>
      </c>
      <c r="ER108" s="123"/>
      <c r="ES108" s="123"/>
      <c r="ET108" s="123"/>
      <c r="EU108" s="123"/>
      <c r="EV108" s="123"/>
      <c r="EW108" s="124"/>
      <c r="EX108" s="172">
        <v>3478.05</v>
      </c>
      <c r="EY108" s="123"/>
      <c r="EZ108" s="123"/>
      <c r="FA108" s="123"/>
      <c r="FB108" s="123"/>
      <c r="FC108" s="123"/>
      <c r="FD108" s="124"/>
      <c r="FE108" s="172">
        <v>3432.26</v>
      </c>
      <c r="FF108" s="123"/>
      <c r="FG108" s="123"/>
      <c r="FH108" s="123"/>
      <c r="FI108" s="123"/>
      <c r="FJ108" s="123"/>
      <c r="FK108" s="124"/>
    </row>
    <row r="109" spans="1:167" s="2" customFormat="1" ht="15.75" customHeight="1" x14ac:dyDescent="0.2">
      <c r="A109" s="125" t="s">
        <v>91</v>
      </c>
      <c r="B109" s="125"/>
      <c r="C109" s="125"/>
      <c r="D109" s="125"/>
      <c r="E109" s="125"/>
      <c r="F109" s="125"/>
      <c r="G109" s="125"/>
      <c r="H109" s="126"/>
      <c r="I109" s="172">
        <v>3270.48</v>
      </c>
      <c r="J109" s="123"/>
      <c r="K109" s="123"/>
      <c r="L109" s="123"/>
      <c r="M109" s="123"/>
      <c r="N109" s="124"/>
      <c r="O109" s="172">
        <v>3065.28</v>
      </c>
      <c r="P109" s="123"/>
      <c r="Q109" s="123"/>
      <c r="R109" s="123"/>
      <c r="S109" s="123"/>
      <c r="T109" s="124"/>
      <c r="U109" s="172">
        <v>3018.1</v>
      </c>
      <c r="V109" s="123"/>
      <c r="W109" s="123"/>
      <c r="X109" s="123"/>
      <c r="Y109" s="123"/>
      <c r="Z109" s="124"/>
      <c r="AA109" s="172">
        <v>2969.82</v>
      </c>
      <c r="AB109" s="123"/>
      <c r="AC109" s="123"/>
      <c r="AD109" s="123"/>
      <c r="AE109" s="123"/>
      <c r="AF109" s="124"/>
      <c r="AG109" s="172">
        <v>2880.38</v>
      </c>
      <c r="AH109" s="123"/>
      <c r="AI109" s="123"/>
      <c r="AJ109" s="123"/>
      <c r="AK109" s="123"/>
      <c r="AL109" s="124"/>
      <c r="AM109" s="172">
        <v>2921.07</v>
      </c>
      <c r="AN109" s="123"/>
      <c r="AO109" s="123"/>
      <c r="AP109" s="123"/>
      <c r="AQ109" s="123"/>
      <c r="AR109" s="124"/>
      <c r="AS109" s="172">
        <v>3000.67</v>
      </c>
      <c r="AT109" s="123"/>
      <c r="AU109" s="123"/>
      <c r="AV109" s="123"/>
      <c r="AW109" s="123"/>
      <c r="AX109" s="124"/>
      <c r="AY109" s="172">
        <v>3202.95</v>
      </c>
      <c r="AZ109" s="123"/>
      <c r="BA109" s="123"/>
      <c r="BB109" s="123"/>
      <c r="BC109" s="123"/>
      <c r="BD109" s="123"/>
      <c r="BE109" s="172">
        <v>3414.11</v>
      </c>
      <c r="BF109" s="123"/>
      <c r="BG109" s="123"/>
      <c r="BH109" s="123"/>
      <c r="BI109" s="123"/>
      <c r="BJ109" s="124"/>
      <c r="BK109" s="172">
        <v>3565.1</v>
      </c>
      <c r="BL109" s="123"/>
      <c r="BM109" s="123"/>
      <c r="BN109" s="123"/>
      <c r="BO109" s="123"/>
      <c r="BP109" s="123"/>
      <c r="BQ109" s="124"/>
      <c r="BR109" s="172">
        <v>3611.66</v>
      </c>
      <c r="BS109" s="123"/>
      <c r="BT109" s="123"/>
      <c r="BU109" s="123"/>
      <c r="BV109" s="123"/>
      <c r="BW109" s="123"/>
      <c r="BX109" s="124"/>
      <c r="BY109" s="172">
        <v>3612.21</v>
      </c>
      <c r="BZ109" s="123"/>
      <c r="CA109" s="123"/>
      <c r="CB109" s="123"/>
      <c r="CC109" s="123"/>
      <c r="CD109" s="123"/>
      <c r="CE109" s="124"/>
      <c r="CF109" s="172">
        <v>3589.2</v>
      </c>
      <c r="CG109" s="123"/>
      <c r="CH109" s="123"/>
      <c r="CI109" s="123"/>
      <c r="CJ109" s="123"/>
      <c r="CK109" s="123"/>
      <c r="CL109" s="124"/>
      <c r="CM109" s="172">
        <v>3610.3</v>
      </c>
      <c r="CN109" s="123"/>
      <c r="CO109" s="123"/>
      <c r="CP109" s="123"/>
      <c r="CQ109" s="123"/>
      <c r="CR109" s="123"/>
      <c r="CS109" s="124"/>
      <c r="CT109" s="172">
        <v>3262.73</v>
      </c>
      <c r="CU109" s="123"/>
      <c r="CV109" s="123"/>
      <c r="CW109" s="123"/>
      <c r="CX109" s="123"/>
      <c r="CY109" s="123"/>
      <c r="CZ109" s="124"/>
      <c r="DA109" s="172">
        <v>3214.59</v>
      </c>
      <c r="DB109" s="123"/>
      <c r="DC109" s="123"/>
      <c r="DD109" s="123"/>
      <c r="DE109" s="123"/>
      <c r="DF109" s="123"/>
      <c r="DG109" s="124"/>
      <c r="DH109" s="172">
        <v>3641.66</v>
      </c>
      <c r="DI109" s="123"/>
      <c r="DJ109" s="123"/>
      <c r="DK109" s="123"/>
      <c r="DL109" s="123"/>
      <c r="DM109" s="123"/>
      <c r="DN109" s="124"/>
      <c r="DO109" s="172">
        <v>3606.31</v>
      </c>
      <c r="DP109" s="123"/>
      <c r="DQ109" s="123"/>
      <c r="DR109" s="123"/>
      <c r="DS109" s="123"/>
      <c r="DT109" s="123"/>
      <c r="DU109" s="124"/>
      <c r="DV109" s="172">
        <v>3544.87</v>
      </c>
      <c r="DW109" s="123"/>
      <c r="DX109" s="123"/>
      <c r="DY109" s="123"/>
      <c r="DZ109" s="123"/>
      <c r="EA109" s="123"/>
      <c r="EB109" s="124"/>
      <c r="EC109" s="172">
        <v>3498.45</v>
      </c>
      <c r="ED109" s="123"/>
      <c r="EE109" s="123"/>
      <c r="EF109" s="123"/>
      <c r="EG109" s="123"/>
      <c r="EH109" s="123"/>
      <c r="EI109" s="124"/>
      <c r="EJ109" s="172">
        <v>3487.82</v>
      </c>
      <c r="EK109" s="123"/>
      <c r="EL109" s="123"/>
      <c r="EM109" s="123"/>
      <c r="EN109" s="123"/>
      <c r="EO109" s="123"/>
      <c r="EP109" s="124"/>
      <c r="EQ109" s="172">
        <v>3518.18</v>
      </c>
      <c r="ER109" s="123"/>
      <c r="ES109" s="123"/>
      <c r="ET109" s="123"/>
      <c r="EU109" s="123"/>
      <c r="EV109" s="123"/>
      <c r="EW109" s="124"/>
      <c r="EX109" s="172">
        <v>3494.87</v>
      </c>
      <c r="EY109" s="123"/>
      <c r="EZ109" s="123"/>
      <c r="FA109" s="123"/>
      <c r="FB109" s="123"/>
      <c r="FC109" s="123"/>
      <c r="FD109" s="124"/>
      <c r="FE109" s="172">
        <v>3250.22</v>
      </c>
      <c r="FF109" s="123"/>
      <c r="FG109" s="123"/>
      <c r="FH109" s="123"/>
      <c r="FI109" s="123"/>
      <c r="FJ109" s="123"/>
      <c r="FK109" s="124"/>
    </row>
    <row r="110" spans="1:167" s="2" customFormat="1" ht="15.75" customHeight="1" x14ac:dyDescent="0.2">
      <c r="A110" s="125" t="s">
        <v>92</v>
      </c>
      <c r="B110" s="125"/>
      <c r="C110" s="125"/>
      <c r="D110" s="125"/>
      <c r="E110" s="125"/>
      <c r="F110" s="125"/>
      <c r="G110" s="125"/>
      <c r="H110" s="126"/>
      <c r="I110" s="172">
        <v>3081.63</v>
      </c>
      <c r="J110" s="123"/>
      <c r="K110" s="123"/>
      <c r="L110" s="123"/>
      <c r="M110" s="123"/>
      <c r="N110" s="124"/>
      <c r="O110" s="172">
        <v>3010.65</v>
      </c>
      <c r="P110" s="123"/>
      <c r="Q110" s="123"/>
      <c r="R110" s="123"/>
      <c r="S110" s="123"/>
      <c r="T110" s="124"/>
      <c r="U110" s="172">
        <v>2934.53</v>
      </c>
      <c r="V110" s="123"/>
      <c r="W110" s="123"/>
      <c r="X110" s="123"/>
      <c r="Y110" s="123"/>
      <c r="Z110" s="124"/>
      <c r="AA110" s="172">
        <v>2892.22</v>
      </c>
      <c r="AB110" s="123"/>
      <c r="AC110" s="123"/>
      <c r="AD110" s="123"/>
      <c r="AE110" s="123"/>
      <c r="AF110" s="124"/>
      <c r="AG110" s="172">
        <v>2818.75</v>
      </c>
      <c r="AH110" s="123"/>
      <c r="AI110" s="123"/>
      <c r="AJ110" s="123"/>
      <c r="AK110" s="123"/>
      <c r="AL110" s="124"/>
      <c r="AM110" s="172">
        <v>2893.08</v>
      </c>
      <c r="AN110" s="123"/>
      <c r="AO110" s="123"/>
      <c r="AP110" s="123"/>
      <c r="AQ110" s="123"/>
      <c r="AR110" s="124"/>
      <c r="AS110" s="172">
        <v>2941.37</v>
      </c>
      <c r="AT110" s="123"/>
      <c r="AU110" s="123"/>
      <c r="AV110" s="123"/>
      <c r="AW110" s="123"/>
      <c r="AX110" s="124"/>
      <c r="AY110" s="172">
        <v>3084.18</v>
      </c>
      <c r="AZ110" s="123"/>
      <c r="BA110" s="123"/>
      <c r="BB110" s="123"/>
      <c r="BC110" s="123"/>
      <c r="BD110" s="123"/>
      <c r="BE110" s="172">
        <v>3182.29</v>
      </c>
      <c r="BF110" s="123"/>
      <c r="BG110" s="123"/>
      <c r="BH110" s="123"/>
      <c r="BI110" s="123"/>
      <c r="BJ110" s="124"/>
      <c r="BK110" s="172">
        <v>3489.67</v>
      </c>
      <c r="BL110" s="123"/>
      <c r="BM110" s="123"/>
      <c r="BN110" s="123"/>
      <c r="BO110" s="123"/>
      <c r="BP110" s="123"/>
      <c r="BQ110" s="124"/>
      <c r="BR110" s="172">
        <v>3543.96</v>
      </c>
      <c r="BS110" s="123"/>
      <c r="BT110" s="123"/>
      <c r="BU110" s="123"/>
      <c r="BV110" s="123"/>
      <c r="BW110" s="123"/>
      <c r="BX110" s="124"/>
      <c r="BY110" s="172">
        <v>3545.5</v>
      </c>
      <c r="BZ110" s="123"/>
      <c r="CA110" s="123"/>
      <c r="CB110" s="123"/>
      <c r="CC110" s="123"/>
      <c r="CD110" s="123"/>
      <c r="CE110" s="124"/>
      <c r="CF110" s="172">
        <v>3471.78</v>
      </c>
      <c r="CG110" s="123"/>
      <c r="CH110" s="123"/>
      <c r="CI110" s="123"/>
      <c r="CJ110" s="123"/>
      <c r="CK110" s="123"/>
      <c r="CL110" s="124"/>
      <c r="CM110" s="172">
        <v>3276.03</v>
      </c>
      <c r="CN110" s="123"/>
      <c r="CO110" s="123"/>
      <c r="CP110" s="123"/>
      <c r="CQ110" s="123"/>
      <c r="CR110" s="123"/>
      <c r="CS110" s="124"/>
      <c r="CT110" s="172">
        <v>3209.95</v>
      </c>
      <c r="CU110" s="123"/>
      <c r="CV110" s="123"/>
      <c r="CW110" s="123"/>
      <c r="CX110" s="123"/>
      <c r="CY110" s="123"/>
      <c r="CZ110" s="124"/>
      <c r="DA110" s="172">
        <v>3129.8</v>
      </c>
      <c r="DB110" s="123"/>
      <c r="DC110" s="123"/>
      <c r="DD110" s="123"/>
      <c r="DE110" s="123"/>
      <c r="DF110" s="123"/>
      <c r="DG110" s="124"/>
      <c r="DH110" s="172">
        <v>3474.02</v>
      </c>
      <c r="DI110" s="123"/>
      <c r="DJ110" s="123"/>
      <c r="DK110" s="123"/>
      <c r="DL110" s="123"/>
      <c r="DM110" s="123"/>
      <c r="DN110" s="124"/>
      <c r="DO110" s="172">
        <v>3536.31</v>
      </c>
      <c r="DP110" s="123"/>
      <c r="DQ110" s="123"/>
      <c r="DR110" s="123"/>
      <c r="DS110" s="123"/>
      <c r="DT110" s="123"/>
      <c r="DU110" s="124"/>
      <c r="DV110" s="172">
        <v>3507.4</v>
      </c>
      <c r="DW110" s="123"/>
      <c r="DX110" s="123"/>
      <c r="DY110" s="123"/>
      <c r="DZ110" s="123"/>
      <c r="EA110" s="123"/>
      <c r="EB110" s="124"/>
      <c r="EC110" s="172">
        <v>3438.19</v>
      </c>
      <c r="ED110" s="123"/>
      <c r="EE110" s="123"/>
      <c r="EF110" s="123"/>
      <c r="EG110" s="123"/>
      <c r="EH110" s="123"/>
      <c r="EI110" s="124"/>
      <c r="EJ110" s="172">
        <v>3266.07</v>
      </c>
      <c r="EK110" s="123"/>
      <c r="EL110" s="123"/>
      <c r="EM110" s="123"/>
      <c r="EN110" s="123"/>
      <c r="EO110" s="123"/>
      <c r="EP110" s="124"/>
      <c r="EQ110" s="172">
        <v>3479.39</v>
      </c>
      <c r="ER110" s="123"/>
      <c r="ES110" s="123"/>
      <c r="ET110" s="123"/>
      <c r="EU110" s="123"/>
      <c r="EV110" s="123"/>
      <c r="EW110" s="124"/>
      <c r="EX110" s="172">
        <v>3463.88</v>
      </c>
      <c r="EY110" s="123"/>
      <c r="EZ110" s="123"/>
      <c r="FA110" s="123"/>
      <c r="FB110" s="123"/>
      <c r="FC110" s="123"/>
      <c r="FD110" s="124"/>
      <c r="FE110" s="172">
        <v>3324.8</v>
      </c>
      <c r="FF110" s="123"/>
      <c r="FG110" s="123"/>
      <c r="FH110" s="123"/>
      <c r="FI110" s="123"/>
      <c r="FJ110" s="123"/>
      <c r="FK110" s="124"/>
    </row>
    <row r="111" spans="1:167" s="2" customFormat="1" ht="15.75" customHeight="1" x14ac:dyDescent="0.2">
      <c r="A111" s="125" t="s">
        <v>93</v>
      </c>
      <c r="B111" s="125"/>
      <c r="C111" s="125"/>
      <c r="D111" s="125"/>
      <c r="E111" s="125"/>
      <c r="F111" s="125"/>
      <c r="G111" s="125"/>
      <c r="H111" s="126"/>
      <c r="I111" s="172">
        <v>3086.18</v>
      </c>
      <c r="J111" s="123"/>
      <c r="K111" s="123"/>
      <c r="L111" s="123"/>
      <c r="M111" s="123"/>
      <c r="N111" s="124"/>
      <c r="O111" s="172">
        <v>3012.62</v>
      </c>
      <c r="P111" s="123"/>
      <c r="Q111" s="123"/>
      <c r="R111" s="123"/>
      <c r="S111" s="123"/>
      <c r="T111" s="124"/>
      <c r="U111" s="172">
        <v>2957.44</v>
      </c>
      <c r="V111" s="123"/>
      <c r="W111" s="123"/>
      <c r="X111" s="123"/>
      <c r="Y111" s="123"/>
      <c r="Z111" s="124"/>
      <c r="AA111" s="172">
        <v>2900.16</v>
      </c>
      <c r="AB111" s="123"/>
      <c r="AC111" s="123"/>
      <c r="AD111" s="123"/>
      <c r="AE111" s="123"/>
      <c r="AF111" s="124"/>
      <c r="AG111" s="172">
        <v>2878.07</v>
      </c>
      <c r="AH111" s="123"/>
      <c r="AI111" s="123"/>
      <c r="AJ111" s="123"/>
      <c r="AK111" s="123"/>
      <c r="AL111" s="124"/>
      <c r="AM111" s="172">
        <v>2940.3</v>
      </c>
      <c r="AN111" s="123"/>
      <c r="AO111" s="123"/>
      <c r="AP111" s="123"/>
      <c r="AQ111" s="123"/>
      <c r="AR111" s="124"/>
      <c r="AS111" s="172">
        <v>2989.47</v>
      </c>
      <c r="AT111" s="123"/>
      <c r="AU111" s="123"/>
      <c r="AV111" s="123"/>
      <c r="AW111" s="123"/>
      <c r="AX111" s="124"/>
      <c r="AY111" s="172">
        <v>3049.72</v>
      </c>
      <c r="AZ111" s="123"/>
      <c r="BA111" s="123"/>
      <c r="BB111" s="123"/>
      <c r="BC111" s="123"/>
      <c r="BD111" s="123"/>
      <c r="BE111" s="172">
        <v>3140.99</v>
      </c>
      <c r="BF111" s="123"/>
      <c r="BG111" s="123"/>
      <c r="BH111" s="123"/>
      <c r="BI111" s="123"/>
      <c r="BJ111" s="124"/>
      <c r="BK111" s="172">
        <v>3473.57</v>
      </c>
      <c r="BL111" s="123"/>
      <c r="BM111" s="123"/>
      <c r="BN111" s="123"/>
      <c r="BO111" s="123"/>
      <c r="BP111" s="123"/>
      <c r="BQ111" s="124"/>
      <c r="BR111" s="172">
        <v>3502.76</v>
      </c>
      <c r="BS111" s="123"/>
      <c r="BT111" s="123"/>
      <c r="BU111" s="123"/>
      <c r="BV111" s="123"/>
      <c r="BW111" s="123"/>
      <c r="BX111" s="124"/>
      <c r="BY111" s="172">
        <v>3403.2</v>
      </c>
      <c r="BZ111" s="123"/>
      <c r="CA111" s="123"/>
      <c r="CB111" s="123"/>
      <c r="CC111" s="123"/>
      <c r="CD111" s="123"/>
      <c r="CE111" s="124"/>
      <c r="CF111" s="172">
        <v>3174.97</v>
      </c>
      <c r="CG111" s="123"/>
      <c r="CH111" s="123"/>
      <c r="CI111" s="123"/>
      <c r="CJ111" s="123"/>
      <c r="CK111" s="123"/>
      <c r="CL111" s="124"/>
      <c r="CM111" s="172">
        <v>2980.81</v>
      </c>
      <c r="CN111" s="123"/>
      <c r="CO111" s="123"/>
      <c r="CP111" s="123"/>
      <c r="CQ111" s="123"/>
      <c r="CR111" s="123"/>
      <c r="CS111" s="124"/>
      <c r="CT111" s="172">
        <v>3030.83</v>
      </c>
      <c r="CU111" s="123"/>
      <c r="CV111" s="123"/>
      <c r="CW111" s="123"/>
      <c r="CX111" s="123"/>
      <c r="CY111" s="123"/>
      <c r="CZ111" s="124"/>
      <c r="DA111" s="172">
        <v>2796.47</v>
      </c>
      <c r="DB111" s="123"/>
      <c r="DC111" s="123"/>
      <c r="DD111" s="123"/>
      <c r="DE111" s="123"/>
      <c r="DF111" s="123"/>
      <c r="DG111" s="124"/>
      <c r="DH111" s="172">
        <v>3207.95</v>
      </c>
      <c r="DI111" s="123"/>
      <c r="DJ111" s="123"/>
      <c r="DK111" s="123"/>
      <c r="DL111" s="123"/>
      <c r="DM111" s="123"/>
      <c r="DN111" s="124"/>
      <c r="DO111" s="172">
        <v>3190.02</v>
      </c>
      <c r="DP111" s="123"/>
      <c r="DQ111" s="123"/>
      <c r="DR111" s="123"/>
      <c r="DS111" s="123"/>
      <c r="DT111" s="123"/>
      <c r="DU111" s="124"/>
      <c r="DV111" s="172">
        <v>3281.65</v>
      </c>
      <c r="DW111" s="123"/>
      <c r="DX111" s="123"/>
      <c r="DY111" s="123"/>
      <c r="DZ111" s="123"/>
      <c r="EA111" s="123"/>
      <c r="EB111" s="124"/>
      <c r="EC111" s="172">
        <v>3175.57</v>
      </c>
      <c r="ED111" s="123"/>
      <c r="EE111" s="123"/>
      <c r="EF111" s="123"/>
      <c r="EG111" s="123"/>
      <c r="EH111" s="123"/>
      <c r="EI111" s="124"/>
      <c r="EJ111" s="172">
        <v>3151.41</v>
      </c>
      <c r="EK111" s="123"/>
      <c r="EL111" s="123"/>
      <c r="EM111" s="123"/>
      <c r="EN111" s="123"/>
      <c r="EO111" s="123"/>
      <c r="EP111" s="124"/>
      <c r="EQ111" s="172">
        <v>3485.23</v>
      </c>
      <c r="ER111" s="123"/>
      <c r="ES111" s="123"/>
      <c r="ET111" s="123"/>
      <c r="EU111" s="123"/>
      <c r="EV111" s="123"/>
      <c r="EW111" s="124"/>
      <c r="EX111" s="172">
        <v>3458.64</v>
      </c>
      <c r="EY111" s="123"/>
      <c r="EZ111" s="123"/>
      <c r="FA111" s="123"/>
      <c r="FB111" s="123"/>
      <c r="FC111" s="123"/>
      <c r="FD111" s="124"/>
      <c r="FE111" s="172">
        <v>3317.28</v>
      </c>
      <c r="FF111" s="123"/>
      <c r="FG111" s="123"/>
      <c r="FH111" s="123"/>
      <c r="FI111" s="123"/>
      <c r="FJ111" s="123"/>
      <c r="FK111" s="124"/>
    </row>
    <row r="112" spans="1:167" s="2" customFormat="1" ht="15.75" customHeight="1" x14ac:dyDescent="0.2">
      <c r="A112" s="125" t="s">
        <v>94</v>
      </c>
      <c r="B112" s="125"/>
      <c r="C112" s="125"/>
      <c r="D112" s="125"/>
      <c r="E112" s="125"/>
      <c r="F112" s="125"/>
      <c r="G112" s="125"/>
      <c r="H112" s="126"/>
      <c r="I112" s="172">
        <v>3114.64</v>
      </c>
      <c r="J112" s="123"/>
      <c r="K112" s="123"/>
      <c r="L112" s="123"/>
      <c r="M112" s="123"/>
      <c r="N112" s="124"/>
      <c r="O112" s="172">
        <v>3032.6</v>
      </c>
      <c r="P112" s="123"/>
      <c r="Q112" s="123"/>
      <c r="R112" s="123"/>
      <c r="S112" s="123"/>
      <c r="T112" s="124"/>
      <c r="U112" s="172">
        <v>2989.86</v>
      </c>
      <c r="V112" s="123"/>
      <c r="W112" s="123"/>
      <c r="X112" s="123"/>
      <c r="Y112" s="123"/>
      <c r="Z112" s="124"/>
      <c r="AA112" s="172">
        <v>2906.47</v>
      </c>
      <c r="AB112" s="123"/>
      <c r="AC112" s="123"/>
      <c r="AD112" s="123"/>
      <c r="AE112" s="123"/>
      <c r="AF112" s="124"/>
      <c r="AG112" s="172">
        <v>2908.22</v>
      </c>
      <c r="AH112" s="123"/>
      <c r="AI112" s="123"/>
      <c r="AJ112" s="123"/>
      <c r="AK112" s="123"/>
      <c r="AL112" s="124"/>
      <c r="AM112" s="172">
        <v>2937.9</v>
      </c>
      <c r="AN112" s="123"/>
      <c r="AO112" s="123"/>
      <c r="AP112" s="123"/>
      <c r="AQ112" s="123"/>
      <c r="AR112" s="124"/>
      <c r="AS112" s="172">
        <v>2948.75</v>
      </c>
      <c r="AT112" s="123"/>
      <c r="AU112" s="123"/>
      <c r="AV112" s="123"/>
      <c r="AW112" s="123"/>
      <c r="AX112" s="124"/>
      <c r="AY112" s="172">
        <v>3077.43</v>
      </c>
      <c r="AZ112" s="123"/>
      <c r="BA112" s="123"/>
      <c r="BB112" s="123"/>
      <c r="BC112" s="123"/>
      <c r="BD112" s="123"/>
      <c r="BE112" s="172">
        <v>3110</v>
      </c>
      <c r="BF112" s="123"/>
      <c r="BG112" s="123"/>
      <c r="BH112" s="123"/>
      <c r="BI112" s="123"/>
      <c r="BJ112" s="124"/>
      <c r="BK112" s="172">
        <v>3171.09</v>
      </c>
      <c r="BL112" s="123"/>
      <c r="BM112" s="123"/>
      <c r="BN112" s="123"/>
      <c r="BO112" s="123"/>
      <c r="BP112" s="123"/>
      <c r="BQ112" s="124"/>
      <c r="BR112" s="172">
        <v>3181.8</v>
      </c>
      <c r="BS112" s="123"/>
      <c r="BT112" s="123"/>
      <c r="BU112" s="123"/>
      <c r="BV112" s="123"/>
      <c r="BW112" s="123"/>
      <c r="BX112" s="124"/>
      <c r="BY112" s="172">
        <v>3123.1</v>
      </c>
      <c r="BZ112" s="123"/>
      <c r="CA112" s="123"/>
      <c r="CB112" s="123"/>
      <c r="CC112" s="123"/>
      <c r="CD112" s="123"/>
      <c r="CE112" s="124"/>
      <c r="CF112" s="172">
        <v>3072.28</v>
      </c>
      <c r="CG112" s="123"/>
      <c r="CH112" s="123"/>
      <c r="CI112" s="123"/>
      <c r="CJ112" s="123"/>
      <c r="CK112" s="123"/>
      <c r="CL112" s="124"/>
      <c r="CM112" s="172">
        <v>3061.55</v>
      </c>
      <c r="CN112" s="123"/>
      <c r="CO112" s="123"/>
      <c r="CP112" s="123"/>
      <c r="CQ112" s="123"/>
      <c r="CR112" s="123"/>
      <c r="CS112" s="124"/>
      <c r="CT112" s="172">
        <v>2778.32</v>
      </c>
      <c r="CU112" s="123"/>
      <c r="CV112" s="123"/>
      <c r="CW112" s="123"/>
      <c r="CX112" s="123"/>
      <c r="CY112" s="123"/>
      <c r="CZ112" s="124"/>
      <c r="DA112" s="172">
        <v>2583.44</v>
      </c>
      <c r="DB112" s="123"/>
      <c r="DC112" s="123"/>
      <c r="DD112" s="123"/>
      <c r="DE112" s="123"/>
      <c r="DF112" s="123"/>
      <c r="DG112" s="124"/>
      <c r="DH112" s="172">
        <v>3126.43</v>
      </c>
      <c r="DI112" s="123"/>
      <c r="DJ112" s="123"/>
      <c r="DK112" s="123"/>
      <c r="DL112" s="123"/>
      <c r="DM112" s="123"/>
      <c r="DN112" s="124"/>
      <c r="DO112" s="172">
        <v>3120.5</v>
      </c>
      <c r="DP112" s="123"/>
      <c r="DQ112" s="123"/>
      <c r="DR112" s="123"/>
      <c r="DS112" s="123"/>
      <c r="DT112" s="123"/>
      <c r="DU112" s="124"/>
      <c r="DV112" s="172">
        <v>3190.82</v>
      </c>
      <c r="DW112" s="123"/>
      <c r="DX112" s="123"/>
      <c r="DY112" s="123"/>
      <c r="DZ112" s="123"/>
      <c r="EA112" s="123"/>
      <c r="EB112" s="124"/>
      <c r="EC112" s="172">
        <v>3111.97</v>
      </c>
      <c r="ED112" s="123"/>
      <c r="EE112" s="123"/>
      <c r="EF112" s="123"/>
      <c r="EG112" s="123"/>
      <c r="EH112" s="123"/>
      <c r="EI112" s="124"/>
      <c r="EJ112" s="172">
        <v>3111.24</v>
      </c>
      <c r="EK112" s="123"/>
      <c r="EL112" s="123"/>
      <c r="EM112" s="123"/>
      <c r="EN112" s="123"/>
      <c r="EO112" s="123"/>
      <c r="EP112" s="124"/>
      <c r="EQ112" s="172">
        <v>3271.02</v>
      </c>
      <c r="ER112" s="123"/>
      <c r="ES112" s="123"/>
      <c r="ET112" s="123"/>
      <c r="EU112" s="123"/>
      <c r="EV112" s="123"/>
      <c r="EW112" s="124"/>
      <c r="EX112" s="172">
        <v>3489.82</v>
      </c>
      <c r="EY112" s="123"/>
      <c r="EZ112" s="123"/>
      <c r="FA112" s="123"/>
      <c r="FB112" s="123"/>
      <c r="FC112" s="123"/>
      <c r="FD112" s="124"/>
      <c r="FE112" s="172">
        <v>3404.62</v>
      </c>
      <c r="FF112" s="123"/>
      <c r="FG112" s="123"/>
      <c r="FH112" s="123"/>
      <c r="FI112" s="123"/>
      <c r="FJ112" s="123"/>
      <c r="FK112" s="124"/>
    </row>
    <row r="113" spans="1:167" s="2" customFormat="1" ht="15.75" customHeight="1" x14ac:dyDescent="0.2">
      <c r="A113" s="125" t="s">
        <v>95</v>
      </c>
      <c r="B113" s="125"/>
      <c r="C113" s="125"/>
      <c r="D113" s="125"/>
      <c r="E113" s="125"/>
      <c r="F113" s="125"/>
      <c r="G113" s="125"/>
      <c r="H113" s="126"/>
      <c r="I113" s="172">
        <v>3113.44</v>
      </c>
      <c r="J113" s="123"/>
      <c r="K113" s="123"/>
      <c r="L113" s="123"/>
      <c r="M113" s="123"/>
      <c r="N113" s="124"/>
      <c r="O113" s="172">
        <v>3043.8</v>
      </c>
      <c r="P113" s="123"/>
      <c r="Q113" s="123"/>
      <c r="R113" s="123"/>
      <c r="S113" s="123"/>
      <c r="T113" s="124"/>
      <c r="U113" s="172">
        <v>2967.61</v>
      </c>
      <c r="V113" s="123"/>
      <c r="W113" s="123"/>
      <c r="X113" s="123"/>
      <c r="Y113" s="123"/>
      <c r="Z113" s="124"/>
      <c r="AA113" s="172">
        <v>2909.57</v>
      </c>
      <c r="AB113" s="123"/>
      <c r="AC113" s="123"/>
      <c r="AD113" s="123"/>
      <c r="AE113" s="123"/>
      <c r="AF113" s="124"/>
      <c r="AG113" s="172">
        <v>2909.29</v>
      </c>
      <c r="AH113" s="123"/>
      <c r="AI113" s="123"/>
      <c r="AJ113" s="123"/>
      <c r="AK113" s="123"/>
      <c r="AL113" s="124"/>
      <c r="AM113" s="172">
        <v>2950.99</v>
      </c>
      <c r="AN113" s="123"/>
      <c r="AO113" s="123"/>
      <c r="AP113" s="123"/>
      <c r="AQ113" s="123"/>
      <c r="AR113" s="124"/>
      <c r="AS113" s="172">
        <v>2998.6</v>
      </c>
      <c r="AT113" s="123"/>
      <c r="AU113" s="123"/>
      <c r="AV113" s="123"/>
      <c r="AW113" s="123"/>
      <c r="AX113" s="124"/>
      <c r="AY113" s="172">
        <v>3086.33</v>
      </c>
      <c r="AZ113" s="123"/>
      <c r="BA113" s="123"/>
      <c r="BB113" s="123"/>
      <c r="BC113" s="123"/>
      <c r="BD113" s="123"/>
      <c r="BE113" s="172">
        <v>3065.13</v>
      </c>
      <c r="BF113" s="123"/>
      <c r="BG113" s="123"/>
      <c r="BH113" s="123"/>
      <c r="BI113" s="123"/>
      <c r="BJ113" s="124"/>
      <c r="BK113" s="172">
        <v>3147.75</v>
      </c>
      <c r="BL113" s="123"/>
      <c r="BM113" s="123"/>
      <c r="BN113" s="123"/>
      <c r="BO113" s="123"/>
      <c r="BP113" s="123"/>
      <c r="BQ113" s="124"/>
      <c r="BR113" s="172">
        <v>3184.54</v>
      </c>
      <c r="BS113" s="123"/>
      <c r="BT113" s="123"/>
      <c r="BU113" s="123"/>
      <c r="BV113" s="123"/>
      <c r="BW113" s="123"/>
      <c r="BX113" s="124"/>
      <c r="BY113" s="172">
        <v>3193.04</v>
      </c>
      <c r="BZ113" s="123"/>
      <c r="CA113" s="123"/>
      <c r="CB113" s="123"/>
      <c r="CC113" s="123"/>
      <c r="CD113" s="123"/>
      <c r="CE113" s="124"/>
      <c r="CF113" s="172">
        <v>3181.17</v>
      </c>
      <c r="CG113" s="123"/>
      <c r="CH113" s="123"/>
      <c r="CI113" s="123"/>
      <c r="CJ113" s="123"/>
      <c r="CK113" s="123"/>
      <c r="CL113" s="124"/>
      <c r="CM113" s="172">
        <v>3194.69</v>
      </c>
      <c r="CN113" s="123"/>
      <c r="CO113" s="123"/>
      <c r="CP113" s="123"/>
      <c r="CQ113" s="123"/>
      <c r="CR113" s="123"/>
      <c r="CS113" s="124"/>
      <c r="CT113" s="172">
        <v>3232.98</v>
      </c>
      <c r="CU113" s="123"/>
      <c r="CV113" s="123"/>
      <c r="CW113" s="123"/>
      <c r="CX113" s="123"/>
      <c r="CY113" s="123"/>
      <c r="CZ113" s="124"/>
      <c r="DA113" s="172">
        <v>3166.66</v>
      </c>
      <c r="DB113" s="123"/>
      <c r="DC113" s="123"/>
      <c r="DD113" s="123"/>
      <c r="DE113" s="123"/>
      <c r="DF113" s="123"/>
      <c r="DG113" s="124"/>
      <c r="DH113" s="172">
        <v>3611.04</v>
      </c>
      <c r="DI113" s="123"/>
      <c r="DJ113" s="123"/>
      <c r="DK113" s="123"/>
      <c r="DL113" s="123"/>
      <c r="DM113" s="123"/>
      <c r="DN113" s="124"/>
      <c r="DO113" s="172">
        <v>3607.22</v>
      </c>
      <c r="DP113" s="123"/>
      <c r="DQ113" s="123"/>
      <c r="DR113" s="123"/>
      <c r="DS113" s="123"/>
      <c r="DT113" s="123"/>
      <c r="DU113" s="124"/>
      <c r="DV113" s="172">
        <v>3597.24</v>
      </c>
      <c r="DW113" s="123"/>
      <c r="DX113" s="123"/>
      <c r="DY113" s="123"/>
      <c r="DZ113" s="123"/>
      <c r="EA113" s="123"/>
      <c r="EB113" s="124"/>
      <c r="EC113" s="172">
        <v>3159.28</v>
      </c>
      <c r="ED113" s="123"/>
      <c r="EE113" s="123"/>
      <c r="EF113" s="123"/>
      <c r="EG113" s="123"/>
      <c r="EH113" s="123"/>
      <c r="EI113" s="124"/>
      <c r="EJ113" s="172">
        <v>3152.38</v>
      </c>
      <c r="EK113" s="123"/>
      <c r="EL113" s="123"/>
      <c r="EM113" s="123"/>
      <c r="EN113" s="123"/>
      <c r="EO113" s="123"/>
      <c r="EP113" s="124"/>
      <c r="EQ113" s="172">
        <v>3518.78</v>
      </c>
      <c r="ER113" s="123"/>
      <c r="ES113" s="123"/>
      <c r="ET113" s="123"/>
      <c r="EU113" s="123"/>
      <c r="EV113" s="123"/>
      <c r="EW113" s="124"/>
      <c r="EX113" s="172">
        <v>3505.14</v>
      </c>
      <c r="EY113" s="123"/>
      <c r="EZ113" s="123"/>
      <c r="FA113" s="123"/>
      <c r="FB113" s="123"/>
      <c r="FC113" s="123"/>
      <c r="FD113" s="124"/>
      <c r="FE113" s="172">
        <v>3302.28</v>
      </c>
      <c r="FF113" s="123"/>
      <c r="FG113" s="123"/>
      <c r="FH113" s="123"/>
      <c r="FI113" s="123"/>
      <c r="FJ113" s="123"/>
      <c r="FK113" s="124"/>
    </row>
    <row r="114" spans="1:167" s="2" customFormat="1" ht="15.75" customHeight="1" x14ac:dyDescent="0.2">
      <c r="A114" s="125" t="s">
        <v>96</v>
      </c>
      <c r="B114" s="125"/>
      <c r="C114" s="125"/>
      <c r="D114" s="125"/>
      <c r="E114" s="125"/>
      <c r="F114" s="125"/>
      <c r="G114" s="125"/>
      <c r="H114" s="126"/>
      <c r="I114" s="172">
        <v>3363.5</v>
      </c>
      <c r="J114" s="123"/>
      <c r="K114" s="123"/>
      <c r="L114" s="123"/>
      <c r="M114" s="123"/>
      <c r="N114" s="124"/>
      <c r="O114" s="172">
        <v>3234.37</v>
      </c>
      <c r="P114" s="123"/>
      <c r="Q114" s="123"/>
      <c r="R114" s="123"/>
      <c r="S114" s="123"/>
      <c r="T114" s="124"/>
      <c r="U114" s="172">
        <v>3125.65</v>
      </c>
      <c r="V114" s="123"/>
      <c r="W114" s="123"/>
      <c r="X114" s="123"/>
      <c r="Y114" s="123"/>
      <c r="Z114" s="124"/>
      <c r="AA114" s="172">
        <v>3091.38</v>
      </c>
      <c r="AB114" s="123"/>
      <c r="AC114" s="123"/>
      <c r="AD114" s="123"/>
      <c r="AE114" s="123"/>
      <c r="AF114" s="124"/>
      <c r="AG114" s="172">
        <v>3082.06</v>
      </c>
      <c r="AH114" s="123"/>
      <c r="AI114" s="123"/>
      <c r="AJ114" s="123"/>
      <c r="AK114" s="123"/>
      <c r="AL114" s="124"/>
      <c r="AM114" s="172">
        <v>3076</v>
      </c>
      <c r="AN114" s="123"/>
      <c r="AO114" s="123"/>
      <c r="AP114" s="123"/>
      <c r="AQ114" s="123"/>
      <c r="AR114" s="124"/>
      <c r="AS114" s="172">
        <v>3064.16</v>
      </c>
      <c r="AT114" s="123"/>
      <c r="AU114" s="123"/>
      <c r="AV114" s="123"/>
      <c r="AW114" s="123"/>
      <c r="AX114" s="124"/>
      <c r="AY114" s="172">
        <v>3082.45</v>
      </c>
      <c r="AZ114" s="123"/>
      <c r="BA114" s="123"/>
      <c r="BB114" s="123"/>
      <c r="BC114" s="123"/>
      <c r="BD114" s="123"/>
      <c r="BE114" s="172">
        <v>3235.61</v>
      </c>
      <c r="BF114" s="123"/>
      <c r="BG114" s="123"/>
      <c r="BH114" s="123"/>
      <c r="BI114" s="123"/>
      <c r="BJ114" s="124"/>
      <c r="BK114" s="172">
        <v>3473.36</v>
      </c>
      <c r="BL114" s="123"/>
      <c r="BM114" s="123"/>
      <c r="BN114" s="123"/>
      <c r="BO114" s="123"/>
      <c r="BP114" s="123"/>
      <c r="BQ114" s="124"/>
      <c r="BR114" s="172">
        <v>3550.3</v>
      </c>
      <c r="BS114" s="123"/>
      <c r="BT114" s="123"/>
      <c r="BU114" s="123"/>
      <c r="BV114" s="123"/>
      <c r="BW114" s="123"/>
      <c r="BX114" s="124"/>
      <c r="BY114" s="172">
        <v>3588.73</v>
      </c>
      <c r="BZ114" s="123"/>
      <c r="CA114" s="123"/>
      <c r="CB114" s="123"/>
      <c r="CC114" s="123"/>
      <c r="CD114" s="123"/>
      <c r="CE114" s="124"/>
      <c r="CF114" s="172">
        <v>3572.98</v>
      </c>
      <c r="CG114" s="123"/>
      <c r="CH114" s="123"/>
      <c r="CI114" s="123"/>
      <c r="CJ114" s="123"/>
      <c r="CK114" s="123"/>
      <c r="CL114" s="124"/>
      <c r="CM114" s="172">
        <v>3574.72</v>
      </c>
      <c r="CN114" s="123"/>
      <c r="CO114" s="123"/>
      <c r="CP114" s="123"/>
      <c r="CQ114" s="123"/>
      <c r="CR114" s="123"/>
      <c r="CS114" s="124"/>
      <c r="CT114" s="172">
        <v>3608.5</v>
      </c>
      <c r="CU114" s="123"/>
      <c r="CV114" s="123"/>
      <c r="CW114" s="123"/>
      <c r="CX114" s="123"/>
      <c r="CY114" s="123"/>
      <c r="CZ114" s="124"/>
      <c r="DA114" s="172">
        <v>3591.02</v>
      </c>
      <c r="DB114" s="123"/>
      <c r="DC114" s="123"/>
      <c r="DD114" s="123"/>
      <c r="DE114" s="123"/>
      <c r="DF114" s="123"/>
      <c r="DG114" s="124"/>
      <c r="DH114" s="172">
        <v>3578.61</v>
      </c>
      <c r="DI114" s="123"/>
      <c r="DJ114" s="123"/>
      <c r="DK114" s="123"/>
      <c r="DL114" s="123"/>
      <c r="DM114" s="123"/>
      <c r="DN114" s="124"/>
      <c r="DO114" s="172">
        <v>3564.82</v>
      </c>
      <c r="DP114" s="123"/>
      <c r="DQ114" s="123"/>
      <c r="DR114" s="123"/>
      <c r="DS114" s="123"/>
      <c r="DT114" s="123"/>
      <c r="DU114" s="124"/>
      <c r="DV114" s="172">
        <v>3552.7</v>
      </c>
      <c r="DW114" s="123"/>
      <c r="DX114" s="123"/>
      <c r="DY114" s="123"/>
      <c r="DZ114" s="123"/>
      <c r="EA114" s="123"/>
      <c r="EB114" s="124"/>
      <c r="EC114" s="172">
        <v>3527.46</v>
      </c>
      <c r="ED114" s="123"/>
      <c r="EE114" s="123"/>
      <c r="EF114" s="123"/>
      <c r="EG114" s="123"/>
      <c r="EH114" s="123"/>
      <c r="EI114" s="124"/>
      <c r="EJ114" s="172">
        <v>3518.75</v>
      </c>
      <c r="EK114" s="123"/>
      <c r="EL114" s="123"/>
      <c r="EM114" s="123"/>
      <c r="EN114" s="123"/>
      <c r="EO114" s="123"/>
      <c r="EP114" s="124"/>
      <c r="EQ114" s="172">
        <v>3557.19</v>
      </c>
      <c r="ER114" s="123"/>
      <c r="ES114" s="123"/>
      <c r="ET114" s="123"/>
      <c r="EU114" s="123"/>
      <c r="EV114" s="123"/>
      <c r="EW114" s="124"/>
      <c r="EX114" s="172">
        <v>3548.21</v>
      </c>
      <c r="EY114" s="123"/>
      <c r="EZ114" s="123"/>
      <c r="FA114" s="123"/>
      <c r="FB114" s="123"/>
      <c r="FC114" s="123"/>
      <c r="FD114" s="124"/>
      <c r="FE114" s="172">
        <v>3458.74</v>
      </c>
      <c r="FF114" s="123"/>
      <c r="FG114" s="123"/>
      <c r="FH114" s="123"/>
      <c r="FI114" s="123"/>
      <c r="FJ114" s="123"/>
      <c r="FK114" s="124"/>
    </row>
    <row r="115" spans="1:167" s="2" customFormat="1" ht="15.75" customHeight="1" x14ac:dyDescent="0.2">
      <c r="A115" s="125" t="s">
        <v>97</v>
      </c>
      <c r="B115" s="125"/>
      <c r="C115" s="125"/>
      <c r="D115" s="125"/>
      <c r="E115" s="125"/>
      <c r="F115" s="125"/>
      <c r="G115" s="125"/>
      <c r="H115" s="126"/>
      <c r="I115" s="172">
        <v>3317.55</v>
      </c>
      <c r="J115" s="123"/>
      <c r="K115" s="123"/>
      <c r="L115" s="123"/>
      <c r="M115" s="123"/>
      <c r="N115" s="124"/>
      <c r="O115" s="172">
        <v>3152.42</v>
      </c>
      <c r="P115" s="123"/>
      <c r="Q115" s="123"/>
      <c r="R115" s="123"/>
      <c r="S115" s="123"/>
      <c r="T115" s="124"/>
      <c r="U115" s="172">
        <v>3082.4</v>
      </c>
      <c r="V115" s="123"/>
      <c r="W115" s="123"/>
      <c r="X115" s="123"/>
      <c r="Y115" s="123"/>
      <c r="Z115" s="124"/>
      <c r="AA115" s="172">
        <v>3069.74</v>
      </c>
      <c r="AB115" s="123"/>
      <c r="AC115" s="123"/>
      <c r="AD115" s="123"/>
      <c r="AE115" s="123"/>
      <c r="AF115" s="124"/>
      <c r="AG115" s="172">
        <v>3057.17</v>
      </c>
      <c r="AH115" s="123"/>
      <c r="AI115" s="123"/>
      <c r="AJ115" s="123"/>
      <c r="AK115" s="123"/>
      <c r="AL115" s="124"/>
      <c r="AM115" s="172">
        <v>3044.19</v>
      </c>
      <c r="AN115" s="123"/>
      <c r="AO115" s="123"/>
      <c r="AP115" s="123"/>
      <c r="AQ115" s="123"/>
      <c r="AR115" s="124"/>
      <c r="AS115" s="172">
        <v>3011.54</v>
      </c>
      <c r="AT115" s="123"/>
      <c r="AU115" s="123"/>
      <c r="AV115" s="123"/>
      <c r="AW115" s="123"/>
      <c r="AX115" s="124"/>
      <c r="AY115" s="172">
        <v>2995.67</v>
      </c>
      <c r="AZ115" s="123"/>
      <c r="BA115" s="123"/>
      <c r="BB115" s="123"/>
      <c r="BC115" s="123"/>
      <c r="BD115" s="123"/>
      <c r="BE115" s="172">
        <v>3074.81</v>
      </c>
      <c r="BF115" s="123"/>
      <c r="BG115" s="123"/>
      <c r="BH115" s="123"/>
      <c r="BI115" s="123"/>
      <c r="BJ115" s="124"/>
      <c r="BK115" s="172">
        <v>3363.29</v>
      </c>
      <c r="BL115" s="123"/>
      <c r="BM115" s="123"/>
      <c r="BN115" s="123"/>
      <c r="BO115" s="123"/>
      <c r="BP115" s="123"/>
      <c r="BQ115" s="124"/>
      <c r="BR115" s="172">
        <v>3452.38</v>
      </c>
      <c r="BS115" s="123"/>
      <c r="BT115" s="123"/>
      <c r="BU115" s="123"/>
      <c r="BV115" s="123"/>
      <c r="BW115" s="123"/>
      <c r="BX115" s="124"/>
      <c r="BY115" s="172">
        <v>3498.32</v>
      </c>
      <c r="BZ115" s="123"/>
      <c r="CA115" s="123"/>
      <c r="CB115" s="123"/>
      <c r="CC115" s="123"/>
      <c r="CD115" s="123"/>
      <c r="CE115" s="124"/>
      <c r="CF115" s="172">
        <v>3507.89</v>
      </c>
      <c r="CG115" s="123"/>
      <c r="CH115" s="123"/>
      <c r="CI115" s="123"/>
      <c r="CJ115" s="123"/>
      <c r="CK115" s="123"/>
      <c r="CL115" s="124"/>
      <c r="CM115" s="172">
        <v>3514.6</v>
      </c>
      <c r="CN115" s="123"/>
      <c r="CO115" s="123"/>
      <c r="CP115" s="123"/>
      <c r="CQ115" s="123"/>
      <c r="CR115" s="123"/>
      <c r="CS115" s="124"/>
      <c r="CT115" s="172">
        <v>3514.77</v>
      </c>
      <c r="CU115" s="123"/>
      <c r="CV115" s="123"/>
      <c r="CW115" s="123"/>
      <c r="CX115" s="123"/>
      <c r="CY115" s="123"/>
      <c r="CZ115" s="124"/>
      <c r="DA115" s="172">
        <v>3510.12</v>
      </c>
      <c r="DB115" s="123"/>
      <c r="DC115" s="123"/>
      <c r="DD115" s="123"/>
      <c r="DE115" s="123"/>
      <c r="DF115" s="123"/>
      <c r="DG115" s="124"/>
      <c r="DH115" s="172">
        <v>3480.84</v>
      </c>
      <c r="DI115" s="123"/>
      <c r="DJ115" s="123"/>
      <c r="DK115" s="123"/>
      <c r="DL115" s="123"/>
      <c r="DM115" s="123"/>
      <c r="DN115" s="124"/>
      <c r="DO115" s="172">
        <v>3460.2</v>
      </c>
      <c r="DP115" s="123"/>
      <c r="DQ115" s="123"/>
      <c r="DR115" s="123"/>
      <c r="DS115" s="123"/>
      <c r="DT115" s="123"/>
      <c r="DU115" s="124"/>
      <c r="DV115" s="172">
        <v>3461.22</v>
      </c>
      <c r="DW115" s="123"/>
      <c r="DX115" s="123"/>
      <c r="DY115" s="123"/>
      <c r="DZ115" s="123"/>
      <c r="EA115" s="123"/>
      <c r="EB115" s="124"/>
      <c r="EC115" s="172">
        <v>3444.59</v>
      </c>
      <c r="ED115" s="123"/>
      <c r="EE115" s="123"/>
      <c r="EF115" s="123"/>
      <c r="EG115" s="123"/>
      <c r="EH115" s="123"/>
      <c r="EI115" s="124"/>
      <c r="EJ115" s="172">
        <v>3444.23</v>
      </c>
      <c r="EK115" s="123"/>
      <c r="EL115" s="123"/>
      <c r="EM115" s="123"/>
      <c r="EN115" s="123"/>
      <c r="EO115" s="123"/>
      <c r="EP115" s="124"/>
      <c r="EQ115" s="172">
        <v>3472.26</v>
      </c>
      <c r="ER115" s="123"/>
      <c r="ES115" s="123"/>
      <c r="ET115" s="123"/>
      <c r="EU115" s="123"/>
      <c r="EV115" s="123"/>
      <c r="EW115" s="124"/>
      <c r="EX115" s="172">
        <v>3498.94</v>
      </c>
      <c r="EY115" s="123"/>
      <c r="EZ115" s="123"/>
      <c r="FA115" s="123"/>
      <c r="FB115" s="123"/>
      <c r="FC115" s="123"/>
      <c r="FD115" s="124"/>
      <c r="FE115" s="172">
        <v>3460.82</v>
      </c>
      <c r="FF115" s="123"/>
      <c r="FG115" s="123"/>
      <c r="FH115" s="123"/>
      <c r="FI115" s="123"/>
      <c r="FJ115" s="123"/>
      <c r="FK115" s="124"/>
    </row>
    <row r="116" spans="1:167" s="2" customFormat="1" ht="15.75" customHeight="1" x14ac:dyDescent="0.2">
      <c r="A116" s="125" t="s">
        <v>98</v>
      </c>
      <c r="B116" s="125"/>
      <c r="C116" s="125"/>
      <c r="D116" s="125"/>
      <c r="E116" s="125"/>
      <c r="F116" s="125"/>
      <c r="G116" s="125"/>
      <c r="H116" s="126"/>
      <c r="I116" s="172">
        <v>3339.34</v>
      </c>
      <c r="J116" s="123"/>
      <c r="K116" s="123"/>
      <c r="L116" s="123"/>
      <c r="M116" s="123"/>
      <c r="N116" s="124"/>
      <c r="O116" s="172">
        <v>3126.38</v>
      </c>
      <c r="P116" s="123"/>
      <c r="Q116" s="123"/>
      <c r="R116" s="123"/>
      <c r="S116" s="123"/>
      <c r="T116" s="124"/>
      <c r="U116" s="172">
        <v>3074.33</v>
      </c>
      <c r="V116" s="123"/>
      <c r="W116" s="123"/>
      <c r="X116" s="123"/>
      <c r="Y116" s="123"/>
      <c r="Z116" s="124"/>
      <c r="AA116" s="172">
        <v>3040.75</v>
      </c>
      <c r="AB116" s="123"/>
      <c r="AC116" s="123"/>
      <c r="AD116" s="123"/>
      <c r="AE116" s="123"/>
      <c r="AF116" s="124"/>
      <c r="AG116" s="172">
        <v>3021.08</v>
      </c>
      <c r="AH116" s="123"/>
      <c r="AI116" s="123"/>
      <c r="AJ116" s="123"/>
      <c r="AK116" s="123"/>
      <c r="AL116" s="124"/>
      <c r="AM116" s="172">
        <v>3051.04</v>
      </c>
      <c r="AN116" s="123"/>
      <c r="AO116" s="123"/>
      <c r="AP116" s="123"/>
      <c r="AQ116" s="123"/>
      <c r="AR116" s="124"/>
      <c r="AS116" s="172">
        <v>3051.94</v>
      </c>
      <c r="AT116" s="123"/>
      <c r="AU116" s="123"/>
      <c r="AV116" s="123"/>
      <c r="AW116" s="123"/>
      <c r="AX116" s="124"/>
      <c r="AY116" s="172">
        <v>3238.87</v>
      </c>
      <c r="AZ116" s="123"/>
      <c r="BA116" s="123"/>
      <c r="BB116" s="123"/>
      <c r="BC116" s="123"/>
      <c r="BD116" s="123"/>
      <c r="BE116" s="172">
        <v>3468.5</v>
      </c>
      <c r="BF116" s="123"/>
      <c r="BG116" s="123"/>
      <c r="BH116" s="123"/>
      <c r="BI116" s="123"/>
      <c r="BJ116" s="124"/>
      <c r="BK116" s="172">
        <v>3612.35</v>
      </c>
      <c r="BL116" s="123"/>
      <c r="BM116" s="123"/>
      <c r="BN116" s="123"/>
      <c r="BO116" s="123"/>
      <c r="BP116" s="123"/>
      <c r="BQ116" s="124"/>
      <c r="BR116" s="172">
        <v>3622.19</v>
      </c>
      <c r="BS116" s="123"/>
      <c r="BT116" s="123"/>
      <c r="BU116" s="123"/>
      <c r="BV116" s="123"/>
      <c r="BW116" s="123"/>
      <c r="BX116" s="124"/>
      <c r="BY116" s="172">
        <v>3620.7</v>
      </c>
      <c r="BZ116" s="123"/>
      <c r="CA116" s="123"/>
      <c r="CB116" s="123"/>
      <c r="CC116" s="123"/>
      <c r="CD116" s="123"/>
      <c r="CE116" s="124"/>
      <c r="CF116" s="172">
        <v>3615.01</v>
      </c>
      <c r="CG116" s="123"/>
      <c r="CH116" s="123"/>
      <c r="CI116" s="123"/>
      <c r="CJ116" s="123"/>
      <c r="CK116" s="123"/>
      <c r="CL116" s="124"/>
      <c r="CM116" s="172">
        <v>3620.26</v>
      </c>
      <c r="CN116" s="123"/>
      <c r="CO116" s="123"/>
      <c r="CP116" s="123"/>
      <c r="CQ116" s="123"/>
      <c r="CR116" s="123"/>
      <c r="CS116" s="124"/>
      <c r="CT116" s="172">
        <v>3623.15</v>
      </c>
      <c r="CU116" s="123"/>
      <c r="CV116" s="123"/>
      <c r="CW116" s="123"/>
      <c r="CX116" s="123"/>
      <c r="CY116" s="123"/>
      <c r="CZ116" s="124"/>
      <c r="DA116" s="172">
        <v>3619.01</v>
      </c>
      <c r="DB116" s="123"/>
      <c r="DC116" s="123"/>
      <c r="DD116" s="123"/>
      <c r="DE116" s="123"/>
      <c r="DF116" s="123"/>
      <c r="DG116" s="124"/>
      <c r="DH116" s="172">
        <v>3627.66</v>
      </c>
      <c r="DI116" s="123"/>
      <c r="DJ116" s="123"/>
      <c r="DK116" s="123"/>
      <c r="DL116" s="123"/>
      <c r="DM116" s="123"/>
      <c r="DN116" s="124"/>
      <c r="DO116" s="172">
        <v>3621.71</v>
      </c>
      <c r="DP116" s="123"/>
      <c r="DQ116" s="123"/>
      <c r="DR116" s="123"/>
      <c r="DS116" s="123"/>
      <c r="DT116" s="123"/>
      <c r="DU116" s="124"/>
      <c r="DV116" s="172">
        <v>3613.69</v>
      </c>
      <c r="DW116" s="123"/>
      <c r="DX116" s="123"/>
      <c r="DY116" s="123"/>
      <c r="DZ116" s="123"/>
      <c r="EA116" s="123"/>
      <c r="EB116" s="124"/>
      <c r="EC116" s="172">
        <v>3503.94</v>
      </c>
      <c r="ED116" s="123"/>
      <c r="EE116" s="123"/>
      <c r="EF116" s="123"/>
      <c r="EG116" s="123"/>
      <c r="EH116" s="123"/>
      <c r="EI116" s="124"/>
      <c r="EJ116" s="172">
        <v>3482.03</v>
      </c>
      <c r="EK116" s="123"/>
      <c r="EL116" s="123"/>
      <c r="EM116" s="123"/>
      <c r="EN116" s="123"/>
      <c r="EO116" s="123"/>
      <c r="EP116" s="124"/>
      <c r="EQ116" s="172">
        <v>3607.5</v>
      </c>
      <c r="ER116" s="123"/>
      <c r="ES116" s="123"/>
      <c r="ET116" s="123"/>
      <c r="EU116" s="123"/>
      <c r="EV116" s="123"/>
      <c r="EW116" s="124"/>
      <c r="EX116" s="172">
        <v>3560.73</v>
      </c>
      <c r="EY116" s="123"/>
      <c r="EZ116" s="123"/>
      <c r="FA116" s="123"/>
      <c r="FB116" s="123"/>
      <c r="FC116" s="123"/>
      <c r="FD116" s="124"/>
      <c r="FE116" s="172">
        <v>3475.17</v>
      </c>
      <c r="FF116" s="123"/>
      <c r="FG116" s="123"/>
      <c r="FH116" s="123"/>
      <c r="FI116" s="123"/>
      <c r="FJ116" s="123"/>
      <c r="FK116" s="124"/>
    </row>
    <row r="117" spans="1:167" s="2" customFormat="1" ht="15.75" customHeight="1" x14ac:dyDescent="0.2">
      <c r="A117" s="125" t="s">
        <v>99</v>
      </c>
      <c r="B117" s="125"/>
      <c r="C117" s="125"/>
      <c r="D117" s="125"/>
      <c r="E117" s="125"/>
      <c r="F117" s="125"/>
      <c r="G117" s="125"/>
      <c r="H117" s="126"/>
      <c r="I117" s="172">
        <v>3230.38</v>
      </c>
      <c r="J117" s="123"/>
      <c r="K117" s="123"/>
      <c r="L117" s="123"/>
      <c r="M117" s="123"/>
      <c r="N117" s="124"/>
      <c r="O117" s="172">
        <v>3062.2</v>
      </c>
      <c r="P117" s="123"/>
      <c r="Q117" s="123"/>
      <c r="R117" s="123"/>
      <c r="S117" s="123"/>
      <c r="T117" s="124"/>
      <c r="U117" s="172">
        <v>2992.12</v>
      </c>
      <c r="V117" s="123"/>
      <c r="W117" s="123"/>
      <c r="X117" s="123"/>
      <c r="Y117" s="123"/>
      <c r="Z117" s="124"/>
      <c r="AA117" s="172">
        <v>2910.05</v>
      </c>
      <c r="AB117" s="123"/>
      <c r="AC117" s="123"/>
      <c r="AD117" s="123"/>
      <c r="AE117" s="123"/>
      <c r="AF117" s="124"/>
      <c r="AG117" s="172">
        <v>2946.51</v>
      </c>
      <c r="AH117" s="123"/>
      <c r="AI117" s="123"/>
      <c r="AJ117" s="123"/>
      <c r="AK117" s="123"/>
      <c r="AL117" s="124"/>
      <c r="AM117" s="172">
        <v>2974.92</v>
      </c>
      <c r="AN117" s="123"/>
      <c r="AO117" s="123"/>
      <c r="AP117" s="123"/>
      <c r="AQ117" s="123"/>
      <c r="AR117" s="124"/>
      <c r="AS117" s="172">
        <v>2973.37</v>
      </c>
      <c r="AT117" s="123"/>
      <c r="AU117" s="123"/>
      <c r="AV117" s="123"/>
      <c r="AW117" s="123"/>
      <c r="AX117" s="124"/>
      <c r="AY117" s="172">
        <v>3207.05</v>
      </c>
      <c r="AZ117" s="123"/>
      <c r="BA117" s="123"/>
      <c r="BB117" s="123"/>
      <c r="BC117" s="123"/>
      <c r="BD117" s="123"/>
      <c r="BE117" s="172">
        <v>3394.36</v>
      </c>
      <c r="BF117" s="123"/>
      <c r="BG117" s="123"/>
      <c r="BH117" s="123"/>
      <c r="BI117" s="123"/>
      <c r="BJ117" s="124"/>
      <c r="BK117" s="172">
        <v>3496.93</v>
      </c>
      <c r="BL117" s="123"/>
      <c r="BM117" s="123"/>
      <c r="BN117" s="123"/>
      <c r="BO117" s="123"/>
      <c r="BP117" s="123"/>
      <c r="BQ117" s="124"/>
      <c r="BR117" s="172">
        <v>3568.37</v>
      </c>
      <c r="BS117" s="123"/>
      <c r="BT117" s="123"/>
      <c r="BU117" s="123"/>
      <c r="BV117" s="123"/>
      <c r="BW117" s="123"/>
      <c r="BX117" s="124"/>
      <c r="BY117" s="172">
        <v>3569.44</v>
      </c>
      <c r="BZ117" s="123"/>
      <c r="CA117" s="123"/>
      <c r="CB117" s="123"/>
      <c r="CC117" s="123"/>
      <c r="CD117" s="123"/>
      <c r="CE117" s="124"/>
      <c r="CF117" s="172">
        <v>3541.69</v>
      </c>
      <c r="CG117" s="123"/>
      <c r="CH117" s="123"/>
      <c r="CI117" s="123"/>
      <c r="CJ117" s="123"/>
      <c r="CK117" s="123"/>
      <c r="CL117" s="124"/>
      <c r="CM117" s="172">
        <v>3564.54</v>
      </c>
      <c r="CN117" s="123"/>
      <c r="CO117" s="123"/>
      <c r="CP117" s="123"/>
      <c r="CQ117" s="123"/>
      <c r="CR117" s="123"/>
      <c r="CS117" s="124"/>
      <c r="CT117" s="172">
        <v>3598.62</v>
      </c>
      <c r="CU117" s="123"/>
      <c r="CV117" s="123"/>
      <c r="CW117" s="123"/>
      <c r="CX117" s="123"/>
      <c r="CY117" s="123"/>
      <c r="CZ117" s="124"/>
      <c r="DA117" s="172">
        <v>3573.59</v>
      </c>
      <c r="DB117" s="123"/>
      <c r="DC117" s="123"/>
      <c r="DD117" s="123"/>
      <c r="DE117" s="123"/>
      <c r="DF117" s="123"/>
      <c r="DG117" s="124"/>
      <c r="DH117" s="172">
        <v>3603.46</v>
      </c>
      <c r="DI117" s="123"/>
      <c r="DJ117" s="123"/>
      <c r="DK117" s="123"/>
      <c r="DL117" s="123"/>
      <c r="DM117" s="123"/>
      <c r="DN117" s="124"/>
      <c r="DO117" s="172">
        <v>3575.07</v>
      </c>
      <c r="DP117" s="123"/>
      <c r="DQ117" s="123"/>
      <c r="DR117" s="123"/>
      <c r="DS117" s="123"/>
      <c r="DT117" s="123"/>
      <c r="DU117" s="124"/>
      <c r="DV117" s="172">
        <v>3544.9</v>
      </c>
      <c r="DW117" s="123"/>
      <c r="DX117" s="123"/>
      <c r="DY117" s="123"/>
      <c r="DZ117" s="123"/>
      <c r="EA117" s="123"/>
      <c r="EB117" s="124"/>
      <c r="EC117" s="172">
        <v>3476.02</v>
      </c>
      <c r="ED117" s="123"/>
      <c r="EE117" s="123"/>
      <c r="EF117" s="123"/>
      <c r="EG117" s="123"/>
      <c r="EH117" s="123"/>
      <c r="EI117" s="124"/>
      <c r="EJ117" s="172">
        <v>3457.46</v>
      </c>
      <c r="EK117" s="123"/>
      <c r="EL117" s="123"/>
      <c r="EM117" s="123"/>
      <c r="EN117" s="123"/>
      <c r="EO117" s="123"/>
      <c r="EP117" s="124"/>
      <c r="EQ117" s="172">
        <v>3502.74</v>
      </c>
      <c r="ER117" s="123"/>
      <c r="ES117" s="123"/>
      <c r="ET117" s="123"/>
      <c r="EU117" s="123"/>
      <c r="EV117" s="123"/>
      <c r="EW117" s="124"/>
      <c r="EX117" s="172">
        <v>3481.38</v>
      </c>
      <c r="EY117" s="123"/>
      <c r="EZ117" s="123"/>
      <c r="FA117" s="123"/>
      <c r="FB117" s="123"/>
      <c r="FC117" s="123"/>
      <c r="FD117" s="124"/>
      <c r="FE117" s="172">
        <v>3376.59</v>
      </c>
      <c r="FF117" s="123"/>
      <c r="FG117" s="123"/>
      <c r="FH117" s="123"/>
      <c r="FI117" s="123"/>
      <c r="FJ117" s="123"/>
      <c r="FK117" s="124"/>
    </row>
    <row r="118" spans="1:167" s="2" customFormat="1" ht="15.75" customHeight="1" x14ac:dyDescent="0.2">
      <c r="A118" s="125" t="s">
        <v>7</v>
      </c>
      <c r="B118" s="125"/>
      <c r="C118" s="125"/>
      <c r="D118" s="125"/>
      <c r="E118" s="125"/>
      <c r="F118" s="125"/>
      <c r="G118" s="125"/>
      <c r="H118" s="126"/>
      <c r="I118" s="172">
        <v>3080.44</v>
      </c>
      <c r="J118" s="123"/>
      <c r="K118" s="123"/>
      <c r="L118" s="123"/>
      <c r="M118" s="123"/>
      <c r="N118" s="124"/>
      <c r="O118" s="172">
        <v>3010.39</v>
      </c>
      <c r="P118" s="123"/>
      <c r="Q118" s="123"/>
      <c r="R118" s="123"/>
      <c r="S118" s="123"/>
      <c r="T118" s="124"/>
      <c r="U118" s="172">
        <v>2909.69</v>
      </c>
      <c r="V118" s="123"/>
      <c r="W118" s="123"/>
      <c r="X118" s="123"/>
      <c r="Y118" s="123"/>
      <c r="Z118" s="124"/>
      <c r="AA118" s="172">
        <v>2883.17</v>
      </c>
      <c r="AB118" s="123"/>
      <c r="AC118" s="123"/>
      <c r="AD118" s="123"/>
      <c r="AE118" s="123"/>
      <c r="AF118" s="124"/>
      <c r="AG118" s="172">
        <v>2847.16</v>
      </c>
      <c r="AH118" s="123"/>
      <c r="AI118" s="123"/>
      <c r="AJ118" s="123"/>
      <c r="AK118" s="123"/>
      <c r="AL118" s="124"/>
      <c r="AM118" s="172">
        <v>2924.29</v>
      </c>
      <c r="AN118" s="123"/>
      <c r="AO118" s="123"/>
      <c r="AP118" s="123"/>
      <c r="AQ118" s="123"/>
      <c r="AR118" s="124"/>
      <c r="AS118" s="172">
        <v>2924.36</v>
      </c>
      <c r="AT118" s="123"/>
      <c r="AU118" s="123"/>
      <c r="AV118" s="123"/>
      <c r="AW118" s="123"/>
      <c r="AX118" s="124"/>
      <c r="AY118" s="172">
        <v>3115.02</v>
      </c>
      <c r="AZ118" s="123"/>
      <c r="BA118" s="123"/>
      <c r="BB118" s="123"/>
      <c r="BC118" s="123"/>
      <c r="BD118" s="123"/>
      <c r="BE118" s="172">
        <v>3339.44</v>
      </c>
      <c r="BF118" s="123"/>
      <c r="BG118" s="123"/>
      <c r="BH118" s="123"/>
      <c r="BI118" s="123"/>
      <c r="BJ118" s="124"/>
      <c r="BK118" s="172">
        <v>3453.85</v>
      </c>
      <c r="BL118" s="123"/>
      <c r="BM118" s="123"/>
      <c r="BN118" s="123"/>
      <c r="BO118" s="123"/>
      <c r="BP118" s="123"/>
      <c r="BQ118" s="124"/>
      <c r="BR118" s="172">
        <v>3491.77</v>
      </c>
      <c r="BS118" s="123"/>
      <c r="BT118" s="123"/>
      <c r="BU118" s="123"/>
      <c r="BV118" s="123"/>
      <c r="BW118" s="123"/>
      <c r="BX118" s="124"/>
      <c r="BY118" s="172">
        <v>3490.55</v>
      </c>
      <c r="BZ118" s="123"/>
      <c r="CA118" s="123"/>
      <c r="CB118" s="123"/>
      <c r="CC118" s="123"/>
      <c r="CD118" s="123"/>
      <c r="CE118" s="124"/>
      <c r="CF118" s="172">
        <v>3471.93</v>
      </c>
      <c r="CG118" s="123"/>
      <c r="CH118" s="123"/>
      <c r="CI118" s="123"/>
      <c r="CJ118" s="123"/>
      <c r="CK118" s="123"/>
      <c r="CL118" s="124"/>
      <c r="CM118" s="172">
        <v>3491.77</v>
      </c>
      <c r="CN118" s="123"/>
      <c r="CO118" s="123"/>
      <c r="CP118" s="123"/>
      <c r="CQ118" s="123"/>
      <c r="CR118" s="123"/>
      <c r="CS118" s="124"/>
      <c r="CT118" s="172">
        <v>3561.7</v>
      </c>
      <c r="CU118" s="123"/>
      <c r="CV118" s="123"/>
      <c r="CW118" s="123"/>
      <c r="CX118" s="123"/>
      <c r="CY118" s="123"/>
      <c r="CZ118" s="124"/>
      <c r="DA118" s="172">
        <v>3506.28</v>
      </c>
      <c r="DB118" s="123"/>
      <c r="DC118" s="123"/>
      <c r="DD118" s="123"/>
      <c r="DE118" s="123"/>
      <c r="DF118" s="123"/>
      <c r="DG118" s="124"/>
      <c r="DH118" s="172">
        <v>3550.31</v>
      </c>
      <c r="DI118" s="123"/>
      <c r="DJ118" s="123"/>
      <c r="DK118" s="123"/>
      <c r="DL118" s="123"/>
      <c r="DM118" s="123"/>
      <c r="DN118" s="124"/>
      <c r="DO118" s="172">
        <v>3515.66</v>
      </c>
      <c r="DP118" s="123"/>
      <c r="DQ118" s="123"/>
      <c r="DR118" s="123"/>
      <c r="DS118" s="123"/>
      <c r="DT118" s="123"/>
      <c r="DU118" s="124"/>
      <c r="DV118" s="172">
        <v>3493.45</v>
      </c>
      <c r="DW118" s="123"/>
      <c r="DX118" s="123"/>
      <c r="DY118" s="123"/>
      <c r="DZ118" s="123"/>
      <c r="EA118" s="123"/>
      <c r="EB118" s="124"/>
      <c r="EC118" s="172">
        <v>3448.52</v>
      </c>
      <c r="ED118" s="123"/>
      <c r="EE118" s="123"/>
      <c r="EF118" s="123"/>
      <c r="EG118" s="123"/>
      <c r="EH118" s="123"/>
      <c r="EI118" s="124"/>
      <c r="EJ118" s="172">
        <v>3416.01</v>
      </c>
      <c r="EK118" s="123"/>
      <c r="EL118" s="123"/>
      <c r="EM118" s="123"/>
      <c r="EN118" s="123"/>
      <c r="EO118" s="123"/>
      <c r="EP118" s="124"/>
      <c r="EQ118" s="172">
        <v>3465.58</v>
      </c>
      <c r="ER118" s="123"/>
      <c r="ES118" s="123"/>
      <c r="ET118" s="123"/>
      <c r="EU118" s="123"/>
      <c r="EV118" s="123"/>
      <c r="EW118" s="124"/>
      <c r="EX118" s="172">
        <v>3446.62</v>
      </c>
      <c r="EY118" s="123"/>
      <c r="EZ118" s="123"/>
      <c r="FA118" s="123"/>
      <c r="FB118" s="123"/>
      <c r="FC118" s="123"/>
      <c r="FD118" s="124"/>
      <c r="FE118" s="172">
        <v>3363.65</v>
      </c>
      <c r="FF118" s="123"/>
      <c r="FG118" s="123"/>
      <c r="FH118" s="123"/>
      <c r="FI118" s="123"/>
      <c r="FJ118" s="123"/>
      <c r="FK118" s="124"/>
    </row>
    <row r="119" spans="1:167" s="2" customFormat="1" ht="15.75" customHeight="1" x14ac:dyDescent="0.2">
      <c r="A119" s="125" t="s">
        <v>100</v>
      </c>
      <c r="B119" s="125"/>
      <c r="C119" s="125"/>
      <c r="D119" s="125"/>
      <c r="E119" s="125"/>
      <c r="F119" s="125"/>
      <c r="G119" s="125"/>
      <c r="H119" s="126"/>
      <c r="I119" s="172">
        <v>3154.67</v>
      </c>
      <c r="J119" s="123"/>
      <c r="K119" s="123"/>
      <c r="L119" s="123"/>
      <c r="M119" s="123"/>
      <c r="N119" s="124"/>
      <c r="O119" s="172">
        <v>3063.12</v>
      </c>
      <c r="P119" s="123"/>
      <c r="Q119" s="123"/>
      <c r="R119" s="123"/>
      <c r="S119" s="123"/>
      <c r="T119" s="124"/>
      <c r="U119" s="172">
        <v>3013.7</v>
      </c>
      <c r="V119" s="123"/>
      <c r="W119" s="123"/>
      <c r="X119" s="123"/>
      <c r="Y119" s="123"/>
      <c r="Z119" s="124"/>
      <c r="AA119" s="172">
        <v>2968.79</v>
      </c>
      <c r="AB119" s="123"/>
      <c r="AC119" s="123"/>
      <c r="AD119" s="123"/>
      <c r="AE119" s="123"/>
      <c r="AF119" s="124"/>
      <c r="AG119" s="172">
        <v>2962.28</v>
      </c>
      <c r="AH119" s="123"/>
      <c r="AI119" s="123"/>
      <c r="AJ119" s="123"/>
      <c r="AK119" s="123"/>
      <c r="AL119" s="124"/>
      <c r="AM119" s="172">
        <v>3007.73</v>
      </c>
      <c r="AN119" s="123"/>
      <c r="AO119" s="123"/>
      <c r="AP119" s="123"/>
      <c r="AQ119" s="123"/>
      <c r="AR119" s="124"/>
      <c r="AS119" s="172">
        <v>2981.61</v>
      </c>
      <c r="AT119" s="123"/>
      <c r="AU119" s="123"/>
      <c r="AV119" s="123"/>
      <c r="AW119" s="123"/>
      <c r="AX119" s="124"/>
      <c r="AY119" s="172">
        <v>3141.6</v>
      </c>
      <c r="AZ119" s="123"/>
      <c r="BA119" s="123"/>
      <c r="BB119" s="123"/>
      <c r="BC119" s="123"/>
      <c r="BD119" s="123"/>
      <c r="BE119" s="172">
        <v>3374.33</v>
      </c>
      <c r="BF119" s="123"/>
      <c r="BG119" s="123"/>
      <c r="BH119" s="123"/>
      <c r="BI119" s="123"/>
      <c r="BJ119" s="124"/>
      <c r="BK119" s="172">
        <v>3465.06</v>
      </c>
      <c r="BL119" s="123"/>
      <c r="BM119" s="123"/>
      <c r="BN119" s="123"/>
      <c r="BO119" s="123"/>
      <c r="BP119" s="123"/>
      <c r="BQ119" s="124"/>
      <c r="BR119" s="172">
        <v>3589.72</v>
      </c>
      <c r="BS119" s="123"/>
      <c r="BT119" s="123"/>
      <c r="BU119" s="123"/>
      <c r="BV119" s="123"/>
      <c r="BW119" s="123"/>
      <c r="BX119" s="124"/>
      <c r="BY119" s="172">
        <v>3602.91</v>
      </c>
      <c r="BZ119" s="123"/>
      <c r="CA119" s="123"/>
      <c r="CB119" s="123"/>
      <c r="CC119" s="123"/>
      <c r="CD119" s="123"/>
      <c r="CE119" s="124"/>
      <c r="CF119" s="172">
        <v>3592.32</v>
      </c>
      <c r="CG119" s="123"/>
      <c r="CH119" s="123"/>
      <c r="CI119" s="123"/>
      <c r="CJ119" s="123"/>
      <c r="CK119" s="123"/>
      <c r="CL119" s="124"/>
      <c r="CM119" s="172">
        <v>3611.13</v>
      </c>
      <c r="CN119" s="123"/>
      <c r="CO119" s="123"/>
      <c r="CP119" s="123"/>
      <c r="CQ119" s="123"/>
      <c r="CR119" s="123"/>
      <c r="CS119" s="124"/>
      <c r="CT119" s="172">
        <v>3620.78</v>
      </c>
      <c r="CU119" s="123"/>
      <c r="CV119" s="123"/>
      <c r="CW119" s="123"/>
      <c r="CX119" s="123"/>
      <c r="CY119" s="123"/>
      <c r="CZ119" s="124"/>
      <c r="DA119" s="172">
        <v>3611.72</v>
      </c>
      <c r="DB119" s="123"/>
      <c r="DC119" s="123"/>
      <c r="DD119" s="123"/>
      <c r="DE119" s="123"/>
      <c r="DF119" s="123"/>
      <c r="DG119" s="124"/>
      <c r="DH119" s="172">
        <v>3620.62</v>
      </c>
      <c r="DI119" s="123"/>
      <c r="DJ119" s="123"/>
      <c r="DK119" s="123"/>
      <c r="DL119" s="123"/>
      <c r="DM119" s="123"/>
      <c r="DN119" s="124"/>
      <c r="DO119" s="172">
        <v>3659.67</v>
      </c>
      <c r="DP119" s="123"/>
      <c r="DQ119" s="123"/>
      <c r="DR119" s="123"/>
      <c r="DS119" s="123"/>
      <c r="DT119" s="123"/>
      <c r="DU119" s="124"/>
      <c r="DV119" s="172">
        <v>3631.9</v>
      </c>
      <c r="DW119" s="123"/>
      <c r="DX119" s="123"/>
      <c r="DY119" s="123"/>
      <c r="DZ119" s="123"/>
      <c r="EA119" s="123"/>
      <c r="EB119" s="124"/>
      <c r="EC119" s="172">
        <v>3591.77</v>
      </c>
      <c r="ED119" s="123"/>
      <c r="EE119" s="123"/>
      <c r="EF119" s="123"/>
      <c r="EG119" s="123"/>
      <c r="EH119" s="123"/>
      <c r="EI119" s="124"/>
      <c r="EJ119" s="172">
        <v>3492.98</v>
      </c>
      <c r="EK119" s="123"/>
      <c r="EL119" s="123"/>
      <c r="EM119" s="123"/>
      <c r="EN119" s="123"/>
      <c r="EO119" s="123"/>
      <c r="EP119" s="124"/>
      <c r="EQ119" s="172">
        <v>3604.17</v>
      </c>
      <c r="ER119" s="123"/>
      <c r="ES119" s="123"/>
      <c r="ET119" s="123"/>
      <c r="EU119" s="123"/>
      <c r="EV119" s="123"/>
      <c r="EW119" s="124"/>
      <c r="EX119" s="172">
        <v>3595.56</v>
      </c>
      <c r="EY119" s="123"/>
      <c r="EZ119" s="123"/>
      <c r="FA119" s="123"/>
      <c r="FB119" s="123"/>
      <c r="FC119" s="123"/>
      <c r="FD119" s="124"/>
      <c r="FE119" s="172">
        <v>3419.26</v>
      </c>
      <c r="FF119" s="123"/>
      <c r="FG119" s="123"/>
      <c r="FH119" s="123"/>
      <c r="FI119" s="123"/>
      <c r="FJ119" s="123"/>
      <c r="FK119" s="124"/>
    </row>
    <row r="120" spans="1:167" s="2" customFormat="1" ht="15.75" customHeight="1" x14ac:dyDescent="0.2">
      <c r="A120" s="125" t="s">
        <v>101</v>
      </c>
      <c r="B120" s="125"/>
      <c r="C120" s="125"/>
      <c r="D120" s="125"/>
      <c r="E120" s="125"/>
      <c r="F120" s="125"/>
      <c r="G120" s="125"/>
      <c r="H120" s="126"/>
      <c r="I120" s="172">
        <v>3126.55</v>
      </c>
      <c r="J120" s="123"/>
      <c r="K120" s="123"/>
      <c r="L120" s="123"/>
      <c r="M120" s="123"/>
      <c r="N120" s="124"/>
      <c r="O120" s="172">
        <v>3057.84</v>
      </c>
      <c r="P120" s="123"/>
      <c r="Q120" s="123"/>
      <c r="R120" s="123"/>
      <c r="S120" s="123"/>
      <c r="T120" s="124"/>
      <c r="U120" s="172">
        <v>3007.88</v>
      </c>
      <c r="V120" s="123"/>
      <c r="W120" s="123"/>
      <c r="X120" s="123"/>
      <c r="Y120" s="123"/>
      <c r="Z120" s="124"/>
      <c r="AA120" s="172">
        <v>2992.47</v>
      </c>
      <c r="AB120" s="123"/>
      <c r="AC120" s="123"/>
      <c r="AD120" s="123"/>
      <c r="AE120" s="123"/>
      <c r="AF120" s="124"/>
      <c r="AG120" s="172">
        <v>2988.29</v>
      </c>
      <c r="AH120" s="123"/>
      <c r="AI120" s="123"/>
      <c r="AJ120" s="123"/>
      <c r="AK120" s="123"/>
      <c r="AL120" s="124"/>
      <c r="AM120" s="172">
        <v>3008.44</v>
      </c>
      <c r="AN120" s="123"/>
      <c r="AO120" s="123"/>
      <c r="AP120" s="123"/>
      <c r="AQ120" s="123"/>
      <c r="AR120" s="124"/>
      <c r="AS120" s="172">
        <v>3006.98</v>
      </c>
      <c r="AT120" s="123"/>
      <c r="AU120" s="123"/>
      <c r="AV120" s="123"/>
      <c r="AW120" s="123"/>
      <c r="AX120" s="124"/>
      <c r="AY120" s="172">
        <v>3161.65</v>
      </c>
      <c r="AZ120" s="123"/>
      <c r="BA120" s="123"/>
      <c r="BB120" s="123"/>
      <c r="BC120" s="123"/>
      <c r="BD120" s="123"/>
      <c r="BE120" s="172">
        <v>3381.2</v>
      </c>
      <c r="BF120" s="123"/>
      <c r="BG120" s="123"/>
      <c r="BH120" s="123"/>
      <c r="BI120" s="123"/>
      <c r="BJ120" s="124"/>
      <c r="BK120" s="172">
        <v>3489.62</v>
      </c>
      <c r="BL120" s="123"/>
      <c r="BM120" s="123"/>
      <c r="BN120" s="123"/>
      <c r="BO120" s="123"/>
      <c r="BP120" s="123"/>
      <c r="BQ120" s="124"/>
      <c r="BR120" s="172">
        <v>3719.39</v>
      </c>
      <c r="BS120" s="123"/>
      <c r="BT120" s="123"/>
      <c r="BU120" s="123"/>
      <c r="BV120" s="123"/>
      <c r="BW120" s="123"/>
      <c r="BX120" s="124"/>
      <c r="BY120" s="172">
        <v>3721.11</v>
      </c>
      <c r="BZ120" s="123"/>
      <c r="CA120" s="123"/>
      <c r="CB120" s="123"/>
      <c r="CC120" s="123"/>
      <c r="CD120" s="123"/>
      <c r="CE120" s="124"/>
      <c r="CF120" s="172">
        <v>3683.89</v>
      </c>
      <c r="CG120" s="123"/>
      <c r="CH120" s="123"/>
      <c r="CI120" s="123"/>
      <c r="CJ120" s="123"/>
      <c r="CK120" s="123"/>
      <c r="CL120" s="124"/>
      <c r="CM120" s="172">
        <v>3727.68</v>
      </c>
      <c r="CN120" s="123"/>
      <c r="CO120" s="123"/>
      <c r="CP120" s="123"/>
      <c r="CQ120" s="123"/>
      <c r="CR120" s="123"/>
      <c r="CS120" s="124"/>
      <c r="CT120" s="172">
        <v>3793.55</v>
      </c>
      <c r="CU120" s="123"/>
      <c r="CV120" s="123"/>
      <c r="CW120" s="123"/>
      <c r="CX120" s="123"/>
      <c r="CY120" s="123"/>
      <c r="CZ120" s="124"/>
      <c r="DA120" s="172">
        <v>3768.46</v>
      </c>
      <c r="DB120" s="123"/>
      <c r="DC120" s="123"/>
      <c r="DD120" s="123"/>
      <c r="DE120" s="123"/>
      <c r="DF120" s="123"/>
      <c r="DG120" s="124"/>
      <c r="DH120" s="172">
        <v>3806.2</v>
      </c>
      <c r="DI120" s="123"/>
      <c r="DJ120" s="123"/>
      <c r="DK120" s="123"/>
      <c r="DL120" s="123"/>
      <c r="DM120" s="123"/>
      <c r="DN120" s="124"/>
      <c r="DO120" s="172">
        <v>3772.71</v>
      </c>
      <c r="DP120" s="123"/>
      <c r="DQ120" s="123"/>
      <c r="DR120" s="123"/>
      <c r="DS120" s="123"/>
      <c r="DT120" s="123"/>
      <c r="DU120" s="124"/>
      <c r="DV120" s="172">
        <v>3723.22</v>
      </c>
      <c r="DW120" s="123"/>
      <c r="DX120" s="123"/>
      <c r="DY120" s="123"/>
      <c r="DZ120" s="123"/>
      <c r="EA120" s="123"/>
      <c r="EB120" s="124"/>
      <c r="EC120" s="172">
        <v>3619.26</v>
      </c>
      <c r="ED120" s="123"/>
      <c r="EE120" s="123"/>
      <c r="EF120" s="123"/>
      <c r="EG120" s="123"/>
      <c r="EH120" s="123"/>
      <c r="EI120" s="124"/>
      <c r="EJ120" s="172">
        <v>3442.29</v>
      </c>
      <c r="EK120" s="123"/>
      <c r="EL120" s="123"/>
      <c r="EM120" s="123"/>
      <c r="EN120" s="123"/>
      <c r="EO120" s="123"/>
      <c r="EP120" s="124"/>
      <c r="EQ120" s="172">
        <v>3604.56</v>
      </c>
      <c r="ER120" s="123"/>
      <c r="ES120" s="123"/>
      <c r="ET120" s="123"/>
      <c r="EU120" s="123"/>
      <c r="EV120" s="123"/>
      <c r="EW120" s="124"/>
      <c r="EX120" s="172">
        <v>3557</v>
      </c>
      <c r="EY120" s="123"/>
      <c r="EZ120" s="123"/>
      <c r="FA120" s="123"/>
      <c r="FB120" s="123"/>
      <c r="FC120" s="123"/>
      <c r="FD120" s="124"/>
      <c r="FE120" s="172">
        <v>3373.46</v>
      </c>
      <c r="FF120" s="123"/>
      <c r="FG120" s="123"/>
      <c r="FH120" s="123"/>
      <c r="FI120" s="123"/>
      <c r="FJ120" s="123"/>
      <c r="FK120" s="124"/>
    </row>
    <row r="121" spans="1:167" s="2" customFormat="1" ht="15.75" customHeight="1" x14ac:dyDescent="0.2">
      <c r="A121" s="125" t="s">
        <v>102</v>
      </c>
      <c r="B121" s="125"/>
      <c r="C121" s="125"/>
      <c r="D121" s="125"/>
      <c r="E121" s="125"/>
      <c r="F121" s="125"/>
      <c r="G121" s="125"/>
      <c r="H121" s="126"/>
      <c r="I121" s="172">
        <v>3275.51</v>
      </c>
      <c r="J121" s="123"/>
      <c r="K121" s="123"/>
      <c r="L121" s="123"/>
      <c r="M121" s="123"/>
      <c r="N121" s="124"/>
      <c r="O121" s="172">
        <v>3077.25</v>
      </c>
      <c r="P121" s="123"/>
      <c r="Q121" s="123"/>
      <c r="R121" s="123"/>
      <c r="S121" s="123"/>
      <c r="T121" s="124"/>
      <c r="U121" s="172">
        <v>3063.24</v>
      </c>
      <c r="V121" s="123"/>
      <c r="W121" s="123"/>
      <c r="X121" s="123"/>
      <c r="Y121" s="123"/>
      <c r="Z121" s="124"/>
      <c r="AA121" s="172">
        <v>3020.23</v>
      </c>
      <c r="AB121" s="123"/>
      <c r="AC121" s="123"/>
      <c r="AD121" s="123"/>
      <c r="AE121" s="123"/>
      <c r="AF121" s="124"/>
      <c r="AG121" s="172">
        <v>3015.21</v>
      </c>
      <c r="AH121" s="123"/>
      <c r="AI121" s="123"/>
      <c r="AJ121" s="123"/>
      <c r="AK121" s="123"/>
      <c r="AL121" s="124"/>
      <c r="AM121" s="172">
        <v>2997</v>
      </c>
      <c r="AN121" s="123"/>
      <c r="AO121" s="123"/>
      <c r="AP121" s="123"/>
      <c r="AQ121" s="123"/>
      <c r="AR121" s="124"/>
      <c r="AS121" s="172">
        <v>2985.29</v>
      </c>
      <c r="AT121" s="123"/>
      <c r="AU121" s="123"/>
      <c r="AV121" s="123"/>
      <c r="AW121" s="123"/>
      <c r="AX121" s="124"/>
      <c r="AY121" s="172">
        <v>2996.07</v>
      </c>
      <c r="AZ121" s="123"/>
      <c r="BA121" s="123"/>
      <c r="BB121" s="123"/>
      <c r="BC121" s="123"/>
      <c r="BD121" s="123"/>
      <c r="BE121" s="172">
        <v>3188.22</v>
      </c>
      <c r="BF121" s="123"/>
      <c r="BG121" s="123"/>
      <c r="BH121" s="123"/>
      <c r="BI121" s="123"/>
      <c r="BJ121" s="124"/>
      <c r="BK121" s="172">
        <v>3333.06</v>
      </c>
      <c r="BL121" s="123"/>
      <c r="BM121" s="123"/>
      <c r="BN121" s="123"/>
      <c r="BO121" s="123"/>
      <c r="BP121" s="123"/>
      <c r="BQ121" s="124"/>
      <c r="BR121" s="172">
        <v>3418.48</v>
      </c>
      <c r="BS121" s="123"/>
      <c r="BT121" s="123"/>
      <c r="BU121" s="123"/>
      <c r="BV121" s="123"/>
      <c r="BW121" s="123"/>
      <c r="BX121" s="124"/>
      <c r="BY121" s="172">
        <v>3445.55</v>
      </c>
      <c r="BZ121" s="123"/>
      <c r="CA121" s="123"/>
      <c r="CB121" s="123"/>
      <c r="CC121" s="123"/>
      <c r="CD121" s="123"/>
      <c r="CE121" s="124"/>
      <c r="CF121" s="172">
        <v>3433.62</v>
      </c>
      <c r="CG121" s="123"/>
      <c r="CH121" s="123"/>
      <c r="CI121" s="123"/>
      <c r="CJ121" s="123"/>
      <c r="CK121" s="123"/>
      <c r="CL121" s="124"/>
      <c r="CM121" s="172">
        <v>3438.6</v>
      </c>
      <c r="CN121" s="123"/>
      <c r="CO121" s="123"/>
      <c r="CP121" s="123"/>
      <c r="CQ121" s="123"/>
      <c r="CR121" s="123"/>
      <c r="CS121" s="124"/>
      <c r="CT121" s="172">
        <v>3463.77</v>
      </c>
      <c r="CU121" s="123"/>
      <c r="CV121" s="123"/>
      <c r="CW121" s="123"/>
      <c r="CX121" s="123"/>
      <c r="CY121" s="123"/>
      <c r="CZ121" s="124"/>
      <c r="DA121" s="172">
        <v>3460.52</v>
      </c>
      <c r="DB121" s="123"/>
      <c r="DC121" s="123"/>
      <c r="DD121" s="123"/>
      <c r="DE121" s="123"/>
      <c r="DF121" s="123"/>
      <c r="DG121" s="124"/>
      <c r="DH121" s="172">
        <v>3467.66</v>
      </c>
      <c r="DI121" s="123"/>
      <c r="DJ121" s="123"/>
      <c r="DK121" s="123"/>
      <c r="DL121" s="123"/>
      <c r="DM121" s="123"/>
      <c r="DN121" s="124"/>
      <c r="DO121" s="172">
        <v>3427.95</v>
      </c>
      <c r="DP121" s="123"/>
      <c r="DQ121" s="123"/>
      <c r="DR121" s="123"/>
      <c r="DS121" s="123"/>
      <c r="DT121" s="123"/>
      <c r="DU121" s="124"/>
      <c r="DV121" s="172">
        <v>3429.78</v>
      </c>
      <c r="DW121" s="123"/>
      <c r="DX121" s="123"/>
      <c r="DY121" s="123"/>
      <c r="DZ121" s="123"/>
      <c r="EA121" s="123"/>
      <c r="EB121" s="124"/>
      <c r="EC121" s="172">
        <v>3435.27</v>
      </c>
      <c r="ED121" s="123"/>
      <c r="EE121" s="123"/>
      <c r="EF121" s="123"/>
      <c r="EG121" s="123"/>
      <c r="EH121" s="123"/>
      <c r="EI121" s="124"/>
      <c r="EJ121" s="172">
        <v>3427.44</v>
      </c>
      <c r="EK121" s="123"/>
      <c r="EL121" s="123"/>
      <c r="EM121" s="123"/>
      <c r="EN121" s="123"/>
      <c r="EO121" s="123"/>
      <c r="EP121" s="124"/>
      <c r="EQ121" s="172">
        <v>3466.77</v>
      </c>
      <c r="ER121" s="123"/>
      <c r="ES121" s="123"/>
      <c r="ET121" s="123"/>
      <c r="EU121" s="123"/>
      <c r="EV121" s="123"/>
      <c r="EW121" s="124"/>
      <c r="EX121" s="172">
        <v>3454.19</v>
      </c>
      <c r="EY121" s="123"/>
      <c r="EZ121" s="123"/>
      <c r="FA121" s="123"/>
      <c r="FB121" s="123"/>
      <c r="FC121" s="123"/>
      <c r="FD121" s="124"/>
      <c r="FE121" s="172">
        <v>3351.72</v>
      </c>
      <c r="FF121" s="123"/>
      <c r="FG121" s="123"/>
      <c r="FH121" s="123"/>
      <c r="FI121" s="123"/>
      <c r="FJ121" s="123"/>
      <c r="FK121" s="124"/>
    </row>
    <row r="122" spans="1:167" s="2" customFormat="1" ht="15.75" customHeight="1" x14ac:dyDescent="0.2">
      <c r="A122" s="125" t="s">
        <v>103</v>
      </c>
      <c r="B122" s="125"/>
      <c r="C122" s="125"/>
      <c r="D122" s="125"/>
      <c r="E122" s="125"/>
      <c r="F122" s="125"/>
      <c r="G122" s="125"/>
      <c r="H122" s="126"/>
      <c r="I122" s="172">
        <v>3270.79</v>
      </c>
      <c r="J122" s="123"/>
      <c r="K122" s="123"/>
      <c r="L122" s="123"/>
      <c r="M122" s="123"/>
      <c r="N122" s="124"/>
      <c r="O122" s="172">
        <v>3155.54</v>
      </c>
      <c r="P122" s="123"/>
      <c r="Q122" s="123"/>
      <c r="R122" s="123"/>
      <c r="S122" s="123"/>
      <c r="T122" s="124"/>
      <c r="U122" s="172">
        <v>3055.05</v>
      </c>
      <c r="V122" s="123"/>
      <c r="W122" s="123"/>
      <c r="X122" s="123"/>
      <c r="Y122" s="123"/>
      <c r="Z122" s="124"/>
      <c r="AA122" s="172">
        <v>3012.24</v>
      </c>
      <c r="AB122" s="123"/>
      <c r="AC122" s="123"/>
      <c r="AD122" s="123"/>
      <c r="AE122" s="123"/>
      <c r="AF122" s="124"/>
      <c r="AG122" s="172">
        <v>3005.06</v>
      </c>
      <c r="AH122" s="123"/>
      <c r="AI122" s="123"/>
      <c r="AJ122" s="123"/>
      <c r="AK122" s="123"/>
      <c r="AL122" s="124"/>
      <c r="AM122" s="172">
        <v>2969.48</v>
      </c>
      <c r="AN122" s="123"/>
      <c r="AO122" s="123"/>
      <c r="AP122" s="123"/>
      <c r="AQ122" s="123"/>
      <c r="AR122" s="124"/>
      <c r="AS122" s="172">
        <v>2866.74</v>
      </c>
      <c r="AT122" s="123"/>
      <c r="AU122" s="123"/>
      <c r="AV122" s="123"/>
      <c r="AW122" s="123"/>
      <c r="AX122" s="124"/>
      <c r="AY122" s="172">
        <v>2897.05</v>
      </c>
      <c r="AZ122" s="123"/>
      <c r="BA122" s="123"/>
      <c r="BB122" s="123"/>
      <c r="BC122" s="123"/>
      <c r="BD122" s="123"/>
      <c r="BE122" s="172">
        <v>3041.14</v>
      </c>
      <c r="BF122" s="123"/>
      <c r="BG122" s="123"/>
      <c r="BH122" s="123"/>
      <c r="BI122" s="123"/>
      <c r="BJ122" s="124"/>
      <c r="BK122" s="172">
        <v>3271.63</v>
      </c>
      <c r="BL122" s="123"/>
      <c r="BM122" s="123"/>
      <c r="BN122" s="123"/>
      <c r="BO122" s="123"/>
      <c r="BP122" s="123"/>
      <c r="BQ122" s="124"/>
      <c r="BR122" s="172">
        <v>3351.64</v>
      </c>
      <c r="BS122" s="123"/>
      <c r="BT122" s="123"/>
      <c r="BU122" s="123"/>
      <c r="BV122" s="123"/>
      <c r="BW122" s="123"/>
      <c r="BX122" s="124"/>
      <c r="BY122" s="172">
        <v>3369.42</v>
      </c>
      <c r="BZ122" s="123"/>
      <c r="CA122" s="123"/>
      <c r="CB122" s="123"/>
      <c r="CC122" s="123"/>
      <c r="CD122" s="123"/>
      <c r="CE122" s="124"/>
      <c r="CF122" s="172">
        <v>3369.02</v>
      </c>
      <c r="CG122" s="123"/>
      <c r="CH122" s="123"/>
      <c r="CI122" s="123"/>
      <c r="CJ122" s="123"/>
      <c r="CK122" s="123"/>
      <c r="CL122" s="124"/>
      <c r="CM122" s="172">
        <v>3373.03</v>
      </c>
      <c r="CN122" s="123"/>
      <c r="CO122" s="123"/>
      <c r="CP122" s="123"/>
      <c r="CQ122" s="123"/>
      <c r="CR122" s="123"/>
      <c r="CS122" s="124"/>
      <c r="CT122" s="172">
        <v>3394.41</v>
      </c>
      <c r="CU122" s="123"/>
      <c r="CV122" s="123"/>
      <c r="CW122" s="123"/>
      <c r="CX122" s="123"/>
      <c r="CY122" s="123"/>
      <c r="CZ122" s="124"/>
      <c r="DA122" s="172">
        <v>3392.36</v>
      </c>
      <c r="DB122" s="123"/>
      <c r="DC122" s="123"/>
      <c r="DD122" s="123"/>
      <c r="DE122" s="123"/>
      <c r="DF122" s="123"/>
      <c r="DG122" s="124"/>
      <c r="DH122" s="172">
        <v>3394.86</v>
      </c>
      <c r="DI122" s="123"/>
      <c r="DJ122" s="123"/>
      <c r="DK122" s="123"/>
      <c r="DL122" s="123"/>
      <c r="DM122" s="123"/>
      <c r="DN122" s="124"/>
      <c r="DO122" s="172">
        <v>3382.76</v>
      </c>
      <c r="DP122" s="123"/>
      <c r="DQ122" s="123"/>
      <c r="DR122" s="123"/>
      <c r="DS122" s="123"/>
      <c r="DT122" s="123"/>
      <c r="DU122" s="124"/>
      <c r="DV122" s="172">
        <v>3382.54</v>
      </c>
      <c r="DW122" s="123"/>
      <c r="DX122" s="123"/>
      <c r="DY122" s="123"/>
      <c r="DZ122" s="123"/>
      <c r="EA122" s="123"/>
      <c r="EB122" s="124"/>
      <c r="EC122" s="172">
        <v>3385.35</v>
      </c>
      <c r="ED122" s="123"/>
      <c r="EE122" s="123"/>
      <c r="EF122" s="123"/>
      <c r="EG122" s="123"/>
      <c r="EH122" s="123"/>
      <c r="EI122" s="124"/>
      <c r="EJ122" s="172">
        <v>3389.94</v>
      </c>
      <c r="EK122" s="123"/>
      <c r="EL122" s="123"/>
      <c r="EM122" s="123"/>
      <c r="EN122" s="123"/>
      <c r="EO122" s="123"/>
      <c r="EP122" s="124"/>
      <c r="EQ122" s="172">
        <v>3409.94</v>
      </c>
      <c r="ER122" s="123"/>
      <c r="ES122" s="123"/>
      <c r="ET122" s="123"/>
      <c r="EU122" s="123"/>
      <c r="EV122" s="123"/>
      <c r="EW122" s="124"/>
      <c r="EX122" s="172">
        <v>3407.8</v>
      </c>
      <c r="EY122" s="123"/>
      <c r="EZ122" s="123"/>
      <c r="FA122" s="123"/>
      <c r="FB122" s="123"/>
      <c r="FC122" s="123"/>
      <c r="FD122" s="124"/>
      <c r="FE122" s="172">
        <v>3378.91</v>
      </c>
      <c r="FF122" s="123"/>
      <c r="FG122" s="123"/>
      <c r="FH122" s="123"/>
      <c r="FI122" s="123"/>
      <c r="FJ122" s="123"/>
      <c r="FK122" s="124"/>
    </row>
    <row r="123" spans="1:167" s="2" customFormat="1" ht="15.75" customHeight="1" x14ac:dyDescent="0.2">
      <c r="A123" s="125" t="s">
        <v>8</v>
      </c>
      <c r="B123" s="125"/>
      <c r="C123" s="125"/>
      <c r="D123" s="125"/>
      <c r="E123" s="125"/>
      <c r="F123" s="125"/>
      <c r="G123" s="125"/>
      <c r="H123" s="126"/>
      <c r="I123" s="172">
        <v>3271.56</v>
      </c>
      <c r="J123" s="123"/>
      <c r="K123" s="123"/>
      <c r="L123" s="123"/>
      <c r="M123" s="123"/>
      <c r="N123" s="124"/>
      <c r="O123" s="172">
        <v>3058.98</v>
      </c>
      <c r="P123" s="123"/>
      <c r="Q123" s="123"/>
      <c r="R123" s="123"/>
      <c r="S123" s="123"/>
      <c r="T123" s="124"/>
      <c r="U123" s="172">
        <v>2966.56</v>
      </c>
      <c r="V123" s="123"/>
      <c r="W123" s="123"/>
      <c r="X123" s="123"/>
      <c r="Y123" s="123"/>
      <c r="Z123" s="124"/>
      <c r="AA123" s="172">
        <v>2861.59</v>
      </c>
      <c r="AB123" s="123"/>
      <c r="AC123" s="123"/>
      <c r="AD123" s="123"/>
      <c r="AE123" s="123"/>
      <c r="AF123" s="124"/>
      <c r="AG123" s="172">
        <v>2850.09</v>
      </c>
      <c r="AH123" s="123"/>
      <c r="AI123" s="123"/>
      <c r="AJ123" s="123"/>
      <c r="AK123" s="123"/>
      <c r="AL123" s="124"/>
      <c r="AM123" s="172">
        <v>2908.55</v>
      </c>
      <c r="AN123" s="123"/>
      <c r="AO123" s="123"/>
      <c r="AP123" s="123"/>
      <c r="AQ123" s="123"/>
      <c r="AR123" s="124"/>
      <c r="AS123" s="172">
        <v>2911.31</v>
      </c>
      <c r="AT123" s="123"/>
      <c r="AU123" s="123"/>
      <c r="AV123" s="123"/>
      <c r="AW123" s="123"/>
      <c r="AX123" s="124"/>
      <c r="AY123" s="172">
        <v>3108.67</v>
      </c>
      <c r="AZ123" s="123"/>
      <c r="BA123" s="123"/>
      <c r="BB123" s="123"/>
      <c r="BC123" s="123"/>
      <c r="BD123" s="123"/>
      <c r="BE123" s="172">
        <v>3366.25</v>
      </c>
      <c r="BF123" s="123"/>
      <c r="BG123" s="123"/>
      <c r="BH123" s="123"/>
      <c r="BI123" s="123"/>
      <c r="BJ123" s="124"/>
      <c r="BK123" s="172">
        <v>3442.3</v>
      </c>
      <c r="BL123" s="123"/>
      <c r="BM123" s="123"/>
      <c r="BN123" s="123"/>
      <c r="BO123" s="123"/>
      <c r="BP123" s="123"/>
      <c r="BQ123" s="124"/>
      <c r="BR123" s="172">
        <v>3536.88</v>
      </c>
      <c r="BS123" s="123"/>
      <c r="BT123" s="123"/>
      <c r="BU123" s="123"/>
      <c r="BV123" s="123"/>
      <c r="BW123" s="123"/>
      <c r="BX123" s="124"/>
      <c r="BY123" s="172">
        <v>3529.07</v>
      </c>
      <c r="BZ123" s="123"/>
      <c r="CA123" s="123"/>
      <c r="CB123" s="123"/>
      <c r="CC123" s="123"/>
      <c r="CD123" s="123"/>
      <c r="CE123" s="124"/>
      <c r="CF123" s="172">
        <v>3497.6</v>
      </c>
      <c r="CG123" s="123"/>
      <c r="CH123" s="123"/>
      <c r="CI123" s="123"/>
      <c r="CJ123" s="123"/>
      <c r="CK123" s="123"/>
      <c r="CL123" s="124"/>
      <c r="CM123" s="172">
        <v>3521.02</v>
      </c>
      <c r="CN123" s="123"/>
      <c r="CO123" s="123"/>
      <c r="CP123" s="123"/>
      <c r="CQ123" s="123"/>
      <c r="CR123" s="123"/>
      <c r="CS123" s="124"/>
      <c r="CT123" s="172">
        <v>3547.46</v>
      </c>
      <c r="CU123" s="123"/>
      <c r="CV123" s="123"/>
      <c r="CW123" s="123"/>
      <c r="CX123" s="123"/>
      <c r="CY123" s="123"/>
      <c r="CZ123" s="124"/>
      <c r="DA123" s="172">
        <v>3517.17</v>
      </c>
      <c r="DB123" s="123"/>
      <c r="DC123" s="123"/>
      <c r="DD123" s="123"/>
      <c r="DE123" s="123"/>
      <c r="DF123" s="123"/>
      <c r="DG123" s="124"/>
      <c r="DH123" s="172">
        <v>3526.53</v>
      </c>
      <c r="DI123" s="123"/>
      <c r="DJ123" s="123"/>
      <c r="DK123" s="123"/>
      <c r="DL123" s="123"/>
      <c r="DM123" s="123"/>
      <c r="DN123" s="124"/>
      <c r="DO123" s="172">
        <v>3505.3</v>
      </c>
      <c r="DP123" s="123"/>
      <c r="DQ123" s="123"/>
      <c r="DR123" s="123"/>
      <c r="DS123" s="123"/>
      <c r="DT123" s="123"/>
      <c r="DU123" s="124"/>
      <c r="DV123" s="172">
        <v>3485.33</v>
      </c>
      <c r="DW123" s="123"/>
      <c r="DX123" s="123"/>
      <c r="DY123" s="123"/>
      <c r="DZ123" s="123"/>
      <c r="EA123" s="123"/>
      <c r="EB123" s="124"/>
      <c r="EC123" s="172">
        <v>3421.33</v>
      </c>
      <c r="ED123" s="123"/>
      <c r="EE123" s="123"/>
      <c r="EF123" s="123"/>
      <c r="EG123" s="123"/>
      <c r="EH123" s="123"/>
      <c r="EI123" s="124"/>
      <c r="EJ123" s="172">
        <v>3393.16</v>
      </c>
      <c r="EK123" s="123"/>
      <c r="EL123" s="123"/>
      <c r="EM123" s="123"/>
      <c r="EN123" s="123"/>
      <c r="EO123" s="123"/>
      <c r="EP123" s="124"/>
      <c r="EQ123" s="172">
        <v>3468.53</v>
      </c>
      <c r="ER123" s="123"/>
      <c r="ES123" s="123"/>
      <c r="ET123" s="123"/>
      <c r="EU123" s="123"/>
      <c r="EV123" s="123"/>
      <c r="EW123" s="124"/>
      <c r="EX123" s="172">
        <v>3404.02</v>
      </c>
      <c r="EY123" s="123"/>
      <c r="EZ123" s="123"/>
      <c r="FA123" s="123"/>
      <c r="FB123" s="123"/>
      <c r="FC123" s="123"/>
      <c r="FD123" s="124"/>
      <c r="FE123" s="172">
        <v>3341.92</v>
      </c>
      <c r="FF123" s="123"/>
      <c r="FG123" s="123"/>
      <c r="FH123" s="123"/>
      <c r="FI123" s="123"/>
      <c r="FJ123" s="123"/>
      <c r="FK123" s="124"/>
    </row>
    <row r="124" spans="1:167" s="2" customFormat="1" ht="15.75" customHeight="1" x14ac:dyDescent="0.2">
      <c r="A124" s="125" t="s">
        <v>104</v>
      </c>
      <c r="B124" s="125"/>
      <c r="C124" s="125"/>
      <c r="D124" s="125"/>
      <c r="E124" s="125"/>
      <c r="F124" s="125"/>
      <c r="G124" s="125"/>
      <c r="H124" s="126"/>
      <c r="I124" s="172">
        <v>3054.12</v>
      </c>
      <c r="J124" s="123"/>
      <c r="K124" s="123"/>
      <c r="L124" s="123"/>
      <c r="M124" s="123"/>
      <c r="N124" s="124"/>
      <c r="O124" s="172">
        <v>3004.67</v>
      </c>
      <c r="P124" s="123"/>
      <c r="Q124" s="123"/>
      <c r="R124" s="123"/>
      <c r="S124" s="123"/>
      <c r="T124" s="124"/>
      <c r="U124" s="172">
        <v>2841.09</v>
      </c>
      <c r="V124" s="123"/>
      <c r="W124" s="123"/>
      <c r="X124" s="123"/>
      <c r="Y124" s="123"/>
      <c r="Z124" s="124"/>
      <c r="AA124" s="172">
        <v>2805.38</v>
      </c>
      <c r="AB124" s="123"/>
      <c r="AC124" s="123"/>
      <c r="AD124" s="123"/>
      <c r="AE124" s="123"/>
      <c r="AF124" s="124"/>
      <c r="AG124" s="172">
        <v>2805.81</v>
      </c>
      <c r="AH124" s="123"/>
      <c r="AI124" s="123"/>
      <c r="AJ124" s="123"/>
      <c r="AK124" s="123"/>
      <c r="AL124" s="124"/>
      <c r="AM124" s="172">
        <v>2897.17</v>
      </c>
      <c r="AN124" s="123"/>
      <c r="AO124" s="123"/>
      <c r="AP124" s="123"/>
      <c r="AQ124" s="123"/>
      <c r="AR124" s="124"/>
      <c r="AS124" s="172">
        <v>2879.52</v>
      </c>
      <c r="AT124" s="123"/>
      <c r="AU124" s="123"/>
      <c r="AV124" s="123"/>
      <c r="AW124" s="123"/>
      <c r="AX124" s="124"/>
      <c r="AY124" s="172">
        <v>3121.83</v>
      </c>
      <c r="AZ124" s="123"/>
      <c r="BA124" s="123"/>
      <c r="BB124" s="123"/>
      <c r="BC124" s="123"/>
      <c r="BD124" s="123"/>
      <c r="BE124" s="172">
        <v>3283.28</v>
      </c>
      <c r="BF124" s="123"/>
      <c r="BG124" s="123"/>
      <c r="BH124" s="123"/>
      <c r="BI124" s="123"/>
      <c r="BJ124" s="124"/>
      <c r="BK124" s="172">
        <v>3359.06</v>
      </c>
      <c r="BL124" s="123"/>
      <c r="BM124" s="123"/>
      <c r="BN124" s="123"/>
      <c r="BO124" s="123"/>
      <c r="BP124" s="123"/>
      <c r="BQ124" s="124"/>
      <c r="BR124" s="172">
        <v>3387.68</v>
      </c>
      <c r="BS124" s="123"/>
      <c r="BT124" s="123"/>
      <c r="BU124" s="123"/>
      <c r="BV124" s="123"/>
      <c r="BW124" s="123"/>
      <c r="BX124" s="124"/>
      <c r="BY124" s="172">
        <v>3384.61</v>
      </c>
      <c r="BZ124" s="123"/>
      <c r="CA124" s="123"/>
      <c r="CB124" s="123"/>
      <c r="CC124" s="123"/>
      <c r="CD124" s="123"/>
      <c r="CE124" s="124"/>
      <c r="CF124" s="172">
        <v>3371.55</v>
      </c>
      <c r="CG124" s="123"/>
      <c r="CH124" s="123"/>
      <c r="CI124" s="123"/>
      <c r="CJ124" s="123"/>
      <c r="CK124" s="123"/>
      <c r="CL124" s="124"/>
      <c r="CM124" s="172">
        <v>3395.73</v>
      </c>
      <c r="CN124" s="123"/>
      <c r="CO124" s="123"/>
      <c r="CP124" s="123"/>
      <c r="CQ124" s="123"/>
      <c r="CR124" s="123"/>
      <c r="CS124" s="124"/>
      <c r="CT124" s="172">
        <v>3421.26</v>
      </c>
      <c r="CU124" s="123"/>
      <c r="CV124" s="123"/>
      <c r="CW124" s="123"/>
      <c r="CX124" s="123"/>
      <c r="CY124" s="123"/>
      <c r="CZ124" s="124"/>
      <c r="DA124" s="172">
        <v>3406.65</v>
      </c>
      <c r="DB124" s="123"/>
      <c r="DC124" s="123"/>
      <c r="DD124" s="123"/>
      <c r="DE124" s="123"/>
      <c r="DF124" s="123"/>
      <c r="DG124" s="124"/>
      <c r="DH124" s="172">
        <v>3420.62</v>
      </c>
      <c r="DI124" s="123"/>
      <c r="DJ124" s="123"/>
      <c r="DK124" s="123"/>
      <c r="DL124" s="123"/>
      <c r="DM124" s="123"/>
      <c r="DN124" s="124"/>
      <c r="DO124" s="172">
        <v>3408.09</v>
      </c>
      <c r="DP124" s="123"/>
      <c r="DQ124" s="123"/>
      <c r="DR124" s="123"/>
      <c r="DS124" s="123"/>
      <c r="DT124" s="123"/>
      <c r="DU124" s="124"/>
      <c r="DV124" s="172">
        <v>3393.4</v>
      </c>
      <c r="DW124" s="123"/>
      <c r="DX124" s="123"/>
      <c r="DY124" s="123"/>
      <c r="DZ124" s="123"/>
      <c r="EA124" s="123"/>
      <c r="EB124" s="124"/>
      <c r="EC124" s="172">
        <v>3373.12</v>
      </c>
      <c r="ED124" s="123"/>
      <c r="EE124" s="123"/>
      <c r="EF124" s="123"/>
      <c r="EG124" s="123"/>
      <c r="EH124" s="123"/>
      <c r="EI124" s="124"/>
      <c r="EJ124" s="172">
        <v>3368.7</v>
      </c>
      <c r="EK124" s="123"/>
      <c r="EL124" s="123"/>
      <c r="EM124" s="123"/>
      <c r="EN124" s="123"/>
      <c r="EO124" s="123"/>
      <c r="EP124" s="124"/>
      <c r="EQ124" s="172">
        <v>3402.24</v>
      </c>
      <c r="ER124" s="123"/>
      <c r="ES124" s="123"/>
      <c r="ET124" s="123"/>
      <c r="EU124" s="123"/>
      <c r="EV124" s="123"/>
      <c r="EW124" s="124"/>
      <c r="EX124" s="172">
        <v>3364.28</v>
      </c>
      <c r="EY124" s="123"/>
      <c r="EZ124" s="123"/>
      <c r="FA124" s="123"/>
      <c r="FB124" s="123"/>
      <c r="FC124" s="123"/>
      <c r="FD124" s="124"/>
      <c r="FE124" s="172">
        <v>3224.27</v>
      </c>
      <c r="FF124" s="123"/>
      <c r="FG124" s="123"/>
      <c r="FH124" s="123"/>
      <c r="FI124" s="123"/>
      <c r="FJ124" s="123"/>
      <c r="FK124" s="124"/>
    </row>
    <row r="125" spans="1:167" s="2" customFormat="1" ht="15.75" customHeight="1" x14ac:dyDescent="0.2">
      <c r="A125" s="125" t="s">
        <v>105</v>
      </c>
      <c r="B125" s="125"/>
      <c r="C125" s="125"/>
      <c r="D125" s="125"/>
      <c r="E125" s="125"/>
      <c r="F125" s="125"/>
      <c r="G125" s="125"/>
      <c r="H125" s="126"/>
      <c r="I125" s="172">
        <v>3045.81</v>
      </c>
      <c r="J125" s="123"/>
      <c r="K125" s="123"/>
      <c r="L125" s="123"/>
      <c r="M125" s="123"/>
      <c r="N125" s="124"/>
      <c r="O125" s="172">
        <v>2989.29</v>
      </c>
      <c r="P125" s="123"/>
      <c r="Q125" s="123"/>
      <c r="R125" s="123"/>
      <c r="S125" s="123"/>
      <c r="T125" s="124"/>
      <c r="U125" s="172">
        <v>2874.75</v>
      </c>
      <c r="V125" s="123"/>
      <c r="W125" s="123"/>
      <c r="X125" s="123"/>
      <c r="Y125" s="123"/>
      <c r="Z125" s="124"/>
      <c r="AA125" s="172">
        <v>2776.07</v>
      </c>
      <c r="AB125" s="123"/>
      <c r="AC125" s="123"/>
      <c r="AD125" s="123"/>
      <c r="AE125" s="123"/>
      <c r="AF125" s="124"/>
      <c r="AG125" s="172">
        <v>2764.17</v>
      </c>
      <c r="AH125" s="123"/>
      <c r="AI125" s="123"/>
      <c r="AJ125" s="123"/>
      <c r="AK125" s="123"/>
      <c r="AL125" s="124"/>
      <c r="AM125" s="172">
        <v>2888.04</v>
      </c>
      <c r="AN125" s="123"/>
      <c r="AO125" s="123"/>
      <c r="AP125" s="123"/>
      <c r="AQ125" s="123"/>
      <c r="AR125" s="124"/>
      <c r="AS125" s="172">
        <v>2579.0300000000002</v>
      </c>
      <c r="AT125" s="123"/>
      <c r="AU125" s="123"/>
      <c r="AV125" s="123"/>
      <c r="AW125" s="123"/>
      <c r="AX125" s="124"/>
      <c r="AY125" s="172">
        <v>3024.9</v>
      </c>
      <c r="AZ125" s="123"/>
      <c r="BA125" s="123"/>
      <c r="BB125" s="123"/>
      <c r="BC125" s="123"/>
      <c r="BD125" s="123"/>
      <c r="BE125" s="172">
        <v>3266.62</v>
      </c>
      <c r="BF125" s="123"/>
      <c r="BG125" s="123"/>
      <c r="BH125" s="123"/>
      <c r="BI125" s="123"/>
      <c r="BJ125" s="124"/>
      <c r="BK125" s="172">
        <v>3357.86</v>
      </c>
      <c r="BL125" s="123"/>
      <c r="BM125" s="123"/>
      <c r="BN125" s="123"/>
      <c r="BO125" s="123"/>
      <c r="BP125" s="123"/>
      <c r="BQ125" s="124"/>
      <c r="BR125" s="172">
        <v>3393.72</v>
      </c>
      <c r="BS125" s="123"/>
      <c r="BT125" s="123"/>
      <c r="BU125" s="123"/>
      <c r="BV125" s="123"/>
      <c r="BW125" s="123"/>
      <c r="BX125" s="124"/>
      <c r="BY125" s="172">
        <v>3388.15</v>
      </c>
      <c r="BZ125" s="123"/>
      <c r="CA125" s="123"/>
      <c r="CB125" s="123"/>
      <c r="CC125" s="123"/>
      <c r="CD125" s="123"/>
      <c r="CE125" s="124"/>
      <c r="CF125" s="172">
        <v>3369.87</v>
      </c>
      <c r="CG125" s="123"/>
      <c r="CH125" s="123"/>
      <c r="CI125" s="123"/>
      <c r="CJ125" s="123"/>
      <c r="CK125" s="123"/>
      <c r="CL125" s="124"/>
      <c r="CM125" s="172">
        <v>3394.07</v>
      </c>
      <c r="CN125" s="123"/>
      <c r="CO125" s="123"/>
      <c r="CP125" s="123"/>
      <c r="CQ125" s="123"/>
      <c r="CR125" s="123"/>
      <c r="CS125" s="124"/>
      <c r="CT125" s="172">
        <v>3418.66</v>
      </c>
      <c r="CU125" s="123"/>
      <c r="CV125" s="123"/>
      <c r="CW125" s="123"/>
      <c r="CX125" s="123"/>
      <c r="CY125" s="123"/>
      <c r="CZ125" s="124"/>
      <c r="DA125" s="172">
        <v>3402.2</v>
      </c>
      <c r="DB125" s="123"/>
      <c r="DC125" s="123"/>
      <c r="DD125" s="123"/>
      <c r="DE125" s="123"/>
      <c r="DF125" s="123"/>
      <c r="DG125" s="124"/>
      <c r="DH125" s="172">
        <v>3390.6</v>
      </c>
      <c r="DI125" s="123"/>
      <c r="DJ125" s="123"/>
      <c r="DK125" s="123"/>
      <c r="DL125" s="123"/>
      <c r="DM125" s="123"/>
      <c r="DN125" s="124"/>
      <c r="DO125" s="172">
        <v>3364.28</v>
      </c>
      <c r="DP125" s="123"/>
      <c r="DQ125" s="123"/>
      <c r="DR125" s="123"/>
      <c r="DS125" s="123"/>
      <c r="DT125" s="123"/>
      <c r="DU125" s="124"/>
      <c r="DV125" s="172">
        <v>3342.21</v>
      </c>
      <c r="DW125" s="123"/>
      <c r="DX125" s="123"/>
      <c r="DY125" s="123"/>
      <c r="DZ125" s="123"/>
      <c r="EA125" s="123"/>
      <c r="EB125" s="124"/>
      <c r="EC125" s="172">
        <v>3246.95</v>
      </c>
      <c r="ED125" s="123"/>
      <c r="EE125" s="123"/>
      <c r="EF125" s="123"/>
      <c r="EG125" s="123"/>
      <c r="EH125" s="123"/>
      <c r="EI125" s="124"/>
      <c r="EJ125" s="172">
        <v>3301.61</v>
      </c>
      <c r="EK125" s="123"/>
      <c r="EL125" s="123"/>
      <c r="EM125" s="123"/>
      <c r="EN125" s="123"/>
      <c r="EO125" s="123"/>
      <c r="EP125" s="124"/>
      <c r="EQ125" s="172">
        <v>3360.89</v>
      </c>
      <c r="ER125" s="123"/>
      <c r="ES125" s="123"/>
      <c r="ET125" s="123"/>
      <c r="EU125" s="123"/>
      <c r="EV125" s="123"/>
      <c r="EW125" s="124"/>
      <c r="EX125" s="172">
        <v>3297.78</v>
      </c>
      <c r="EY125" s="123"/>
      <c r="EZ125" s="123"/>
      <c r="FA125" s="123"/>
      <c r="FB125" s="123"/>
      <c r="FC125" s="123"/>
      <c r="FD125" s="124"/>
      <c r="FE125" s="172">
        <v>3103.37</v>
      </c>
      <c r="FF125" s="123"/>
      <c r="FG125" s="123"/>
      <c r="FH125" s="123"/>
      <c r="FI125" s="123"/>
      <c r="FJ125" s="123"/>
      <c r="FK125" s="124"/>
    </row>
    <row r="126" spans="1:167" s="2" customFormat="1" ht="15.75" customHeight="1" x14ac:dyDescent="0.2">
      <c r="A126" s="125" t="s">
        <v>106</v>
      </c>
      <c r="B126" s="125"/>
      <c r="C126" s="125"/>
      <c r="D126" s="125"/>
      <c r="E126" s="125"/>
      <c r="F126" s="125"/>
      <c r="G126" s="125"/>
      <c r="H126" s="126"/>
      <c r="I126" s="172">
        <v>3046.71</v>
      </c>
      <c r="J126" s="123"/>
      <c r="K126" s="123"/>
      <c r="L126" s="123"/>
      <c r="M126" s="123"/>
      <c r="N126" s="124"/>
      <c r="O126" s="172">
        <v>3015.9</v>
      </c>
      <c r="P126" s="123"/>
      <c r="Q126" s="123"/>
      <c r="R126" s="123"/>
      <c r="S126" s="123"/>
      <c r="T126" s="124"/>
      <c r="U126" s="172">
        <v>2911.71</v>
      </c>
      <c r="V126" s="123"/>
      <c r="W126" s="123"/>
      <c r="X126" s="123"/>
      <c r="Y126" s="123"/>
      <c r="Z126" s="124"/>
      <c r="AA126" s="172">
        <v>2809.3</v>
      </c>
      <c r="AB126" s="123"/>
      <c r="AC126" s="123"/>
      <c r="AD126" s="123"/>
      <c r="AE126" s="123"/>
      <c r="AF126" s="124"/>
      <c r="AG126" s="172">
        <v>2832.19</v>
      </c>
      <c r="AH126" s="123"/>
      <c r="AI126" s="123"/>
      <c r="AJ126" s="123"/>
      <c r="AK126" s="123"/>
      <c r="AL126" s="124"/>
      <c r="AM126" s="172">
        <v>2916.15</v>
      </c>
      <c r="AN126" s="123"/>
      <c r="AO126" s="123"/>
      <c r="AP126" s="123"/>
      <c r="AQ126" s="123"/>
      <c r="AR126" s="124"/>
      <c r="AS126" s="172">
        <v>2692.16</v>
      </c>
      <c r="AT126" s="123"/>
      <c r="AU126" s="123"/>
      <c r="AV126" s="123"/>
      <c r="AW126" s="123"/>
      <c r="AX126" s="124"/>
      <c r="AY126" s="172">
        <v>3019.35</v>
      </c>
      <c r="AZ126" s="123"/>
      <c r="BA126" s="123"/>
      <c r="BB126" s="123"/>
      <c r="BC126" s="123"/>
      <c r="BD126" s="123"/>
      <c r="BE126" s="172">
        <v>3300.64</v>
      </c>
      <c r="BF126" s="123"/>
      <c r="BG126" s="123"/>
      <c r="BH126" s="123"/>
      <c r="BI126" s="123"/>
      <c r="BJ126" s="124"/>
      <c r="BK126" s="172">
        <v>3414.83</v>
      </c>
      <c r="BL126" s="123"/>
      <c r="BM126" s="123"/>
      <c r="BN126" s="123"/>
      <c r="BO126" s="123"/>
      <c r="BP126" s="123"/>
      <c r="BQ126" s="124"/>
      <c r="BR126" s="172">
        <v>3463.1</v>
      </c>
      <c r="BS126" s="123"/>
      <c r="BT126" s="123"/>
      <c r="BU126" s="123"/>
      <c r="BV126" s="123"/>
      <c r="BW126" s="123"/>
      <c r="BX126" s="124"/>
      <c r="BY126" s="172">
        <v>3455.49</v>
      </c>
      <c r="BZ126" s="123"/>
      <c r="CA126" s="123"/>
      <c r="CB126" s="123"/>
      <c r="CC126" s="123"/>
      <c r="CD126" s="123"/>
      <c r="CE126" s="124"/>
      <c r="CF126" s="172">
        <v>3425.38</v>
      </c>
      <c r="CG126" s="123"/>
      <c r="CH126" s="123"/>
      <c r="CI126" s="123"/>
      <c r="CJ126" s="123"/>
      <c r="CK126" s="123"/>
      <c r="CL126" s="124"/>
      <c r="CM126" s="172">
        <v>3462.73</v>
      </c>
      <c r="CN126" s="123"/>
      <c r="CO126" s="123"/>
      <c r="CP126" s="123"/>
      <c r="CQ126" s="123"/>
      <c r="CR126" s="123"/>
      <c r="CS126" s="124"/>
      <c r="CT126" s="172">
        <v>3502.67</v>
      </c>
      <c r="CU126" s="123"/>
      <c r="CV126" s="123"/>
      <c r="CW126" s="123"/>
      <c r="CX126" s="123"/>
      <c r="CY126" s="123"/>
      <c r="CZ126" s="124"/>
      <c r="DA126" s="172">
        <v>3309.71</v>
      </c>
      <c r="DB126" s="123"/>
      <c r="DC126" s="123"/>
      <c r="DD126" s="123"/>
      <c r="DE126" s="123"/>
      <c r="DF126" s="123"/>
      <c r="DG126" s="124"/>
      <c r="DH126" s="172">
        <v>3474.94</v>
      </c>
      <c r="DI126" s="123"/>
      <c r="DJ126" s="123"/>
      <c r="DK126" s="123"/>
      <c r="DL126" s="123"/>
      <c r="DM126" s="123"/>
      <c r="DN126" s="124"/>
      <c r="DO126" s="172">
        <v>3438.14</v>
      </c>
      <c r="DP126" s="123"/>
      <c r="DQ126" s="123"/>
      <c r="DR126" s="123"/>
      <c r="DS126" s="123"/>
      <c r="DT126" s="123"/>
      <c r="DU126" s="124"/>
      <c r="DV126" s="172">
        <v>3420.61</v>
      </c>
      <c r="DW126" s="123"/>
      <c r="DX126" s="123"/>
      <c r="DY126" s="123"/>
      <c r="DZ126" s="123"/>
      <c r="EA126" s="123"/>
      <c r="EB126" s="124"/>
      <c r="EC126" s="172">
        <v>3395.51</v>
      </c>
      <c r="ED126" s="123"/>
      <c r="EE126" s="123"/>
      <c r="EF126" s="123"/>
      <c r="EG126" s="123"/>
      <c r="EH126" s="123"/>
      <c r="EI126" s="124"/>
      <c r="EJ126" s="172">
        <v>3393.08</v>
      </c>
      <c r="EK126" s="123"/>
      <c r="EL126" s="123"/>
      <c r="EM126" s="123"/>
      <c r="EN126" s="123"/>
      <c r="EO126" s="123"/>
      <c r="EP126" s="124"/>
      <c r="EQ126" s="172">
        <v>3432.11</v>
      </c>
      <c r="ER126" s="123"/>
      <c r="ES126" s="123"/>
      <c r="ET126" s="123"/>
      <c r="EU126" s="123"/>
      <c r="EV126" s="123"/>
      <c r="EW126" s="124"/>
      <c r="EX126" s="172">
        <v>3394.31</v>
      </c>
      <c r="EY126" s="123"/>
      <c r="EZ126" s="123"/>
      <c r="FA126" s="123"/>
      <c r="FB126" s="123"/>
      <c r="FC126" s="123"/>
      <c r="FD126" s="124"/>
      <c r="FE126" s="172">
        <v>3295.77</v>
      </c>
      <c r="FF126" s="123"/>
      <c r="FG126" s="123"/>
      <c r="FH126" s="123"/>
      <c r="FI126" s="123"/>
      <c r="FJ126" s="123"/>
      <c r="FK126" s="124"/>
    </row>
    <row r="127" spans="1:167" s="2" customFormat="1" ht="15.75" customHeight="1" x14ac:dyDescent="0.2">
      <c r="A127" s="125" t="s">
        <v>107</v>
      </c>
      <c r="B127" s="125"/>
      <c r="C127" s="125"/>
      <c r="D127" s="125"/>
      <c r="E127" s="125"/>
      <c r="F127" s="125"/>
      <c r="G127" s="125"/>
      <c r="H127" s="126"/>
      <c r="I127" s="172">
        <v>3048.72</v>
      </c>
      <c r="J127" s="123"/>
      <c r="K127" s="123"/>
      <c r="L127" s="123"/>
      <c r="M127" s="123"/>
      <c r="N127" s="124"/>
      <c r="O127" s="172">
        <v>3014.59</v>
      </c>
      <c r="P127" s="123"/>
      <c r="Q127" s="123"/>
      <c r="R127" s="123"/>
      <c r="S127" s="123"/>
      <c r="T127" s="124"/>
      <c r="U127" s="172">
        <v>2923.32</v>
      </c>
      <c r="V127" s="123"/>
      <c r="W127" s="123"/>
      <c r="X127" s="123"/>
      <c r="Y127" s="123"/>
      <c r="Z127" s="124"/>
      <c r="AA127" s="172">
        <v>2886.31</v>
      </c>
      <c r="AB127" s="123"/>
      <c r="AC127" s="123"/>
      <c r="AD127" s="123"/>
      <c r="AE127" s="123"/>
      <c r="AF127" s="124"/>
      <c r="AG127" s="172">
        <v>2874.88</v>
      </c>
      <c r="AH127" s="123"/>
      <c r="AI127" s="123"/>
      <c r="AJ127" s="123"/>
      <c r="AK127" s="123"/>
      <c r="AL127" s="124"/>
      <c r="AM127" s="172">
        <v>2923.68</v>
      </c>
      <c r="AN127" s="123"/>
      <c r="AO127" s="123"/>
      <c r="AP127" s="123"/>
      <c r="AQ127" s="123"/>
      <c r="AR127" s="124"/>
      <c r="AS127" s="172">
        <v>2904.73</v>
      </c>
      <c r="AT127" s="123"/>
      <c r="AU127" s="123"/>
      <c r="AV127" s="123"/>
      <c r="AW127" s="123"/>
      <c r="AX127" s="124"/>
      <c r="AY127" s="172">
        <v>3105.76</v>
      </c>
      <c r="AZ127" s="123"/>
      <c r="BA127" s="123"/>
      <c r="BB127" s="123"/>
      <c r="BC127" s="123"/>
      <c r="BD127" s="123"/>
      <c r="BE127" s="172">
        <v>3351.48</v>
      </c>
      <c r="BF127" s="123"/>
      <c r="BG127" s="123"/>
      <c r="BH127" s="123"/>
      <c r="BI127" s="123"/>
      <c r="BJ127" s="124"/>
      <c r="BK127" s="172">
        <v>3435.3</v>
      </c>
      <c r="BL127" s="123"/>
      <c r="BM127" s="123"/>
      <c r="BN127" s="123"/>
      <c r="BO127" s="123"/>
      <c r="BP127" s="123"/>
      <c r="BQ127" s="124"/>
      <c r="BR127" s="172">
        <v>3486.71</v>
      </c>
      <c r="BS127" s="123"/>
      <c r="BT127" s="123"/>
      <c r="BU127" s="123"/>
      <c r="BV127" s="123"/>
      <c r="BW127" s="123"/>
      <c r="BX127" s="124"/>
      <c r="BY127" s="172">
        <v>3486.2</v>
      </c>
      <c r="BZ127" s="123"/>
      <c r="CA127" s="123"/>
      <c r="CB127" s="123"/>
      <c r="CC127" s="123"/>
      <c r="CD127" s="123"/>
      <c r="CE127" s="124"/>
      <c r="CF127" s="172">
        <v>3462.6</v>
      </c>
      <c r="CG127" s="123"/>
      <c r="CH127" s="123"/>
      <c r="CI127" s="123"/>
      <c r="CJ127" s="123"/>
      <c r="CK127" s="123"/>
      <c r="CL127" s="124"/>
      <c r="CM127" s="172">
        <v>3475.79</v>
      </c>
      <c r="CN127" s="123"/>
      <c r="CO127" s="123"/>
      <c r="CP127" s="123"/>
      <c r="CQ127" s="123"/>
      <c r="CR127" s="123"/>
      <c r="CS127" s="124"/>
      <c r="CT127" s="172">
        <v>3500.53</v>
      </c>
      <c r="CU127" s="123"/>
      <c r="CV127" s="123"/>
      <c r="CW127" s="123"/>
      <c r="CX127" s="123"/>
      <c r="CY127" s="123"/>
      <c r="CZ127" s="124"/>
      <c r="DA127" s="172">
        <v>3482.04</v>
      </c>
      <c r="DB127" s="123"/>
      <c r="DC127" s="123"/>
      <c r="DD127" s="123"/>
      <c r="DE127" s="123"/>
      <c r="DF127" s="123"/>
      <c r="DG127" s="124"/>
      <c r="DH127" s="172">
        <v>3496.93</v>
      </c>
      <c r="DI127" s="123"/>
      <c r="DJ127" s="123"/>
      <c r="DK127" s="123"/>
      <c r="DL127" s="123"/>
      <c r="DM127" s="123"/>
      <c r="DN127" s="124"/>
      <c r="DO127" s="172">
        <v>3470.72</v>
      </c>
      <c r="DP127" s="123"/>
      <c r="DQ127" s="123"/>
      <c r="DR127" s="123"/>
      <c r="DS127" s="123"/>
      <c r="DT127" s="123"/>
      <c r="DU127" s="124"/>
      <c r="DV127" s="172">
        <v>3452.63</v>
      </c>
      <c r="DW127" s="123"/>
      <c r="DX127" s="123"/>
      <c r="DY127" s="123"/>
      <c r="DZ127" s="123"/>
      <c r="EA127" s="123"/>
      <c r="EB127" s="124"/>
      <c r="EC127" s="172">
        <v>3434.25</v>
      </c>
      <c r="ED127" s="123"/>
      <c r="EE127" s="123"/>
      <c r="EF127" s="123"/>
      <c r="EG127" s="123"/>
      <c r="EH127" s="123"/>
      <c r="EI127" s="124"/>
      <c r="EJ127" s="172">
        <v>3454.77</v>
      </c>
      <c r="EK127" s="123"/>
      <c r="EL127" s="123"/>
      <c r="EM127" s="123"/>
      <c r="EN127" s="123"/>
      <c r="EO127" s="123"/>
      <c r="EP127" s="124"/>
      <c r="EQ127" s="172">
        <v>3504.46</v>
      </c>
      <c r="ER127" s="123"/>
      <c r="ES127" s="123"/>
      <c r="ET127" s="123"/>
      <c r="EU127" s="123"/>
      <c r="EV127" s="123"/>
      <c r="EW127" s="124"/>
      <c r="EX127" s="172">
        <v>3505.14</v>
      </c>
      <c r="EY127" s="123"/>
      <c r="EZ127" s="123"/>
      <c r="FA127" s="123"/>
      <c r="FB127" s="123"/>
      <c r="FC127" s="123"/>
      <c r="FD127" s="124"/>
      <c r="FE127" s="172">
        <v>3436.29</v>
      </c>
      <c r="FF127" s="123"/>
      <c r="FG127" s="123"/>
      <c r="FH127" s="123"/>
      <c r="FI127" s="123"/>
      <c r="FJ127" s="123"/>
      <c r="FK127" s="124"/>
    </row>
    <row r="128" spans="1:167" s="2" customFormat="1" ht="15.75" customHeight="1" x14ac:dyDescent="0.2">
      <c r="A128" s="125" t="s">
        <v>10</v>
      </c>
      <c r="B128" s="125"/>
      <c r="C128" s="125"/>
      <c r="D128" s="125"/>
      <c r="E128" s="125"/>
      <c r="F128" s="125"/>
      <c r="G128" s="125"/>
      <c r="H128" s="126"/>
      <c r="I128" s="172">
        <v>3202.82</v>
      </c>
      <c r="J128" s="123"/>
      <c r="K128" s="123"/>
      <c r="L128" s="123"/>
      <c r="M128" s="123"/>
      <c r="N128" s="124"/>
      <c r="O128" s="172">
        <v>3061.75</v>
      </c>
      <c r="P128" s="123"/>
      <c r="Q128" s="123"/>
      <c r="R128" s="123"/>
      <c r="S128" s="123"/>
      <c r="T128" s="124"/>
      <c r="U128" s="172">
        <v>3052.41</v>
      </c>
      <c r="V128" s="123"/>
      <c r="W128" s="123"/>
      <c r="X128" s="123"/>
      <c r="Y128" s="123"/>
      <c r="Z128" s="124"/>
      <c r="AA128" s="172">
        <v>2993.71</v>
      </c>
      <c r="AB128" s="123"/>
      <c r="AC128" s="123"/>
      <c r="AD128" s="123"/>
      <c r="AE128" s="123"/>
      <c r="AF128" s="124"/>
      <c r="AG128" s="172">
        <v>2989.56</v>
      </c>
      <c r="AH128" s="123"/>
      <c r="AI128" s="123"/>
      <c r="AJ128" s="123"/>
      <c r="AK128" s="123"/>
      <c r="AL128" s="124"/>
      <c r="AM128" s="172">
        <v>2967.3</v>
      </c>
      <c r="AN128" s="123"/>
      <c r="AO128" s="123"/>
      <c r="AP128" s="123"/>
      <c r="AQ128" s="123"/>
      <c r="AR128" s="124"/>
      <c r="AS128" s="172">
        <v>2586.6</v>
      </c>
      <c r="AT128" s="123"/>
      <c r="AU128" s="123"/>
      <c r="AV128" s="123"/>
      <c r="AW128" s="123"/>
      <c r="AX128" s="124"/>
      <c r="AY128" s="172">
        <v>2903.78</v>
      </c>
      <c r="AZ128" s="123"/>
      <c r="BA128" s="123"/>
      <c r="BB128" s="123"/>
      <c r="BC128" s="123"/>
      <c r="BD128" s="123"/>
      <c r="BE128" s="172">
        <v>3052.34</v>
      </c>
      <c r="BF128" s="123"/>
      <c r="BG128" s="123"/>
      <c r="BH128" s="123"/>
      <c r="BI128" s="123"/>
      <c r="BJ128" s="124"/>
      <c r="BK128" s="172">
        <v>3198.28</v>
      </c>
      <c r="BL128" s="123"/>
      <c r="BM128" s="123"/>
      <c r="BN128" s="123"/>
      <c r="BO128" s="123"/>
      <c r="BP128" s="123"/>
      <c r="BQ128" s="124"/>
      <c r="BR128" s="172">
        <v>3261.1</v>
      </c>
      <c r="BS128" s="123"/>
      <c r="BT128" s="123"/>
      <c r="BU128" s="123"/>
      <c r="BV128" s="123"/>
      <c r="BW128" s="123"/>
      <c r="BX128" s="124"/>
      <c r="BY128" s="172">
        <v>3317.84</v>
      </c>
      <c r="BZ128" s="123"/>
      <c r="CA128" s="123"/>
      <c r="CB128" s="123"/>
      <c r="CC128" s="123"/>
      <c r="CD128" s="123"/>
      <c r="CE128" s="124"/>
      <c r="CF128" s="172">
        <v>3293.88</v>
      </c>
      <c r="CG128" s="123"/>
      <c r="CH128" s="123"/>
      <c r="CI128" s="123"/>
      <c r="CJ128" s="123"/>
      <c r="CK128" s="123"/>
      <c r="CL128" s="124"/>
      <c r="CM128" s="172">
        <v>3292</v>
      </c>
      <c r="CN128" s="123"/>
      <c r="CO128" s="123"/>
      <c r="CP128" s="123"/>
      <c r="CQ128" s="123"/>
      <c r="CR128" s="123"/>
      <c r="CS128" s="124"/>
      <c r="CT128" s="172">
        <v>3355.8</v>
      </c>
      <c r="CU128" s="123"/>
      <c r="CV128" s="123"/>
      <c r="CW128" s="123"/>
      <c r="CX128" s="123"/>
      <c r="CY128" s="123"/>
      <c r="CZ128" s="124"/>
      <c r="DA128" s="172">
        <v>3345.2</v>
      </c>
      <c r="DB128" s="123"/>
      <c r="DC128" s="123"/>
      <c r="DD128" s="123"/>
      <c r="DE128" s="123"/>
      <c r="DF128" s="123"/>
      <c r="DG128" s="124"/>
      <c r="DH128" s="172">
        <v>3339.82</v>
      </c>
      <c r="DI128" s="123"/>
      <c r="DJ128" s="123"/>
      <c r="DK128" s="123"/>
      <c r="DL128" s="123"/>
      <c r="DM128" s="123"/>
      <c r="DN128" s="124"/>
      <c r="DO128" s="172">
        <v>3327.91</v>
      </c>
      <c r="DP128" s="123"/>
      <c r="DQ128" s="123"/>
      <c r="DR128" s="123"/>
      <c r="DS128" s="123"/>
      <c r="DT128" s="123"/>
      <c r="DU128" s="124"/>
      <c r="DV128" s="172">
        <v>3335.03</v>
      </c>
      <c r="DW128" s="123"/>
      <c r="DX128" s="123"/>
      <c r="DY128" s="123"/>
      <c r="DZ128" s="123"/>
      <c r="EA128" s="123"/>
      <c r="EB128" s="124"/>
      <c r="EC128" s="172">
        <v>3330.85</v>
      </c>
      <c r="ED128" s="123"/>
      <c r="EE128" s="123"/>
      <c r="EF128" s="123"/>
      <c r="EG128" s="123"/>
      <c r="EH128" s="123"/>
      <c r="EI128" s="124"/>
      <c r="EJ128" s="172">
        <v>3358.35</v>
      </c>
      <c r="EK128" s="123"/>
      <c r="EL128" s="123"/>
      <c r="EM128" s="123"/>
      <c r="EN128" s="123"/>
      <c r="EO128" s="123"/>
      <c r="EP128" s="124"/>
      <c r="EQ128" s="172">
        <v>3391.04</v>
      </c>
      <c r="ER128" s="123"/>
      <c r="ES128" s="123"/>
      <c r="ET128" s="123"/>
      <c r="EU128" s="123"/>
      <c r="EV128" s="123"/>
      <c r="EW128" s="124"/>
      <c r="EX128" s="172">
        <v>3360.84</v>
      </c>
      <c r="EY128" s="123"/>
      <c r="EZ128" s="123"/>
      <c r="FA128" s="123"/>
      <c r="FB128" s="123"/>
      <c r="FC128" s="123"/>
      <c r="FD128" s="124"/>
      <c r="FE128" s="172">
        <v>3159.05</v>
      </c>
      <c r="FF128" s="123"/>
      <c r="FG128" s="123"/>
      <c r="FH128" s="123"/>
      <c r="FI128" s="123"/>
      <c r="FJ128" s="123"/>
      <c r="FK128" s="124"/>
    </row>
    <row r="129" spans="1:167" s="2" customFormat="1" ht="15.75" customHeight="1" x14ac:dyDescent="0.2">
      <c r="A129" s="125" t="s">
        <v>108</v>
      </c>
      <c r="B129" s="125"/>
      <c r="C129" s="125"/>
      <c r="D129" s="125"/>
      <c r="E129" s="125"/>
      <c r="F129" s="125"/>
      <c r="G129" s="125"/>
      <c r="H129" s="126"/>
      <c r="I129" s="172">
        <v>3217.66</v>
      </c>
      <c r="J129" s="123"/>
      <c r="K129" s="123"/>
      <c r="L129" s="123"/>
      <c r="M129" s="123"/>
      <c r="N129" s="124"/>
      <c r="O129" s="172">
        <v>3045.32</v>
      </c>
      <c r="P129" s="123"/>
      <c r="Q129" s="123"/>
      <c r="R129" s="123"/>
      <c r="S129" s="123"/>
      <c r="T129" s="124"/>
      <c r="U129" s="172">
        <v>3009.29</v>
      </c>
      <c r="V129" s="123"/>
      <c r="W129" s="123"/>
      <c r="X129" s="123"/>
      <c r="Y129" s="123"/>
      <c r="Z129" s="124"/>
      <c r="AA129" s="172">
        <v>2977.97</v>
      </c>
      <c r="AB129" s="123"/>
      <c r="AC129" s="123"/>
      <c r="AD129" s="123"/>
      <c r="AE129" s="123"/>
      <c r="AF129" s="124"/>
      <c r="AG129" s="172">
        <v>2921.24</v>
      </c>
      <c r="AH129" s="123"/>
      <c r="AI129" s="123"/>
      <c r="AJ129" s="123"/>
      <c r="AK129" s="123"/>
      <c r="AL129" s="124"/>
      <c r="AM129" s="172">
        <v>2869.75</v>
      </c>
      <c r="AN129" s="123"/>
      <c r="AO129" s="123"/>
      <c r="AP129" s="123"/>
      <c r="AQ129" s="123"/>
      <c r="AR129" s="124"/>
      <c r="AS129" s="172">
        <v>2582.96</v>
      </c>
      <c r="AT129" s="123"/>
      <c r="AU129" s="123"/>
      <c r="AV129" s="123"/>
      <c r="AW129" s="123"/>
      <c r="AX129" s="124"/>
      <c r="AY129" s="172">
        <v>2583.2199999999998</v>
      </c>
      <c r="AZ129" s="123"/>
      <c r="BA129" s="123"/>
      <c r="BB129" s="123"/>
      <c r="BC129" s="123"/>
      <c r="BD129" s="123"/>
      <c r="BE129" s="172">
        <v>2969.81</v>
      </c>
      <c r="BF129" s="123"/>
      <c r="BG129" s="123"/>
      <c r="BH129" s="123"/>
      <c r="BI129" s="123"/>
      <c r="BJ129" s="124"/>
      <c r="BK129" s="172">
        <v>3122.83</v>
      </c>
      <c r="BL129" s="123"/>
      <c r="BM129" s="123"/>
      <c r="BN129" s="123"/>
      <c r="BO129" s="123"/>
      <c r="BP129" s="123"/>
      <c r="BQ129" s="124"/>
      <c r="BR129" s="172">
        <v>3230.46</v>
      </c>
      <c r="BS129" s="123"/>
      <c r="BT129" s="123"/>
      <c r="BU129" s="123"/>
      <c r="BV129" s="123"/>
      <c r="BW129" s="123"/>
      <c r="BX129" s="124"/>
      <c r="BY129" s="172">
        <v>3242.72</v>
      </c>
      <c r="BZ129" s="123"/>
      <c r="CA129" s="123"/>
      <c r="CB129" s="123"/>
      <c r="CC129" s="123"/>
      <c r="CD129" s="123"/>
      <c r="CE129" s="124"/>
      <c r="CF129" s="172">
        <v>3242.25</v>
      </c>
      <c r="CG129" s="123"/>
      <c r="CH129" s="123"/>
      <c r="CI129" s="123"/>
      <c r="CJ129" s="123"/>
      <c r="CK129" s="123"/>
      <c r="CL129" s="124"/>
      <c r="CM129" s="172">
        <v>3248.78</v>
      </c>
      <c r="CN129" s="123"/>
      <c r="CO129" s="123"/>
      <c r="CP129" s="123"/>
      <c r="CQ129" s="123"/>
      <c r="CR129" s="123"/>
      <c r="CS129" s="124"/>
      <c r="CT129" s="172">
        <v>3271.74</v>
      </c>
      <c r="CU129" s="123"/>
      <c r="CV129" s="123"/>
      <c r="CW129" s="123"/>
      <c r="CX129" s="123"/>
      <c r="CY129" s="123"/>
      <c r="CZ129" s="124"/>
      <c r="DA129" s="172">
        <v>3271.84</v>
      </c>
      <c r="DB129" s="123"/>
      <c r="DC129" s="123"/>
      <c r="DD129" s="123"/>
      <c r="DE129" s="123"/>
      <c r="DF129" s="123"/>
      <c r="DG129" s="124"/>
      <c r="DH129" s="172">
        <v>3273.24</v>
      </c>
      <c r="DI129" s="123"/>
      <c r="DJ129" s="123"/>
      <c r="DK129" s="123"/>
      <c r="DL129" s="123"/>
      <c r="DM129" s="123"/>
      <c r="DN129" s="124"/>
      <c r="DO129" s="172">
        <v>3279.98</v>
      </c>
      <c r="DP129" s="123"/>
      <c r="DQ129" s="123"/>
      <c r="DR129" s="123"/>
      <c r="DS129" s="123"/>
      <c r="DT129" s="123"/>
      <c r="DU129" s="124"/>
      <c r="DV129" s="172">
        <v>3289.06</v>
      </c>
      <c r="DW129" s="123"/>
      <c r="DX129" s="123"/>
      <c r="DY129" s="123"/>
      <c r="DZ129" s="123"/>
      <c r="EA129" s="123"/>
      <c r="EB129" s="124"/>
      <c r="EC129" s="172">
        <v>3289.15</v>
      </c>
      <c r="ED129" s="123"/>
      <c r="EE129" s="123"/>
      <c r="EF129" s="123"/>
      <c r="EG129" s="123"/>
      <c r="EH129" s="123"/>
      <c r="EI129" s="124"/>
      <c r="EJ129" s="172">
        <v>3312.93</v>
      </c>
      <c r="EK129" s="123"/>
      <c r="EL129" s="123"/>
      <c r="EM129" s="123"/>
      <c r="EN129" s="123"/>
      <c r="EO129" s="123"/>
      <c r="EP129" s="124"/>
      <c r="EQ129" s="172">
        <v>3394.1</v>
      </c>
      <c r="ER129" s="123"/>
      <c r="ES129" s="123"/>
      <c r="ET129" s="123"/>
      <c r="EU129" s="123"/>
      <c r="EV129" s="123"/>
      <c r="EW129" s="124"/>
      <c r="EX129" s="172">
        <v>3325.5</v>
      </c>
      <c r="EY129" s="123"/>
      <c r="EZ129" s="123"/>
      <c r="FA129" s="123"/>
      <c r="FB129" s="123"/>
      <c r="FC129" s="123"/>
      <c r="FD129" s="124"/>
      <c r="FE129" s="172">
        <v>3139.56</v>
      </c>
      <c r="FF129" s="123"/>
      <c r="FG129" s="123"/>
      <c r="FH129" s="123"/>
      <c r="FI129" s="123"/>
      <c r="FJ129" s="123"/>
      <c r="FK129" s="124"/>
    </row>
    <row r="130" spans="1:167" s="2" customFormat="1" ht="15.75" customHeight="1" x14ac:dyDescent="0.2">
      <c r="A130" s="125" t="s">
        <v>109</v>
      </c>
      <c r="B130" s="125"/>
      <c r="C130" s="125"/>
      <c r="D130" s="125"/>
      <c r="E130" s="125"/>
      <c r="F130" s="125"/>
      <c r="G130" s="125"/>
      <c r="H130" s="126"/>
      <c r="I130" s="172">
        <v>3131.3</v>
      </c>
      <c r="J130" s="123"/>
      <c r="K130" s="123"/>
      <c r="L130" s="123"/>
      <c r="M130" s="123"/>
      <c r="N130" s="124"/>
      <c r="O130" s="172">
        <v>3056.79</v>
      </c>
      <c r="P130" s="123"/>
      <c r="Q130" s="123"/>
      <c r="R130" s="123"/>
      <c r="S130" s="123"/>
      <c r="T130" s="124"/>
      <c r="U130" s="172">
        <v>3027.11</v>
      </c>
      <c r="V130" s="123"/>
      <c r="W130" s="123"/>
      <c r="X130" s="123"/>
      <c r="Y130" s="123"/>
      <c r="Z130" s="124"/>
      <c r="AA130" s="172">
        <v>3015.9</v>
      </c>
      <c r="AB130" s="123"/>
      <c r="AC130" s="123"/>
      <c r="AD130" s="123"/>
      <c r="AE130" s="123"/>
      <c r="AF130" s="124"/>
      <c r="AG130" s="172">
        <v>3013.98</v>
      </c>
      <c r="AH130" s="123"/>
      <c r="AI130" s="123"/>
      <c r="AJ130" s="123"/>
      <c r="AK130" s="123"/>
      <c r="AL130" s="124"/>
      <c r="AM130" s="172">
        <v>3026.8</v>
      </c>
      <c r="AN130" s="123"/>
      <c r="AO130" s="123"/>
      <c r="AP130" s="123"/>
      <c r="AQ130" s="123"/>
      <c r="AR130" s="124"/>
      <c r="AS130" s="172">
        <v>2913.83</v>
      </c>
      <c r="AT130" s="123"/>
      <c r="AU130" s="123"/>
      <c r="AV130" s="123"/>
      <c r="AW130" s="123"/>
      <c r="AX130" s="124"/>
      <c r="AY130" s="172">
        <v>3123.71</v>
      </c>
      <c r="AZ130" s="123"/>
      <c r="BA130" s="123"/>
      <c r="BB130" s="123"/>
      <c r="BC130" s="123"/>
      <c r="BD130" s="123"/>
      <c r="BE130" s="172">
        <v>3403.24</v>
      </c>
      <c r="BF130" s="123"/>
      <c r="BG130" s="123"/>
      <c r="BH130" s="123"/>
      <c r="BI130" s="123"/>
      <c r="BJ130" s="124"/>
      <c r="BK130" s="172">
        <v>3495.64</v>
      </c>
      <c r="BL130" s="123"/>
      <c r="BM130" s="123"/>
      <c r="BN130" s="123"/>
      <c r="BO130" s="123"/>
      <c r="BP130" s="123"/>
      <c r="BQ130" s="124"/>
      <c r="BR130" s="172">
        <v>3557.05</v>
      </c>
      <c r="BS130" s="123"/>
      <c r="BT130" s="123"/>
      <c r="BU130" s="123"/>
      <c r="BV130" s="123"/>
      <c r="BW130" s="123"/>
      <c r="BX130" s="124"/>
      <c r="BY130" s="172">
        <v>3536.74</v>
      </c>
      <c r="BZ130" s="123"/>
      <c r="CA130" s="123"/>
      <c r="CB130" s="123"/>
      <c r="CC130" s="123"/>
      <c r="CD130" s="123"/>
      <c r="CE130" s="124"/>
      <c r="CF130" s="172">
        <v>3510.35</v>
      </c>
      <c r="CG130" s="123"/>
      <c r="CH130" s="123"/>
      <c r="CI130" s="123"/>
      <c r="CJ130" s="123"/>
      <c r="CK130" s="123"/>
      <c r="CL130" s="124"/>
      <c r="CM130" s="172">
        <v>3539.57</v>
      </c>
      <c r="CN130" s="123"/>
      <c r="CO130" s="123"/>
      <c r="CP130" s="123"/>
      <c r="CQ130" s="123"/>
      <c r="CR130" s="123"/>
      <c r="CS130" s="124"/>
      <c r="CT130" s="172">
        <v>3546.56</v>
      </c>
      <c r="CU130" s="123"/>
      <c r="CV130" s="123"/>
      <c r="CW130" s="123"/>
      <c r="CX130" s="123"/>
      <c r="CY130" s="123"/>
      <c r="CZ130" s="124"/>
      <c r="DA130" s="172">
        <v>3532.48</v>
      </c>
      <c r="DB130" s="123"/>
      <c r="DC130" s="123"/>
      <c r="DD130" s="123"/>
      <c r="DE130" s="123"/>
      <c r="DF130" s="123"/>
      <c r="DG130" s="124"/>
      <c r="DH130" s="172">
        <v>3525.4</v>
      </c>
      <c r="DI130" s="123"/>
      <c r="DJ130" s="123"/>
      <c r="DK130" s="123"/>
      <c r="DL130" s="123"/>
      <c r="DM130" s="123"/>
      <c r="DN130" s="124"/>
      <c r="DO130" s="172">
        <v>3471.42</v>
      </c>
      <c r="DP130" s="123"/>
      <c r="DQ130" s="123"/>
      <c r="DR130" s="123"/>
      <c r="DS130" s="123"/>
      <c r="DT130" s="123"/>
      <c r="DU130" s="124"/>
      <c r="DV130" s="172">
        <v>3452.39</v>
      </c>
      <c r="DW130" s="123"/>
      <c r="DX130" s="123"/>
      <c r="DY130" s="123"/>
      <c r="DZ130" s="123"/>
      <c r="EA130" s="123"/>
      <c r="EB130" s="124"/>
      <c r="EC130" s="172">
        <v>3442.57</v>
      </c>
      <c r="ED130" s="123"/>
      <c r="EE130" s="123"/>
      <c r="EF130" s="123"/>
      <c r="EG130" s="123"/>
      <c r="EH130" s="123"/>
      <c r="EI130" s="124"/>
      <c r="EJ130" s="172">
        <v>3453.07</v>
      </c>
      <c r="EK130" s="123"/>
      <c r="EL130" s="123"/>
      <c r="EM130" s="123"/>
      <c r="EN130" s="123"/>
      <c r="EO130" s="123"/>
      <c r="EP130" s="124"/>
      <c r="EQ130" s="172">
        <v>3501.17</v>
      </c>
      <c r="ER130" s="123"/>
      <c r="ES130" s="123"/>
      <c r="ET130" s="123"/>
      <c r="EU130" s="123"/>
      <c r="EV130" s="123"/>
      <c r="EW130" s="124"/>
      <c r="EX130" s="172">
        <v>3399.61</v>
      </c>
      <c r="EY130" s="123"/>
      <c r="EZ130" s="123"/>
      <c r="FA130" s="123"/>
      <c r="FB130" s="123"/>
      <c r="FC130" s="123"/>
      <c r="FD130" s="124"/>
      <c r="FE130" s="172">
        <v>3233.75</v>
      </c>
      <c r="FF130" s="123"/>
      <c r="FG130" s="123"/>
      <c r="FH130" s="123"/>
      <c r="FI130" s="123"/>
      <c r="FJ130" s="123"/>
      <c r="FK130" s="124"/>
    </row>
    <row r="131" spans="1:167" s="2" customFormat="1" ht="15.75" customHeight="1" x14ac:dyDescent="0.2">
      <c r="A131" s="125" t="s">
        <v>110</v>
      </c>
      <c r="B131" s="125"/>
      <c r="C131" s="125"/>
      <c r="D131" s="125"/>
      <c r="E131" s="125"/>
      <c r="F131" s="125"/>
      <c r="G131" s="125"/>
      <c r="H131" s="126"/>
      <c r="I131" s="172">
        <v>3083.36</v>
      </c>
      <c r="J131" s="123"/>
      <c r="K131" s="123"/>
      <c r="L131" s="123"/>
      <c r="M131" s="123"/>
      <c r="N131" s="124"/>
      <c r="O131" s="172">
        <v>3020.7</v>
      </c>
      <c r="P131" s="123"/>
      <c r="Q131" s="123"/>
      <c r="R131" s="123"/>
      <c r="S131" s="123"/>
      <c r="T131" s="124"/>
      <c r="U131" s="172">
        <v>2923.57</v>
      </c>
      <c r="V131" s="123"/>
      <c r="W131" s="123"/>
      <c r="X131" s="123"/>
      <c r="Y131" s="123"/>
      <c r="Z131" s="124"/>
      <c r="AA131" s="172">
        <v>2871.42</v>
      </c>
      <c r="AB131" s="123"/>
      <c r="AC131" s="123"/>
      <c r="AD131" s="123"/>
      <c r="AE131" s="123"/>
      <c r="AF131" s="124"/>
      <c r="AG131" s="172">
        <v>2908.1</v>
      </c>
      <c r="AH131" s="123"/>
      <c r="AI131" s="123"/>
      <c r="AJ131" s="123"/>
      <c r="AK131" s="123"/>
      <c r="AL131" s="124"/>
      <c r="AM131" s="172">
        <v>3006.83</v>
      </c>
      <c r="AN131" s="123"/>
      <c r="AO131" s="123"/>
      <c r="AP131" s="123"/>
      <c r="AQ131" s="123"/>
      <c r="AR131" s="124"/>
      <c r="AS131" s="172">
        <v>2999.98</v>
      </c>
      <c r="AT131" s="123"/>
      <c r="AU131" s="123"/>
      <c r="AV131" s="123"/>
      <c r="AW131" s="123"/>
      <c r="AX131" s="124"/>
      <c r="AY131" s="172">
        <v>3084.36</v>
      </c>
      <c r="AZ131" s="123"/>
      <c r="BA131" s="123"/>
      <c r="BB131" s="123"/>
      <c r="BC131" s="123"/>
      <c r="BD131" s="123"/>
      <c r="BE131" s="172">
        <v>3361.81</v>
      </c>
      <c r="BF131" s="123"/>
      <c r="BG131" s="123"/>
      <c r="BH131" s="123"/>
      <c r="BI131" s="123"/>
      <c r="BJ131" s="124"/>
      <c r="BK131" s="172">
        <v>3425.78</v>
      </c>
      <c r="BL131" s="123"/>
      <c r="BM131" s="123"/>
      <c r="BN131" s="123"/>
      <c r="BO131" s="123"/>
      <c r="BP131" s="123"/>
      <c r="BQ131" s="124"/>
      <c r="BR131" s="172">
        <v>3464.47</v>
      </c>
      <c r="BS131" s="123"/>
      <c r="BT131" s="123"/>
      <c r="BU131" s="123"/>
      <c r="BV131" s="123"/>
      <c r="BW131" s="123"/>
      <c r="BX131" s="124"/>
      <c r="BY131" s="172">
        <v>3462.4</v>
      </c>
      <c r="BZ131" s="123"/>
      <c r="CA131" s="123"/>
      <c r="CB131" s="123"/>
      <c r="CC131" s="123"/>
      <c r="CD131" s="123"/>
      <c r="CE131" s="124"/>
      <c r="CF131" s="172">
        <v>3440.62</v>
      </c>
      <c r="CG131" s="123"/>
      <c r="CH131" s="123"/>
      <c r="CI131" s="123"/>
      <c r="CJ131" s="123"/>
      <c r="CK131" s="123"/>
      <c r="CL131" s="124"/>
      <c r="CM131" s="172">
        <v>3461.55</v>
      </c>
      <c r="CN131" s="123"/>
      <c r="CO131" s="123"/>
      <c r="CP131" s="123"/>
      <c r="CQ131" s="123"/>
      <c r="CR131" s="123"/>
      <c r="CS131" s="124"/>
      <c r="CT131" s="172">
        <v>3490.3</v>
      </c>
      <c r="CU131" s="123"/>
      <c r="CV131" s="123"/>
      <c r="CW131" s="123"/>
      <c r="CX131" s="123"/>
      <c r="CY131" s="123"/>
      <c r="CZ131" s="124"/>
      <c r="DA131" s="172">
        <v>3473.85</v>
      </c>
      <c r="DB131" s="123"/>
      <c r="DC131" s="123"/>
      <c r="DD131" s="123"/>
      <c r="DE131" s="123"/>
      <c r="DF131" s="123"/>
      <c r="DG131" s="124"/>
      <c r="DH131" s="172">
        <v>3466.93</v>
      </c>
      <c r="DI131" s="123"/>
      <c r="DJ131" s="123"/>
      <c r="DK131" s="123"/>
      <c r="DL131" s="123"/>
      <c r="DM131" s="123"/>
      <c r="DN131" s="124"/>
      <c r="DO131" s="172">
        <v>3445.42</v>
      </c>
      <c r="DP131" s="123"/>
      <c r="DQ131" s="123"/>
      <c r="DR131" s="123"/>
      <c r="DS131" s="123"/>
      <c r="DT131" s="123"/>
      <c r="DU131" s="124"/>
      <c r="DV131" s="172">
        <v>3423.76</v>
      </c>
      <c r="DW131" s="123"/>
      <c r="DX131" s="123"/>
      <c r="DY131" s="123"/>
      <c r="DZ131" s="123"/>
      <c r="EA131" s="123"/>
      <c r="EB131" s="124"/>
      <c r="EC131" s="172">
        <v>3418.97</v>
      </c>
      <c r="ED131" s="123"/>
      <c r="EE131" s="123"/>
      <c r="EF131" s="123"/>
      <c r="EG131" s="123"/>
      <c r="EH131" s="123"/>
      <c r="EI131" s="124"/>
      <c r="EJ131" s="172">
        <v>3433.25</v>
      </c>
      <c r="EK131" s="123"/>
      <c r="EL131" s="123"/>
      <c r="EM131" s="123"/>
      <c r="EN131" s="123"/>
      <c r="EO131" s="123"/>
      <c r="EP131" s="124"/>
      <c r="EQ131" s="172">
        <v>3493.29</v>
      </c>
      <c r="ER131" s="123"/>
      <c r="ES131" s="123"/>
      <c r="ET131" s="123"/>
      <c r="EU131" s="123"/>
      <c r="EV131" s="123"/>
      <c r="EW131" s="124"/>
      <c r="EX131" s="172">
        <v>3432.31</v>
      </c>
      <c r="EY131" s="123"/>
      <c r="EZ131" s="123"/>
      <c r="FA131" s="123"/>
      <c r="FB131" s="123"/>
      <c r="FC131" s="123"/>
      <c r="FD131" s="124"/>
      <c r="FE131" s="172">
        <v>3230.67</v>
      </c>
      <c r="FF131" s="123"/>
      <c r="FG131" s="123"/>
      <c r="FH131" s="123"/>
      <c r="FI131" s="123"/>
      <c r="FJ131" s="123"/>
      <c r="FK131" s="124"/>
    </row>
    <row r="132" spans="1:167" s="2" customFormat="1" ht="15.75" customHeight="1" x14ac:dyDescent="0.2">
      <c r="A132" s="125" t="s">
        <v>111</v>
      </c>
      <c r="B132" s="125"/>
      <c r="C132" s="125"/>
      <c r="D132" s="125"/>
      <c r="E132" s="125"/>
      <c r="F132" s="125"/>
      <c r="G132" s="125"/>
      <c r="H132" s="126"/>
      <c r="I132" s="172">
        <v>3079.85</v>
      </c>
      <c r="J132" s="123"/>
      <c r="K132" s="123"/>
      <c r="L132" s="123"/>
      <c r="M132" s="123"/>
      <c r="N132" s="124"/>
      <c r="O132" s="172">
        <v>2951.49</v>
      </c>
      <c r="P132" s="123"/>
      <c r="Q132" s="123"/>
      <c r="R132" s="123"/>
      <c r="S132" s="123"/>
      <c r="T132" s="124"/>
      <c r="U132" s="172">
        <v>2864.62</v>
      </c>
      <c r="V132" s="123"/>
      <c r="W132" s="123"/>
      <c r="X132" s="123"/>
      <c r="Y132" s="123"/>
      <c r="Z132" s="124"/>
      <c r="AA132" s="172">
        <v>2822</v>
      </c>
      <c r="AB132" s="123"/>
      <c r="AC132" s="123"/>
      <c r="AD132" s="123"/>
      <c r="AE132" s="123"/>
      <c r="AF132" s="124"/>
      <c r="AG132" s="172">
        <v>2836.04</v>
      </c>
      <c r="AH132" s="123"/>
      <c r="AI132" s="123"/>
      <c r="AJ132" s="123"/>
      <c r="AK132" s="123"/>
      <c r="AL132" s="124"/>
      <c r="AM132" s="172">
        <v>2964.83</v>
      </c>
      <c r="AN132" s="123"/>
      <c r="AO132" s="123"/>
      <c r="AP132" s="123"/>
      <c r="AQ132" s="123"/>
      <c r="AR132" s="124"/>
      <c r="AS132" s="172">
        <v>2956.49</v>
      </c>
      <c r="AT132" s="123"/>
      <c r="AU132" s="123"/>
      <c r="AV132" s="123"/>
      <c r="AW132" s="123"/>
      <c r="AX132" s="124"/>
      <c r="AY132" s="172">
        <v>3063.54</v>
      </c>
      <c r="AZ132" s="123"/>
      <c r="BA132" s="123"/>
      <c r="BB132" s="123"/>
      <c r="BC132" s="123"/>
      <c r="BD132" s="123"/>
      <c r="BE132" s="172">
        <v>3196.16</v>
      </c>
      <c r="BF132" s="123"/>
      <c r="BG132" s="123"/>
      <c r="BH132" s="123"/>
      <c r="BI132" s="123"/>
      <c r="BJ132" s="124"/>
      <c r="BK132" s="172">
        <v>3290.14</v>
      </c>
      <c r="BL132" s="123"/>
      <c r="BM132" s="123"/>
      <c r="BN132" s="123"/>
      <c r="BO132" s="123"/>
      <c r="BP132" s="123"/>
      <c r="BQ132" s="124"/>
      <c r="BR132" s="172">
        <v>3365.59</v>
      </c>
      <c r="BS132" s="123"/>
      <c r="BT132" s="123"/>
      <c r="BU132" s="123"/>
      <c r="BV132" s="123"/>
      <c r="BW132" s="123"/>
      <c r="BX132" s="124"/>
      <c r="BY132" s="172">
        <v>3364.12</v>
      </c>
      <c r="BZ132" s="123"/>
      <c r="CA132" s="123"/>
      <c r="CB132" s="123"/>
      <c r="CC132" s="123"/>
      <c r="CD132" s="123"/>
      <c r="CE132" s="124"/>
      <c r="CF132" s="172">
        <v>3344.97</v>
      </c>
      <c r="CG132" s="123"/>
      <c r="CH132" s="123"/>
      <c r="CI132" s="123"/>
      <c r="CJ132" s="123"/>
      <c r="CK132" s="123"/>
      <c r="CL132" s="124"/>
      <c r="CM132" s="172">
        <v>3365.15</v>
      </c>
      <c r="CN132" s="123"/>
      <c r="CO132" s="123"/>
      <c r="CP132" s="123"/>
      <c r="CQ132" s="123"/>
      <c r="CR132" s="123"/>
      <c r="CS132" s="124"/>
      <c r="CT132" s="172">
        <v>3369.65</v>
      </c>
      <c r="CU132" s="123"/>
      <c r="CV132" s="123"/>
      <c r="CW132" s="123"/>
      <c r="CX132" s="123"/>
      <c r="CY132" s="123"/>
      <c r="CZ132" s="124"/>
      <c r="DA132" s="172">
        <v>3365.12</v>
      </c>
      <c r="DB132" s="123"/>
      <c r="DC132" s="123"/>
      <c r="DD132" s="123"/>
      <c r="DE132" s="123"/>
      <c r="DF132" s="123"/>
      <c r="DG132" s="124"/>
      <c r="DH132" s="172">
        <v>3408.38</v>
      </c>
      <c r="DI132" s="123"/>
      <c r="DJ132" s="123"/>
      <c r="DK132" s="123"/>
      <c r="DL132" s="123"/>
      <c r="DM132" s="123"/>
      <c r="DN132" s="124"/>
      <c r="DO132" s="172">
        <v>3373.01</v>
      </c>
      <c r="DP132" s="123"/>
      <c r="DQ132" s="123"/>
      <c r="DR132" s="123"/>
      <c r="DS132" s="123"/>
      <c r="DT132" s="123"/>
      <c r="DU132" s="124"/>
      <c r="DV132" s="172">
        <v>3359.09</v>
      </c>
      <c r="DW132" s="123"/>
      <c r="DX132" s="123"/>
      <c r="DY132" s="123"/>
      <c r="DZ132" s="123"/>
      <c r="EA132" s="123"/>
      <c r="EB132" s="124"/>
      <c r="EC132" s="172">
        <v>3285.83</v>
      </c>
      <c r="ED132" s="123"/>
      <c r="EE132" s="123"/>
      <c r="EF132" s="123"/>
      <c r="EG132" s="123"/>
      <c r="EH132" s="123"/>
      <c r="EI132" s="124"/>
      <c r="EJ132" s="172">
        <v>3302.16</v>
      </c>
      <c r="EK132" s="123"/>
      <c r="EL132" s="123"/>
      <c r="EM132" s="123"/>
      <c r="EN132" s="123"/>
      <c r="EO132" s="123"/>
      <c r="EP132" s="124"/>
      <c r="EQ132" s="172">
        <v>3433.18</v>
      </c>
      <c r="ER132" s="123"/>
      <c r="ES132" s="123"/>
      <c r="ET132" s="123"/>
      <c r="EU132" s="123"/>
      <c r="EV132" s="123"/>
      <c r="EW132" s="124"/>
      <c r="EX132" s="172">
        <v>3350.24</v>
      </c>
      <c r="EY132" s="123"/>
      <c r="EZ132" s="123"/>
      <c r="FA132" s="123"/>
      <c r="FB132" s="123"/>
      <c r="FC132" s="123"/>
      <c r="FD132" s="124"/>
      <c r="FE132" s="172">
        <v>3121.05</v>
      </c>
      <c r="FF132" s="123"/>
      <c r="FG132" s="123"/>
      <c r="FH132" s="123"/>
      <c r="FI132" s="123"/>
      <c r="FJ132" s="123"/>
      <c r="FK132" s="124"/>
    </row>
    <row r="133" spans="1:167" s="2" customFormat="1" ht="15.75" customHeight="1" x14ac:dyDescent="0.2">
      <c r="A133" s="125" t="s">
        <v>112</v>
      </c>
      <c r="B133" s="125"/>
      <c r="C133" s="125"/>
      <c r="D133" s="125"/>
      <c r="E133" s="125"/>
      <c r="F133" s="125"/>
      <c r="G133" s="125"/>
      <c r="H133" s="126"/>
      <c r="I133" s="172">
        <v>3048.17</v>
      </c>
      <c r="J133" s="123"/>
      <c r="K133" s="123"/>
      <c r="L133" s="123"/>
      <c r="M133" s="123"/>
      <c r="N133" s="124"/>
      <c r="O133" s="172">
        <v>2976.96</v>
      </c>
      <c r="P133" s="123"/>
      <c r="Q133" s="123"/>
      <c r="R133" s="123"/>
      <c r="S133" s="123"/>
      <c r="T133" s="124"/>
      <c r="U133" s="172">
        <v>2937.57</v>
      </c>
      <c r="V133" s="123"/>
      <c r="W133" s="123"/>
      <c r="X133" s="123"/>
      <c r="Y133" s="123"/>
      <c r="Z133" s="124"/>
      <c r="AA133" s="172">
        <v>2841.02</v>
      </c>
      <c r="AB133" s="123"/>
      <c r="AC133" s="123"/>
      <c r="AD133" s="123"/>
      <c r="AE133" s="123"/>
      <c r="AF133" s="124"/>
      <c r="AG133" s="172">
        <v>2910.25</v>
      </c>
      <c r="AH133" s="123"/>
      <c r="AI133" s="123"/>
      <c r="AJ133" s="123"/>
      <c r="AK133" s="123"/>
      <c r="AL133" s="124"/>
      <c r="AM133" s="172">
        <v>2953.66</v>
      </c>
      <c r="AN133" s="123"/>
      <c r="AO133" s="123"/>
      <c r="AP133" s="123"/>
      <c r="AQ133" s="123"/>
      <c r="AR133" s="124"/>
      <c r="AS133" s="172">
        <v>2975.84</v>
      </c>
      <c r="AT133" s="123"/>
      <c r="AU133" s="123"/>
      <c r="AV133" s="123"/>
      <c r="AW133" s="123"/>
      <c r="AX133" s="124"/>
      <c r="AY133" s="172">
        <v>3121.15</v>
      </c>
      <c r="AZ133" s="123"/>
      <c r="BA133" s="123"/>
      <c r="BB133" s="123"/>
      <c r="BC133" s="123"/>
      <c r="BD133" s="123"/>
      <c r="BE133" s="172">
        <v>3265.73</v>
      </c>
      <c r="BF133" s="123"/>
      <c r="BG133" s="123"/>
      <c r="BH133" s="123"/>
      <c r="BI133" s="123"/>
      <c r="BJ133" s="124"/>
      <c r="BK133" s="172">
        <v>3333.6</v>
      </c>
      <c r="BL133" s="123"/>
      <c r="BM133" s="123"/>
      <c r="BN133" s="123"/>
      <c r="BO133" s="123"/>
      <c r="BP133" s="123"/>
      <c r="BQ133" s="124"/>
      <c r="BR133" s="172">
        <v>3387.12</v>
      </c>
      <c r="BS133" s="123"/>
      <c r="BT133" s="123"/>
      <c r="BU133" s="123"/>
      <c r="BV133" s="123"/>
      <c r="BW133" s="123"/>
      <c r="BX133" s="124"/>
      <c r="BY133" s="172">
        <v>3373.05</v>
      </c>
      <c r="BZ133" s="123"/>
      <c r="CA133" s="123"/>
      <c r="CB133" s="123"/>
      <c r="CC133" s="123"/>
      <c r="CD133" s="123"/>
      <c r="CE133" s="124"/>
      <c r="CF133" s="172">
        <v>3351.42</v>
      </c>
      <c r="CG133" s="123"/>
      <c r="CH133" s="123"/>
      <c r="CI133" s="123"/>
      <c r="CJ133" s="123"/>
      <c r="CK133" s="123"/>
      <c r="CL133" s="124"/>
      <c r="CM133" s="172">
        <v>3363.57</v>
      </c>
      <c r="CN133" s="123"/>
      <c r="CO133" s="123"/>
      <c r="CP133" s="123"/>
      <c r="CQ133" s="123"/>
      <c r="CR133" s="123"/>
      <c r="CS133" s="124"/>
      <c r="CT133" s="172">
        <v>3386.7</v>
      </c>
      <c r="CU133" s="123"/>
      <c r="CV133" s="123"/>
      <c r="CW133" s="123"/>
      <c r="CX133" s="123"/>
      <c r="CY133" s="123"/>
      <c r="CZ133" s="124"/>
      <c r="DA133" s="172">
        <v>3349.03</v>
      </c>
      <c r="DB133" s="123"/>
      <c r="DC133" s="123"/>
      <c r="DD133" s="123"/>
      <c r="DE133" s="123"/>
      <c r="DF133" s="123"/>
      <c r="DG133" s="124"/>
      <c r="DH133" s="172">
        <v>3401.55</v>
      </c>
      <c r="DI133" s="123"/>
      <c r="DJ133" s="123"/>
      <c r="DK133" s="123"/>
      <c r="DL133" s="123"/>
      <c r="DM133" s="123"/>
      <c r="DN133" s="124"/>
      <c r="DO133" s="172">
        <v>3402.72</v>
      </c>
      <c r="DP133" s="123"/>
      <c r="DQ133" s="123"/>
      <c r="DR133" s="123"/>
      <c r="DS133" s="123"/>
      <c r="DT133" s="123"/>
      <c r="DU133" s="124"/>
      <c r="DV133" s="172">
        <v>3397.08</v>
      </c>
      <c r="DW133" s="123"/>
      <c r="DX133" s="123"/>
      <c r="DY133" s="123"/>
      <c r="DZ133" s="123"/>
      <c r="EA133" s="123"/>
      <c r="EB133" s="124"/>
      <c r="EC133" s="172">
        <v>3302.05</v>
      </c>
      <c r="ED133" s="123"/>
      <c r="EE133" s="123"/>
      <c r="EF133" s="123"/>
      <c r="EG133" s="123"/>
      <c r="EH133" s="123"/>
      <c r="EI133" s="124"/>
      <c r="EJ133" s="172">
        <v>3327.13</v>
      </c>
      <c r="EK133" s="123"/>
      <c r="EL133" s="123"/>
      <c r="EM133" s="123"/>
      <c r="EN133" s="123"/>
      <c r="EO133" s="123"/>
      <c r="EP133" s="124"/>
      <c r="EQ133" s="172">
        <v>3477.16</v>
      </c>
      <c r="ER133" s="123"/>
      <c r="ES133" s="123"/>
      <c r="ET133" s="123"/>
      <c r="EU133" s="123"/>
      <c r="EV133" s="123"/>
      <c r="EW133" s="124"/>
      <c r="EX133" s="172">
        <v>3419.48</v>
      </c>
      <c r="EY133" s="123"/>
      <c r="EZ133" s="123"/>
      <c r="FA133" s="123"/>
      <c r="FB133" s="123"/>
      <c r="FC133" s="123"/>
      <c r="FD133" s="124"/>
      <c r="FE133" s="172">
        <v>3200.89</v>
      </c>
      <c r="FF133" s="123"/>
      <c r="FG133" s="123"/>
      <c r="FH133" s="123"/>
      <c r="FI133" s="123"/>
      <c r="FJ133" s="123"/>
      <c r="FK133" s="124"/>
    </row>
    <row r="134" spans="1:167" s="2" customFormat="1" ht="15.75" customHeight="1" x14ac:dyDescent="0.2">
      <c r="A134" s="125" t="s">
        <v>314</v>
      </c>
      <c r="B134" s="125"/>
      <c r="C134" s="125"/>
      <c r="D134" s="125"/>
      <c r="E134" s="125"/>
      <c r="F134" s="125"/>
      <c r="G134" s="125"/>
      <c r="H134" s="126"/>
      <c r="I134" s="172">
        <v>3098.68</v>
      </c>
      <c r="J134" s="123"/>
      <c r="K134" s="123"/>
      <c r="L134" s="123"/>
      <c r="M134" s="123"/>
      <c r="N134" s="124"/>
      <c r="O134" s="172">
        <v>3037.57</v>
      </c>
      <c r="P134" s="123"/>
      <c r="Q134" s="123"/>
      <c r="R134" s="123"/>
      <c r="S134" s="123"/>
      <c r="T134" s="124"/>
      <c r="U134" s="172">
        <v>2966.54</v>
      </c>
      <c r="V134" s="123"/>
      <c r="W134" s="123"/>
      <c r="X134" s="123"/>
      <c r="Y134" s="123"/>
      <c r="Z134" s="124"/>
      <c r="AA134" s="172">
        <v>2904.76</v>
      </c>
      <c r="AB134" s="123"/>
      <c r="AC134" s="123"/>
      <c r="AD134" s="123"/>
      <c r="AE134" s="123"/>
      <c r="AF134" s="124"/>
      <c r="AG134" s="172">
        <v>2927.65</v>
      </c>
      <c r="AH134" s="123"/>
      <c r="AI134" s="123"/>
      <c r="AJ134" s="123"/>
      <c r="AK134" s="123"/>
      <c r="AL134" s="124"/>
      <c r="AM134" s="172">
        <v>2947.1</v>
      </c>
      <c r="AN134" s="123"/>
      <c r="AO134" s="123"/>
      <c r="AP134" s="123"/>
      <c r="AQ134" s="123"/>
      <c r="AR134" s="124"/>
      <c r="AS134" s="172">
        <v>2976.35</v>
      </c>
      <c r="AT134" s="123"/>
      <c r="AU134" s="123"/>
      <c r="AV134" s="123"/>
      <c r="AW134" s="123"/>
      <c r="AX134" s="124"/>
      <c r="AY134" s="172">
        <v>3129.11</v>
      </c>
      <c r="AZ134" s="123"/>
      <c r="BA134" s="123"/>
      <c r="BB134" s="123"/>
      <c r="BC134" s="123"/>
      <c r="BD134" s="123"/>
      <c r="BE134" s="172">
        <v>3223.31</v>
      </c>
      <c r="BF134" s="123"/>
      <c r="BG134" s="123"/>
      <c r="BH134" s="123"/>
      <c r="BI134" s="123"/>
      <c r="BJ134" s="124"/>
      <c r="BK134" s="172">
        <v>3313.62</v>
      </c>
      <c r="BL134" s="123"/>
      <c r="BM134" s="123"/>
      <c r="BN134" s="123"/>
      <c r="BO134" s="123"/>
      <c r="BP134" s="123"/>
      <c r="BQ134" s="124"/>
      <c r="BR134" s="172">
        <v>3354.69</v>
      </c>
      <c r="BS134" s="123"/>
      <c r="BT134" s="123"/>
      <c r="BU134" s="123"/>
      <c r="BV134" s="123"/>
      <c r="BW134" s="123"/>
      <c r="BX134" s="124"/>
      <c r="BY134" s="172">
        <v>3348.14</v>
      </c>
      <c r="BZ134" s="123"/>
      <c r="CA134" s="123"/>
      <c r="CB134" s="123"/>
      <c r="CC134" s="123"/>
      <c r="CD134" s="123"/>
      <c r="CE134" s="124"/>
      <c r="CF134" s="172">
        <v>3321.27</v>
      </c>
      <c r="CG134" s="123"/>
      <c r="CH134" s="123"/>
      <c r="CI134" s="123"/>
      <c r="CJ134" s="123"/>
      <c r="CK134" s="123"/>
      <c r="CL134" s="124"/>
      <c r="CM134" s="172">
        <v>3335.81</v>
      </c>
      <c r="CN134" s="123"/>
      <c r="CO134" s="123"/>
      <c r="CP134" s="123"/>
      <c r="CQ134" s="123"/>
      <c r="CR134" s="123"/>
      <c r="CS134" s="124"/>
      <c r="CT134" s="172">
        <v>3338.44</v>
      </c>
      <c r="CU134" s="123"/>
      <c r="CV134" s="123"/>
      <c r="CW134" s="123"/>
      <c r="CX134" s="123"/>
      <c r="CY134" s="123"/>
      <c r="CZ134" s="124"/>
      <c r="DA134" s="172">
        <v>3319.43</v>
      </c>
      <c r="DB134" s="123"/>
      <c r="DC134" s="123"/>
      <c r="DD134" s="123"/>
      <c r="DE134" s="123"/>
      <c r="DF134" s="123"/>
      <c r="DG134" s="124"/>
      <c r="DH134" s="172">
        <v>3350.72</v>
      </c>
      <c r="DI134" s="123"/>
      <c r="DJ134" s="123"/>
      <c r="DK134" s="123"/>
      <c r="DL134" s="123"/>
      <c r="DM134" s="123"/>
      <c r="DN134" s="124"/>
      <c r="DO134" s="172">
        <v>3327.51</v>
      </c>
      <c r="DP134" s="123"/>
      <c r="DQ134" s="123"/>
      <c r="DR134" s="123"/>
      <c r="DS134" s="123"/>
      <c r="DT134" s="123"/>
      <c r="DU134" s="124"/>
      <c r="DV134" s="172">
        <v>3318.97</v>
      </c>
      <c r="DW134" s="123"/>
      <c r="DX134" s="123"/>
      <c r="DY134" s="123"/>
      <c r="DZ134" s="123"/>
      <c r="EA134" s="123"/>
      <c r="EB134" s="124"/>
      <c r="EC134" s="172">
        <v>3278.49</v>
      </c>
      <c r="ED134" s="123"/>
      <c r="EE134" s="123"/>
      <c r="EF134" s="123"/>
      <c r="EG134" s="123"/>
      <c r="EH134" s="123"/>
      <c r="EI134" s="124"/>
      <c r="EJ134" s="172">
        <v>3295.07</v>
      </c>
      <c r="EK134" s="123"/>
      <c r="EL134" s="123"/>
      <c r="EM134" s="123"/>
      <c r="EN134" s="123"/>
      <c r="EO134" s="123"/>
      <c r="EP134" s="124"/>
      <c r="EQ134" s="172">
        <v>3455.68</v>
      </c>
      <c r="ER134" s="123"/>
      <c r="ES134" s="123"/>
      <c r="ET134" s="123"/>
      <c r="EU134" s="123"/>
      <c r="EV134" s="123"/>
      <c r="EW134" s="124"/>
      <c r="EX134" s="172">
        <v>3458.26</v>
      </c>
      <c r="EY134" s="123"/>
      <c r="EZ134" s="123"/>
      <c r="FA134" s="123"/>
      <c r="FB134" s="123"/>
      <c r="FC134" s="123"/>
      <c r="FD134" s="124"/>
      <c r="FE134" s="172">
        <v>3287.28</v>
      </c>
      <c r="FF134" s="123"/>
      <c r="FG134" s="123"/>
      <c r="FH134" s="123"/>
      <c r="FI134" s="123"/>
      <c r="FJ134" s="123"/>
      <c r="FK134" s="124"/>
    </row>
    <row r="135" spans="1:167" s="2" customFormat="1" ht="15.75" customHeight="1" x14ac:dyDescent="0.2">
      <c r="A135" s="125" t="s">
        <v>315</v>
      </c>
      <c r="B135" s="125"/>
      <c r="C135" s="125"/>
      <c r="D135" s="125"/>
      <c r="E135" s="125"/>
      <c r="F135" s="125"/>
      <c r="G135" s="125"/>
      <c r="H135" s="126"/>
      <c r="I135" s="172">
        <v>3201.02</v>
      </c>
      <c r="J135" s="123"/>
      <c r="K135" s="123"/>
      <c r="L135" s="123"/>
      <c r="M135" s="123"/>
      <c r="N135" s="124"/>
      <c r="O135" s="172">
        <v>3056.29</v>
      </c>
      <c r="P135" s="123"/>
      <c r="Q135" s="123"/>
      <c r="R135" s="123"/>
      <c r="S135" s="123"/>
      <c r="T135" s="124"/>
      <c r="U135" s="172">
        <v>3044.3</v>
      </c>
      <c r="V135" s="123"/>
      <c r="W135" s="123"/>
      <c r="X135" s="123"/>
      <c r="Y135" s="123"/>
      <c r="Z135" s="124"/>
      <c r="AA135" s="172">
        <v>3043.9</v>
      </c>
      <c r="AB135" s="123"/>
      <c r="AC135" s="123"/>
      <c r="AD135" s="123"/>
      <c r="AE135" s="123"/>
      <c r="AF135" s="124"/>
      <c r="AG135" s="172">
        <v>3040.84</v>
      </c>
      <c r="AH135" s="123"/>
      <c r="AI135" s="123"/>
      <c r="AJ135" s="123"/>
      <c r="AK135" s="123"/>
      <c r="AL135" s="124"/>
      <c r="AM135" s="172">
        <v>3029.72</v>
      </c>
      <c r="AN135" s="123"/>
      <c r="AO135" s="123"/>
      <c r="AP135" s="123"/>
      <c r="AQ135" s="123"/>
      <c r="AR135" s="124"/>
      <c r="AS135" s="172">
        <v>2987.9</v>
      </c>
      <c r="AT135" s="123"/>
      <c r="AU135" s="123"/>
      <c r="AV135" s="123"/>
      <c r="AW135" s="123"/>
      <c r="AX135" s="124"/>
      <c r="AY135" s="172">
        <v>3009.93</v>
      </c>
      <c r="AZ135" s="123"/>
      <c r="BA135" s="123"/>
      <c r="BB135" s="123"/>
      <c r="BC135" s="123"/>
      <c r="BD135" s="123"/>
      <c r="BE135" s="172">
        <v>3072.9</v>
      </c>
      <c r="BF135" s="123"/>
      <c r="BG135" s="123"/>
      <c r="BH135" s="123"/>
      <c r="BI135" s="123"/>
      <c r="BJ135" s="124"/>
      <c r="BK135" s="172">
        <v>3316.43</v>
      </c>
      <c r="BL135" s="123"/>
      <c r="BM135" s="123"/>
      <c r="BN135" s="123"/>
      <c r="BO135" s="123"/>
      <c r="BP135" s="123"/>
      <c r="BQ135" s="124"/>
      <c r="BR135" s="172">
        <v>3362.62</v>
      </c>
      <c r="BS135" s="123"/>
      <c r="BT135" s="123"/>
      <c r="BU135" s="123"/>
      <c r="BV135" s="123"/>
      <c r="BW135" s="123"/>
      <c r="BX135" s="124"/>
      <c r="BY135" s="172">
        <v>3385.26</v>
      </c>
      <c r="BZ135" s="123"/>
      <c r="CA135" s="123"/>
      <c r="CB135" s="123"/>
      <c r="CC135" s="123"/>
      <c r="CD135" s="123"/>
      <c r="CE135" s="124"/>
      <c r="CF135" s="172">
        <v>3377.5</v>
      </c>
      <c r="CG135" s="123"/>
      <c r="CH135" s="123"/>
      <c r="CI135" s="123"/>
      <c r="CJ135" s="123"/>
      <c r="CK135" s="123"/>
      <c r="CL135" s="124"/>
      <c r="CM135" s="172">
        <v>3367.72</v>
      </c>
      <c r="CN135" s="123"/>
      <c r="CO135" s="123"/>
      <c r="CP135" s="123"/>
      <c r="CQ135" s="123"/>
      <c r="CR135" s="123"/>
      <c r="CS135" s="124"/>
      <c r="CT135" s="172">
        <v>3399.13</v>
      </c>
      <c r="CU135" s="123"/>
      <c r="CV135" s="123"/>
      <c r="CW135" s="123"/>
      <c r="CX135" s="123"/>
      <c r="CY135" s="123"/>
      <c r="CZ135" s="124"/>
      <c r="DA135" s="172">
        <v>3381.56</v>
      </c>
      <c r="DB135" s="123"/>
      <c r="DC135" s="123"/>
      <c r="DD135" s="123"/>
      <c r="DE135" s="123"/>
      <c r="DF135" s="123"/>
      <c r="DG135" s="124"/>
      <c r="DH135" s="172">
        <v>3372.18</v>
      </c>
      <c r="DI135" s="123"/>
      <c r="DJ135" s="123"/>
      <c r="DK135" s="123"/>
      <c r="DL135" s="123"/>
      <c r="DM135" s="123"/>
      <c r="DN135" s="124"/>
      <c r="DO135" s="172">
        <v>3349.67</v>
      </c>
      <c r="DP135" s="123"/>
      <c r="DQ135" s="123"/>
      <c r="DR135" s="123"/>
      <c r="DS135" s="123"/>
      <c r="DT135" s="123"/>
      <c r="DU135" s="124"/>
      <c r="DV135" s="172">
        <v>3337.37</v>
      </c>
      <c r="DW135" s="123"/>
      <c r="DX135" s="123"/>
      <c r="DY135" s="123"/>
      <c r="DZ135" s="123"/>
      <c r="EA135" s="123"/>
      <c r="EB135" s="124"/>
      <c r="EC135" s="172">
        <v>3335.46</v>
      </c>
      <c r="ED135" s="123"/>
      <c r="EE135" s="123"/>
      <c r="EF135" s="123"/>
      <c r="EG135" s="123"/>
      <c r="EH135" s="123"/>
      <c r="EI135" s="124"/>
      <c r="EJ135" s="172">
        <v>3366.08</v>
      </c>
      <c r="EK135" s="123"/>
      <c r="EL135" s="123"/>
      <c r="EM135" s="123"/>
      <c r="EN135" s="123"/>
      <c r="EO135" s="123"/>
      <c r="EP135" s="124"/>
      <c r="EQ135" s="172">
        <v>3411.02</v>
      </c>
      <c r="ER135" s="123"/>
      <c r="ES135" s="123"/>
      <c r="ET135" s="123"/>
      <c r="EU135" s="123"/>
      <c r="EV135" s="123"/>
      <c r="EW135" s="124"/>
      <c r="EX135" s="172">
        <v>3350.82</v>
      </c>
      <c r="EY135" s="123"/>
      <c r="EZ135" s="123"/>
      <c r="FA135" s="123"/>
      <c r="FB135" s="123"/>
      <c r="FC135" s="123"/>
      <c r="FD135" s="124"/>
      <c r="FE135" s="172">
        <v>3122.96</v>
      </c>
      <c r="FF135" s="123"/>
      <c r="FG135" s="123"/>
      <c r="FH135" s="123"/>
      <c r="FI135" s="123"/>
      <c r="FJ135" s="123"/>
      <c r="FK135" s="124"/>
    </row>
    <row r="136" spans="1:167" s="2" customFormat="1" ht="15.75" customHeight="1" x14ac:dyDescent="0.2">
      <c r="A136" s="125" t="s">
        <v>318</v>
      </c>
      <c r="B136" s="125"/>
      <c r="C136" s="125"/>
      <c r="D136" s="125"/>
      <c r="E136" s="125"/>
      <c r="F136" s="125"/>
      <c r="G136" s="125"/>
      <c r="H136" s="126"/>
      <c r="I136" s="172">
        <v>3187.97</v>
      </c>
      <c r="J136" s="123"/>
      <c r="K136" s="123"/>
      <c r="L136" s="123"/>
      <c r="M136" s="123"/>
      <c r="N136" s="124"/>
      <c r="O136" s="172">
        <v>3089.02</v>
      </c>
      <c r="P136" s="123"/>
      <c r="Q136" s="123"/>
      <c r="R136" s="123"/>
      <c r="S136" s="123"/>
      <c r="T136" s="124"/>
      <c r="U136" s="172">
        <v>3089.02</v>
      </c>
      <c r="V136" s="123"/>
      <c r="W136" s="123"/>
      <c r="X136" s="123"/>
      <c r="Y136" s="123"/>
      <c r="Z136" s="124"/>
      <c r="AA136" s="172">
        <v>3012.18</v>
      </c>
      <c r="AB136" s="123"/>
      <c r="AC136" s="123"/>
      <c r="AD136" s="123"/>
      <c r="AE136" s="123"/>
      <c r="AF136" s="124"/>
      <c r="AG136" s="172">
        <v>2992.03</v>
      </c>
      <c r="AH136" s="123"/>
      <c r="AI136" s="123"/>
      <c r="AJ136" s="123"/>
      <c r="AK136" s="123"/>
      <c r="AL136" s="124"/>
      <c r="AM136" s="172">
        <v>2854.26</v>
      </c>
      <c r="AN136" s="123"/>
      <c r="AO136" s="123"/>
      <c r="AP136" s="123"/>
      <c r="AQ136" s="123"/>
      <c r="AR136" s="124"/>
      <c r="AS136" s="172">
        <v>2602.89</v>
      </c>
      <c r="AT136" s="123"/>
      <c r="AU136" s="123"/>
      <c r="AV136" s="123"/>
      <c r="AW136" s="123"/>
      <c r="AX136" s="124"/>
      <c r="AY136" s="172">
        <v>2602.38</v>
      </c>
      <c r="AZ136" s="123"/>
      <c r="BA136" s="123"/>
      <c r="BB136" s="123"/>
      <c r="BC136" s="123"/>
      <c r="BD136" s="123"/>
      <c r="BE136" s="172">
        <v>3064.47</v>
      </c>
      <c r="BF136" s="123"/>
      <c r="BG136" s="123"/>
      <c r="BH136" s="123"/>
      <c r="BI136" s="123"/>
      <c r="BJ136" s="124"/>
      <c r="BK136" s="172">
        <v>3131.28</v>
      </c>
      <c r="BL136" s="123"/>
      <c r="BM136" s="123"/>
      <c r="BN136" s="123"/>
      <c r="BO136" s="123"/>
      <c r="BP136" s="123"/>
      <c r="BQ136" s="124"/>
      <c r="BR136" s="172">
        <v>3260.73</v>
      </c>
      <c r="BS136" s="123"/>
      <c r="BT136" s="123"/>
      <c r="BU136" s="123"/>
      <c r="BV136" s="123"/>
      <c r="BW136" s="123"/>
      <c r="BX136" s="124"/>
      <c r="BY136" s="172">
        <v>3288.96</v>
      </c>
      <c r="BZ136" s="123"/>
      <c r="CA136" s="123"/>
      <c r="CB136" s="123"/>
      <c r="CC136" s="123"/>
      <c r="CD136" s="123"/>
      <c r="CE136" s="124"/>
      <c r="CF136" s="172">
        <v>3290.46</v>
      </c>
      <c r="CG136" s="123"/>
      <c r="CH136" s="123"/>
      <c r="CI136" s="123"/>
      <c r="CJ136" s="123"/>
      <c r="CK136" s="123"/>
      <c r="CL136" s="124"/>
      <c r="CM136" s="172">
        <v>3289.01</v>
      </c>
      <c r="CN136" s="123"/>
      <c r="CO136" s="123"/>
      <c r="CP136" s="123"/>
      <c r="CQ136" s="123"/>
      <c r="CR136" s="123"/>
      <c r="CS136" s="124"/>
      <c r="CT136" s="172">
        <v>3310.93</v>
      </c>
      <c r="CU136" s="123"/>
      <c r="CV136" s="123"/>
      <c r="CW136" s="123"/>
      <c r="CX136" s="123"/>
      <c r="CY136" s="123"/>
      <c r="CZ136" s="124"/>
      <c r="DA136" s="172">
        <v>3307.02</v>
      </c>
      <c r="DB136" s="123"/>
      <c r="DC136" s="123"/>
      <c r="DD136" s="123"/>
      <c r="DE136" s="123"/>
      <c r="DF136" s="123"/>
      <c r="DG136" s="124"/>
      <c r="DH136" s="172">
        <v>3302.55</v>
      </c>
      <c r="DI136" s="123"/>
      <c r="DJ136" s="123"/>
      <c r="DK136" s="123"/>
      <c r="DL136" s="123"/>
      <c r="DM136" s="123"/>
      <c r="DN136" s="124"/>
      <c r="DO136" s="172">
        <v>3300.42</v>
      </c>
      <c r="DP136" s="123"/>
      <c r="DQ136" s="123"/>
      <c r="DR136" s="123"/>
      <c r="DS136" s="123"/>
      <c r="DT136" s="123"/>
      <c r="DU136" s="124"/>
      <c r="DV136" s="172">
        <v>3299.26</v>
      </c>
      <c r="DW136" s="123"/>
      <c r="DX136" s="123"/>
      <c r="DY136" s="123"/>
      <c r="DZ136" s="123"/>
      <c r="EA136" s="123"/>
      <c r="EB136" s="124"/>
      <c r="EC136" s="172">
        <v>3319.01</v>
      </c>
      <c r="ED136" s="123"/>
      <c r="EE136" s="123"/>
      <c r="EF136" s="123"/>
      <c r="EG136" s="123"/>
      <c r="EH136" s="123"/>
      <c r="EI136" s="124"/>
      <c r="EJ136" s="172">
        <v>3400.05</v>
      </c>
      <c r="EK136" s="123"/>
      <c r="EL136" s="123"/>
      <c r="EM136" s="123"/>
      <c r="EN136" s="123"/>
      <c r="EO136" s="123"/>
      <c r="EP136" s="124"/>
      <c r="EQ136" s="172">
        <v>3464.41</v>
      </c>
      <c r="ER136" s="123"/>
      <c r="ES136" s="123"/>
      <c r="ET136" s="123"/>
      <c r="EU136" s="123"/>
      <c r="EV136" s="123"/>
      <c r="EW136" s="124"/>
      <c r="EX136" s="172">
        <v>3345.74</v>
      </c>
      <c r="EY136" s="123"/>
      <c r="EZ136" s="123"/>
      <c r="FA136" s="123"/>
      <c r="FB136" s="123"/>
      <c r="FC136" s="123"/>
      <c r="FD136" s="124"/>
      <c r="FE136" s="172">
        <v>3247.75</v>
      </c>
      <c r="FF136" s="123"/>
      <c r="FG136" s="123"/>
      <c r="FH136" s="123"/>
      <c r="FI136" s="123"/>
      <c r="FJ136" s="123"/>
      <c r="FK136" s="124"/>
    </row>
    <row r="137" spans="1:167" ht="15.75" customHeight="1" x14ac:dyDescent="0.25"/>
    <row r="138" spans="1:167" s="2" customFormat="1" ht="12" x14ac:dyDescent="0.2">
      <c r="A138" s="140" t="s">
        <v>63</v>
      </c>
      <c r="B138" s="140"/>
      <c r="C138" s="140"/>
      <c r="D138" s="140"/>
      <c r="E138" s="140"/>
      <c r="F138" s="140"/>
      <c r="G138" s="140"/>
      <c r="H138" s="141"/>
      <c r="I138" s="166" t="s">
        <v>115</v>
      </c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6"/>
      <c r="BX138" s="166"/>
      <c r="BY138" s="166"/>
      <c r="BZ138" s="166"/>
      <c r="CA138" s="166"/>
      <c r="CB138" s="166"/>
      <c r="CC138" s="166"/>
      <c r="CD138" s="166"/>
      <c r="CE138" s="166"/>
      <c r="CF138" s="166"/>
      <c r="CG138" s="166"/>
      <c r="CH138" s="166"/>
      <c r="CI138" s="166"/>
      <c r="CJ138" s="166"/>
      <c r="CK138" s="166"/>
      <c r="CL138" s="166"/>
      <c r="CM138" s="166"/>
      <c r="CN138" s="166"/>
      <c r="CO138" s="166"/>
      <c r="CP138" s="166"/>
      <c r="CQ138" s="166"/>
      <c r="CR138" s="166"/>
      <c r="CS138" s="166"/>
      <c r="CT138" s="166"/>
      <c r="CU138" s="166"/>
      <c r="CV138" s="166"/>
      <c r="CW138" s="166"/>
      <c r="CX138" s="166"/>
      <c r="CY138" s="166"/>
      <c r="CZ138" s="166"/>
      <c r="DA138" s="166"/>
      <c r="DB138" s="166"/>
      <c r="DC138" s="166"/>
      <c r="DD138" s="166"/>
      <c r="DE138" s="166"/>
      <c r="DF138" s="166"/>
      <c r="DG138" s="166"/>
      <c r="DH138" s="166"/>
      <c r="DI138" s="166"/>
      <c r="DJ138" s="166"/>
      <c r="DK138" s="166"/>
      <c r="DL138" s="166"/>
      <c r="DM138" s="166"/>
      <c r="DN138" s="166"/>
      <c r="DO138" s="166"/>
      <c r="DP138" s="166"/>
      <c r="DQ138" s="166"/>
      <c r="DR138" s="166"/>
      <c r="DS138" s="166"/>
      <c r="DT138" s="166"/>
      <c r="DU138" s="166"/>
      <c r="DV138" s="166"/>
      <c r="DW138" s="166"/>
      <c r="DX138" s="166"/>
      <c r="DY138" s="166"/>
      <c r="DZ138" s="166"/>
      <c r="EA138" s="166"/>
      <c r="EB138" s="166"/>
      <c r="EC138" s="166"/>
      <c r="ED138" s="166"/>
      <c r="EE138" s="166"/>
      <c r="EF138" s="166"/>
      <c r="EG138" s="166"/>
      <c r="EH138" s="166"/>
      <c r="EI138" s="166"/>
      <c r="EJ138" s="166"/>
      <c r="EK138" s="166"/>
      <c r="EL138" s="166"/>
      <c r="EM138" s="166"/>
      <c r="EN138" s="166"/>
      <c r="EO138" s="166"/>
      <c r="EP138" s="166"/>
      <c r="EQ138" s="166"/>
      <c r="ER138" s="166"/>
      <c r="ES138" s="166"/>
      <c r="ET138" s="166"/>
      <c r="EU138" s="166"/>
      <c r="EV138" s="166"/>
      <c r="EW138" s="166"/>
      <c r="EX138" s="166"/>
      <c r="EY138" s="166"/>
      <c r="EZ138" s="166"/>
      <c r="FA138" s="166"/>
      <c r="FB138" s="166"/>
      <c r="FC138" s="166"/>
      <c r="FD138" s="166"/>
      <c r="FE138" s="166"/>
      <c r="FF138" s="166"/>
      <c r="FG138" s="166"/>
      <c r="FH138" s="166"/>
      <c r="FI138" s="166"/>
      <c r="FJ138" s="166"/>
      <c r="FK138" s="166"/>
    </row>
    <row r="139" spans="1:167" s="2" customFormat="1" ht="27" customHeight="1" x14ac:dyDescent="0.2">
      <c r="A139" s="142"/>
      <c r="B139" s="142"/>
      <c r="C139" s="142"/>
      <c r="D139" s="142"/>
      <c r="E139" s="142"/>
      <c r="F139" s="142"/>
      <c r="G139" s="142"/>
      <c r="H139" s="143"/>
      <c r="I139" s="127" t="s">
        <v>65</v>
      </c>
      <c r="J139" s="128"/>
      <c r="K139" s="128"/>
      <c r="L139" s="128"/>
      <c r="M139" s="128"/>
      <c r="N139" s="129"/>
      <c r="O139" s="127" t="s">
        <v>66</v>
      </c>
      <c r="P139" s="128"/>
      <c r="Q139" s="128"/>
      <c r="R139" s="128"/>
      <c r="S139" s="128"/>
      <c r="T139" s="129"/>
      <c r="U139" s="127" t="s">
        <v>67</v>
      </c>
      <c r="V139" s="128"/>
      <c r="W139" s="128"/>
      <c r="X139" s="128"/>
      <c r="Y139" s="128"/>
      <c r="Z139" s="129"/>
      <c r="AA139" s="127" t="s">
        <v>68</v>
      </c>
      <c r="AB139" s="128"/>
      <c r="AC139" s="128"/>
      <c r="AD139" s="128"/>
      <c r="AE139" s="128"/>
      <c r="AF139" s="129"/>
      <c r="AG139" s="127" t="s">
        <v>69</v>
      </c>
      <c r="AH139" s="128"/>
      <c r="AI139" s="128"/>
      <c r="AJ139" s="128"/>
      <c r="AK139" s="128"/>
      <c r="AL139" s="129"/>
      <c r="AM139" s="127" t="s">
        <v>70</v>
      </c>
      <c r="AN139" s="128"/>
      <c r="AO139" s="128"/>
      <c r="AP139" s="128"/>
      <c r="AQ139" s="128"/>
      <c r="AR139" s="129"/>
      <c r="AS139" s="127" t="s">
        <v>71</v>
      </c>
      <c r="AT139" s="128"/>
      <c r="AU139" s="128"/>
      <c r="AV139" s="128"/>
      <c r="AW139" s="128"/>
      <c r="AX139" s="129"/>
      <c r="AY139" s="127" t="s">
        <v>72</v>
      </c>
      <c r="AZ139" s="128"/>
      <c r="BA139" s="128"/>
      <c r="BB139" s="128"/>
      <c r="BC139" s="128"/>
      <c r="BD139" s="128"/>
      <c r="BE139" s="127" t="s">
        <v>73</v>
      </c>
      <c r="BF139" s="128"/>
      <c r="BG139" s="128"/>
      <c r="BH139" s="128"/>
      <c r="BI139" s="128"/>
      <c r="BJ139" s="129"/>
      <c r="BK139" s="127" t="s">
        <v>74</v>
      </c>
      <c r="BL139" s="128"/>
      <c r="BM139" s="128"/>
      <c r="BN139" s="128"/>
      <c r="BO139" s="128"/>
      <c r="BP139" s="128"/>
      <c r="BQ139" s="129"/>
      <c r="BR139" s="127" t="s">
        <v>75</v>
      </c>
      <c r="BS139" s="128"/>
      <c r="BT139" s="128"/>
      <c r="BU139" s="128"/>
      <c r="BV139" s="128"/>
      <c r="BW139" s="128"/>
      <c r="BX139" s="129"/>
      <c r="BY139" s="127" t="s">
        <v>76</v>
      </c>
      <c r="BZ139" s="128"/>
      <c r="CA139" s="128"/>
      <c r="CB139" s="128"/>
      <c r="CC139" s="128"/>
      <c r="CD139" s="128"/>
      <c r="CE139" s="129"/>
      <c r="CF139" s="127" t="s">
        <v>77</v>
      </c>
      <c r="CG139" s="128"/>
      <c r="CH139" s="128"/>
      <c r="CI139" s="128"/>
      <c r="CJ139" s="128"/>
      <c r="CK139" s="128"/>
      <c r="CL139" s="129"/>
      <c r="CM139" s="127" t="s">
        <v>78</v>
      </c>
      <c r="CN139" s="128"/>
      <c r="CO139" s="128"/>
      <c r="CP139" s="128"/>
      <c r="CQ139" s="128"/>
      <c r="CR139" s="128"/>
      <c r="CS139" s="129"/>
      <c r="CT139" s="127" t="s">
        <v>79</v>
      </c>
      <c r="CU139" s="128"/>
      <c r="CV139" s="128"/>
      <c r="CW139" s="128"/>
      <c r="CX139" s="128"/>
      <c r="CY139" s="128"/>
      <c r="CZ139" s="129"/>
      <c r="DA139" s="127" t="s">
        <v>80</v>
      </c>
      <c r="DB139" s="128"/>
      <c r="DC139" s="128"/>
      <c r="DD139" s="128"/>
      <c r="DE139" s="128"/>
      <c r="DF139" s="128"/>
      <c r="DG139" s="129"/>
      <c r="DH139" s="127" t="s">
        <v>81</v>
      </c>
      <c r="DI139" s="128"/>
      <c r="DJ139" s="128"/>
      <c r="DK139" s="128"/>
      <c r="DL139" s="128"/>
      <c r="DM139" s="128"/>
      <c r="DN139" s="129"/>
      <c r="DO139" s="127" t="s">
        <v>82</v>
      </c>
      <c r="DP139" s="128"/>
      <c r="DQ139" s="128"/>
      <c r="DR139" s="128"/>
      <c r="DS139" s="128"/>
      <c r="DT139" s="128"/>
      <c r="DU139" s="129"/>
      <c r="DV139" s="127" t="s">
        <v>83</v>
      </c>
      <c r="DW139" s="128"/>
      <c r="DX139" s="128"/>
      <c r="DY139" s="128"/>
      <c r="DZ139" s="128"/>
      <c r="EA139" s="128"/>
      <c r="EB139" s="129"/>
      <c r="EC139" s="127" t="s">
        <v>84</v>
      </c>
      <c r="ED139" s="128"/>
      <c r="EE139" s="128"/>
      <c r="EF139" s="128"/>
      <c r="EG139" s="128"/>
      <c r="EH139" s="128"/>
      <c r="EI139" s="129"/>
      <c r="EJ139" s="127" t="s">
        <v>85</v>
      </c>
      <c r="EK139" s="128"/>
      <c r="EL139" s="128"/>
      <c r="EM139" s="128"/>
      <c r="EN139" s="128"/>
      <c r="EO139" s="128"/>
      <c r="EP139" s="129"/>
      <c r="EQ139" s="127" t="s">
        <v>86</v>
      </c>
      <c r="ER139" s="128"/>
      <c r="ES139" s="128"/>
      <c r="ET139" s="128"/>
      <c r="EU139" s="128"/>
      <c r="EV139" s="128"/>
      <c r="EW139" s="129"/>
      <c r="EX139" s="127" t="s">
        <v>87</v>
      </c>
      <c r="EY139" s="128"/>
      <c r="EZ139" s="128"/>
      <c r="FA139" s="128"/>
      <c r="FB139" s="128"/>
      <c r="FC139" s="128"/>
      <c r="FD139" s="129"/>
      <c r="FE139" s="127" t="s">
        <v>88</v>
      </c>
      <c r="FF139" s="128"/>
      <c r="FG139" s="128"/>
      <c r="FH139" s="128"/>
      <c r="FI139" s="128"/>
      <c r="FJ139" s="128"/>
      <c r="FK139" s="129"/>
    </row>
    <row r="140" spans="1:167" s="2" customFormat="1" ht="15.75" customHeight="1" x14ac:dyDescent="0.2">
      <c r="A140" s="125" t="s">
        <v>4</v>
      </c>
      <c r="B140" s="125"/>
      <c r="C140" s="125"/>
      <c r="D140" s="125"/>
      <c r="E140" s="125"/>
      <c r="F140" s="125"/>
      <c r="G140" s="125"/>
      <c r="H140" s="126"/>
      <c r="I140" s="172">
        <v>4099.45</v>
      </c>
      <c r="J140" s="123"/>
      <c r="K140" s="123"/>
      <c r="L140" s="123"/>
      <c r="M140" s="123"/>
      <c r="N140" s="124"/>
      <c r="O140" s="172">
        <v>3943.09</v>
      </c>
      <c r="P140" s="123"/>
      <c r="Q140" s="123"/>
      <c r="R140" s="123"/>
      <c r="S140" s="123"/>
      <c r="T140" s="124"/>
      <c r="U140" s="172">
        <v>3904.48</v>
      </c>
      <c r="V140" s="123"/>
      <c r="W140" s="123"/>
      <c r="X140" s="123"/>
      <c r="Y140" s="123"/>
      <c r="Z140" s="124"/>
      <c r="AA140" s="172">
        <v>3831.48</v>
      </c>
      <c r="AB140" s="123"/>
      <c r="AC140" s="123"/>
      <c r="AD140" s="123"/>
      <c r="AE140" s="123"/>
      <c r="AF140" s="124"/>
      <c r="AG140" s="172">
        <v>3825.86</v>
      </c>
      <c r="AH140" s="123"/>
      <c r="AI140" s="123"/>
      <c r="AJ140" s="123"/>
      <c r="AK140" s="123"/>
      <c r="AL140" s="124"/>
      <c r="AM140" s="172">
        <v>3884.07</v>
      </c>
      <c r="AN140" s="123"/>
      <c r="AO140" s="123"/>
      <c r="AP140" s="123"/>
      <c r="AQ140" s="123"/>
      <c r="AR140" s="124"/>
      <c r="AS140" s="172">
        <v>3910.77</v>
      </c>
      <c r="AT140" s="123"/>
      <c r="AU140" s="123"/>
      <c r="AV140" s="123"/>
      <c r="AW140" s="123"/>
      <c r="AX140" s="124"/>
      <c r="AY140" s="172">
        <v>3984.06</v>
      </c>
      <c r="AZ140" s="123"/>
      <c r="BA140" s="123"/>
      <c r="BB140" s="123"/>
      <c r="BC140" s="123"/>
      <c r="BD140" s="123"/>
      <c r="BE140" s="172">
        <v>4315.21</v>
      </c>
      <c r="BF140" s="123"/>
      <c r="BG140" s="123"/>
      <c r="BH140" s="123"/>
      <c r="BI140" s="123"/>
      <c r="BJ140" s="124"/>
      <c r="BK140" s="172">
        <v>4121.83</v>
      </c>
      <c r="BL140" s="123"/>
      <c r="BM140" s="123"/>
      <c r="BN140" s="123"/>
      <c r="BO140" s="123"/>
      <c r="BP140" s="123"/>
      <c r="BQ140" s="124"/>
      <c r="BR140" s="172">
        <v>4058.15</v>
      </c>
      <c r="BS140" s="123"/>
      <c r="BT140" s="123"/>
      <c r="BU140" s="123"/>
      <c r="BV140" s="123"/>
      <c r="BW140" s="123"/>
      <c r="BX140" s="124"/>
      <c r="BY140" s="172">
        <v>4008</v>
      </c>
      <c r="BZ140" s="123"/>
      <c r="CA140" s="123"/>
      <c r="CB140" s="123"/>
      <c r="CC140" s="123"/>
      <c r="CD140" s="123"/>
      <c r="CE140" s="124"/>
      <c r="CF140" s="172">
        <v>4033.08</v>
      </c>
      <c r="CG140" s="123"/>
      <c r="CH140" s="123"/>
      <c r="CI140" s="123"/>
      <c r="CJ140" s="123"/>
      <c r="CK140" s="123"/>
      <c r="CL140" s="124"/>
      <c r="CM140" s="172">
        <v>3979.45</v>
      </c>
      <c r="CN140" s="123"/>
      <c r="CO140" s="123"/>
      <c r="CP140" s="123"/>
      <c r="CQ140" s="123"/>
      <c r="CR140" s="123"/>
      <c r="CS140" s="124"/>
      <c r="CT140" s="172">
        <v>4007.85</v>
      </c>
      <c r="CU140" s="123"/>
      <c r="CV140" s="123"/>
      <c r="CW140" s="123"/>
      <c r="CX140" s="123"/>
      <c r="CY140" s="123"/>
      <c r="CZ140" s="124"/>
      <c r="DA140" s="172">
        <v>3985.41</v>
      </c>
      <c r="DB140" s="123"/>
      <c r="DC140" s="123"/>
      <c r="DD140" s="123"/>
      <c r="DE140" s="123"/>
      <c r="DF140" s="123"/>
      <c r="DG140" s="124"/>
      <c r="DH140" s="172">
        <v>4161.7700000000004</v>
      </c>
      <c r="DI140" s="123"/>
      <c r="DJ140" s="123"/>
      <c r="DK140" s="123"/>
      <c r="DL140" s="123"/>
      <c r="DM140" s="123"/>
      <c r="DN140" s="124"/>
      <c r="DO140" s="172">
        <v>4072.57</v>
      </c>
      <c r="DP140" s="123"/>
      <c r="DQ140" s="123"/>
      <c r="DR140" s="123"/>
      <c r="DS140" s="123"/>
      <c r="DT140" s="123"/>
      <c r="DU140" s="124"/>
      <c r="DV140" s="172">
        <v>4144.71</v>
      </c>
      <c r="DW140" s="123"/>
      <c r="DX140" s="123"/>
      <c r="DY140" s="123"/>
      <c r="DZ140" s="123"/>
      <c r="EA140" s="123"/>
      <c r="EB140" s="124"/>
      <c r="EC140" s="172">
        <v>4055.08</v>
      </c>
      <c r="ED140" s="123"/>
      <c r="EE140" s="123"/>
      <c r="EF140" s="123"/>
      <c r="EG140" s="123"/>
      <c r="EH140" s="123"/>
      <c r="EI140" s="124"/>
      <c r="EJ140" s="172">
        <v>4105.13</v>
      </c>
      <c r="EK140" s="123"/>
      <c r="EL140" s="123"/>
      <c r="EM140" s="123"/>
      <c r="EN140" s="123"/>
      <c r="EO140" s="123"/>
      <c r="EP140" s="124"/>
      <c r="EQ140" s="172">
        <v>4364.37</v>
      </c>
      <c r="ER140" s="123"/>
      <c r="ES140" s="123"/>
      <c r="ET140" s="123"/>
      <c r="EU140" s="123"/>
      <c r="EV140" s="123"/>
      <c r="EW140" s="124"/>
      <c r="EX140" s="172">
        <v>4441.6899999999996</v>
      </c>
      <c r="EY140" s="123"/>
      <c r="EZ140" s="123"/>
      <c r="FA140" s="123"/>
      <c r="FB140" s="123"/>
      <c r="FC140" s="123"/>
      <c r="FD140" s="124"/>
      <c r="FE140" s="172">
        <v>4341.8500000000004</v>
      </c>
      <c r="FF140" s="123"/>
      <c r="FG140" s="123"/>
      <c r="FH140" s="123"/>
      <c r="FI140" s="123"/>
      <c r="FJ140" s="123"/>
      <c r="FK140" s="124"/>
    </row>
    <row r="141" spans="1:167" s="2" customFormat="1" ht="15.75" customHeight="1" x14ac:dyDescent="0.2">
      <c r="A141" s="125" t="s">
        <v>89</v>
      </c>
      <c r="B141" s="125"/>
      <c r="C141" s="125"/>
      <c r="D141" s="125"/>
      <c r="E141" s="125"/>
      <c r="F141" s="125"/>
      <c r="G141" s="125"/>
      <c r="H141" s="126"/>
      <c r="I141" s="172">
        <v>4238.8599999999997</v>
      </c>
      <c r="J141" s="123"/>
      <c r="K141" s="123"/>
      <c r="L141" s="123"/>
      <c r="M141" s="123"/>
      <c r="N141" s="124"/>
      <c r="O141" s="172">
        <v>4075.13</v>
      </c>
      <c r="P141" s="123"/>
      <c r="Q141" s="123"/>
      <c r="R141" s="123"/>
      <c r="S141" s="123"/>
      <c r="T141" s="124"/>
      <c r="U141" s="172">
        <v>3998.04</v>
      </c>
      <c r="V141" s="123"/>
      <c r="W141" s="123"/>
      <c r="X141" s="123"/>
      <c r="Y141" s="123"/>
      <c r="Z141" s="124"/>
      <c r="AA141" s="172">
        <v>3975.48</v>
      </c>
      <c r="AB141" s="123"/>
      <c r="AC141" s="123"/>
      <c r="AD141" s="123"/>
      <c r="AE141" s="123"/>
      <c r="AF141" s="124"/>
      <c r="AG141" s="172">
        <v>3960.39</v>
      </c>
      <c r="AH141" s="123"/>
      <c r="AI141" s="123"/>
      <c r="AJ141" s="123"/>
      <c r="AK141" s="123"/>
      <c r="AL141" s="124"/>
      <c r="AM141" s="172">
        <v>3968.47</v>
      </c>
      <c r="AN141" s="123"/>
      <c r="AO141" s="123"/>
      <c r="AP141" s="123"/>
      <c r="AQ141" s="123"/>
      <c r="AR141" s="124"/>
      <c r="AS141" s="172">
        <v>3963.58</v>
      </c>
      <c r="AT141" s="123"/>
      <c r="AU141" s="123"/>
      <c r="AV141" s="123"/>
      <c r="AW141" s="123"/>
      <c r="AX141" s="124"/>
      <c r="AY141" s="172">
        <v>3934.14</v>
      </c>
      <c r="AZ141" s="123"/>
      <c r="BA141" s="123"/>
      <c r="BB141" s="123"/>
      <c r="BC141" s="123"/>
      <c r="BD141" s="123"/>
      <c r="BE141" s="172">
        <v>4015.94</v>
      </c>
      <c r="BF141" s="123"/>
      <c r="BG141" s="123"/>
      <c r="BH141" s="123"/>
      <c r="BI141" s="123"/>
      <c r="BJ141" s="124"/>
      <c r="BK141" s="172">
        <v>4258.38</v>
      </c>
      <c r="BL141" s="123"/>
      <c r="BM141" s="123"/>
      <c r="BN141" s="123"/>
      <c r="BO141" s="123"/>
      <c r="BP141" s="123"/>
      <c r="BQ141" s="124"/>
      <c r="BR141" s="172">
        <v>4373.0200000000004</v>
      </c>
      <c r="BS141" s="123"/>
      <c r="BT141" s="123"/>
      <c r="BU141" s="123"/>
      <c r="BV141" s="123"/>
      <c r="BW141" s="123"/>
      <c r="BX141" s="124"/>
      <c r="BY141" s="172">
        <v>4424.83</v>
      </c>
      <c r="BZ141" s="123"/>
      <c r="CA141" s="123"/>
      <c r="CB141" s="123"/>
      <c r="CC141" s="123"/>
      <c r="CD141" s="123"/>
      <c r="CE141" s="124"/>
      <c r="CF141" s="172">
        <v>4442.1499999999996</v>
      </c>
      <c r="CG141" s="123"/>
      <c r="CH141" s="123"/>
      <c r="CI141" s="123"/>
      <c r="CJ141" s="123"/>
      <c r="CK141" s="123"/>
      <c r="CL141" s="124"/>
      <c r="CM141" s="172">
        <v>4445.53</v>
      </c>
      <c r="CN141" s="123"/>
      <c r="CO141" s="123"/>
      <c r="CP141" s="123"/>
      <c r="CQ141" s="123"/>
      <c r="CR141" s="123"/>
      <c r="CS141" s="124"/>
      <c r="CT141" s="172">
        <v>4471.8999999999996</v>
      </c>
      <c r="CU141" s="123"/>
      <c r="CV141" s="123"/>
      <c r="CW141" s="123"/>
      <c r="CX141" s="123"/>
      <c r="CY141" s="123"/>
      <c r="CZ141" s="124"/>
      <c r="DA141" s="172">
        <v>4454.37</v>
      </c>
      <c r="DB141" s="123"/>
      <c r="DC141" s="123"/>
      <c r="DD141" s="123"/>
      <c r="DE141" s="123"/>
      <c r="DF141" s="123"/>
      <c r="DG141" s="124"/>
      <c r="DH141" s="172">
        <v>4457.29</v>
      </c>
      <c r="DI141" s="123"/>
      <c r="DJ141" s="123"/>
      <c r="DK141" s="123"/>
      <c r="DL141" s="123"/>
      <c r="DM141" s="123"/>
      <c r="DN141" s="124"/>
      <c r="DO141" s="172">
        <v>4442.43</v>
      </c>
      <c r="DP141" s="123"/>
      <c r="DQ141" s="123"/>
      <c r="DR141" s="123"/>
      <c r="DS141" s="123"/>
      <c r="DT141" s="123"/>
      <c r="DU141" s="124"/>
      <c r="DV141" s="172">
        <v>4460.4399999999996</v>
      </c>
      <c r="DW141" s="123"/>
      <c r="DX141" s="123"/>
      <c r="DY141" s="123"/>
      <c r="DZ141" s="123"/>
      <c r="EA141" s="123"/>
      <c r="EB141" s="124"/>
      <c r="EC141" s="172">
        <v>4425.88</v>
      </c>
      <c r="ED141" s="123"/>
      <c r="EE141" s="123"/>
      <c r="EF141" s="123"/>
      <c r="EG141" s="123"/>
      <c r="EH141" s="123"/>
      <c r="EI141" s="124"/>
      <c r="EJ141" s="172">
        <v>4406.1000000000004</v>
      </c>
      <c r="EK141" s="123"/>
      <c r="EL141" s="123"/>
      <c r="EM141" s="123"/>
      <c r="EN141" s="123"/>
      <c r="EO141" s="123"/>
      <c r="EP141" s="124"/>
      <c r="EQ141" s="172">
        <v>4407.0200000000004</v>
      </c>
      <c r="ER141" s="123"/>
      <c r="ES141" s="123"/>
      <c r="ET141" s="123"/>
      <c r="EU141" s="123"/>
      <c r="EV141" s="123"/>
      <c r="EW141" s="124"/>
      <c r="EX141" s="172">
        <v>4412.7299999999996</v>
      </c>
      <c r="EY141" s="123"/>
      <c r="EZ141" s="123"/>
      <c r="FA141" s="123"/>
      <c r="FB141" s="123"/>
      <c r="FC141" s="123"/>
      <c r="FD141" s="124"/>
      <c r="FE141" s="172">
        <v>4279.62</v>
      </c>
      <c r="FF141" s="123"/>
      <c r="FG141" s="123"/>
      <c r="FH141" s="123"/>
      <c r="FI141" s="123"/>
      <c r="FJ141" s="123"/>
      <c r="FK141" s="124"/>
    </row>
    <row r="142" spans="1:167" s="2" customFormat="1" ht="15.75" customHeight="1" x14ac:dyDescent="0.2">
      <c r="A142" s="125" t="s">
        <v>90</v>
      </c>
      <c r="B142" s="125"/>
      <c r="C142" s="125"/>
      <c r="D142" s="125"/>
      <c r="E142" s="125"/>
      <c r="F142" s="125"/>
      <c r="G142" s="125"/>
      <c r="H142" s="126"/>
      <c r="I142" s="172">
        <v>4227.28</v>
      </c>
      <c r="J142" s="123"/>
      <c r="K142" s="123"/>
      <c r="L142" s="123"/>
      <c r="M142" s="123"/>
      <c r="N142" s="124"/>
      <c r="O142" s="172">
        <v>4020.71</v>
      </c>
      <c r="P142" s="123"/>
      <c r="Q142" s="123"/>
      <c r="R142" s="123"/>
      <c r="S142" s="123"/>
      <c r="T142" s="124"/>
      <c r="U142" s="172">
        <v>3971.98</v>
      </c>
      <c r="V142" s="123"/>
      <c r="W142" s="123"/>
      <c r="X142" s="123"/>
      <c r="Y142" s="123"/>
      <c r="Z142" s="124"/>
      <c r="AA142" s="172">
        <v>3939.61</v>
      </c>
      <c r="AB142" s="123"/>
      <c r="AC142" s="123"/>
      <c r="AD142" s="123"/>
      <c r="AE142" s="123"/>
      <c r="AF142" s="124"/>
      <c r="AG142" s="172">
        <v>3885.03</v>
      </c>
      <c r="AH142" s="123"/>
      <c r="AI142" s="123"/>
      <c r="AJ142" s="123"/>
      <c r="AK142" s="123"/>
      <c r="AL142" s="124"/>
      <c r="AM142" s="172">
        <v>3846.2</v>
      </c>
      <c r="AN142" s="123"/>
      <c r="AO142" s="123"/>
      <c r="AP142" s="123"/>
      <c r="AQ142" s="123"/>
      <c r="AR142" s="124"/>
      <c r="AS142" s="172">
        <v>3826.29</v>
      </c>
      <c r="AT142" s="123"/>
      <c r="AU142" s="123"/>
      <c r="AV142" s="123"/>
      <c r="AW142" s="123"/>
      <c r="AX142" s="124"/>
      <c r="AY142" s="172">
        <v>3796.87</v>
      </c>
      <c r="AZ142" s="123"/>
      <c r="BA142" s="123"/>
      <c r="BB142" s="123"/>
      <c r="BC142" s="123"/>
      <c r="BD142" s="123"/>
      <c r="BE142" s="172">
        <v>3983.09</v>
      </c>
      <c r="BF142" s="123"/>
      <c r="BG142" s="123"/>
      <c r="BH142" s="123"/>
      <c r="BI142" s="123"/>
      <c r="BJ142" s="124"/>
      <c r="BK142" s="172">
        <v>4234.2700000000004</v>
      </c>
      <c r="BL142" s="123"/>
      <c r="BM142" s="123"/>
      <c r="BN142" s="123"/>
      <c r="BO142" s="123"/>
      <c r="BP142" s="123"/>
      <c r="BQ142" s="124"/>
      <c r="BR142" s="172">
        <v>4369.29</v>
      </c>
      <c r="BS142" s="123"/>
      <c r="BT142" s="123"/>
      <c r="BU142" s="123"/>
      <c r="BV142" s="123"/>
      <c r="BW142" s="123"/>
      <c r="BX142" s="124"/>
      <c r="BY142" s="172">
        <v>4406.1400000000003</v>
      </c>
      <c r="BZ142" s="123"/>
      <c r="CA142" s="123"/>
      <c r="CB142" s="123"/>
      <c r="CC142" s="123"/>
      <c r="CD142" s="123"/>
      <c r="CE142" s="124"/>
      <c r="CF142" s="172">
        <v>4428.5</v>
      </c>
      <c r="CG142" s="123"/>
      <c r="CH142" s="123"/>
      <c r="CI142" s="123"/>
      <c r="CJ142" s="123"/>
      <c r="CK142" s="123"/>
      <c r="CL142" s="124"/>
      <c r="CM142" s="172">
        <v>4438.17</v>
      </c>
      <c r="CN142" s="123"/>
      <c r="CO142" s="123"/>
      <c r="CP142" s="123"/>
      <c r="CQ142" s="123"/>
      <c r="CR142" s="123"/>
      <c r="CS142" s="124"/>
      <c r="CT142" s="172">
        <v>4437.3100000000004</v>
      </c>
      <c r="CU142" s="123"/>
      <c r="CV142" s="123"/>
      <c r="CW142" s="123"/>
      <c r="CX142" s="123"/>
      <c r="CY142" s="123"/>
      <c r="CZ142" s="124"/>
      <c r="DA142" s="172">
        <v>4432.32</v>
      </c>
      <c r="DB142" s="123"/>
      <c r="DC142" s="123"/>
      <c r="DD142" s="123"/>
      <c r="DE142" s="123"/>
      <c r="DF142" s="123"/>
      <c r="DG142" s="124"/>
      <c r="DH142" s="172">
        <v>4430.37</v>
      </c>
      <c r="DI142" s="123"/>
      <c r="DJ142" s="123"/>
      <c r="DK142" s="123"/>
      <c r="DL142" s="123"/>
      <c r="DM142" s="123"/>
      <c r="DN142" s="124"/>
      <c r="DO142" s="172">
        <v>4404.5</v>
      </c>
      <c r="DP142" s="123"/>
      <c r="DQ142" s="123"/>
      <c r="DR142" s="123"/>
      <c r="DS142" s="123"/>
      <c r="DT142" s="123"/>
      <c r="DU142" s="124"/>
      <c r="DV142" s="172">
        <v>4421.79</v>
      </c>
      <c r="DW142" s="123"/>
      <c r="DX142" s="123"/>
      <c r="DY142" s="123"/>
      <c r="DZ142" s="123"/>
      <c r="EA142" s="123"/>
      <c r="EB142" s="124"/>
      <c r="EC142" s="172">
        <v>4404.74</v>
      </c>
      <c r="ED142" s="123"/>
      <c r="EE142" s="123"/>
      <c r="EF142" s="123"/>
      <c r="EG142" s="123"/>
      <c r="EH142" s="123"/>
      <c r="EI142" s="124"/>
      <c r="EJ142" s="172">
        <v>4399.4799999999996</v>
      </c>
      <c r="EK142" s="123"/>
      <c r="EL142" s="123"/>
      <c r="EM142" s="123"/>
      <c r="EN142" s="123"/>
      <c r="EO142" s="123"/>
      <c r="EP142" s="124"/>
      <c r="EQ142" s="172">
        <v>4407.37</v>
      </c>
      <c r="ER142" s="123"/>
      <c r="ES142" s="123"/>
      <c r="ET142" s="123"/>
      <c r="EU142" s="123"/>
      <c r="EV142" s="123"/>
      <c r="EW142" s="124"/>
      <c r="EX142" s="172">
        <v>4415.37</v>
      </c>
      <c r="EY142" s="123"/>
      <c r="EZ142" s="123"/>
      <c r="FA142" s="123"/>
      <c r="FB142" s="123"/>
      <c r="FC142" s="123"/>
      <c r="FD142" s="124"/>
      <c r="FE142" s="172">
        <v>4369.58</v>
      </c>
      <c r="FF142" s="123"/>
      <c r="FG142" s="123"/>
      <c r="FH142" s="123"/>
      <c r="FI142" s="123"/>
      <c r="FJ142" s="123"/>
      <c r="FK142" s="124"/>
    </row>
    <row r="143" spans="1:167" s="2" customFormat="1" ht="15.75" customHeight="1" x14ac:dyDescent="0.2">
      <c r="A143" s="125" t="s">
        <v>91</v>
      </c>
      <c r="B143" s="125"/>
      <c r="C143" s="125"/>
      <c r="D143" s="125"/>
      <c r="E143" s="125"/>
      <c r="F143" s="125"/>
      <c r="G143" s="125"/>
      <c r="H143" s="126"/>
      <c r="I143" s="172">
        <v>4207.8</v>
      </c>
      <c r="J143" s="123"/>
      <c r="K143" s="123"/>
      <c r="L143" s="123"/>
      <c r="M143" s="123"/>
      <c r="N143" s="124"/>
      <c r="O143" s="172">
        <v>4002.6</v>
      </c>
      <c r="P143" s="123"/>
      <c r="Q143" s="123"/>
      <c r="R143" s="123"/>
      <c r="S143" s="123"/>
      <c r="T143" s="124"/>
      <c r="U143" s="172">
        <v>3955.42</v>
      </c>
      <c r="V143" s="123"/>
      <c r="W143" s="123"/>
      <c r="X143" s="123"/>
      <c r="Y143" s="123"/>
      <c r="Z143" s="124"/>
      <c r="AA143" s="172">
        <v>3907.14</v>
      </c>
      <c r="AB143" s="123"/>
      <c r="AC143" s="123"/>
      <c r="AD143" s="123"/>
      <c r="AE143" s="123"/>
      <c r="AF143" s="124"/>
      <c r="AG143" s="172">
        <v>3817.7</v>
      </c>
      <c r="AH143" s="123"/>
      <c r="AI143" s="123"/>
      <c r="AJ143" s="123"/>
      <c r="AK143" s="123"/>
      <c r="AL143" s="124"/>
      <c r="AM143" s="172">
        <v>3858.39</v>
      </c>
      <c r="AN143" s="123"/>
      <c r="AO143" s="123"/>
      <c r="AP143" s="123"/>
      <c r="AQ143" s="123"/>
      <c r="AR143" s="124"/>
      <c r="AS143" s="172">
        <v>3937.99</v>
      </c>
      <c r="AT143" s="123"/>
      <c r="AU143" s="123"/>
      <c r="AV143" s="123"/>
      <c r="AW143" s="123"/>
      <c r="AX143" s="124"/>
      <c r="AY143" s="172">
        <v>4140.2700000000004</v>
      </c>
      <c r="AZ143" s="123"/>
      <c r="BA143" s="123"/>
      <c r="BB143" s="123"/>
      <c r="BC143" s="123"/>
      <c r="BD143" s="123"/>
      <c r="BE143" s="172">
        <v>4351.43</v>
      </c>
      <c r="BF143" s="123"/>
      <c r="BG143" s="123"/>
      <c r="BH143" s="123"/>
      <c r="BI143" s="123"/>
      <c r="BJ143" s="124"/>
      <c r="BK143" s="172">
        <v>4502.42</v>
      </c>
      <c r="BL143" s="123"/>
      <c r="BM143" s="123"/>
      <c r="BN143" s="123"/>
      <c r="BO143" s="123"/>
      <c r="BP143" s="123"/>
      <c r="BQ143" s="124"/>
      <c r="BR143" s="172">
        <v>4548.9799999999996</v>
      </c>
      <c r="BS143" s="123"/>
      <c r="BT143" s="123"/>
      <c r="BU143" s="123"/>
      <c r="BV143" s="123"/>
      <c r="BW143" s="123"/>
      <c r="BX143" s="124"/>
      <c r="BY143" s="172">
        <v>4549.53</v>
      </c>
      <c r="BZ143" s="123"/>
      <c r="CA143" s="123"/>
      <c r="CB143" s="123"/>
      <c r="CC143" s="123"/>
      <c r="CD143" s="123"/>
      <c r="CE143" s="124"/>
      <c r="CF143" s="172">
        <v>4526.5200000000004</v>
      </c>
      <c r="CG143" s="123"/>
      <c r="CH143" s="123"/>
      <c r="CI143" s="123"/>
      <c r="CJ143" s="123"/>
      <c r="CK143" s="123"/>
      <c r="CL143" s="124"/>
      <c r="CM143" s="172">
        <v>4547.62</v>
      </c>
      <c r="CN143" s="123"/>
      <c r="CO143" s="123"/>
      <c r="CP143" s="123"/>
      <c r="CQ143" s="123"/>
      <c r="CR143" s="123"/>
      <c r="CS143" s="124"/>
      <c r="CT143" s="172">
        <v>4200.05</v>
      </c>
      <c r="CU143" s="123"/>
      <c r="CV143" s="123"/>
      <c r="CW143" s="123"/>
      <c r="CX143" s="123"/>
      <c r="CY143" s="123"/>
      <c r="CZ143" s="124"/>
      <c r="DA143" s="172">
        <v>4151.91</v>
      </c>
      <c r="DB143" s="123"/>
      <c r="DC143" s="123"/>
      <c r="DD143" s="123"/>
      <c r="DE143" s="123"/>
      <c r="DF143" s="123"/>
      <c r="DG143" s="124"/>
      <c r="DH143" s="172">
        <v>4578.9799999999996</v>
      </c>
      <c r="DI143" s="123"/>
      <c r="DJ143" s="123"/>
      <c r="DK143" s="123"/>
      <c r="DL143" s="123"/>
      <c r="DM143" s="123"/>
      <c r="DN143" s="124"/>
      <c r="DO143" s="172">
        <v>4543.63</v>
      </c>
      <c r="DP143" s="123"/>
      <c r="DQ143" s="123"/>
      <c r="DR143" s="123"/>
      <c r="DS143" s="123"/>
      <c r="DT143" s="123"/>
      <c r="DU143" s="124"/>
      <c r="DV143" s="172">
        <v>4482.1899999999996</v>
      </c>
      <c r="DW143" s="123"/>
      <c r="DX143" s="123"/>
      <c r="DY143" s="123"/>
      <c r="DZ143" s="123"/>
      <c r="EA143" s="123"/>
      <c r="EB143" s="124"/>
      <c r="EC143" s="172">
        <v>4435.7700000000004</v>
      </c>
      <c r="ED143" s="123"/>
      <c r="EE143" s="123"/>
      <c r="EF143" s="123"/>
      <c r="EG143" s="123"/>
      <c r="EH143" s="123"/>
      <c r="EI143" s="124"/>
      <c r="EJ143" s="172">
        <v>4425.1400000000003</v>
      </c>
      <c r="EK143" s="123"/>
      <c r="EL143" s="123"/>
      <c r="EM143" s="123"/>
      <c r="EN143" s="123"/>
      <c r="EO143" s="123"/>
      <c r="EP143" s="124"/>
      <c r="EQ143" s="172">
        <v>4455.5</v>
      </c>
      <c r="ER143" s="123"/>
      <c r="ES143" s="123"/>
      <c r="ET143" s="123"/>
      <c r="EU143" s="123"/>
      <c r="EV143" s="123"/>
      <c r="EW143" s="124"/>
      <c r="EX143" s="172">
        <v>4432.1899999999996</v>
      </c>
      <c r="EY143" s="123"/>
      <c r="EZ143" s="123"/>
      <c r="FA143" s="123"/>
      <c r="FB143" s="123"/>
      <c r="FC143" s="123"/>
      <c r="FD143" s="124"/>
      <c r="FE143" s="172">
        <v>4187.54</v>
      </c>
      <c r="FF143" s="123"/>
      <c r="FG143" s="123"/>
      <c r="FH143" s="123"/>
      <c r="FI143" s="123"/>
      <c r="FJ143" s="123"/>
      <c r="FK143" s="124"/>
    </row>
    <row r="144" spans="1:167" s="2" customFormat="1" ht="15.75" customHeight="1" x14ac:dyDescent="0.2">
      <c r="A144" s="125" t="s">
        <v>92</v>
      </c>
      <c r="B144" s="125"/>
      <c r="C144" s="125"/>
      <c r="D144" s="125"/>
      <c r="E144" s="125"/>
      <c r="F144" s="125"/>
      <c r="G144" s="125"/>
      <c r="H144" s="126"/>
      <c r="I144" s="172">
        <v>4018.95</v>
      </c>
      <c r="J144" s="123"/>
      <c r="K144" s="123"/>
      <c r="L144" s="123"/>
      <c r="M144" s="123"/>
      <c r="N144" s="124"/>
      <c r="O144" s="172">
        <v>3947.97</v>
      </c>
      <c r="P144" s="123"/>
      <c r="Q144" s="123"/>
      <c r="R144" s="123"/>
      <c r="S144" s="123"/>
      <c r="T144" s="124"/>
      <c r="U144" s="172">
        <v>3871.85</v>
      </c>
      <c r="V144" s="123"/>
      <c r="W144" s="123"/>
      <c r="X144" s="123"/>
      <c r="Y144" s="123"/>
      <c r="Z144" s="124"/>
      <c r="AA144" s="172">
        <v>3829.54</v>
      </c>
      <c r="AB144" s="123"/>
      <c r="AC144" s="123"/>
      <c r="AD144" s="123"/>
      <c r="AE144" s="123"/>
      <c r="AF144" s="124"/>
      <c r="AG144" s="172">
        <v>3756.07</v>
      </c>
      <c r="AH144" s="123"/>
      <c r="AI144" s="123"/>
      <c r="AJ144" s="123"/>
      <c r="AK144" s="123"/>
      <c r="AL144" s="124"/>
      <c r="AM144" s="172">
        <v>3830.4</v>
      </c>
      <c r="AN144" s="123"/>
      <c r="AO144" s="123"/>
      <c r="AP144" s="123"/>
      <c r="AQ144" s="123"/>
      <c r="AR144" s="124"/>
      <c r="AS144" s="172">
        <v>3878.69</v>
      </c>
      <c r="AT144" s="123"/>
      <c r="AU144" s="123"/>
      <c r="AV144" s="123"/>
      <c r="AW144" s="123"/>
      <c r="AX144" s="124"/>
      <c r="AY144" s="172">
        <v>4021.5</v>
      </c>
      <c r="AZ144" s="123"/>
      <c r="BA144" s="123"/>
      <c r="BB144" s="123"/>
      <c r="BC144" s="123"/>
      <c r="BD144" s="123"/>
      <c r="BE144" s="172">
        <v>4119.6099999999997</v>
      </c>
      <c r="BF144" s="123"/>
      <c r="BG144" s="123"/>
      <c r="BH144" s="123"/>
      <c r="BI144" s="123"/>
      <c r="BJ144" s="124"/>
      <c r="BK144" s="172">
        <v>4426.99</v>
      </c>
      <c r="BL144" s="123"/>
      <c r="BM144" s="123"/>
      <c r="BN144" s="123"/>
      <c r="BO144" s="123"/>
      <c r="BP144" s="123"/>
      <c r="BQ144" s="124"/>
      <c r="BR144" s="172">
        <v>4481.28</v>
      </c>
      <c r="BS144" s="123"/>
      <c r="BT144" s="123"/>
      <c r="BU144" s="123"/>
      <c r="BV144" s="123"/>
      <c r="BW144" s="123"/>
      <c r="BX144" s="124"/>
      <c r="BY144" s="172">
        <v>4482.82</v>
      </c>
      <c r="BZ144" s="123"/>
      <c r="CA144" s="123"/>
      <c r="CB144" s="123"/>
      <c r="CC144" s="123"/>
      <c r="CD144" s="123"/>
      <c r="CE144" s="124"/>
      <c r="CF144" s="172">
        <v>4409.1000000000004</v>
      </c>
      <c r="CG144" s="123"/>
      <c r="CH144" s="123"/>
      <c r="CI144" s="123"/>
      <c r="CJ144" s="123"/>
      <c r="CK144" s="123"/>
      <c r="CL144" s="124"/>
      <c r="CM144" s="172">
        <v>4213.3500000000004</v>
      </c>
      <c r="CN144" s="123"/>
      <c r="CO144" s="123"/>
      <c r="CP144" s="123"/>
      <c r="CQ144" s="123"/>
      <c r="CR144" s="123"/>
      <c r="CS144" s="124"/>
      <c r="CT144" s="172">
        <v>4147.2700000000004</v>
      </c>
      <c r="CU144" s="123"/>
      <c r="CV144" s="123"/>
      <c r="CW144" s="123"/>
      <c r="CX144" s="123"/>
      <c r="CY144" s="123"/>
      <c r="CZ144" s="124"/>
      <c r="DA144" s="172">
        <v>4067.12</v>
      </c>
      <c r="DB144" s="123"/>
      <c r="DC144" s="123"/>
      <c r="DD144" s="123"/>
      <c r="DE144" s="123"/>
      <c r="DF144" s="123"/>
      <c r="DG144" s="124"/>
      <c r="DH144" s="172">
        <v>4411.34</v>
      </c>
      <c r="DI144" s="123"/>
      <c r="DJ144" s="123"/>
      <c r="DK144" s="123"/>
      <c r="DL144" s="123"/>
      <c r="DM144" s="123"/>
      <c r="DN144" s="124"/>
      <c r="DO144" s="172">
        <v>4473.63</v>
      </c>
      <c r="DP144" s="123"/>
      <c r="DQ144" s="123"/>
      <c r="DR144" s="123"/>
      <c r="DS144" s="123"/>
      <c r="DT144" s="123"/>
      <c r="DU144" s="124"/>
      <c r="DV144" s="172">
        <v>4444.72</v>
      </c>
      <c r="DW144" s="123"/>
      <c r="DX144" s="123"/>
      <c r="DY144" s="123"/>
      <c r="DZ144" s="123"/>
      <c r="EA144" s="123"/>
      <c r="EB144" s="124"/>
      <c r="EC144" s="172">
        <v>4375.51</v>
      </c>
      <c r="ED144" s="123"/>
      <c r="EE144" s="123"/>
      <c r="EF144" s="123"/>
      <c r="EG144" s="123"/>
      <c r="EH144" s="123"/>
      <c r="EI144" s="124"/>
      <c r="EJ144" s="172">
        <v>4203.3900000000003</v>
      </c>
      <c r="EK144" s="123"/>
      <c r="EL144" s="123"/>
      <c r="EM144" s="123"/>
      <c r="EN144" s="123"/>
      <c r="EO144" s="123"/>
      <c r="EP144" s="124"/>
      <c r="EQ144" s="172">
        <v>4416.71</v>
      </c>
      <c r="ER144" s="123"/>
      <c r="ES144" s="123"/>
      <c r="ET144" s="123"/>
      <c r="EU144" s="123"/>
      <c r="EV144" s="123"/>
      <c r="EW144" s="124"/>
      <c r="EX144" s="172">
        <v>4401.2</v>
      </c>
      <c r="EY144" s="123"/>
      <c r="EZ144" s="123"/>
      <c r="FA144" s="123"/>
      <c r="FB144" s="123"/>
      <c r="FC144" s="123"/>
      <c r="FD144" s="124"/>
      <c r="FE144" s="172">
        <v>4262.12</v>
      </c>
      <c r="FF144" s="123"/>
      <c r="FG144" s="123"/>
      <c r="FH144" s="123"/>
      <c r="FI144" s="123"/>
      <c r="FJ144" s="123"/>
      <c r="FK144" s="124"/>
    </row>
    <row r="145" spans="1:167" s="2" customFormat="1" ht="15.75" customHeight="1" x14ac:dyDescent="0.2">
      <c r="A145" s="125" t="s">
        <v>93</v>
      </c>
      <c r="B145" s="125"/>
      <c r="C145" s="125"/>
      <c r="D145" s="125"/>
      <c r="E145" s="125"/>
      <c r="F145" s="125"/>
      <c r="G145" s="125"/>
      <c r="H145" s="126"/>
      <c r="I145" s="172">
        <v>4023.5</v>
      </c>
      <c r="J145" s="123"/>
      <c r="K145" s="123"/>
      <c r="L145" s="123"/>
      <c r="M145" s="123"/>
      <c r="N145" s="124"/>
      <c r="O145" s="172">
        <v>3949.94</v>
      </c>
      <c r="P145" s="123"/>
      <c r="Q145" s="123"/>
      <c r="R145" s="123"/>
      <c r="S145" s="123"/>
      <c r="T145" s="124"/>
      <c r="U145" s="172">
        <v>3894.76</v>
      </c>
      <c r="V145" s="123"/>
      <c r="W145" s="123"/>
      <c r="X145" s="123"/>
      <c r="Y145" s="123"/>
      <c r="Z145" s="124"/>
      <c r="AA145" s="172">
        <v>3837.48</v>
      </c>
      <c r="AB145" s="123"/>
      <c r="AC145" s="123"/>
      <c r="AD145" s="123"/>
      <c r="AE145" s="123"/>
      <c r="AF145" s="124"/>
      <c r="AG145" s="172">
        <v>3815.39</v>
      </c>
      <c r="AH145" s="123"/>
      <c r="AI145" s="123"/>
      <c r="AJ145" s="123"/>
      <c r="AK145" s="123"/>
      <c r="AL145" s="124"/>
      <c r="AM145" s="172">
        <v>3877.62</v>
      </c>
      <c r="AN145" s="123"/>
      <c r="AO145" s="123"/>
      <c r="AP145" s="123"/>
      <c r="AQ145" s="123"/>
      <c r="AR145" s="124"/>
      <c r="AS145" s="172">
        <v>3926.79</v>
      </c>
      <c r="AT145" s="123"/>
      <c r="AU145" s="123"/>
      <c r="AV145" s="123"/>
      <c r="AW145" s="123"/>
      <c r="AX145" s="124"/>
      <c r="AY145" s="172">
        <v>3987.04</v>
      </c>
      <c r="AZ145" s="123"/>
      <c r="BA145" s="123"/>
      <c r="BB145" s="123"/>
      <c r="BC145" s="123"/>
      <c r="BD145" s="123"/>
      <c r="BE145" s="172">
        <v>4078.31</v>
      </c>
      <c r="BF145" s="123"/>
      <c r="BG145" s="123"/>
      <c r="BH145" s="123"/>
      <c r="BI145" s="123"/>
      <c r="BJ145" s="124"/>
      <c r="BK145" s="172">
        <v>4410.8900000000003</v>
      </c>
      <c r="BL145" s="123"/>
      <c r="BM145" s="123"/>
      <c r="BN145" s="123"/>
      <c r="BO145" s="123"/>
      <c r="BP145" s="123"/>
      <c r="BQ145" s="124"/>
      <c r="BR145" s="172">
        <v>4440.08</v>
      </c>
      <c r="BS145" s="123"/>
      <c r="BT145" s="123"/>
      <c r="BU145" s="123"/>
      <c r="BV145" s="123"/>
      <c r="BW145" s="123"/>
      <c r="BX145" s="124"/>
      <c r="BY145" s="172">
        <v>4340.5200000000004</v>
      </c>
      <c r="BZ145" s="123"/>
      <c r="CA145" s="123"/>
      <c r="CB145" s="123"/>
      <c r="CC145" s="123"/>
      <c r="CD145" s="123"/>
      <c r="CE145" s="124"/>
      <c r="CF145" s="172">
        <v>4112.29</v>
      </c>
      <c r="CG145" s="123"/>
      <c r="CH145" s="123"/>
      <c r="CI145" s="123"/>
      <c r="CJ145" s="123"/>
      <c r="CK145" s="123"/>
      <c r="CL145" s="124"/>
      <c r="CM145" s="172">
        <v>3918.13</v>
      </c>
      <c r="CN145" s="123"/>
      <c r="CO145" s="123"/>
      <c r="CP145" s="123"/>
      <c r="CQ145" s="123"/>
      <c r="CR145" s="123"/>
      <c r="CS145" s="124"/>
      <c r="CT145" s="172">
        <v>3968.15</v>
      </c>
      <c r="CU145" s="123"/>
      <c r="CV145" s="123"/>
      <c r="CW145" s="123"/>
      <c r="CX145" s="123"/>
      <c r="CY145" s="123"/>
      <c r="CZ145" s="124"/>
      <c r="DA145" s="172">
        <v>3733.79</v>
      </c>
      <c r="DB145" s="123"/>
      <c r="DC145" s="123"/>
      <c r="DD145" s="123"/>
      <c r="DE145" s="123"/>
      <c r="DF145" s="123"/>
      <c r="DG145" s="124"/>
      <c r="DH145" s="172">
        <v>4145.2700000000004</v>
      </c>
      <c r="DI145" s="123"/>
      <c r="DJ145" s="123"/>
      <c r="DK145" s="123"/>
      <c r="DL145" s="123"/>
      <c r="DM145" s="123"/>
      <c r="DN145" s="124"/>
      <c r="DO145" s="172">
        <v>4127.34</v>
      </c>
      <c r="DP145" s="123"/>
      <c r="DQ145" s="123"/>
      <c r="DR145" s="123"/>
      <c r="DS145" s="123"/>
      <c r="DT145" s="123"/>
      <c r="DU145" s="124"/>
      <c r="DV145" s="172">
        <v>4218.97</v>
      </c>
      <c r="DW145" s="123"/>
      <c r="DX145" s="123"/>
      <c r="DY145" s="123"/>
      <c r="DZ145" s="123"/>
      <c r="EA145" s="123"/>
      <c r="EB145" s="124"/>
      <c r="EC145" s="172">
        <v>4112.8900000000003</v>
      </c>
      <c r="ED145" s="123"/>
      <c r="EE145" s="123"/>
      <c r="EF145" s="123"/>
      <c r="EG145" s="123"/>
      <c r="EH145" s="123"/>
      <c r="EI145" s="124"/>
      <c r="EJ145" s="172">
        <v>4088.73</v>
      </c>
      <c r="EK145" s="123"/>
      <c r="EL145" s="123"/>
      <c r="EM145" s="123"/>
      <c r="EN145" s="123"/>
      <c r="EO145" s="123"/>
      <c r="EP145" s="124"/>
      <c r="EQ145" s="172">
        <v>4422.55</v>
      </c>
      <c r="ER145" s="123"/>
      <c r="ES145" s="123"/>
      <c r="ET145" s="123"/>
      <c r="EU145" s="123"/>
      <c r="EV145" s="123"/>
      <c r="EW145" s="124"/>
      <c r="EX145" s="172">
        <v>4395.96</v>
      </c>
      <c r="EY145" s="123"/>
      <c r="EZ145" s="123"/>
      <c r="FA145" s="123"/>
      <c r="FB145" s="123"/>
      <c r="FC145" s="123"/>
      <c r="FD145" s="124"/>
      <c r="FE145" s="172">
        <v>4254.6000000000004</v>
      </c>
      <c r="FF145" s="123"/>
      <c r="FG145" s="123"/>
      <c r="FH145" s="123"/>
      <c r="FI145" s="123"/>
      <c r="FJ145" s="123"/>
      <c r="FK145" s="124"/>
    </row>
    <row r="146" spans="1:167" s="2" customFormat="1" ht="15.75" customHeight="1" x14ac:dyDescent="0.2">
      <c r="A146" s="125" t="s">
        <v>94</v>
      </c>
      <c r="B146" s="125"/>
      <c r="C146" s="125"/>
      <c r="D146" s="125"/>
      <c r="E146" s="125"/>
      <c r="F146" s="125"/>
      <c r="G146" s="125"/>
      <c r="H146" s="126"/>
      <c r="I146" s="172">
        <v>4051.96</v>
      </c>
      <c r="J146" s="123"/>
      <c r="K146" s="123"/>
      <c r="L146" s="123"/>
      <c r="M146" s="123"/>
      <c r="N146" s="124"/>
      <c r="O146" s="172">
        <v>3969.92</v>
      </c>
      <c r="P146" s="123"/>
      <c r="Q146" s="123"/>
      <c r="R146" s="123"/>
      <c r="S146" s="123"/>
      <c r="T146" s="124"/>
      <c r="U146" s="172">
        <v>3927.18</v>
      </c>
      <c r="V146" s="123"/>
      <c r="W146" s="123"/>
      <c r="X146" s="123"/>
      <c r="Y146" s="123"/>
      <c r="Z146" s="124"/>
      <c r="AA146" s="172">
        <v>3843.79</v>
      </c>
      <c r="AB146" s="123"/>
      <c r="AC146" s="123"/>
      <c r="AD146" s="123"/>
      <c r="AE146" s="123"/>
      <c r="AF146" s="124"/>
      <c r="AG146" s="172">
        <v>3845.54</v>
      </c>
      <c r="AH146" s="123"/>
      <c r="AI146" s="123"/>
      <c r="AJ146" s="123"/>
      <c r="AK146" s="123"/>
      <c r="AL146" s="124"/>
      <c r="AM146" s="172">
        <v>3875.22</v>
      </c>
      <c r="AN146" s="123"/>
      <c r="AO146" s="123"/>
      <c r="AP146" s="123"/>
      <c r="AQ146" s="123"/>
      <c r="AR146" s="124"/>
      <c r="AS146" s="172">
        <v>3886.07</v>
      </c>
      <c r="AT146" s="123"/>
      <c r="AU146" s="123"/>
      <c r="AV146" s="123"/>
      <c r="AW146" s="123"/>
      <c r="AX146" s="124"/>
      <c r="AY146" s="172">
        <v>4014.75</v>
      </c>
      <c r="AZ146" s="123"/>
      <c r="BA146" s="123"/>
      <c r="BB146" s="123"/>
      <c r="BC146" s="123"/>
      <c r="BD146" s="123"/>
      <c r="BE146" s="172">
        <v>4047.32</v>
      </c>
      <c r="BF146" s="123"/>
      <c r="BG146" s="123"/>
      <c r="BH146" s="123"/>
      <c r="BI146" s="123"/>
      <c r="BJ146" s="124"/>
      <c r="BK146" s="172">
        <v>4108.41</v>
      </c>
      <c r="BL146" s="123"/>
      <c r="BM146" s="123"/>
      <c r="BN146" s="123"/>
      <c r="BO146" s="123"/>
      <c r="BP146" s="123"/>
      <c r="BQ146" s="124"/>
      <c r="BR146" s="172">
        <v>4119.12</v>
      </c>
      <c r="BS146" s="123"/>
      <c r="BT146" s="123"/>
      <c r="BU146" s="123"/>
      <c r="BV146" s="123"/>
      <c r="BW146" s="123"/>
      <c r="BX146" s="124"/>
      <c r="BY146" s="172">
        <v>4060.42</v>
      </c>
      <c r="BZ146" s="123"/>
      <c r="CA146" s="123"/>
      <c r="CB146" s="123"/>
      <c r="CC146" s="123"/>
      <c r="CD146" s="123"/>
      <c r="CE146" s="124"/>
      <c r="CF146" s="172">
        <v>4009.6</v>
      </c>
      <c r="CG146" s="123"/>
      <c r="CH146" s="123"/>
      <c r="CI146" s="123"/>
      <c r="CJ146" s="123"/>
      <c r="CK146" s="123"/>
      <c r="CL146" s="124"/>
      <c r="CM146" s="172">
        <v>3998.87</v>
      </c>
      <c r="CN146" s="123"/>
      <c r="CO146" s="123"/>
      <c r="CP146" s="123"/>
      <c r="CQ146" s="123"/>
      <c r="CR146" s="123"/>
      <c r="CS146" s="124"/>
      <c r="CT146" s="172">
        <v>3715.64</v>
      </c>
      <c r="CU146" s="123"/>
      <c r="CV146" s="123"/>
      <c r="CW146" s="123"/>
      <c r="CX146" s="123"/>
      <c r="CY146" s="123"/>
      <c r="CZ146" s="124"/>
      <c r="DA146" s="172">
        <v>3520.76</v>
      </c>
      <c r="DB146" s="123"/>
      <c r="DC146" s="123"/>
      <c r="DD146" s="123"/>
      <c r="DE146" s="123"/>
      <c r="DF146" s="123"/>
      <c r="DG146" s="124"/>
      <c r="DH146" s="172">
        <v>4063.75</v>
      </c>
      <c r="DI146" s="123"/>
      <c r="DJ146" s="123"/>
      <c r="DK146" s="123"/>
      <c r="DL146" s="123"/>
      <c r="DM146" s="123"/>
      <c r="DN146" s="124"/>
      <c r="DO146" s="172">
        <v>4057.82</v>
      </c>
      <c r="DP146" s="123"/>
      <c r="DQ146" s="123"/>
      <c r="DR146" s="123"/>
      <c r="DS146" s="123"/>
      <c r="DT146" s="123"/>
      <c r="DU146" s="124"/>
      <c r="DV146" s="172">
        <v>4128.1400000000003</v>
      </c>
      <c r="DW146" s="123"/>
      <c r="DX146" s="123"/>
      <c r="DY146" s="123"/>
      <c r="DZ146" s="123"/>
      <c r="EA146" s="123"/>
      <c r="EB146" s="124"/>
      <c r="EC146" s="172">
        <v>4049.29</v>
      </c>
      <c r="ED146" s="123"/>
      <c r="EE146" s="123"/>
      <c r="EF146" s="123"/>
      <c r="EG146" s="123"/>
      <c r="EH146" s="123"/>
      <c r="EI146" s="124"/>
      <c r="EJ146" s="172">
        <v>4048.56</v>
      </c>
      <c r="EK146" s="123"/>
      <c r="EL146" s="123"/>
      <c r="EM146" s="123"/>
      <c r="EN146" s="123"/>
      <c r="EO146" s="123"/>
      <c r="EP146" s="124"/>
      <c r="EQ146" s="172">
        <v>4208.34</v>
      </c>
      <c r="ER146" s="123"/>
      <c r="ES146" s="123"/>
      <c r="ET146" s="123"/>
      <c r="EU146" s="123"/>
      <c r="EV146" s="123"/>
      <c r="EW146" s="124"/>
      <c r="EX146" s="172">
        <v>4427.1400000000003</v>
      </c>
      <c r="EY146" s="123"/>
      <c r="EZ146" s="123"/>
      <c r="FA146" s="123"/>
      <c r="FB146" s="123"/>
      <c r="FC146" s="123"/>
      <c r="FD146" s="124"/>
      <c r="FE146" s="172">
        <v>4341.9399999999996</v>
      </c>
      <c r="FF146" s="123"/>
      <c r="FG146" s="123"/>
      <c r="FH146" s="123"/>
      <c r="FI146" s="123"/>
      <c r="FJ146" s="123"/>
      <c r="FK146" s="124"/>
    </row>
    <row r="147" spans="1:167" s="2" customFormat="1" ht="15.75" customHeight="1" x14ac:dyDescent="0.2">
      <c r="A147" s="125" t="s">
        <v>95</v>
      </c>
      <c r="B147" s="125"/>
      <c r="C147" s="125"/>
      <c r="D147" s="125"/>
      <c r="E147" s="125"/>
      <c r="F147" s="125"/>
      <c r="G147" s="125"/>
      <c r="H147" s="126"/>
      <c r="I147" s="172">
        <v>4050.76</v>
      </c>
      <c r="J147" s="123"/>
      <c r="K147" s="123"/>
      <c r="L147" s="123"/>
      <c r="M147" s="123"/>
      <c r="N147" s="124"/>
      <c r="O147" s="172">
        <v>3981.12</v>
      </c>
      <c r="P147" s="123"/>
      <c r="Q147" s="123"/>
      <c r="R147" s="123"/>
      <c r="S147" s="123"/>
      <c r="T147" s="124"/>
      <c r="U147" s="172">
        <v>3904.93</v>
      </c>
      <c r="V147" s="123"/>
      <c r="W147" s="123"/>
      <c r="X147" s="123"/>
      <c r="Y147" s="123"/>
      <c r="Z147" s="124"/>
      <c r="AA147" s="172">
        <v>3846.89</v>
      </c>
      <c r="AB147" s="123"/>
      <c r="AC147" s="123"/>
      <c r="AD147" s="123"/>
      <c r="AE147" s="123"/>
      <c r="AF147" s="124"/>
      <c r="AG147" s="172">
        <v>3846.61</v>
      </c>
      <c r="AH147" s="123"/>
      <c r="AI147" s="123"/>
      <c r="AJ147" s="123"/>
      <c r="AK147" s="123"/>
      <c r="AL147" s="124"/>
      <c r="AM147" s="172">
        <v>3888.31</v>
      </c>
      <c r="AN147" s="123"/>
      <c r="AO147" s="123"/>
      <c r="AP147" s="123"/>
      <c r="AQ147" s="123"/>
      <c r="AR147" s="124"/>
      <c r="AS147" s="172">
        <v>3935.92</v>
      </c>
      <c r="AT147" s="123"/>
      <c r="AU147" s="123"/>
      <c r="AV147" s="123"/>
      <c r="AW147" s="123"/>
      <c r="AX147" s="124"/>
      <c r="AY147" s="172">
        <v>4023.65</v>
      </c>
      <c r="AZ147" s="123"/>
      <c r="BA147" s="123"/>
      <c r="BB147" s="123"/>
      <c r="BC147" s="123"/>
      <c r="BD147" s="123"/>
      <c r="BE147" s="172">
        <v>4002.45</v>
      </c>
      <c r="BF147" s="123"/>
      <c r="BG147" s="123"/>
      <c r="BH147" s="123"/>
      <c r="BI147" s="123"/>
      <c r="BJ147" s="124"/>
      <c r="BK147" s="172">
        <v>4085.07</v>
      </c>
      <c r="BL147" s="123"/>
      <c r="BM147" s="123"/>
      <c r="BN147" s="123"/>
      <c r="BO147" s="123"/>
      <c r="BP147" s="123"/>
      <c r="BQ147" s="124"/>
      <c r="BR147" s="172">
        <v>4121.8599999999997</v>
      </c>
      <c r="BS147" s="123"/>
      <c r="BT147" s="123"/>
      <c r="BU147" s="123"/>
      <c r="BV147" s="123"/>
      <c r="BW147" s="123"/>
      <c r="BX147" s="124"/>
      <c r="BY147" s="172">
        <v>4130.3599999999997</v>
      </c>
      <c r="BZ147" s="123"/>
      <c r="CA147" s="123"/>
      <c r="CB147" s="123"/>
      <c r="CC147" s="123"/>
      <c r="CD147" s="123"/>
      <c r="CE147" s="124"/>
      <c r="CF147" s="172">
        <v>4118.49</v>
      </c>
      <c r="CG147" s="123"/>
      <c r="CH147" s="123"/>
      <c r="CI147" s="123"/>
      <c r="CJ147" s="123"/>
      <c r="CK147" s="123"/>
      <c r="CL147" s="124"/>
      <c r="CM147" s="172">
        <v>4132.01</v>
      </c>
      <c r="CN147" s="123"/>
      <c r="CO147" s="123"/>
      <c r="CP147" s="123"/>
      <c r="CQ147" s="123"/>
      <c r="CR147" s="123"/>
      <c r="CS147" s="124"/>
      <c r="CT147" s="172">
        <v>4170.3</v>
      </c>
      <c r="CU147" s="123"/>
      <c r="CV147" s="123"/>
      <c r="CW147" s="123"/>
      <c r="CX147" s="123"/>
      <c r="CY147" s="123"/>
      <c r="CZ147" s="124"/>
      <c r="DA147" s="172">
        <v>4103.9799999999996</v>
      </c>
      <c r="DB147" s="123"/>
      <c r="DC147" s="123"/>
      <c r="DD147" s="123"/>
      <c r="DE147" s="123"/>
      <c r="DF147" s="123"/>
      <c r="DG147" s="124"/>
      <c r="DH147" s="172">
        <v>4548.3599999999997</v>
      </c>
      <c r="DI147" s="123"/>
      <c r="DJ147" s="123"/>
      <c r="DK147" s="123"/>
      <c r="DL147" s="123"/>
      <c r="DM147" s="123"/>
      <c r="DN147" s="124"/>
      <c r="DO147" s="172">
        <v>4544.54</v>
      </c>
      <c r="DP147" s="123"/>
      <c r="DQ147" s="123"/>
      <c r="DR147" s="123"/>
      <c r="DS147" s="123"/>
      <c r="DT147" s="123"/>
      <c r="DU147" s="124"/>
      <c r="DV147" s="172">
        <v>4534.5600000000004</v>
      </c>
      <c r="DW147" s="123"/>
      <c r="DX147" s="123"/>
      <c r="DY147" s="123"/>
      <c r="DZ147" s="123"/>
      <c r="EA147" s="123"/>
      <c r="EB147" s="124"/>
      <c r="EC147" s="172">
        <v>4096.6000000000004</v>
      </c>
      <c r="ED147" s="123"/>
      <c r="EE147" s="123"/>
      <c r="EF147" s="123"/>
      <c r="EG147" s="123"/>
      <c r="EH147" s="123"/>
      <c r="EI147" s="124"/>
      <c r="EJ147" s="172">
        <v>4089.7</v>
      </c>
      <c r="EK147" s="123"/>
      <c r="EL147" s="123"/>
      <c r="EM147" s="123"/>
      <c r="EN147" s="123"/>
      <c r="EO147" s="123"/>
      <c r="EP147" s="124"/>
      <c r="EQ147" s="172">
        <v>4456.1000000000004</v>
      </c>
      <c r="ER147" s="123"/>
      <c r="ES147" s="123"/>
      <c r="ET147" s="123"/>
      <c r="EU147" s="123"/>
      <c r="EV147" s="123"/>
      <c r="EW147" s="124"/>
      <c r="EX147" s="172">
        <v>4442.46</v>
      </c>
      <c r="EY147" s="123"/>
      <c r="EZ147" s="123"/>
      <c r="FA147" s="123"/>
      <c r="FB147" s="123"/>
      <c r="FC147" s="123"/>
      <c r="FD147" s="124"/>
      <c r="FE147" s="172">
        <v>4239.6000000000004</v>
      </c>
      <c r="FF147" s="123"/>
      <c r="FG147" s="123"/>
      <c r="FH147" s="123"/>
      <c r="FI147" s="123"/>
      <c r="FJ147" s="123"/>
      <c r="FK147" s="124"/>
    </row>
    <row r="148" spans="1:167" s="2" customFormat="1" ht="15.75" customHeight="1" x14ac:dyDescent="0.2">
      <c r="A148" s="125" t="s">
        <v>96</v>
      </c>
      <c r="B148" s="125"/>
      <c r="C148" s="125"/>
      <c r="D148" s="125"/>
      <c r="E148" s="125"/>
      <c r="F148" s="125"/>
      <c r="G148" s="125"/>
      <c r="H148" s="126"/>
      <c r="I148" s="172">
        <v>4300.82</v>
      </c>
      <c r="J148" s="123"/>
      <c r="K148" s="123"/>
      <c r="L148" s="123"/>
      <c r="M148" s="123"/>
      <c r="N148" s="124"/>
      <c r="O148" s="172">
        <v>4171.6899999999996</v>
      </c>
      <c r="P148" s="123"/>
      <c r="Q148" s="123"/>
      <c r="R148" s="123"/>
      <c r="S148" s="123"/>
      <c r="T148" s="124"/>
      <c r="U148" s="172">
        <v>4062.97</v>
      </c>
      <c r="V148" s="123"/>
      <c r="W148" s="123"/>
      <c r="X148" s="123"/>
      <c r="Y148" s="123"/>
      <c r="Z148" s="124"/>
      <c r="AA148" s="172">
        <v>4028.7</v>
      </c>
      <c r="AB148" s="123"/>
      <c r="AC148" s="123"/>
      <c r="AD148" s="123"/>
      <c r="AE148" s="123"/>
      <c r="AF148" s="124"/>
      <c r="AG148" s="172">
        <v>4019.38</v>
      </c>
      <c r="AH148" s="123"/>
      <c r="AI148" s="123"/>
      <c r="AJ148" s="123"/>
      <c r="AK148" s="123"/>
      <c r="AL148" s="124"/>
      <c r="AM148" s="172">
        <v>4013.32</v>
      </c>
      <c r="AN148" s="123"/>
      <c r="AO148" s="123"/>
      <c r="AP148" s="123"/>
      <c r="AQ148" s="123"/>
      <c r="AR148" s="124"/>
      <c r="AS148" s="172">
        <v>4001.48</v>
      </c>
      <c r="AT148" s="123"/>
      <c r="AU148" s="123"/>
      <c r="AV148" s="123"/>
      <c r="AW148" s="123"/>
      <c r="AX148" s="124"/>
      <c r="AY148" s="172">
        <v>4019.77</v>
      </c>
      <c r="AZ148" s="123"/>
      <c r="BA148" s="123"/>
      <c r="BB148" s="123"/>
      <c r="BC148" s="123"/>
      <c r="BD148" s="123"/>
      <c r="BE148" s="172">
        <v>4172.93</v>
      </c>
      <c r="BF148" s="123"/>
      <c r="BG148" s="123"/>
      <c r="BH148" s="123"/>
      <c r="BI148" s="123"/>
      <c r="BJ148" s="124"/>
      <c r="BK148" s="172">
        <v>4410.68</v>
      </c>
      <c r="BL148" s="123"/>
      <c r="BM148" s="123"/>
      <c r="BN148" s="123"/>
      <c r="BO148" s="123"/>
      <c r="BP148" s="123"/>
      <c r="BQ148" s="124"/>
      <c r="BR148" s="172">
        <v>4487.62</v>
      </c>
      <c r="BS148" s="123"/>
      <c r="BT148" s="123"/>
      <c r="BU148" s="123"/>
      <c r="BV148" s="123"/>
      <c r="BW148" s="123"/>
      <c r="BX148" s="124"/>
      <c r="BY148" s="172">
        <v>4526.05</v>
      </c>
      <c r="BZ148" s="123"/>
      <c r="CA148" s="123"/>
      <c r="CB148" s="123"/>
      <c r="CC148" s="123"/>
      <c r="CD148" s="123"/>
      <c r="CE148" s="124"/>
      <c r="CF148" s="172">
        <v>4510.3</v>
      </c>
      <c r="CG148" s="123"/>
      <c r="CH148" s="123"/>
      <c r="CI148" s="123"/>
      <c r="CJ148" s="123"/>
      <c r="CK148" s="123"/>
      <c r="CL148" s="124"/>
      <c r="CM148" s="172">
        <v>4512.04</v>
      </c>
      <c r="CN148" s="123"/>
      <c r="CO148" s="123"/>
      <c r="CP148" s="123"/>
      <c r="CQ148" s="123"/>
      <c r="CR148" s="123"/>
      <c r="CS148" s="124"/>
      <c r="CT148" s="172">
        <v>4545.82</v>
      </c>
      <c r="CU148" s="123"/>
      <c r="CV148" s="123"/>
      <c r="CW148" s="123"/>
      <c r="CX148" s="123"/>
      <c r="CY148" s="123"/>
      <c r="CZ148" s="124"/>
      <c r="DA148" s="172">
        <v>4528.34</v>
      </c>
      <c r="DB148" s="123"/>
      <c r="DC148" s="123"/>
      <c r="DD148" s="123"/>
      <c r="DE148" s="123"/>
      <c r="DF148" s="123"/>
      <c r="DG148" s="124"/>
      <c r="DH148" s="172">
        <v>4515.93</v>
      </c>
      <c r="DI148" s="123"/>
      <c r="DJ148" s="123"/>
      <c r="DK148" s="123"/>
      <c r="DL148" s="123"/>
      <c r="DM148" s="123"/>
      <c r="DN148" s="124"/>
      <c r="DO148" s="172">
        <v>4502.1400000000003</v>
      </c>
      <c r="DP148" s="123"/>
      <c r="DQ148" s="123"/>
      <c r="DR148" s="123"/>
      <c r="DS148" s="123"/>
      <c r="DT148" s="123"/>
      <c r="DU148" s="124"/>
      <c r="DV148" s="172">
        <v>4490.0200000000004</v>
      </c>
      <c r="DW148" s="123"/>
      <c r="DX148" s="123"/>
      <c r="DY148" s="123"/>
      <c r="DZ148" s="123"/>
      <c r="EA148" s="123"/>
      <c r="EB148" s="124"/>
      <c r="EC148" s="172">
        <v>4464.78</v>
      </c>
      <c r="ED148" s="123"/>
      <c r="EE148" s="123"/>
      <c r="EF148" s="123"/>
      <c r="EG148" s="123"/>
      <c r="EH148" s="123"/>
      <c r="EI148" s="124"/>
      <c r="EJ148" s="172">
        <v>4456.07</v>
      </c>
      <c r="EK148" s="123"/>
      <c r="EL148" s="123"/>
      <c r="EM148" s="123"/>
      <c r="EN148" s="123"/>
      <c r="EO148" s="123"/>
      <c r="EP148" s="124"/>
      <c r="EQ148" s="172">
        <v>4494.51</v>
      </c>
      <c r="ER148" s="123"/>
      <c r="ES148" s="123"/>
      <c r="ET148" s="123"/>
      <c r="EU148" s="123"/>
      <c r="EV148" s="123"/>
      <c r="EW148" s="124"/>
      <c r="EX148" s="172">
        <v>4485.53</v>
      </c>
      <c r="EY148" s="123"/>
      <c r="EZ148" s="123"/>
      <c r="FA148" s="123"/>
      <c r="FB148" s="123"/>
      <c r="FC148" s="123"/>
      <c r="FD148" s="124"/>
      <c r="FE148" s="172">
        <v>4396.0600000000004</v>
      </c>
      <c r="FF148" s="123"/>
      <c r="FG148" s="123"/>
      <c r="FH148" s="123"/>
      <c r="FI148" s="123"/>
      <c r="FJ148" s="123"/>
      <c r="FK148" s="124"/>
    </row>
    <row r="149" spans="1:167" s="2" customFormat="1" ht="15.75" customHeight="1" x14ac:dyDescent="0.2">
      <c r="A149" s="125" t="s">
        <v>97</v>
      </c>
      <c r="B149" s="125"/>
      <c r="C149" s="125"/>
      <c r="D149" s="125"/>
      <c r="E149" s="125"/>
      <c r="F149" s="125"/>
      <c r="G149" s="125"/>
      <c r="H149" s="126"/>
      <c r="I149" s="172">
        <v>4254.87</v>
      </c>
      <c r="J149" s="123"/>
      <c r="K149" s="123"/>
      <c r="L149" s="123"/>
      <c r="M149" s="123"/>
      <c r="N149" s="124"/>
      <c r="O149" s="172">
        <v>4089.74</v>
      </c>
      <c r="P149" s="123"/>
      <c r="Q149" s="123"/>
      <c r="R149" s="123"/>
      <c r="S149" s="123"/>
      <c r="T149" s="124"/>
      <c r="U149" s="172">
        <v>4019.72</v>
      </c>
      <c r="V149" s="123"/>
      <c r="W149" s="123"/>
      <c r="X149" s="123"/>
      <c r="Y149" s="123"/>
      <c r="Z149" s="124"/>
      <c r="AA149" s="172">
        <v>4007.06</v>
      </c>
      <c r="AB149" s="123"/>
      <c r="AC149" s="123"/>
      <c r="AD149" s="123"/>
      <c r="AE149" s="123"/>
      <c r="AF149" s="124"/>
      <c r="AG149" s="172">
        <v>3994.49</v>
      </c>
      <c r="AH149" s="123"/>
      <c r="AI149" s="123"/>
      <c r="AJ149" s="123"/>
      <c r="AK149" s="123"/>
      <c r="AL149" s="124"/>
      <c r="AM149" s="172">
        <v>3981.51</v>
      </c>
      <c r="AN149" s="123"/>
      <c r="AO149" s="123"/>
      <c r="AP149" s="123"/>
      <c r="AQ149" s="123"/>
      <c r="AR149" s="124"/>
      <c r="AS149" s="172">
        <v>3948.86</v>
      </c>
      <c r="AT149" s="123"/>
      <c r="AU149" s="123"/>
      <c r="AV149" s="123"/>
      <c r="AW149" s="123"/>
      <c r="AX149" s="124"/>
      <c r="AY149" s="172">
        <v>3932.99</v>
      </c>
      <c r="AZ149" s="123"/>
      <c r="BA149" s="123"/>
      <c r="BB149" s="123"/>
      <c r="BC149" s="123"/>
      <c r="BD149" s="123"/>
      <c r="BE149" s="172">
        <v>4012.13</v>
      </c>
      <c r="BF149" s="123"/>
      <c r="BG149" s="123"/>
      <c r="BH149" s="123"/>
      <c r="BI149" s="123"/>
      <c r="BJ149" s="124"/>
      <c r="BK149" s="172">
        <v>4300.6099999999997</v>
      </c>
      <c r="BL149" s="123"/>
      <c r="BM149" s="123"/>
      <c r="BN149" s="123"/>
      <c r="BO149" s="123"/>
      <c r="BP149" s="123"/>
      <c r="BQ149" s="124"/>
      <c r="BR149" s="172">
        <v>4389.7</v>
      </c>
      <c r="BS149" s="123"/>
      <c r="BT149" s="123"/>
      <c r="BU149" s="123"/>
      <c r="BV149" s="123"/>
      <c r="BW149" s="123"/>
      <c r="BX149" s="124"/>
      <c r="BY149" s="172">
        <v>4435.6400000000003</v>
      </c>
      <c r="BZ149" s="123"/>
      <c r="CA149" s="123"/>
      <c r="CB149" s="123"/>
      <c r="CC149" s="123"/>
      <c r="CD149" s="123"/>
      <c r="CE149" s="124"/>
      <c r="CF149" s="172">
        <v>4445.21</v>
      </c>
      <c r="CG149" s="123"/>
      <c r="CH149" s="123"/>
      <c r="CI149" s="123"/>
      <c r="CJ149" s="123"/>
      <c r="CK149" s="123"/>
      <c r="CL149" s="124"/>
      <c r="CM149" s="172">
        <v>4451.92</v>
      </c>
      <c r="CN149" s="123"/>
      <c r="CO149" s="123"/>
      <c r="CP149" s="123"/>
      <c r="CQ149" s="123"/>
      <c r="CR149" s="123"/>
      <c r="CS149" s="124"/>
      <c r="CT149" s="172">
        <v>4452.09</v>
      </c>
      <c r="CU149" s="123"/>
      <c r="CV149" s="123"/>
      <c r="CW149" s="123"/>
      <c r="CX149" s="123"/>
      <c r="CY149" s="123"/>
      <c r="CZ149" s="124"/>
      <c r="DA149" s="172">
        <v>4447.4399999999996</v>
      </c>
      <c r="DB149" s="123"/>
      <c r="DC149" s="123"/>
      <c r="DD149" s="123"/>
      <c r="DE149" s="123"/>
      <c r="DF149" s="123"/>
      <c r="DG149" s="124"/>
      <c r="DH149" s="172">
        <v>4418.16</v>
      </c>
      <c r="DI149" s="123"/>
      <c r="DJ149" s="123"/>
      <c r="DK149" s="123"/>
      <c r="DL149" s="123"/>
      <c r="DM149" s="123"/>
      <c r="DN149" s="124"/>
      <c r="DO149" s="172">
        <v>4397.5200000000004</v>
      </c>
      <c r="DP149" s="123"/>
      <c r="DQ149" s="123"/>
      <c r="DR149" s="123"/>
      <c r="DS149" s="123"/>
      <c r="DT149" s="123"/>
      <c r="DU149" s="124"/>
      <c r="DV149" s="172">
        <v>4398.54</v>
      </c>
      <c r="DW149" s="123"/>
      <c r="DX149" s="123"/>
      <c r="DY149" s="123"/>
      <c r="DZ149" s="123"/>
      <c r="EA149" s="123"/>
      <c r="EB149" s="124"/>
      <c r="EC149" s="172">
        <v>4381.91</v>
      </c>
      <c r="ED149" s="123"/>
      <c r="EE149" s="123"/>
      <c r="EF149" s="123"/>
      <c r="EG149" s="123"/>
      <c r="EH149" s="123"/>
      <c r="EI149" s="124"/>
      <c r="EJ149" s="172">
        <v>4381.55</v>
      </c>
      <c r="EK149" s="123"/>
      <c r="EL149" s="123"/>
      <c r="EM149" s="123"/>
      <c r="EN149" s="123"/>
      <c r="EO149" s="123"/>
      <c r="EP149" s="124"/>
      <c r="EQ149" s="172">
        <v>4409.58</v>
      </c>
      <c r="ER149" s="123"/>
      <c r="ES149" s="123"/>
      <c r="ET149" s="123"/>
      <c r="EU149" s="123"/>
      <c r="EV149" s="123"/>
      <c r="EW149" s="124"/>
      <c r="EX149" s="172">
        <v>4436.26</v>
      </c>
      <c r="EY149" s="123"/>
      <c r="EZ149" s="123"/>
      <c r="FA149" s="123"/>
      <c r="FB149" s="123"/>
      <c r="FC149" s="123"/>
      <c r="FD149" s="124"/>
      <c r="FE149" s="172">
        <v>4398.1400000000003</v>
      </c>
      <c r="FF149" s="123"/>
      <c r="FG149" s="123"/>
      <c r="FH149" s="123"/>
      <c r="FI149" s="123"/>
      <c r="FJ149" s="123"/>
      <c r="FK149" s="124"/>
    </row>
    <row r="150" spans="1:167" s="2" customFormat="1" ht="15.75" customHeight="1" x14ac:dyDescent="0.2">
      <c r="A150" s="125" t="s">
        <v>98</v>
      </c>
      <c r="B150" s="125"/>
      <c r="C150" s="125"/>
      <c r="D150" s="125"/>
      <c r="E150" s="125"/>
      <c r="F150" s="125"/>
      <c r="G150" s="125"/>
      <c r="H150" s="126"/>
      <c r="I150" s="172">
        <v>4276.66</v>
      </c>
      <c r="J150" s="123"/>
      <c r="K150" s="123"/>
      <c r="L150" s="123"/>
      <c r="M150" s="123"/>
      <c r="N150" s="124"/>
      <c r="O150" s="172">
        <v>4063.7</v>
      </c>
      <c r="P150" s="123"/>
      <c r="Q150" s="123"/>
      <c r="R150" s="123"/>
      <c r="S150" s="123"/>
      <c r="T150" s="124"/>
      <c r="U150" s="172">
        <v>4011.65</v>
      </c>
      <c r="V150" s="123"/>
      <c r="W150" s="123"/>
      <c r="X150" s="123"/>
      <c r="Y150" s="123"/>
      <c r="Z150" s="124"/>
      <c r="AA150" s="172">
        <v>3978.07</v>
      </c>
      <c r="AB150" s="123"/>
      <c r="AC150" s="123"/>
      <c r="AD150" s="123"/>
      <c r="AE150" s="123"/>
      <c r="AF150" s="124"/>
      <c r="AG150" s="172">
        <v>3958.4</v>
      </c>
      <c r="AH150" s="123"/>
      <c r="AI150" s="123"/>
      <c r="AJ150" s="123"/>
      <c r="AK150" s="123"/>
      <c r="AL150" s="124"/>
      <c r="AM150" s="172">
        <v>3988.36</v>
      </c>
      <c r="AN150" s="123"/>
      <c r="AO150" s="123"/>
      <c r="AP150" s="123"/>
      <c r="AQ150" s="123"/>
      <c r="AR150" s="124"/>
      <c r="AS150" s="172">
        <v>3989.26</v>
      </c>
      <c r="AT150" s="123"/>
      <c r="AU150" s="123"/>
      <c r="AV150" s="123"/>
      <c r="AW150" s="123"/>
      <c r="AX150" s="124"/>
      <c r="AY150" s="172">
        <v>4176.1899999999996</v>
      </c>
      <c r="AZ150" s="123"/>
      <c r="BA150" s="123"/>
      <c r="BB150" s="123"/>
      <c r="BC150" s="123"/>
      <c r="BD150" s="123"/>
      <c r="BE150" s="172">
        <v>4405.82</v>
      </c>
      <c r="BF150" s="123"/>
      <c r="BG150" s="123"/>
      <c r="BH150" s="123"/>
      <c r="BI150" s="123"/>
      <c r="BJ150" s="124"/>
      <c r="BK150" s="172">
        <v>4549.67</v>
      </c>
      <c r="BL150" s="123"/>
      <c r="BM150" s="123"/>
      <c r="BN150" s="123"/>
      <c r="BO150" s="123"/>
      <c r="BP150" s="123"/>
      <c r="BQ150" s="124"/>
      <c r="BR150" s="172">
        <v>4559.51</v>
      </c>
      <c r="BS150" s="123"/>
      <c r="BT150" s="123"/>
      <c r="BU150" s="123"/>
      <c r="BV150" s="123"/>
      <c r="BW150" s="123"/>
      <c r="BX150" s="124"/>
      <c r="BY150" s="172">
        <v>4558.0200000000004</v>
      </c>
      <c r="BZ150" s="123"/>
      <c r="CA150" s="123"/>
      <c r="CB150" s="123"/>
      <c r="CC150" s="123"/>
      <c r="CD150" s="123"/>
      <c r="CE150" s="124"/>
      <c r="CF150" s="172">
        <v>4552.33</v>
      </c>
      <c r="CG150" s="123"/>
      <c r="CH150" s="123"/>
      <c r="CI150" s="123"/>
      <c r="CJ150" s="123"/>
      <c r="CK150" s="123"/>
      <c r="CL150" s="124"/>
      <c r="CM150" s="172">
        <v>4557.58</v>
      </c>
      <c r="CN150" s="123"/>
      <c r="CO150" s="123"/>
      <c r="CP150" s="123"/>
      <c r="CQ150" s="123"/>
      <c r="CR150" s="123"/>
      <c r="CS150" s="124"/>
      <c r="CT150" s="172">
        <v>4560.47</v>
      </c>
      <c r="CU150" s="123"/>
      <c r="CV150" s="123"/>
      <c r="CW150" s="123"/>
      <c r="CX150" s="123"/>
      <c r="CY150" s="123"/>
      <c r="CZ150" s="124"/>
      <c r="DA150" s="172">
        <v>4556.33</v>
      </c>
      <c r="DB150" s="123"/>
      <c r="DC150" s="123"/>
      <c r="DD150" s="123"/>
      <c r="DE150" s="123"/>
      <c r="DF150" s="123"/>
      <c r="DG150" s="124"/>
      <c r="DH150" s="172">
        <v>4564.9799999999996</v>
      </c>
      <c r="DI150" s="123"/>
      <c r="DJ150" s="123"/>
      <c r="DK150" s="123"/>
      <c r="DL150" s="123"/>
      <c r="DM150" s="123"/>
      <c r="DN150" s="124"/>
      <c r="DO150" s="172">
        <v>4559.03</v>
      </c>
      <c r="DP150" s="123"/>
      <c r="DQ150" s="123"/>
      <c r="DR150" s="123"/>
      <c r="DS150" s="123"/>
      <c r="DT150" s="123"/>
      <c r="DU150" s="124"/>
      <c r="DV150" s="172">
        <v>4551.01</v>
      </c>
      <c r="DW150" s="123"/>
      <c r="DX150" s="123"/>
      <c r="DY150" s="123"/>
      <c r="DZ150" s="123"/>
      <c r="EA150" s="123"/>
      <c r="EB150" s="124"/>
      <c r="EC150" s="172">
        <v>4441.26</v>
      </c>
      <c r="ED150" s="123"/>
      <c r="EE150" s="123"/>
      <c r="EF150" s="123"/>
      <c r="EG150" s="123"/>
      <c r="EH150" s="123"/>
      <c r="EI150" s="124"/>
      <c r="EJ150" s="172">
        <v>4419.3500000000004</v>
      </c>
      <c r="EK150" s="123"/>
      <c r="EL150" s="123"/>
      <c r="EM150" s="123"/>
      <c r="EN150" s="123"/>
      <c r="EO150" s="123"/>
      <c r="EP150" s="124"/>
      <c r="EQ150" s="172">
        <v>4544.82</v>
      </c>
      <c r="ER150" s="123"/>
      <c r="ES150" s="123"/>
      <c r="ET150" s="123"/>
      <c r="EU150" s="123"/>
      <c r="EV150" s="123"/>
      <c r="EW150" s="124"/>
      <c r="EX150" s="172">
        <v>4498.05</v>
      </c>
      <c r="EY150" s="123"/>
      <c r="EZ150" s="123"/>
      <c r="FA150" s="123"/>
      <c r="FB150" s="123"/>
      <c r="FC150" s="123"/>
      <c r="FD150" s="124"/>
      <c r="FE150" s="172">
        <v>4412.49</v>
      </c>
      <c r="FF150" s="123"/>
      <c r="FG150" s="123"/>
      <c r="FH150" s="123"/>
      <c r="FI150" s="123"/>
      <c r="FJ150" s="123"/>
      <c r="FK150" s="124"/>
    </row>
    <row r="151" spans="1:167" s="2" customFormat="1" ht="15.75" customHeight="1" x14ac:dyDescent="0.2">
      <c r="A151" s="125" t="s">
        <v>99</v>
      </c>
      <c r="B151" s="125"/>
      <c r="C151" s="125"/>
      <c r="D151" s="125"/>
      <c r="E151" s="125"/>
      <c r="F151" s="125"/>
      <c r="G151" s="125"/>
      <c r="H151" s="126"/>
      <c r="I151" s="172">
        <v>4167.7</v>
      </c>
      <c r="J151" s="123"/>
      <c r="K151" s="123"/>
      <c r="L151" s="123"/>
      <c r="M151" s="123"/>
      <c r="N151" s="124"/>
      <c r="O151" s="172">
        <v>3999.52</v>
      </c>
      <c r="P151" s="123"/>
      <c r="Q151" s="123"/>
      <c r="R151" s="123"/>
      <c r="S151" s="123"/>
      <c r="T151" s="124"/>
      <c r="U151" s="172">
        <v>3929.44</v>
      </c>
      <c r="V151" s="123"/>
      <c r="W151" s="123"/>
      <c r="X151" s="123"/>
      <c r="Y151" s="123"/>
      <c r="Z151" s="124"/>
      <c r="AA151" s="172">
        <v>3847.37</v>
      </c>
      <c r="AB151" s="123"/>
      <c r="AC151" s="123"/>
      <c r="AD151" s="123"/>
      <c r="AE151" s="123"/>
      <c r="AF151" s="124"/>
      <c r="AG151" s="172">
        <v>3883.83</v>
      </c>
      <c r="AH151" s="123"/>
      <c r="AI151" s="123"/>
      <c r="AJ151" s="123"/>
      <c r="AK151" s="123"/>
      <c r="AL151" s="124"/>
      <c r="AM151" s="172">
        <v>3912.24</v>
      </c>
      <c r="AN151" s="123"/>
      <c r="AO151" s="123"/>
      <c r="AP151" s="123"/>
      <c r="AQ151" s="123"/>
      <c r="AR151" s="124"/>
      <c r="AS151" s="172">
        <v>3910.69</v>
      </c>
      <c r="AT151" s="123"/>
      <c r="AU151" s="123"/>
      <c r="AV151" s="123"/>
      <c r="AW151" s="123"/>
      <c r="AX151" s="124"/>
      <c r="AY151" s="172">
        <v>4144.37</v>
      </c>
      <c r="AZ151" s="123"/>
      <c r="BA151" s="123"/>
      <c r="BB151" s="123"/>
      <c r="BC151" s="123"/>
      <c r="BD151" s="123"/>
      <c r="BE151" s="172">
        <v>4331.68</v>
      </c>
      <c r="BF151" s="123"/>
      <c r="BG151" s="123"/>
      <c r="BH151" s="123"/>
      <c r="BI151" s="123"/>
      <c r="BJ151" s="124"/>
      <c r="BK151" s="172">
        <v>4434.25</v>
      </c>
      <c r="BL151" s="123"/>
      <c r="BM151" s="123"/>
      <c r="BN151" s="123"/>
      <c r="BO151" s="123"/>
      <c r="BP151" s="123"/>
      <c r="BQ151" s="124"/>
      <c r="BR151" s="172">
        <v>4505.6899999999996</v>
      </c>
      <c r="BS151" s="123"/>
      <c r="BT151" s="123"/>
      <c r="BU151" s="123"/>
      <c r="BV151" s="123"/>
      <c r="BW151" s="123"/>
      <c r="BX151" s="124"/>
      <c r="BY151" s="172">
        <v>4506.76</v>
      </c>
      <c r="BZ151" s="123"/>
      <c r="CA151" s="123"/>
      <c r="CB151" s="123"/>
      <c r="CC151" s="123"/>
      <c r="CD151" s="123"/>
      <c r="CE151" s="124"/>
      <c r="CF151" s="172">
        <v>4479.01</v>
      </c>
      <c r="CG151" s="123"/>
      <c r="CH151" s="123"/>
      <c r="CI151" s="123"/>
      <c r="CJ151" s="123"/>
      <c r="CK151" s="123"/>
      <c r="CL151" s="124"/>
      <c r="CM151" s="172">
        <v>4501.8599999999997</v>
      </c>
      <c r="CN151" s="123"/>
      <c r="CO151" s="123"/>
      <c r="CP151" s="123"/>
      <c r="CQ151" s="123"/>
      <c r="CR151" s="123"/>
      <c r="CS151" s="124"/>
      <c r="CT151" s="172">
        <v>4535.9399999999996</v>
      </c>
      <c r="CU151" s="123"/>
      <c r="CV151" s="123"/>
      <c r="CW151" s="123"/>
      <c r="CX151" s="123"/>
      <c r="CY151" s="123"/>
      <c r="CZ151" s="124"/>
      <c r="DA151" s="172">
        <v>4510.91</v>
      </c>
      <c r="DB151" s="123"/>
      <c r="DC151" s="123"/>
      <c r="DD151" s="123"/>
      <c r="DE151" s="123"/>
      <c r="DF151" s="123"/>
      <c r="DG151" s="124"/>
      <c r="DH151" s="172">
        <v>4540.78</v>
      </c>
      <c r="DI151" s="123"/>
      <c r="DJ151" s="123"/>
      <c r="DK151" s="123"/>
      <c r="DL151" s="123"/>
      <c r="DM151" s="123"/>
      <c r="DN151" s="124"/>
      <c r="DO151" s="172">
        <v>4512.3900000000003</v>
      </c>
      <c r="DP151" s="123"/>
      <c r="DQ151" s="123"/>
      <c r="DR151" s="123"/>
      <c r="DS151" s="123"/>
      <c r="DT151" s="123"/>
      <c r="DU151" s="124"/>
      <c r="DV151" s="172">
        <v>4482.22</v>
      </c>
      <c r="DW151" s="123"/>
      <c r="DX151" s="123"/>
      <c r="DY151" s="123"/>
      <c r="DZ151" s="123"/>
      <c r="EA151" s="123"/>
      <c r="EB151" s="124"/>
      <c r="EC151" s="172">
        <v>4413.34</v>
      </c>
      <c r="ED151" s="123"/>
      <c r="EE151" s="123"/>
      <c r="EF151" s="123"/>
      <c r="EG151" s="123"/>
      <c r="EH151" s="123"/>
      <c r="EI151" s="124"/>
      <c r="EJ151" s="172">
        <v>4394.78</v>
      </c>
      <c r="EK151" s="123"/>
      <c r="EL151" s="123"/>
      <c r="EM151" s="123"/>
      <c r="EN151" s="123"/>
      <c r="EO151" s="123"/>
      <c r="EP151" s="124"/>
      <c r="EQ151" s="172">
        <v>4440.0600000000004</v>
      </c>
      <c r="ER151" s="123"/>
      <c r="ES151" s="123"/>
      <c r="ET151" s="123"/>
      <c r="EU151" s="123"/>
      <c r="EV151" s="123"/>
      <c r="EW151" s="124"/>
      <c r="EX151" s="172">
        <v>4418.7</v>
      </c>
      <c r="EY151" s="123"/>
      <c r="EZ151" s="123"/>
      <c r="FA151" s="123"/>
      <c r="FB151" s="123"/>
      <c r="FC151" s="123"/>
      <c r="FD151" s="124"/>
      <c r="FE151" s="172">
        <v>4313.91</v>
      </c>
      <c r="FF151" s="123"/>
      <c r="FG151" s="123"/>
      <c r="FH151" s="123"/>
      <c r="FI151" s="123"/>
      <c r="FJ151" s="123"/>
      <c r="FK151" s="124"/>
    </row>
    <row r="152" spans="1:167" s="2" customFormat="1" ht="15.75" customHeight="1" x14ac:dyDescent="0.2">
      <c r="A152" s="125" t="s">
        <v>7</v>
      </c>
      <c r="B152" s="125"/>
      <c r="C152" s="125"/>
      <c r="D152" s="125"/>
      <c r="E152" s="125"/>
      <c r="F152" s="125"/>
      <c r="G152" s="125"/>
      <c r="H152" s="126"/>
      <c r="I152" s="172">
        <v>4017.76</v>
      </c>
      <c r="J152" s="123"/>
      <c r="K152" s="123"/>
      <c r="L152" s="123"/>
      <c r="M152" s="123"/>
      <c r="N152" s="124"/>
      <c r="O152" s="172">
        <v>3947.71</v>
      </c>
      <c r="P152" s="123"/>
      <c r="Q152" s="123"/>
      <c r="R152" s="123"/>
      <c r="S152" s="123"/>
      <c r="T152" s="124"/>
      <c r="U152" s="172">
        <v>3847.01</v>
      </c>
      <c r="V152" s="123"/>
      <c r="W152" s="123"/>
      <c r="X152" s="123"/>
      <c r="Y152" s="123"/>
      <c r="Z152" s="124"/>
      <c r="AA152" s="172">
        <v>3820.49</v>
      </c>
      <c r="AB152" s="123"/>
      <c r="AC152" s="123"/>
      <c r="AD152" s="123"/>
      <c r="AE152" s="123"/>
      <c r="AF152" s="124"/>
      <c r="AG152" s="172">
        <v>3784.48</v>
      </c>
      <c r="AH152" s="123"/>
      <c r="AI152" s="123"/>
      <c r="AJ152" s="123"/>
      <c r="AK152" s="123"/>
      <c r="AL152" s="124"/>
      <c r="AM152" s="172">
        <v>3861.61</v>
      </c>
      <c r="AN152" s="123"/>
      <c r="AO152" s="123"/>
      <c r="AP152" s="123"/>
      <c r="AQ152" s="123"/>
      <c r="AR152" s="124"/>
      <c r="AS152" s="172">
        <v>3861.68</v>
      </c>
      <c r="AT152" s="123"/>
      <c r="AU152" s="123"/>
      <c r="AV152" s="123"/>
      <c r="AW152" s="123"/>
      <c r="AX152" s="124"/>
      <c r="AY152" s="172">
        <v>4052.34</v>
      </c>
      <c r="AZ152" s="123"/>
      <c r="BA152" s="123"/>
      <c r="BB152" s="123"/>
      <c r="BC152" s="123"/>
      <c r="BD152" s="123"/>
      <c r="BE152" s="172">
        <v>4276.76</v>
      </c>
      <c r="BF152" s="123"/>
      <c r="BG152" s="123"/>
      <c r="BH152" s="123"/>
      <c r="BI152" s="123"/>
      <c r="BJ152" s="124"/>
      <c r="BK152" s="172">
        <v>4391.17</v>
      </c>
      <c r="BL152" s="123"/>
      <c r="BM152" s="123"/>
      <c r="BN152" s="123"/>
      <c r="BO152" s="123"/>
      <c r="BP152" s="123"/>
      <c r="BQ152" s="124"/>
      <c r="BR152" s="172">
        <v>4429.09</v>
      </c>
      <c r="BS152" s="123"/>
      <c r="BT152" s="123"/>
      <c r="BU152" s="123"/>
      <c r="BV152" s="123"/>
      <c r="BW152" s="123"/>
      <c r="BX152" s="124"/>
      <c r="BY152" s="172">
        <v>4427.87</v>
      </c>
      <c r="BZ152" s="123"/>
      <c r="CA152" s="123"/>
      <c r="CB152" s="123"/>
      <c r="CC152" s="123"/>
      <c r="CD152" s="123"/>
      <c r="CE152" s="124"/>
      <c r="CF152" s="172">
        <v>4409.25</v>
      </c>
      <c r="CG152" s="123"/>
      <c r="CH152" s="123"/>
      <c r="CI152" s="123"/>
      <c r="CJ152" s="123"/>
      <c r="CK152" s="123"/>
      <c r="CL152" s="124"/>
      <c r="CM152" s="172">
        <v>4429.09</v>
      </c>
      <c r="CN152" s="123"/>
      <c r="CO152" s="123"/>
      <c r="CP152" s="123"/>
      <c r="CQ152" s="123"/>
      <c r="CR152" s="123"/>
      <c r="CS152" s="124"/>
      <c r="CT152" s="172">
        <v>4499.0200000000004</v>
      </c>
      <c r="CU152" s="123"/>
      <c r="CV152" s="123"/>
      <c r="CW152" s="123"/>
      <c r="CX152" s="123"/>
      <c r="CY152" s="123"/>
      <c r="CZ152" s="124"/>
      <c r="DA152" s="172">
        <v>4443.6000000000004</v>
      </c>
      <c r="DB152" s="123"/>
      <c r="DC152" s="123"/>
      <c r="DD152" s="123"/>
      <c r="DE152" s="123"/>
      <c r="DF152" s="123"/>
      <c r="DG152" s="124"/>
      <c r="DH152" s="172">
        <v>4487.63</v>
      </c>
      <c r="DI152" s="123"/>
      <c r="DJ152" s="123"/>
      <c r="DK152" s="123"/>
      <c r="DL152" s="123"/>
      <c r="DM152" s="123"/>
      <c r="DN152" s="124"/>
      <c r="DO152" s="172">
        <v>4452.9799999999996</v>
      </c>
      <c r="DP152" s="123"/>
      <c r="DQ152" s="123"/>
      <c r="DR152" s="123"/>
      <c r="DS152" s="123"/>
      <c r="DT152" s="123"/>
      <c r="DU152" s="124"/>
      <c r="DV152" s="172">
        <v>4430.7700000000004</v>
      </c>
      <c r="DW152" s="123"/>
      <c r="DX152" s="123"/>
      <c r="DY152" s="123"/>
      <c r="DZ152" s="123"/>
      <c r="EA152" s="123"/>
      <c r="EB152" s="124"/>
      <c r="EC152" s="172">
        <v>4385.84</v>
      </c>
      <c r="ED152" s="123"/>
      <c r="EE152" s="123"/>
      <c r="EF152" s="123"/>
      <c r="EG152" s="123"/>
      <c r="EH152" s="123"/>
      <c r="EI152" s="124"/>
      <c r="EJ152" s="172">
        <v>4353.33</v>
      </c>
      <c r="EK152" s="123"/>
      <c r="EL152" s="123"/>
      <c r="EM152" s="123"/>
      <c r="EN152" s="123"/>
      <c r="EO152" s="123"/>
      <c r="EP152" s="124"/>
      <c r="EQ152" s="172">
        <v>4402.8999999999996</v>
      </c>
      <c r="ER152" s="123"/>
      <c r="ES152" s="123"/>
      <c r="ET152" s="123"/>
      <c r="EU152" s="123"/>
      <c r="EV152" s="123"/>
      <c r="EW152" s="124"/>
      <c r="EX152" s="172">
        <v>4383.9399999999996</v>
      </c>
      <c r="EY152" s="123"/>
      <c r="EZ152" s="123"/>
      <c r="FA152" s="123"/>
      <c r="FB152" s="123"/>
      <c r="FC152" s="123"/>
      <c r="FD152" s="124"/>
      <c r="FE152" s="172">
        <v>4300.97</v>
      </c>
      <c r="FF152" s="123"/>
      <c r="FG152" s="123"/>
      <c r="FH152" s="123"/>
      <c r="FI152" s="123"/>
      <c r="FJ152" s="123"/>
      <c r="FK152" s="124"/>
    </row>
    <row r="153" spans="1:167" s="2" customFormat="1" ht="15.75" customHeight="1" x14ac:dyDescent="0.2">
      <c r="A153" s="125" t="s">
        <v>100</v>
      </c>
      <c r="B153" s="125"/>
      <c r="C153" s="125"/>
      <c r="D153" s="125"/>
      <c r="E153" s="125"/>
      <c r="F153" s="125"/>
      <c r="G153" s="125"/>
      <c r="H153" s="126"/>
      <c r="I153" s="172">
        <v>4091.99</v>
      </c>
      <c r="J153" s="123"/>
      <c r="K153" s="123"/>
      <c r="L153" s="123"/>
      <c r="M153" s="123"/>
      <c r="N153" s="124"/>
      <c r="O153" s="172">
        <v>4000.44</v>
      </c>
      <c r="P153" s="123"/>
      <c r="Q153" s="123"/>
      <c r="R153" s="123"/>
      <c r="S153" s="123"/>
      <c r="T153" s="124"/>
      <c r="U153" s="172">
        <v>3951.02</v>
      </c>
      <c r="V153" s="123"/>
      <c r="W153" s="123"/>
      <c r="X153" s="123"/>
      <c r="Y153" s="123"/>
      <c r="Z153" s="124"/>
      <c r="AA153" s="172">
        <v>3906.11</v>
      </c>
      <c r="AB153" s="123"/>
      <c r="AC153" s="123"/>
      <c r="AD153" s="123"/>
      <c r="AE153" s="123"/>
      <c r="AF153" s="124"/>
      <c r="AG153" s="172">
        <v>3899.6</v>
      </c>
      <c r="AH153" s="123"/>
      <c r="AI153" s="123"/>
      <c r="AJ153" s="123"/>
      <c r="AK153" s="123"/>
      <c r="AL153" s="124"/>
      <c r="AM153" s="172">
        <v>3945.05</v>
      </c>
      <c r="AN153" s="123"/>
      <c r="AO153" s="123"/>
      <c r="AP153" s="123"/>
      <c r="AQ153" s="123"/>
      <c r="AR153" s="124"/>
      <c r="AS153" s="172">
        <v>3918.93</v>
      </c>
      <c r="AT153" s="123"/>
      <c r="AU153" s="123"/>
      <c r="AV153" s="123"/>
      <c r="AW153" s="123"/>
      <c r="AX153" s="124"/>
      <c r="AY153" s="172">
        <v>4078.92</v>
      </c>
      <c r="AZ153" s="123"/>
      <c r="BA153" s="123"/>
      <c r="BB153" s="123"/>
      <c r="BC153" s="123"/>
      <c r="BD153" s="123"/>
      <c r="BE153" s="172">
        <v>4311.6499999999996</v>
      </c>
      <c r="BF153" s="123"/>
      <c r="BG153" s="123"/>
      <c r="BH153" s="123"/>
      <c r="BI153" s="123"/>
      <c r="BJ153" s="124"/>
      <c r="BK153" s="172">
        <v>4402.38</v>
      </c>
      <c r="BL153" s="123"/>
      <c r="BM153" s="123"/>
      <c r="BN153" s="123"/>
      <c r="BO153" s="123"/>
      <c r="BP153" s="123"/>
      <c r="BQ153" s="124"/>
      <c r="BR153" s="172">
        <v>4527.04</v>
      </c>
      <c r="BS153" s="123"/>
      <c r="BT153" s="123"/>
      <c r="BU153" s="123"/>
      <c r="BV153" s="123"/>
      <c r="BW153" s="123"/>
      <c r="BX153" s="124"/>
      <c r="BY153" s="172">
        <v>4540.2299999999996</v>
      </c>
      <c r="BZ153" s="123"/>
      <c r="CA153" s="123"/>
      <c r="CB153" s="123"/>
      <c r="CC153" s="123"/>
      <c r="CD153" s="123"/>
      <c r="CE153" s="124"/>
      <c r="CF153" s="172">
        <v>4529.6400000000003</v>
      </c>
      <c r="CG153" s="123"/>
      <c r="CH153" s="123"/>
      <c r="CI153" s="123"/>
      <c r="CJ153" s="123"/>
      <c r="CK153" s="123"/>
      <c r="CL153" s="124"/>
      <c r="CM153" s="172">
        <v>4548.45</v>
      </c>
      <c r="CN153" s="123"/>
      <c r="CO153" s="123"/>
      <c r="CP153" s="123"/>
      <c r="CQ153" s="123"/>
      <c r="CR153" s="123"/>
      <c r="CS153" s="124"/>
      <c r="CT153" s="172">
        <v>4558.1000000000004</v>
      </c>
      <c r="CU153" s="123"/>
      <c r="CV153" s="123"/>
      <c r="CW153" s="123"/>
      <c r="CX153" s="123"/>
      <c r="CY153" s="123"/>
      <c r="CZ153" s="124"/>
      <c r="DA153" s="172">
        <v>4549.04</v>
      </c>
      <c r="DB153" s="123"/>
      <c r="DC153" s="123"/>
      <c r="DD153" s="123"/>
      <c r="DE153" s="123"/>
      <c r="DF153" s="123"/>
      <c r="DG153" s="124"/>
      <c r="DH153" s="172">
        <v>4557.9399999999996</v>
      </c>
      <c r="DI153" s="123"/>
      <c r="DJ153" s="123"/>
      <c r="DK153" s="123"/>
      <c r="DL153" s="123"/>
      <c r="DM153" s="123"/>
      <c r="DN153" s="124"/>
      <c r="DO153" s="172">
        <v>4596.99</v>
      </c>
      <c r="DP153" s="123"/>
      <c r="DQ153" s="123"/>
      <c r="DR153" s="123"/>
      <c r="DS153" s="123"/>
      <c r="DT153" s="123"/>
      <c r="DU153" s="124"/>
      <c r="DV153" s="172">
        <v>4569.22</v>
      </c>
      <c r="DW153" s="123"/>
      <c r="DX153" s="123"/>
      <c r="DY153" s="123"/>
      <c r="DZ153" s="123"/>
      <c r="EA153" s="123"/>
      <c r="EB153" s="124"/>
      <c r="EC153" s="172">
        <v>4529.09</v>
      </c>
      <c r="ED153" s="123"/>
      <c r="EE153" s="123"/>
      <c r="EF153" s="123"/>
      <c r="EG153" s="123"/>
      <c r="EH153" s="123"/>
      <c r="EI153" s="124"/>
      <c r="EJ153" s="172">
        <v>4430.3</v>
      </c>
      <c r="EK153" s="123"/>
      <c r="EL153" s="123"/>
      <c r="EM153" s="123"/>
      <c r="EN153" s="123"/>
      <c r="EO153" s="123"/>
      <c r="EP153" s="124"/>
      <c r="EQ153" s="172">
        <v>4541.49</v>
      </c>
      <c r="ER153" s="123"/>
      <c r="ES153" s="123"/>
      <c r="ET153" s="123"/>
      <c r="EU153" s="123"/>
      <c r="EV153" s="123"/>
      <c r="EW153" s="124"/>
      <c r="EX153" s="172">
        <v>4532.88</v>
      </c>
      <c r="EY153" s="123"/>
      <c r="EZ153" s="123"/>
      <c r="FA153" s="123"/>
      <c r="FB153" s="123"/>
      <c r="FC153" s="123"/>
      <c r="FD153" s="124"/>
      <c r="FE153" s="172">
        <v>4356.58</v>
      </c>
      <c r="FF153" s="123"/>
      <c r="FG153" s="123"/>
      <c r="FH153" s="123"/>
      <c r="FI153" s="123"/>
      <c r="FJ153" s="123"/>
      <c r="FK153" s="124"/>
    </row>
    <row r="154" spans="1:167" s="2" customFormat="1" ht="15.75" customHeight="1" x14ac:dyDescent="0.2">
      <c r="A154" s="125" t="s">
        <v>101</v>
      </c>
      <c r="B154" s="125"/>
      <c r="C154" s="125"/>
      <c r="D154" s="125"/>
      <c r="E154" s="125"/>
      <c r="F154" s="125"/>
      <c r="G154" s="125"/>
      <c r="H154" s="126"/>
      <c r="I154" s="172">
        <v>4063.87</v>
      </c>
      <c r="J154" s="123"/>
      <c r="K154" s="123"/>
      <c r="L154" s="123"/>
      <c r="M154" s="123"/>
      <c r="N154" s="124"/>
      <c r="O154" s="172">
        <v>3995.16</v>
      </c>
      <c r="P154" s="123"/>
      <c r="Q154" s="123"/>
      <c r="R154" s="123"/>
      <c r="S154" s="123"/>
      <c r="T154" s="124"/>
      <c r="U154" s="172">
        <v>3945.2</v>
      </c>
      <c r="V154" s="123"/>
      <c r="W154" s="123"/>
      <c r="X154" s="123"/>
      <c r="Y154" s="123"/>
      <c r="Z154" s="124"/>
      <c r="AA154" s="172">
        <v>3929.79</v>
      </c>
      <c r="AB154" s="123"/>
      <c r="AC154" s="123"/>
      <c r="AD154" s="123"/>
      <c r="AE154" s="123"/>
      <c r="AF154" s="124"/>
      <c r="AG154" s="172">
        <v>3925.61</v>
      </c>
      <c r="AH154" s="123"/>
      <c r="AI154" s="123"/>
      <c r="AJ154" s="123"/>
      <c r="AK154" s="123"/>
      <c r="AL154" s="124"/>
      <c r="AM154" s="172">
        <v>3945.76</v>
      </c>
      <c r="AN154" s="123"/>
      <c r="AO154" s="123"/>
      <c r="AP154" s="123"/>
      <c r="AQ154" s="123"/>
      <c r="AR154" s="124"/>
      <c r="AS154" s="172">
        <v>3944.3</v>
      </c>
      <c r="AT154" s="123"/>
      <c r="AU154" s="123"/>
      <c r="AV154" s="123"/>
      <c r="AW154" s="123"/>
      <c r="AX154" s="124"/>
      <c r="AY154" s="172">
        <v>4098.97</v>
      </c>
      <c r="AZ154" s="123"/>
      <c r="BA154" s="123"/>
      <c r="BB154" s="123"/>
      <c r="BC154" s="123"/>
      <c r="BD154" s="123"/>
      <c r="BE154" s="172">
        <v>4318.5200000000004</v>
      </c>
      <c r="BF154" s="123"/>
      <c r="BG154" s="123"/>
      <c r="BH154" s="123"/>
      <c r="BI154" s="123"/>
      <c r="BJ154" s="124"/>
      <c r="BK154" s="172">
        <v>4426.9399999999996</v>
      </c>
      <c r="BL154" s="123"/>
      <c r="BM154" s="123"/>
      <c r="BN154" s="123"/>
      <c r="BO154" s="123"/>
      <c r="BP154" s="123"/>
      <c r="BQ154" s="124"/>
      <c r="BR154" s="172">
        <v>4656.71</v>
      </c>
      <c r="BS154" s="123"/>
      <c r="BT154" s="123"/>
      <c r="BU154" s="123"/>
      <c r="BV154" s="123"/>
      <c r="BW154" s="123"/>
      <c r="BX154" s="124"/>
      <c r="BY154" s="172">
        <v>4658.43</v>
      </c>
      <c r="BZ154" s="123"/>
      <c r="CA154" s="123"/>
      <c r="CB154" s="123"/>
      <c r="CC154" s="123"/>
      <c r="CD154" s="123"/>
      <c r="CE154" s="124"/>
      <c r="CF154" s="172">
        <v>4621.21</v>
      </c>
      <c r="CG154" s="123"/>
      <c r="CH154" s="123"/>
      <c r="CI154" s="123"/>
      <c r="CJ154" s="123"/>
      <c r="CK154" s="123"/>
      <c r="CL154" s="124"/>
      <c r="CM154" s="172">
        <v>4665</v>
      </c>
      <c r="CN154" s="123"/>
      <c r="CO154" s="123"/>
      <c r="CP154" s="123"/>
      <c r="CQ154" s="123"/>
      <c r="CR154" s="123"/>
      <c r="CS154" s="124"/>
      <c r="CT154" s="172">
        <v>4730.87</v>
      </c>
      <c r="CU154" s="123"/>
      <c r="CV154" s="123"/>
      <c r="CW154" s="123"/>
      <c r="CX154" s="123"/>
      <c r="CY154" s="123"/>
      <c r="CZ154" s="124"/>
      <c r="DA154" s="172">
        <v>4705.78</v>
      </c>
      <c r="DB154" s="123"/>
      <c r="DC154" s="123"/>
      <c r="DD154" s="123"/>
      <c r="DE154" s="123"/>
      <c r="DF154" s="123"/>
      <c r="DG154" s="124"/>
      <c r="DH154" s="172">
        <v>4743.5200000000004</v>
      </c>
      <c r="DI154" s="123"/>
      <c r="DJ154" s="123"/>
      <c r="DK154" s="123"/>
      <c r="DL154" s="123"/>
      <c r="DM154" s="123"/>
      <c r="DN154" s="124"/>
      <c r="DO154" s="172">
        <v>4710.03</v>
      </c>
      <c r="DP154" s="123"/>
      <c r="DQ154" s="123"/>
      <c r="DR154" s="123"/>
      <c r="DS154" s="123"/>
      <c r="DT154" s="123"/>
      <c r="DU154" s="124"/>
      <c r="DV154" s="172">
        <v>4660.54</v>
      </c>
      <c r="DW154" s="123"/>
      <c r="DX154" s="123"/>
      <c r="DY154" s="123"/>
      <c r="DZ154" s="123"/>
      <c r="EA154" s="123"/>
      <c r="EB154" s="124"/>
      <c r="EC154" s="172">
        <v>4556.58</v>
      </c>
      <c r="ED154" s="123"/>
      <c r="EE154" s="123"/>
      <c r="EF154" s="123"/>
      <c r="EG154" s="123"/>
      <c r="EH154" s="123"/>
      <c r="EI154" s="124"/>
      <c r="EJ154" s="172">
        <v>4379.6099999999997</v>
      </c>
      <c r="EK154" s="123"/>
      <c r="EL154" s="123"/>
      <c r="EM154" s="123"/>
      <c r="EN154" s="123"/>
      <c r="EO154" s="123"/>
      <c r="EP154" s="124"/>
      <c r="EQ154" s="172">
        <v>4541.88</v>
      </c>
      <c r="ER154" s="123"/>
      <c r="ES154" s="123"/>
      <c r="ET154" s="123"/>
      <c r="EU154" s="123"/>
      <c r="EV154" s="123"/>
      <c r="EW154" s="124"/>
      <c r="EX154" s="172">
        <v>4494.32</v>
      </c>
      <c r="EY154" s="123"/>
      <c r="EZ154" s="123"/>
      <c r="FA154" s="123"/>
      <c r="FB154" s="123"/>
      <c r="FC154" s="123"/>
      <c r="FD154" s="124"/>
      <c r="FE154" s="172">
        <v>4310.78</v>
      </c>
      <c r="FF154" s="123"/>
      <c r="FG154" s="123"/>
      <c r="FH154" s="123"/>
      <c r="FI154" s="123"/>
      <c r="FJ154" s="123"/>
      <c r="FK154" s="124"/>
    </row>
    <row r="155" spans="1:167" s="2" customFormat="1" ht="15.75" customHeight="1" x14ac:dyDescent="0.2">
      <c r="A155" s="125" t="s">
        <v>102</v>
      </c>
      <c r="B155" s="125"/>
      <c r="C155" s="125"/>
      <c r="D155" s="125"/>
      <c r="E155" s="125"/>
      <c r="F155" s="125"/>
      <c r="G155" s="125"/>
      <c r="H155" s="126"/>
      <c r="I155" s="172">
        <v>4212.83</v>
      </c>
      <c r="J155" s="123"/>
      <c r="K155" s="123"/>
      <c r="L155" s="123"/>
      <c r="M155" s="123"/>
      <c r="N155" s="124"/>
      <c r="O155" s="172">
        <v>4014.57</v>
      </c>
      <c r="P155" s="123"/>
      <c r="Q155" s="123"/>
      <c r="R155" s="123"/>
      <c r="S155" s="123"/>
      <c r="T155" s="124"/>
      <c r="U155" s="172">
        <v>4000.56</v>
      </c>
      <c r="V155" s="123"/>
      <c r="W155" s="123"/>
      <c r="X155" s="123"/>
      <c r="Y155" s="123"/>
      <c r="Z155" s="124"/>
      <c r="AA155" s="172">
        <v>3957.55</v>
      </c>
      <c r="AB155" s="123"/>
      <c r="AC155" s="123"/>
      <c r="AD155" s="123"/>
      <c r="AE155" s="123"/>
      <c r="AF155" s="124"/>
      <c r="AG155" s="172">
        <v>3952.53</v>
      </c>
      <c r="AH155" s="123"/>
      <c r="AI155" s="123"/>
      <c r="AJ155" s="123"/>
      <c r="AK155" s="123"/>
      <c r="AL155" s="124"/>
      <c r="AM155" s="172">
        <v>3934.32</v>
      </c>
      <c r="AN155" s="123"/>
      <c r="AO155" s="123"/>
      <c r="AP155" s="123"/>
      <c r="AQ155" s="123"/>
      <c r="AR155" s="124"/>
      <c r="AS155" s="172">
        <v>3922.61</v>
      </c>
      <c r="AT155" s="123"/>
      <c r="AU155" s="123"/>
      <c r="AV155" s="123"/>
      <c r="AW155" s="123"/>
      <c r="AX155" s="124"/>
      <c r="AY155" s="172">
        <v>3933.39</v>
      </c>
      <c r="AZ155" s="123"/>
      <c r="BA155" s="123"/>
      <c r="BB155" s="123"/>
      <c r="BC155" s="123"/>
      <c r="BD155" s="123"/>
      <c r="BE155" s="172">
        <v>4125.54</v>
      </c>
      <c r="BF155" s="123"/>
      <c r="BG155" s="123"/>
      <c r="BH155" s="123"/>
      <c r="BI155" s="123"/>
      <c r="BJ155" s="124"/>
      <c r="BK155" s="172">
        <v>4270.38</v>
      </c>
      <c r="BL155" s="123"/>
      <c r="BM155" s="123"/>
      <c r="BN155" s="123"/>
      <c r="BO155" s="123"/>
      <c r="BP155" s="123"/>
      <c r="BQ155" s="124"/>
      <c r="BR155" s="172">
        <v>4355.8</v>
      </c>
      <c r="BS155" s="123"/>
      <c r="BT155" s="123"/>
      <c r="BU155" s="123"/>
      <c r="BV155" s="123"/>
      <c r="BW155" s="123"/>
      <c r="BX155" s="124"/>
      <c r="BY155" s="172">
        <v>4382.87</v>
      </c>
      <c r="BZ155" s="123"/>
      <c r="CA155" s="123"/>
      <c r="CB155" s="123"/>
      <c r="CC155" s="123"/>
      <c r="CD155" s="123"/>
      <c r="CE155" s="124"/>
      <c r="CF155" s="172">
        <v>4370.9399999999996</v>
      </c>
      <c r="CG155" s="123"/>
      <c r="CH155" s="123"/>
      <c r="CI155" s="123"/>
      <c r="CJ155" s="123"/>
      <c r="CK155" s="123"/>
      <c r="CL155" s="124"/>
      <c r="CM155" s="172">
        <v>4375.92</v>
      </c>
      <c r="CN155" s="123"/>
      <c r="CO155" s="123"/>
      <c r="CP155" s="123"/>
      <c r="CQ155" s="123"/>
      <c r="CR155" s="123"/>
      <c r="CS155" s="124"/>
      <c r="CT155" s="172">
        <v>4401.09</v>
      </c>
      <c r="CU155" s="123"/>
      <c r="CV155" s="123"/>
      <c r="CW155" s="123"/>
      <c r="CX155" s="123"/>
      <c r="CY155" s="123"/>
      <c r="CZ155" s="124"/>
      <c r="DA155" s="172">
        <v>4397.84</v>
      </c>
      <c r="DB155" s="123"/>
      <c r="DC155" s="123"/>
      <c r="DD155" s="123"/>
      <c r="DE155" s="123"/>
      <c r="DF155" s="123"/>
      <c r="DG155" s="124"/>
      <c r="DH155" s="172">
        <v>4404.9799999999996</v>
      </c>
      <c r="DI155" s="123"/>
      <c r="DJ155" s="123"/>
      <c r="DK155" s="123"/>
      <c r="DL155" s="123"/>
      <c r="DM155" s="123"/>
      <c r="DN155" s="124"/>
      <c r="DO155" s="172">
        <v>4365.2700000000004</v>
      </c>
      <c r="DP155" s="123"/>
      <c r="DQ155" s="123"/>
      <c r="DR155" s="123"/>
      <c r="DS155" s="123"/>
      <c r="DT155" s="123"/>
      <c r="DU155" s="124"/>
      <c r="DV155" s="172">
        <v>4367.1000000000004</v>
      </c>
      <c r="DW155" s="123"/>
      <c r="DX155" s="123"/>
      <c r="DY155" s="123"/>
      <c r="DZ155" s="123"/>
      <c r="EA155" s="123"/>
      <c r="EB155" s="124"/>
      <c r="EC155" s="172">
        <v>4372.59</v>
      </c>
      <c r="ED155" s="123"/>
      <c r="EE155" s="123"/>
      <c r="EF155" s="123"/>
      <c r="EG155" s="123"/>
      <c r="EH155" s="123"/>
      <c r="EI155" s="124"/>
      <c r="EJ155" s="172">
        <v>4364.76</v>
      </c>
      <c r="EK155" s="123"/>
      <c r="EL155" s="123"/>
      <c r="EM155" s="123"/>
      <c r="EN155" s="123"/>
      <c r="EO155" s="123"/>
      <c r="EP155" s="124"/>
      <c r="EQ155" s="172">
        <v>4404.09</v>
      </c>
      <c r="ER155" s="123"/>
      <c r="ES155" s="123"/>
      <c r="ET155" s="123"/>
      <c r="EU155" s="123"/>
      <c r="EV155" s="123"/>
      <c r="EW155" s="124"/>
      <c r="EX155" s="172">
        <v>4391.51</v>
      </c>
      <c r="EY155" s="123"/>
      <c r="EZ155" s="123"/>
      <c r="FA155" s="123"/>
      <c r="FB155" s="123"/>
      <c r="FC155" s="123"/>
      <c r="FD155" s="124"/>
      <c r="FE155" s="172">
        <v>4289.04</v>
      </c>
      <c r="FF155" s="123"/>
      <c r="FG155" s="123"/>
      <c r="FH155" s="123"/>
      <c r="FI155" s="123"/>
      <c r="FJ155" s="123"/>
      <c r="FK155" s="124"/>
    </row>
    <row r="156" spans="1:167" s="2" customFormat="1" ht="15.75" customHeight="1" x14ac:dyDescent="0.2">
      <c r="A156" s="125" t="s">
        <v>103</v>
      </c>
      <c r="B156" s="125"/>
      <c r="C156" s="125"/>
      <c r="D156" s="125"/>
      <c r="E156" s="125"/>
      <c r="F156" s="125"/>
      <c r="G156" s="125"/>
      <c r="H156" s="126"/>
      <c r="I156" s="172">
        <v>4208.1099999999997</v>
      </c>
      <c r="J156" s="123"/>
      <c r="K156" s="123"/>
      <c r="L156" s="123"/>
      <c r="M156" s="123"/>
      <c r="N156" s="124"/>
      <c r="O156" s="172">
        <v>4092.86</v>
      </c>
      <c r="P156" s="123"/>
      <c r="Q156" s="123"/>
      <c r="R156" s="123"/>
      <c r="S156" s="123"/>
      <c r="T156" s="124"/>
      <c r="U156" s="172">
        <v>3992.37</v>
      </c>
      <c r="V156" s="123"/>
      <c r="W156" s="123"/>
      <c r="X156" s="123"/>
      <c r="Y156" s="123"/>
      <c r="Z156" s="124"/>
      <c r="AA156" s="172">
        <v>3949.56</v>
      </c>
      <c r="AB156" s="123"/>
      <c r="AC156" s="123"/>
      <c r="AD156" s="123"/>
      <c r="AE156" s="123"/>
      <c r="AF156" s="124"/>
      <c r="AG156" s="172">
        <v>3942.38</v>
      </c>
      <c r="AH156" s="123"/>
      <c r="AI156" s="123"/>
      <c r="AJ156" s="123"/>
      <c r="AK156" s="123"/>
      <c r="AL156" s="124"/>
      <c r="AM156" s="172">
        <v>3906.8</v>
      </c>
      <c r="AN156" s="123"/>
      <c r="AO156" s="123"/>
      <c r="AP156" s="123"/>
      <c r="AQ156" s="123"/>
      <c r="AR156" s="124"/>
      <c r="AS156" s="172">
        <v>3804.06</v>
      </c>
      <c r="AT156" s="123"/>
      <c r="AU156" s="123"/>
      <c r="AV156" s="123"/>
      <c r="AW156" s="123"/>
      <c r="AX156" s="124"/>
      <c r="AY156" s="172">
        <v>3834.37</v>
      </c>
      <c r="AZ156" s="123"/>
      <c r="BA156" s="123"/>
      <c r="BB156" s="123"/>
      <c r="BC156" s="123"/>
      <c r="BD156" s="123"/>
      <c r="BE156" s="172">
        <v>3978.46</v>
      </c>
      <c r="BF156" s="123"/>
      <c r="BG156" s="123"/>
      <c r="BH156" s="123"/>
      <c r="BI156" s="123"/>
      <c r="BJ156" s="124"/>
      <c r="BK156" s="172">
        <v>4208.95</v>
      </c>
      <c r="BL156" s="123"/>
      <c r="BM156" s="123"/>
      <c r="BN156" s="123"/>
      <c r="BO156" s="123"/>
      <c r="BP156" s="123"/>
      <c r="BQ156" s="124"/>
      <c r="BR156" s="172">
        <v>4288.96</v>
      </c>
      <c r="BS156" s="123"/>
      <c r="BT156" s="123"/>
      <c r="BU156" s="123"/>
      <c r="BV156" s="123"/>
      <c r="BW156" s="123"/>
      <c r="BX156" s="124"/>
      <c r="BY156" s="172">
        <v>4306.74</v>
      </c>
      <c r="BZ156" s="123"/>
      <c r="CA156" s="123"/>
      <c r="CB156" s="123"/>
      <c r="CC156" s="123"/>
      <c r="CD156" s="123"/>
      <c r="CE156" s="124"/>
      <c r="CF156" s="172">
        <v>4306.34</v>
      </c>
      <c r="CG156" s="123"/>
      <c r="CH156" s="123"/>
      <c r="CI156" s="123"/>
      <c r="CJ156" s="123"/>
      <c r="CK156" s="123"/>
      <c r="CL156" s="124"/>
      <c r="CM156" s="172">
        <v>4310.3500000000004</v>
      </c>
      <c r="CN156" s="123"/>
      <c r="CO156" s="123"/>
      <c r="CP156" s="123"/>
      <c r="CQ156" s="123"/>
      <c r="CR156" s="123"/>
      <c r="CS156" s="124"/>
      <c r="CT156" s="172">
        <v>4331.7299999999996</v>
      </c>
      <c r="CU156" s="123"/>
      <c r="CV156" s="123"/>
      <c r="CW156" s="123"/>
      <c r="CX156" s="123"/>
      <c r="CY156" s="123"/>
      <c r="CZ156" s="124"/>
      <c r="DA156" s="172">
        <v>4329.68</v>
      </c>
      <c r="DB156" s="123"/>
      <c r="DC156" s="123"/>
      <c r="DD156" s="123"/>
      <c r="DE156" s="123"/>
      <c r="DF156" s="123"/>
      <c r="DG156" s="124"/>
      <c r="DH156" s="172">
        <v>4332.18</v>
      </c>
      <c r="DI156" s="123"/>
      <c r="DJ156" s="123"/>
      <c r="DK156" s="123"/>
      <c r="DL156" s="123"/>
      <c r="DM156" s="123"/>
      <c r="DN156" s="124"/>
      <c r="DO156" s="172">
        <v>4320.08</v>
      </c>
      <c r="DP156" s="123"/>
      <c r="DQ156" s="123"/>
      <c r="DR156" s="123"/>
      <c r="DS156" s="123"/>
      <c r="DT156" s="123"/>
      <c r="DU156" s="124"/>
      <c r="DV156" s="172">
        <v>4319.8599999999997</v>
      </c>
      <c r="DW156" s="123"/>
      <c r="DX156" s="123"/>
      <c r="DY156" s="123"/>
      <c r="DZ156" s="123"/>
      <c r="EA156" s="123"/>
      <c r="EB156" s="124"/>
      <c r="EC156" s="172">
        <v>4322.67</v>
      </c>
      <c r="ED156" s="123"/>
      <c r="EE156" s="123"/>
      <c r="EF156" s="123"/>
      <c r="EG156" s="123"/>
      <c r="EH156" s="123"/>
      <c r="EI156" s="124"/>
      <c r="EJ156" s="172">
        <v>4327.26</v>
      </c>
      <c r="EK156" s="123"/>
      <c r="EL156" s="123"/>
      <c r="EM156" s="123"/>
      <c r="EN156" s="123"/>
      <c r="EO156" s="123"/>
      <c r="EP156" s="124"/>
      <c r="EQ156" s="172">
        <v>4347.26</v>
      </c>
      <c r="ER156" s="123"/>
      <c r="ES156" s="123"/>
      <c r="ET156" s="123"/>
      <c r="EU156" s="123"/>
      <c r="EV156" s="123"/>
      <c r="EW156" s="124"/>
      <c r="EX156" s="172">
        <v>4345.12</v>
      </c>
      <c r="EY156" s="123"/>
      <c r="EZ156" s="123"/>
      <c r="FA156" s="123"/>
      <c r="FB156" s="123"/>
      <c r="FC156" s="123"/>
      <c r="FD156" s="124"/>
      <c r="FE156" s="172">
        <v>4316.2299999999996</v>
      </c>
      <c r="FF156" s="123"/>
      <c r="FG156" s="123"/>
      <c r="FH156" s="123"/>
      <c r="FI156" s="123"/>
      <c r="FJ156" s="123"/>
      <c r="FK156" s="124"/>
    </row>
    <row r="157" spans="1:167" s="2" customFormat="1" ht="15.75" customHeight="1" x14ac:dyDescent="0.2">
      <c r="A157" s="125" t="s">
        <v>8</v>
      </c>
      <c r="B157" s="125"/>
      <c r="C157" s="125"/>
      <c r="D157" s="125"/>
      <c r="E157" s="125"/>
      <c r="F157" s="125"/>
      <c r="G157" s="125"/>
      <c r="H157" s="126"/>
      <c r="I157" s="172">
        <v>4208.88</v>
      </c>
      <c r="J157" s="123"/>
      <c r="K157" s="123"/>
      <c r="L157" s="123"/>
      <c r="M157" s="123"/>
      <c r="N157" s="124"/>
      <c r="O157" s="172">
        <v>3996.3</v>
      </c>
      <c r="P157" s="123"/>
      <c r="Q157" s="123"/>
      <c r="R157" s="123"/>
      <c r="S157" s="123"/>
      <c r="T157" s="124"/>
      <c r="U157" s="172">
        <v>3903.88</v>
      </c>
      <c r="V157" s="123"/>
      <c r="W157" s="123"/>
      <c r="X157" s="123"/>
      <c r="Y157" s="123"/>
      <c r="Z157" s="124"/>
      <c r="AA157" s="172">
        <v>3798.91</v>
      </c>
      <c r="AB157" s="123"/>
      <c r="AC157" s="123"/>
      <c r="AD157" s="123"/>
      <c r="AE157" s="123"/>
      <c r="AF157" s="124"/>
      <c r="AG157" s="172">
        <v>3787.41</v>
      </c>
      <c r="AH157" s="123"/>
      <c r="AI157" s="123"/>
      <c r="AJ157" s="123"/>
      <c r="AK157" s="123"/>
      <c r="AL157" s="124"/>
      <c r="AM157" s="172">
        <v>3845.87</v>
      </c>
      <c r="AN157" s="123"/>
      <c r="AO157" s="123"/>
      <c r="AP157" s="123"/>
      <c r="AQ157" s="123"/>
      <c r="AR157" s="124"/>
      <c r="AS157" s="172">
        <v>3848.63</v>
      </c>
      <c r="AT157" s="123"/>
      <c r="AU157" s="123"/>
      <c r="AV157" s="123"/>
      <c r="AW157" s="123"/>
      <c r="AX157" s="124"/>
      <c r="AY157" s="172">
        <v>4045.99</v>
      </c>
      <c r="AZ157" s="123"/>
      <c r="BA157" s="123"/>
      <c r="BB157" s="123"/>
      <c r="BC157" s="123"/>
      <c r="BD157" s="123"/>
      <c r="BE157" s="172">
        <v>4303.57</v>
      </c>
      <c r="BF157" s="123"/>
      <c r="BG157" s="123"/>
      <c r="BH157" s="123"/>
      <c r="BI157" s="123"/>
      <c r="BJ157" s="124"/>
      <c r="BK157" s="172">
        <v>4379.62</v>
      </c>
      <c r="BL157" s="123"/>
      <c r="BM157" s="123"/>
      <c r="BN157" s="123"/>
      <c r="BO157" s="123"/>
      <c r="BP157" s="123"/>
      <c r="BQ157" s="124"/>
      <c r="BR157" s="172">
        <v>4474.2</v>
      </c>
      <c r="BS157" s="123"/>
      <c r="BT157" s="123"/>
      <c r="BU157" s="123"/>
      <c r="BV157" s="123"/>
      <c r="BW157" s="123"/>
      <c r="BX157" s="124"/>
      <c r="BY157" s="172">
        <v>4466.3900000000003</v>
      </c>
      <c r="BZ157" s="123"/>
      <c r="CA157" s="123"/>
      <c r="CB157" s="123"/>
      <c r="CC157" s="123"/>
      <c r="CD157" s="123"/>
      <c r="CE157" s="124"/>
      <c r="CF157" s="172">
        <v>4434.92</v>
      </c>
      <c r="CG157" s="123"/>
      <c r="CH157" s="123"/>
      <c r="CI157" s="123"/>
      <c r="CJ157" s="123"/>
      <c r="CK157" s="123"/>
      <c r="CL157" s="124"/>
      <c r="CM157" s="172">
        <v>4458.34</v>
      </c>
      <c r="CN157" s="123"/>
      <c r="CO157" s="123"/>
      <c r="CP157" s="123"/>
      <c r="CQ157" s="123"/>
      <c r="CR157" s="123"/>
      <c r="CS157" s="124"/>
      <c r="CT157" s="172">
        <v>4484.78</v>
      </c>
      <c r="CU157" s="123"/>
      <c r="CV157" s="123"/>
      <c r="CW157" s="123"/>
      <c r="CX157" s="123"/>
      <c r="CY157" s="123"/>
      <c r="CZ157" s="124"/>
      <c r="DA157" s="172">
        <v>4454.49</v>
      </c>
      <c r="DB157" s="123"/>
      <c r="DC157" s="123"/>
      <c r="DD157" s="123"/>
      <c r="DE157" s="123"/>
      <c r="DF157" s="123"/>
      <c r="DG157" s="124"/>
      <c r="DH157" s="172">
        <v>4463.8500000000004</v>
      </c>
      <c r="DI157" s="123"/>
      <c r="DJ157" s="123"/>
      <c r="DK157" s="123"/>
      <c r="DL157" s="123"/>
      <c r="DM157" s="123"/>
      <c r="DN157" s="124"/>
      <c r="DO157" s="172">
        <v>4442.62</v>
      </c>
      <c r="DP157" s="123"/>
      <c r="DQ157" s="123"/>
      <c r="DR157" s="123"/>
      <c r="DS157" s="123"/>
      <c r="DT157" s="123"/>
      <c r="DU157" s="124"/>
      <c r="DV157" s="172">
        <v>4422.6499999999996</v>
      </c>
      <c r="DW157" s="123"/>
      <c r="DX157" s="123"/>
      <c r="DY157" s="123"/>
      <c r="DZ157" s="123"/>
      <c r="EA157" s="123"/>
      <c r="EB157" s="124"/>
      <c r="EC157" s="172">
        <v>4358.6499999999996</v>
      </c>
      <c r="ED157" s="123"/>
      <c r="EE157" s="123"/>
      <c r="EF157" s="123"/>
      <c r="EG157" s="123"/>
      <c r="EH157" s="123"/>
      <c r="EI157" s="124"/>
      <c r="EJ157" s="172">
        <v>4330.4799999999996</v>
      </c>
      <c r="EK157" s="123"/>
      <c r="EL157" s="123"/>
      <c r="EM157" s="123"/>
      <c r="EN157" s="123"/>
      <c r="EO157" s="123"/>
      <c r="EP157" s="124"/>
      <c r="EQ157" s="172">
        <v>4405.8500000000004</v>
      </c>
      <c r="ER157" s="123"/>
      <c r="ES157" s="123"/>
      <c r="ET157" s="123"/>
      <c r="EU157" s="123"/>
      <c r="EV157" s="123"/>
      <c r="EW157" s="124"/>
      <c r="EX157" s="172">
        <v>4341.34</v>
      </c>
      <c r="EY157" s="123"/>
      <c r="EZ157" s="123"/>
      <c r="FA157" s="123"/>
      <c r="FB157" s="123"/>
      <c r="FC157" s="123"/>
      <c r="FD157" s="124"/>
      <c r="FE157" s="172">
        <v>4279.24</v>
      </c>
      <c r="FF157" s="123"/>
      <c r="FG157" s="123"/>
      <c r="FH157" s="123"/>
      <c r="FI157" s="123"/>
      <c r="FJ157" s="123"/>
      <c r="FK157" s="124"/>
    </row>
    <row r="158" spans="1:167" s="2" customFormat="1" ht="15.75" customHeight="1" x14ac:dyDescent="0.2">
      <c r="A158" s="125" t="s">
        <v>104</v>
      </c>
      <c r="B158" s="125"/>
      <c r="C158" s="125"/>
      <c r="D158" s="125"/>
      <c r="E158" s="125"/>
      <c r="F158" s="125"/>
      <c r="G158" s="125"/>
      <c r="H158" s="126"/>
      <c r="I158" s="172">
        <v>3991.44</v>
      </c>
      <c r="J158" s="123"/>
      <c r="K158" s="123"/>
      <c r="L158" s="123"/>
      <c r="M158" s="123"/>
      <c r="N158" s="124"/>
      <c r="O158" s="172">
        <v>3941.99</v>
      </c>
      <c r="P158" s="123"/>
      <c r="Q158" s="123"/>
      <c r="R158" s="123"/>
      <c r="S158" s="123"/>
      <c r="T158" s="124"/>
      <c r="U158" s="172">
        <v>3778.41</v>
      </c>
      <c r="V158" s="123"/>
      <c r="W158" s="123"/>
      <c r="X158" s="123"/>
      <c r="Y158" s="123"/>
      <c r="Z158" s="124"/>
      <c r="AA158" s="172">
        <v>3742.7</v>
      </c>
      <c r="AB158" s="123"/>
      <c r="AC158" s="123"/>
      <c r="AD158" s="123"/>
      <c r="AE158" s="123"/>
      <c r="AF158" s="124"/>
      <c r="AG158" s="172">
        <v>3743.13</v>
      </c>
      <c r="AH158" s="123"/>
      <c r="AI158" s="123"/>
      <c r="AJ158" s="123"/>
      <c r="AK158" s="123"/>
      <c r="AL158" s="124"/>
      <c r="AM158" s="172">
        <v>3834.49</v>
      </c>
      <c r="AN158" s="123"/>
      <c r="AO158" s="123"/>
      <c r="AP158" s="123"/>
      <c r="AQ158" s="123"/>
      <c r="AR158" s="124"/>
      <c r="AS158" s="172">
        <v>3816.84</v>
      </c>
      <c r="AT158" s="123"/>
      <c r="AU158" s="123"/>
      <c r="AV158" s="123"/>
      <c r="AW158" s="123"/>
      <c r="AX158" s="124"/>
      <c r="AY158" s="172">
        <v>4059.15</v>
      </c>
      <c r="AZ158" s="123"/>
      <c r="BA158" s="123"/>
      <c r="BB158" s="123"/>
      <c r="BC158" s="123"/>
      <c r="BD158" s="123"/>
      <c r="BE158" s="172">
        <v>4220.6000000000004</v>
      </c>
      <c r="BF158" s="123"/>
      <c r="BG158" s="123"/>
      <c r="BH158" s="123"/>
      <c r="BI158" s="123"/>
      <c r="BJ158" s="124"/>
      <c r="BK158" s="172">
        <v>4296.38</v>
      </c>
      <c r="BL158" s="123"/>
      <c r="BM158" s="123"/>
      <c r="BN158" s="123"/>
      <c r="BO158" s="123"/>
      <c r="BP158" s="123"/>
      <c r="BQ158" s="124"/>
      <c r="BR158" s="172">
        <v>4325</v>
      </c>
      <c r="BS158" s="123"/>
      <c r="BT158" s="123"/>
      <c r="BU158" s="123"/>
      <c r="BV158" s="123"/>
      <c r="BW158" s="123"/>
      <c r="BX158" s="124"/>
      <c r="BY158" s="172">
        <v>4321.93</v>
      </c>
      <c r="BZ158" s="123"/>
      <c r="CA158" s="123"/>
      <c r="CB158" s="123"/>
      <c r="CC158" s="123"/>
      <c r="CD158" s="123"/>
      <c r="CE158" s="124"/>
      <c r="CF158" s="172">
        <v>4308.87</v>
      </c>
      <c r="CG158" s="123"/>
      <c r="CH158" s="123"/>
      <c r="CI158" s="123"/>
      <c r="CJ158" s="123"/>
      <c r="CK158" s="123"/>
      <c r="CL158" s="124"/>
      <c r="CM158" s="172">
        <v>4333.05</v>
      </c>
      <c r="CN158" s="123"/>
      <c r="CO158" s="123"/>
      <c r="CP158" s="123"/>
      <c r="CQ158" s="123"/>
      <c r="CR158" s="123"/>
      <c r="CS158" s="124"/>
      <c r="CT158" s="172">
        <v>4358.58</v>
      </c>
      <c r="CU158" s="123"/>
      <c r="CV158" s="123"/>
      <c r="CW158" s="123"/>
      <c r="CX158" s="123"/>
      <c r="CY158" s="123"/>
      <c r="CZ158" s="124"/>
      <c r="DA158" s="172">
        <v>4343.97</v>
      </c>
      <c r="DB158" s="123"/>
      <c r="DC158" s="123"/>
      <c r="DD158" s="123"/>
      <c r="DE158" s="123"/>
      <c r="DF158" s="123"/>
      <c r="DG158" s="124"/>
      <c r="DH158" s="172">
        <v>4357.9399999999996</v>
      </c>
      <c r="DI158" s="123"/>
      <c r="DJ158" s="123"/>
      <c r="DK158" s="123"/>
      <c r="DL158" s="123"/>
      <c r="DM158" s="123"/>
      <c r="DN158" s="124"/>
      <c r="DO158" s="172">
        <v>4345.41</v>
      </c>
      <c r="DP158" s="123"/>
      <c r="DQ158" s="123"/>
      <c r="DR158" s="123"/>
      <c r="DS158" s="123"/>
      <c r="DT158" s="123"/>
      <c r="DU158" s="124"/>
      <c r="DV158" s="172">
        <v>4330.72</v>
      </c>
      <c r="DW158" s="123"/>
      <c r="DX158" s="123"/>
      <c r="DY158" s="123"/>
      <c r="DZ158" s="123"/>
      <c r="EA158" s="123"/>
      <c r="EB158" s="124"/>
      <c r="EC158" s="172">
        <v>4310.4399999999996</v>
      </c>
      <c r="ED158" s="123"/>
      <c r="EE158" s="123"/>
      <c r="EF158" s="123"/>
      <c r="EG158" s="123"/>
      <c r="EH158" s="123"/>
      <c r="EI158" s="124"/>
      <c r="EJ158" s="172">
        <v>4306.0200000000004</v>
      </c>
      <c r="EK158" s="123"/>
      <c r="EL158" s="123"/>
      <c r="EM158" s="123"/>
      <c r="EN158" s="123"/>
      <c r="EO158" s="123"/>
      <c r="EP158" s="124"/>
      <c r="EQ158" s="172">
        <v>4339.5600000000004</v>
      </c>
      <c r="ER158" s="123"/>
      <c r="ES158" s="123"/>
      <c r="ET158" s="123"/>
      <c r="EU158" s="123"/>
      <c r="EV158" s="123"/>
      <c r="EW158" s="124"/>
      <c r="EX158" s="172">
        <v>4301.6000000000004</v>
      </c>
      <c r="EY158" s="123"/>
      <c r="EZ158" s="123"/>
      <c r="FA158" s="123"/>
      <c r="FB158" s="123"/>
      <c r="FC158" s="123"/>
      <c r="FD158" s="124"/>
      <c r="FE158" s="172">
        <v>4161.59</v>
      </c>
      <c r="FF158" s="123"/>
      <c r="FG158" s="123"/>
      <c r="FH158" s="123"/>
      <c r="FI158" s="123"/>
      <c r="FJ158" s="123"/>
      <c r="FK158" s="124"/>
    </row>
    <row r="159" spans="1:167" s="2" customFormat="1" ht="15.75" customHeight="1" x14ac:dyDescent="0.2">
      <c r="A159" s="125" t="s">
        <v>105</v>
      </c>
      <c r="B159" s="125"/>
      <c r="C159" s="125"/>
      <c r="D159" s="125"/>
      <c r="E159" s="125"/>
      <c r="F159" s="125"/>
      <c r="G159" s="125"/>
      <c r="H159" s="126"/>
      <c r="I159" s="172">
        <v>3983.13</v>
      </c>
      <c r="J159" s="123"/>
      <c r="K159" s="123"/>
      <c r="L159" s="123"/>
      <c r="M159" s="123"/>
      <c r="N159" s="124"/>
      <c r="O159" s="172">
        <v>3926.61</v>
      </c>
      <c r="P159" s="123"/>
      <c r="Q159" s="123"/>
      <c r="R159" s="123"/>
      <c r="S159" s="123"/>
      <c r="T159" s="124"/>
      <c r="U159" s="172">
        <v>3812.07</v>
      </c>
      <c r="V159" s="123"/>
      <c r="W159" s="123"/>
      <c r="X159" s="123"/>
      <c r="Y159" s="123"/>
      <c r="Z159" s="124"/>
      <c r="AA159" s="172">
        <v>3713.39</v>
      </c>
      <c r="AB159" s="123"/>
      <c r="AC159" s="123"/>
      <c r="AD159" s="123"/>
      <c r="AE159" s="123"/>
      <c r="AF159" s="124"/>
      <c r="AG159" s="172">
        <v>3701.49</v>
      </c>
      <c r="AH159" s="123"/>
      <c r="AI159" s="123"/>
      <c r="AJ159" s="123"/>
      <c r="AK159" s="123"/>
      <c r="AL159" s="124"/>
      <c r="AM159" s="172">
        <v>3825.36</v>
      </c>
      <c r="AN159" s="123"/>
      <c r="AO159" s="123"/>
      <c r="AP159" s="123"/>
      <c r="AQ159" s="123"/>
      <c r="AR159" s="124"/>
      <c r="AS159" s="172">
        <v>3516.35</v>
      </c>
      <c r="AT159" s="123"/>
      <c r="AU159" s="123"/>
      <c r="AV159" s="123"/>
      <c r="AW159" s="123"/>
      <c r="AX159" s="124"/>
      <c r="AY159" s="172">
        <v>3962.22</v>
      </c>
      <c r="AZ159" s="123"/>
      <c r="BA159" s="123"/>
      <c r="BB159" s="123"/>
      <c r="BC159" s="123"/>
      <c r="BD159" s="123"/>
      <c r="BE159" s="172">
        <v>4203.9399999999996</v>
      </c>
      <c r="BF159" s="123"/>
      <c r="BG159" s="123"/>
      <c r="BH159" s="123"/>
      <c r="BI159" s="123"/>
      <c r="BJ159" s="124"/>
      <c r="BK159" s="172">
        <v>4295.18</v>
      </c>
      <c r="BL159" s="123"/>
      <c r="BM159" s="123"/>
      <c r="BN159" s="123"/>
      <c r="BO159" s="123"/>
      <c r="BP159" s="123"/>
      <c r="BQ159" s="124"/>
      <c r="BR159" s="172">
        <v>4331.04</v>
      </c>
      <c r="BS159" s="123"/>
      <c r="BT159" s="123"/>
      <c r="BU159" s="123"/>
      <c r="BV159" s="123"/>
      <c r="BW159" s="123"/>
      <c r="BX159" s="124"/>
      <c r="BY159" s="172">
        <v>4325.47</v>
      </c>
      <c r="BZ159" s="123"/>
      <c r="CA159" s="123"/>
      <c r="CB159" s="123"/>
      <c r="CC159" s="123"/>
      <c r="CD159" s="123"/>
      <c r="CE159" s="124"/>
      <c r="CF159" s="172">
        <v>4307.1899999999996</v>
      </c>
      <c r="CG159" s="123"/>
      <c r="CH159" s="123"/>
      <c r="CI159" s="123"/>
      <c r="CJ159" s="123"/>
      <c r="CK159" s="123"/>
      <c r="CL159" s="124"/>
      <c r="CM159" s="172">
        <v>4331.3900000000003</v>
      </c>
      <c r="CN159" s="123"/>
      <c r="CO159" s="123"/>
      <c r="CP159" s="123"/>
      <c r="CQ159" s="123"/>
      <c r="CR159" s="123"/>
      <c r="CS159" s="124"/>
      <c r="CT159" s="172">
        <v>4355.9799999999996</v>
      </c>
      <c r="CU159" s="123"/>
      <c r="CV159" s="123"/>
      <c r="CW159" s="123"/>
      <c r="CX159" s="123"/>
      <c r="CY159" s="123"/>
      <c r="CZ159" s="124"/>
      <c r="DA159" s="172">
        <v>4339.5200000000004</v>
      </c>
      <c r="DB159" s="123"/>
      <c r="DC159" s="123"/>
      <c r="DD159" s="123"/>
      <c r="DE159" s="123"/>
      <c r="DF159" s="123"/>
      <c r="DG159" s="124"/>
      <c r="DH159" s="172">
        <v>4327.92</v>
      </c>
      <c r="DI159" s="123"/>
      <c r="DJ159" s="123"/>
      <c r="DK159" s="123"/>
      <c r="DL159" s="123"/>
      <c r="DM159" s="123"/>
      <c r="DN159" s="124"/>
      <c r="DO159" s="172">
        <v>4301.6000000000004</v>
      </c>
      <c r="DP159" s="123"/>
      <c r="DQ159" s="123"/>
      <c r="DR159" s="123"/>
      <c r="DS159" s="123"/>
      <c r="DT159" s="123"/>
      <c r="DU159" s="124"/>
      <c r="DV159" s="172">
        <v>4279.53</v>
      </c>
      <c r="DW159" s="123"/>
      <c r="DX159" s="123"/>
      <c r="DY159" s="123"/>
      <c r="DZ159" s="123"/>
      <c r="EA159" s="123"/>
      <c r="EB159" s="124"/>
      <c r="EC159" s="172">
        <v>4184.2700000000004</v>
      </c>
      <c r="ED159" s="123"/>
      <c r="EE159" s="123"/>
      <c r="EF159" s="123"/>
      <c r="EG159" s="123"/>
      <c r="EH159" s="123"/>
      <c r="EI159" s="124"/>
      <c r="EJ159" s="172">
        <v>4238.93</v>
      </c>
      <c r="EK159" s="123"/>
      <c r="EL159" s="123"/>
      <c r="EM159" s="123"/>
      <c r="EN159" s="123"/>
      <c r="EO159" s="123"/>
      <c r="EP159" s="124"/>
      <c r="EQ159" s="172">
        <v>4298.21</v>
      </c>
      <c r="ER159" s="123"/>
      <c r="ES159" s="123"/>
      <c r="ET159" s="123"/>
      <c r="EU159" s="123"/>
      <c r="EV159" s="123"/>
      <c r="EW159" s="124"/>
      <c r="EX159" s="172">
        <v>4235.1000000000004</v>
      </c>
      <c r="EY159" s="123"/>
      <c r="EZ159" s="123"/>
      <c r="FA159" s="123"/>
      <c r="FB159" s="123"/>
      <c r="FC159" s="123"/>
      <c r="FD159" s="124"/>
      <c r="FE159" s="172">
        <v>4040.69</v>
      </c>
      <c r="FF159" s="123"/>
      <c r="FG159" s="123"/>
      <c r="FH159" s="123"/>
      <c r="FI159" s="123"/>
      <c r="FJ159" s="123"/>
      <c r="FK159" s="124"/>
    </row>
    <row r="160" spans="1:167" s="2" customFormat="1" ht="15.75" customHeight="1" x14ac:dyDescent="0.2">
      <c r="A160" s="125" t="s">
        <v>106</v>
      </c>
      <c r="B160" s="125"/>
      <c r="C160" s="125"/>
      <c r="D160" s="125"/>
      <c r="E160" s="125"/>
      <c r="F160" s="125"/>
      <c r="G160" s="125"/>
      <c r="H160" s="126"/>
      <c r="I160" s="172">
        <v>3984.03</v>
      </c>
      <c r="J160" s="123"/>
      <c r="K160" s="123"/>
      <c r="L160" s="123"/>
      <c r="M160" s="123"/>
      <c r="N160" s="124"/>
      <c r="O160" s="172">
        <v>3953.22</v>
      </c>
      <c r="P160" s="123"/>
      <c r="Q160" s="123"/>
      <c r="R160" s="123"/>
      <c r="S160" s="123"/>
      <c r="T160" s="124"/>
      <c r="U160" s="172">
        <v>3849.03</v>
      </c>
      <c r="V160" s="123"/>
      <c r="W160" s="123"/>
      <c r="X160" s="123"/>
      <c r="Y160" s="123"/>
      <c r="Z160" s="124"/>
      <c r="AA160" s="172">
        <v>3746.62</v>
      </c>
      <c r="AB160" s="123"/>
      <c r="AC160" s="123"/>
      <c r="AD160" s="123"/>
      <c r="AE160" s="123"/>
      <c r="AF160" s="124"/>
      <c r="AG160" s="172">
        <v>3769.51</v>
      </c>
      <c r="AH160" s="123"/>
      <c r="AI160" s="123"/>
      <c r="AJ160" s="123"/>
      <c r="AK160" s="123"/>
      <c r="AL160" s="124"/>
      <c r="AM160" s="172">
        <v>3853.47</v>
      </c>
      <c r="AN160" s="123"/>
      <c r="AO160" s="123"/>
      <c r="AP160" s="123"/>
      <c r="AQ160" s="123"/>
      <c r="AR160" s="124"/>
      <c r="AS160" s="172">
        <v>3629.48</v>
      </c>
      <c r="AT160" s="123"/>
      <c r="AU160" s="123"/>
      <c r="AV160" s="123"/>
      <c r="AW160" s="123"/>
      <c r="AX160" s="124"/>
      <c r="AY160" s="172">
        <v>3956.67</v>
      </c>
      <c r="AZ160" s="123"/>
      <c r="BA160" s="123"/>
      <c r="BB160" s="123"/>
      <c r="BC160" s="123"/>
      <c r="BD160" s="123"/>
      <c r="BE160" s="172">
        <v>4237.96</v>
      </c>
      <c r="BF160" s="123"/>
      <c r="BG160" s="123"/>
      <c r="BH160" s="123"/>
      <c r="BI160" s="123"/>
      <c r="BJ160" s="124"/>
      <c r="BK160" s="172">
        <v>4352.1499999999996</v>
      </c>
      <c r="BL160" s="123"/>
      <c r="BM160" s="123"/>
      <c r="BN160" s="123"/>
      <c r="BO160" s="123"/>
      <c r="BP160" s="123"/>
      <c r="BQ160" s="124"/>
      <c r="BR160" s="172">
        <v>4400.42</v>
      </c>
      <c r="BS160" s="123"/>
      <c r="BT160" s="123"/>
      <c r="BU160" s="123"/>
      <c r="BV160" s="123"/>
      <c r="BW160" s="123"/>
      <c r="BX160" s="124"/>
      <c r="BY160" s="172">
        <v>4392.8100000000004</v>
      </c>
      <c r="BZ160" s="123"/>
      <c r="CA160" s="123"/>
      <c r="CB160" s="123"/>
      <c r="CC160" s="123"/>
      <c r="CD160" s="123"/>
      <c r="CE160" s="124"/>
      <c r="CF160" s="172">
        <v>4362.7</v>
      </c>
      <c r="CG160" s="123"/>
      <c r="CH160" s="123"/>
      <c r="CI160" s="123"/>
      <c r="CJ160" s="123"/>
      <c r="CK160" s="123"/>
      <c r="CL160" s="124"/>
      <c r="CM160" s="172">
        <v>4400.05</v>
      </c>
      <c r="CN160" s="123"/>
      <c r="CO160" s="123"/>
      <c r="CP160" s="123"/>
      <c r="CQ160" s="123"/>
      <c r="CR160" s="123"/>
      <c r="CS160" s="124"/>
      <c r="CT160" s="172">
        <v>4439.99</v>
      </c>
      <c r="CU160" s="123"/>
      <c r="CV160" s="123"/>
      <c r="CW160" s="123"/>
      <c r="CX160" s="123"/>
      <c r="CY160" s="123"/>
      <c r="CZ160" s="124"/>
      <c r="DA160" s="172">
        <v>4247.03</v>
      </c>
      <c r="DB160" s="123"/>
      <c r="DC160" s="123"/>
      <c r="DD160" s="123"/>
      <c r="DE160" s="123"/>
      <c r="DF160" s="123"/>
      <c r="DG160" s="124"/>
      <c r="DH160" s="172">
        <v>4412.26</v>
      </c>
      <c r="DI160" s="123"/>
      <c r="DJ160" s="123"/>
      <c r="DK160" s="123"/>
      <c r="DL160" s="123"/>
      <c r="DM160" s="123"/>
      <c r="DN160" s="124"/>
      <c r="DO160" s="172">
        <v>4375.46</v>
      </c>
      <c r="DP160" s="123"/>
      <c r="DQ160" s="123"/>
      <c r="DR160" s="123"/>
      <c r="DS160" s="123"/>
      <c r="DT160" s="123"/>
      <c r="DU160" s="124"/>
      <c r="DV160" s="172">
        <v>4357.93</v>
      </c>
      <c r="DW160" s="123"/>
      <c r="DX160" s="123"/>
      <c r="DY160" s="123"/>
      <c r="DZ160" s="123"/>
      <c r="EA160" s="123"/>
      <c r="EB160" s="124"/>
      <c r="EC160" s="172">
        <v>4332.83</v>
      </c>
      <c r="ED160" s="123"/>
      <c r="EE160" s="123"/>
      <c r="EF160" s="123"/>
      <c r="EG160" s="123"/>
      <c r="EH160" s="123"/>
      <c r="EI160" s="124"/>
      <c r="EJ160" s="172">
        <v>4330.3999999999996</v>
      </c>
      <c r="EK160" s="123"/>
      <c r="EL160" s="123"/>
      <c r="EM160" s="123"/>
      <c r="EN160" s="123"/>
      <c r="EO160" s="123"/>
      <c r="EP160" s="124"/>
      <c r="EQ160" s="172">
        <v>4369.43</v>
      </c>
      <c r="ER160" s="123"/>
      <c r="ES160" s="123"/>
      <c r="ET160" s="123"/>
      <c r="EU160" s="123"/>
      <c r="EV160" s="123"/>
      <c r="EW160" s="124"/>
      <c r="EX160" s="172">
        <v>4331.63</v>
      </c>
      <c r="EY160" s="123"/>
      <c r="EZ160" s="123"/>
      <c r="FA160" s="123"/>
      <c r="FB160" s="123"/>
      <c r="FC160" s="123"/>
      <c r="FD160" s="124"/>
      <c r="FE160" s="172">
        <v>4233.09</v>
      </c>
      <c r="FF160" s="123"/>
      <c r="FG160" s="123"/>
      <c r="FH160" s="123"/>
      <c r="FI160" s="123"/>
      <c r="FJ160" s="123"/>
      <c r="FK160" s="124"/>
    </row>
    <row r="161" spans="1:167" s="2" customFormat="1" ht="15.75" customHeight="1" x14ac:dyDescent="0.2">
      <c r="A161" s="125" t="s">
        <v>107</v>
      </c>
      <c r="B161" s="125"/>
      <c r="C161" s="125"/>
      <c r="D161" s="125"/>
      <c r="E161" s="125"/>
      <c r="F161" s="125"/>
      <c r="G161" s="125"/>
      <c r="H161" s="126"/>
      <c r="I161" s="172">
        <v>3986.04</v>
      </c>
      <c r="J161" s="123"/>
      <c r="K161" s="123"/>
      <c r="L161" s="123"/>
      <c r="M161" s="123"/>
      <c r="N161" s="124"/>
      <c r="O161" s="172">
        <v>3951.91</v>
      </c>
      <c r="P161" s="123"/>
      <c r="Q161" s="123"/>
      <c r="R161" s="123"/>
      <c r="S161" s="123"/>
      <c r="T161" s="124"/>
      <c r="U161" s="172">
        <v>3860.64</v>
      </c>
      <c r="V161" s="123"/>
      <c r="W161" s="123"/>
      <c r="X161" s="123"/>
      <c r="Y161" s="123"/>
      <c r="Z161" s="124"/>
      <c r="AA161" s="172">
        <v>3823.63</v>
      </c>
      <c r="AB161" s="123"/>
      <c r="AC161" s="123"/>
      <c r="AD161" s="123"/>
      <c r="AE161" s="123"/>
      <c r="AF161" s="124"/>
      <c r="AG161" s="172">
        <v>3812.2</v>
      </c>
      <c r="AH161" s="123"/>
      <c r="AI161" s="123"/>
      <c r="AJ161" s="123"/>
      <c r="AK161" s="123"/>
      <c r="AL161" s="124"/>
      <c r="AM161" s="172">
        <v>3861</v>
      </c>
      <c r="AN161" s="123"/>
      <c r="AO161" s="123"/>
      <c r="AP161" s="123"/>
      <c r="AQ161" s="123"/>
      <c r="AR161" s="124"/>
      <c r="AS161" s="172">
        <v>3842.05</v>
      </c>
      <c r="AT161" s="123"/>
      <c r="AU161" s="123"/>
      <c r="AV161" s="123"/>
      <c r="AW161" s="123"/>
      <c r="AX161" s="124"/>
      <c r="AY161" s="172">
        <v>4043.08</v>
      </c>
      <c r="AZ161" s="123"/>
      <c r="BA161" s="123"/>
      <c r="BB161" s="123"/>
      <c r="BC161" s="123"/>
      <c r="BD161" s="123"/>
      <c r="BE161" s="172">
        <v>4288.8</v>
      </c>
      <c r="BF161" s="123"/>
      <c r="BG161" s="123"/>
      <c r="BH161" s="123"/>
      <c r="BI161" s="123"/>
      <c r="BJ161" s="124"/>
      <c r="BK161" s="172">
        <v>4372.62</v>
      </c>
      <c r="BL161" s="123"/>
      <c r="BM161" s="123"/>
      <c r="BN161" s="123"/>
      <c r="BO161" s="123"/>
      <c r="BP161" s="123"/>
      <c r="BQ161" s="124"/>
      <c r="BR161" s="172">
        <v>4424.03</v>
      </c>
      <c r="BS161" s="123"/>
      <c r="BT161" s="123"/>
      <c r="BU161" s="123"/>
      <c r="BV161" s="123"/>
      <c r="BW161" s="123"/>
      <c r="BX161" s="124"/>
      <c r="BY161" s="172">
        <v>4423.5200000000004</v>
      </c>
      <c r="BZ161" s="123"/>
      <c r="CA161" s="123"/>
      <c r="CB161" s="123"/>
      <c r="CC161" s="123"/>
      <c r="CD161" s="123"/>
      <c r="CE161" s="124"/>
      <c r="CF161" s="172">
        <v>4399.92</v>
      </c>
      <c r="CG161" s="123"/>
      <c r="CH161" s="123"/>
      <c r="CI161" s="123"/>
      <c r="CJ161" s="123"/>
      <c r="CK161" s="123"/>
      <c r="CL161" s="124"/>
      <c r="CM161" s="172">
        <v>4413.1099999999997</v>
      </c>
      <c r="CN161" s="123"/>
      <c r="CO161" s="123"/>
      <c r="CP161" s="123"/>
      <c r="CQ161" s="123"/>
      <c r="CR161" s="123"/>
      <c r="CS161" s="124"/>
      <c r="CT161" s="172">
        <v>4437.8500000000004</v>
      </c>
      <c r="CU161" s="123"/>
      <c r="CV161" s="123"/>
      <c r="CW161" s="123"/>
      <c r="CX161" s="123"/>
      <c r="CY161" s="123"/>
      <c r="CZ161" s="124"/>
      <c r="DA161" s="172">
        <v>4419.3599999999997</v>
      </c>
      <c r="DB161" s="123"/>
      <c r="DC161" s="123"/>
      <c r="DD161" s="123"/>
      <c r="DE161" s="123"/>
      <c r="DF161" s="123"/>
      <c r="DG161" s="124"/>
      <c r="DH161" s="172">
        <v>4434.25</v>
      </c>
      <c r="DI161" s="123"/>
      <c r="DJ161" s="123"/>
      <c r="DK161" s="123"/>
      <c r="DL161" s="123"/>
      <c r="DM161" s="123"/>
      <c r="DN161" s="124"/>
      <c r="DO161" s="172">
        <v>4408.04</v>
      </c>
      <c r="DP161" s="123"/>
      <c r="DQ161" s="123"/>
      <c r="DR161" s="123"/>
      <c r="DS161" s="123"/>
      <c r="DT161" s="123"/>
      <c r="DU161" s="124"/>
      <c r="DV161" s="172">
        <v>4389.95</v>
      </c>
      <c r="DW161" s="123"/>
      <c r="DX161" s="123"/>
      <c r="DY161" s="123"/>
      <c r="DZ161" s="123"/>
      <c r="EA161" s="123"/>
      <c r="EB161" s="124"/>
      <c r="EC161" s="172">
        <v>4371.57</v>
      </c>
      <c r="ED161" s="123"/>
      <c r="EE161" s="123"/>
      <c r="EF161" s="123"/>
      <c r="EG161" s="123"/>
      <c r="EH161" s="123"/>
      <c r="EI161" s="124"/>
      <c r="EJ161" s="172">
        <v>4392.09</v>
      </c>
      <c r="EK161" s="123"/>
      <c r="EL161" s="123"/>
      <c r="EM161" s="123"/>
      <c r="EN161" s="123"/>
      <c r="EO161" s="123"/>
      <c r="EP161" s="124"/>
      <c r="EQ161" s="172">
        <v>4441.78</v>
      </c>
      <c r="ER161" s="123"/>
      <c r="ES161" s="123"/>
      <c r="ET161" s="123"/>
      <c r="EU161" s="123"/>
      <c r="EV161" s="123"/>
      <c r="EW161" s="124"/>
      <c r="EX161" s="172">
        <v>4442.46</v>
      </c>
      <c r="EY161" s="123"/>
      <c r="EZ161" s="123"/>
      <c r="FA161" s="123"/>
      <c r="FB161" s="123"/>
      <c r="FC161" s="123"/>
      <c r="FD161" s="124"/>
      <c r="FE161" s="172">
        <v>4373.6099999999997</v>
      </c>
      <c r="FF161" s="123"/>
      <c r="FG161" s="123"/>
      <c r="FH161" s="123"/>
      <c r="FI161" s="123"/>
      <c r="FJ161" s="123"/>
      <c r="FK161" s="124"/>
    </row>
    <row r="162" spans="1:167" s="2" customFormat="1" ht="15.75" customHeight="1" x14ac:dyDescent="0.2">
      <c r="A162" s="125" t="s">
        <v>10</v>
      </c>
      <c r="B162" s="125"/>
      <c r="C162" s="125"/>
      <c r="D162" s="125"/>
      <c r="E162" s="125"/>
      <c r="F162" s="125"/>
      <c r="G162" s="125"/>
      <c r="H162" s="126"/>
      <c r="I162" s="172">
        <v>4140.1400000000003</v>
      </c>
      <c r="J162" s="123"/>
      <c r="K162" s="123"/>
      <c r="L162" s="123"/>
      <c r="M162" s="123"/>
      <c r="N162" s="124"/>
      <c r="O162" s="172">
        <v>3999.07</v>
      </c>
      <c r="P162" s="123"/>
      <c r="Q162" s="123"/>
      <c r="R162" s="123"/>
      <c r="S162" s="123"/>
      <c r="T162" s="124"/>
      <c r="U162" s="172">
        <v>3989.73</v>
      </c>
      <c r="V162" s="123"/>
      <c r="W162" s="123"/>
      <c r="X162" s="123"/>
      <c r="Y162" s="123"/>
      <c r="Z162" s="124"/>
      <c r="AA162" s="172">
        <v>3931.03</v>
      </c>
      <c r="AB162" s="123"/>
      <c r="AC162" s="123"/>
      <c r="AD162" s="123"/>
      <c r="AE162" s="123"/>
      <c r="AF162" s="124"/>
      <c r="AG162" s="172">
        <v>3926.88</v>
      </c>
      <c r="AH162" s="123"/>
      <c r="AI162" s="123"/>
      <c r="AJ162" s="123"/>
      <c r="AK162" s="123"/>
      <c r="AL162" s="124"/>
      <c r="AM162" s="172">
        <v>3904.62</v>
      </c>
      <c r="AN162" s="123"/>
      <c r="AO162" s="123"/>
      <c r="AP162" s="123"/>
      <c r="AQ162" s="123"/>
      <c r="AR162" s="124"/>
      <c r="AS162" s="172">
        <v>3523.92</v>
      </c>
      <c r="AT162" s="123"/>
      <c r="AU162" s="123"/>
      <c r="AV162" s="123"/>
      <c r="AW162" s="123"/>
      <c r="AX162" s="124"/>
      <c r="AY162" s="172">
        <v>3841.1</v>
      </c>
      <c r="AZ162" s="123"/>
      <c r="BA162" s="123"/>
      <c r="BB162" s="123"/>
      <c r="BC162" s="123"/>
      <c r="BD162" s="123"/>
      <c r="BE162" s="172">
        <v>3989.66</v>
      </c>
      <c r="BF162" s="123"/>
      <c r="BG162" s="123"/>
      <c r="BH162" s="123"/>
      <c r="BI162" s="123"/>
      <c r="BJ162" s="124"/>
      <c r="BK162" s="172">
        <v>4135.6000000000004</v>
      </c>
      <c r="BL162" s="123"/>
      <c r="BM162" s="123"/>
      <c r="BN162" s="123"/>
      <c r="BO162" s="123"/>
      <c r="BP162" s="123"/>
      <c r="BQ162" s="124"/>
      <c r="BR162" s="172">
        <v>4198.42</v>
      </c>
      <c r="BS162" s="123"/>
      <c r="BT162" s="123"/>
      <c r="BU162" s="123"/>
      <c r="BV162" s="123"/>
      <c r="BW162" s="123"/>
      <c r="BX162" s="124"/>
      <c r="BY162" s="172">
        <v>4255.16</v>
      </c>
      <c r="BZ162" s="123"/>
      <c r="CA162" s="123"/>
      <c r="CB162" s="123"/>
      <c r="CC162" s="123"/>
      <c r="CD162" s="123"/>
      <c r="CE162" s="124"/>
      <c r="CF162" s="172">
        <v>4231.2</v>
      </c>
      <c r="CG162" s="123"/>
      <c r="CH162" s="123"/>
      <c r="CI162" s="123"/>
      <c r="CJ162" s="123"/>
      <c r="CK162" s="123"/>
      <c r="CL162" s="124"/>
      <c r="CM162" s="172">
        <v>4229.32</v>
      </c>
      <c r="CN162" s="123"/>
      <c r="CO162" s="123"/>
      <c r="CP162" s="123"/>
      <c r="CQ162" s="123"/>
      <c r="CR162" s="123"/>
      <c r="CS162" s="124"/>
      <c r="CT162" s="172">
        <v>4293.12</v>
      </c>
      <c r="CU162" s="123"/>
      <c r="CV162" s="123"/>
      <c r="CW162" s="123"/>
      <c r="CX162" s="123"/>
      <c r="CY162" s="123"/>
      <c r="CZ162" s="124"/>
      <c r="DA162" s="172">
        <v>4282.5200000000004</v>
      </c>
      <c r="DB162" s="123"/>
      <c r="DC162" s="123"/>
      <c r="DD162" s="123"/>
      <c r="DE162" s="123"/>
      <c r="DF162" s="123"/>
      <c r="DG162" s="124"/>
      <c r="DH162" s="172">
        <v>4277.1400000000003</v>
      </c>
      <c r="DI162" s="123"/>
      <c r="DJ162" s="123"/>
      <c r="DK162" s="123"/>
      <c r="DL162" s="123"/>
      <c r="DM162" s="123"/>
      <c r="DN162" s="124"/>
      <c r="DO162" s="172">
        <v>4265.2299999999996</v>
      </c>
      <c r="DP162" s="123"/>
      <c r="DQ162" s="123"/>
      <c r="DR162" s="123"/>
      <c r="DS162" s="123"/>
      <c r="DT162" s="123"/>
      <c r="DU162" s="124"/>
      <c r="DV162" s="172">
        <v>4272.3500000000004</v>
      </c>
      <c r="DW162" s="123"/>
      <c r="DX162" s="123"/>
      <c r="DY162" s="123"/>
      <c r="DZ162" s="123"/>
      <c r="EA162" s="123"/>
      <c r="EB162" s="124"/>
      <c r="EC162" s="172">
        <v>4268.17</v>
      </c>
      <c r="ED162" s="123"/>
      <c r="EE162" s="123"/>
      <c r="EF162" s="123"/>
      <c r="EG162" s="123"/>
      <c r="EH162" s="123"/>
      <c r="EI162" s="124"/>
      <c r="EJ162" s="172">
        <v>4295.67</v>
      </c>
      <c r="EK162" s="123"/>
      <c r="EL162" s="123"/>
      <c r="EM162" s="123"/>
      <c r="EN162" s="123"/>
      <c r="EO162" s="123"/>
      <c r="EP162" s="124"/>
      <c r="EQ162" s="172">
        <v>4328.3599999999997</v>
      </c>
      <c r="ER162" s="123"/>
      <c r="ES162" s="123"/>
      <c r="ET162" s="123"/>
      <c r="EU162" s="123"/>
      <c r="EV162" s="123"/>
      <c r="EW162" s="124"/>
      <c r="EX162" s="172">
        <v>4298.16</v>
      </c>
      <c r="EY162" s="123"/>
      <c r="EZ162" s="123"/>
      <c r="FA162" s="123"/>
      <c r="FB162" s="123"/>
      <c r="FC162" s="123"/>
      <c r="FD162" s="124"/>
      <c r="FE162" s="172">
        <v>4096.37</v>
      </c>
      <c r="FF162" s="123"/>
      <c r="FG162" s="123"/>
      <c r="FH162" s="123"/>
      <c r="FI162" s="123"/>
      <c r="FJ162" s="123"/>
      <c r="FK162" s="124"/>
    </row>
    <row r="163" spans="1:167" s="2" customFormat="1" ht="15.75" customHeight="1" x14ac:dyDescent="0.2">
      <c r="A163" s="125" t="s">
        <v>108</v>
      </c>
      <c r="B163" s="125"/>
      <c r="C163" s="125"/>
      <c r="D163" s="125"/>
      <c r="E163" s="125"/>
      <c r="F163" s="125"/>
      <c r="G163" s="125"/>
      <c r="H163" s="126"/>
      <c r="I163" s="172">
        <v>4154.9799999999996</v>
      </c>
      <c r="J163" s="123"/>
      <c r="K163" s="123"/>
      <c r="L163" s="123"/>
      <c r="M163" s="123"/>
      <c r="N163" s="124"/>
      <c r="O163" s="172">
        <v>3982.64</v>
      </c>
      <c r="P163" s="123"/>
      <c r="Q163" s="123"/>
      <c r="R163" s="123"/>
      <c r="S163" s="123"/>
      <c r="T163" s="124"/>
      <c r="U163" s="172">
        <v>3946.61</v>
      </c>
      <c r="V163" s="123"/>
      <c r="W163" s="123"/>
      <c r="X163" s="123"/>
      <c r="Y163" s="123"/>
      <c r="Z163" s="124"/>
      <c r="AA163" s="172">
        <v>3915.29</v>
      </c>
      <c r="AB163" s="123"/>
      <c r="AC163" s="123"/>
      <c r="AD163" s="123"/>
      <c r="AE163" s="123"/>
      <c r="AF163" s="124"/>
      <c r="AG163" s="172">
        <v>3858.56</v>
      </c>
      <c r="AH163" s="123"/>
      <c r="AI163" s="123"/>
      <c r="AJ163" s="123"/>
      <c r="AK163" s="123"/>
      <c r="AL163" s="124"/>
      <c r="AM163" s="172">
        <v>3807.07</v>
      </c>
      <c r="AN163" s="123"/>
      <c r="AO163" s="123"/>
      <c r="AP163" s="123"/>
      <c r="AQ163" s="123"/>
      <c r="AR163" s="124"/>
      <c r="AS163" s="172">
        <v>3520.28</v>
      </c>
      <c r="AT163" s="123"/>
      <c r="AU163" s="123"/>
      <c r="AV163" s="123"/>
      <c r="AW163" s="123"/>
      <c r="AX163" s="124"/>
      <c r="AY163" s="172">
        <v>3520.54</v>
      </c>
      <c r="AZ163" s="123"/>
      <c r="BA163" s="123"/>
      <c r="BB163" s="123"/>
      <c r="BC163" s="123"/>
      <c r="BD163" s="123"/>
      <c r="BE163" s="172">
        <v>3907.13</v>
      </c>
      <c r="BF163" s="123"/>
      <c r="BG163" s="123"/>
      <c r="BH163" s="123"/>
      <c r="BI163" s="123"/>
      <c r="BJ163" s="124"/>
      <c r="BK163" s="172">
        <v>4060.15</v>
      </c>
      <c r="BL163" s="123"/>
      <c r="BM163" s="123"/>
      <c r="BN163" s="123"/>
      <c r="BO163" s="123"/>
      <c r="BP163" s="123"/>
      <c r="BQ163" s="124"/>
      <c r="BR163" s="172">
        <v>4167.78</v>
      </c>
      <c r="BS163" s="123"/>
      <c r="BT163" s="123"/>
      <c r="BU163" s="123"/>
      <c r="BV163" s="123"/>
      <c r="BW163" s="123"/>
      <c r="BX163" s="124"/>
      <c r="BY163" s="172">
        <v>4180.04</v>
      </c>
      <c r="BZ163" s="123"/>
      <c r="CA163" s="123"/>
      <c r="CB163" s="123"/>
      <c r="CC163" s="123"/>
      <c r="CD163" s="123"/>
      <c r="CE163" s="124"/>
      <c r="CF163" s="172">
        <v>4179.57</v>
      </c>
      <c r="CG163" s="123"/>
      <c r="CH163" s="123"/>
      <c r="CI163" s="123"/>
      <c r="CJ163" s="123"/>
      <c r="CK163" s="123"/>
      <c r="CL163" s="124"/>
      <c r="CM163" s="172">
        <v>4186.1000000000004</v>
      </c>
      <c r="CN163" s="123"/>
      <c r="CO163" s="123"/>
      <c r="CP163" s="123"/>
      <c r="CQ163" s="123"/>
      <c r="CR163" s="123"/>
      <c r="CS163" s="124"/>
      <c r="CT163" s="172">
        <v>4209.0600000000004</v>
      </c>
      <c r="CU163" s="123"/>
      <c r="CV163" s="123"/>
      <c r="CW163" s="123"/>
      <c r="CX163" s="123"/>
      <c r="CY163" s="123"/>
      <c r="CZ163" s="124"/>
      <c r="DA163" s="172">
        <v>4209.16</v>
      </c>
      <c r="DB163" s="123"/>
      <c r="DC163" s="123"/>
      <c r="DD163" s="123"/>
      <c r="DE163" s="123"/>
      <c r="DF163" s="123"/>
      <c r="DG163" s="124"/>
      <c r="DH163" s="172">
        <v>4210.5600000000004</v>
      </c>
      <c r="DI163" s="123"/>
      <c r="DJ163" s="123"/>
      <c r="DK163" s="123"/>
      <c r="DL163" s="123"/>
      <c r="DM163" s="123"/>
      <c r="DN163" s="124"/>
      <c r="DO163" s="172">
        <v>4217.3</v>
      </c>
      <c r="DP163" s="123"/>
      <c r="DQ163" s="123"/>
      <c r="DR163" s="123"/>
      <c r="DS163" s="123"/>
      <c r="DT163" s="123"/>
      <c r="DU163" s="124"/>
      <c r="DV163" s="172">
        <v>4226.38</v>
      </c>
      <c r="DW163" s="123"/>
      <c r="DX163" s="123"/>
      <c r="DY163" s="123"/>
      <c r="DZ163" s="123"/>
      <c r="EA163" s="123"/>
      <c r="EB163" s="124"/>
      <c r="EC163" s="172">
        <v>4226.47</v>
      </c>
      <c r="ED163" s="123"/>
      <c r="EE163" s="123"/>
      <c r="EF163" s="123"/>
      <c r="EG163" s="123"/>
      <c r="EH163" s="123"/>
      <c r="EI163" s="124"/>
      <c r="EJ163" s="172">
        <v>4250.25</v>
      </c>
      <c r="EK163" s="123"/>
      <c r="EL163" s="123"/>
      <c r="EM163" s="123"/>
      <c r="EN163" s="123"/>
      <c r="EO163" s="123"/>
      <c r="EP163" s="124"/>
      <c r="EQ163" s="172">
        <v>4331.42</v>
      </c>
      <c r="ER163" s="123"/>
      <c r="ES163" s="123"/>
      <c r="ET163" s="123"/>
      <c r="EU163" s="123"/>
      <c r="EV163" s="123"/>
      <c r="EW163" s="124"/>
      <c r="EX163" s="172">
        <v>4262.82</v>
      </c>
      <c r="EY163" s="123"/>
      <c r="EZ163" s="123"/>
      <c r="FA163" s="123"/>
      <c r="FB163" s="123"/>
      <c r="FC163" s="123"/>
      <c r="FD163" s="124"/>
      <c r="FE163" s="172">
        <v>4076.88</v>
      </c>
      <c r="FF163" s="123"/>
      <c r="FG163" s="123"/>
      <c r="FH163" s="123"/>
      <c r="FI163" s="123"/>
      <c r="FJ163" s="123"/>
      <c r="FK163" s="124"/>
    </row>
    <row r="164" spans="1:167" s="2" customFormat="1" ht="15.75" customHeight="1" x14ac:dyDescent="0.2">
      <c r="A164" s="125" t="s">
        <v>109</v>
      </c>
      <c r="B164" s="125"/>
      <c r="C164" s="125"/>
      <c r="D164" s="125"/>
      <c r="E164" s="125"/>
      <c r="F164" s="125"/>
      <c r="G164" s="125"/>
      <c r="H164" s="126"/>
      <c r="I164" s="172">
        <v>4068.62</v>
      </c>
      <c r="J164" s="123"/>
      <c r="K164" s="123"/>
      <c r="L164" s="123"/>
      <c r="M164" s="123"/>
      <c r="N164" s="124"/>
      <c r="O164" s="172">
        <v>3994.11</v>
      </c>
      <c r="P164" s="123"/>
      <c r="Q164" s="123"/>
      <c r="R164" s="123"/>
      <c r="S164" s="123"/>
      <c r="T164" s="124"/>
      <c r="U164" s="172">
        <v>3964.43</v>
      </c>
      <c r="V164" s="123"/>
      <c r="W164" s="123"/>
      <c r="X164" s="123"/>
      <c r="Y164" s="123"/>
      <c r="Z164" s="124"/>
      <c r="AA164" s="172">
        <v>3953.22</v>
      </c>
      <c r="AB164" s="123"/>
      <c r="AC164" s="123"/>
      <c r="AD164" s="123"/>
      <c r="AE164" s="123"/>
      <c r="AF164" s="124"/>
      <c r="AG164" s="172">
        <v>3951.3</v>
      </c>
      <c r="AH164" s="123"/>
      <c r="AI164" s="123"/>
      <c r="AJ164" s="123"/>
      <c r="AK164" s="123"/>
      <c r="AL164" s="124"/>
      <c r="AM164" s="172">
        <v>3964.12</v>
      </c>
      <c r="AN164" s="123"/>
      <c r="AO164" s="123"/>
      <c r="AP164" s="123"/>
      <c r="AQ164" s="123"/>
      <c r="AR164" s="124"/>
      <c r="AS164" s="172">
        <v>3851.15</v>
      </c>
      <c r="AT164" s="123"/>
      <c r="AU164" s="123"/>
      <c r="AV164" s="123"/>
      <c r="AW164" s="123"/>
      <c r="AX164" s="124"/>
      <c r="AY164" s="172">
        <v>4061.03</v>
      </c>
      <c r="AZ164" s="123"/>
      <c r="BA164" s="123"/>
      <c r="BB164" s="123"/>
      <c r="BC164" s="123"/>
      <c r="BD164" s="123"/>
      <c r="BE164" s="172">
        <v>4340.5600000000004</v>
      </c>
      <c r="BF164" s="123"/>
      <c r="BG164" s="123"/>
      <c r="BH164" s="123"/>
      <c r="BI164" s="123"/>
      <c r="BJ164" s="124"/>
      <c r="BK164" s="172">
        <v>4432.96</v>
      </c>
      <c r="BL164" s="123"/>
      <c r="BM164" s="123"/>
      <c r="BN164" s="123"/>
      <c r="BO164" s="123"/>
      <c r="BP164" s="123"/>
      <c r="BQ164" s="124"/>
      <c r="BR164" s="172">
        <v>4494.37</v>
      </c>
      <c r="BS164" s="123"/>
      <c r="BT164" s="123"/>
      <c r="BU164" s="123"/>
      <c r="BV164" s="123"/>
      <c r="BW164" s="123"/>
      <c r="BX164" s="124"/>
      <c r="BY164" s="172">
        <v>4474.0600000000004</v>
      </c>
      <c r="BZ164" s="123"/>
      <c r="CA164" s="123"/>
      <c r="CB164" s="123"/>
      <c r="CC164" s="123"/>
      <c r="CD164" s="123"/>
      <c r="CE164" s="124"/>
      <c r="CF164" s="172">
        <v>4447.67</v>
      </c>
      <c r="CG164" s="123"/>
      <c r="CH164" s="123"/>
      <c r="CI164" s="123"/>
      <c r="CJ164" s="123"/>
      <c r="CK164" s="123"/>
      <c r="CL164" s="124"/>
      <c r="CM164" s="172">
        <v>4476.8900000000003</v>
      </c>
      <c r="CN164" s="123"/>
      <c r="CO164" s="123"/>
      <c r="CP164" s="123"/>
      <c r="CQ164" s="123"/>
      <c r="CR164" s="123"/>
      <c r="CS164" s="124"/>
      <c r="CT164" s="172">
        <v>4483.88</v>
      </c>
      <c r="CU164" s="123"/>
      <c r="CV164" s="123"/>
      <c r="CW164" s="123"/>
      <c r="CX164" s="123"/>
      <c r="CY164" s="123"/>
      <c r="CZ164" s="124"/>
      <c r="DA164" s="172">
        <v>4469.8</v>
      </c>
      <c r="DB164" s="123"/>
      <c r="DC164" s="123"/>
      <c r="DD164" s="123"/>
      <c r="DE164" s="123"/>
      <c r="DF164" s="123"/>
      <c r="DG164" s="124"/>
      <c r="DH164" s="172">
        <v>4462.72</v>
      </c>
      <c r="DI164" s="123"/>
      <c r="DJ164" s="123"/>
      <c r="DK164" s="123"/>
      <c r="DL164" s="123"/>
      <c r="DM164" s="123"/>
      <c r="DN164" s="124"/>
      <c r="DO164" s="172">
        <v>4408.74</v>
      </c>
      <c r="DP164" s="123"/>
      <c r="DQ164" s="123"/>
      <c r="DR164" s="123"/>
      <c r="DS164" s="123"/>
      <c r="DT164" s="123"/>
      <c r="DU164" s="124"/>
      <c r="DV164" s="172">
        <v>4389.71</v>
      </c>
      <c r="DW164" s="123"/>
      <c r="DX164" s="123"/>
      <c r="DY164" s="123"/>
      <c r="DZ164" s="123"/>
      <c r="EA164" s="123"/>
      <c r="EB164" s="124"/>
      <c r="EC164" s="172">
        <v>4379.8900000000003</v>
      </c>
      <c r="ED164" s="123"/>
      <c r="EE164" s="123"/>
      <c r="EF164" s="123"/>
      <c r="EG164" s="123"/>
      <c r="EH164" s="123"/>
      <c r="EI164" s="124"/>
      <c r="EJ164" s="172">
        <v>4390.3900000000003</v>
      </c>
      <c r="EK164" s="123"/>
      <c r="EL164" s="123"/>
      <c r="EM164" s="123"/>
      <c r="EN164" s="123"/>
      <c r="EO164" s="123"/>
      <c r="EP164" s="124"/>
      <c r="EQ164" s="172">
        <v>4438.49</v>
      </c>
      <c r="ER164" s="123"/>
      <c r="ES164" s="123"/>
      <c r="ET164" s="123"/>
      <c r="EU164" s="123"/>
      <c r="EV164" s="123"/>
      <c r="EW164" s="124"/>
      <c r="EX164" s="172">
        <v>4336.93</v>
      </c>
      <c r="EY164" s="123"/>
      <c r="EZ164" s="123"/>
      <c r="FA164" s="123"/>
      <c r="FB164" s="123"/>
      <c r="FC164" s="123"/>
      <c r="FD164" s="124"/>
      <c r="FE164" s="172">
        <v>4171.07</v>
      </c>
      <c r="FF164" s="123"/>
      <c r="FG164" s="123"/>
      <c r="FH164" s="123"/>
      <c r="FI164" s="123"/>
      <c r="FJ164" s="123"/>
      <c r="FK164" s="124"/>
    </row>
    <row r="165" spans="1:167" s="2" customFormat="1" ht="15.75" customHeight="1" x14ac:dyDescent="0.2">
      <c r="A165" s="125" t="s">
        <v>110</v>
      </c>
      <c r="B165" s="125"/>
      <c r="C165" s="125"/>
      <c r="D165" s="125"/>
      <c r="E165" s="125"/>
      <c r="F165" s="125"/>
      <c r="G165" s="125"/>
      <c r="H165" s="126"/>
      <c r="I165" s="172">
        <v>4020.68</v>
      </c>
      <c r="J165" s="123"/>
      <c r="K165" s="123"/>
      <c r="L165" s="123"/>
      <c r="M165" s="123"/>
      <c r="N165" s="124"/>
      <c r="O165" s="172">
        <v>3958.02</v>
      </c>
      <c r="P165" s="123"/>
      <c r="Q165" s="123"/>
      <c r="R165" s="123"/>
      <c r="S165" s="123"/>
      <c r="T165" s="124"/>
      <c r="U165" s="172">
        <v>3860.89</v>
      </c>
      <c r="V165" s="123"/>
      <c r="W165" s="123"/>
      <c r="X165" s="123"/>
      <c r="Y165" s="123"/>
      <c r="Z165" s="124"/>
      <c r="AA165" s="172">
        <v>3808.74</v>
      </c>
      <c r="AB165" s="123"/>
      <c r="AC165" s="123"/>
      <c r="AD165" s="123"/>
      <c r="AE165" s="123"/>
      <c r="AF165" s="124"/>
      <c r="AG165" s="172">
        <v>3845.42</v>
      </c>
      <c r="AH165" s="123"/>
      <c r="AI165" s="123"/>
      <c r="AJ165" s="123"/>
      <c r="AK165" s="123"/>
      <c r="AL165" s="124"/>
      <c r="AM165" s="172">
        <v>3944.15</v>
      </c>
      <c r="AN165" s="123"/>
      <c r="AO165" s="123"/>
      <c r="AP165" s="123"/>
      <c r="AQ165" s="123"/>
      <c r="AR165" s="124"/>
      <c r="AS165" s="172">
        <v>3937.3</v>
      </c>
      <c r="AT165" s="123"/>
      <c r="AU165" s="123"/>
      <c r="AV165" s="123"/>
      <c r="AW165" s="123"/>
      <c r="AX165" s="124"/>
      <c r="AY165" s="172">
        <v>4021.68</v>
      </c>
      <c r="AZ165" s="123"/>
      <c r="BA165" s="123"/>
      <c r="BB165" s="123"/>
      <c r="BC165" s="123"/>
      <c r="BD165" s="123"/>
      <c r="BE165" s="172">
        <v>4299.13</v>
      </c>
      <c r="BF165" s="123"/>
      <c r="BG165" s="123"/>
      <c r="BH165" s="123"/>
      <c r="BI165" s="123"/>
      <c r="BJ165" s="124"/>
      <c r="BK165" s="172">
        <v>4363.1000000000004</v>
      </c>
      <c r="BL165" s="123"/>
      <c r="BM165" s="123"/>
      <c r="BN165" s="123"/>
      <c r="BO165" s="123"/>
      <c r="BP165" s="123"/>
      <c r="BQ165" s="124"/>
      <c r="BR165" s="172">
        <v>4401.79</v>
      </c>
      <c r="BS165" s="123"/>
      <c r="BT165" s="123"/>
      <c r="BU165" s="123"/>
      <c r="BV165" s="123"/>
      <c r="BW165" s="123"/>
      <c r="BX165" s="124"/>
      <c r="BY165" s="172">
        <v>4399.72</v>
      </c>
      <c r="BZ165" s="123"/>
      <c r="CA165" s="123"/>
      <c r="CB165" s="123"/>
      <c r="CC165" s="123"/>
      <c r="CD165" s="123"/>
      <c r="CE165" s="124"/>
      <c r="CF165" s="172">
        <v>4377.9399999999996</v>
      </c>
      <c r="CG165" s="123"/>
      <c r="CH165" s="123"/>
      <c r="CI165" s="123"/>
      <c r="CJ165" s="123"/>
      <c r="CK165" s="123"/>
      <c r="CL165" s="124"/>
      <c r="CM165" s="172">
        <v>4398.87</v>
      </c>
      <c r="CN165" s="123"/>
      <c r="CO165" s="123"/>
      <c r="CP165" s="123"/>
      <c r="CQ165" s="123"/>
      <c r="CR165" s="123"/>
      <c r="CS165" s="124"/>
      <c r="CT165" s="172">
        <v>4427.62</v>
      </c>
      <c r="CU165" s="123"/>
      <c r="CV165" s="123"/>
      <c r="CW165" s="123"/>
      <c r="CX165" s="123"/>
      <c r="CY165" s="123"/>
      <c r="CZ165" s="124"/>
      <c r="DA165" s="172">
        <v>4411.17</v>
      </c>
      <c r="DB165" s="123"/>
      <c r="DC165" s="123"/>
      <c r="DD165" s="123"/>
      <c r="DE165" s="123"/>
      <c r="DF165" s="123"/>
      <c r="DG165" s="124"/>
      <c r="DH165" s="172">
        <v>4404.25</v>
      </c>
      <c r="DI165" s="123"/>
      <c r="DJ165" s="123"/>
      <c r="DK165" s="123"/>
      <c r="DL165" s="123"/>
      <c r="DM165" s="123"/>
      <c r="DN165" s="124"/>
      <c r="DO165" s="172">
        <v>4382.74</v>
      </c>
      <c r="DP165" s="123"/>
      <c r="DQ165" s="123"/>
      <c r="DR165" s="123"/>
      <c r="DS165" s="123"/>
      <c r="DT165" s="123"/>
      <c r="DU165" s="124"/>
      <c r="DV165" s="172">
        <v>4361.08</v>
      </c>
      <c r="DW165" s="123"/>
      <c r="DX165" s="123"/>
      <c r="DY165" s="123"/>
      <c r="DZ165" s="123"/>
      <c r="EA165" s="123"/>
      <c r="EB165" s="124"/>
      <c r="EC165" s="172">
        <v>4356.29</v>
      </c>
      <c r="ED165" s="123"/>
      <c r="EE165" s="123"/>
      <c r="EF165" s="123"/>
      <c r="EG165" s="123"/>
      <c r="EH165" s="123"/>
      <c r="EI165" s="124"/>
      <c r="EJ165" s="172">
        <v>4370.57</v>
      </c>
      <c r="EK165" s="123"/>
      <c r="EL165" s="123"/>
      <c r="EM165" s="123"/>
      <c r="EN165" s="123"/>
      <c r="EO165" s="123"/>
      <c r="EP165" s="124"/>
      <c r="EQ165" s="172">
        <v>4430.6099999999997</v>
      </c>
      <c r="ER165" s="123"/>
      <c r="ES165" s="123"/>
      <c r="ET165" s="123"/>
      <c r="EU165" s="123"/>
      <c r="EV165" s="123"/>
      <c r="EW165" s="124"/>
      <c r="EX165" s="172">
        <v>4369.63</v>
      </c>
      <c r="EY165" s="123"/>
      <c r="EZ165" s="123"/>
      <c r="FA165" s="123"/>
      <c r="FB165" s="123"/>
      <c r="FC165" s="123"/>
      <c r="FD165" s="124"/>
      <c r="FE165" s="172">
        <v>4167.99</v>
      </c>
      <c r="FF165" s="123"/>
      <c r="FG165" s="123"/>
      <c r="FH165" s="123"/>
      <c r="FI165" s="123"/>
      <c r="FJ165" s="123"/>
      <c r="FK165" s="124"/>
    </row>
    <row r="166" spans="1:167" s="2" customFormat="1" ht="15.75" customHeight="1" x14ac:dyDescent="0.2">
      <c r="A166" s="125" t="s">
        <v>111</v>
      </c>
      <c r="B166" s="125"/>
      <c r="C166" s="125"/>
      <c r="D166" s="125"/>
      <c r="E166" s="125"/>
      <c r="F166" s="125"/>
      <c r="G166" s="125"/>
      <c r="H166" s="126"/>
      <c r="I166" s="172">
        <v>4017.17</v>
      </c>
      <c r="J166" s="123"/>
      <c r="K166" s="123"/>
      <c r="L166" s="123"/>
      <c r="M166" s="123"/>
      <c r="N166" s="124"/>
      <c r="O166" s="172">
        <v>3888.81</v>
      </c>
      <c r="P166" s="123"/>
      <c r="Q166" s="123"/>
      <c r="R166" s="123"/>
      <c r="S166" s="123"/>
      <c r="T166" s="124"/>
      <c r="U166" s="172">
        <v>3801.94</v>
      </c>
      <c r="V166" s="123"/>
      <c r="W166" s="123"/>
      <c r="X166" s="123"/>
      <c r="Y166" s="123"/>
      <c r="Z166" s="124"/>
      <c r="AA166" s="172">
        <v>3759.32</v>
      </c>
      <c r="AB166" s="123"/>
      <c r="AC166" s="123"/>
      <c r="AD166" s="123"/>
      <c r="AE166" s="123"/>
      <c r="AF166" s="124"/>
      <c r="AG166" s="172">
        <v>3773.36</v>
      </c>
      <c r="AH166" s="123"/>
      <c r="AI166" s="123"/>
      <c r="AJ166" s="123"/>
      <c r="AK166" s="123"/>
      <c r="AL166" s="124"/>
      <c r="AM166" s="172">
        <v>3902.15</v>
      </c>
      <c r="AN166" s="123"/>
      <c r="AO166" s="123"/>
      <c r="AP166" s="123"/>
      <c r="AQ166" s="123"/>
      <c r="AR166" s="124"/>
      <c r="AS166" s="172">
        <v>3893.81</v>
      </c>
      <c r="AT166" s="123"/>
      <c r="AU166" s="123"/>
      <c r="AV166" s="123"/>
      <c r="AW166" s="123"/>
      <c r="AX166" s="124"/>
      <c r="AY166" s="172">
        <v>4000.86</v>
      </c>
      <c r="AZ166" s="123"/>
      <c r="BA166" s="123"/>
      <c r="BB166" s="123"/>
      <c r="BC166" s="123"/>
      <c r="BD166" s="123"/>
      <c r="BE166" s="172">
        <v>4133.4799999999996</v>
      </c>
      <c r="BF166" s="123"/>
      <c r="BG166" s="123"/>
      <c r="BH166" s="123"/>
      <c r="BI166" s="123"/>
      <c r="BJ166" s="124"/>
      <c r="BK166" s="172">
        <v>4227.46</v>
      </c>
      <c r="BL166" s="123"/>
      <c r="BM166" s="123"/>
      <c r="BN166" s="123"/>
      <c r="BO166" s="123"/>
      <c r="BP166" s="123"/>
      <c r="BQ166" s="124"/>
      <c r="BR166" s="172">
        <v>4302.91</v>
      </c>
      <c r="BS166" s="123"/>
      <c r="BT166" s="123"/>
      <c r="BU166" s="123"/>
      <c r="BV166" s="123"/>
      <c r="BW166" s="123"/>
      <c r="BX166" s="124"/>
      <c r="BY166" s="172">
        <v>4301.4399999999996</v>
      </c>
      <c r="BZ166" s="123"/>
      <c r="CA166" s="123"/>
      <c r="CB166" s="123"/>
      <c r="CC166" s="123"/>
      <c r="CD166" s="123"/>
      <c r="CE166" s="124"/>
      <c r="CF166" s="172">
        <v>4282.29</v>
      </c>
      <c r="CG166" s="123"/>
      <c r="CH166" s="123"/>
      <c r="CI166" s="123"/>
      <c r="CJ166" s="123"/>
      <c r="CK166" s="123"/>
      <c r="CL166" s="124"/>
      <c r="CM166" s="172">
        <v>4302.47</v>
      </c>
      <c r="CN166" s="123"/>
      <c r="CO166" s="123"/>
      <c r="CP166" s="123"/>
      <c r="CQ166" s="123"/>
      <c r="CR166" s="123"/>
      <c r="CS166" s="124"/>
      <c r="CT166" s="172">
        <v>4306.97</v>
      </c>
      <c r="CU166" s="123"/>
      <c r="CV166" s="123"/>
      <c r="CW166" s="123"/>
      <c r="CX166" s="123"/>
      <c r="CY166" s="123"/>
      <c r="CZ166" s="124"/>
      <c r="DA166" s="172">
        <v>4302.4399999999996</v>
      </c>
      <c r="DB166" s="123"/>
      <c r="DC166" s="123"/>
      <c r="DD166" s="123"/>
      <c r="DE166" s="123"/>
      <c r="DF166" s="123"/>
      <c r="DG166" s="124"/>
      <c r="DH166" s="172">
        <v>4345.7</v>
      </c>
      <c r="DI166" s="123"/>
      <c r="DJ166" s="123"/>
      <c r="DK166" s="123"/>
      <c r="DL166" s="123"/>
      <c r="DM166" s="123"/>
      <c r="DN166" s="124"/>
      <c r="DO166" s="172">
        <v>4310.33</v>
      </c>
      <c r="DP166" s="123"/>
      <c r="DQ166" s="123"/>
      <c r="DR166" s="123"/>
      <c r="DS166" s="123"/>
      <c r="DT166" s="123"/>
      <c r="DU166" s="124"/>
      <c r="DV166" s="172">
        <v>4296.41</v>
      </c>
      <c r="DW166" s="123"/>
      <c r="DX166" s="123"/>
      <c r="DY166" s="123"/>
      <c r="DZ166" s="123"/>
      <c r="EA166" s="123"/>
      <c r="EB166" s="124"/>
      <c r="EC166" s="172">
        <v>4223.1499999999996</v>
      </c>
      <c r="ED166" s="123"/>
      <c r="EE166" s="123"/>
      <c r="EF166" s="123"/>
      <c r="EG166" s="123"/>
      <c r="EH166" s="123"/>
      <c r="EI166" s="124"/>
      <c r="EJ166" s="172">
        <v>4239.4799999999996</v>
      </c>
      <c r="EK166" s="123"/>
      <c r="EL166" s="123"/>
      <c r="EM166" s="123"/>
      <c r="EN166" s="123"/>
      <c r="EO166" s="123"/>
      <c r="EP166" s="124"/>
      <c r="EQ166" s="172">
        <v>4370.5</v>
      </c>
      <c r="ER166" s="123"/>
      <c r="ES166" s="123"/>
      <c r="ET166" s="123"/>
      <c r="EU166" s="123"/>
      <c r="EV166" s="123"/>
      <c r="EW166" s="124"/>
      <c r="EX166" s="172">
        <v>4287.5600000000004</v>
      </c>
      <c r="EY166" s="123"/>
      <c r="EZ166" s="123"/>
      <c r="FA166" s="123"/>
      <c r="FB166" s="123"/>
      <c r="FC166" s="123"/>
      <c r="FD166" s="124"/>
      <c r="FE166" s="172">
        <v>4058.37</v>
      </c>
      <c r="FF166" s="123"/>
      <c r="FG166" s="123"/>
      <c r="FH166" s="123"/>
      <c r="FI166" s="123"/>
      <c r="FJ166" s="123"/>
      <c r="FK166" s="124"/>
    </row>
    <row r="167" spans="1:167" s="2" customFormat="1" ht="15.75" customHeight="1" x14ac:dyDescent="0.2">
      <c r="A167" s="125" t="s">
        <v>112</v>
      </c>
      <c r="B167" s="125"/>
      <c r="C167" s="125"/>
      <c r="D167" s="125"/>
      <c r="E167" s="125"/>
      <c r="F167" s="125"/>
      <c r="G167" s="125"/>
      <c r="H167" s="126"/>
      <c r="I167" s="172">
        <v>3985.49</v>
      </c>
      <c r="J167" s="123"/>
      <c r="K167" s="123"/>
      <c r="L167" s="123"/>
      <c r="M167" s="123"/>
      <c r="N167" s="124"/>
      <c r="O167" s="172">
        <v>3914.28</v>
      </c>
      <c r="P167" s="123"/>
      <c r="Q167" s="123"/>
      <c r="R167" s="123"/>
      <c r="S167" s="123"/>
      <c r="T167" s="124"/>
      <c r="U167" s="172">
        <v>3874.89</v>
      </c>
      <c r="V167" s="123"/>
      <c r="W167" s="123"/>
      <c r="X167" s="123"/>
      <c r="Y167" s="123"/>
      <c r="Z167" s="124"/>
      <c r="AA167" s="172">
        <v>3778.34</v>
      </c>
      <c r="AB167" s="123"/>
      <c r="AC167" s="123"/>
      <c r="AD167" s="123"/>
      <c r="AE167" s="123"/>
      <c r="AF167" s="124"/>
      <c r="AG167" s="172">
        <v>3847.57</v>
      </c>
      <c r="AH167" s="123"/>
      <c r="AI167" s="123"/>
      <c r="AJ167" s="123"/>
      <c r="AK167" s="123"/>
      <c r="AL167" s="124"/>
      <c r="AM167" s="172">
        <v>3890.98</v>
      </c>
      <c r="AN167" s="123"/>
      <c r="AO167" s="123"/>
      <c r="AP167" s="123"/>
      <c r="AQ167" s="123"/>
      <c r="AR167" s="124"/>
      <c r="AS167" s="172">
        <v>3913.16</v>
      </c>
      <c r="AT167" s="123"/>
      <c r="AU167" s="123"/>
      <c r="AV167" s="123"/>
      <c r="AW167" s="123"/>
      <c r="AX167" s="124"/>
      <c r="AY167" s="172">
        <v>4058.47</v>
      </c>
      <c r="AZ167" s="123"/>
      <c r="BA167" s="123"/>
      <c r="BB167" s="123"/>
      <c r="BC167" s="123"/>
      <c r="BD167" s="123"/>
      <c r="BE167" s="172">
        <v>4203.05</v>
      </c>
      <c r="BF167" s="123"/>
      <c r="BG167" s="123"/>
      <c r="BH167" s="123"/>
      <c r="BI167" s="123"/>
      <c r="BJ167" s="124"/>
      <c r="BK167" s="172">
        <v>4270.92</v>
      </c>
      <c r="BL167" s="123"/>
      <c r="BM167" s="123"/>
      <c r="BN167" s="123"/>
      <c r="BO167" s="123"/>
      <c r="BP167" s="123"/>
      <c r="BQ167" s="124"/>
      <c r="BR167" s="172">
        <v>4324.4399999999996</v>
      </c>
      <c r="BS167" s="123"/>
      <c r="BT167" s="123"/>
      <c r="BU167" s="123"/>
      <c r="BV167" s="123"/>
      <c r="BW167" s="123"/>
      <c r="BX167" s="124"/>
      <c r="BY167" s="172">
        <v>4310.37</v>
      </c>
      <c r="BZ167" s="123"/>
      <c r="CA167" s="123"/>
      <c r="CB167" s="123"/>
      <c r="CC167" s="123"/>
      <c r="CD167" s="123"/>
      <c r="CE167" s="124"/>
      <c r="CF167" s="172">
        <v>4288.74</v>
      </c>
      <c r="CG167" s="123"/>
      <c r="CH167" s="123"/>
      <c r="CI167" s="123"/>
      <c r="CJ167" s="123"/>
      <c r="CK167" s="123"/>
      <c r="CL167" s="124"/>
      <c r="CM167" s="172">
        <v>4300.8900000000003</v>
      </c>
      <c r="CN167" s="123"/>
      <c r="CO167" s="123"/>
      <c r="CP167" s="123"/>
      <c r="CQ167" s="123"/>
      <c r="CR167" s="123"/>
      <c r="CS167" s="124"/>
      <c r="CT167" s="172">
        <v>4324.0200000000004</v>
      </c>
      <c r="CU167" s="123"/>
      <c r="CV167" s="123"/>
      <c r="CW167" s="123"/>
      <c r="CX167" s="123"/>
      <c r="CY167" s="123"/>
      <c r="CZ167" s="124"/>
      <c r="DA167" s="172">
        <v>4286.3500000000004</v>
      </c>
      <c r="DB167" s="123"/>
      <c r="DC167" s="123"/>
      <c r="DD167" s="123"/>
      <c r="DE167" s="123"/>
      <c r="DF167" s="123"/>
      <c r="DG167" s="124"/>
      <c r="DH167" s="172">
        <v>4338.87</v>
      </c>
      <c r="DI167" s="123"/>
      <c r="DJ167" s="123"/>
      <c r="DK167" s="123"/>
      <c r="DL167" s="123"/>
      <c r="DM167" s="123"/>
      <c r="DN167" s="124"/>
      <c r="DO167" s="172">
        <v>4340.04</v>
      </c>
      <c r="DP167" s="123"/>
      <c r="DQ167" s="123"/>
      <c r="DR167" s="123"/>
      <c r="DS167" s="123"/>
      <c r="DT167" s="123"/>
      <c r="DU167" s="124"/>
      <c r="DV167" s="172">
        <v>4334.3999999999996</v>
      </c>
      <c r="DW167" s="123"/>
      <c r="DX167" s="123"/>
      <c r="DY167" s="123"/>
      <c r="DZ167" s="123"/>
      <c r="EA167" s="123"/>
      <c r="EB167" s="124"/>
      <c r="EC167" s="172">
        <v>4239.37</v>
      </c>
      <c r="ED167" s="123"/>
      <c r="EE167" s="123"/>
      <c r="EF167" s="123"/>
      <c r="EG167" s="123"/>
      <c r="EH167" s="123"/>
      <c r="EI167" s="124"/>
      <c r="EJ167" s="172">
        <v>4264.45</v>
      </c>
      <c r="EK167" s="123"/>
      <c r="EL167" s="123"/>
      <c r="EM167" s="123"/>
      <c r="EN167" s="123"/>
      <c r="EO167" s="123"/>
      <c r="EP167" s="124"/>
      <c r="EQ167" s="172">
        <v>4414.4799999999996</v>
      </c>
      <c r="ER167" s="123"/>
      <c r="ES167" s="123"/>
      <c r="ET167" s="123"/>
      <c r="EU167" s="123"/>
      <c r="EV167" s="123"/>
      <c r="EW167" s="124"/>
      <c r="EX167" s="172">
        <v>4356.8</v>
      </c>
      <c r="EY167" s="123"/>
      <c r="EZ167" s="123"/>
      <c r="FA167" s="123"/>
      <c r="FB167" s="123"/>
      <c r="FC167" s="123"/>
      <c r="FD167" s="124"/>
      <c r="FE167" s="172">
        <v>4138.21</v>
      </c>
      <c r="FF167" s="123"/>
      <c r="FG167" s="123"/>
      <c r="FH167" s="123"/>
      <c r="FI167" s="123"/>
      <c r="FJ167" s="123"/>
      <c r="FK167" s="124"/>
    </row>
    <row r="168" spans="1:167" s="2" customFormat="1" ht="15.75" customHeight="1" x14ac:dyDescent="0.2">
      <c r="A168" s="125" t="s">
        <v>314</v>
      </c>
      <c r="B168" s="125"/>
      <c r="C168" s="125"/>
      <c r="D168" s="125"/>
      <c r="E168" s="125"/>
      <c r="F168" s="125"/>
      <c r="G168" s="125"/>
      <c r="H168" s="126"/>
      <c r="I168" s="172">
        <v>4036</v>
      </c>
      <c r="J168" s="123"/>
      <c r="K168" s="123"/>
      <c r="L168" s="123"/>
      <c r="M168" s="123"/>
      <c r="N168" s="124"/>
      <c r="O168" s="172">
        <v>3974.89</v>
      </c>
      <c r="P168" s="123"/>
      <c r="Q168" s="123"/>
      <c r="R168" s="123"/>
      <c r="S168" s="123"/>
      <c r="T168" s="124"/>
      <c r="U168" s="172">
        <v>3903.86</v>
      </c>
      <c r="V168" s="123"/>
      <c r="W168" s="123"/>
      <c r="X168" s="123"/>
      <c r="Y168" s="123"/>
      <c r="Z168" s="124"/>
      <c r="AA168" s="172">
        <v>3842.08</v>
      </c>
      <c r="AB168" s="123"/>
      <c r="AC168" s="123"/>
      <c r="AD168" s="123"/>
      <c r="AE168" s="123"/>
      <c r="AF168" s="124"/>
      <c r="AG168" s="172">
        <v>3864.97</v>
      </c>
      <c r="AH168" s="123"/>
      <c r="AI168" s="123"/>
      <c r="AJ168" s="123"/>
      <c r="AK168" s="123"/>
      <c r="AL168" s="124"/>
      <c r="AM168" s="172">
        <v>3884.42</v>
      </c>
      <c r="AN168" s="123"/>
      <c r="AO168" s="123"/>
      <c r="AP168" s="123"/>
      <c r="AQ168" s="123"/>
      <c r="AR168" s="124"/>
      <c r="AS168" s="172">
        <v>3913.67</v>
      </c>
      <c r="AT168" s="123"/>
      <c r="AU168" s="123"/>
      <c r="AV168" s="123"/>
      <c r="AW168" s="123"/>
      <c r="AX168" s="124"/>
      <c r="AY168" s="172">
        <v>4066.43</v>
      </c>
      <c r="AZ168" s="123"/>
      <c r="BA168" s="123"/>
      <c r="BB168" s="123"/>
      <c r="BC168" s="123"/>
      <c r="BD168" s="123"/>
      <c r="BE168" s="172">
        <v>4160.63</v>
      </c>
      <c r="BF168" s="123"/>
      <c r="BG168" s="123"/>
      <c r="BH168" s="123"/>
      <c r="BI168" s="123"/>
      <c r="BJ168" s="124"/>
      <c r="BK168" s="172">
        <v>4250.9399999999996</v>
      </c>
      <c r="BL168" s="123"/>
      <c r="BM168" s="123"/>
      <c r="BN168" s="123"/>
      <c r="BO168" s="123"/>
      <c r="BP168" s="123"/>
      <c r="BQ168" s="124"/>
      <c r="BR168" s="172">
        <v>4292.01</v>
      </c>
      <c r="BS168" s="123"/>
      <c r="BT168" s="123"/>
      <c r="BU168" s="123"/>
      <c r="BV168" s="123"/>
      <c r="BW168" s="123"/>
      <c r="BX168" s="124"/>
      <c r="BY168" s="172">
        <v>4285.46</v>
      </c>
      <c r="BZ168" s="123"/>
      <c r="CA168" s="123"/>
      <c r="CB168" s="123"/>
      <c r="CC168" s="123"/>
      <c r="CD168" s="123"/>
      <c r="CE168" s="124"/>
      <c r="CF168" s="172">
        <v>4258.59</v>
      </c>
      <c r="CG168" s="123"/>
      <c r="CH168" s="123"/>
      <c r="CI168" s="123"/>
      <c r="CJ168" s="123"/>
      <c r="CK168" s="123"/>
      <c r="CL168" s="124"/>
      <c r="CM168" s="172">
        <v>4273.13</v>
      </c>
      <c r="CN168" s="123"/>
      <c r="CO168" s="123"/>
      <c r="CP168" s="123"/>
      <c r="CQ168" s="123"/>
      <c r="CR168" s="123"/>
      <c r="CS168" s="124"/>
      <c r="CT168" s="172">
        <v>4275.76</v>
      </c>
      <c r="CU168" s="123"/>
      <c r="CV168" s="123"/>
      <c r="CW168" s="123"/>
      <c r="CX168" s="123"/>
      <c r="CY168" s="123"/>
      <c r="CZ168" s="124"/>
      <c r="DA168" s="172">
        <v>4256.75</v>
      </c>
      <c r="DB168" s="123"/>
      <c r="DC168" s="123"/>
      <c r="DD168" s="123"/>
      <c r="DE168" s="123"/>
      <c r="DF168" s="123"/>
      <c r="DG168" s="124"/>
      <c r="DH168" s="172">
        <v>4288.04</v>
      </c>
      <c r="DI168" s="123"/>
      <c r="DJ168" s="123"/>
      <c r="DK168" s="123"/>
      <c r="DL168" s="123"/>
      <c r="DM168" s="123"/>
      <c r="DN168" s="124"/>
      <c r="DO168" s="172">
        <v>4264.83</v>
      </c>
      <c r="DP168" s="123"/>
      <c r="DQ168" s="123"/>
      <c r="DR168" s="123"/>
      <c r="DS168" s="123"/>
      <c r="DT168" s="123"/>
      <c r="DU168" s="124"/>
      <c r="DV168" s="172">
        <v>4256.29</v>
      </c>
      <c r="DW168" s="123"/>
      <c r="DX168" s="123"/>
      <c r="DY168" s="123"/>
      <c r="DZ168" s="123"/>
      <c r="EA168" s="123"/>
      <c r="EB168" s="124"/>
      <c r="EC168" s="172">
        <v>4215.8100000000004</v>
      </c>
      <c r="ED168" s="123"/>
      <c r="EE168" s="123"/>
      <c r="EF168" s="123"/>
      <c r="EG168" s="123"/>
      <c r="EH168" s="123"/>
      <c r="EI168" s="124"/>
      <c r="EJ168" s="172">
        <v>4232.3900000000003</v>
      </c>
      <c r="EK168" s="123"/>
      <c r="EL168" s="123"/>
      <c r="EM168" s="123"/>
      <c r="EN168" s="123"/>
      <c r="EO168" s="123"/>
      <c r="EP168" s="124"/>
      <c r="EQ168" s="172">
        <v>4393</v>
      </c>
      <c r="ER168" s="123"/>
      <c r="ES168" s="123"/>
      <c r="ET168" s="123"/>
      <c r="EU168" s="123"/>
      <c r="EV168" s="123"/>
      <c r="EW168" s="124"/>
      <c r="EX168" s="172">
        <v>4395.58</v>
      </c>
      <c r="EY168" s="123"/>
      <c r="EZ168" s="123"/>
      <c r="FA168" s="123"/>
      <c r="FB168" s="123"/>
      <c r="FC168" s="123"/>
      <c r="FD168" s="124"/>
      <c r="FE168" s="172">
        <v>4224.6000000000004</v>
      </c>
      <c r="FF168" s="123"/>
      <c r="FG168" s="123"/>
      <c r="FH168" s="123"/>
      <c r="FI168" s="123"/>
      <c r="FJ168" s="123"/>
      <c r="FK168" s="124"/>
    </row>
    <row r="169" spans="1:167" s="2" customFormat="1" ht="15.75" customHeight="1" x14ac:dyDescent="0.2">
      <c r="A169" s="125" t="s">
        <v>315</v>
      </c>
      <c r="B169" s="125"/>
      <c r="C169" s="125"/>
      <c r="D169" s="125"/>
      <c r="E169" s="125"/>
      <c r="F169" s="125"/>
      <c r="G169" s="125"/>
      <c r="H169" s="126"/>
      <c r="I169" s="172">
        <v>4138.34</v>
      </c>
      <c r="J169" s="123"/>
      <c r="K169" s="123"/>
      <c r="L169" s="123"/>
      <c r="M169" s="123"/>
      <c r="N169" s="124"/>
      <c r="O169" s="172">
        <v>3993.61</v>
      </c>
      <c r="P169" s="123"/>
      <c r="Q169" s="123"/>
      <c r="R169" s="123"/>
      <c r="S169" s="123"/>
      <c r="T169" s="124"/>
      <c r="U169" s="172">
        <v>3981.62</v>
      </c>
      <c r="V169" s="123"/>
      <c r="W169" s="123"/>
      <c r="X169" s="123"/>
      <c r="Y169" s="123"/>
      <c r="Z169" s="124"/>
      <c r="AA169" s="172">
        <v>3981.22</v>
      </c>
      <c r="AB169" s="123"/>
      <c r="AC169" s="123"/>
      <c r="AD169" s="123"/>
      <c r="AE169" s="123"/>
      <c r="AF169" s="124"/>
      <c r="AG169" s="172">
        <v>3978.16</v>
      </c>
      <c r="AH169" s="123"/>
      <c r="AI169" s="123"/>
      <c r="AJ169" s="123"/>
      <c r="AK169" s="123"/>
      <c r="AL169" s="124"/>
      <c r="AM169" s="172">
        <v>3967.04</v>
      </c>
      <c r="AN169" s="123"/>
      <c r="AO169" s="123"/>
      <c r="AP169" s="123"/>
      <c r="AQ169" s="123"/>
      <c r="AR169" s="124"/>
      <c r="AS169" s="172">
        <v>3925.22</v>
      </c>
      <c r="AT169" s="123"/>
      <c r="AU169" s="123"/>
      <c r="AV169" s="123"/>
      <c r="AW169" s="123"/>
      <c r="AX169" s="124"/>
      <c r="AY169" s="172">
        <v>3947.25</v>
      </c>
      <c r="AZ169" s="123"/>
      <c r="BA169" s="123"/>
      <c r="BB169" s="123"/>
      <c r="BC169" s="123"/>
      <c r="BD169" s="123"/>
      <c r="BE169" s="172">
        <v>4010.22</v>
      </c>
      <c r="BF169" s="123"/>
      <c r="BG169" s="123"/>
      <c r="BH169" s="123"/>
      <c r="BI169" s="123"/>
      <c r="BJ169" s="124"/>
      <c r="BK169" s="172">
        <v>4253.75</v>
      </c>
      <c r="BL169" s="123"/>
      <c r="BM169" s="123"/>
      <c r="BN169" s="123"/>
      <c r="BO169" s="123"/>
      <c r="BP169" s="123"/>
      <c r="BQ169" s="124"/>
      <c r="BR169" s="172">
        <v>4299.9399999999996</v>
      </c>
      <c r="BS169" s="123"/>
      <c r="BT169" s="123"/>
      <c r="BU169" s="123"/>
      <c r="BV169" s="123"/>
      <c r="BW169" s="123"/>
      <c r="BX169" s="124"/>
      <c r="BY169" s="172">
        <v>4322.58</v>
      </c>
      <c r="BZ169" s="123"/>
      <c r="CA169" s="123"/>
      <c r="CB169" s="123"/>
      <c r="CC169" s="123"/>
      <c r="CD169" s="123"/>
      <c r="CE169" s="124"/>
      <c r="CF169" s="172">
        <v>4314.82</v>
      </c>
      <c r="CG169" s="123"/>
      <c r="CH169" s="123"/>
      <c r="CI169" s="123"/>
      <c r="CJ169" s="123"/>
      <c r="CK169" s="123"/>
      <c r="CL169" s="124"/>
      <c r="CM169" s="172">
        <v>4305.04</v>
      </c>
      <c r="CN169" s="123"/>
      <c r="CO169" s="123"/>
      <c r="CP169" s="123"/>
      <c r="CQ169" s="123"/>
      <c r="CR169" s="123"/>
      <c r="CS169" s="124"/>
      <c r="CT169" s="172">
        <v>4336.45</v>
      </c>
      <c r="CU169" s="123"/>
      <c r="CV169" s="123"/>
      <c r="CW169" s="123"/>
      <c r="CX169" s="123"/>
      <c r="CY169" s="123"/>
      <c r="CZ169" s="124"/>
      <c r="DA169" s="172">
        <v>4318.88</v>
      </c>
      <c r="DB169" s="123"/>
      <c r="DC169" s="123"/>
      <c r="DD169" s="123"/>
      <c r="DE169" s="123"/>
      <c r="DF169" s="123"/>
      <c r="DG169" s="124"/>
      <c r="DH169" s="172">
        <v>4309.5</v>
      </c>
      <c r="DI169" s="123"/>
      <c r="DJ169" s="123"/>
      <c r="DK169" s="123"/>
      <c r="DL169" s="123"/>
      <c r="DM169" s="123"/>
      <c r="DN169" s="124"/>
      <c r="DO169" s="172">
        <v>4286.99</v>
      </c>
      <c r="DP169" s="123"/>
      <c r="DQ169" s="123"/>
      <c r="DR169" s="123"/>
      <c r="DS169" s="123"/>
      <c r="DT169" s="123"/>
      <c r="DU169" s="124"/>
      <c r="DV169" s="172">
        <v>4274.6899999999996</v>
      </c>
      <c r="DW169" s="123"/>
      <c r="DX169" s="123"/>
      <c r="DY169" s="123"/>
      <c r="DZ169" s="123"/>
      <c r="EA169" s="123"/>
      <c r="EB169" s="124"/>
      <c r="EC169" s="172">
        <v>4272.78</v>
      </c>
      <c r="ED169" s="123"/>
      <c r="EE169" s="123"/>
      <c r="EF169" s="123"/>
      <c r="EG169" s="123"/>
      <c r="EH169" s="123"/>
      <c r="EI169" s="124"/>
      <c r="EJ169" s="172">
        <v>4303.3999999999996</v>
      </c>
      <c r="EK169" s="123"/>
      <c r="EL169" s="123"/>
      <c r="EM169" s="123"/>
      <c r="EN169" s="123"/>
      <c r="EO169" s="123"/>
      <c r="EP169" s="124"/>
      <c r="EQ169" s="172">
        <v>4348.34</v>
      </c>
      <c r="ER169" s="123"/>
      <c r="ES169" s="123"/>
      <c r="ET169" s="123"/>
      <c r="EU169" s="123"/>
      <c r="EV169" s="123"/>
      <c r="EW169" s="124"/>
      <c r="EX169" s="172">
        <v>4288.1400000000003</v>
      </c>
      <c r="EY169" s="123"/>
      <c r="EZ169" s="123"/>
      <c r="FA169" s="123"/>
      <c r="FB169" s="123"/>
      <c r="FC169" s="123"/>
      <c r="FD169" s="124"/>
      <c r="FE169" s="172">
        <v>4060.28</v>
      </c>
      <c r="FF169" s="123"/>
      <c r="FG169" s="123"/>
      <c r="FH169" s="123"/>
      <c r="FI169" s="123"/>
      <c r="FJ169" s="123"/>
      <c r="FK169" s="124"/>
    </row>
    <row r="170" spans="1:167" s="2" customFormat="1" ht="15.75" customHeight="1" x14ac:dyDescent="0.2">
      <c r="A170" s="125" t="s">
        <v>318</v>
      </c>
      <c r="B170" s="125"/>
      <c r="C170" s="125"/>
      <c r="D170" s="125"/>
      <c r="E170" s="125"/>
      <c r="F170" s="125"/>
      <c r="G170" s="125"/>
      <c r="H170" s="126"/>
      <c r="I170" s="172">
        <v>4125.29</v>
      </c>
      <c r="J170" s="123"/>
      <c r="K170" s="123"/>
      <c r="L170" s="123"/>
      <c r="M170" s="123"/>
      <c r="N170" s="124"/>
      <c r="O170" s="172">
        <v>4026.34</v>
      </c>
      <c r="P170" s="123"/>
      <c r="Q170" s="123"/>
      <c r="R170" s="123"/>
      <c r="S170" s="123"/>
      <c r="T170" s="124"/>
      <c r="U170" s="172">
        <v>4026.34</v>
      </c>
      <c r="V170" s="123"/>
      <c r="W170" s="123"/>
      <c r="X170" s="123"/>
      <c r="Y170" s="123"/>
      <c r="Z170" s="124"/>
      <c r="AA170" s="172">
        <v>3949.5</v>
      </c>
      <c r="AB170" s="123"/>
      <c r="AC170" s="123"/>
      <c r="AD170" s="123"/>
      <c r="AE170" s="123"/>
      <c r="AF170" s="124"/>
      <c r="AG170" s="172">
        <v>3929.35</v>
      </c>
      <c r="AH170" s="123"/>
      <c r="AI170" s="123"/>
      <c r="AJ170" s="123"/>
      <c r="AK170" s="123"/>
      <c r="AL170" s="124"/>
      <c r="AM170" s="172">
        <v>3791.58</v>
      </c>
      <c r="AN170" s="123"/>
      <c r="AO170" s="123"/>
      <c r="AP170" s="123"/>
      <c r="AQ170" s="123"/>
      <c r="AR170" s="124"/>
      <c r="AS170" s="172">
        <v>3540.21</v>
      </c>
      <c r="AT170" s="123"/>
      <c r="AU170" s="123"/>
      <c r="AV170" s="123"/>
      <c r="AW170" s="123"/>
      <c r="AX170" s="124"/>
      <c r="AY170" s="172">
        <v>3539.7</v>
      </c>
      <c r="AZ170" s="123"/>
      <c r="BA170" s="123"/>
      <c r="BB170" s="123"/>
      <c r="BC170" s="123"/>
      <c r="BD170" s="123"/>
      <c r="BE170" s="172">
        <v>4001.79</v>
      </c>
      <c r="BF170" s="123"/>
      <c r="BG170" s="123"/>
      <c r="BH170" s="123"/>
      <c r="BI170" s="123"/>
      <c r="BJ170" s="124"/>
      <c r="BK170" s="172">
        <v>4068.6</v>
      </c>
      <c r="BL170" s="123"/>
      <c r="BM170" s="123"/>
      <c r="BN170" s="123"/>
      <c r="BO170" s="123"/>
      <c r="BP170" s="123"/>
      <c r="BQ170" s="124"/>
      <c r="BR170" s="172">
        <v>4198.05</v>
      </c>
      <c r="BS170" s="123"/>
      <c r="BT170" s="123"/>
      <c r="BU170" s="123"/>
      <c r="BV170" s="123"/>
      <c r="BW170" s="123"/>
      <c r="BX170" s="124"/>
      <c r="BY170" s="172">
        <v>4226.28</v>
      </c>
      <c r="BZ170" s="123"/>
      <c r="CA170" s="123"/>
      <c r="CB170" s="123"/>
      <c r="CC170" s="123"/>
      <c r="CD170" s="123"/>
      <c r="CE170" s="124"/>
      <c r="CF170" s="172">
        <v>4227.78</v>
      </c>
      <c r="CG170" s="123"/>
      <c r="CH170" s="123"/>
      <c r="CI170" s="123"/>
      <c r="CJ170" s="123"/>
      <c r="CK170" s="123"/>
      <c r="CL170" s="124"/>
      <c r="CM170" s="172">
        <v>4226.33</v>
      </c>
      <c r="CN170" s="123"/>
      <c r="CO170" s="123"/>
      <c r="CP170" s="123"/>
      <c r="CQ170" s="123"/>
      <c r="CR170" s="123"/>
      <c r="CS170" s="124"/>
      <c r="CT170" s="172">
        <v>4248.25</v>
      </c>
      <c r="CU170" s="123"/>
      <c r="CV170" s="123"/>
      <c r="CW170" s="123"/>
      <c r="CX170" s="123"/>
      <c r="CY170" s="123"/>
      <c r="CZ170" s="124"/>
      <c r="DA170" s="172">
        <v>4244.34</v>
      </c>
      <c r="DB170" s="123"/>
      <c r="DC170" s="123"/>
      <c r="DD170" s="123"/>
      <c r="DE170" s="123"/>
      <c r="DF170" s="123"/>
      <c r="DG170" s="124"/>
      <c r="DH170" s="172">
        <v>4239.87</v>
      </c>
      <c r="DI170" s="123"/>
      <c r="DJ170" s="123"/>
      <c r="DK170" s="123"/>
      <c r="DL170" s="123"/>
      <c r="DM170" s="123"/>
      <c r="DN170" s="124"/>
      <c r="DO170" s="172">
        <v>4237.74</v>
      </c>
      <c r="DP170" s="123"/>
      <c r="DQ170" s="123"/>
      <c r="DR170" s="123"/>
      <c r="DS170" s="123"/>
      <c r="DT170" s="123"/>
      <c r="DU170" s="124"/>
      <c r="DV170" s="172">
        <v>4236.58</v>
      </c>
      <c r="DW170" s="123"/>
      <c r="DX170" s="123"/>
      <c r="DY170" s="123"/>
      <c r="DZ170" s="123"/>
      <c r="EA170" s="123"/>
      <c r="EB170" s="124"/>
      <c r="EC170" s="172">
        <v>4256.33</v>
      </c>
      <c r="ED170" s="123"/>
      <c r="EE170" s="123"/>
      <c r="EF170" s="123"/>
      <c r="EG170" s="123"/>
      <c r="EH170" s="123"/>
      <c r="EI170" s="124"/>
      <c r="EJ170" s="172">
        <v>4337.37</v>
      </c>
      <c r="EK170" s="123"/>
      <c r="EL170" s="123"/>
      <c r="EM170" s="123"/>
      <c r="EN170" s="123"/>
      <c r="EO170" s="123"/>
      <c r="EP170" s="124"/>
      <c r="EQ170" s="172">
        <v>4401.7299999999996</v>
      </c>
      <c r="ER170" s="123"/>
      <c r="ES170" s="123"/>
      <c r="ET170" s="123"/>
      <c r="EU170" s="123"/>
      <c r="EV170" s="123"/>
      <c r="EW170" s="124"/>
      <c r="EX170" s="172">
        <v>4283.0600000000004</v>
      </c>
      <c r="EY170" s="123"/>
      <c r="EZ170" s="123"/>
      <c r="FA170" s="123"/>
      <c r="FB170" s="123"/>
      <c r="FC170" s="123"/>
      <c r="FD170" s="124"/>
      <c r="FE170" s="172">
        <v>4185.07</v>
      </c>
      <c r="FF170" s="123"/>
      <c r="FG170" s="123"/>
      <c r="FH170" s="123"/>
      <c r="FI170" s="123"/>
      <c r="FJ170" s="123"/>
      <c r="FK170" s="124"/>
    </row>
    <row r="171" spans="1:167" ht="15.75" customHeight="1" x14ac:dyDescent="0.25"/>
    <row r="172" spans="1:167" ht="15.75" customHeight="1" x14ac:dyDescent="0.25">
      <c r="A172" s="6" t="s">
        <v>131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38">
        <v>341038.48700791999</v>
      </c>
      <c r="EG172" s="138"/>
      <c r="EH172" s="138"/>
      <c r="EI172" s="138"/>
      <c r="EJ172" s="138"/>
      <c r="EK172" s="138"/>
      <c r="EL172" s="138"/>
      <c r="EM172" s="138"/>
      <c r="EN172" s="138"/>
      <c r="EO172" s="138"/>
      <c r="EP172" s="138"/>
      <c r="EQ172" s="138"/>
      <c r="ER172" s="138"/>
      <c r="ES172" s="138"/>
      <c r="ET172" s="138"/>
      <c r="EU172" s="138"/>
      <c r="EV172" s="15" t="s">
        <v>116</v>
      </c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15" customHeight="1" x14ac:dyDescent="0.25"/>
    <row r="174" spans="1:167" ht="63.75" customHeight="1" x14ac:dyDescent="0.25">
      <c r="A174" s="139" t="s">
        <v>117</v>
      </c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  <c r="BJ174" s="155"/>
      <c r="BK174" s="155"/>
      <c r="BL174" s="155"/>
      <c r="BM174" s="155"/>
      <c r="BN174" s="155"/>
      <c r="BO174" s="155"/>
      <c r="BP174" s="155"/>
      <c r="BQ174" s="155"/>
      <c r="BR174" s="155"/>
      <c r="BS174" s="155"/>
      <c r="BT174" s="155"/>
      <c r="BU174" s="155"/>
      <c r="BV174" s="155"/>
      <c r="BW174" s="155"/>
      <c r="BX174" s="155"/>
      <c r="BY174" s="155"/>
      <c r="BZ174" s="155"/>
      <c r="CA174" s="155"/>
      <c r="CB174" s="155"/>
      <c r="CC174" s="155"/>
      <c r="CD174" s="155"/>
      <c r="CE174" s="155"/>
      <c r="CF174" s="155"/>
      <c r="CG174" s="155"/>
      <c r="CH174" s="155"/>
      <c r="CI174" s="155"/>
      <c r="CJ174" s="155"/>
      <c r="CK174" s="155"/>
      <c r="CL174" s="155"/>
      <c r="CM174" s="155"/>
      <c r="CN174" s="155"/>
      <c r="CO174" s="155"/>
      <c r="CP174" s="155"/>
      <c r="CQ174" s="155"/>
      <c r="CR174" s="155"/>
      <c r="CS174" s="155"/>
      <c r="CT174" s="155"/>
      <c r="CU174" s="155"/>
      <c r="CV174" s="155"/>
      <c r="CW174" s="155"/>
      <c r="CX174" s="155"/>
      <c r="CY174" s="155"/>
      <c r="CZ174" s="155"/>
      <c r="DA174" s="155"/>
      <c r="DB174" s="155"/>
      <c r="DC174" s="155"/>
      <c r="DD174" s="155"/>
      <c r="DE174" s="155"/>
      <c r="DF174" s="155"/>
      <c r="DG174" s="155"/>
      <c r="DH174" s="155"/>
      <c r="DI174" s="155"/>
      <c r="DJ174" s="155"/>
      <c r="DK174" s="155"/>
      <c r="DL174" s="155"/>
      <c r="DM174" s="155"/>
      <c r="DN174" s="155"/>
      <c r="DO174" s="155"/>
      <c r="DP174" s="155"/>
      <c r="DQ174" s="155"/>
      <c r="DR174" s="155"/>
      <c r="DS174" s="155"/>
      <c r="DT174" s="155"/>
      <c r="DU174" s="155"/>
      <c r="DV174" s="155"/>
      <c r="DW174" s="155"/>
      <c r="DX174" s="155"/>
      <c r="DY174" s="155"/>
      <c r="DZ174" s="155"/>
      <c r="EA174" s="155"/>
      <c r="EB174" s="155"/>
      <c r="EC174" s="155"/>
      <c r="ED174" s="155"/>
      <c r="EE174" s="155"/>
      <c r="EF174" s="155"/>
      <c r="EG174" s="155"/>
      <c r="EH174" s="155"/>
      <c r="EI174" s="155"/>
      <c r="EJ174" s="155"/>
      <c r="EK174" s="155"/>
      <c r="EL174" s="155"/>
      <c r="EM174" s="155"/>
      <c r="EN174" s="155"/>
      <c r="EO174" s="155"/>
      <c r="EP174" s="155"/>
      <c r="EQ174" s="155"/>
      <c r="ER174" s="155"/>
      <c r="ES174" s="155"/>
      <c r="ET174" s="155"/>
      <c r="EU174" s="155"/>
      <c r="EV174" s="155"/>
      <c r="EW174" s="155"/>
      <c r="EX174" s="155"/>
      <c r="EY174" s="155"/>
      <c r="EZ174" s="155"/>
      <c r="FA174" s="155"/>
      <c r="FB174" s="155"/>
      <c r="FC174" s="155"/>
      <c r="FD174" s="155"/>
      <c r="FE174" s="155"/>
      <c r="FF174" s="155"/>
      <c r="FG174" s="155"/>
      <c r="FH174" s="155"/>
      <c r="FI174" s="155"/>
      <c r="FJ174" s="155"/>
      <c r="FK174" s="155"/>
    </row>
    <row r="175" spans="1:167" ht="15.75" customHeight="1" x14ac:dyDescent="0.25"/>
    <row r="176" spans="1:167" ht="15.75" customHeight="1" x14ac:dyDescent="0.25">
      <c r="A176" s="6" t="s">
        <v>132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6" customHeight="1" x14ac:dyDescent="0.25"/>
    <row r="178" spans="1:167" s="2" customFormat="1" ht="12" x14ac:dyDescent="0.2">
      <c r="A178" s="140" t="s">
        <v>63</v>
      </c>
      <c r="B178" s="140"/>
      <c r="C178" s="140"/>
      <c r="D178" s="140"/>
      <c r="E178" s="140"/>
      <c r="F178" s="140"/>
      <c r="G178" s="140"/>
      <c r="H178" s="141"/>
      <c r="I178" s="144" t="s">
        <v>64</v>
      </c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/>
      <c r="EC178" s="145"/>
      <c r="ED178" s="145"/>
      <c r="EE178" s="145"/>
      <c r="EF178" s="145"/>
      <c r="EG178" s="145"/>
      <c r="EH178" s="145"/>
      <c r="EI178" s="145"/>
      <c r="EJ178" s="145"/>
      <c r="EK178" s="145"/>
      <c r="EL178" s="145"/>
      <c r="EM178" s="145"/>
      <c r="EN178" s="145"/>
      <c r="EO178" s="145"/>
      <c r="EP178" s="145"/>
      <c r="EQ178" s="145"/>
      <c r="ER178" s="145"/>
      <c r="ES178" s="145"/>
      <c r="ET178" s="145"/>
      <c r="EU178" s="145"/>
      <c r="EV178" s="145"/>
      <c r="EW178" s="145"/>
      <c r="EX178" s="145"/>
      <c r="EY178" s="145"/>
      <c r="EZ178" s="145"/>
      <c r="FA178" s="145"/>
      <c r="FB178" s="145"/>
      <c r="FC178" s="145"/>
      <c r="FD178" s="145"/>
      <c r="FE178" s="145"/>
      <c r="FF178" s="145"/>
      <c r="FG178" s="145"/>
      <c r="FH178" s="145"/>
      <c r="FI178" s="145"/>
      <c r="FJ178" s="145"/>
      <c r="FK178" s="146"/>
    </row>
    <row r="179" spans="1:167" s="2" customFormat="1" ht="27" customHeight="1" x14ac:dyDescent="0.2">
      <c r="A179" s="142"/>
      <c r="B179" s="142"/>
      <c r="C179" s="142"/>
      <c r="D179" s="142"/>
      <c r="E179" s="142"/>
      <c r="F179" s="142"/>
      <c r="G179" s="142"/>
      <c r="H179" s="143"/>
      <c r="I179" s="127" t="s">
        <v>65</v>
      </c>
      <c r="J179" s="128"/>
      <c r="K179" s="128"/>
      <c r="L179" s="128"/>
      <c r="M179" s="128"/>
      <c r="N179" s="129"/>
      <c r="O179" s="127" t="s">
        <v>66</v>
      </c>
      <c r="P179" s="128"/>
      <c r="Q179" s="128"/>
      <c r="R179" s="128"/>
      <c r="S179" s="128"/>
      <c r="T179" s="129"/>
      <c r="U179" s="127" t="s">
        <v>67</v>
      </c>
      <c r="V179" s="128"/>
      <c r="W179" s="128"/>
      <c r="X179" s="128"/>
      <c r="Y179" s="128"/>
      <c r="Z179" s="129"/>
      <c r="AA179" s="127" t="s">
        <v>68</v>
      </c>
      <c r="AB179" s="128"/>
      <c r="AC179" s="128"/>
      <c r="AD179" s="128"/>
      <c r="AE179" s="128"/>
      <c r="AF179" s="129"/>
      <c r="AG179" s="127" t="s">
        <v>69</v>
      </c>
      <c r="AH179" s="128"/>
      <c r="AI179" s="128"/>
      <c r="AJ179" s="128"/>
      <c r="AK179" s="128"/>
      <c r="AL179" s="129"/>
      <c r="AM179" s="127" t="s">
        <v>70</v>
      </c>
      <c r="AN179" s="128"/>
      <c r="AO179" s="128"/>
      <c r="AP179" s="128"/>
      <c r="AQ179" s="128"/>
      <c r="AR179" s="129"/>
      <c r="AS179" s="127" t="s">
        <v>71</v>
      </c>
      <c r="AT179" s="128"/>
      <c r="AU179" s="128"/>
      <c r="AV179" s="128"/>
      <c r="AW179" s="128"/>
      <c r="AX179" s="129"/>
      <c r="AY179" s="127" t="s">
        <v>72</v>
      </c>
      <c r="AZ179" s="128"/>
      <c r="BA179" s="128"/>
      <c r="BB179" s="128"/>
      <c r="BC179" s="128"/>
      <c r="BD179" s="128"/>
      <c r="BE179" s="127" t="s">
        <v>73</v>
      </c>
      <c r="BF179" s="128"/>
      <c r="BG179" s="128"/>
      <c r="BH179" s="128"/>
      <c r="BI179" s="128"/>
      <c r="BJ179" s="129"/>
      <c r="BK179" s="127" t="s">
        <v>74</v>
      </c>
      <c r="BL179" s="128"/>
      <c r="BM179" s="128"/>
      <c r="BN179" s="128"/>
      <c r="BO179" s="128"/>
      <c r="BP179" s="128"/>
      <c r="BQ179" s="129"/>
      <c r="BR179" s="127" t="s">
        <v>75</v>
      </c>
      <c r="BS179" s="128"/>
      <c r="BT179" s="128"/>
      <c r="BU179" s="128"/>
      <c r="BV179" s="128"/>
      <c r="BW179" s="128"/>
      <c r="BX179" s="129"/>
      <c r="BY179" s="127" t="s">
        <v>76</v>
      </c>
      <c r="BZ179" s="128"/>
      <c r="CA179" s="128"/>
      <c r="CB179" s="128"/>
      <c r="CC179" s="128"/>
      <c r="CD179" s="128"/>
      <c r="CE179" s="129"/>
      <c r="CF179" s="127" t="s">
        <v>77</v>
      </c>
      <c r="CG179" s="128"/>
      <c r="CH179" s="128"/>
      <c r="CI179" s="128"/>
      <c r="CJ179" s="128"/>
      <c r="CK179" s="128"/>
      <c r="CL179" s="129"/>
      <c r="CM179" s="127" t="s">
        <v>78</v>
      </c>
      <c r="CN179" s="128"/>
      <c r="CO179" s="128"/>
      <c r="CP179" s="128"/>
      <c r="CQ179" s="128"/>
      <c r="CR179" s="128"/>
      <c r="CS179" s="129"/>
      <c r="CT179" s="127" t="s">
        <v>79</v>
      </c>
      <c r="CU179" s="128"/>
      <c r="CV179" s="128"/>
      <c r="CW179" s="128"/>
      <c r="CX179" s="128"/>
      <c r="CY179" s="128"/>
      <c r="CZ179" s="129"/>
      <c r="DA179" s="127" t="s">
        <v>80</v>
      </c>
      <c r="DB179" s="128"/>
      <c r="DC179" s="128"/>
      <c r="DD179" s="128"/>
      <c r="DE179" s="128"/>
      <c r="DF179" s="128"/>
      <c r="DG179" s="129"/>
      <c r="DH179" s="127" t="s">
        <v>81</v>
      </c>
      <c r="DI179" s="128"/>
      <c r="DJ179" s="128"/>
      <c r="DK179" s="128"/>
      <c r="DL179" s="128"/>
      <c r="DM179" s="128"/>
      <c r="DN179" s="129"/>
      <c r="DO179" s="127" t="s">
        <v>82</v>
      </c>
      <c r="DP179" s="128"/>
      <c r="DQ179" s="128"/>
      <c r="DR179" s="128"/>
      <c r="DS179" s="128"/>
      <c r="DT179" s="128"/>
      <c r="DU179" s="129"/>
      <c r="DV179" s="127" t="s">
        <v>83</v>
      </c>
      <c r="DW179" s="128"/>
      <c r="DX179" s="128"/>
      <c r="DY179" s="128"/>
      <c r="DZ179" s="128"/>
      <c r="EA179" s="128"/>
      <c r="EB179" s="129"/>
      <c r="EC179" s="127" t="s">
        <v>84</v>
      </c>
      <c r="ED179" s="128"/>
      <c r="EE179" s="128"/>
      <c r="EF179" s="128"/>
      <c r="EG179" s="128"/>
      <c r="EH179" s="128"/>
      <c r="EI179" s="129"/>
      <c r="EJ179" s="127" t="s">
        <v>85</v>
      </c>
      <c r="EK179" s="128"/>
      <c r="EL179" s="128"/>
      <c r="EM179" s="128"/>
      <c r="EN179" s="128"/>
      <c r="EO179" s="128"/>
      <c r="EP179" s="129"/>
      <c r="EQ179" s="127" t="s">
        <v>86</v>
      </c>
      <c r="ER179" s="128"/>
      <c r="ES179" s="128"/>
      <c r="ET179" s="128"/>
      <c r="EU179" s="128"/>
      <c r="EV179" s="128"/>
      <c r="EW179" s="129"/>
      <c r="EX179" s="127" t="s">
        <v>87</v>
      </c>
      <c r="EY179" s="128"/>
      <c r="EZ179" s="128"/>
      <c r="FA179" s="128"/>
      <c r="FB179" s="128"/>
      <c r="FC179" s="128"/>
      <c r="FD179" s="129"/>
      <c r="FE179" s="127" t="s">
        <v>88</v>
      </c>
      <c r="FF179" s="128"/>
      <c r="FG179" s="128"/>
      <c r="FH179" s="128"/>
      <c r="FI179" s="128"/>
      <c r="FJ179" s="128"/>
      <c r="FK179" s="129"/>
    </row>
    <row r="180" spans="1:167" s="2" customFormat="1" ht="15.75" customHeight="1" x14ac:dyDescent="0.2">
      <c r="A180" s="125" t="s">
        <v>4</v>
      </c>
      <c r="B180" s="125"/>
      <c r="C180" s="125"/>
      <c r="D180" s="125"/>
      <c r="E180" s="125"/>
      <c r="F180" s="125"/>
      <c r="G180" s="125"/>
      <c r="H180" s="126"/>
      <c r="I180" s="122">
        <v>1195.6600000000001</v>
      </c>
      <c r="J180" s="123"/>
      <c r="K180" s="123"/>
      <c r="L180" s="123"/>
      <c r="M180" s="123"/>
      <c r="N180" s="124"/>
      <c r="O180" s="122">
        <v>1039.3</v>
      </c>
      <c r="P180" s="123"/>
      <c r="Q180" s="123"/>
      <c r="R180" s="123"/>
      <c r="S180" s="123"/>
      <c r="T180" s="124"/>
      <c r="U180" s="122">
        <v>1000.69</v>
      </c>
      <c r="V180" s="123"/>
      <c r="W180" s="123"/>
      <c r="X180" s="123"/>
      <c r="Y180" s="123"/>
      <c r="Z180" s="124"/>
      <c r="AA180" s="122">
        <v>927.69</v>
      </c>
      <c r="AB180" s="123"/>
      <c r="AC180" s="123"/>
      <c r="AD180" s="123"/>
      <c r="AE180" s="123"/>
      <c r="AF180" s="124"/>
      <c r="AG180" s="122">
        <v>922.07</v>
      </c>
      <c r="AH180" s="123"/>
      <c r="AI180" s="123"/>
      <c r="AJ180" s="123"/>
      <c r="AK180" s="123"/>
      <c r="AL180" s="124"/>
      <c r="AM180" s="122">
        <v>980.28</v>
      </c>
      <c r="AN180" s="123"/>
      <c r="AO180" s="123"/>
      <c r="AP180" s="123"/>
      <c r="AQ180" s="123"/>
      <c r="AR180" s="124"/>
      <c r="AS180" s="122">
        <v>1006.98</v>
      </c>
      <c r="AT180" s="123"/>
      <c r="AU180" s="123"/>
      <c r="AV180" s="123"/>
      <c r="AW180" s="123"/>
      <c r="AX180" s="124"/>
      <c r="AY180" s="122">
        <v>1080.27</v>
      </c>
      <c r="AZ180" s="123"/>
      <c r="BA180" s="123"/>
      <c r="BB180" s="123"/>
      <c r="BC180" s="123"/>
      <c r="BD180" s="123"/>
      <c r="BE180" s="122">
        <v>1411.42</v>
      </c>
      <c r="BF180" s="123"/>
      <c r="BG180" s="123"/>
      <c r="BH180" s="123"/>
      <c r="BI180" s="123"/>
      <c r="BJ180" s="124"/>
      <c r="BK180" s="122">
        <v>1218.04</v>
      </c>
      <c r="BL180" s="123"/>
      <c r="BM180" s="123"/>
      <c r="BN180" s="123"/>
      <c r="BO180" s="123"/>
      <c r="BP180" s="123"/>
      <c r="BQ180" s="124"/>
      <c r="BR180" s="122">
        <v>1154.3599999999999</v>
      </c>
      <c r="BS180" s="123"/>
      <c r="BT180" s="123"/>
      <c r="BU180" s="123"/>
      <c r="BV180" s="123"/>
      <c r="BW180" s="123"/>
      <c r="BX180" s="124"/>
      <c r="BY180" s="122">
        <v>1104.21</v>
      </c>
      <c r="BZ180" s="123"/>
      <c r="CA180" s="123"/>
      <c r="CB180" s="123"/>
      <c r="CC180" s="123"/>
      <c r="CD180" s="123"/>
      <c r="CE180" s="124"/>
      <c r="CF180" s="122">
        <v>1129.29</v>
      </c>
      <c r="CG180" s="123"/>
      <c r="CH180" s="123"/>
      <c r="CI180" s="123"/>
      <c r="CJ180" s="123"/>
      <c r="CK180" s="123"/>
      <c r="CL180" s="124"/>
      <c r="CM180" s="122">
        <v>1075.6600000000001</v>
      </c>
      <c r="CN180" s="123"/>
      <c r="CO180" s="123"/>
      <c r="CP180" s="123"/>
      <c r="CQ180" s="123"/>
      <c r="CR180" s="123"/>
      <c r="CS180" s="124"/>
      <c r="CT180" s="122">
        <v>1104.06</v>
      </c>
      <c r="CU180" s="123"/>
      <c r="CV180" s="123"/>
      <c r="CW180" s="123"/>
      <c r="CX180" s="123"/>
      <c r="CY180" s="123"/>
      <c r="CZ180" s="124"/>
      <c r="DA180" s="122">
        <v>1081.6199999999999</v>
      </c>
      <c r="DB180" s="123"/>
      <c r="DC180" s="123"/>
      <c r="DD180" s="123"/>
      <c r="DE180" s="123"/>
      <c r="DF180" s="123"/>
      <c r="DG180" s="124"/>
      <c r="DH180" s="122">
        <v>1257.98</v>
      </c>
      <c r="DI180" s="123"/>
      <c r="DJ180" s="123"/>
      <c r="DK180" s="123"/>
      <c r="DL180" s="123"/>
      <c r="DM180" s="123"/>
      <c r="DN180" s="124"/>
      <c r="DO180" s="122">
        <v>1168.78</v>
      </c>
      <c r="DP180" s="123"/>
      <c r="DQ180" s="123"/>
      <c r="DR180" s="123"/>
      <c r="DS180" s="123"/>
      <c r="DT180" s="123"/>
      <c r="DU180" s="124"/>
      <c r="DV180" s="122">
        <v>1240.92</v>
      </c>
      <c r="DW180" s="123"/>
      <c r="DX180" s="123"/>
      <c r="DY180" s="123"/>
      <c r="DZ180" s="123"/>
      <c r="EA180" s="123"/>
      <c r="EB180" s="124"/>
      <c r="EC180" s="122">
        <v>1151.29</v>
      </c>
      <c r="ED180" s="123"/>
      <c r="EE180" s="123"/>
      <c r="EF180" s="123"/>
      <c r="EG180" s="123"/>
      <c r="EH180" s="123"/>
      <c r="EI180" s="124"/>
      <c r="EJ180" s="122">
        <v>1201.3399999999999</v>
      </c>
      <c r="EK180" s="123"/>
      <c r="EL180" s="123"/>
      <c r="EM180" s="123"/>
      <c r="EN180" s="123"/>
      <c r="EO180" s="123"/>
      <c r="EP180" s="124"/>
      <c r="EQ180" s="122">
        <v>1460.58</v>
      </c>
      <c r="ER180" s="123"/>
      <c r="ES180" s="123"/>
      <c r="ET180" s="123"/>
      <c r="EU180" s="123"/>
      <c r="EV180" s="123"/>
      <c r="EW180" s="124"/>
      <c r="EX180" s="122">
        <v>1537.9</v>
      </c>
      <c r="EY180" s="123"/>
      <c r="EZ180" s="123"/>
      <c r="FA180" s="123"/>
      <c r="FB180" s="123"/>
      <c r="FC180" s="123"/>
      <c r="FD180" s="124"/>
      <c r="FE180" s="122">
        <v>1438.06</v>
      </c>
      <c r="FF180" s="123"/>
      <c r="FG180" s="123"/>
      <c r="FH180" s="123"/>
      <c r="FI180" s="123"/>
      <c r="FJ180" s="123"/>
      <c r="FK180" s="124"/>
    </row>
    <row r="181" spans="1:167" s="2" customFormat="1" ht="15.75" customHeight="1" x14ac:dyDescent="0.2">
      <c r="A181" s="125" t="s">
        <v>89</v>
      </c>
      <c r="B181" s="125"/>
      <c r="C181" s="125"/>
      <c r="D181" s="125"/>
      <c r="E181" s="125"/>
      <c r="F181" s="125"/>
      <c r="G181" s="125"/>
      <c r="H181" s="126"/>
      <c r="I181" s="122">
        <v>1335.07</v>
      </c>
      <c r="J181" s="123"/>
      <c r="K181" s="123"/>
      <c r="L181" s="123"/>
      <c r="M181" s="123"/>
      <c r="N181" s="124"/>
      <c r="O181" s="122">
        <v>1171.3399999999999</v>
      </c>
      <c r="P181" s="123"/>
      <c r="Q181" s="123"/>
      <c r="R181" s="123"/>
      <c r="S181" s="123"/>
      <c r="T181" s="124"/>
      <c r="U181" s="122">
        <v>1094.25</v>
      </c>
      <c r="V181" s="123"/>
      <c r="W181" s="123"/>
      <c r="X181" s="123"/>
      <c r="Y181" s="123"/>
      <c r="Z181" s="124"/>
      <c r="AA181" s="122">
        <v>1071.69</v>
      </c>
      <c r="AB181" s="123"/>
      <c r="AC181" s="123"/>
      <c r="AD181" s="123"/>
      <c r="AE181" s="123"/>
      <c r="AF181" s="124"/>
      <c r="AG181" s="122">
        <v>1056.5999999999999</v>
      </c>
      <c r="AH181" s="123"/>
      <c r="AI181" s="123"/>
      <c r="AJ181" s="123"/>
      <c r="AK181" s="123"/>
      <c r="AL181" s="124"/>
      <c r="AM181" s="122">
        <v>1064.68</v>
      </c>
      <c r="AN181" s="123"/>
      <c r="AO181" s="123"/>
      <c r="AP181" s="123"/>
      <c r="AQ181" s="123"/>
      <c r="AR181" s="124"/>
      <c r="AS181" s="122">
        <v>1059.79</v>
      </c>
      <c r="AT181" s="123"/>
      <c r="AU181" s="123"/>
      <c r="AV181" s="123"/>
      <c r="AW181" s="123"/>
      <c r="AX181" s="124"/>
      <c r="AY181" s="122">
        <v>1030.3499999999999</v>
      </c>
      <c r="AZ181" s="123"/>
      <c r="BA181" s="123"/>
      <c r="BB181" s="123"/>
      <c r="BC181" s="123"/>
      <c r="BD181" s="123"/>
      <c r="BE181" s="122">
        <v>1112.1500000000001</v>
      </c>
      <c r="BF181" s="123"/>
      <c r="BG181" s="123"/>
      <c r="BH181" s="123"/>
      <c r="BI181" s="123"/>
      <c r="BJ181" s="124"/>
      <c r="BK181" s="122">
        <v>1354.59</v>
      </c>
      <c r="BL181" s="123"/>
      <c r="BM181" s="123"/>
      <c r="BN181" s="123"/>
      <c r="BO181" s="123"/>
      <c r="BP181" s="123"/>
      <c r="BQ181" s="124"/>
      <c r="BR181" s="122">
        <v>1469.23</v>
      </c>
      <c r="BS181" s="123"/>
      <c r="BT181" s="123"/>
      <c r="BU181" s="123"/>
      <c r="BV181" s="123"/>
      <c r="BW181" s="123"/>
      <c r="BX181" s="124"/>
      <c r="BY181" s="122">
        <v>1521.04</v>
      </c>
      <c r="BZ181" s="123"/>
      <c r="CA181" s="123"/>
      <c r="CB181" s="123"/>
      <c r="CC181" s="123"/>
      <c r="CD181" s="123"/>
      <c r="CE181" s="124"/>
      <c r="CF181" s="122">
        <v>1538.36</v>
      </c>
      <c r="CG181" s="123"/>
      <c r="CH181" s="123"/>
      <c r="CI181" s="123"/>
      <c r="CJ181" s="123"/>
      <c r="CK181" s="123"/>
      <c r="CL181" s="124"/>
      <c r="CM181" s="122">
        <v>1541.74</v>
      </c>
      <c r="CN181" s="123"/>
      <c r="CO181" s="123"/>
      <c r="CP181" s="123"/>
      <c r="CQ181" s="123"/>
      <c r="CR181" s="123"/>
      <c r="CS181" s="124"/>
      <c r="CT181" s="122">
        <v>1568.11</v>
      </c>
      <c r="CU181" s="123"/>
      <c r="CV181" s="123"/>
      <c r="CW181" s="123"/>
      <c r="CX181" s="123"/>
      <c r="CY181" s="123"/>
      <c r="CZ181" s="124"/>
      <c r="DA181" s="122">
        <v>1550.58</v>
      </c>
      <c r="DB181" s="123"/>
      <c r="DC181" s="123"/>
      <c r="DD181" s="123"/>
      <c r="DE181" s="123"/>
      <c r="DF181" s="123"/>
      <c r="DG181" s="124"/>
      <c r="DH181" s="122">
        <v>1553.5</v>
      </c>
      <c r="DI181" s="123"/>
      <c r="DJ181" s="123"/>
      <c r="DK181" s="123"/>
      <c r="DL181" s="123"/>
      <c r="DM181" s="123"/>
      <c r="DN181" s="124"/>
      <c r="DO181" s="122">
        <v>1538.64</v>
      </c>
      <c r="DP181" s="123"/>
      <c r="DQ181" s="123"/>
      <c r="DR181" s="123"/>
      <c r="DS181" s="123"/>
      <c r="DT181" s="123"/>
      <c r="DU181" s="124"/>
      <c r="DV181" s="122">
        <v>1556.65</v>
      </c>
      <c r="DW181" s="123"/>
      <c r="DX181" s="123"/>
      <c r="DY181" s="123"/>
      <c r="DZ181" s="123"/>
      <c r="EA181" s="123"/>
      <c r="EB181" s="124"/>
      <c r="EC181" s="122">
        <v>1522.09</v>
      </c>
      <c r="ED181" s="123"/>
      <c r="EE181" s="123"/>
      <c r="EF181" s="123"/>
      <c r="EG181" s="123"/>
      <c r="EH181" s="123"/>
      <c r="EI181" s="124"/>
      <c r="EJ181" s="122">
        <v>1502.31</v>
      </c>
      <c r="EK181" s="123"/>
      <c r="EL181" s="123"/>
      <c r="EM181" s="123"/>
      <c r="EN181" s="123"/>
      <c r="EO181" s="123"/>
      <c r="EP181" s="124"/>
      <c r="EQ181" s="122">
        <v>1503.23</v>
      </c>
      <c r="ER181" s="123"/>
      <c r="ES181" s="123"/>
      <c r="ET181" s="123"/>
      <c r="EU181" s="123"/>
      <c r="EV181" s="123"/>
      <c r="EW181" s="124"/>
      <c r="EX181" s="122">
        <v>1508.94</v>
      </c>
      <c r="EY181" s="123"/>
      <c r="EZ181" s="123"/>
      <c r="FA181" s="123"/>
      <c r="FB181" s="123"/>
      <c r="FC181" s="123"/>
      <c r="FD181" s="124"/>
      <c r="FE181" s="122">
        <v>1375.83</v>
      </c>
      <c r="FF181" s="123"/>
      <c r="FG181" s="123"/>
      <c r="FH181" s="123"/>
      <c r="FI181" s="123"/>
      <c r="FJ181" s="123"/>
      <c r="FK181" s="124"/>
    </row>
    <row r="182" spans="1:167" s="2" customFormat="1" ht="15.75" customHeight="1" x14ac:dyDescent="0.2">
      <c r="A182" s="125" t="s">
        <v>90</v>
      </c>
      <c r="B182" s="125"/>
      <c r="C182" s="125"/>
      <c r="D182" s="125"/>
      <c r="E182" s="125"/>
      <c r="F182" s="125"/>
      <c r="G182" s="125"/>
      <c r="H182" s="126"/>
      <c r="I182" s="122">
        <v>1323.49</v>
      </c>
      <c r="J182" s="123"/>
      <c r="K182" s="123"/>
      <c r="L182" s="123"/>
      <c r="M182" s="123"/>
      <c r="N182" s="124"/>
      <c r="O182" s="122">
        <v>1116.92</v>
      </c>
      <c r="P182" s="123"/>
      <c r="Q182" s="123"/>
      <c r="R182" s="123"/>
      <c r="S182" s="123"/>
      <c r="T182" s="124"/>
      <c r="U182" s="122">
        <v>1068.19</v>
      </c>
      <c r="V182" s="123"/>
      <c r="W182" s="123"/>
      <c r="X182" s="123"/>
      <c r="Y182" s="123"/>
      <c r="Z182" s="124"/>
      <c r="AA182" s="122">
        <v>1035.82</v>
      </c>
      <c r="AB182" s="123"/>
      <c r="AC182" s="123"/>
      <c r="AD182" s="123"/>
      <c r="AE182" s="123"/>
      <c r="AF182" s="124"/>
      <c r="AG182" s="122">
        <v>981.24</v>
      </c>
      <c r="AH182" s="123"/>
      <c r="AI182" s="123"/>
      <c r="AJ182" s="123"/>
      <c r="AK182" s="123"/>
      <c r="AL182" s="124"/>
      <c r="AM182" s="122">
        <v>942.41</v>
      </c>
      <c r="AN182" s="123"/>
      <c r="AO182" s="123"/>
      <c r="AP182" s="123"/>
      <c r="AQ182" s="123"/>
      <c r="AR182" s="124"/>
      <c r="AS182" s="122">
        <v>922.5</v>
      </c>
      <c r="AT182" s="123"/>
      <c r="AU182" s="123"/>
      <c r="AV182" s="123"/>
      <c r="AW182" s="123"/>
      <c r="AX182" s="124"/>
      <c r="AY182" s="122">
        <v>893.08</v>
      </c>
      <c r="AZ182" s="123"/>
      <c r="BA182" s="123"/>
      <c r="BB182" s="123"/>
      <c r="BC182" s="123"/>
      <c r="BD182" s="123"/>
      <c r="BE182" s="122">
        <v>1079.3</v>
      </c>
      <c r="BF182" s="123"/>
      <c r="BG182" s="123"/>
      <c r="BH182" s="123"/>
      <c r="BI182" s="123"/>
      <c r="BJ182" s="124"/>
      <c r="BK182" s="122">
        <v>1330.48</v>
      </c>
      <c r="BL182" s="123"/>
      <c r="BM182" s="123"/>
      <c r="BN182" s="123"/>
      <c r="BO182" s="123"/>
      <c r="BP182" s="123"/>
      <c r="BQ182" s="124"/>
      <c r="BR182" s="122">
        <v>1465.5</v>
      </c>
      <c r="BS182" s="123"/>
      <c r="BT182" s="123"/>
      <c r="BU182" s="123"/>
      <c r="BV182" s="123"/>
      <c r="BW182" s="123"/>
      <c r="BX182" s="124"/>
      <c r="BY182" s="122">
        <v>1502.35</v>
      </c>
      <c r="BZ182" s="123"/>
      <c r="CA182" s="123"/>
      <c r="CB182" s="123"/>
      <c r="CC182" s="123"/>
      <c r="CD182" s="123"/>
      <c r="CE182" s="124"/>
      <c r="CF182" s="122">
        <v>1524.71</v>
      </c>
      <c r="CG182" s="123"/>
      <c r="CH182" s="123"/>
      <c r="CI182" s="123"/>
      <c r="CJ182" s="123"/>
      <c r="CK182" s="123"/>
      <c r="CL182" s="124"/>
      <c r="CM182" s="122">
        <v>1534.38</v>
      </c>
      <c r="CN182" s="123"/>
      <c r="CO182" s="123"/>
      <c r="CP182" s="123"/>
      <c r="CQ182" s="123"/>
      <c r="CR182" s="123"/>
      <c r="CS182" s="124"/>
      <c r="CT182" s="122">
        <v>1533.52</v>
      </c>
      <c r="CU182" s="123"/>
      <c r="CV182" s="123"/>
      <c r="CW182" s="123"/>
      <c r="CX182" s="123"/>
      <c r="CY182" s="123"/>
      <c r="CZ182" s="124"/>
      <c r="DA182" s="122">
        <v>1528.53</v>
      </c>
      <c r="DB182" s="123"/>
      <c r="DC182" s="123"/>
      <c r="DD182" s="123"/>
      <c r="DE182" s="123"/>
      <c r="DF182" s="123"/>
      <c r="DG182" s="124"/>
      <c r="DH182" s="122">
        <v>1526.58</v>
      </c>
      <c r="DI182" s="123"/>
      <c r="DJ182" s="123"/>
      <c r="DK182" s="123"/>
      <c r="DL182" s="123"/>
      <c r="DM182" s="123"/>
      <c r="DN182" s="124"/>
      <c r="DO182" s="122">
        <v>1500.71</v>
      </c>
      <c r="DP182" s="123"/>
      <c r="DQ182" s="123"/>
      <c r="DR182" s="123"/>
      <c r="DS182" s="123"/>
      <c r="DT182" s="123"/>
      <c r="DU182" s="124"/>
      <c r="DV182" s="122">
        <v>1518</v>
      </c>
      <c r="DW182" s="123"/>
      <c r="DX182" s="123"/>
      <c r="DY182" s="123"/>
      <c r="DZ182" s="123"/>
      <c r="EA182" s="123"/>
      <c r="EB182" s="124"/>
      <c r="EC182" s="122">
        <v>1500.95</v>
      </c>
      <c r="ED182" s="123"/>
      <c r="EE182" s="123"/>
      <c r="EF182" s="123"/>
      <c r="EG182" s="123"/>
      <c r="EH182" s="123"/>
      <c r="EI182" s="124"/>
      <c r="EJ182" s="122">
        <v>1495.69</v>
      </c>
      <c r="EK182" s="123"/>
      <c r="EL182" s="123"/>
      <c r="EM182" s="123"/>
      <c r="EN182" s="123"/>
      <c r="EO182" s="123"/>
      <c r="EP182" s="124"/>
      <c r="EQ182" s="122">
        <v>1503.58</v>
      </c>
      <c r="ER182" s="123"/>
      <c r="ES182" s="123"/>
      <c r="ET182" s="123"/>
      <c r="EU182" s="123"/>
      <c r="EV182" s="123"/>
      <c r="EW182" s="124"/>
      <c r="EX182" s="122">
        <v>1511.58</v>
      </c>
      <c r="EY182" s="123"/>
      <c r="EZ182" s="123"/>
      <c r="FA182" s="123"/>
      <c r="FB182" s="123"/>
      <c r="FC182" s="123"/>
      <c r="FD182" s="124"/>
      <c r="FE182" s="122">
        <v>1465.79</v>
      </c>
      <c r="FF182" s="123"/>
      <c r="FG182" s="123"/>
      <c r="FH182" s="123"/>
      <c r="FI182" s="123"/>
      <c r="FJ182" s="123"/>
      <c r="FK182" s="124"/>
    </row>
    <row r="183" spans="1:167" s="2" customFormat="1" ht="15.75" customHeight="1" x14ac:dyDescent="0.2">
      <c r="A183" s="125" t="s">
        <v>91</v>
      </c>
      <c r="B183" s="125"/>
      <c r="C183" s="125"/>
      <c r="D183" s="125"/>
      <c r="E183" s="125"/>
      <c r="F183" s="125"/>
      <c r="G183" s="125"/>
      <c r="H183" s="126"/>
      <c r="I183" s="122">
        <v>1304.01</v>
      </c>
      <c r="J183" s="123"/>
      <c r="K183" s="123"/>
      <c r="L183" s="123"/>
      <c r="M183" s="123"/>
      <c r="N183" s="124"/>
      <c r="O183" s="122">
        <v>1098.81</v>
      </c>
      <c r="P183" s="123"/>
      <c r="Q183" s="123"/>
      <c r="R183" s="123"/>
      <c r="S183" s="123"/>
      <c r="T183" s="124"/>
      <c r="U183" s="122">
        <v>1051.6300000000001</v>
      </c>
      <c r="V183" s="123"/>
      <c r="W183" s="123"/>
      <c r="X183" s="123"/>
      <c r="Y183" s="123"/>
      <c r="Z183" s="124"/>
      <c r="AA183" s="122">
        <v>1003.35</v>
      </c>
      <c r="AB183" s="123"/>
      <c r="AC183" s="123"/>
      <c r="AD183" s="123"/>
      <c r="AE183" s="123"/>
      <c r="AF183" s="124"/>
      <c r="AG183" s="122">
        <v>913.91</v>
      </c>
      <c r="AH183" s="123"/>
      <c r="AI183" s="123"/>
      <c r="AJ183" s="123"/>
      <c r="AK183" s="123"/>
      <c r="AL183" s="124"/>
      <c r="AM183" s="122">
        <v>954.6</v>
      </c>
      <c r="AN183" s="123"/>
      <c r="AO183" s="123"/>
      <c r="AP183" s="123"/>
      <c r="AQ183" s="123"/>
      <c r="AR183" s="124"/>
      <c r="AS183" s="122">
        <v>1034.2</v>
      </c>
      <c r="AT183" s="123"/>
      <c r="AU183" s="123"/>
      <c r="AV183" s="123"/>
      <c r="AW183" s="123"/>
      <c r="AX183" s="124"/>
      <c r="AY183" s="122">
        <v>1236.48</v>
      </c>
      <c r="AZ183" s="123"/>
      <c r="BA183" s="123"/>
      <c r="BB183" s="123"/>
      <c r="BC183" s="123"/>
      <c r="BD183" s="123"/>
      <c r="BE183" s="122">
        <v>1447.64</v>
      </c>
      <c r="BF183" s="123"/>
      <c r="BG183" s="123"/>
      <c r="BH183" s="123"/>
      <c r="BI183" s="123"/>
      <c r="BJ183" s="124"/>
      <c r="BK183" s="122">
        <v>1598.63</v>
      </c>
      <c r="BL183" s="123"/>
      <c r="BM183" s="123"/>
      <c r="BN183" s="123"/>
      <c r="BO183" s="123"/>
      <c r="BP183" s="123"/>
      <c r="BQ183" s="124"/>
      <c r="BR183" s="122">
        <v>1645.19</v>
      </c>
      <c r="BS183" s="123"/>
      <c r="BT183" s="123"/>
      <c r="BU183" s="123"/>
      <c r="BV183" s="123"/>
      <c r="BW183" s="123"/>
      <c r="BX183" s="124"/>
      <c r="BY183" s="122">
        <v>1645.74</v>
      </c>
      <c r="BZ183" s="123"/>
      <c r="CA183" s="123"/>
      <c r="CB183" s="123"/>
      <c r="CC183" s="123"/>
      <c r="CD183" s="123"/>
      <c r="CE183" s="124"/>
      <c r="CF183" s="122">
        <v>1622.73</v>
      </c>
      <c r="CG183" s="123"/>
      <c r="CH183" s="123"/>
      <c r="CI183" s="123"/>
      <c r="CJ183" s="123"/>
      <c r="CK183" s="123"/>
      <c r="CL183" s="124"/>
      <c r="CM183" s="122">
        <v>1643.83</v>
      </c>
      <c r="CN183" s="123"/>
      <c r="CO183" s="123"/>
      <c r="CP183" s="123"/>
      <c r="CQ183" s="123"/>
      <c r="CR183" s="123"/>
      <c r="CS183" s="124"/>
      <c r="CT183" s="122">
        <v>1296.26</v>
      </c>
      <c r="CU183" s="123"/>
      <c r="CV183" s="123"/>
      <c r="CW183" s="123"/>
      <c r="CX183" s="123"/>
      <c r="CY183" s="123"/>
      <c r="CZ183" s="124"/>
      <c r="DA183" s="122">
        <v>1248.1199999999999</v>
      </c>
      <c r="DB183" s="123"/>
      <c r="DC183" s="123"/>
      <c r="DD183" s="123"/>
      <c r="DE183" s="123"/>
      <c r="DF183" s="123"/>
      <c r="DG183" s="124"/>
      <c r="DH183" s="122">
        <v>1675.19</v>
      </c>
      <c r="DI183" s="123"/>
      <c r="DJ183" s="123"/>
      <c r="DK183" s="123"/>
      <c r="DL183" s="123"/>
      <c r="DM183" s="123"/>
      <c r="DN183" s="124"/>
      <c r="DO183" s="122">
        <v>1639.84</v>
      </c>
      <c r="DP183" s="123"/>
      <c r="DQ183" s="123"/>
      <c r="DR183" s="123"/>
      <c r="DS183" s="123"/>
      <c r="DT183" s="123"/>
      <c r="DU183" s="124"/>
      <c r="DV183" s="122">
        <v>1578.4</v>
      </c>
      <c r="DW183" s="123"/>
      <c r="DX183" s="123"/>
      <c r="DY183" s="123"/>
      <c r="DZ183" s="123"/>
      <c r="EA183" s="123"/>
      <c r="EB183" s="124"/>
      <c r="EC183" s="122">
        <v>1531.98</v>
      </c>
      <c r="ED183" s="123"/>
      <c r="EE183" s="123"/>
      <c r="EF183" s="123"/>
      <c r="EG183" s="123"/>
      <c r="EH183" s="123"/>
      <c r="EI183" s="124"/>
      <c r="EJ183" s="122">
        <v>1521.35</v>
      </c>
      <c r="EK183" s="123"/>
      <c r="EL183" s="123"/>
      <c r="EM183" s="123"/>
      <c r="EN183" s="123"/>
      <c r="EO183" s="123"/>
      <c r="EP183" s="124"/>
      <c r="EQ183" s="122">
        <v>1551.71</v>
      </c>
      <c r="ER183" s="123"/>
      <c r="ES183" s="123"/>
      <c r="ET183" s="123"/>
      <c r="EU183" s="123"/>
      <c r="EV183" s="123"/>
      <c r="EW183" s="124"/>
      <c r="EX183" s="122">
        <v>1528.4</v>
      </c>
      <c r="EY183" s="123"/>
      <c r="EZ183" s="123"/>
      <c r="FA183" s="123"/>
      <c r="FB183" s="123"/>
      <c r="FC183" s="123"/>
      <c r="FD183" s="124"/>
      <c r="FE183" s="122">
        <v>1283.75</v>
      </c>
      <c r="FF183" s="123"/>
      <c r="FG183" s="123"/>
      <c r="FH183" s="123"/>
      <c r="FI183" s="123"/>
      <c r="FJ183" s="123"/>
      <c r="FK183" s="124"/>
    </row>
    <row r="184" spans="1:167" s="2" customFormat="1" ht="15.75" customHeight="1" x14ac:dyDescent="0.2">
      <c r="A184" s="125" t="s">
        <v>92</v>
      </c>
      <c r="B184" s="125"/>
      <c r="C184" s="125"/>
      <c r="D184" s="125"/>
      <c r="E184" s="125"/>
      <c r="F184" s="125"/>
      <c r="G184" s="125"/>
      <c r="H184" s="126"/>
      <c r="I184" s="122">
        <v>1115.1600000000001</v>
      </c>
      <c r="J184" s="123"/>
      <c r="K184" s="123"/>
      <c r="L184" s="123"/>
      <c r="M184" s="123"/>
      <c r="N184" s="124"/>
      <c r="O184" s="122">
        <v>1044.18</v>
      </c>
      <c r="P184" s="123"/>
      <c r="Q184" s="123"/>
      <c r="R184" s="123"/>
      <c r="S184" s="123"/>
      <c r="T184" s="124"/>
      <c r="U184" s="122">
        <v>968.06</v>
      </c>
      <c r="V184" s="123"/>
      <c r="W184" s="123"/>
      <c r="X184" s="123"/>
      <c r="Y184" s="123"/>
      <c r="Z184" s="124"/>
      <c r="AA184" s="122">
        <v>925.75</v>
      </c>
      <c r="AB184" s="123"/>
      <c r="AC184" s="123"/>
      <c r="AD184" s="123"/>
      <c r="AE184" s="123"/>
      <c r="AF184" s="124"/>
      <c r="AG184" s="122">
        <v>852.28</v>
      </c>
      <c r="AH184" s="123"/>
      <c r="AI184" s="123"/>
      <c r="AJ184" s="123"/>
      <c r="AK184" s="123"/>
      <c r="AL184" s="124"/>
      <c r="AM184" s="122">
        <v>926.61</v>
      </c>
      <c r="AN184" s="123"/>
      <c r="AO184" s="123"/>
      <c r="AP184" s="123"/>
      <c r="AQ184" s="123"/>
      <c r="AR184" s="124"/>
      <c r="AS184" s="122">
        <v>974.9</v>
      </c>
      <c r="AT184" s="123"/>
      <c r="AU184" s="123"/>
      <c r="AV184" s="123"/>
      <c r="AW184" s="123"/>
      <c r="AX184" s="124"/>
      <c r="AY184" s="122">
        <v>1117.71</v>
      </c>
      <c r="AZ184" s="123"/>
      <c r="BA184" s="123"/>
      <c r="BB184" s="123"/>
      <c r="BC184" s="123"/>
      <c r="BD184" s="123"/>
      <c r="BE184" s="122">
        <v>1215.82</v>
      </c>
      <c r="BF184" s="123"/>
      <c r="BG184" s="123"/>
      <c r="BH184" s="123"/>
      <c r="BI184" s="123"/>
      <c r="BJ184" s="124"/>
      <c r="BK184" s="122">
        <v>1523.2</v>
      </c>
      <c r="BL184" s="123"/>
      <c r="BM184" s="123"/>
      <c r="BN184" s="123"/>
      <c r="BO184" s="123"/>
      <c r="BP184" s="123"/>
      <c r="BQ184" s="124"/>
      <c r="BR184" s="122">
        <v>1577.49</v>
      </c>
      <c r="BS184" s="123"/>
      <c r="BT184" s="123"/>
      <c r="BU184" s="123"/>
      <c r="BV184" s="123"/>
      <c r="BW184" s="123"/>
      <c r="BX184" s="124"/>
      <c r="BY184" s="122">
        <v>1579.03</v>
      </c>
      <c r="BZ184" s="123"/>
      <c r="CA184" s="123"/>
      <c r="CB184" s="123"/>
      <c r="CC184" s="123"/>
      <c r="CD184" s="123"/>
      <c r="CE184" s="124"/>
      <c r="CF184" s="122">
        <v>1505.31</v>
      </c>
      <c r="CG184" s="123"/>
      <c r="CH184" s="123"/>
      <c r="CI184" s="123"/>
      <c r="CJ184" s="123"/>
      <c r="CK184" s="123"/>
      <c r="CL184" s="124"/>
      <c r="CM184" s="122">
        <v>1309.56</v>
      </c>
      <c r="CN184" s="123"/>
      <c r="CO184" s="123"/>
      <c r="CP184" s="123"/>
      <c r="CQ184" s="123"/>
      <c r="CR184" s="123"/>
      <c r="CS184" s="124"/>
      <c r="CT184" s="122">
        <v>1243.48</v>
      </c>
      <c r="CU184" s="123"/>
      <c r="CV184" s="123"/>
      <c r="CW184" s="123"/>
      <c r="CX184" s="123"/>
      <c r="CY184" s="123"/>
      <c r="CZ184" s="124"/>
      <c r="DA184" s="122">
        <v>1163.33</v>
      </c>
      <c r="DB184" s="123"/>
      <c r="DC184" s="123"/>
      <c r="DD184" s="123"/>
      <c r="DE184" s="123"/>
      <c r="DF184" s="123"/>
      <c r="DG184" s="124"/>
      <c r="DH184" s="122">
        <v>1507.55</v>
      </c>
      <c r="DI184" s="123"/>
      <c r="DJ184" s="123"/>
      <c r="DK184" s="123"/>
      <c r="DL184" s="123"/>
      <c r="DM184" s="123"/>
      <c r="DN184" s="124"/>
      <c r="DO184" s="122">
        <v>1569.84</v>
      </c>
      <c r="DP184" s="123"/>
      <c r="DQ184" s="123"/>
      <c r="DR184" s="123"/>
      <c r="DS184" s="123"/>
      <c r="DT184" s="123"/>
      <c r="DU184" s="124"/>
      <c r="DV184" s="122">
        <v>1540.93</v>
      </c>
      <c r="DW184" s="123"/>
      <c r="DX184" s="123"/>
      <c r="DY184" s="123"/>
      <c r="DZ184" s="123"/>
      <c r="EA184" s="123"/>
      <c r="EB184" s="124"/>
      <c r="EC184" s="122">
        <v>1471.72</v>
      </c>
      <c r="ED184" s="123"/>
      <c r="EE184" s="123"/>
      <c r="EF184" s="123"/>
      <c r="EG184" s="123"/>
      <c r="EH184" s="123"/>
      <c r="EI184" s="124"/>
      <c r="EJ184" s="122">
        <v>1299.5999999999999</v>
      </c>
      <c r="EK184" s="123"/>
      <c r="EL184" s="123"/>
      <c r="EM184" s="123"/>
      <c r="EN184" s="123"/>
      <c r="EO184" s="123"/>
      <c r="EP184" s="124"/>
      <c r="EQ184" s="122">
        <v>1512.92</v>
      </c>
      <c r="ER184" s="123"/>
      <c r="ES184" s="123"/>
      <c r="ET184" s="123"/>
      <c r="EU184" s="123"/>
      <c r="EV184" s="123"/>
      <c r="EW184" s="124"/>
      <c r="EX184" s="122">
        <v>1497.41</v>
      </c>
      <c r="EY184" s="123"/>
      <c r="EZ184" s="123"/>
      <c r="FA184" s="123"/>
      <c r="FB184" s="123"/>
      <c r="FC184" s="123"/>
      <c r="FD184" s="124"/>
      <c r="FE184" s="122">
        <v>1358.33</v>
      </c>
      <c r="FF184" s="123"/>
      <c r="FG184" s="123"/>
      <c r="FH184" s="123"/>
      <c r="FI184" s="123"/>
      <c r="FJ184" s="123"/>
      <c r="FK184" s="124"/>
    </row>
    <row r="185" spans="1:167" s="2" customFormat="1" ht="15.75" customHeight="1" x14ac:dyDescent="0.2">
      <c r="A185" s="125" t="s">
        <v>93</v>
      </c>
      <c r="B185" s="125"/>
      <c r="C185" s="125"/>
      <c r="D185" s="125"/>
      <c r="E185" s="125"/>
      <c r="F185" s="125"/>
      <c r="G185" s="125"/>
      <c r="H185" s="126"/>
      <c r="I185" s="122">
        <v>1119.71</v>
      </c>
      <c r="J185" s="123"/>
      <c r="K185" s="123"/>
      <c r="L185" s="123"/>
      <c r="M185" s="123"/>
      <c r="N185" s="124"/>
      <c r="O185" s="122">
        <v>1046.1500000000001</v>
      </c>
      <c r="P185" s="123"/>
      <c r="Q185" s="123"/>
      <c r="R185" s="123"/>
      <c r="S185" s="123"/>
      <c r="T185" s="124"/>
      <c r="U185" s="122">
        <v>990.97</v>
      </c>
      <c r="V185" s="123"/>
      <c r="W185" s="123"/>
      <c r="X185" s="123"/>
      <c r="Y185" s="123"/>
      <c r="Z185" s="124"/>
      <c r="AA185" s="122">
        <v>933.69</v>
      </c>
      <c r="AB185" s="123"/>
      <c r="AC185" s="123"/>
      <c r="AD185" s="123"/>
      <c r="AE185" s="123"/>
      <c r="AF185" s="124"/>
      <c r="AG185" s="122">
        <v>911.6</v>
      </c>
      <c r="AH185" s="123"/>
      <c r="AI185" s="123"/>
      <c r="AJ185" s="123"/>
      <c r="AK185" s="123"/>
      <c r="AL185" s="124"/>
      <c r="AM185" s="122">
        <v>973.83</v>
      </c>
      <c r="AN185" s="123"/>
      <c r="AO185" s="123"/>
      <c r="AP185" s="123"/>
      <c r="AQ185" s="123"/>
      <c r="AR185" s="124"/>
      <c r="AS185" s="122">
        <v>1023</v>
      </c>
      <c r="AT185" s="123"/>
      <c r="AU185" s="123"/>
      <c r="AV185" s="123"/>
      <c r="AW185" s="123"/>
      <c r="AX185" s="124"/>
      <c r="AY185" s="122">
        <v>1083.25</v>
      </c>
      <c r="AZ185" s="123"/>
      <c r="BA185" s="123"/>
      <c r="BB185" s="123"/>
      <c r="BC185" s="123"/>
      <c r="BD185" s="123"/>
      <c r="BE185" s="122">
        <v>1174.52</v>
      </c>
      <c r="BF185" s="123"/>
      <c r="BG185" s="123"/>
      <c r="BH185" s="123"/>
      <c r="BI185" s="123"/>
      <c r="BJ185" s="124"/>
      <c r="BK185" s="122">
        <v>1507.1</v>
      </c>
      <c r="BL185" s="123"/>
      <c r="BM185" s="123"/>
      <c r="BN185" s="123"/>
      <c r="BO185" s="123"/>
      <c r="BP185" s="123"/>
      <c r="BQ185" s="124"/>
      <c r="BR185" s="122">
        <v>1536.29</v>
      </c>
      <c r="BS185" s="123"/>
      <c r="BT185" s="123"/>
      <c r="BU185" s="123"/>
      <c r="BV185" s="123"/>
      <c r="BW185" s="123"/>
      <c r="BX185" s="124"/>
      <c r="BY185" s="122">
        <v>1436.73</v>
      </c>
      <c r="BZ185" s="123"/>
      <c r="CA185" s="123"/>
      <c r="CB185" s="123"/>
      <c r="CC185" s="123"/>
      <c r="CD185" s="123"/>
      <c r="CE185" s="124"/>
      <c r="CF185" s="122">
        <v>1208.5</v>
      </c>
      <c r="CG185" s="123"/>
      <c r="CH185" s="123"/>
      <c r="CI185" s="123"/>
      <c r="CJ185" s="123"/>
      <c r="CK185" s="123"/>
      <c r="CL185" s="124"/>
      <c r="CM185" s="122">
        <v>1014.34</v>
      </c>
      <c r="CN185" s="123"/>
      <c r="CO185" s="123"/>
      <c r="CP185" s="123"/>
      <c r="CQ185" s="123"/>
      <c r="CR185" s="123"/>
      <c r="CS185" s="124"/>
      <c r="CT185" s="122">
        <v>1064.3599999999999</v>
      </c>
      <c r="CU185" s="123"/>
      <c r="CV185" s="123"/>
      <c r="CW185" s="123"/>
      <c r="CX185" s="123"/>
      <c r="CY185" s="123"/>
      <c r="CZ185" s="124"/>
      <c r="DA185" s="122">
        <v>830</v>
      </c>
      <c r="DB185" s="123"/>
      <c r="DC185" s="123"/>
      <c r="DD185" s="123"/>
      <c r="DE185" s="123"/>
      <c r="DF185" s="123"/>
      <c r="DG185" s="124"/>
      <c r="DH185" s="122">
        <v>1241.48</v>
      </c>
      <c r="DI185" s="123"/>
      <c r="DJ185" s="123"/>
      <c r="DK185" s="123"/>
      <c r="DL185" s="123"/>
      <c r="DM185" s="123"/>
      <c r="DN185" s="124"/>
      <c r="DO185" s="122">
        <v>1223.55</v>
      </c>
      <c r="DP185" s="123"/>
      <c r="DQ185" s="123"/>
      <c r="DR185" s="123"/>
      <c r="DS185" s="123"/>
      <c r="DT185" s="123"/>
      <c r="DU185" s="124"/>
      <c r="DV185" s="122">
        <v>1315.18</v>
      </c>
      <c r="DW185" s="123"/>
      <c r="DX185" s="123"/>
      <c r="DY185" s="123"/>
      <c r="DZ185" s="123"/>
      <c r="EA185" s="123"/>
      <c r="EB185" s="124"/>
      <c r="EC185" s="122">
        <v>1209.0999999999999</v>
      </c>
      <c r="ED185" s="123"/>
      <c r="EE185" s="123"/>
      <c r="EF185" s="123"/>
      <c r="EG185" s="123"/>
      <c r="EH185" s="123"/>
      <c r="EI185" s="124"/>
      <c r="EJ185" s="122">
        <v>1184.94</v>
      </c>
      <c r="EK185" s="123"/>
      <c r="EL185" s="123"/>
      <c r="EM185" s="123"/>
      <c r="EN185" s="123"/>
      <c r="EO185" s="123"/>
      <c r="EP185" s="124"/>
      <c r="EQ185" s="122">
        <v>1518.76</v>
      </c>
      <c r="ER185" s="123"/>
      <c r="ES185" s="123"/>
      <c r="ET185" s="123"/>
      <c r="EU185" s="123"/>
      <c r="EV185" s="123"/>
      <c r="EW185" s="124"/>
      <c r="EX185" s="122">
        <v>1492.17</v>
      </c>
      <c r="EY185" s="123"/>
      <c r="EZ185" s="123"/>
      <c r="FA185" s="123"/>
      <c r="FB185" s="123"/>
      <c r="FC185" s="123"/>
      <c r="FD185" s="124"/>
      <c r="FE185" s="122">
        <v>1350.81</v>
      </c>
      <c r="FF185" s="123"/>
      <c r="FG185" s="123"/>
      <c r="FH185" s="123"/>
      <c r="FI185" s="123"/>
      <c r="FJ185" s="123"/>
      <c r="FK185" s="124"/>
    </row>
    <row r="186" spans="1:167" s="2" customFormat="1" ht="15.75" customHeight="1" x14ac:dyDescent="0.2">
      <c r="A186" s="125" t="s">
        <v>94</v>
      </c>
      <c r="B186" s="125"/>
      <c r="C186" s="125"/>
      <c r="D186" s="125"/>
      <c r="E186" s="125"/>
      <c r="F186" s="125"/>
      <c r="G186" s="125"/>
      <c r="H186" s="126"/>
      <c r="I186" s="122">
        <v>1148.17</v>
      </c>
      <c r="J186" s="123"/>
      <c r="K186" s="123"/>
      <c r="L186" s="123"/>
      <c r="M186" s="123"/>
      <c r="N186" s="124"/>
      <c r="O186" s="122">
        <v>1066.1300000000001</v>
      </c>
      <c r="P186" s="123"/>
      <c r="Q186" s="123"/>
      <c r="R186" s="123"/>
      <c r="S186" s="123"/>
      <c r="T186" s="124"/>
      <c r="U186" s="122">
        <v>1023.39</v>
      </c>
      <c r="V186" s="123"/>
      <c r="W186" s="123"/>
      <c r="X186" s="123"/>
      <c r="Y186" s="123"/>
      <c r="Z186" s="124"/>
      <c r="AA186" s="122">
        <v>940</v>
      </c>
      <c r="AB186" s="123"/>
      <c r="AC186" s="123"/>
      <c r="AD186" s="123"/>
      <c r="AE186" s="123"/>
      <c r="AF186" s="124"/>
      <c r="AG186" s="122">
        <v>941.75</v>
      </c>
      <c r="AH186" s="123"/>
      <c r="AI186" s="123"/>
      <c r="AJ186" s="123"/>
      <c r="AK186" s="123"/>
      <c r="AL186" s="124"/>
      <c r="AM186" s="122">
        <v>971.43</v>
      </c>
      <c r="AN186" s="123"/>
      <c r="AO186" s="123"/>
      <c r="AP186" s="123"/>
      <c r="AQ186" s="123"/>
      <c r="AR186" s="124"/>
      <c r="AS186" s="122">
        <v>982.28</v>
      </c>
      <c r="AT186" s="123"/>
      <c r="AU186" s="123"/>
      <c r="AV186" s="123"/>
      <c r="AW186" s="123"/>
      <c r="AX186" s="124"/>
      <c r="AY186" s="122">
        <v>1110.96</v>
      </c>
      <c r="AZ186" s="123"/>
      <c r="BA186" s="123"/>
      <c r="BB186" s="123"/>
      <c r="BC186" s="123"/>
      <c r="BD186" s="123"/>
      <c r="BE186" s="122">
        <v>1143.53</v>
      </c>
      <c r="BF186" s="123"/>
      <c r="BG186" s="123"/>
      <c r="BH186" s="123"/>
      <c r="BI186" s="123"/>
      <c r="BJ186" s="124"/>
      <c r="BK186" s="122">
        <v>1204.6199999999999</v>
      </c>
      <c r="BL186" s="123"/>
      <c r="BM186" s="123"/>
      <c r="BN186" s="123"/>
      <c r="BO186" s="123"/>
      <c r="BP186" s="123"/>
      <c r="BQ186" s="124"/>
      <c r="BR186" s="122">
        <v>1215.33</v>
      </c>
      <c r="BS186" s="123"/>
      <c r="BT186" s="123"/>
      <c r="BU186" s="123"/>
      <c r="BV186" s="123"/>
      <c r="BW186" s="123"/>
      <c r="BX186" s="124"/>
      <c r="BY186" s="122">
        <v>1156.6300000000001</v>
      </c>
      <c r="BZ186" s="123"/>
      <c r="CA186" s="123"/>
      <c r="CB186" s="123"/>
      <c r="CC186" s="123"/>
      <c r="CD186" s="123"/>
      <c r="CE186" s="124"/>
      <c r="CF186" s="122">
        <v>1105.81</v>
      </c>
      <c r="CG186" s="123"/>
      <c r="CH186" s="123"/>
      <c r="CI186" s="123"/>
      <c r="CJ186" s="123"/>
      <c r="CK186" s="123"/>
      <c r="CL186" s="124"/>
      <c r="CM186" s="122">
        <v>1095.08</v>
      </c>
      <c r="CN186" s="123"/>
      <c r="CO186" s="123"/>
      <c r="CP186" s="123"/>
      <c r="CQ186" s="123"/>
      <c r="CR186" s="123"/>
      <c r="CS186" s="124"/>
      <c r="CT186" s="122">
        <v>811.85</v>
      </c>
      <c r="CU186" s="123"/>
      <c r="CV186" s="123"/>
      <c r="CW186" s="123"/>
      <c r="CX186" s="123"/>
      <c r="CY186" s="123"/>
      <c r="CZ186" s="124"/>
      <c r="DA186" s="122">
        <v>616.97</v>
      </c>
      <c r="DB186" s="123"/>
      <c r="DC186" s="123"/>
      <c r="DD186" s="123"/>
      <c r="DE186" s="123"/>
      <c r="DF186" s="123"/>
      <c r="DG186" s="124"/>
      <c r="DH186" s="122">
        <v>1159.96</v>
      </c>
      <c r="DI186" s="123"/>
      <c r="DJ186" s="123"/>
      <c r="DK186" s="123"/>
      <c r="DL186" s="123"/>
      <c r="DM186" s="123"/>
      <c r="DN186" s="124"/>
      <c r="DO186" s="122">
        <v>1154.03</v>
      </c>
      <c r="DP186" s="123"/>
      <c r="DQ186" s="123"/>
      <c r="DR186" s="123"/>
      <c r="DS186" s="123"/>
      <c r="DT186" s="123"/>
      <c r="DU186" s="124"/>
      <c r="DV186" s="122">
        <v>1224.3499999999999</v>
      </c>
      <c r="DW186" s="123"/>
      <c r="DX186" s="123"/>
      <c r="DY186" s="123"/>
      <c r="DZ186" s="123"/>
      <c r="EA186" s="123"/>
      <c r="EB186" s="124"/>
      <c r="EC186" s="122">
        <v>1145.5</v>
      </c>
      <c r="ED186" s="123"/>
      <c r="EE186" s="123"/>
      <c r="EF186" s="123"/>
      <c r="EG186" s="123"/>
      <c r="EH186" s="123"/>
      <c r="EI186" s="124"/>
      <c r="EJ186" s="122">
        <v>1144.77</v>
      </c>
      <c r="EK186" s="123"/>
      <c r="EL186" s="123"/>
      <c r="EM186" s="123"/>
      <c r="EN186" s="123"/>
      <c r="EO186" s="123"/>
      <c r="EP186" s="124"/>
      <c r="EQ186" s="122">
        <v>1304.55</v>
      </c>
      <c r="ER186" s="123"/>
      <c r="ES186" s="123"/>
      <c r="ET186" s="123"/>
      <c r="EU186" s="123"/>
      <c r="EV186" s="123"/>
      <c r="EW186" s="124"/>
      <c r="EX186" s="122">
        <v>1523.35</v>
      </c>
      <c r="EY186" s="123"/>
      <c r="EZ186" s="123"/>
      <c r="FA186" s="123"/>
      <c r="FB186" s="123"/>
      <c r="FC186" s="123"/>
      <c r="FD186" s="124"/>
      <c r="FE186" s="122">
        <v>1438.15</v>
      </c>
      <c r="FF186" s="123"/>
      <c r="FG186" s="123"/>
      <c r="FH186" s="123"/>
      <c r="FI186" s="123"/>
      <c r="FJ186" s="123"/>
      <c r="FK186" s="124"/>
    </row>
    <row r="187" spans="1:167" s="2" customFormat="1" ht="15.75" customHeight="1" x14ac:dyDescent="0.2">
      <c r="A187" s="125" t="s">
        <v>95</v>
      </c>
      <c r="B187" s="125"/>
      <c r="C187" s="125"/>
      <c r="D187" s="125"/>
      <c r="E187" s="125"/>
      <c r="F187" s="125"/>
      <c r="G187" s="125"/>
      <c r="H187" s="126"/>
      <c r="I187" s="122">
        <v>1146.97</v>
      </c>
      <c r="J187" s="123"/>
      <c r="K187" s="123"/>
      <c r="L187" s="123"/>
      <c r="M187" s="123"/>
      <c r="N187" s="124"/>
      <c r="O187" s="122">
        <v>1077.33</v>
      </c>
      <c r="P187" s="123"/>
      <c r="Q187" s="123"/>
      <c r="R187" s="123"/>
      <c r="S187" s="123"/>
      <c r="T187" s="124"/>
      <c r="U187" s="122">
        <v>1001.14</v>
      </c>
      <c r="V187" s="123"/>
      <c r="W187" s="123"/>
      <c r="X187" s="123"/>
      <c r="Y187" s="123"/>
      <c r="Z187" s="124"/>
      <c r="AA187" s="122">
        <v>943.1</v>
      </c>
      <c r="AB187" s="123"/>
      <c r="AC187" s="123"/>
      <c r="AD187" s="123"/>
      <c r="AE187" s="123"/>
      <c r="AF187" s="124"/>
      <c r="AG187" s="122">
        <v>942.82</v>
      </c>
      <c r="AH187" s="123"/>
      <c r="AI187" s="123"/>
      <c r="AJ187" s="123"/>
      <c r="AK187" s="123"/>
      <c r="AL187" s="124"/>
      <c r="AM187" s="122">
        <v>984.52</v>
      </c>
      <c r="AN187" s="123"/>
      <c r="AO187" s="123"/>
      <c r="AP187" s="123"/>
      <c r="AQ187" s="123"/>
      <c r="AR187" s="124"/>
      <c r="AS187" s="122">
        <v>1032.1300000000001</v>
      </c>
      <c r="AT187" s="123"/>
      <c r="AU187" s="123"/>
      <c r="AV187" s="123"/>
      <c r="AW187" s="123"/>
      <c r="AX187" s="124"/>
      <c r="AY187" s="122">
        <v>1119.8599999999999</v>
      </c>
      <c r="AZ187" s="123"/>
      <c r="BA187" s="123"/>
      <c r="BB187" s="123"/>
      <c r="BC187" s="123"/>
      <c r="BD187" s="123"/>
      <c r="BE187" s="122">
        <v>1098.6600000000001</v>
      </c>
      <c r="BF187" s="123"/>
      <c r="BG187" s="123"/>
      <c r="BH187" s="123"/>
      <c r="BI187" s="123"/>
      <c r="BJ187" s="124"/>
      <c r="BK187" s="122">
        <v>1181.28</v>
      </c>
      <c r="BL187" s="123"/>
      <c r="BM187" s="123"/>
      <c r="BN187" s="123"/>
      <c r="BO187" s="123"/>
      <c r="BP187" s="123"/>
      <c r="BQ187" s="124"/>
      <c r="BR187" s="122">
        <v>1218.07</v>
      </c>
      <c r="BS187" s="123"/>
      <c r="BT187" s="123"/>
      <c r="BU187" s="123"/>
      <c r="BV187" s="123"/>
      <c r="BW187" s="123"/>
      <c r="BX187" s="124"/>
      <c r="BY187" s="122">
        <v>1226.57</v>
      </c>
      <c r="BZ187" s="123"/>
      <c r="CA187" s="123"/>
      <c r="CB187" s="123"/>
      <c r="CC187" s="123"/>
      <c r="CD187" s="123"/>
      <c r="CE187" s="124"/>
      <c r="CF187" s="122">
        <v>1214.7</v>
      </c>
      <c r="CG187" s="123"/>
      <c r="CH187" s="123"/>
      <c r="CI187" s="123"/>
      <c r="CJ187" s="123"/>
      <c r="CK187" s="123"/>
      <c r="CL187" s="124"/>
      <c r="CM187" s="122">
        <v>1228.22</v>
      </c>
      <c r="CN187" s="123"/>
      <c r="CO187" s="123"/>
      <c r="CP187" s="123"/>
      <c r="CQ187" s="123"/>
      <c r="CR187" s="123"/>
      <c r="CS187" s="124"/>
      <c r="CT187" s="122">
        <v>1266.51</v>
      </c>
      <c r="CU187" s="123"/>
      <c r="CV187" s="123"/>
      <c r="CW187" s="123"/>
      <c r="CX187" s="123"/>
      <c r="CY187" s="123"/>
      <c r="CZ187" s="124"/>
      <c r="DA187" s="122">
        <v>1200.19</v>
      </c>
      <c r="DB187" s="123"/>
      <c r="DC187" s="123"/>
      <c r="DD187" s="123"/>
      <c r="DE187" s="123"/>
      <c r="DF187" s="123"/>
      <c r="DG187" s="124"/>
      <c r="DH187" s="122">
        <v>1644.57</v>
      </c>
      <c r="DI187" s="123"/>
      <c r="DJ187" s="123"/>
      <c r="DK187" s="123"/>
      <c r="DL187" s="123"/>
      <c r="DM187" s="123"/>
      <c r="DN187" s="124"/>
      <c r="DO187" s="122">
        <v>1640.75</v>
      </c>
      <c r="DP187" s="123"/>
      <c r="DQ187" s="123"/>
      <c r="DR187" s="123"/>
      <c r="DS187" s="123"/>
      <c r="DT187" s="123"/>
      <c r="DU187" s="124"/>
      <c r="DV187" s="122">
        <v>1630.77</v>
      </c>
      <c r="DW187" s="123"/>
      <c r="DX187" s="123"/>
      <c r="DY187" s="123"/>
      <c r="DZ187" s="123"/>
      <c r="EA187" s="123"/>
      <c r="EB187" s="124"/>
      <c r="EC187" s="122">
        <v>1192.81</v>
      </c>
      <c r="ED187" s="123"/>
      <c r="EE187" s="123"/>
      <c r="EF187" s="123"/>
      <c r="EG187" s="123"/>
      <c r="EH187" s="123"/>
      <c r="EI187" s="124"/>
      <c r="EJ187" s="122">
        <v>1185.9100000000001</v>
      </c>
      <c r="EK187" s="123"/>
      <c r="EL187" s="123"/>
      <c r="EM187" s="123"/>
      <c r="EN187" s="123"/>
      <c r="EO187" s="123"/>
      <c r="EP187" s="124"/>
      <c r="EQ187" s="122">
        <v>1552.31</v>
      </c>
      <c r="ER187" s="123"/>
      <c r="ES187" s="123"/>
      <c r="ET187" s="123"/>
      <c r="EU187" s="123"/>
      <c r="EV187" s="123"/>
      <c r="EW187" s="124"/>
      <c r="EX187" s="122">
        <v>1538.67</v>
      </c>
      <c r="EY187" s="123"/>
      <c r="EZ187" s="123"/>
      <c r="FA187" s="123"/>
      <c r="FB187" s="123"/>
      <c r="FC187" s="123"/>
      <c r="FD187" s="124"/>
      <c r="FE187" s="122">
        <v>1335.81</v>
      </c>
      <c r="FF187" s="123"/>
      <c r="FG187" s="123"/>
      <c r="FH187" s="123"/>
      <c r="FI187" s="123"/>
      <c r="FJ187" s="123"/>
      <c r="FK187" s="124"/>
    </row>
    <row r="188" spans="1:167" s="2" customFormat="1" ht="15.75" customHeight="1" x14ac:dyDescent="0.2">
      <c r="A188" s="125" t="s">
        <v>96</v>
      </c>
      <c r="B188" s="125"/>
      <c r="C188" s="125"/>
      <c r="D188" s="125"/>
      <c r="E188" s="125"/>
      <c r="F188" s="125"/>
      <c r="G188" s="125"/>
      <c r="H188" s="126"/>
      <c r="I188" s="122">
        <v>1397.03</v>
      </c>
      <c r="J188" s="123"/>
      <c r="K188" s="123"/>
      <c r="L188" s="123"/>
      <c r="M188" s="123"/>
      <c r="N188" s="124"/>
      <c r="O188" s="122">
        <v>1267.9000000000001</v>
      </c>
      <c r="P188" s="123"/>
      <c r="Q188" s="123"/>
      <c r="R188" s="123"/>
      <c r="S188" s="123"/>
      <c r="T188" s="124"/>
      <c r="U188" s="122">
        <v>1159.18</v>
      </c>
      <c r="V188" s="123"/>
      <c r="W188" s="123"/>
      <c r="X188" s="123"/>
      <c r="Y188" s="123"/>
      <c r="Z188" s="124"/>
      <c r="AA188" s="122">
        <v>1124.9100000000001</v>
      </c>
      <c r="AB188" s="123"/>
      <c r="AC188" s="123"/>
      <c r="AD188" s="123"/>
      <c r="AE188" s="123"/>
      <c r="AF188" s="124"/>
      <c r="AG188" s="122">
        <v>1115.5899999999999</v>
      </c>
      <c r="AH188" s="123"/>
      <c r="AI188" s="123"/>
      <c r="AJ188" s="123"/>
      <c r="AK188" s="123"/>
      <c r="AL188" s="124"/>
      <c r="AM188" s="122">
        <v>1109.53</v>
      </c>
      <c r="AN188" s="123"/>
      <c r="AO188" s="123"/>
      <c r="AP188" s="123"/>
      <c r="AQ188" s="123"/>
      <c r="AR188" s="124"/>
      <c r="AS188" s="122">
        <v>1097.69</v>
      </c>
      <c r="AT188" s="123"/>
      <c r="AU188" s="123"/>
      <c r="AV188" s="123"/>
      <c r="AW188" s="123"/>
      <c r="AX188" s="124"/>
      <c r="AY188" s="122">
        <v>1115.98</v>
      </c>
      <c r="AZ188" s="123"/>
      <c r="BA188" s="123"/>
      <c r="BB188" s="123"/>
      <c r="BC188" s="123"/>
      <c r="BD188" s="123"/>
      <c r="BE188" s="122">
        <v>1269.1400000000001</v>
      </c>
      <c r="BF188" s="123"/>
      <c r="BG188" s="123"/>
      <c r="BH188" s="123"/>
      <c r="BI188" s="123"/>
      <c r="BJ188" s="124"/>
      <c r="BK188" s="122">
        <v>1506.89</v>
      </c>
      <c r="BL188" s="123"/>
      <c r="BM188" s="123"/>
      <c r="BN188" s="123"/>
      <c r="BO188" s="123"/>
      <c r="BP188" s="123"/>
      <c r="BQ188" s="124"/>
      <c r="BR188" s="122">
        <v>1583.83</v>
      </c>
      <c r="BS188" s="123"/>
      <c r="BT188" s="123"/>
      <c r="BU188" s="123"/>
      <c r="BV188" s="123"/>
      <c r="BW188" s="123"/>
      <c r="BX188" s="124"/>
      <c r="BY188" s="122">
        <v>1622.26</v>
      </c>
      <c r="BZ188" s="123"/>
      <c r="CA188" s="123"/>
      <c r="CB188" s="123"/>
      <c r="CC188" s="123"/>
      <c r="CD188" s="123"/>
      <c r="CE188" s="124"/>
      <c r="CF188" s="122">
        <v>1606.51</v>
      </c>
      <c r="CG188" s="123"/>
      <c r="CH188" s="123"/>
      <c r="CI188" s="123"/>
      <c r="CJ188" s="123"/>
      <c r="CK188" s="123"/>
      <c r="CL188" s="124"/>
      <c r="CM188" s="122">
        <v>1608.25</v>
      </c>
      <c r="CN188" s="123"/>
      <c r="CO188" s="123"/>
      <c r="CP188" s="123"/>
      <c r="CQ188" s="123"/>
      <c r="CR188" s="123"/>
      <c r="CS188" s="124"/>
      <c r="CT188" s="122">
        <v>1642.03</v>
      </c>
      <c r="CU188" s="123"/>
      <c r="CV188" s="123"/>
      <c r="CW188" s="123"/>
      <c r="CX188" s="123"/>
      <c r="CY188" s="123"/>
      <c r="CZ188" s="124"/>
      <c r="DA188" s="122">
        <v>1624.55</v>
      </c>
      <c r="DB188" s="123"/>
      <c r="DC188" s="123"/>
      <c r="DD188" s="123"/>
      <c r="DE188" s="123"/>
      <c r="DF188" s="123"/>
      <c r="DG188" s="124"/>
      <c r="DH188" s="122">
        <v>1612.14</v>
      </c>
      <c r="DI188" s="123"/>
      <c r="DJ188" s="123"/>
      <c r="DK188" s="123"/>
      <c r="DL188" s="123"/>
      <c r="DM188" s="123"/>
      <c r="DN188" s="124"/>
      <c r="DO188" s="122">
        <v>1598.35</v>
      </c>
      <c r="DP188" s="123"/>
      <c r="DQ188" s="123"/>
      <c r="DR188" s="123"/>
      <c r="DS188" s="123"/>
      <c r="DT188" s="123"/>
      <c r="DU188" s="124"/>
      <c r="DV188" s="122">
        <v>1586.23</v>
      </c>
      <c r="DW188" s="123"/>
      <c r="DX188" s="123"/>
      <c r="DY188" s="123"/>
      <c r="DZ188" s="123"/>
      <c r="EA188" s="123"/>
      <c r="EB188" s="124"/>
      <c r="EC188" s="122">
        <v>1560.99</v>
      </c>
      <c r="ED188" s="123"/>
      <c r="EE188" s="123"/>
      <c r="EF188" s="123"/>
      <c r="EG188" s="123"/>
      <c r="EH188" s="123"/>
      <c r="EI188" s="124"/>
      <c r="EJ188" s="122">
        <v>1552.28</v>
      </c>
      <c r="EK188" s="123"/>
      <c r="EL188" s="123"/>
      <c r="EM188" s="123"/>
      <c r="EN188" s="123"/>
      <c r="EO188" s="123"/>
      <c r="EP188" s="124"/>
      <c r="EQ188" s="122">
        <v>1590.72</v>
      </c>
      <c r="ER188" s="123"/>
      <c r="ES188" s="123"/>
      <c r="ET188" s="123"/>
      <c r="EU188" s="123"/>
      <c r="EV188" s="123"/>
      <c r="EW188" s="124"/>
      <c r="EX188" s="122">
        <v>1581.74</v>
      </c>
      <c r="EY188" s="123"/>
      <c r="EZ188" s="123"/>
      <c r="FA188" s="123"/>
      <c r="FB188" s="123"/>
      <c r="FC188" s="123"/>
      <c r="FD188" s="124"/>
      <c r="FE188" s="122">
        <v>1492.27</v>
      </c>
      <c r="FF188" s="123"/>
      <c r="FG188" s="123"/>
      <c r="FH188" s="123"/>
      <c r="FI188" s="123"/>
      <c r="FJ188" s="123"/>
      <c r="FK188" s="124"/>
    </row>
    <row r="189" spans="1:167" s="2" customFormat="1" ht="15.75" customHeight="1" x14ac:dyDescent="0.2">
      <c r="A189" s="125" t="s">
        <v>97</v>
      </c>
      <c r="B189" s="125"/>
      <c r="C189" s="125"/>
      <c r="D189" s="125"/>
      <c r="E189" s="125"/>
      <c r="F189" s="125"/>
      <c r="G189" s="125"/>
      <c r="H189" s="126"/>
      <c r="I189" s="122">
        <v>1351.08</v>
      </c>
      <c r="J189" s="123"/>
      <c r="K189" s="123"/>
      <c r="L189" s="123"/>
      <c r="M189" s="123"/>
      <c r="N189" s="124"/>
      <c r="O189" s="122">
        <v>1185.95</v>
      </c>
      <c r="P189" s="123"/>
      <c r="Q189" s="123"/>
      <c r="R189" s="123"/>
      <c r="S189" s="123"/>
      <c r="T189" s="124"/>
      <c r="U189" s="122">
        <v>1115.93</v>
      </c>
      <c r="V189" s="123"/>
      <c r="W189" s="123"/>
      <c r="X189" s="123"/>
      <c r="Y189" s="123"/>
      <c r="Z189" s="124"/>
      <c r="AA189" s="122">
        <v>1103.27</v>
      </c>
      <c r="AB189" s="123"/>
      <c r="AC189" s="123"/>
      <c r="AD189" s="123"/>
      <c r="AE189" s="123"/>
      <c r="AF189" s="124"/>
      <c r="AG189" s="122">
        <v>1090.7</v>
      </c>
      <c r="AH189" s="123"/>
      <c r="AI189" s="123"/>
      <c r="AJ189" s="123"/>
      <c r="AK189" s="123"/>
      <c r="AL189" s="124"/>
      <c r="AM189" s="122">
        <v>1077.72</v>
      </c>
      <c r="AN189" s="123"/>
      <c r="AO189" s="123"/>
      <c r="AP189" s="123"/>
      <c r="AQ189" s="123"/>
      <c r="AR189" s="124"/>
      <c r="AS189" s="122">
        <v>1045.07</v>
      </c>
      <c r="AT189" s="123"/>
      <c r="AU189" s="123"/>
      <c r="AV189" s="123"/>
      <c r="AW189" s="123"/>
      <c r="AX189" s="124"/>
      <c r="AY189" s="122">
        <v>1029.2</v>
      </c>
      <c r="AZ189" s="123"/>
      <c r="BA189" s="123"/>
      <c r="BB189" s="123"/>
      <c r="BC189" s="123"/>
      <c r="BD189" s="123"/>
      <c r="BE189" s="122">
        <v>1108.3399999999999</v>
      </c>
      <c r="BF189" s="123"/>
      <c r="BG189" s="123"/>
      <c r="BH189" s="123"/>
      <c r="BI189" s="123"/>
      <c r="BJ189" s="124"/>
      <c r="BK189" s="122">
        <v>1396.82</v>
      </c>
      <c r="BL189" s="123"/>
      <c r="BM189" s="123"/>
      <c r="BN189" s="123"/>
      <c r="BO189" s="123"/>
      <c r="BP189" s="123"/>
      <c r="BQ189" s="124"/>
      <c r="BR189" s="122">
        <v>1485.91</v>
      </c>
      <c r="BS189" s="123"/>
      <c r="BT189" s="123"/>
      <c r="BU189" s="123"/>
      <c r="BV189" s="123"/>
      <c r="BW189" s="123"/>
      <c r="BX189" s="124"/>
      <c r="BY189" s="122">
        <v>1531.85</v>
      </c>
      <c r="BZ189" s="123"/>
      <c r="CA189" s="123"/>
      <c r="CB189" s="123"/>
      <c r="CC189" s="123"/>
      <c r="CD189" s="123"/>
      <c r="CE189" s="124"/>
      <c r="CF189" s="122">
        <v>1541.42</v>
      </c>
      <c r="CG189" s="123"/>
      <c r="CH189" s="123"/>
      <c r="CI189" s="123"/>
      <c r="CJ189" s="123"/>
      <c r="CK189" s="123"/>
      <c r="CL189" s="124"/>
      <c r="CM189" s="122">
        <v>1548.13</v>
      </c>
      <c r="CN189" s="123"/>
      <c r="CO189" s="123"/>
      <c r="CP189" s="123"/>
      <c r="CQ189" s="123"/>
      <c r="CR189" s="123"/>
      <c r="CS189" s="124"/>
      <c r="CT189" s="122">
        <v>1548.3</v>
      </c>
      <c r="CU189" s="123"/>
      <c r="CV189" s="123"/>
      <c r="CW189" s="123"/>
      <c r="CX189" s="123"/>
      <c r="CY189" s="123"/>
      <c r="CZ189" s="124"/>
      <c r="DA189" s="122">
        <v>1543.65</v>
      </c>
      <c r="DB189" s="123"/>
      <c r="DC189" s="123"/>
      <c r="DD189" s="123"/>
      <c r="DE189" s="123"/>
      <c r="DF189" s="123"/>
      <c r="DG189" s="124"/>
      <c r="DH189" s="122">
        <v>1514.37</v>
      </c>
      <c r="DI189" s="123"/>
      <c r="DJ189" s="123"/>
      <c r="DK189" s="123"/>
      <c r="DL189" s="123"/>
      <c r="DM189" s="123"/>
      <c r="DN189" s="124"/>
      <c r="DO189" s="122">
        <v>1493.73</v>
      </c>
      <c r="DP189" s="123"/>
      <c r="DQ189" s="123"/>
      <c r="DR189" s="123"/>
      <c r="DS189" s="123"/>
      <c r="DT189" s="123"/>
      <c r="DU189" s="124"/>
      <c r="DV189" s="122">
        <v>1494.75</v>
      </c>
      <c r="DW189" s="123"/>
      <c r="DX189" s="123"/>
      <c r="DY189" s="123"/>
      <c r="DZ189" s="123"/>
      <c r="EA189" s="123"/>
      <c r="EB189" s="124"/>
      <c r="EC189" s="122">
        <v>1478.12</v>
      </c>
      <c r="ED189" s="123"/>
      <c r="EE189" s="123"/>
      <c r="EF189" s="123"/>
      <c r="EG189" s="123"/>
      <c r="EH189" s="123"/>
      <c r="EI189" s="124"/>
      <c r="EJ189" s="122">
        <v>1477.76</v>
      </c>
      <c r="EK189" s="123"/>
      <c r="EL189" s="123"/>
      <c r="EM189" s="123"/>
      <c r="EN189" s="123"/>
      <c r="EO189" s="123"/>
      <c r="EP189" s="124"/>
      <c r="EQ189" s="122">
        <v>1505.79</v>
      </c>
      <c r="ER189" s="123"/>
      <c r="ES189" s="123"/>
      <c r="ET189" s="123"/>
      <c r="EU189" s="123"/>
      <c r="EV189" s="123"/>
      <c r="EW189" s="124"/>
      <c r="EX189" s="122">
        <v>1532.47</v>
      </c>
      <c r="EY189" s="123"/>
      <c r="EZ189" s="123"/>
      <c r="FA189" s="123"/>
      <c r="FB189" s="123"/>
      <c r="FC189" s="123"/>
      <c r="FD189" s="124"/>
      <c r="FE189" s="122">
        <v>1494.35</v>
      </c>
      <c r="FF189" s="123"/>
      <c r="FG189" s="123"/>
      <c r="FH189" s="123"/>
      <c r="FI189" s="123"/>
      <c r="FJ189" s="123"/>
      <c r="FK189" s="124"/>
    </row>
    <row r="190" spans="1:167" s="2" customFormat="1" ht="15.75" customHeight="1" x14ac:dyDescent="0.2">
      <c r="A190" s="125" t="s">
        <v>98</v>
      </c>
      <c r="B190" s="125"/>
      <c r="C190" s="125"/>
      <c r="D190" s="125"/>
      <c r="E190" s="125"/>
      <c r="F190" s="125"/>
      <c r="G190" s="125"/>
      <c r="H190" s="126"/>
      <c r="I190" s="122">
        <v>1372.87</v>
      </c>
      <c r="J190" s="123"/>
      <c r="K190" s="123"/>
      <c r="L190" s="123"/>
      <c r="M190" s="123"/>
      <c r="N190" s="124"/>
      <c r="O190" s="122">
        <v>1159.9100000000001</v>
      </c>
      <c r="P190" s="123"/>
      <c r="Q190" s="123"/>
      <c r="R190" s="123"/>
      <c r="S190" s="123"/>
      <c r="T190" s="124"/>
      <c r="U190" s="122">
        <v>1107.8599999999999</v>
      </c>
      <c r="V190" s="123"/>
      <c r="W190" s="123"/>
      <c r="X190" s="123"/>
      <c r="Y190" s="123"/>
      <c r="Z190" s="124"/>
      <c r="AA190" s="122">
        <v>1074.28</v>
      </c>
      <c r="AB190" s="123"/>
      <c r="AC190" s="123"/>
      <c r="AD190" s="123"/>
      <c r="AE190" s="123"/>
      <c r="AF190" s="124"/>
      <c r="AG190" s="122">
        <v>1054.6099999999999</v>
      </c>
      <c r="AH190" s="123"/>
      <c r="AI190" s="123"/>
      <c r="AJ190" s="123"/>
      <c r="AK190" s="123"/>
      <c r="AL190" s="124"/>
      <c r="AM190" s="122">
        <v>1084.57</v>
      </c>
      <c r="AN190" s="123"/>
      <c r="AO190" s="123"/>
      <c r="AP190" s="123"/>
      <c r="AQ190" s="123"/>
      <c r="AR190" s="124"/>
      <c r="AS190" s="122">
        <v>1085.47</v>
      </c>
      <c r="AT190" s="123"/>
      <c r="AU190" s="123"/>
      <c r="AV190" s="123"/>
      <c r="AW190" s="123"/>
      <c r="AX190" s="124"/>
      <c r="AY190" s="122">
        <v>1272.4000000000001</v>
      </c>
      <c r="AZ190" s="123"/>
      <c r="BA190" s="123"/>
      <c r="BB190" s="123"/>
      <c r="BC190" s="123"/>
      <c r="BD190" s="123"/>
      <c r="BE190" s="122">
        <v>1502.03</v>
      </c>
      <c r="BF190" s="123"/>
      <c r="BG190" s="123"/>
      <c r="BH190" s="123"/>
      <c r="BI190" s="123"/>
      <c r="BJ190" s="124"/>
      <c r="BK190" s="122">
        <v>1645.88</v>
      </c>
      <c r="BL190" s="123"/>
      <c r="BM190" s="123"/>
      <c r="BN190" s="123"/>
      <c r="BO190" s="123"/>
      <c r="BP190" s="123"/>
      <c r="BQ190" s="124"/>
      <c r="BR190" s="122">
        <v>1655.72</v>
      </c>
      <c r="BS190" s="123"/>
      <c r="BT190" s="123"/>
      <c r="BU190" s="123"/>
      <c r="BV190" s="123"/>
      <c r="BW190" s="123"/>
      <c r="BX190" s="124"/>
      <c r="BY190" s="122">
        <v>1654.23</v>
      </c>
      <c r="BZ190" s="123"/>
      <c r="CA190" s="123"/>
      <c r="CB190" s="123"/>
      <c r="CC190" s="123"/>
      <c r="CD190" s="123"/>
      <c r="CE190" s="124"/>
      <c r="CF190" s="122">
        <v>1648.54</v>
      </c>
      <c r="CG190" s="123"/>
      <c r="CH190" s="123"/>
      <c r="CI190" s="123"/>
      <c r="CJ190" s="123"/>
      <c r="CK190" s="123"/>
      <c r="CL190" s="124"/>
      <c r="CM190" s="122">
        <v>1653.79</v>
      </c>
      <c r="CN190" s="123"/>
      <c r="CO190" s="123"/>
      <c r="CP190" s="123"/>
      <c r="CQ190" s="123"/>
      <c r="CR190" s="123"/>
      <c r="CS190" s="124"/>
      <c r="CT190" s="122">
        <v>1656.68</v>
      </c>
      <c r="CU190" s="123"/>
      <c r="CV190" s="123"/>
      <c r="CW190" s="123"/>
      <c r="CX190" s="123"/>
      <c r="CY190" s="123"/>
      <c r="CZ190" s="124"/>
      <c r="DA190" s="122">
        <v>1652.54</v>
      </c>
      <c r="DB190" s="123"/>
      <c r="DC190" s="123"/>
      <c r="DD190" s="123"/>
      <c r="DE190" s="123"/>
      <c r="DF190" s="123"/>
      <c r="DG190" s="124"/>
      <c r="DH190" s="122">
        <v>1661.19</v>
      </c>
      <c r="DI190" s="123"/>
      <c r="DJ190" s="123"/>
      <c r="DK190" s="123"/>
      <c r="DL190" s="123"/>
      <c r="DM190" s="123"/>
      <c r="DN190" s="124"/>
      <c r="DO190" s="122">
        <v>1655.24</v>
      </c>
      <c r="DP190" s="123"/>
      <c r="DQ190" s="123"/>
      <c r="DR190" s="123"/>
      <c r="DS190" s="123"/>
      <c r="DT190" s="123"/>
      <c r="DU190" s="124"/>
      <c r="DV190" s="122">
        <v>1647.22</v>
      </c>
      <c r="DW190" s="123"/>
      <c r="DX190" s="123"/>
      <c r="DY190" s="123"/>
      <c r="DZ190" s="123"/>
      <c r="EA190" s="123"/>
      <c r="EB190" s="124"/>
      <c r="EC190" s="122">
        <v>1537.47</v>
      </c>
      <c r="ED190" s="123"/>
      <c r="EE190" s="123"/>
      <c r="EF190" s="123"/>
      <c r="EG190" s="123"/>
      <c r="EH190" s="123"/>
      <c r="EI190" s="124"/>
      <c r="EJ190" s="122">
        <v>1515.56</v>
      </c>
      <c r="EK190" s="123"/>
      <c r="EL190" s="123"/>
      <c r="EM190" s="123"/>
      <c r="EN190" s="123"/>
      <c r="EO190" s="123"/>
      <c r="EP190" s="124"/>
      <c r="EQ190" s="122">
        <v>1641.03</v>
      </c>
      <c r="ER190" s="123"/>
      <c r="ES190" s="123"/>
      <c r="ET190" s="123"/>
      <c r="EU190" s="123"/>
      <c r="EV190" s="123"/>
      <c r="EW190" s="124"/>
      <c r="EX190" s="122">
        <v>1594.26</v>
      </c>
      <c r="EY190" s="123"/>
      <c r="EZ190" s="123"/>
      <c r="FA190" s="123"/>
      <c r="FB190" s="123"/>
      <c r="FC190" s="123"/>
      <c r="FD190" s="124"/>
      <c r="FE190" s="122">
        <v>1508.7</v>
      </c>
      <c r="FF190" s="123"/>
      <c r="FG190" s="123"/>
      <c r="FH190" s="123"/>
      <c r="FI190" s="123"/>
      <c r="FJ190" s="123"/>
      <c r="FK190" s="124"/>
    </row>
    <row r="191" spans="1:167" s="2" customFormat="1" ht="15.75" customHeight="1" x14ac:dyDescent="0.2">
      <c r="A191" s="125" t="s">
        <v>99</v>
      </c>
      <c r="B191" s="125"/>
      <c r="C191" s="125"/>
      <c r="D191" s="125"/>
      <c r="E191" s="125"/>
      <c r="F191" s="125"/>
      <c r="G191" s="125"/>
      <c r="H191" s="126"/>
      <c r="I191" s="122">
        <v>1263.9100000000001</v>
      </c>
      <c r="J191" s="123"/>
      <c r="K191" s="123"/>
      <c r="L191" s="123"/>
      <c r="M191" s="123"/>
      <c r="N191" s="124"/>
      <c r="O191" s="122">
        <v>1095.73</v>
      </c>
      <c r="P191" s="123"/>
      <c r="Q191" s="123"/>
      <c r="R191" s="123"/>
      <c r="S191" s="123"/>
      <c r="T191" s="124"/>
      <c r="U191" s="122">
        <v>1025.6500000000001</v>
      </c>
      <c r="V191" s="123"/>
      <c r="W191" s="123"/>
      <c r="X191" s="123"/>
      <c r="Y191" s="123"/>
      <c r="Z191" s="124"/>
      <c r="AA191" s="122">
        <v>943.58</v>
      </c>
      <c r="AB191" s="123"/>
      <c r="AC191" s="123"/>
      <c r="AD191" s="123"/>
      <c r="AE191" s="123"/>
      <c r="AF191" s="124"/>
      <c r="AG191" s="122">
        <v>980.04</v>
      </c>
      <c r="AH191" s="123"/>
      <c r="AI191" s="123"/>
      <c r="AJ191" s="123"/>
      <c r="AK191" s="123"/>
      <c r="AL191" s="124"/>
      <c r="AM191" s="122">
        <v>1008.45</v>
      </c>
      <c r="AN191" s="123"/>
      <c r="AO191" s="123"/>
      <c r="AP191" s="123"/>
      <c r="AQ191" s="123"/>
      <c r="AR191" s="124"/>
      <c r="AS191" s="122">
        <v>1006.9</v>
      </c>
      <c r="AT191" s="123"/>
      <c r="AU191" s="123"/>
      <c r="AV191" s="123"/>
      <c r="AW191" s="123"/>
      <c r="AX191" s="124"/>
      <c r="AY191" s="122">
        <v>1240.58</v>
      </c>
      <c r="AZ191" s="123"/>
      <c r="BA191" s="123"/>
      <c r="BB191" s="123"/>
      <c r="BC191" s="123"/>
      <c r="BD191" s="123"/>
      <c r="BE191" s="122">
        <v>1427.89</v>
      </c>
      <c r="BF191" s="123"/>
      <c r="BG191" s="123"/>
      <c r="BH191" s="123"/>
      <c r="BI191" s="123"/>
      <c r="BJ191" s="124"/>
      <c r="BK191" s="122">
        <v>1530.46</v>
      </c>
      <c r="BL191" s="123"/>
      <c r="BM191" s="123"/>
      <c r="BN191" s="123"/>
      <c r="BO191" s="123"/>
      <c r="BP191" s="123"/>
      <c r="BQ191" s="124"/>
      <c r="BR191" s="122">
        <v>1601.9</v>
      </c>
      <c r="BS191" s="123"/>
      <c r="BT191" s="123"/>
      <c r="BU191" s="123"/>
      <c r="BV191" s="123"/>
      <c r="BW191" s="123"/>
      <c r="BX191" s="124"/>
      <c r="BY191" s="122">
        <v>1602.97</v>
      </c>
      <c r="BZ191" s="123"/>
      <c r="CA191" s="123"/>
      <c r="CB191" s="123"/>
      <c r="CC191" s="123"/>
      <c r="CD191" s="123"/>
      <c r="CE191" s="124"/>
      <c r="CF191" s="122">
        <v>1575.22</v>
      </c>
      <c r="CG191" s="123"/>
      <c r="CH191" s="123"/>
      <c r="CI191" s="123"/>
      <c r="CJ191" s="123"/>
      <c r="CK191" s="123"/>
      <c r="CL191" s="124"/>
      <c r="CM191" s="122">
        <v>1598.07</v>
      </c>
      <c r="CN191" s="123"/>
      <c r="CO191" s="123"/>
      <c r="CP191" s="123"/>
      <c r="CQ191" s="123"/>
      <c r="CR191" s="123"/>
      <c r="CS191" s="124"/>
      <c r="CT191" s="122">
        <v>1632.15</v>
      </c>
      <c r="CU191" s="123"/>
      <c r="CV191" s="123"/>
      <c r="CW191" s="123"/>
      <c r="CX191" s="123"/>
      <c r="CY191" s="123"/>
      <c r="CZ191" s="124"/>
      <c r="DA191" s="122">
        <v>1607.12</v>
      </c>
      <c r="DB191" s="123"/>
      <c r="DC191" s="123"/>
      <c r="DD191" s="123"/>
      <c r="DE191" s="123"/>
      <c r="DF191" s="123"/>
      <c r="DG191" s="124"/>
      <c r="DH191" s="122">
        <v>1636.99</v>
      </c>
      <c r="DI191" s="123"/>
      <c r="DJ191" s="123"/>
      <c r="DK191" s="123"/>
      <c r="DL191" s="123"/>
      <c r="DM191" s="123"/>
      <c r="DN191" s="124"/>
      <c r="DO191" s="122">
        <v>1608.6</v>
      </c>
      <c r="DP191" s="123"/>
      <c r="DQ191" s="123"/>
      <c r="DR191" s="123"/>
      <c r="DS191" s="123"/>
      <c r="DT191" s="123"/>
      <c r="DU191" s="124"/>
      <c r="DV191" s="122">
        <v>1578.43</v>
      </c>
      <c r="DW191" s="123"/>
      <c r="DX191" s="123"/>
      <c r="DY191" s="123"/>
      <c r="DZ191" s="123"/>
      <c r="EA191" s="123"/>
      <c r="EB191" s="124"/>
      <c r="EC191" s="122">
        <v>1509.55</v>
      </c>
      <c r="ED191" s="123"/>
      <c r="EE191" s="123"/>
      <c r="EF191" s="123"/>
      <c r="EG191" s="123"/>
      <c r="EH191" s="123"/>
      <c r="EI191" s="124"/>
      <c r="EJ191" s="122">
        <v>1490.99</v>
      </c>
      <c r="EK191" s="123"/>
      <c r="EL191" s="123"/>
      <c r="EM191" s="123"/>
      <c r="EN191" s="123"/>
      <c r="EO191" s="123"/>
      <c r="EP191" s="124"/>
      <c r="EQ191" s="122">
        <v>1536.27</v>
      </c>
      <c r="ER191" s="123"/>
      <c r="ES191" s="123"/>
      <c r="ET191" s="123"/>
      <c r="EU191" s="123"/>
      <c r="EV191" s="123"/>
      <c r="EW191" s="124"/>
      <c r="EX191" s="122">
        <v>1514.91</v>
      </c>
      <c r="EY191" s="123"/>
      <c r="EZ191" s="123"/>
      <c r="FA191" s="123"/>
      <c r="FB191" s="123"/>
      <c r="FC191" s="123"/>
      <c r="FD191" s="124"/>
      <c r="FE191" s="122">
        <v>1410.12</v>
      </c>
      <c r="FF191" s="123"/>
      <c r="FG191" s="123"/>
      <c r="FH191" s="123"/>
      <c r="FI191" s="123"/>
      <c r="FJ191" s="123"/>
      <c r="FK191" s="124"/>
    </row>
    <row r="192" spans="1:167" s="2" customFormat="1" ht="15.75" customHeight="1" x14ac:dyDescent="0.2">
      <c r="A192" s="125" t="s">
        <v>7</v>
      </c>
      <c r="B192" s="125"/>
      <c r="C192" s="125"/>
      <c r="D192" s="125"/>
      <c r="E192" s="125"/>
      <c r="F192" s="125"/>
      <c r="G192" s="125"/>
      <c r="H192" s="126"/>
      <c r="I192" s="122">
        <v>1113.97</v>
      </c>
      <c r="J192" s="123"/>
      <c r="K192" s="123"/>
      <c r="L192" s="123"/>
      <c r="M192" s="123"/>
      <c r="N192" s="124"/>
      <c r="O192" s="122">
        <v>1043.92</v>
      </c>
      <c r="P192" s="123"/>
      <c r="Q192" s="123"/>
      <c r="R192" s="123"/>
      <c r="S192" s="123"/>
      <c r="T192" s="124"/>
      <c r="U192" s="122">
        <v>943.22</v>
      </c>
      <c r="V192" s="123"/>
      <c r="W192" s="123"/>
      <c r="X192" s="123"/>
      <c r="Y192" s="123"/>
      <c r="Z192" s="124"/>
      <c r="AA192" s="122">
        <v>916.7</v>
      </c>
      <c r="AB192" s="123"/>
      <c r="AC192" s="123"/>
      <c r="AD192" s="123"/>
      <c r="AE192" s="123"/>
      <c r="AF192" s="124"/>
      <c r="AG192" s="122">
        <v>880.69</v>
      </c>
      <c r="AH192" s="123"/>
      <c r="AI192" s="123"/>
      <c r="AJ192" s="123"/>
      <c r="AK192" s="123"/>
      <c r="AL192" s="124"/>
      <c r="AM192" s="122">
        <v>957.82</v>
      </c>
      <c r="AN192" s="123"/>
      <c r="AO192" s="123"/>
      <c r="AP192" s="123"/>
      <c r="AQ192" s="123"/>
      <c r="AR192" s="124"/>
      <c r="AS192" s="122">
        <v>957.89</v>
      </c>
      <c r="AT192" s="123"/>
      <c r="AU192" s="123"/>
      <c r="AV192" s="123"/>
      <c r="AW192" s="123"/>
      <c r="AX192" s="124"/>
      <c r="AY192" s="122">
        <v>1148.55</v>
      </c>
      <c r="AZ192" s="123"/>
      <c r="BA192" s="123"/>
      <c r="BB192" s="123"/>
      <c r="BC192" s="123"/>
      <c r="BD192" s="123"/>
      <c r="BE192" s="122">
        <v>1372.97</v>
      </c>
      <c r="BF192" s="123"/>
      <c r="BG192" s="123"/>
      <c r="BH192" s="123"/>
      <c r="BI192" s="123"/>
      <c r="BJ192" s="124"/>
      <c r="BK192" s="122">
        <v>1487.38</v>
      </c>
      <c r="BL192" s="123"/>
      <c r="BM192" s="123"/>
      <c r="BN192" s="123"/>
      <c r="BO192" s="123"/>
      <c r="BP192" s="123"/>
      <c r="BQ192" s="124"/>
      <c r="BR192" s="122">
        <v>1525.3</v>
      </c>
      <c r="BS192" s="123"/>
      <c r="BT192" s="123"/>
      <c r="BU192" s="123"/>
      <c r="BV192" s="123"/>
      <c r="BW192" s="123"/>
      <c r="BX192" s="124"/>
      <c r="BY192" s="122">
        <v>1524.08</v>
      </c>
      <c r="BZ192" s="123"/>
      <c r="CA192" s="123"/>
      <c r="CB192" s="123"/>
      <c r="CC192" s="123"/>
      <c r="CD192" s="123"/>
      <c r="CE192" s="124"/>
      <c r="CF192" s="122">
        <v>1505.46</v>
      </c>
      <c r="CG192" s="123"/>
      <c r="CH192" s="123"/>
      <c r="CI192" s="123"/>
      <c r="CJ192" s="123"/>
      <c r="CK192" s="123"/>
      <c r="CL192" s="124"/>
      <c r="CM192" s="122">
        <v>1525.3</v>
      </c>
      <c r="CN192" s="123"/>
      <c r="CO192" s="123"/>
      <c r="CP192" s="123"/>
      <c r="CQ192" s="123"/>
      <c r="CR192" s="123"/>
      <c r="CS192" s="124"/>
      <c r="CT192" s="122">
        <v>1595.23</v>
      </c>
      <c r="CU192" s="123"/>
      <c r="CV192" s="123"/>
      <c r="CW192" s="123"/>
      <c r="CX192" s="123"/>
      <c r="CY192" s="123"/>
      <c r="CZ192" s="124"/>
      <c r="DA192" s="122">
        <v>1539.81</v>
      </c>
      <c r="DB192" s="123"/>
      <c r="DC192" s="123"/>
      <c r="DD192" s="123"/>
      <c r="DE192" s="123"/>
      <c r="DF192" s="123"/>
      <c r="DG192" s="124"/>
      <c r="DH192" s="122">
        <v>1583.84</v>
      </c>
      <c r="DI192" s="123"/>
      <c r="DJ192" s="123"/>
      <c r="DK192" s="123"/>
      <c r="DL192" s="123"/>
      <c r="DM192" s="123"/>
      <c r="DN192" s="124"/>
      <c r="DO192" s="122">
        <v>1549.19</v>
      </c>
      <c r="DP192" s="123"/>
      <c r="DQ192" s="123"/>
      <c r="DR192" s="123"/>
      <c r="DS192" s="123"/>
      <c r="DT192" s="123"/>
      <c r="DU192" s="124"/>
      <c r="DV192" s="122">
        <v>1526.98</v>
      </c>
      <c r="DW192" s="123"/>
      <c r="DX192" s="123"/>
      <c r="DY192" s="123"/>
      <c r="DZ192" s="123"/>
      <c r="EA192" s="123"/>
      <c r="EB192" s="124"/>
      <c r="EC192" s="122">
        <v>1482.05</v>
      </c>
      <c r="ED192" s="123"/>
      <c r="EE192" s="123"/>
      <c r="EF192" s="123"/>
      <c r="EG192" s="123"/>
      <c r="EH192" s="123"/>
      <c r="EI192" s="124"/>
      <c r="EJ192" s="122">
        <v>1449.54</v>
      </c>
      <c r="EK192" s="123"/>
      <c r="EL192" s="123"/>
      <c r="EM192" s="123"/>
      <c r="EN192" s="123"/>
      <c r="EO192" s="123"/>
      <c r="EP192" s="124"/>
      <c r="EQ192" s="122">
        <v>1499.11</v>
      </c>
      <c r="ER192" s="123"/>
      <c r="ES192" s="123"/>
      <c r="ET192" s="123"/>
      <c r="EU192" s="123"/>
      <c r="EV192" s="123"/>
      <c r="EW192" s="124"/>
      <c r="EX192" s="122">
        <v>1480.15</v>
      </c>
      <c r="EY192" s="123"/>
      <c r="EZ192" s="123"/>
      <c r="FA192" s="123"/>
      <c r="FB192" s="123"/>
      <c r="FC192" s="123"/>
      <c r="FD192" s="124"/>
      <c r="FE192" s="122">
        <v>1397.18</v>
      </c>
      <c r="FF192" s="123"/>
      <c r="FG192" s="123"/>
      <c r="FH192" s="123"/>
      <c r="FI192" s="123"/>
      <c r="FJ192" s="123"/>
      <c r="FK192" s="124"/>
    </row>
    <row r="193" spans="1:167" s="2" customFormat="1" ht="15.75" customHeight="1" x14ac:dyDescent="0.2">
      <c r="A193" s="125" t="s">
        <v>100</v>
      </c>
      <c r="B193" s="125"/>
      <c r="C193" s="125"/>
      <c r="D193" s="125"/>
      <c r="E193" s="125"/>
      <c r="F193" s="125"/>
      <c r="G193" s="125"/>
      <c r="H193" s="126"/>
      <c r="I193" s="122">
        <v>1188.2</v>
      </c>
      <c r="J193" s="123"/>
      <c r="K193" s="123"/>
      <c r="L193" s="123"/>
      <c r="M193" s="123"/>
      <c r="N193" s="124"/>
      <c r="O193" s="122">
        <v>1096.6500000000001</v>
      </c>
      <c r="P193" s="123"/>
      <c r="Q193" s="123"/>
      <c r="R193" s="123"/>
      <c r="S193" s="123"/>
      <c r="T193" s="124"/>
      <c r="U193" s="122">
        <v>1047.23</v>
      </c>
      <c r="V193" s="123"/>
      <c r="W193" s="123"/>
      <c r="X193" s="123"/>
      <c r="Y193" s="123"/>
      <c r="Z193" s="124"/>
      <c r="AA193" s="122">
        <v>1002.32</v>
      </c>
      <c r="AB193" s="123"/>
      <c r="AC193" s="123"/>
      <c r="AD193" s="123"/>
      <c r="AE193" s="123"/>
      <c r="AF193" s="124"/>
      <c r="AG193" s="122">
        <v>995.81</v>
      </c>
      <c r="AH193" s="123"/>
      <c r="AI193" s="123"/>
      <c r="AJ193" s="123"/>
      <c r="AK193" s="123"/>
      <c r="AL193" s="124"/>
      <c r="AM193" s="122">
        <v>1041.26</v>
      </c>
      <c r="AN193" s="123"/>
      <c r="AO193" s="123"/>
      <c r="AP193" s="123"/>
      <c r="AQ193" s="123"/>
      <c r="AR193" s="124"/>
      <c r="AS193" s="122">
        <v>1015.14</v>
      </c>
      <c r="AT193" s="123"/>
      <c r="AU193" s="123"/>
      <c r="AV193" s="123"/>
      <c r="AW193" s="123"/>
      <c r="AX193" s="124"/>
      <c r="AY193" s="122">
        <v>1175.1300000000001</v>
      </c>
      <c r="AZ193" s="123"/>
      <c r="BA193" s="123"/>
      <c r="BB193" s="123"/>
      <c r="BC193" s="123"/>
      <c r="BD193" s="123"/>
      <c r="BE193" s="122">
        <v>1407.86</v>
      </c>
      <c r="BF193" s="123"/>
      <c r="BG193" s="123"/>
      <c r="BH193" s="123"/>
      <c r="BI193" s="123"/>
      <c r="BJ193" s="124"/>
      <c r="BK193" s="122">
        <v>1498.59</v>
      </c>
      <c r="BL193" s="123"/>
      <c r="BM193" s="123"/>
      <c r="BN193" s="123"/>
      <c r="BO193" s="123"/>
      <c r="BP193" s="123"/>
      <c r="BQ193" s="124"/>
      <c r="BR193" s="122">
        <v>1623.25</v>
      </c>
      <c r="BS193" s="123"/>
      <c r="BT193" s="123"/>
      <c r="BU193" s="123"/>
      <c r="BV193" s="123"/>
      <c r="BW193" s="123"/>
      <c r="BX193" s="124"/>
      <c r="BY193" s="122">
        <v>1636.44</v>
      </c>
      <c r="BZ193" s="123"/>
      <c r="CA193" s="123"/>
      <c r="CB193" s="123"/>
      <c r="CC193" s="123"/>
      <c r="CD193" s="123"/>
      <c r="CE193" s="124"/>
      <c r="CF193" s="122">
        <v>1625.85</v>
      </c>
      <c r="CG193" s="123"/>
      <c r="CH193" s="123"/>
      <c r="CI193" s="123"/>
      <c r="CJ193" s="123"/>
      <c r="CK193" s="123"/>
      <c r="CL193" s="124"/>
      <c r="CM193" s="122">
        <v>1644.66</v>
      </c>
      <c r="CN193" s="123"/>
      <c r="CO193" s="123"/>
      <c r="CP193" s="123"/>
      <c r="CQ193" s="123"/>
      <c r="CR193" s="123"/>
      <c r="CS193" s="124"/>
      <c r="CT193" s="122">
        <v>1654.31</v>
      </c>
      <c r="CU193" s="123"/>
      <c r="CV193" s="123"/>
      <c r="CW193" s="123"/>
      <c r="CX193" s="123"/>
      <c r="CY193" s="123"/>
      <c r="CZ193" s="124"/>
      <c r="DA193" s="122">
        <v>1645.25</v>
      </c>
      <c r="DB193" s="123"/>
      <c r="DC193" s="123"/>
      <c r="DD193" s="123"/>
      <c r="DE193" s="123"/>
      <c r="DF193" s="123"/>
      <c r="DG193" s="124"/>
      <c r="DH193" s="122">
        <v>1654.15</v>
      </c>
      <c r="DI193" s="123"/>
      <c r="DJ193" s="123"/>
      <c r="DK193" s="123"/>
      <c r="DL193" s="123"/>
      <c r="DM193" s="123"/>
      <c r="DN193" s="124"/>
      <c r="DO193" s="122">
        <v>1693.2</v>
      </c>
      <c r="DP193" s="123"/>
      <c r="DQ193" s="123"/>
      <c r="DR193" s="123"/>
      <c r="DS193" s="123"/>
      <c r="DT193" s="123"/>
      <c r="DU193" s="124"/>
      <c r="DV193" s="122">
        <v>1665.43</v>
      </c>
      <c r="DW193" s="123"/>
      <c r="DX193" s="123"/>
      <c r="DY193" s="123"/>
      <c r="DZ193" s="123"/>
      <c r="EA193" s="123"/>
      <c r="EB193" s="124"/>
      <c r="EC193" s="122">
        <v>1625.3</v>
      </c>
      <c r="ED193" s="123"/>
      <c r="EE193" s="123"/>
      <c r="EF193" s="123"/>
      <c r="EG193" s="123"/>
      <c r="EH193" s="123"/>
      <c r="EI193" s="124"/>
      <c r="EJ193" s="122">
        <v>1526.51</v>
      </c>
      <c r="EK193" s="123"/>
      <c r="EL193" s="123"/>
      <c r="EM193" s="123"/>
      <c r="EN193" s="123"/>
      <c r="EO193" s="123"/>
      <c r="EP193" s="124"/>
      <c r="EQ193" s="122">
        <v>1637.7</v>
      </c>
      <c r="ER193" s="123"/>
      <c r="ES193" s="123"/>
      <c r="ET193" s="123"/>
      <c r="EU193" s="123"/>
      <c r="EV193" s="123"/>
      <c r="EW193" s="124"/>
      <c r="EX193" s="122">
        <v>1629.09</v>
      </c>
      <c r="EY193" s="123"/>
      <c r="EZ193" s="123"/>
      <c r="FA193" s="123"/>
      <c r="FB193" s="123"/>
      <c r="FC193" s="123"/>
      <c r="FD193" s="124"/>
      <c r="FE193" s="122">
        <v>1452.79</v>
      </c>
      <c r="FF193" s="123"/>
      <c r="FG193" s="123"/>
      <c r="FH193" s="123"/>
      <c r="FI193" s="123"/>
      <c r="FJ193" s="123"/>
      <c r="FK193" s="124"/>
    </row>
    <row r="194" spans="1:167" s="2" customFormat="1" ht="15.75" customHeight="1" x14ac:dyDescent="0.2">
      <c r="A194" s="125" t="s">
        <v>101</v>
      </c>
      <c r="B194" s="125"/>
      <c r="C194" s="125"/>
      <c r="D194" s="125"/>
      <c r="E194" s="125"/>
      <c r="F194" s="125"/>
      <c r="G194" s="125"/>
      <c r="H194" s="126"/>
      <c r="I194" s="122">
        <v>1160.08</v>
      </c>
      <c r="J194" s="123"/>
      <c r="K194" s="123"/>
      <c r="L194" s="123"/>
      <c r="M194" s="123"/>
      <c r="N194" s="124"/>
      <c r="O194" s="122">
        <v>1091.3699999999999</v>
      </c>
      <c r="P194" s="123"/>
      <c r="Q194" s="123"/>
      <c r="R194" s="123"/>
      <c r="S194" s="123"/>
      <c r="T194" s="124"/>
      <c r="U194" s="122">
        <v>1041.4100000000001</v>
      </c>
      <c r="V194" s="123"/>
      <c r="W194" s="123"/>
      <c r="X194" s="123"/>
      <c r="Y194" s="123"/>
      <c r="Z194" s="124"/>
      <c r="AA194" s="122">
        <v>1026</v>
      </c>
      <c r="AB194" s="123"/>
      <c r="AC194" s="123"/>
      <c r="AD194" s="123"/>
      <c r="AE194" s="123"/>
      <c r="AF194" s="124"/>
      <c r="AG194" s="122">
        <v>1021.82</v>
      </c>
      <c r="AH194" s="123"/>
      <c r="AI194" s="123"/>
      <c r="AJ194" s="123"/>
      <c r="AK194" s="123"/>
      <c r="AL194" s="124"/>
      <c r="AM194" s="122">
        <v>1041.97</v>
      </c>
      <c r="AN194" s="123"/>
      <c r="AO194" s="123"/>
      <c r="AP194" s="123"/>
      <c r="AQ194" s="123"/>
      <c r="AR194" s="124"/>
      <c r="AS194" s="122">
        <v>1040.51</v>
      </c>
      <c r="AT194" s="123"/>
      <c r="AU194" s="123"/>
      <c r="AV194" s="123"/>
      <c r="AW194" s="123"/>
      <c r="AX194" s="124"/>
      <c r="AY194" s="122">
        <v>1195.18</v>
      </c>
      <c r="AZ194" s="123"/>
      <c r="BA194" s="123"/>
      <c r="BB194" s="123"/>
      <c r="BC194" s="123"/>
      <c r="BD194" s="123"/>
      <c r="BE194" s="122">
        <v>1414.73</v>
      </c>
      <c r="BF194" s="123"/>
      <c r="BG194" s="123"/>
      <c r="BH194" s="123"/>
      <c r="BI194" s="123"/>
      <c r="BJ194" s="124"/>
      <c r="BK194" s="122">
        <v>1523.15</v>
      </c>
      <c r="BL194" s="123"/>
      <c r="BM194" s="123"/>
      <c r="BN194" s="123"/>
      <c r="BO194" s="123"/>
      <c r="BP194" s="123"/>
      <c r="BQ194" s="124"/>
      <c r="BR194" s="122">
        <v>1752.92</v>
      </c>
      <c r="BS194" s="123"/>
      <c r="BT194" s="123"/>
      <c r="BU194" s="123"/>
      <c r="BV194" s="123"/>
      <c r="BW194" s="123"/>
      <c r="BX194" s="124"/>
      <c r="BY194" s="122">
        <v>1754.64</v>
      </c>
      <c r="BZ194" s="123"/>
      <c r="CA194" s="123"/>
      <c r="CB194" s="123"/>
      <c r="CC194" s="123"/>
      <c r="CD194" s="123"/>
      <c r="CE194" s="124"/>
      <c r="CF194" s="122">
        <v>1717.42</v>
      </c>
      <c r="CG194" s="123"/>
      <c r="CH194" s="123"/>
      <c r="CI194" s="123"/>
      <c r="CJ194" s="123"/>
      <c r="CK194" s="123"/>
      <c r="CL194" s="124"/>
      <c r="CM194" s="122">
        <v>1761.21</v>
      </c>
      <c r="CN194" s="123"/>
      <c r="CO194" s="123"/>
      <c r="CP194" s="123"/>
      <c r="CQ194" s="123"/>
      <c r="CR194" s="123"/>
      <c r="CS194" s="124"/>
      <c r="CT194" s="122">
        <v>1827.08</v>
      </c>
      <c r="CU194" s="123"/>
      <c r="CV194" s="123"/>
      <c r="CW194" s="123"/>
      <c r="CX194" s="123"/>
      <c r="CY194" s="123"/>
      <c r="CZ194" s="124"/>
      <c r="DA194" s="122">
        <v>1801.99</v>
      </c>
      <c r="DB194" s="123"/>
      <c r="DC194" s="123"/>
      <c r="DD194" s="123"/>
      <c r="DE194" s="123"/>
      <c r="DF194" s="123"/>
      <c r="DG194" s="124"/>
      <c r="DH194" s="122">
        <v>1839.73</v>
      </c>
      <c r="DI194" s="123"/>
      <c r="DJ194" s="123"/>
      <c r="DK194" s="123"/>
      <c r="DL194" s="123"/>
      <c r="DM194" s="123"/>
      <c r="DN194" s="124"/>
      <c r="DO194" s="122">
        <v>1806.24</v>
      </c>
      <c r="DP194" s="123"/>
      <c r="DQ194" s="123"/>
      <c r="DR194" s="123"/>
      <c r="DS194" s="123"/>
      <c r="DT194" s="123"/>
      <c r="DU194" s="124"/>
      <c r="DV194" s="122">
        <v>1756.75</v>
      </c>
      <c r="DW194" s="123"/>
      <c r="DX194" s="123"/>
      <c r="DY194" s="123"/>
      <c r="DZ194" s="123"/>
      <c r="EA194" s="123"/>
      <c r="EB194" s="124"/>
      <c r="EC194" s="122">
        <v>1652.79</v>
      </c>
      <c r="ED194" s="123"/>
      <c r="EE194" s="123"/>
      <c r="EF194" s="123"/>
      <c r="EG194" s="123"/>
      <c r="EH194" s="123"/>
      <c r="EI194" s="124"/>
      <c r="EJ194" s="122">
        <v>1475.82</v>
      </c>
      <c r="EK194" s="123"/>
      <c r="EL194" s="123"/>
      <c r="EM194" s="123"/>
      <c r="EN194" s="123"/>
      <c r="EO194" s="123"/>
      <c r="EP194" s="124"/>
      <c r="EQ194" s="122">
        <v>1638.09</v>
      </c>
      <c r="ER194" s="123"/>
      <c r="ES194" s="123"/>
      <c r="ET194" s="123"/>
      <c r="EU194" s="123"/>
      <c r="EV194" s="123"/>
      <c r="EW194" s="124"/>
      <c r="EX194" s="122">
        <v>1590.53</v>
      </c>
      <c r="EY194" s="123"/>
      <c r="EZ194" s="123"/>
      <c r="FA194" s="123"/>
      <c r="FB194" s="123"/>
      <c r="FC194" s="123"/>
      <c r="FD194" s="124"/>
      <c r="FE194" s="122">
        <v>1406.99</v>
      </c>
      <c r="FF194" s="123"/>
      <c r="FG194" s="123"/>
      <c r="FH194" s="123"/>
      <c r="FI194" s="123"/>
      <c r="FJ194" s="123"/>
      <c r="FK194" s="124"/>
    </row>
    <row r="195" spans="1:167" s="2" customFormat="1" ht="15.75" customHeight="1" x14ac:dyDescent="0.2">
      <c r="A195" s="125" t="s">
        <v>102</v>
      </c>
      <c r="B195" s="125"/>
      <c r="C195" s="125"/>
      <c r="D195" s="125"/>
      <c r="E195" s="125"/>
      <c r="F195" s="125"/>
      <c r="G195" s="125"/>
      <c r="H195" s="126"/>
      <c r="I195" s="122">
        <v>1309.04</v>
      </c>
      <c r="J195" s="123"/>
      <c r="K195" s="123"/>
      <c r="L195" s="123"/>
      <c r="M195" s="123"/>
      <c r="N195" s="124"/>
      <c r="O195" s="122">
        <v>1110.78</v>
      </c>
      <c r="P195" s="123"/>
      <c r="Q195" s="123"/>
      <c r="R195" s="123"/>
      <c r="S195" s="123"/>
      <c r="T195" s="124"/>
      <c r="U195" s="122">
        <v>1096.77</v>
      </c>
      <c r="V195" s="123"/>
      <c r="W195" s="123"/>
      <c r="X195" s="123"/>
      <c r="Y195" s="123"/>
      <c r="Z195" s="124"/>
      <c r="AA195" s="122">
        <v>1053.76</v>
      </c>
      <c r="AB195" s="123"/>
      <c r="AC195" s="123"/>
      <c r="AD195" s="123"/>
      <c r="AE195" s="123"/>
      <c r="AF195" s="124"/>
      <c r="AG195" s="122">
        <v>1048.74</v>
      </c>
      <c r="AH195" s="123"/>
      <c r="AI195" s="123"/>
      <c r="AJ195" s="123"/>
      <c r="AK195" s="123"/>
      <c r="AL195" s="124"/>
      <c r="AM195" s="122">
        <v>1030.53</v>
      </c>
      <c r="AN195" s="123"/>
      <c r="AO195" s="123"/>
      <c r="AP195" s="123"/>
      <c r="AQ195" s="123"/>
      <c r="AR195" s="124"/>
      <c r="AS195" s="122">
        <v>1018.82</v>
      </c>
      <c r="AT195" s="123"/>
      <c r="AU195" s="123"/>
      <c r="AV195" s="123"/>
      <c r="AW195" s="123"/>
      <c r="AX195" s="124"/>
      <c r="AY195" s="122">
        <v>1029.5999999999999</v>
      </c>
      <c r="AZ195" s="123"/>
      <c r="BA195" s="123"/>
      <c r="BB195" s="123"/>
      <c r="BC195" s="123"/>
      <c r="BD195" s="123"/>
      <c r="BE195" s="122">
        <v>1221.75</v>
      </c>
      <c r="BF195" s="123"/>
      <c r="BG195" s="123"/>
      <c r="BH195" s="123"/>
      <c r="BI195" s="123"/>
      <c r="BJ195" s="124"/>
      <c r="BK195" s="122">
        <v>1366.59</v>
      </c>
      <c r="BL195" s="123"/>
      <c r="BM195" s="123"/>
      <c r="BN195" s="123"/>
      <c r="BO195" s="123"/>
      <c r="BP195" s="123"/>
      <c r="BQ195" s="124"/>
      <c r="BR195" s="122">
        <v>1452.01</v>
      </c>
      <c r="BS195" s="123"/>
      <c r="BT195" s="123"/>
      <c r="BU195" s="123"/>
      <c r="BV195" s="123"/>
      <c r="BW195" s="123"/>
      <c r="BX195" s="124"/>
      <c r="BY195" s="122">
        <v>1479.08</v>
      </c>
      <c r="BZ195" s="123"/>
      <c r="CA195" s="123"/>
      <c r="CB195" s="123"/>
      <c r="CC195" s="123"/>
      <c r="CD195" s="123"/>
      <c r="CE195" s="124"/>
      <c r="CF195" s="122">
        <v>1467.15</v>
      </c>
      <c r="CG195" s="123"/>
      <c r="CH195" s="123"/>
      <c r="CI195" s="123"/>
      <c r="CJ195" s="123"/>
      <c r="CK195" s="123"/>
      <c r="CL195" s="124"/>
      <c r="CM195" s="122">
        <v>1472.13</v>
      </c>
      <c r="CN195" s="123"/>
      <c r="CO195" s="123"/>
      <c r="CP195" s="123"/>
      <c r="CQ195" s="123"/>
      <c r="CR195" s="123"/>
      <c r="CS195" s="124"/>
      <c r="CT195" s="122">
        <v>1497.3</v>
      </c>
      <c r="CU195" s="123"/>
      <c r="CV195" s="123"/>
      <c r="CW195" s="123"/>
      <c r="CX195" s="123"/>
      <c r="CY195" s="123"/>
      <c r="CZ195" s="124"/>
      <c r="DA195" s="122">
        <v>1494.05</v>
      </c>
      <c r="DB195" s="123"/>
      <c r="DC195" s="123"/>
      <c r="DD195" s="123"/>
      <c r="DE195" s="123"/>
      <c r="DF195" s="123"/>
      <c r="DG195" s="124"/>
      <c r="DH195" s="122">
        <v>1501.19</v>
      </c>
      <c r="DI195" s="123"/>
      <c r="DJ195" s="123"/>
      <c r="DK195" s="123"/>
      <c r="DL195" s="123"/>
      <c r="DM195" s="123"/>
      <c r="DN195" s="124"/>
      <c r="DO195" s="122">
        <v>1461.48</v>
      </c>
      <c r="DP195" s="123"/>
      <c r="DQ195" s="123"/>
      <c r="DR195" s="123"/>
      <c r="DS195" s="123"/>
      <c r="DT195" s="123"/>
      <c r="DU195" s="124"/>
      <c r="DV195" s="122">
        <v>1463.31</v>
      </c>
      <c r="DW195" s="123"/>
      <c r="DX195" s="123"/>
      <c r="DY195" s="123"/>
      <c r="DZ195" s="123"/>
      <c r="EA195" s="123"/>
      <c r="EB195" s="124"/>
      <c r="EC195" s="122">
        <v>1468.8</v>
      </c>
      <c r="ED195" s="123"/>
      <c r="EE195" s="123"/>
      <c r="EF195" s="123"/>
      <c r="EG195" s="123"/>
      <c r="EH195" s="123"/>
      <c r="EI195" s="124"/>
      <c r="EJ195" s="122">
        <v>1460.97</v>
      </c>
      <c r="EK195" s="123"/>
      <c r="EL195" s="123"/>
      <c r="EM195" s="123"/>
      <c r="EN195" s="123"/>
      <c r="EO195" s="123"/>
      <c r="EP195" s="124"/>
      <c r="EQ195" s="122">
        <v>1500.3</v>
      </c>
      <c r="ER195" s="123"/>
      <c r="ES195" s="123"/>
      <c r="ET195" s="123"/>
      <c r="EU195" s="123"/>
      <c r="EV195" s="123"/>
      <c r="EW195" s="124"/>
      <c r="EX195" s="122">
        <v>1487.72</v>
      </c>
      <c r="EY195" s="123"/>
      <c r="EZ195" s="123"/>
      <c r="FA195" s="123"/>
      <c r="FB195" s="123"/>
      <c r="FC195" s="123"/>
      <c r="FD195" s="124"/>
      <c r="FE195" s="122">
        <v>1385.25</v>
      </c>
      <c r="FF195" s="123"/>
      <c r="FG195" s="123"/>
      <c r="FH195" s="123"/>
      <c r="FI195" s="123"/>
      <c r="FJ195" s="123"/>
      <c r="FK195" s="124"/>
    </row>
    <row r="196" spans="1:167" s="2" customFormat="1" ht="15.75" customHeight="1" x14ac:dyDescent="0.2">
      <c r="A196" s="125" t="s">
        <v>103</v>
      </c>
      <c r="B196" s="125"/>
      <c r="C196" s="125"/>
      <c r="D196" s="125"/>
      <c r="E196" s="125"/>
      <c r="F196" s="125"/>
      <c r="G196" s="125"/>
      <c r="H196" s="126"/>
      <c r="I196" s="122">
        <v>1304.32</v>
      </c>
      <c r="J196" s="123"/>
      <c r="K196" s="123"/>
      <c r="L196" s="123"/>
      <c r="M196" s="123"/>
      <c r="N196" s="124"/>
      <c r="O196" s="122">
        <v>1189.07</v>
      </c>
      <c r="P196" s="123"/>
      <c r="Q196" s="123"/>
      <c r="R196" s="123"/>
      <c r="S196" s="123"/>
      <c r="T196" s="124"/>
      <c r="U196" s="122">
        <v>1088.58</v>
      </c>
      <c r="V196" s="123"/>
      <c r="W196" s="123"/>
      <c r="X196" s="123"/>
      <c r="Y196" s="123"/>
      <c r="Z196" s="124"/>
      <c r="AA196" s="122">
        <v>1045.77</v>
      </c>
      <c r="AB196" s="123"/>
      <c r="AC196" s="123"/>
      <c r="AD196" s="123"/>
      <c r="AE196" s="123"/>
      <c r="AF196" s="124"/>
      <c r="AG196" s="122">
        <v>1038.5899999999999</v>
      </c>
      <c r="AH196" s="123"/>
      <c r="AI196" s="123"/>
      <c r="AJ196" s="123"/>
      <c r="AK196" s="123"/>
      <c r="AL196" s="124"/>
      <c r="AM196" s="122">
        <v>1003.01</v>
      </c>
      <c r="AN196" s="123"/>
      <c r="AO196" s="123"/>
      <c r="AP196" s="123"/>
      <c r="AQ196" s="123"/>
      <c r="AR196" s="124"/>
      <c r="AS196" s="122">
        <v>900.27</v>
      </c>
      <c r="AT196" s="123"/>
      <c r="AU196" s="123"/>
      <c r="AV196" s="123"/>
      <c r="AW196" s="123"/>
      <c r="AX196" s="124"/>
      <c r="AY196" s="122">
        <v>930.58</v>
      </c>
      <c r="AZ196" s="123"/>
      <c r="BA196" s="123"/>
      <c r="BB196" s="123"/>
      <c r="BC196" s="123"/>
      <c r="BD196" s="123"/>
      <c r="BE196" s="122">
        <v>1074.67</v>
      </c>
      <c r="BF196" s="123"/>
      <c r="BG196" s="123"/>
      <c r="BH196" s="123"/>
      <c r="BI196" s="123"/>
      <c r="BJ196" s="124"/>
      <c r="BK196" s="122">
        <v>1305.1600000000001</v>
      </c>
      <c r="BL196" s="123"/>
      <c r="BM196" s="123"/>
      <c r="BN196" s="123"/>
      <c r="BO196" s="123"/>
      <c r="BP196" s="123"/>
      <c r="BQ196" s="124"/>
      <c r="BR196" s="122">
        <v>1385.17</v>
      </c>
      <c r="BS196" s="123"/>
      <c r="BT196" s="123"/>
      <c r="BU196" s="123"/>
      <c r="BV196" s="123"/>
      <c r="BW196" s="123"/>
      <c r="BX196" s="124"/>
      <c r="BY196" s="122">
        <v>1402.95</v>
      </c>
      <c r="BZ196" s="123"/>
      <c r="CA196" s="123"/>
      <c r="CB196" s="123"/>
      <c r="CC196" s="123"/>
      <c r="CD196" s="123"/>
      <c r="CE196" s="124"/>
      <c r="CF196" s="122">
        <v>1402.55</v>
      </c>
      <c r="CG196" s="123"/>
      <c r="CH196" s="123"/>
      <c r="CI196" s="123"/>
      <c r="CJ196" s="123"/>
      <c r="CK196" s="123"/>
      <c r="CL196" s="124"/>
      <c r="CM196" s="122">
        <v>1406.56</v>
      </c>
      <c r="CN196" s="123"/>
      <c r="CO196" s="123"/>
      <c r="CP196" s="123"/>
      <c r="CQ196" s="123"/>
      <c r="CR196" s="123"/>
      <c r="CS196" s="124"/>
      <c r="CT196" s="122">
        <v>1427.94</v>
      </c>
      <c r="CU196" s="123"/>
      <c r="CV196" s="123"/>
      <c r="CW196" s="123"/>
      <c r="CX196" s="123"/>
      <c r="CY196" s="123"/>
      <c r="CZ196" s="124"/>
      <c r="DA196" s="122">
        <v>1425.89</v>
      </c>
      <c r="DB196" s="123"/>
      <c r="DC196" s="123"/>
      <c r="DD196" s="123"/>
      <c r="DE196" s="123"/>
      <c r="DF196" s="123"/>
      <c r="DG196" s="124"/>
      <c r="DH196" s="122">
        <v>1428.39</v>
      </c>
      <c r="DI196" s="123"/>
      <c r="DJ196" s="123"/>
      <c r="DK196" s="123"/>
      <c r="DL196" s="123"/>
      <c r="DM196" s="123"/>
      <c r="DN196" s="124"/>
      <c r="DO196" s="122">
        <v>1416.29</v>
      </c>
      <c r="DP196" s="123"/>
      <c r="DQ196" s="123"/>
      <c r="DR196" s="123"/>
      <c r="DS196" s="123"/>
      <c r="DT196" s="123"/>
      <c r="DU196" s="124"/>
      <c r="DV196" s="122">
        <v>1416.07</v>
      </c>
      <c r="DW196" s="123"/>
      <c r="DX196" s="123"/>
      <c r="DY196" s="123"/>
      <c r="DZ196" s="123"/>
      <c r="EA196" s="123"/>
      <c r="EB196" s="124"/>
      <c r="EC196" s="122">
        <v>1418.88</v>
      </c>
      <c r="ED196" s="123"/>
      <c r="EE196" s="123"/>
      <c r="EF196" s="123"/>
      <c r="EG196" s="123"/>
      <c r="EH196" s="123"/>
      <c r="EI196" s="124"/>
      <c r="EJ196" s="122">
        <v>1423.47</v>
      </c>
      <c r="EK196" s="123"/>
      <c r="EL196" s="123"/>
      <c r="EM196" s="123"/>
      <c r="EN196" s="123"/>
      <c r="EO196" s="123"/>
      <c r="EP196" s="124"/>
      <c r="EQ196" s="122">
        <v>1443.47</v>
      </c>
      <c r="ER196" s="123"/>
      <c r="ES196" s="123"/>
      <c r="ET196" s="123"/>
      <c r="EU196" s="123"/>
      <c r="EV196" s="123"/>
      <c r="EW196" s="124"/>
      <c r="EX196" s="122">
        <v>1441.33</v>
      </c>
      <c r="EY196" s="123"/>
      <c r="EZ196" s="123"/>
      <c r="FA196" s="123"/>
      <c r="FB196" s="123"/>
      <c r="FC196" s="123"/>
      <c r="FD196" s="124"/>
      <c r="FE196" s="122">
        <v>1412.44</v>
      </c>
      <c r="FF196" s="123"/>
      <c r="FG196" s="123"/>
      <c r="FH196" s="123"/>
      <c r="FI196" s="123"/>
      <c r="FJ196" s="123"/>
      <c r="FK196" s="124"/>
    </row>
    <row r="197" spans="1:167" s="2" customFormat="1" ht="15.75" customHeight="1" x14ac:dyDescent="0.2">
      <c r="A197" s="125" t="s">
        <v>8</v>
      </c>
      <c r="B197" s="125"/>
      <c r="C197" s="125"/>
      <c r="D197" s="125"/>
      <c r="E197" s="125"/>
      <c r="F197" s="125"/>
      <c r="G197" s="125"/>
      <c r="H197" s="126"/>
      <c r="I197" s="122">
        <v>1305.0899999999999</v>
      </c>
      <c r="J197" s="123"/>
      <c r="K197" s="123"/>
      <c r="L197" s="123"/>
      <c r="M197" s="123"/>
      <c r="N197" s="124"/>
      <c r="O197" s="122">
        <v>1092.51</v>
      </c>
      <c r="P197" s="123"/>
      <c r="Q197" s="123"/>
      <c r="R197" s="123"/>
      <c r="S197" s="123"/>
      <c r="T197" s="124"/>
      <c r="U197" s="122">
        <v>1000.09</v>
      </c>
      <c r="V197" s="123"/>
      <c r="W197" s="123"/>
      <c r="X197" s="123"/>
      <c r="Y197" s="123"/>
      <c r="Z197" s="124"/>
      <c r="AA197" s="122">
        <v>895.12</v>
      </c>
      <c r="AB197" s="123"/>
      <c r="AC197" s="123"/>
      <c r="AD197" s="123"/>
      <c r="AE197" s="123"/>
      <c r="AF197" s="124"/>
      <c r="AG197" s="122">
        <v>883.62</v>
      </c>
      <c r="AH197" s="123"/>
      <c r="AI197" s="123"/>
      <c r="AJ197" s="123"/>
      <c r="AK197" s="123"/>
      <c r="AL197" s="124"/>
      <c r="AM197" s="122">
        <v>942.08</v>
      </c>
      <c r="AN197" s="123"/>
      <c r="AO197" s="123"/>
      <c r="AP197" s="123"/>
      <c r="AQ197" s="123"/>
      <c r="AR197" s="124"/>
      <c r="AS197" s="122">
        <v>944.84</v>
      </c>
      <c r="AT197" s="123"/>
      <c r="AU197" s="123"/>
      <c r="AV197" s="123"/>
      <c r="AW197" s="123"/>
      <c r="AX197" s="124"/>
      <c r="AY197" s="122">
        <v>1142.2</v>
      </c>
      <c r="AZ197" s="123"/>
      <c r="BA197" s="123"/>
      <c r="BB197" s="123"/>
      <c r="BC197" s="123"/>
      <c r="BD197" s="123"/>
      <c r="BE197" s="122">
        <v>1399.78</v>
      </c>
      <c r="BF197" s="123"/>
      <c r="BG197" s="123"/>
      <c r="BH197" s="123"/>
      <c r="BI197" s="123"/>
      <c r="BJ197" s="124"/>
      <c r="BK197" s="122">
        <v>1475.83</v>
      </c>
      <c r="BL197" s="123"/>
      <c r="BM197" s="123"/>
      <c r="BN197" s="123"/>
      <c r="BO197" s="123"/>
      <c r="BP197" s="123"/>
      <c r="BQ197" s="124"/>
      <c r="BR197" s="122">
        <v>1570.41</v>
      </c>
      <c r="BS197" s="123"/>
      <c r="BT197" s="123"/>
      <c r="BU197" s="123"/>
      <c r="BV197" s="123"/>
      <c r="BW197" s="123"/>
      <c r="BX197" s="124"/>
      <c r="BY197" s="122">
        <v>1562.6</v>
      </c>
      <c r="BZ197" s="123"/>
      <c r="CA197" s="123"/>
      <c r="CB197" s="123"/>
      <c r="CC197" s="123"/>
      <c r="CD197" s="123"/>
      <c r="CE197" s="124"/>
      <c r="CF197" s="122">
        <v>1531.13</v>
      </c>
      <c r="CG197" s="123"/>
      <c r="CH197" s="123"/>
      <c r="CI197" s="123"/>
      <c r="CJ197" s="123"/>
      <c r="CK197" s="123"/>
      <c r="CL197" s="124"/>
      <c r="CM197" s="122">
        <v>1554.55</v>
      </c>
      <c r="CN197" s="123"/>
      <c r="CO197" s="123"/>
      <c r="CP197" s="123"/>
      <c r="CQ197" s="123"/>
      <c r="CR197" s="123"/>
      <c r="CS197" s="124"/>
      <c r="CT197" s="122">
        <v>1580.99</v>
      </c>
      <c r="CU197" s="123"/>
      <c r="CV197" s="123"/>
      <c r="CW197" s="123"/>
      <c r="CX197" s="123"/>
      <c r="CY197" s="123"/>
      <c r="CZ197" s="124"/>
      <c r="DA197" s="122">
        <v>1550.7</v>
      </c>
      <c r="DB197" s="123"/>
      <c r="DC197" s="123"/>
      <c r="DD197" s="123"/>
      <c r="DE197" s="123"/>
      <c r="DF197" s="123"/>
      <c r="DG197" s="124"/>
      <c r="DH197" s="122">
        <v>1560.06</v>
      </c>
      <c r="DI197" s="123"/>
      <c r="DJ197" s="123"/>
      <c r="DK197" s="123"/>
      <c r="DL197" s="123"/>
      <c r="DM197" s="123"/>
      <c r="DN197" s="124"/>
      <c r="DO197" s="122">
        <v>1538.83</v>
      </c>
      <c r="DP197" s="123"/>
      <c r="DQ197" s="123"/>
      <c r="DR197" s="123"/>
      <c r="DS197" s="123"/>
      <c r="DT197" s="123"/>
      <c r="DU197" s="124"/>
      <c r="DV197" s="122">
        <v>1518.86</v>
      </c>
      <c r="DW197" s="123"/>
      <c r="DX197" s="123"/>
      <c r="DY197" s="123"/>
      <c r="DZ197" s="123"/>
      <c r="EA197" s="123"/>
      <c r="EB197" s="124"/>
      <c r="EC197" s="122">
        <v>1454.86</v>
      </c>
      <c r="ED197" s="123"/>
      <c r="EE197" s="123"/>
      <c r="EF197" s="123"/>
      <c r="EG197" s="123"/>
      <c r="EH197" s="123"/>
      <c r="EI197" s="124"/>
      <c r="EJ197" s="122">
        <v>1426.69</v>
      </c>
      <c r="EK197" s="123"/>
      <c r="EL197" s="123"/>
      <c r="EM197" s="123"/>
      <c r="EN197" s="123"/>
      <c r="EO197" s="123"/>
      <c r="EP197" s="124"/>
      <c r="EQ197" s="122">
        <v>1502.06</v>
      </c>
      <c r="ER197" s="123"/>
      <c r="ES197" s="123"/>
      <c r="ET197" s="123"/>
      <c r="EU197" s="123"/>
      <c r="EV197" s="123"/>
      <c r="EW197" s="124"/>
      <c r="EX197" s="122">
        <v>1437.55</v>
      </c>
      <c r="EY197" s="123"/>
      <c r="EZ197" s="123"/>
      <c r="FA197" s="123"/>
      <c r="FB197" s="123"/>
      <c r="FC197" s="123"/>
      <c r="FD197" s="124"/>
      <c r="FE197" s="122">
        <v>1375.45</v>
      </c>
      <c r="FF197" s="123"/>
      <c r="FG197" s="123"/>
      <c r="FH197" s="123"/>
      <c r="FI197" s="123"/>
      <c r="FJ197" s="123"/>
      <c r="FK197" s="124"/>
    </row>
    <row r="198" spans="1:167" s="2" customFormat="1" ht="15.75" customHeight="1" x14ac:dyDescent="0.2">
      <c r="A198" s="125" t="s">
        <v>104</v>
      </c>
      <c r="B198" s="125"/>
      <c r="C198" s="125"/>
      <c r="D198" s="125"/>
      <c r="E198" s="125"/>
      <c r="F198" s="125"/>
      <c r="G198" s="125"/>
      <c r="H198" s="126"/>
      <c r="I198" s="122">
        <v>1087.6500000000001</v>
      </c>
      <c r="J198" s="123"/>
      <c r="K198" s="123"/>
      <c r="L198" s="123"/>
      <c r="M198" s="123"/>
      <c r="N198" s="124"/>
      <c r="O198" s="122">
        <v>1038.2</v>
      </c>
      <c r="P198" s="123"/>
      <c r="Q198" s="123"/>
      <c r="R198" s="123"/>
      <c r="S198" s="123"/>
      <c r="T198" s="124"/>
      <c r="U198" s="122">
        <v>874.62</v>
      </c>
      <c r="V198" s="123"/>
      <c r="W198" s="123"/>
      <c r="X198" s="123"/>
      <c r="Y198" s="123"/>
      <c r="Z198" s="124"/>
      <c r="AA198" s="122">
        <v>838.91</v>
      </c>
      <c r="AB198" s="123"/>
      <c r="AC198" s="123"/>
      <c r="AD198" s="123"/>
      <c r="AE198" s="123"/>
      <c r="AF198" s="124"/>
      <c r="AG198" s="122">
        <v>839.34</v>
      </c>
      <c r="AH198" s="123"/>
      <c r="AI198" s="123"/>
      <c r="AJ198" s="123"/>
      <c r="AK198" s="123"/>
      <c r="AL198" s="124"/>
      <c r="AM198" s="122">
        <v>930.7</v>
      </c>
      <c r="AN198" s="123"/>
      <c r="AO198" s="123"/>
      <c r="AP198" s="123"/>
      <c r="AQ198" s="123"/>
      <c r="AR198" s="124"/>
      <c r="AS198" s="122">
        <v>913.05</v>
      </c>
      <c r="AT198" s="123"/>
      <c r="AU198" s="123"/>
      <c r="AV198" s="123"/>
      <c r="AW198" s="123"/>
      <c r="AX198" s="124"/>
      <c r="AY198" s="122">
        <v>1155.3599999999999</v>
      </c>
      <c r="AZ198" s="123"/>
      <c r="BA198" s="123"/>
      <c r="BB198" s="123"/>
      <c r="BC198" s="123"/>
      <c r="BD198" s="123"/>
      <c r="BE198" s="122">
        <v>1316.81</v>
      </c>
      <c r="BF198" s="123"/>
      <c r="BG198" s="123"/>
      <c r="BH198" s="123"/>
      <c r="BI198" s="123"/>
      <c r="BJ198" s="124"/>
      <c r="BK198" s="122">
        <v>1392.59</v>
      </c>
      <c r="BL198" s="123"/>
      <c r="BM198" s="123"/>
      <c r="BN198" s="123"/>
      <c r="BO198" s="123"/>
      <c r="BP198" s="123"/>
      <c r="BQ198" s="124"/>
      <c r="BR198" s="122">
        <v>1421.21</v>
      </c>
      <c r="BS198" s="123"/>
      <c r="BT198" s="123"/>
      <c r="BU198" s="123"/>
      <c r="BV198" s="123"/>
      <c r="BW198" s="123"/>
      <c r="BX198" s="124"/>
      <c r="BY198" s="122">
        <v>1418.14</v>
      </c>
      <c r="BZ198" s="123"/>
      <c r="CA198" s="123"/>
      <c r="CB198" s="123"/>
      <c r="CC198" s="123"/>
      <c r="CD198" s="123"/>
      <c r="CE198" s="124"/>
      <c r="CF198" s="122">
        <v>1405.08</v>
      </c>
      <c r="CG198" s="123"/>
      <c r="CH198" s="123"/>
      <c r="CI198" s="123"/>
      <c r="CJ198" s="123"/>
      <c r="CK198" s="123"/>
      <c r="CL198" s="124"/>
      <c r="CM198" s="122">
        <v>1429.26</v>
      </c>
      <c r="CN198" s="123"/>
      <c r="CO198" s="123"/>
      <c r="CP198" s="123"/>
      <c r="CQ198" s="123"/>
      <c r="CR198" s="123"/>
      <c r="CS198" s="124"/>
      <c r="CT198" s="122">
        <v>1454.79</v>
      </c>
      <c r="CU198" s="123"/>
      <c r="CV198" s="123"/>
      <c r="CW198" s="123"/>
      <c r="CX198" s="123"/>
      <c r="CY198" s="123"/>
      <c r="CZ198" s="124"/>
      <c r="DA198" s="122">
        <v>1440.18</v>
      </c>
      <c r="DB198" s="123"/>
      <c r="DC198" s="123"/>
      <c r="DD198" s="123"/>
      <c r="DE198" s="123"/>
      <c r="DF198" s="123"/>
      <c r="DG198" s="124"/>
      <c r="DH198" s="122">
        <v>1454.15</v>
      </c>
      <c r="DI198" s="123"/>
      <c r="DJ198" s="123"/>
      <c r="DK198" s="123"/>
      <c r="DL198" s="123"/>
      <c r="DM198" s="123"/>
      <c r="DN198" s="124"/>
      <c r="DO198" s="122">
        <v>1441.62</v>
      </c>
      <c r="DP198" s="123"/>
      <c r="DQ198" s="123"/>
      <c r="DR198" s="123"/>
      <c r="DS198" s="123"/>
      <c r="DT198" s="123"/>
      <c r="DU198" s="124"/>
      <c r="DV198" s="122">
        <v>1426.93</v>
      </c>
      <c r="DW198" s="123"/>
      <c r="DX198" s="123"/>
      <c r="DY198" s="123"/>
      <c r="DZ198" s="123"/>
      <c r="EA198" s="123"/>
      <c r="EB198" s="124"/>
      <c r="EC198" s="122">
        <v>1406.65</v>
      </c>
      <c r="ED198" s="123"/>
      <c r="EE198" s="123"/>
      <c r="EF198" s="123"/>
      <c r="EG198" s="123"/>
      <c r="EH198" s="123"/>
      <c r="EI198" s="124"/>
      <c r="EJ198" s="122">
        <v>1402.23</v>
      </c>
      <c r="EK198" s="123"/>
      <c r="EL198" s="123"/>
      <c r="EM198" s="123"/>
      <c r="EN198" s="123"/>
      <c r="EO198" s="123"/>
      <c r="EP198" s="124"/>
      <c r="EQ198" s="122">
        <v>1435.77</v>
      </c>
      <c r="ER198" s="123"/>
      <c r="ES198" s="123"/>
      <c r="ET198" s="123"/>
      <c r="EU198" s="123"/>
      <c r="EV198" s="123"/>
      <c r="EW198" s="124"/>
      <c r="EX198" s="122">
        <v>1397.81</v>
      </c>
      <c r="EY198" s="123"/>
      <c r="EZ198" s="123"/>
      <c r="FA198" s="123"/>
      <c r="FB198" s="123"/>
      <c r="FC198" s="123"/>
      <c r="FD198" s="124"/>
      <c r="FE198" s="122">
        <v>1257.8</v>
      </c>
      <c r="FF198" s="123"/>
      <c r="FG198" s="123"/>
      <c r="FH198" s="123"/>
      <c r="FI198" s="123"/>
      <c r="FJ198" s="123"/>
      <c r="FK198" s="124"/>
    </row>
    <row r="199" spans="1:167" s="2" customFormat="1" ht="15.75" customHeight="1" x14ac:dyDescent="0.2">
      <c r="A199" s="125" t="s">
        <v>105</v>
      </c>
      <c r="B199" s="125"/>
      <c r="C199" s="125"/>
      <c r="D199" s="125"/>
      <c r="E199" s="125"/>
      <c r="F199" s="125"/>
      <c r="G199" s="125"/>
      <c r="H199" s="126"/>
      <c r="I199" s="122">
        <v>1079.3399999999999</v>
      </c>
      <c r="J199" s="123"/>
      <c r="K199" s="123"/>
      <c r="L199" s="123"/>
      <c r="M199" s="123"/>
      <c r="N199" s="124"/>
      <c r="O199" s="122">
        <v>1022.82</v>
      </c>
      <c r="P199" s="123"/>
      <c r="Q199" s="123"/>
      <c r="R199" s="123"/>
      <c r="S199" s="123"/>
      <c r="T199" s="124"/>
      <c r="U199" s="122">
        <v>908.28</v>
      </c>
      <c r="V199" s="123"/>
      <c r="W199" s="123"/>
      <c r="X199" s="123"/>
      <c r="Y199" s="123"/>
      <c r="Z199" s="124"/>
      <c r="AA199" s="122">
        <v>809.6</v>
      </c>
      <c r="AB199" s="123"/>
      <c r="AC199" s="123"/>
      <c r="AD199" s="123"/>
      <c r="AE199" s="123"/>
      <c r="AF199" s="124"/>
      <c r="AG199" s="122">
        <v>797.7</v>
      </c>
      <c r="AH199" s="123"/>
      <c r="AI199" s="123"/>
      <c r="AJ199" s="123"/>
      <c r="AK199" s="123"/>
      <c r="AL199" s="124"/>
      <c r="AM199" s="122">
        <v>921.57</v>
      </c>
      <c r="AN199" s="123"/>
      <c r="AO199" s="123"/>
      <c r="AP199" s="123"/>
      <c r="AQ199" s="123"/>
      <c r="AR199" s="124"/>
      <c r="AS199" s="122">
        <v>612.55999999999995</v>
      </c>
      <c r="AT199" s="123"/>
      <c r="AU199" s="123"/>
      <c r="AV199" s="123"/>
      <c r="AW199" s="123"/>
      <c r="AX199" s="124"/>
      <c r="AY199" s="122">
        <v>1058.43</v>
      </c>
      <c r="AZ199" s="123"/>
      <c r="BA199" s="123"/>
      <c r="BB199" s="123"/>
      <c r="BC199" s="123"/>
      <c r="BD199" s="123"/>
      <c r="BE199" s="122">
        <v>1300.1500000000001</v>
      </c>
      <c r="BF199" s="123"/>
      <c r="BG199" s="123"/>
      <c r="BH199" s="123"/>
      <c r="BI199" s="123"/>
      <c r="BJ199" s="124"/>
      <c r="BK199" s="122">
        <v>1391.39</v>
      </c>
      <c r="BL199" s="123"/>
      <c r="BM199" s="123"/>
      <c r="BN199" s="123"/>
      <c r="BO199" s="123"/>
      <c r="BP199" s="123"/>
      <c r="BQ199" s="124"/>
      <c r="BR199" s="122">
        <v>1427.25</v>
      </c>
      <c r="BS199" s="123"/>
      <c r="BT199" s="123"/>
      <c r="BU199" s="123"/>
      <c r="BV199" s="123"/>
      <c r="BW199" s="123"/>
      <c r="BX199" s="124"/>
      <c r="BY199" s="122">
        <v>1421.68</v>
      </c>
      <c r="BZ199" s="123"/>
      <c r="CA199" s="123"/>
      <c r="CB199" s="123"/>
      <c r="CC199" s="123"/>
      <c r="CD199" s="123"/>
      <c r="CE199" s="124"/>
      <c r="CF199" s="122">
        <v>1403.4</v>
      </c>
      <c r="CG199" s="123"/>
      <c r="CH199" s="123"/>
      <c r="CI199" s="123"/>
      <c r="CJ199" s="123"/>
      <c r="CK199" s="123"/>
      <c r="CL199" s="124"/>
      <c r="CM199" s="122">
        <v>1427.6</v>
      </c>
      <c r="CN199" s="123"/>
      <c r="CO199" s="123"/>
      <c r="CP199" s="123"/>
      <c r="CQ199" s="123"/>
      <c r="CR199" s="123"/>
      <c r="CS199" s="124"/>
      <c r="CT199" s="122">
        <v>1452.19</v>
      </c>
      <c r="CU199" s="123"/>
      <c r="CV199" s="123"/>
      <c r="CW199" s="123"/>
      <c r="CX199" s="123"/>
      <c r="CY199" s="123"/>
      <c r="CZ199" s="124"/>
      <c r="DA199" s="122">
        <v>1435.73</v>
      </c>
      <c r="DB199" s="123"/>
      <c r="DC199" s="123"/>
      <c r="DD199" s="123"/>
      <c r="DE199" s="123"/>
      <c r="DF199" s="123"/>
      <c r="DG199" s="124"/>
      <c r="DH199" s="122">
        <v>1424.13</v>
      </c>
      <c r="DI199" s="123"/>
      <c r="DJ199" s="123"/>
      <c r="DK199" s="123"/>
      <c r="DL199" s="123"/>
      <c r="DM199" s="123"/>
      <c r="DN199" s="124"/>
      <c r="DO199" s="122">
        <v>1397.81</v>
      </c>
      <c r="DP199" s="123"/>
      <c r="DQ199" s="123"/>
      <c r="DR199" s="123"/>
      <c r="DS199" s="123"/>
      <c r="DT199" s="123"/>
      <c r="DU199" s="124"/>
      <c r="DV199" s="122">
        <v>1375.74</v>
      </c>
      <c r="DW199" s="123"/>
      <c r="DX199" s="123"/>
      <c r="DY199" s="123"/>
      <c r="DZ199" s="123"/>
      <c r="EA199" s="123"/>
      <c r="EB199" s="124"/>
      <c r="EC199" s="122">
        <v>1280.48</v>
      </c>
      <c r="ED199" s="123"/>
      <c r="EE199" s="123"/>
      <c r="EF199" s="123"/>
      <c r="EG199" s="123"/>
      <c r="EH199" s="123"/>
      <c r="EI199" s="124"/>
      <c r="EJ199" s="122">
        <v>1335.14</v>
      </c>
      <c r="EK199" s="123"/>
      <c r="EL199" s="123"/>
      <c r="EM199" s="123"/>
      <c r="EN199" s="123"/>
      <c r="EO199" s="123"/>
      <c r="EP199" s="124"/>
      <c r="EQ199" s="122">
        <v>1394.42</v>
      </c>
      <c r="ER199" s="123"/>
      <c r="ES199" s="123"/>
      <c r="ET199" s="123"/>
      <c r="EU199" s="123"/>
      <c r="EV199" s="123"/>
      <c r="EW199" s="124"/>
      <c r="EX199" s="122">
        <v>1331.31</v>
      </c>
      <c r="EY199" s="123"/>
      <c r="EZ199" s="123"/>
      <c r="FA199" s="123"/>
      <c r="FB199" s="123"/>
      <c r="FC199" s="123"/>
      <c r="FD199" s="124"/>
      <c r="FE199" s="122">
        <v>1136.9000000000001</v>
      </c>
      <c r="FF199" s="123"/>
      <c r="FG199" s="123"/>
      <c r="FH199" s="123"/>
      <c r="FI199" s="123"/>
      <c r="FJ199" s="123"/>
      <c r="FK199" s="124"/>
    </row>
    <row r="200" spans="1:167" s="2" customFormat="1" ht="15.75" customHeight="1" x14ac:dyDescent="0.2">
      <c r="A200" s="125" t="s">
        <v>106</v>
      </c>
      <c r="B200" s="125"/>
      <c r="C200" s="125"/>
      <c r="D200" s="125"/>
      <c r="E200" s="125"/>
      <c r="F200" s="125"/>
      <c r="G200" s="125"/>
      <c r="H200" s="126"/>
      <c r="I200" s="122">
        <v>1080.24</v>
      </c>
      <c r="J200" s="123"/>
      <c r="K200" s="123"/>
      <c r="L200" s="123"/>
      <c r="M200" s="123"/>
      <c r="N200" s="124"/>
      <c r="O200" s="122">
        <v>1049.43</v>
      </c>
      <c r="P200" s="123"/>
      <c r="Q200" s="123"/>
      <c r="R200" s="123"/>
      <c r="S200" s="123"/>
      <c r="T200" s="124"/>
      <c r="U200" s="122">
        <v>945.24</v>
      </c>
      <c r="V200" s="123"/>
      <c r="W200" s="123"/>
      <c r="X200" s="123"/>
      <c r="Y200" s="123"/>
      <c r="Z200" s="124"/>
      <c r="AA200" s="122">
        <v>842.83</v>
      </c>
      <c r="AB200" s="123"/>
      <c r="AC200" s="123"/>
      <c r="AD200" s="123"/>
      <c r="AE200" s="123"/>
      <c r="AF200" s="124"/>
      <c r="AG200" s="122">
        <v>865.72</v>
      </c>
      <c r="AH200" s="123"/>
      <c r="AI200" s="123"/>
      <c r="AJ200" s="123"/>
      <c r="AK200" s="123"/>
      <c r="AL200" s="124"/>
      <c r="AM200" s="122">
        <v>949.68</v>
      </c>
      <c r="AN200" s="123"/>
      <c r="AO200" s="123"/>
      <c r="AP200" s="123"/>
      <c r="AQ200" s="123"/>
      <c r="AR200" s="124"/>
      <c r="AS200" s="122">
        <v>725.69</v>
      </c>
      <c r="AT200" s="123"/>
      <c r="AU200" s="123"/>
      <c r="AV200" s="123"/>
      <c r="AW200" s="123"/>
      <c r="AX200" s="124"/>
      <c r="AY200" s="122">
        <v>1052.8800000000001</v>
      </c>
      <c r="AZ200" s="123"/>
      <c r="BA200" s="123"/>
      <c r="BB200" s="123"/>
      <c r="BC200" s="123"/>
      <c r="BD200" s="123"/>
      <c r="BE200" s="122">
        <v>1334.17</v>
      </c>
      <c r="BF200" s="123"/>
      <c r="BG200" s="123"/>
      <c r="BH200" s="123"/>
      <c r="BI200" s="123"/>
      <c r="BJ200" s="124"/>
      <c r="BK200" s="122">
        <v>1448.36</v>
      </c>
      <c r="BL200" s="123"/>
      <c r="BM200" s="123"/>
      <c r="BN200" s="123"/>
      <c r="BO200" s="123"/>
      <c r="BP200" s="123"/>
      <c r="BQ200" s="124"/>
      <c r="BR200" s="122">
        <v>1496.63</v>
      </c>
      <c r="BS200" s="123"/>
      <c r="BT200" s="123"/>
      <c r="BU200" s="123"/>
      <c r="BV200" s="123"/>
      <c r="BW200" s="123"/>
      <c r="BX200" s="124"/>
      <c r="BY200" s="122">
        <v>1489.02</v>
      </c>
      <c r="BZ200" s="123"/>
      <c r="CA200" s="123"/>
      <c r="CB200" s="123"/>
      <c r="CC200" s="123"/>
      <c r="CD200" s="123"/>
      <c r="CE200" s="124"/>
      <c r="CF200" s="122">
        <v>1458.91</v>
      </c>
      <c r="CG200" s="123"/>
      <c r="CH200" s="123"/>
      <c r="CI200" s="123"/>
      <c r="CJ200" s="123"/>
      <c r="CK200" s="123"/>
      <c r="CL200" s="124"/>
      <c r="CM200" s="122">
        <v>1496.26</v>
      </c>
      <c r="CN200" s="123"/>
      <c r="CO200" s="123"/>
      <c r="CP200" s="123"/>
      <c r="CQ200" s="123"/>
      <c r="CR200" s="123"/>
      <c r="CS200" s="124"/>
      <c r="CT200" s="122">
        <v>1536.2</v>
      </c>
      <c r="CU200" s="123"/>
      <c r="CV200" s="123"/>
      <c r="CW200" s="123"/>
      <c r="CX200" s="123"/>
      <c r="CY200" s="123"/>
      <c r="CZ200" s="124"/>
      <c r="DA200" s="122">
        <v>1343.24</v>
      </c>
      <c r="DB200" s="123"/>
      <c r="DC200" s="123"/>
      <c r="DD200" s="123"/>
      <c r="DE200" s="123"/>
      <c r="DF200" s="123"/>
      <c r="DG200" s="124"/>
      <c r="DH200" s="122">
        <v>1508.47</v>
      </c>
      <c r="DI200" s="123"/>
      <c r="DJ200" s="123"/>
      <c r="DK200" s="123"/>
      <c r="DL200" s="123"/>
      <c r="DM200" s="123"/>
      <c r="DN200" s="124"/>
      <c r="DO200" s="122">
        <v>1471.67</v>
      </c>
      <c r="DP200" s="123"/>
      <c r="DQ200" s="123"/>
      <c r="DR200" s="123"/>
      <c r="DS200" s="123"/>
      <c r="DT200" s="123"/>
      <c r="DU200" s="124"/>
      <c r="DV200" s="122">
        <v>1454.14</v>
      </c>
      <c r="DW200" s="123"/>
      <c r="DX200" s="123"/>
      <c r="DY200" s="123"/>
      <c r="DZ200" s="123"/>
      <c r="EA200" s="123"/>
      <c r="EB200" s="124"/>
      <c r="EC200" s="122">
        <v>1429.04</v>
      </c>
      <c r="ED200" s="123"/>
      <c r="EE200" s="123"/>
      <c r="EF200" s="123"/>
      <c r="EG200" s="123"/>
      <c r="EH200" s="123"/>
      <c r="EI200" s="124"/>
      <c r="EJ200" s="122">
        <v>1426.61</v>
      </c>
      <c r="EK200" s="123"/>
      <c r="EL200" s="123"/>
      <c r="EM200" s="123"/>
      <c r="EN200" s="123"/>
      <c r="EO200" s="123"/>
      <c r="EP200" s="124"/>
      <c r="EQ200" s="122">
        <v>1465.64</v>
      </c>
      <c r="ER200" s="123"/>
      <c r="ES200" s="123"/>
      <c r="ET200" s="123"/>
      <c r="EU200" s="123"/>
      <c r="EV200" s="123"/>
      <c r="EW200" s="124"/>
      <c r="EX200" s="122">
        <v>1427.84</v>
      </c>
      <c r="EY200" s="123"/>
      <c r="EZ200" s="123"/>
      <c r="FA200" s="123"/>
      <c r="FB200" s="123"/>
      <c r="FC200" s="123"/>
      <c r="FD200" s="124"/>
      <c r="FE200" s="122">
        <v>1329.3</v>
      </c>
      <c r="FF200" s="123"/>
      <c r="FG200" s="123"/>
      <c r="FH200" s="123"/>
      <c r="FI200" s="123"/>
      <c r="FJ200" s="123"/>
      <c r="FK200" s="124"/>
    </row>
    <row r="201" spans="1:167" s="2" customFormat="1" ht="15.75" customHeight="1" x14ac:dyDescent="0.2">
      <c r="A201" s="125" t="s">
        <v>107</v>
      </c>
      <c r="B201" s="125"/>
      <c r="C201" s="125"/>
      <c r="D201" s="125"/>
      <c r="E201" s="125"/>
      <c r="F201" s="125"/>
      <c r="G201" s="125"/>
      <c r="H201" s="126"/>
      <c r="I201" s="122">
        <v>1082.25</v>
      </c>
      <c r="J201" s="123"/>
      <c r="K201" s="123"/>
      <c r="L201" s="123"/>
      <c r="M201" s="123"/>
      <c r="N201" s="124"/>
      <c r="O201" s="122">
        <v>1048.1199999999999</v>
      </c>
      <c r="P201" s="123"/>
      <c r="Q201" s="123"/>
      <c r="R201" s="123"/>
      <c r="S201" s="123"/>
      <c r="T201" s="124"/>
      <c r="U201" s="122">
        <v>956.85</v>
      </c>
      <c r="V201" s="123"/>
      <c r="W201" s="123"/>
      <c r="X201" s="123"/>
      <c r="Y201" s="123"/>
      <c r="Z201" s="124"/>
      <c r="AA201" s="122">
        <v>919.84</v>
      </c>
      <c r="AB201" s="123"/>
      <c r="AC201" s="123"/>
      <c r="AD201" s="123"/>
      <c r="AE201" s="123"/>
      <c r="AF201" s="124"/>
      <c r="AG201" s="122">
        <v>908.41</v>
      </c>
      <c r="AH201" s="123"/>
      <c r="AI201" s="123"/>
      <c r="AJ201" s="123"/>
      <c r="AK201" s="123"/>
      <c r="AL201" s="124"/>
      <c r="AM201" s="122">
        <v>957.21</v>
      </c>
      <c r="AN201" s="123"/>
      <c r="AO201" s="123"/>
      <c r="AP201" s="123"/>
      <c r="AQ201" s="123"/>
      <c r="AR201" s="124"/>
      <c r="AS201" s="122">
        <v>938.26</v>
      </c>
      <c r="AT201" s="123"/>
      <c r="AU201" s="123"/>
      <c r="AV201" s="123"/>
      <c r="AW201" s="123"/>
      <c r="AX201" s="124"/>
      <c r="AY201" s="122">
        <v>1139.29</v>
      </c>
      <c r="AZ201" s="123"/>
      <c r="BA201" s="123"/>
      <c r="BB201" s="123"/>
      <c r="BC201" s="123"/>
      <c r="BD201" s="123"/>
      <c r="BE201" s="122">
        <v>1385.01</v>
      </c>
      <c r="BF201" s="123"/>
      <c r="BG201" s="123"/>
      <c r="BH201" s="123"/>
      <c r="BI201" s="123"/>
      <c r="BJ201" s="124"/>
      <c r="BK201" s="122">
        <v>1468.83</v>
      </c>
      <c r="BL201" s="123"/>
      <c r="BM201" s="123"/>
      <c r="BN201" s="123"/>
      <c r="BO201" s="123"/>
      <c r="BP201" s="123"/>
      <c r="BQ201" s="124"/>
      <c r="BR201" s="122">
        <v>1520.24</v>
      </c>
      <c r="BS201" s="123"/>
      <c r="BT201" s="123"/>
      <c r="BU201" s="123"/>
      <c r="BV201" s="123"/>
      <c r="BW201" s="123"/>
      <c r="BX201" s="124"/>
      <c r="BY201" s="122">
        <v>1519.73</v>
      </c>
      <c r="BZ201" s="123"/>
      <c r="CA201" s="123"/>
      <c r="CB201" s="123"/>
      <c r="CC201" s="123"/>
      <c r="CD201" s="123"/>
      <c r="CE201" s="124"/>
      <c r="CF201" s="122">
        <v>1496.13</v>
      </c>
      <c r="CG201" s="123"/>
      <c r="CH201" s="123"/>
      <c r="CI201" s="123"/>
      <c r="CJ201" s="123"/>
      <c r="CK201" s="123"/>
      <c r="CL201" s="124"/>
      <c r="CM201" s="122">
        <v>1509.32</v>
      </c>
      <c r="CN201" s="123"/>
      <c r="CO201" s="123"/>
      <c r="CP201" s="123"/>
      <c r="CQ201" s="123"/>
      <c r="CR201" s="123"/>
      <c r="CS201" s="124"/>
      <c r="CT201" s="122">
        <v>1534.06</v>
      </c>
      <c r="CU201" s="123"/>
      <c r="CV201" s="123"/>
      <c r="CW201" s="123"/>
      <c r="CX201" s="123"/>
      <c r="CY201" s="123"/>
      <c r="CZ201" s="124"/>
      <c r="DA201" s="122">
        <v>1515.57</v>
      </c>
      <c r="DB201" s="123"/>
      <c r="DC201" s="123"/>
      <c r="DD201" s="123"/>
      <c r="DE201" s="123"/>
      <c r="DF201" s="123"/>
      <c r="DG201" s="124"/>
      <c r="DH201" s="122">
        <v>1530.46</v>
      </c>
      <c r="DI201" s="123"/>
      <c r="DJ201" s="123"/>
      <c r="DK201" s="123"/>
      <c r="DL201" s="123"/>
      <c r="DM201" s="123"/>
      <c r="DN201" s="124"/>
      <c r="DO201" s="122">
        <v>1504.25</v>
      </c>
      <c r="DP201" s="123"/>
      <c r="DQ201" s="123"/>
      <c r="DR201" s="123"/>
      <c r="DS201" s="123"/>
      <c r="DT201" s="123"/>
      <c r="DU201" s="124"/>
      <c r="DV201" s="122">
        <v>1486.16</v>
      </c>
      <c r="DW201" s="123"/>
      <c r="DX201" s="123"/>
      <c r="DY201" s="123"/>
      <c r="DZ201" s="123"/>
      <c r="EA201" s="123"/>
      <c r="EB201" s="124"/>
      <c r="EC201" s="122">
        <v>1467.78</v>
      </c>
      <c r="ED201" s="123"/>
      <c r="EE201" s="123"/>
      <c r="EF201" s="123"/>
      <c r="EG201" s="123"/>
      <c r="EH201" s="123"/>
      <c r="EI201" s="124"/>
      <c r="EJ201" s="122">
        <v>1488.3</v>
      </c>
      <c r="EK201" s="123"/>
      <c r="EL201" s="123"/>
      <c r="EM201" s="123"/>
      <c r="EN201" s="123"/>
      <c r="EO201" s="123"/>
      <c r="EP201" s="124"/>
      <c r="EQ201" s="122">
        <v>1537.99</v>
      </c>
      <c r="ER201" s="123"/>
      <c r="ES201" s="123"/>
      <c r="ET201" s="123"/>
      <c r="EU201" s="123"/>
      <c r="EV201" s="123"/>
      <c r="EW201" s="124"/>
      <c r="EX201" s="122">
        <v>1538.67</v>
      </c>
      <c r="EY201" s="123"/>
      <c r="EZ201" s="123"/>
      <c r="FA201" s="123"/>
      <c r="FB201" s="123"/>
      <c r="FC201" s="123"/>
      <c r="FD201" s="124"/>
      <c r="FE201" s="122">
        <v>1469.82</v>
      </c>
      <c r="FF201" s="123"/>
      <c r="FG201" s="123"/>
      <c r="FH201" s="123"/>
      <c r="FI201" s="123"/>
      <c r="FJ201" s="123"/>
      <c r="FK201" s="124"/>
    </row>
    <row r="202" spans="1:167" s="2" customFormat="1" ht="15.75" customHeight="1" x14ac:dyDescent="0.2">
      <c r="A202" s="125" t="s">
        <v>10</v>
      </c>
      <c r="B202" s="125"/>
      <c r="C202" s="125"/>
      <c r="D202" s="125"/>
      <c r="E202" s="125"/>
      <c r="F202" s="125"/>
      <c r="G202" s="125"/>
      <c r="H202" s="126"/>
      <c r="I202" s="122">
        <v>1236.3499999999999</v>
      </c>
      <c r="J202" s="123"/>
      <c r="K202" s="123"/>
      <c r="L202" s="123"/>
      <c r="M202" s="123"/>
      <c r="N202" s="124"/>
      <c r="O202" s="122">
        <v>1095.28</v>
      </c>
      <c r="P202" s="123"/>
      <c r="Q202" s="123"/>
      <c r="R202" s="123"/>
      <c r="S202" s="123"/>
      <c r="T202" s="124"/>
      <c r="U202" s="122">
        <v>1085.94</v>
      </c>
      <c r="V202" s="123"/>
      <c r="W202" s="123"/>
      <c r="X202" s="123"/>
      <c r="Y202" s="123"/>
      <c r="Z202" s="124"/>
      <c r="AA202" s="122">
        <v>1027.24</v>
      </c>
      <c r="AB202" s="123"/>
      <c r="AC202" s="123"/>
      <c r="AD202" s="123"/>
      <c r="AE202" s="123"/>
      <c r="AF202" s="124"/>
      <c r="AG202" s="122">
        <v>1023.09</v>
      </c>
      <c r="AH202" s="123"/>
      <c r="AI202" s="123"/>
      <c r="AJ202" s="123"/>
      <c r="AK202" s="123"/>
      <c r="AL202" s="124"/>
      <c r="AM202" s="122">
        <v>1000.83</v>
      </c>
      <c r="AN202" s="123"/>
      <c r="AO202" s="123"/>
      <c r="AP202" s="123"/>
      <c r="AQ202" s="123"/>
      <c r="AR202" s="124"/>
      <c r="AS202" s="122">
        <v>620.13</v>
      </c>
      <c r="AT202" s="123"/>
      <c r="AU202" s="123"/>
      <c r="AV202" s="123"/>
      <c r="AW202" s="123"/>
      <c r="AX202" s="124"/>
      <c r="AY202" s="122">
        <v>937.31</v>
      </c>
      <c r="AZ202" s="123"/>
      <c r="BA202" s="123"/>
      <c r="BB202" s="123"/>
      <c r="BC202" s="123"/>
      <c r="BD202" s="123"/>
      <c r="BE202" s="122">
        <v>1085.8699999999999</v>
      </c>
      <c r="BF202" s="123"/>
      <c r="BG202" s="123"/>
      <c r="BH202" s="123"/>
      <c r="BI202" s="123"/>
      <c r="BJ202" s="124"/>
      <c r="BK202" s="122">
        <v>1231.81</v>
      </c>
      <c r="BL202" s="123"/>
      <c r="BM202" s="123"/>
      <c r="BN202" s="123"/>
      <c r="BO202" s="123"/>
      <c r="BP202" s="123"/>
      <c r="BQ202" s="124"/>
      <c r="BR202" s="122">
        <v>1294.6300000000001</v>
      </c>
      <c r="BS202" s="123"/>
      <c r="BT202" s="123"/>
      <c r="BU202" s="123"/>
      <c r="BV202" s="123"/>
      <c r="BW202" s="123"/>
      <c r="BX202" s="124"/>
      <c r="BY202" s="122">
        <v>1351.37</v>
      </c>
      <c r="BZ202" s="123"/>
      <c r="CA202" s="123"/>
      <c r="CB202" s="123"/>
      <c r="CC202" s="123"/>
      <c r="CD202" s="123"/>
      <c r="CE202" s="124"/>
      <c r="CF202" s="122">
        <v>1327.41</v>
      </c>
      <c r="CG202" s="123"/>
      <c r="CH202" s="123"/>
      <c r="CI202" s="123"/>
      <c r="CJ202" s="123"/>
      <c r="CK202" s="123"/>
      <c r="CL202" s="124"/>
      <c r="CM202" s="122">
        <v>1325.53</v>
      </c>
      <c r="CN202" s="123"/>
      <c r="CO202" s="123"/>
      <c r="CP202" s="123"/>
      <c r="CQ202" s="123"/>
      <c r="CR202" s="123"/>
      <c r="CS202" s="124"/>
      <c r="CT202" s="122">
        <v>1389.33</v>
      </c>
      <c r="CU202" s="123"/>
      <c r="CV202" s="123"/>
      <c r="CW202" s="123"/>
      <c r="CX202" s="123"/>
      <c r="CY202" s="123"/>
      <c r="CZ202" s="124"/>
      <c r="DA202" s="122">
        <v>1378.73</v>
      </c>
      <c r="DB202" s="123"/>
      <c r="DC202" s="123"/>
      <c r="DD202" s="123"/>
      <c r="DE202" s="123"/>
      <c r="DF202" s="123"/>
      <c r="DG202" s="124"/>
      <c r="DH202" s="122">
        <v>1373.35</v>
      </c>
      <c r="DI202" s="123"/>
      <c r="DJ202" s="123"/>
      <c r="DK202" s="123"/>
      <c r="DL202" s="123"/>
      <c r="DM202" s="123"/>
      <c r="DN202" s="124"/>
      <c r="DO202" s="122">
        <v>1361.44</v>
      </c>
      <c r="DP202" s="123"/>
      <c r="DQ202" s="123"/>
      <c r="DR202" s="123"/>
      <c r="DS202" s="123"/>
      <c r="DT202" s="123"/>
      <c r="DU202" s="124"/>
      <c r="DV202" s="122">
        <v>1368.56</v>
      </c>
      <c r="DW202" s="123"/>
      <c r="DX202" s="123"/>
      <c r="DY202" s="123"/>
      <c r="DZ202" s="123"/>
      <c r="EA202" s="123"/>
      <c r="EB202" s="124"/>
      <c r="EC202" s="122">
        <v>1364.38</v>
      </c>
      <c r="ED202" s="123"/>
      <c r="EE202" s="123"/>
      <c r="EF202" s="123"/>
      <c r="EG202" s="123"/>
      <c r="EH202" s="123"/>
      <c r="EI202" s="124"/>
      <c r="EJ202" s="122">
        <v>1391.88</v>
      </c>
      <c r="EK202" s="123"/>
      <c r="EL202" s="123"/>
      <c r="EM202" s="123"/>
      <c r="EN202" s="123"/>
      <c r="EO202" s="123"/>
      <c r="EP202" s="124"/>
      <c r="EQ202" s="122">
        <v>1424.57</v>
      </c>
      <c r="ER202" s="123"/>
      <c r="ES202" s="123"/>
      <c r="ET202" s="123"/>
      <c r="EU202" s="123"/>
      <c r="EV202" s="123"/>
      <c r="EW202" s="124"/>
      <c r="EX202" s="122">
        <v>1394.37</v>
      </c>
      <c r="EY202" s="123"/>
      <c r="EZ202" s="123"/>
      <c r="FA202" s="123"/>
      <c r="FB202" s="123"/>
      <c r="FC202" s="123"/>
      <c r="FD202" s="124"/>
      <c r="FE202" s="122">
        <v>1192.58</v>
      </c>
      <c r="FF202" s="123"/>
      <c r="FG202" s="123"/>
      <c r="FH202" s="123"/>
      <c r="FI202" s="123"/>
      <c r="FJ202" s="123"/>
      <c r="FK202" s="124"/>
    </row>
    <row r="203" spans="1:167" s="2" customFormat="1" ht="15.75" customHeight="1" x14ac:dyDescent="0.2">
      <c r="A203" s="125" t="s">
        <v>108</v>
      </c>
      <c r="B203" s="125"/>
      <c r="C203" s="125"/>
      <c r="D203" s="125"/>
      <c r="E203" s="125"/>
      <c r="F203" s="125"/>
      <c r="G203" s="125"/>
      <c r="H203" s="126"/>
      <c r="I203" s="122">
        <v>1251.19</v>
      </c>
      <c r="J203" s="123"/>
      <c r="K203" s="123"/>
      <c r="L203" s="123"/>
      <c r="M203" s="123"/>
      <c r="N203" s="124"/>
      <c r="O203" s="122">
        <v>1078.8499999999999</v>
      </c>
      <c r="P203" s="123"/>
      <c r="Q203" s="123"/>
      <c r="R203" s="123"/>
      <c r="S203" s="123"/>
      <c r="T203" s="124"/>
      <c r="U203" s="122">
        <v>1042.82</v>
      </c>
      <c r="V203" s="123"/>
      <c r="W203" s="123"/>
      <c r="X203" s="123"/>
      <c r="Y203" s="123"/>
      <c r="Z203" s="124"/>
      <c r="AA203" s="122">
        <v>1011.5</v>
      </c>
      <c r="AB203" s="123"/>
      <c r="AC203" s="123"/>
      <c r="AD203" s="123"/>
      <c r="AE203" s="123"/>
      <c r="AF203" s="124"/>
      <c r="AG203" s="122">
        <v>954.77</v>
      </c>
      <c r="AH203" s="123"/>
      <c r="AI203" s="123"/>
      <c r="AJ203" s="123"/>
      <c r="AK203" s="123"/>
      <c r="AL203" s="124"/>
      <c r="AM203" s="122">
        <v>903.28</v>
      </c>
      <c r="AN203" s="123"/>
      <c r="AO203" s="123"/>
      <c r="AP203" s="123"/>
      <c r="AQ203" s="123"/>
      <c r="AR203" s="124"/>
      <c r="AS203" s="122">
        <v>616.49</v>
      </c>
      <c r="AT203" s="123"/>
      <c r="AU203" s="123"/>
      <c r="AV203" s="123"/>
      <c r="AW203" s="123"/>
      <c r="AX203" s="124"/>
      <c r="AY203" s="122">
        <v>616.75</v>
      </c>
      <c r="AZ203" s="123"/>
      <c r="BA203" s="123"/>
      <c r="BB203" s="123"/>
      <c r="BC203" s="123"/>
      <c r="BD203" s="123"/>
      <c r="BE203" s="122">
        <v>1003.34</v>
      </c>
      <c r="BF203" s="123"/>
      <c r="BG203" s="123"/>
      <c r="BH203" s="123"/>
      <c r="BI203" s="123"/>
      <c r="BJ203" s="124"/>
      <c r="BK203" s="122">
        <v>1156.3599999999999</v>
      </c>
      <c r="BL203" s="123"/>
      <c r="BM203" s="123"/>
      <c r="BN203" s="123"/>
      <c r="BO203" s="123"/>
      <c r="BP203" s="123"/>
      <c r="BQ203" s="124"/>
      <c r="BR203" s="122">
        <v>1263.99</v>
      </c>
      <c r="BS203" s="123"/>
      <c r="BT203" s="123"/>
      <c r="BU203" s="123"/>
      <c r="BV203" s="123"/>
      <c r="BW203" s="123"/>
      <c r="BX203" s="124"/>
      <c r="BY203" s="122">
        <v>1276.25</v>
      </c>
      <c r="BZ203" s="123"/>
      <c r="CA203" s="123"/>
      <c r="CB203" s="123"/>
      <c r="CC203" s="123"/>
      <c r="CD203" s="123"/>
      <c r="CE203" s="124"/>
      <c r="CF203" s="122">
        <v>1275.78</v>
      </c>
      <c r="CG203" s="123"/>
      <c r="CH203" s="123"/>
      <c r="CI203" s="123"/>
      <c r="CJ203" s="123"/>
      <c r="CK203" s="123"/>
      <c r="CL203" s="124"/>
      <c r="CM203" s="122">
        <v>1282.31</v>
      </c>
      <c r="CN203" s="123"/>
      <c r="CO203" s="123"/>
      <c r="CP203" s="123"/>
      <c r="CQ203" s="123"/>
      <c r="CR203" s="123"/>
      <c r="CS203" s="124"/>
      <c r="CT203" s="122">
        <v>1305.27</v>
      </c>
      <c r="CU203" s="123"/>
      <c r="CV203" s="123"/>
      <c r="CW203" s="123"/>
      <c r="CX203" s="123"/>
      <c r="CY203" s="123"/>
      <c r="CZ203" s="124"/>
      <c r="DA203" s="122">
        <v>1305.3699999999999</v>
      </c>
      <c r="DB203" s="123"/>
      <c r="DC203" s="123"/>
      <c r="DD203" s="123"/>
      <c r="DE203" s="123"/>
      <c r="DF203" s="123"/>
      <c r="DG203" s="124"/>
      <c r="DH203" s="122">
        <v>1306.77</v>
      </c>
      <c r="DI203" s="123"/>
      <c r="DJ203" s="123"/>
      <c r="DK203" s="123"/>
      <c r="DL203" s="123"/>
      <c r="DM203" s="123"/>
      <c r="DN203" s="124"/>
      <c r="DO203" s="122">
        <v>1313.51</v>
      </c>
      <c r="DP203" s="123"/>
      <c r="DQ203" s="123"/>
      <c r="DR203" s="123"/>
      <c r="DS203" s="123"/>
      <c r="DT203" s="123"/>
      <c r="DU203" s="124"/>
      <c r="DV203" s="122">
        <v>1322.59</v>
      </c>
      <c r="DW203" s="123"/>
      <c r="DX203" s="123"/>
      <c r="DY203" s="123"/>
      <c r="DZ203" s="123"/>
      <c r="EA203" s="123"/>
      <c r="EB203" s="124"/>
      <c r="EC203" s="122">
        <v>1322.68</v>
      </c>
      <c r="ED203" s="123"/>
      <c r="EE203" s="123"/>
      <c r="EF203" s="123"/>
      <c r="EG203" s="123"/>
      <c r="EH203" s="123"/>
      <c r="EI203" s="124"/>
      <c r="EJ203" s="122">
        <v>1346.46</v>
      </c>
      <c r="EK203" s="123"/>
      <c r="EL203" s="123"/>
      <c r="EM203" s="123"/>
      <c r="EN203" s="123"/>
      <c r="EO203" s="123"/>
      <c r="EP203" s="124"/>
      <c r="EQ203" s="122">
        <v>1427.63</v>
      </c>
      <c r="ER203" s="123"/>
      <c r="ES203" s="123"/>
      <c r="ET203" s="123"/>
      <c r="EU203" s="123"/>
      <c r="EV203" s="123"/>
      <c r="EW203" s="124"/>
      <c r="EX203" s="122">
        <v>1359.03</v>
      </c>
      <c r="EY203" s="123"/>
      <c r="EZ203" s="123"/>
      <c r="FA203" s="123"/>
      <c r="FB203" s="123"/>
      <c r="FC203" s="123"/>
      <c r="FD203" s="124"/>
      <c r="FE203" s="122">
        <v>1173.0899999999999</v>
      </c>
      <c r="FF203" s="123"/>
      <c r="FG203" s="123"/>
      <c r="FH203" s="123"/>
      <c r="FI203" s="123"/>
      <c r="FJ203" s="123"/>
      <c r="FK203" s="124"/>
    </row>
    <row r="204" spans="1:167" s="2" customFormat="1" ht="15.75" customHeight="1" x14ac:dyDescent="0.2">
      <c r="A204" s="125" t="s">
        <v>109</v>
      </c>
      <c r="B204" s="125"/>
      <c r="C204" s="125"/>
      <c r="D204" s="125"/>
      <c r="E204" s="125"/>
      <c r="F204" s="125"/>
      <c r="G204" s="125"/>
      <c r="H204" s="126"/>
      <c r="I204" s="122">
        <v>1164.83</v>
      </c>
      <c r="J204" s="123"/>
      <c r="K204" s="123"/>
      <c r="L204" s="123"/>
      <c r="M204" s="123"/>
      <c r="N204" s="124"/>
      <c r="O204" s="122">
        <v>1090.32</v>
      </c>
      <c r="P204" s="123"/>
      <c r="Q204" s="123"/>
      <c r="R204" s="123"/>
      <c r="S204" s="123"/>
      <c r="T204" s="124"/>
      <c r="U204" s="122">
        <v>1060.6400000000001</v>
      </c>
      <c r="V204" s="123"/>
      <c r="W204" s="123"/>
      <c r="X204" s="123"/>
      <c r="Y204" s="123"/>
      <c r="Z204" s="124"/>
      <c r="AA204" s="122">
        <v>1049.43</v>
      </c>
      <c r="AB204" s="123"/>
      <c r="AC204" s="123"/>
      <c r="AD204" s="123"/>
      <c r="AE204" s="123"/>
      <c r="AF204" s="124"/>
      <c r="AG204" s="122">
        <v>1047.51</v>
      </c>
      <c r="AH204" s="123"/>
      <c r="AI204" s="123"/>
      <c r="AJ204" s="123"/>
      <c r="AK204" s="123"/>
      <c r="AL204" s="124"/>
      <c r="AM204" s="122">
        <v>1060.33</v>
      </c>
      <c r="AN204" s="123"/>
      <c r="AO204" s="123"/>
      <c r="AP204" s="123"/>
      <c r="AQ204" s="123"/>
      <c r="AR204" s="124"/>
      <c r="AS204" s="122">
        <v>947.36</v>
      </c>
      <c r="AT204" s="123"/>
      <c r="AU204" s="123"/>
      <c r="AV204" s="123"/>
      <c r="AW204" s="123"/>
      <c r="AX204" s="124"/>
      <c r="AY204" s="122">
        <v>1157.24</v>
      </c>
      <c r="AZ204" s="123"/>
      <c r="BA204" s="123"/>
      <c r="BB204" s="123"/>
      <c r="BC204" s="123"/>
      <c r="BD204" s="123"/>
      <c r="BE204" s="122">
        <v>1436.77</v>
      </c>
      <c r="BF204" s="123"/>
      <c r="BG204" s="123"/>
      <c r="BH204" s="123"/>
      <c r="BI204" s="123"/>
      <c r="BJ204" s="124"/>
      <c r="BK204" s="122">
        <v>1529.17</v>
      </c>
      <c r="BL204" s="123"/>
      <c r="BM204" s="123"/>
      <c r="BN204" s="123"/>
      <c r="BO204" s="123"/>
      <c r="BP204" s="123"/>
      <c r="BQ204" s="124"/>
      <c r="BR204" s="122">
        <v>1590.58</v>
      </c>
      <c r="BS204" s="123"/>
      <c r="BT204" s="123"/>
      <c r="BU204" s="123"/>
      <c r="BV204" s="123"/>
      <c r="BW204" s="123"/>
      <c r="BX204" s="124"/>
      <c r="BY204" s="122">
        <v>1570.27</v>
      </c>
      <c r="BZ204" s="123"/>
      <c r="CA204" s="123"/>
      <c r="CB204" s="123"/>
      <c r="CC204" s="123"/>
      <c r="CD204" s="123"/>
      <c r="CE204" s="124"/>
      <c r="CF204" s="122">
        <v>1543.88</v>
      </c>
      <c r="CG204" s="123"/>
      <c r="CH204" s="123"/>
      <c r="CI204" s="123"/>
      <c r="CJ204" s="123"/>
      <c r="CK204" s="123"/>
      <c r="CL204" s="124"/>
      <c r="CM204" s="122">
        <v>1573.1</v>
      </c>
      <c r="CN204" s="123"/>
      <c r="CO204" s="123"/>
      <c r="CP204" s="123"/>
      <c r="CQ204" s="123"/>
      <c r="CR204" s="123"/>
      <c r="CS204" s="124"/>
      <c r="CT204" s="122">
        <v>1580.09</v>
      </c>
      <c r="CU204" s="123"/>
      <c r="CV204" s="123"/>
      <c r="CW204" s="123"/>
      <c r="CX204" s="123"/>
      <c r="CY204" s="123"/>
      <c r="CZ204" s="124"/>
      <c r="DA204" s="122">
        <v>1566.01</v>
      </c>
      <c r="DB204" s="123"/>
      <c r="DC204" s="123"/>
      <c r="DD204" s="123"/>
      <c r="DE204" s="123"/>
      <c r="DF204" s="123"/>
      <c r="DG204" s="124"/>
      <c r="DH204" s="122">
        <v>1558.93</v>
      </c>
      <c r="DI204" s="123"/>
      <c r="DJ204" s="123"/>
      <c r="DK204" s="123"/>
      <c r="DL204" s="123"/>
      <c r="DM204" s="123"/>
      <c r="DN204" s="124"/>
      <c r="DO204" s="122">
        <v>1504.95</v>
      </c>
      <c r="DP204" s="123"/>
      <c r="DQ204" s="123"/>
      <c r="DR204" s="123"/>
      <c r="DS204" s="123"/>
      <c r="DT204" s="123"/>
      <c r="DU204" s="124"/>
      <c r="DV204" s="122">
        <v>1485.92</v>
      </c>
      <c r="DW204" s="123"/>
      <c r="DX204" s="123"/>
      <c r="DY204" s="123"/>
      <c r="DZ204" s="123"/>
      <c r="EA204" s="123"/>
      <c r="EB204" s="124"/>
      <c r="EC204" s="122">
        <v>1476.1</v>
      </c>
      <c r="ED204" s="123"/>
      <c r="EE204" s="123"/>
      <c r="EF204" s="123"/>
      <c r="EG204" s="123"/>
      <c r="EH204" s="123"/>
      <c r="EI204" s="124"/>
      <c r="EJ204" s="122">
        <v>1486.6</v>
      </c>
      <c r="EK204" s="123"/>
      <c r="EL204" s="123"/>
      <c r="EM204" s="123"/>
      <c r="EN204" s="123"/>
      <c r="EO204" s="123"/>
      <c r="EP204" s="124"/>
      <c r="EQ204" s="122">
        <v>1534.7</v>
      </c>
      <c r="ER204" s="123"/>
      <c r="ES204" s="123"/>
      <c r="ET204" s="123"/>
      <c r="EU204" s="123"/>
      <c r="EV204" s="123"/>
      <c r="EW204" s="124"/>
      <c r="EX204" s="122">
        <v>1433.14</v>
      </c>
      <c r="EY204" s="123"/>
      <c r="EZ204" s="123"/>
      <c r="FA204" s="123"/>
      <c r="FB204" s="123"/>
      <c r="FC204" s="123"/>
      <c r="FD204" s="124"/>
      <c r="FE204" s="122">
        <v>1267.28</v>
      </c>
      <c r="FF204" s="123"/>
      <c r="FG204" s="123"/>
      <c r="FH204" s="123"/>
      <c r="FI204" s="123"/>
      <c r="FJ204" s="123"/>
      <c r="FK204" s="124"/>
    </row>
    <row r="205" spans="1:167" s="2" customFormat="1" ht="15.75" customHeight="1" x14ac:dyDescent="0.2">
      <c r="A205" s="125" t="s">
        <v>110</v>
      </c>
      <c r="B205" s="125"/>
      <c r="C205" s="125"/>
      <c r="D205" s="125"/>
      <c r="E205" s="125"/>
      <c r="F205" s="125"/>
      <c r="G205" s="125"/>
      <c r="H205" s="126"/>
      <c r="I205" s="122">
        <v>1116.8900000000001</v>
      </c>
      <c r="J205" s="123"/>
      <c r="K205" s="123"/>
      <c r="L205" s="123"/>
      <c r="M205" s="123"/>
      <c r="N205" s="124"/>
      <c r="O205" s="122">
        <v>1054.23</v>
      </c>
      <c r="P205" s="123"/>
      <c r="Q205" s="123"/>
      <c r="R205" s="123"/>
      <c r="S205" s="123"/>
      <c r="T205" s="124"/>
      <c r="U205" s="122">
        <v>957.1</v>
      </c>
      <c r="V205" s="123"/>
      <c r="W205" s="123"/>
      <c r="X205" s="123"/>
      <c r="Y205" s="123"/>
      <c r="Z205" s="124"/>
      <c r="AA205" s="122">
        <v>904.95</v>
      </c>
      <c r="AB205" s="123"/>
      <c r="AC205" s="123"/>
      <c r="AD205" s="123"/>
      <c r="AE205" s="123"/>
      <c r="AF205" s="124"/>
      <c r="AG205" s="122">
        <v>941.63</v>
      </c>
      <c r="AH205" s="123"/>
      <c r="AI205" s="123"/>
      <c r="AJ205" s="123"/>
      <c r="AK205" s="123"/>
      <c r="AL205" s="124"/>
      <c r="AM205" s="122">
        <v>1040.3599999999999</v>
      </c>
      <c r="AN205" s="123"/>
      <c r="AO205" s="123"/>
      <c r="AP205" s="123"/>
      <c r="AQ205" s="123"/>
      <c r="AR205" s="124"/>
      <c r="AS205" s="122">
        <v>1033.51</v>
      </c>
      <c r="AT205" s="123"/>
      <c r="AU205" s="123"/>
      <c r="AV205" s="123"/>
      <c r="AW205" s="123"/>
      <c r="AX205" s="124"/>
      <c r="AY205" s="122">
        <v>1117.8900000000001</v>
      </c>
      <c r="AZ205" s="123"/>
      <c r="BA205" s="123"/>
      <c r="BB205" s="123"/>
      <c r="BC205" s="123"/>
      <c r="BD205" s="123"/>
      <c r="BE205" s="122">
        <v>1395.34</v>
      </c>
      <c r="BF205" s="123"/>
      <c r="BG205" s="123"/>
      <c r="BH205" s="123"/>
      <c r="BI205" s="123"/>
      <c r="BJ205" s="124"/>
      <c r="BK205" s="122">
        <v>1459.31</v>
      </c>
      <c r="BL205" s="123"/>
      <c r="BM205" s="123"/>
      <c r="BN205" s="123"/>
      <c r="BO205" s="123"/>
      <c r="BP205" s="123"/>
      <c r="BQ205" s="124"/>
      <c r="BR205" s="122">
        <v>1498</v>
      </c>
      <c r="BS205" s="123"/>
      <c r="BT205" s="123"/>
      <c r="BU205" s="123"/>
      <c r="BV205" s="123"/>
      <c r="BW205" s="123"/>
      <c r="BX205" s="124"/>
      <c r="BY205" s="122">
        <v>1495.93</v>
      </c>
      <c r="BZ205" s="123"/>
      <c r="CA205" s="123"/>
      <c r="CB205" s="123"/>
      <c r="CC205" s="123"/>
      <c r="CD205" s="123"/>
      <c r="CE205" s="124"/>
      <c r="CF205" s="122">
        <v>1474.15</v>
      </c>
      <c r="CG205" s="123"/>
      <c r="CH205" s="123"/>
      <c r="CI205" s="123"/>
      <c r="CJ205" s="123"/>
      <c r="CK205" s="123"/>
      <c r="CL205" s="124"/>
      <c r="CM205" s="122">
        <v>1495.08</v>
      </c>
      <c r="CN205" s="123"/>
      <c r="CO205" s="123"/>
      <c r="CP205" s="123"/>
      <c r="CQ205" s="123"/>
      <c r="CR205" s="123"/>
      <c r="CS205" s="124"/>
      <c r="CT205" s="122">
        <v>1523.83</v>
      </c>
      <c r="CU205" s="123"/>
      <c r="CV205" s="123"/>
      <c r="CW205" s="123"/>
      <c r="CX205" s="123"/>
      <c r="CY205" s="123"/>
      <c r="CZ205" s="124"/>
      <c r="DA205" s="122">
        <v>1507.38</v>
      </c>
      <c r="DB205" s="123"/>
      <c r="DC205" s="123"/>
      <c r="DD205" s="123"/>
      <c r="DE205" s="123"/>
      <c r="DF205" s="123"/>
      <c r="DG205" s="124"/>
      <c r="DH205" s="122">
        <v>1500.46</v>
      </c>
      <c r="DI205" s="123"/>
      <c r="DJ205" s="123"/>
      <c r="DK205" s="123"/>
      <c r="DL205" s="123"/>
      <c r="DM205" s="123"/>
      <c r="DN205" s="124"/>
      <c r="DO205" s="122">
        <v>1478.95</v>
      </c>
      <c r="DP205" s="123"/>
      <c r="DQ205" s="123"/>
      <c r="DR205" s="123"/>
      <c r="DS205" s="123"/>
      <c r="DT205" s="123"/>
      <c r="DU205" s="124"/>
      <c r="DV205" s="122">
        <v>1457.29</v>
      </c>
      <c r="DW205" s="123"/>
      <c r="DX205" s="123"/>
      <c r="DY205" s="123"/>
      <c r="DZ205" s="123"/>
      <c r="EA205" s="123"/>
      <c r="EB205" s="124"/>
      <c r="EC205" s="122">
        <v>1452.5</v>
      </c>
      <c r="ED205" s="123"/>
      <c r="EE205" s="123"/>
      <c r="EF205" s="123"/>
      <c r="EG205" s="123"/>
      <c r="EH205" s="123"/>
      <c r="EI205" s="124"/>
      <c r="EJ205" s="122">
        <v>1466.78</v>
      </c>
      <c r="EK205" s="123"/>
      <c r="EL205" s="123"/>
      <c r="EM205" s="123"/>
      <c r="EN205" s="123"/>
      <c r="EO205" s="123"/>
      <c r="EP205" s="124"/>
      <c r="EQ205" s="122">
        <v>1526.82</v>
      </c>
      <c r="ER205" s="123"/>
      <c r="ES205" s="123"/>
      <c r="ET205" s="123"/>
      <c r="EU205" s="123"/>
      <c r="EV205" s="123"/>
      <c r="EW205" s="124"/>
      <c r="EX205" s="122">
        <v>1465.84</v>
      </c>
      <c r="EY205" s="123"/>
      <c r="EZ205" s="123"/>
      <c r="FA205" s="123"/>
      <c r="FB205" s="123"/>
      <c r="FC205" s="123"/>
      <c r="FD205" s="124"/>
      <c r="FE205" s="122">
        <v>1264.2</v>
      </c>
      <c r="FF205" s="123"/>
      <c r="FG205" s="123"/>
      <c r="FH205" s="123"/>
      <c r="FI205" s="123"/>
      <c r="FJ205" s="123"/>
      <c r="FK205" s="124"/>
    </row>
    <row r="206" spans="1:167" s="2" customFormat="1" ht="15.75" customHeight="1" x14ac:dyDescent="0.2">
      <c r="A206" s="125" t="s">
        <v>111</v>
      </c>
      <c r="B206" s="125"/>
      <c r="C206" s="125"/>
      <c r="D206" s="125"/>
      <c r="E206" s="125"/>
      <c r="F206" s="125"/>
      <c r="G206" s="125"/>
      <c r="H206" s="126"/>
      <c r="I206" s="122">
        <v>1113.3800000000001</v>
      </c>
      <c r="J206" s="123"/>
      <c r="K206" s="123"/>
      <c r="L206" s="123"/>
      <c r="M206" s="123"/>
      <c r="N206" s="124"/>
      <c r="O206" s="122">
        <v>985.02</v>
      </c>
      <c r="P206" s="123"/>
      <c r="Q206" s="123"/>
      <c r="R206" s="123"/>
      <c r="S206" s="123"/>
      <c r="T206" s="124"/>
      <c r="U206" s="122">
        <v>898.15</v>
      </c>
      <c r="V206" s="123"/>
      <c r="W206" s="123"/>
      <c r="X206" s="123"/>
      <c r="Y206" s="123"/>
      <c r="Z206" s="124"/>
      <c r="AA206" s="122">
        <v>855.53</v>
      </c>
      <c r="AB206" s="123"/>
      <c r="AC206" s="123"/>
      <c r="AD206" s="123"/>
      <c r="AE206" s="123"/>
      <c r="AF206" s="124"/>
      <c r="AG206" s="122">
        <v>869.57</v>
      </c>
      <c r="AH206" s="123"/>
      <c r="AI206" s="123"/>
      <c r="AJ206" s="123"/>
      <c r="AK206" s="123"/>
      <c r="AL206" s="124"/>
      <c r="AM206" s="122">
        <v>998.36</v>
      </c>
      <c r="AN206" s="123"/>
      <c r="AO206" s="123"/>
      <c r="AP206" s="123"/>
      <c r="AQ206" s="123"/>
      <c r="AR206" s="124"/>
      <c r="AS206" s="122">
        <v>990.02</v>
      </c>
      <c r="AT206" s="123"/>
      <c r="AU206" s="123"/>
      <c r="AV206" s="123"/>
      <c r="AW206" s="123"/>
      <c r="AX206" s="124"/>
      <c r="AY206" s="122">
        <v>1097.07</v>
      </c>
      <c r="AZ206" s="123"/>
      <c r="BA206" s="123"/>
      <c r="BB206" s="123"/>
      <c r="BC206" s="123"/>
      <c r="BD206" s="123"/>
      <c r="BE206" s="122">
        <v>1229.69</v>
      </c>
      <c r="BF206" s="123"/>
      <c r="BG206" s="123"/>
      <c r="BH206" s="123"/>
      <c r="BI206" s="123"/>
      <c r="BJ206" s="124"/>
      <c r="BK206" s="122">
        <v>1323.67</v>
      </c>
      <c r="BL206" s="123"/>
      <c r="BM206" s="123"/>
      <c r="BN206" s="123"/>
      <c r="BO206" s="123"/>
      <c r="BP206" s="123"/>
      <c r="BQ206" s="124"/>
      <c r="BR206" s="122">
        <v>1399.12</v>
      </c>
      <c r="BS206" s="123"/>
      <c r="BT206" s="123"/>
      <c r="BU206" s="123"/>
      <c r="BV206" s="123"/>
      <c r="BW206" s="123"/>
      <c r="BX206" s="124"/>
      <c r="BY206" s="122">
        <v>1397.65</v>
      </c>
      <c r="BZ206" s="123"/>
      <c r="CA206" s="123"/>
      <c r="CB206" s="123"/>
      <c r="CC206" s="123"/>
      <c r="CD206" s="123"/>
      <c r="CE206" s="124"/>
      <c r="CF206" s="122">
        <v>1378.5</v>
      </c>
      <c r="CG206" s="123"/>
      <c r="CH206" s="123"/>
      <c r="CI206" s="123"/>
      <c r="CJ206" s="123"/>
      <c r="CK206" s="123"/>
      <c r="CL206" s="124"/>
      <c r="CM206" s="122">
        <v>1398.68</v>
      </c>
      <c r="CN206" s="123"/>
      <c r="CO206" s="123"/>
      <c r="CP206" s="123"/>
      <c r="CQ206" s="123"/>
      <c r="CR206" s="123"/>
      <c r="CS206" s="124"/>
      <c r="CT206" s="122">
        <v>1403.18</v>
      </c>
      <c r="CU206" s="123"/>
      <c r="CV206" s="123"/>
      <c r="CW206" s="123"/>
      <c r="CX206" s="123"/>
      <c r="CY206" s="123"/>
      <c r="CZ206" s="124"/>
      <c r="DA206" s="122">
        <v>1398.65</v>
      </c>
      <c r="DB206" s="123"/>
      <c r="DC206" s="123"/>
      <c r="DD206" s="123"/>
      <c r="DE206" s="123"/>
      <c r="DF206" s="123"/>
      <c r="DG206" s="124"/>
      <c r="DH206" s="122">
        <v>1441.91</v>
      </c>
      <c r="DI206" s="123"/>
      <c r="DJ206" s="123"/>
      <c r="DK206" s="123"/>
      <c r="DL206" s="123"/>
      <c r="DM206" s="123"/>
      <c r="DN206" s="124"/>
      <c r="DO206" s="122">
        <v>1406.54</v>
      </c>
      <c r="DP206" s="123"/>
      <c r="DQ206" s="123"/>
      <c r="DR206" s="123"/>
      <c r="DS206" s="123"/>
      <c r="DT206" s="123"/>
      <c r="DU206" s="124"/>
      <c r="DV206" s="122">
        <v>1392.62</v>
      </c>
      <c r="DW206" s="123"/>
      <c r="DX206" s="123"/>
      <c r="DY206" s="123"/>
      <c r="DZ206" s="123"/>
      <c r="EA206" s="123"/>
      <c r="EB206" s="124"/>
      <c r="EC206" s="122">
        <v>1319.36</v>
      </c>
      <c r="ED206" s="123"/>
      <c r="EE206" s="123"/>
      <c r="EF206" s="123"/>
      <c r="EG206" s="123"/>
      <c r="EH206" s="123"/>
      <c r="EI206" s="124"/>
      <c r="EJ206" s="122">
        <v>1335.69</v>
      </c>
      <c r="EK206" s="123"/>
      <c r="EL206" s="123"/>
      <c r="EM206" s="123"/>
      <c r="EN206" s="123"/>
      <c r="EO206" s="123"/>
      <c r="EP206" s="124"/>
      <c r="EQ206" s="122">
        <v>1466.71</v>
      </c>
      <c r="ER206" s="123"/>
      <c r="ES206" s="123"/>
      <c r="ET206" s="123"/>
      <c r="EU206" s="123"/>
      <c r="EV206" s="123"/>
      <c r="EW206" s="124"/>
      <c r="EX206" s="122">
        <v>1383.77</v>
      </c>
      <c r="EY206" s="123"/>
      <c r="EZ206" s="123"/>
      <c r="FA206" s="123"/>
      <c r="FB206" s="123"/>
      <c r="FC206" s="123"/>
      <c r="FD206" s="124"/>
      <c r="FE206" s="122">
        <v>1154.58</v>
      </c>
      <c r="FF206" s="123"/>
      <c r="FG206" s="123"/>
      <c r="FH206" s="123"/>
      <c r="FI206" s="123"/>
      <c r="FJ206" s="123"/>
      <c r="FK206" s="124"/>
    </row>
    <row r="207" spans="1:167" s="2" customFormat="1" ht="15.75" customHeight="1" x14ac:dyDescent="0.2">
      <c r="A207" s="125" t="s">
        <v>112</v>
      </c>
      <c r="B207" s="125"/>
      <c r="C207" s="125"/>
      <c r="D207" s="125"/>
      <c r="E207" s="125"/>
      <c r="F207" s="125"/>
      <c r="G207" s="125"/>
      <c r="H207" s="126"/>
      <c r="I207" s="122">
        <v>1081.7</v>
      </c>
      <c r="J207" s="123"/>
      <c r="K207" s="123"/>
      <c r="L207" s="123"/>
      <c r="M207" s="123"/>
      <c r="N207" s="124"/>
      <c r="O207" s="122">
        <v>1010.49</v>
      </c>
      <c r="P207" s="123"/>
      <c r="Q207" s="123"/>
      <c r="R207" s="123"/>
      <c r="S207" s="123"/>
      <c r="T207" s="124"/>
      <c r="U207" s="122">
        <v>971.1</v>
      </c>
      <c r="V207" s="123"/>
      <c r="W207" s="123"/>
      <c r="X207" s="123"/>
      <c r="Y207" s="123"/>
      <c r="Z207" s="124"/>
      <c r="AA207" s="122">
        <v>874.55</v>
      </c>
      <c r="AB207" s="123"/>
      <c r="AC207" s="123"/>
      <c r="AD207" s="123"/>
      <c r="AE207" s="123"/>
      <c r="AF207" s="124"/>
      <c r="AG207" s="122">
        <v>943.78</v>
      </c>
      <c r="AH207" s="123"/>
      <c r="AI207" s="123"/>
      <c r="AJ207" s="123"/>
      <c r="AK207" s="123"/>
      <c r="AL207" s="124"/>
      <c r="AM207" s="122">
        <v>987.19</v>
      </c>
      <c r="AN207" s="123"/>
      <c r="AO207" s="123"/>
      <c r="AP207" s="123"/>
      <c r="AQ207" s="123"/>
      <c r="AR207" s="124"/>
      <c r="AS207" s="122">
        <v>1009.37</v>
      </c>
      <c r="AT207" s="123"/>
      <c r="AU207" s="123"/>
      <c r="AV207" s="123"/>
      <c r="AW207" s="123"/>
      <c r="AX207" s="124"/>
      <c r="AY207" s="122">
        <v>1154.68</v>
      </c>
      <c r="AZ207" s="123"/>
      <c r="BA207" s="123"/>
      <c r="BB207" s="123"/>
      <c r="BC207" s="123"/>
      <c r="BD207" s="123"/>
      <c r="BE207" s="122">
        <v>1299.26</v>
      </c>
      <c r="BF207" s="123"/>
      <c r="BG207" s="123"/>
      <c r="BH207" s="123"/>
      <c r="BI207" s="123"/>
      <c r="BJ207" s="124"/>
      <c r="BK207" s="122">
        <v>1367.13</v>
      </c>
      <c r="BL207" s="123"/>
      <c r="BM207" s="123"/>
      <c r="BN207" s="123"/>
      <c r="BO207" s="123"/>
      <c r="BP207" s="123"/>
      <c r="BQ207" s="124"/>
      <c r="BR207" s="122">
        <v>1420.65</v>
      </c>
      <c r="BS207" s="123"/>
      <c r="BT207" s="123"/>
      <c r="BU207" s="123"/>
      <c r="BV207" s="123"/>
      <c r="BW207" s="123"/>
      <c r="BX207" s="124"/>
      <c r="BY207" s="122">
        <v>1406.58</v>
      </c>
      <c r="BZ207" s="123"/>
      <c r="CA207" s="123"/>
      <c r="CB207" s="123"/>
      <c r="CC207" s="123"/>
      <c r="CD207" s="123"/>
      <c r="CE207" s="124"/>
      <c r="CF207" s="122">
        <v>1384.95</v>
      </c>
      <c r="CG207" s="123"/>
      <c r="CH207" s="123"/>
      <c r="CI207" s="123"/>
      <c r="CJ207" s="123"/>
      <c r="CK207" s="123"/>
      <c r="CL207" s="124"/>
      <c r="CM207" s="122">
        <v>1397.1</v>
      </c>
      <c r="CN207" s="123"/>
      <c r="CO207" s="123"/>
      <c r="CP207" s="123"/>
      <c r="CQ207" s="123"/>
      <c r="CR207" s="123"/>
      <c r="CS207" s="124"/>
      <c r="CT207" s="122">
        <v>1420.23</v>
      </c>
      <c r="CU207" s="123"/>
      <c r="CV207" s="123"/>
      <c r="CW207" s="123"/>
      <c r="CX207" s="123"/>
      <c r="CY207" s="123"/>
      <c r="CZ207" s="124"/>
      <c r="DA207" s="122">
        <v>1382.56</v>
      </c>
      <c r="DB207" s="123"/>
      <c r="DC207" s="123"/>
      <c r="DD207" s="123"/>
      <c r="DE207" s="123"/>
      <c r="DF207" s="123"/>
      <c r="DG207" s="124"/>
      <c r="DH207" s="122">
        <v>1435.08</v>
      </c>
      <c r="DI207" s="123"/>
      <c r="DJ207" s="123"/>
      <c r="DK207" s="123"/>
      <c r="DL207" s="123"/>
      <c r="DM207" s="123"/>
      <c r="DN207" s="124"/>
      <c r="DO207" s="122">
        <v>1436.25</v>
      </c>
      <c r="DP207" s="123"/>
      <c r="DQ207" s="123"/>
      <c r="DR207" s="123"/>
      <c r="DS207" s="123"/>
      <c r="DT207" s="123"/>
      <c r="DU207" s="124"/>
      <c r="DV207" s="122">
        <v>1430.61</v>
      </c>
      <c r="DW207" s="123"/>
      <c r="DX207" s="123"/>
      <c r="DY207" s="123"/>
      <c r="DZ207" s="123"/>
      <c r="EA207" s="123"/>
      <c r="EB207" s="124"/>
      <c r="EC207" s="122">
        <v>1335.58</v>
      </c>
      <c r="ED207" s="123"/>
      <c r="EE207" s="123"/>
      <c r="EF207" s="123"/>
      <c r="EG207" s="123"/>
      <c r="EH207" s="123"/>
      <c r="EI207" s="124"/>
      <c r="EJ207" s="122">
        <v>1360.66</v>
      </c>
      <c r="EK207" s="123"/>
      <c r="EL207" s="123"/>
      <c r="EM207" s="123"/>
      <c r="EN207" s="123"/>
      <c r="EO207" s="123"/>
      <c r="EP207" s="124"/>
      <c r="EQ207" s="122">
        <v>1510.69</v>
      </c>
      <c r="ER207" s="123"/>
      <c r="ES207" s="123"/>
      <c r="ET207" s="123"/>
      <c r="EU207" s="123"/>
      <c r="EV207" s="123"/>
      <c r="EW207" s="124"/>
      <c r="EX207" s="122">
        <v>1453.01</v>
      </c>
      <c r="EY207" s="123"/>
      <c r="EZ207" s="123"/>
      <c r="FA207" s="123"/>
      <c r="FB207" s="123"/>
      <c r="FC207" s="123"/>
      <c r="FD207" s="124"/>
      <c r="FE207" s="122">
        <v>1234.42</v>
      </c>
      <c r="FF207" s="123"/>
      <c r="FG207" s="123"/>
      <c r="FH207" s="123"/>
      <c r="FI207" s="123"/>
      <c r="FJ207" s="123"/>
      <c r="FK207" s="124"/>
    </row>
    <row r="208" spans="1:167" s="2" customFormat="1" ht="15.75" customHeight="1" x14ac:dyDescent="0.2">
      <c r="A208" s="125" t="s">
        <v>314</v>
      </c>
      <c r="B208" s="125"/>
      <c r="C208" s="125"/>
      <c r="D208" s="125"/>
      <c r="E208" s="125"/>
      <c r="F208" s="125"/>
      <c r="G208" s="125"/>
      <c r="H208" s="126"/>
      <c r="I208" s="122">
        <v>1132.21</v>
      </c>
      <c r="J208" s="123"/>
      <c r="K208" s="123"/>
      <c r="L208" s="123"/>
      <c r="M208" s="123"/>
      <c r="N208" s="124"/>
      <c r="O208" s="122">
        <v>1071.0999999999999</v>
      </c>
      <c r="P208" s="123"/>
      <c r="Q208" s="123"/>
      <c r="R208" s="123"/>
      <c r="S208" s="123"/>
      <c r="T208" s="124"/>
      <c r="U208" s="122">
        <v>1000.07</v>
      </c>
      <c r="V208" s="123"/>
      <c r="W208" s="123"/>
      <c r="X208" s="123"/>
      <c r="Y208" s="123"/>
      <c r="Z208" s="124"/>
      <c r="AA208" s="122">
        <v>938.29</v>
      </c>
      <c r="AB208" s="123"/>
      <c r="AC208" s="123"/>
      <c r="AD208" s="123"/>
      <c r="AE208" s="123"/>
      <c r="AF208" s="124"/>
      <c r="AG208" s="122">
        <v>961.18</v>
      </c>
      <c r="AH208" s="123"/>
      <c r="AI208" s="123"/>
      <c r="AJ208" s="123"/>
      <c r="AK208" s="123"/>
      <c r="AL208" s="124"/>
      <c r="AM208" s="122">
        <v>980.63</v>
      </c>
      <c r="AN208" s="123"/>
      <c r="AO208" s="123"/>
      <c r="AP208" s="123"/>
      <c r="AQ208" s="123"/>
      <c r="AR208" s="124"/>
      <c r="AS208" s="122">
        <v>1009.88</v>
      </c>
      <c r="AT208" s="123"/>
      <c r="AU208" s="123"/>
      <c r="AV208" s="123"/>
      <c r="AW208" s="123"/>
      <c r="AX208" s="124"/>
      <c r="AY208" s="122">
        <v>1162.6400000000001</v>
      </c>
      <c r="AZ208" s="123"/>
      <c r="BA208" s="123"/>
      <c r="BB208" s="123"/>
      <c r="BC208" s="123"/>
      <c r="BD208" s="123"/>
      <c r="BE208" s="122">
        <v>1256.8399999999999</v>
      </c>
      <c r="BF208" s="123"/>
      <c r="BG208" s="123"/>
      <c r="BH208" s="123"/>
      <c r="BI208" s="123"/>
      <c r="BJ208" s="124"/>
      <c r="BK208" s="122">
        <v>1347.15</v>
      </c>
      <c r="BL208" s="123"/>
      <c r="BM208" s="123"/>
      <c r="BN208" s="123"/>
      <c r="BO208" s="123"/>
      <c r="BP208" s="123"/>
      <c r="BQ208" s="124"/>
      <c r="BR208" s="122">
        <v>1388.22</v>
      </c>
      <c r="BS208" s="123"/>
      <c r="BT208" s="123"/>
      <c r="BU208" s="123"/>
      <c r="BV208" s="123"/>
      <c r="BW208" s="123"/>
      <c r="BX208" s="124"/>
      <c r="BY208" s="122">
        <v>1381.67</v>
      </c>
      <c r="BZ208" s="123"/>
      <c r="CA208" s="123"/>
      <c r="CB208" s="123"/>
      <c r="CC208" s="123"/>
      <c r="CD208" s="123"/>
      <c r="CE208" s="124"/>
      <c r="CF208" s="122">
        <v>1354.8</v>
      </c>
      <c r="CG208" s="123"/>
      <c r="CH208" s="123"/>
      <c r="CI208" s="123"/>
      <c r="CJ208" s="123"/>
      <c r="CK208" s="123"/>
      <c r="CL208" s="124"/>
      <c r="CM208" s="122">
        <v>1369.34</v>
      </c>
      <c r="CN208" s="123"/>
      <c r="CO208" s="123"/>
      <c r="CP208" s="123"/>
      <c r="CQ208" s="123"/>
      <c r="CR208" s="123"/>
      <c r="CS208" s="124"/>
      <c r="CT208" s="122">
        <v>1371.97</v>
      </c>
      <c r="CU208" s="123"/>
      <c r="CV208" s="123"/>
      <c r="CW208" s="123"/>
      <c r="CX208" s="123"/>
      <c r="CY208" s="123"/>
      <c r="CZ208" s="124"/>
      <c r="DA208" s="122">
        <v>1352.96</v>
      </c>
      <c r="DB208" s="123"/>
      <c r="DC208" s="123"/>
      <c r="DD208" s="123"/>
      <c r="DE208" s="123"/>
      <c r="DF208" s="123"/>
      <c r="DG208" s="124"/>
      <c r="DH208" s="122">
        <v>1384.25</v>
      </c>
      <c r="DI208" s="123"/>
      <c r="DJ208" s="123"/>
      <c r="DK208" s="123"/>
      <c r="DL208" s="123"/>
      <c r="DM208" s="123"/>
      <c r="DN208" s="124"/>
      <c r="DO208" s="122">
        <v>1361.04</v>
      </c>
      <c r="DP208" s="123"/>
      <c r="DQ208" s="123"/>
      <c r="DR208" s="123"/>
      <c r="DS208" s="123"/>
      <c r="DT208" s="123"/>
      <c r="DU208" s="124"/>
      <c r="DV208" s="122">
        <v>1352.5</v>
      </c>
      <c r="DW208" s="123"/>
      <c r="DX208" s="123"/>
      <c r="DY208" s="123"/>
      <c r="DZ208" s="123"/>
      <c r="EA208" s="123"/>
      <c r="EB208" s="124"/>
      <c r="EC208" s="122">
        <v>1312.02</v>
      </c>
      <c r="ED208" s="123"/>
      <c r="EE208" s="123"/>
      <c r="EF208" s="123"/>
      <c r="EG208" s="123"/>
      <c r="EH208" s="123"/>
      <c r="EI208" s="124"/>
      <c r="EJ208" s="122">
        <v>1328.6</v>
      </c>
      <c r="EK208" s="123"/>
      <c r="EL208" s="123"/>
      <c r="EM208" s="123"/>
      <c r="EN208" s="123"/>
      <c r="EO208" s="123"/>
      <c r="EP208" s="124"/>
      <c r="EQ208" s="122">
        <v>1489.21</v>
      </c>
      <c r="ER208" s="123"/>
      <c r="ES208" s="123"/>
      <c r="ET208" s="123"/>
      <c r="EU208" s="123"/>
      <c r="EV208" s="123"/>
      <c r="EW208" s="124"/>
      <c r="EX208" s="122">
        <v>1491.79</v>
      </c>
      <c r="EY208" s="123"/>
      <c r="EZ208" s="123"/>
      <c r="FA208" s="123"/>
      <c r="FB208" s="123"/>
      <c r="FC208" s="123"/>
      <c r="FD208" s="124"/>
      <c r="FE208" s="122">
        <v>1320.81</v>
      </c>
      <c r="FF208" s="123"/>
      <c r="FG208" s="123"/>
      <c r="FH208" s="123"/>
      <c r="FI208" s="123"/>
      <c r="FJ208" s="123"/>
      <c r="FK208" s="124"/>
    </row>
    <row r="209" spans="1:167" s="2" customFormat="1" ht="15.75" customHeight="1" x14ac:dyDescent="0.2">
      <c r="A209" s="125" t="s">
        <v>315</v>
      </c>
      <c r="B209" s="125"/>
      <c r="C209" s="125"/>
      <c r="D209" s="125"/>
      <c r="E209" s="125"/>
      <c r="F209" s="125"/>
      <c r="G209" s="125"/>
      <c r="H209" s="126"/>
      <c r="I209" s="122">
        <v>1234.55</v>
      </c>
      <c r="J209" s="123"/>
      <c r="K209" s="123"/>
      <c r="L209" s="123"/>
      <c r="M209" s="123"/>
      <c r="N209" s="124"/>
      <c r="O209" s="122">
        <v>1089.82</v>
      </c>
      <c r="P209" s="123"/>
      <c r="Q209" s="123"/>
      <c r="R209" s="123"/>
      <c r="S209" s="123"/>
      <c r="T209" s="124"/>
      <c r="U209" s="122">
        <v>1077.83</v>
      </c>
      <c r="V209" s="123"/>
      <c r="W209" s="123"/>
      <c r="X209" s="123"/>
      <c r="Y209" s="123"/>
      <c r="Z209" s="124"/>
      <c r="AA209" s="122">
        <v>1077.43</v>
      </c>
      <c r="AB209" s="123"/>
      <c r="AC209" s="123"/>
      <c r="AD209" s="123"/>
      <c r="AE209" s="123"/>
      <c r="AF209" s="124"/>
      <c r="AG209" s="122">
        <v>1074.3699999999999</v>
      </c>
      <c r="AH209" s="123"/>
      <c r="AI209" s="123"/>
      <c r="AJ209" s="123"/>
      <c r="AK209" s="123"/>
      <c r="AL209" s="124"/>
      <c r="AM209" s="122">
        <v>1063.25</v>
      </c>
      <c r="AN209" s="123"/>
      <c r="AO209" s="123"/>
      <c r="AP209" s="123"/>
      <c r="AQ209" s="123"/>
      <c r="AR209" s="124"/>
      <c r="AS209" s="122">
        <v>1021.43</v>
      </c>
      <c r="AT209" s="123"/>
      <c r="AU209" s="123"/>
      <c r="AV209" s="123"/>
      <c r="AW209" s="123"/>
      <c r="AX209" s="124"/>
      <c r="AY209" s="122">
        <v>1043.46</v>
      </c>
      <c r="AZ209" s="123"/>
      <c r="BA209" s="123"/>
      <c r="BB209" s="123"/>
      <c r="BC209" s="123"/>
      <c r="BD209" s="123"/>
      <c r="BE209" s="122">
        <v>1106.43</v>
      </c>
      <c r="BF209" s="123"/>
      <c r="BG209" s="123"/>
      <c r="BH209" s="123"/>
      <c r="BI209" s="123"/>
      <c r="BJ209" s="124"/>
      <c r="BK209" s="122">
        <v>1349.96</v>
      </c>
      <c r="BL209" s="123"/>
      <c r="BM209" s="123"/>
      <c r="BN209" s="123"/>
      <c r="BO209" s="123"/>
      <c r="BP209" s="123"/>
      <c r="BQ209" s="124"/>
      <c r="BR209" s="122">
        <v>1396.15</v>
      </c>
      <c r="BS209" s="123"/>
      <c r="BT209" s="123"/>
      <c r="BU209" s="123"/>
      <c r="BV209" s="123"/>
      <c r="BW209" s="123"/>
      <c r="BX209" s="124"/>
      <c r="BY209" s="122">
        <v>1418.79</v>
      </c>
      <c r="BZ209" s="123"/>
      <c r="CA209" s="123"/>
      <c r="CB209" s="123"/>
      <c r="CC209" s="123"/>
      <c r="CD209" s="123"/>
      <c r="CE209" s="124"/>
      <c r="CF209" s="122">
        <v>1411.03</v>
      </c>
      <c r="CG209" s="123"/>
      <c r="CH209" s="123"/>
      <c r="CI209" s="123"/>
      <c r="CJ209" s="123"/>
      <c r="CK209" s="123"/>
      <c r="CL209" s="124"/>
      <c r="CM209" s="122">
        <v>1401.25</v>
      </c>
      <c r="CN209" s="123"/>
      <c r="CO209" s="123"/>
      <c r="CP209" s="123"/>
      <c r="CQ209" s="123"/>
      <c r="CR209" s="123"/>
      <c r="CS209" s="124"/>
      <c r="CT209" s="122">
        <v>1432.66</v>
      </c>
      <c r="CU209" s="123"/>
      <c r="CV209" s="123"/>
      <c r="CW209" s="123"/>
      <c r="CX209" s="123"/>
      <c r="CY209" s="123"/>
      <c r="CZ209" s="124"/>
      <c r="DA209" s="122">
        <v>1415.09</v>
      </c>
      <c r="DB209" s="123"/>
      <c r="DC209" s="123"/>
      <c r="DD209" s="123"/>
      <c r="DE209" s="123"/>
      <c r="DF209" s="123"/>
      <c r="DG209" s="124"/>
      <c r="DH209" s="122">
        <v>1405.71</v>
      </c>
      <c r="DI209" s="123"/>
      <c r="DJ209" s="123"/>
      <c r="DK209" s="123"/>
      <c r="DL209" s="123"/>
      <c r="DM209" s="123"/>
      <c r="DN209" s="124"/>
      <c r="DO209" s="122">
        <v>1383.2</v>
      </c>
      <c r="DP209" s="123"/>
      <c r="DQ209" s="123"/>
      <c r="DR209" s="123"/>
      <c r="DS209" s="123"/>
      <c r="DT209" s="123"/>
      <c r="DU209" s="124"/>
      <c r="DV209" s="122">
        <v>1370.9</v>
      </c>
      <c r="DW209" s="123"/>
      <c r="DX209" s="123"/>
      <c r="DY209" s="123"/>
      <c r="DZ209" s="123"/>
      <c r="EA209" s="123"/>
      <c r="EB209" s="124"/>
      <c r="EC209" s="122">
        <v>1368.99</v>
      </c>
      <c r="ED209" s="123"/>
      <c r="EE209" s="123"/>
      <c r="EF209" s="123"/>
      <c r="EG209" s="123"/>
      <c r="EH209" s="123"/>
      <c r="EI209" s="124"/>
      <c r="EJ209" s="122">
        <v>1399.61</v>
      </c>
      <c r="EK209" s="123"/>
      <c r="EL209" s="123"/>
      <c r="EM209" s="123"/>
      <c r="EN209" s="123"/>
      <c r="EO209" s="123"/>
      <c r="EP209" s="124"/>
      <c r="EQ209" s="122">
        <v>1444.55</v>
      </c>
      <c r="ER209" s="123"/>
      <c r="ES209" s="123"/>
      <c r="ET209" s="123"/>
      <c r="EU209" s="123"/>
      <c r="EV209" s="123"/>
      <c r="EW209" s="124"/>
      <c r="EX209" s="122">
        <v>1384.35</v>
      </c>
      <c r="EY209" s="123"/>
      <c r="EZ209" s="123"/>
      <c r="FA209" s="123"/>
      <c r="FB209" s="123"/>
      <c r="FC209" s="123"/>
      <c r="FD209" s="124"/>
      <c r="FE209" s="122">
        <v>1156.49</v>
      </c>
      <c r="FF209" s="123"/>
      <c r="FG209" s="123"/>
      <c r="FH209" s="123"/>
      <c r="FI209" s="123"/>
      <c r="FJ209" s="123"/>
      <c r="FK209" s="124"/>
    </row>
    <row r="210" spans="1:167" s="2" customFormat="1" ht="15.75" customHeight="1" x14ac:dyDescent="0.2">
      <c r="A210" s="125" t="s">
        <v>318</v>
      </c>
      <c r="B210" s="125"/>
      <c r="C210" s="125"/>
      <c r="D210" s="125"/>
      <c r="E210" s="125"/>
      <c r="F210" s="125"/>
      <c r="G210" s="125"/>
      <c r="H210" s="126"/>
      <c r="I210" s="122">
        <v>1221.5</v>
      </c>
      <c r="J210" s="123"/>
      <c r="K210" s="123"/>
      <c r="L210" s="123"/>
      <c r="M210" s="123"/>
      <c r="N210" s="124"/>
      <c r="O210" s="122">
        <v>1122.55</v>
      </c>
      <c r="P210" s="123"/>
      <c r="Q210" s="123"/>
      <c r="R210" s="123"/>
      <c r="S210" s="123"/>
      <c r="T210" s="124"/>
      <c r="U210" s="122">
        <v>1122.55</v>
      </c>
      <c r="V210" s="123"/>
      <c r="W210" s="123"/>
      <c r="X210" s="123"/>
      <c r="Y210" s="123"/>
      <c r="Z210" s="124"/>
      <c r="AA210" s="122">
        <v>1045.71</v>
      </c>
      <c r="AB210" s="123"/>
      <c r="AC210" s="123"/>
      <c r="AD210" s="123"/>
      <c r="AE210" s="123"/>
      <c r="AF210" s="124"/>
      <c r="AG210" s="122">
        <v>1025.56</v>
      </c>
      <c r="AH210" s="123"/>
      <c r="AI210" s="123"/>
      <c r="AJ210" s="123"/>
      <c r="AK210" s="123"/>
      <c r="AL210" s="124"/>
      <c r="AM210" s="122">
        <v>887.79</v>
      </c>
      <c r="AN210" s="123"/>
      <c r="AO210" s="123"/>
      <c r="AP210" s="123"/>
      <c r="AQ210" s="123"/>
      <c r="AR210" s="124"/>
      <c r="AS210" s="122">
        <v>636.41999999999996</v>
      </c>
      <c r="AT210" s="123"/>
      <c r="AU210" s="123"/>
      <c r="AV210" s="123"/>
      <c r="AW210" s="123"/>
      <c r="AX210" s="124"/>
      <c r="AY210" s="122">
        <v>635.91</v>
      </c>
      <c r="AZ210" s="123"/>
      <c r="BA210" s="123"/>
      <c r="BB210" s="123"/>
      <c r="BC210" s="123"/>
      <c r="BD210" s="123"/>
      <c r="BE210" s="122">
        <v>1098</v>
      </c>
      <c r="BF210" s="123"/>
      <c r="BG210" s="123"/>
      <c r="BH210" s="123"/>
      <c r="BI210" s="123"/>
      <c r="BJ210" s="124"/>
      <c r="BK210" s="122">
        <v>1164.81</v>
      </c>
      <c r="BL210" s="123"/>
      <c r="BM210" s="123"/>
      <c r="BN210" s="123"/>
      <c r="BO210" s="123"/>
      <c r="BP210" s="123"/>
      <c r="BQ210" s="124"/>
      <c r="BR210" s="122">
        <v>1294.26</v>
      </c>
      <c r="BS210" s="123"/>
      <c r="BT210" s="123"/>
      <c r="BU210" s="123"/>
      <c r="BV210" s="123"/>
      <c r="BW210" s="123"/>
      <c r="BX210" s="124"/>
      <c r="BY210" s="122">
        <v>1322.49</v>
      </c>
      <c r="BZ210" s="123"/>
      <c r="CA210" s="123"/>
      <c r="CB210" s="123"/>
      <c r="CC210" s="123"/>
      <c r="CD210" s="123"/>
      <c r="CE210" s="124"/>
      <c r="CF210" s="122">
        <v>1323.99</v>
      </c>
      <c r="CG210" s="123"/>
      <c r="CH210" s="123"/>
      <c r="CI210" s="123"/>
      <c r="CJ210" s="123"/>
      <c r="CK210" s="123"/>
      <c r="CL210" s="124"/>
      <c r="CM210" s="122">
        <v>1322.54</v>
      </c>
      <c r="CN210" s="123"/>
      <c r="CO210" s="123"/>
      <c r="CP210" s="123"/>
      <c r="CQ210" s="123"/>
      <c r="CR210" s="123"/>
      <c r="CS210" s="124"/>
      <c r="CT210" s="122">
        <v>1344.46</v>
      </c>
      <c r="CU210" s="123"/>
      <c r="CV210" s="123"/>
      <c r="CW210" s="123"/>
      <c r="CX210" s="123"/>
      <c r="CY210" s="123"/>
      <c r="CZ210" s="124"/>
      <c r="DA210" s="122">
        <v>1340.55</v>
      </c>
      <c r="DB210" s="123"/>
      <c r="DC210" s="123"/>
      <c r="DD210" s="123"/>
      <c r="DE210" s="123"/>
      <c r="DF210" s="123"/>
      <c r="DG210" s="124"/>
      <c r="DH210" s="122">
        <v>1336.08</v>
      </c>
      <c r="DI210" s="123"/>
      <c r="DJ210" s="123"/>
      <c r="DK210" s="123"/>
      <c r="DL210" s="123"/>
      <c r="DM210" s="123"/>
      <c r="DN210" s="124"/>
      <c r="DO210" s="122">
        <v>1333.95</v>
      </c>
      <c r="DP210" s="123"/>
      <c r="DQ210" s="123"/>
      <c r="DR210" s="123"/>
      <c r="DS210" s="123"/>
      <c r="DT210" s="123"/>
      <c r="DU210" s="124"/>
      <c r="DV210" s="122">
        <v>1332.79</v>
      </c>
      <c r="DW210" s="123"/>
      <c r="DX210" s="123"/>
      <c r="DY210" s="123"/>
      <c r="DZ210" s="123"/>
      <c r="EA210" s="123"/>
      <c r="EB210" s="124"/>
      <c r="EC210" s="122">
        <v>1352.54</v>
      </c>
      <c r="ED210" s="123"/>
      <c r="EE210" s="123"/>
      <c r="EF210" s="123"/>
      <c r="EG210" s="123"/>
      <c r="EH210" s="123"/>
      <c r="EI210" s="124"/>
      <c r="EJ210" s="122">
        <v>1433.58</v>
      </c>
      <c r="EK210" s="123"/>
      <c r="EL210" s="123"/>
      <c r="EM210" s="123"/>
      <c r="EN210" s="123"/>
      <c r="EO210" s="123"/>
      <c r="EP210" s="124"/>
      <c r="EQ210" s="122">
        <v>1497.94</v>
      </c>
      <c r="ER210" s="123"/>
      <c r="ES210" s="123"/>
      <c r="ET210" s="123"/>
      <c r="EU210" s="123"/>
      <c r="EV210" s="123"/>
      <c r="EW210" s="124"/>
      <c r="EX210" s="122">
        <v>1379.27</v>
      </c>
      <c r="EY210" s="123"/>
      <c r="EZ210" s="123"/>
      <c r="FA210" s="123"/>
      <c r="FB210" s="123"/>
      <c r="FC210" s="123"/>
      <c r="FD210" s="124"/>
      <c r="FE210" s="122">
        <v>1281.28</v>
      </c>
      <c r="FF210" s="123"/>
      <c r="FG210" s="123"/>
      <c r="FH210" s="123"/>
      <c r="FI210" s="123"/>
      <c r="FJ210" s="123"/>
      <c r="FK210" s="124"/>
    </row>
    <row r="211" spans="1:167" ht="3" customHeight="1" x14ac:dyDescent="0.25"/>
    <row r="212" spans="1:167" s="2" customFormat="1" ht="12" x14ac:dyDescent="0.2"/>
    <row r="213" spans="1:167" s="2" customFormat="1" ht="12" x14ac:dyDescent="0.2">
      <c r="A213" s="140" t="s">
        <v>63</v>
      </c>
      <c r="B213" s="140"/>
      <c r="C213" s="140"/>
      <c r="D213" s="140"/>
      <c r="E213" s="140"/>
      <c r="F213" s="140"/>
      <c r="G213" s="140"/>
      <c r="H213" s="141"/>
      <c r="I213" s="144" t="s">
        <v>113</v>
      </c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  <c r="AA213" s="145"/>
      <c r="AB213" s="145"/>
      <c r="AC213" s="145"/>
      <c r="AD213" s="145"/>
      <c r="AE213" s="145"/>
      <c r="AF213" s="145"/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45"/>
      <c r="BX213" s="145"/>
      <c r="BY213" s="145"/>
      <c r="BZ213" s="145"/>
      <c r="CA213" s="145"/>
      <c r="CB213" s="145"/>
      <c r="CC213" s="145"/>
      <c r="CD213" s="145"/>
      <c r="CE213" s="145"/>
      <c r="CF213" s="145"/>
      <c r="CG213" s="145"/>
      <c r="CH213" s="145"/>
      <c r="CI213" s="145"/>
      <c r="CJ213" s="145"/>
      <c r="CK213" s="145"/>
      <c r="CL213" s="145"/>
      <c r="CM213" s="145"/>
      <c r="CN213" s="145"/>
      <c r="CO213" s="145"/>
      <c r="CP213" s="145"/>
      <c r="CQ213" s="145"/>
      <c r="CR213" s="145"/>
      <c r="CS213" s="145"/>
      <c r="CT213" s="145"/>
      <c r="CU213" s="145"/>
      <c r="CV213" s="145"/>
      <c r="CW213" s="145"/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45"/>
      <c r="DI213" s="145"/>
      <c r="DJ213" s="145"/>
      <c r="DK213" s="145"/>
      <c r="DL213" s="145"/>
      <c r="DM213" s="145"/>
      <c r="DN213" s="145"/>
      <c r="DO213" s="145"/>
      <c r="DP213" s="145"/>
      <c r="DQ213" s="145"/>
      <c r="DR213" s="145"/>
      <c r="DS213" s="145"/>
      <c r="DT213" s="145"/>
      <c r="DU213" s="145"/>
      <c r="DV213" s="145"/>
      <c r="DW213" s="145"/>
      <c r="DX213" s="145"/>
      <c r="DY213" s="145"/>
      <c r="DZ213" s="145"/>
      <c r="EA213" s="145"/>
      <c r="EB213" s="145"/>
      <c r="EC213" s="145"/>
      <c r="ED213" s="145"/>
      <c r="EE213" s="145"/>
      <c r="EF213" s="145"/>
      <c r="EG213" s="145"/>
      <c r="EH213" s="145"/>
      <c r="EI213" s="145"/>
      <c r="EJ213" s="145"/>
      <c r="EK213" s="145"/>
      <c r="EL213" s="145"/>
      <c r="EM213" s="145"/>
      <c r="EN213" s="145"/>
      <c r="EO213" s="145"/>
      <c r="EP213" s="145"/>
      <c r="EQ213" s="145"/>
      <c r="ER213" s="145"/>
      <c r="ES213" s="145"/>
      <c r="ET213" s="145"/>
      <c r="EU213" s="145"/>
      <c r="EV213" s="145"/>
      <c r="EW213" s="145"/>
      <c r="EX213" s="145"/>
      <c r="EY213" s="145"/>
      <c r="EZ213" s="145"/>
      <c r="FA213" s="145"/>
      <c r="FB213" s="145"/>
      <c r="FC213" s="145"/>
      <c r="FD213" s="145"/>
      <c r="FE213" s="145"/>
      <c r="FF213" s="145"/>
      <c r="FG213" s="145"/>
      <c r="FH213" s="145"/>
      <c r="FI213" s="145"/>
      <c r="FJ213" s="145"/>
      <c r="FK213" s="146"/>
    </row>
    <row r="214" spans="1:167" s="2" customFormat="1" ht="27" customHeight="1" x14ac:dyDescent="0.2">
      <c r="A214" s="142"/>
      <c r="B214" s="142"/>
      <c r="C214" s="142"/>
      <c r="D214" s="142"/>
      <c r="E214" s="142"/>
      <c r="F214" s="142"/>
      <c r="G214" s="142"/>
      <c r="H214" s="143"/>
      <c r="I214" s="127" t="s">
        <v>65</v>
      </c>
      <c r="J214" s="128"/>
      <c r="K214" s="128"/>
      <c r="L214" s="128"/>
      <c r="M214" s="128"/>
      <c r="N214" s="129"/>
      <c r="O214" s="127" t="s">
        <v>66</v>
      </c>
      <c r="P214" s="128"/>
      <c r="Q214" s="128"/>
      <c r="R214" s="128"/>
      <c r="S214" s="128"/>
      <c r="T214" s="129"/>
      <c r="U214" s="127" t="s">
        <v>67</v>
      </c>
      <c r="V214" s="128"/>
      <c r="W214" s="128"/>
      <c r="X214" s="128"/>
      <c r="Y214" s="128"/>
      <c r="Z214" s="129"/>
      <c r="AA214" s="127" t="s">
        <v>68</v>
      </c>
      <c r="AB214" s="128"/>
      <c r="AC214" s="128"/>
      <c r="AD214" s="128"/>
      <c r="AE214" s="128"/>
      <c r="AF214" s="129"/>
      <c r="AG214" s="127" t="s">
        <v>69</v>
      </c>
      <c r="AH214" s="128"/>
      <c r="AI214" s="128"/>
      <c r="AJ214" s="128"/>
      <c r="AK214" s="128"/>
      <c r="AL214" s="129"/>
      <c r="AM214" s="127" t="s">
        <v>70</v>
      </c>
      <c r="AN214" s="128"/>
      <c r="AO214" s="128"/>
      <c r="AP214" s="128"/>
      <c r="AQ214" s="128"/>
      <c r="AR214" s="129"/>
      <c r="AS214" s="127" t="s">
        <v>71</v>
      </c>
      <c r="AT214" s="128"/>
      <c r="AU214" s="128"/>
      <c r="AV214" s="128"/>
      <c r="AW214" s="128"/>
      <c r="AX214" s="129"/>
      <c r="AY214" s="127" t="s">
        <v>72</v>
      </c>
      <c r="AZ214" s="128"/>
      <c r="BA214" s="128"/>
      <c r="BB214" s="128"/>
      <c r="BC214" s="128"/>
      <c r="BD214" s="128"/>
      <c r="BE214" s="127" t="s">
        <v>73</v>
      </c>
      <c r="BF214" s="128"/>
      <c r="BG214" s="128"/>
      <c r="BH214" s="128"/>
      <c r="BI214" s="128"/>
      <c r="BJ214" s="129"/>
      <c r="BK214" s="127" t="s">
        <v>74</v>
      </c>
      <c r="BL214" s="128"/>
      <c r="BM214" s="128"/>
      <c r="BN214" s="128"/>
      <c r="BO214" s="128"/>
      <c r="BP214" s="128"/>
      <c r="BQ214" s="129"/>
      <c r="BR214" s="127" t="s">
        <v>75</v>
      </c>
      <c r="BS214" s="128"/>
      <c r="BT214" s="128"/>
      <c r="BU214" s="128"/>
      <c r="BV214" s="128"/>
      <c r="BW214" s="128"/>
      <c r="BX214" s="129"/>
      <c r="BY214" s="127" t="s">
        <v>76</v>
      </c>
      <c r="BZ214" s="128"/>
      <c r="CA214" s="128"/>
      <c r="CB214" s="128"/>
      <c r="CC214" s="128"/>
      <c r="CD214" s="128"/>
      <c r="CE214" s="129"/>
      <c r="CF214" s="127" t="s">
        <v>77</v>
      </c>
      <c r="CG214" s="128"/>
      <c r="CH214" s="128"/>
      <c r="CI214" s="128"/>
      <c r="CJ214" s="128"/>
      <c r="CK214" s="128"/>
      <c r="CL214" s="129"/>
      <c r="CM214" s="127" t="s">
        <v>78</v>
      </c>
      <c r="CN214" s="128"/>
      <c r="CO214" s="128"/>
      <c r="CP214" s="128"/>
      <c r="CQ214" s="128"/>
      <c r="CR214" s="128"/>
      <c r="CS214" s="129"/>
      <c r="CT214" s="127" t="s">
        <v>79</v>
      </c>
      <c r="CU214" s="128"/>
      <c r="CV214" s="128"/>
      <c r="CW214" s="128"/>
      <c r="CX214" s="128"/>
      <c r="CY214" s="128"/>
      <c r="CZ214" s="129"/>
      <c r="DA214" s="127" t="s">
        <v>80</v>
      </c>
      <c r="DB214" s="128"/>
      <c r="DC214" s="128"/>
      <c r="DD214" s="128"/>
      <c r="DE214" s="128"/>
      <c r="DF214" s="128"/>
      <c r="DG214" s="129"/>
      <c r="DH214" s="127" t="s">
        <v>81</v>
      </c>
      <c r="DI214" s="128"/>
      <c r="DJ214" s="128"/>
      <c r="DK214" s="128"/>
      <c r="DL214" s="128"/>
      <c r="DM214" s="128"/>
      <c r="DN214" s="129"/>
      <c r="DO214" s="127" t="s">
        <v>82</v>
      </c>
      <c r="DP214" s="128"/>
      <c r="DQ214" s="128"/>
      <c r="DR214" s="128"/>
      <c r="DS214" s="128"/>
      <c r="DT214" s="128"/>
      <c r="DU214" s="129"/>
      <c r="DV214" s="127" t="s">
        <v>83</v>
      </c>
      <c r="DW214" s="128"/>
      <c r="DX214" s="128"/>
      <c r="DY214" s="128"/>
      <c r="DZ214" s="128"/>
      <c r="EA214" s="128"/>
      <c r="EB214" s="129"/>
      <c r="EC214" s="127" t="s">
        <v>84</v>
      </c>
      <c r="ED214" s="128"/>
      <c r="EE214" s="128"/>
      <c r="EF214" s="128"/>
      <c r="EG214" s="128"/>
      <c r="EH214" s="128"/>
      <c r="EI214" s="129"/>
      <c r="EJ214" s="127" t="s">
        <v>85</v>
      </c>
      <c r="EK214" s="128"/>
      <c r="EL214" s="128"/>
      <c r="EM214" s="128"/>
      <c r="EN214" s="128"/>
      <c r="EO214" s="128"/>
      <c r="EP214" s="129"/>
      <c r="EQ214" s="127" t="s">
        <v>86</v>
      </c>
      <c r="ER214" s="128"/>
      <c r="ES214" s="128"/>
      <c r="ET214" s="128"/>
      <c r="EU214" s="128"/>
      <c r="EV214" s="128"/>
      <c r="EW214" s="129"/>
      <c r="EX214" s="127" t="s">
        <v>87</v>
      </c>
      <c r="EY214" s="128"/>
      <c r="EZ214" s="128"/>
      <c r="FA214" s="128"/>
      <c r="FB214" s="128"/>
      <c r="FC214" s="128"/>
      <c r="FD214" s="129"/>
      <c r="FE214" s="127" t="s">
        <v>88</v>
      </c>
      <c r="FF214" s="128"/>
      <c r="FG214" s="128"/>
      <c r="FH214" s="128"/>
      <c r="FI214" s="128"/>
      <c r="FJ214" s="128"/>
      <c r="FK214" s="129"/>
    </row>
    <row r="215" spans="1:167" s="2" customFormat="1" ht="15.75" customHeight="1" x14ac:dyDescent="0.2">
      <c r="A215" s="125" t="s">
        <v>4</v>
      </c>
      <c r="B215" s="125"/>
      <c r="C215" s="125"/>
      <c r="D215" s="125"/>
      <c r="E215" s="125"/>
      <c r="F215" s="125"/>
      <c r="G215" s="125"/>
      <c r="H215" s="126"/>
      <c r="I215" s="122">
        <v>1326.77</v>
      </c>
      <c r="J215" s="123"/>
      <c r="K215" s="123"/>
      <c r="L215" s="123"/>
      <c r="M215" s="123"/>
      <c r="N215" s="124"/>
      <c r="O215" s="122">
        <v>1170.4100000000001</v>
      </c>
      <c r="P215" s="123"/>
      <c r="Q215" s="123"/>
      <c r="R215" s="123"/>
      <c r="S215" s="123"/>
      <c r="T215" s="124"/>
      <c r="U215" s="122">
        <v>1131.8</v>
      </c>
      <c r="V215" s="123"/>
      <c r="W215" s="123"/>
      <c r="X215" s="123"/>
      <c r="Y215" s="123"/>
      <c r="Z215" s="124"/>
      <c r="AA215" s="122">
        <v>1058.8</v>
      </c>
      <c r="AB215" s="123"/>
      <c r="AC215" s="123"/>
      <c r="AD215" s="123"/>
      <c r="AE215" s="123"/>
      <c r="AF215" s="124"/>
      <c r="AG215" s="122">
        <v>1053.18</v>
      </c>
      <c r="AH215" s="123"/>
      <c r="AI215" s="123"/>
      <c r="AJ215" s="123"/>
      <c r="AK215" s="123"/>
      <c r="AL215" s="124"/>
      <c r="AM215" s="122">
        <v>1111.3900000000001</v>
      </c>
      <c r="AN215" s="123"/>
      <c r="AO215" s="123"/>
      <c r="AP215" s="123"/>
      <c r="AQ215" s="123"/>
      <c r="AR215" s="124"/>
      <c r="AS215" s="122">
        <v>1138.0899999999999</v>
      </c>
      <c r="AT215" s="123"/>
      <c r="AU215" s="123"/>
      <c r="AV215" s="123"/>
      <c r="AW215" s="123"/>
      <c r="AX215" s="124"/>
      <c r="AY215" s="122">
        <v>1211.3800000000001</v>
      </c>
      <c r="AZ215" s="123"/>
      <c r="BA215" s="123"/>
      <c r="BB215" s="123"/>
      <c r="BC215" s="123"/>
      <c r="BD215" s="123"/>
      <c r="BE215" s="122">
        <v>1542.53</v>
      </c>
      <c r="BF215" s="123"/>
      <c r="BG215" s="123"/>
      <c r="BH215" s="123"/>
      <c r="BI215" s="123"/>
      <c r="BJ215" s="124"/>
      <c r="BK215" s="122">
        <v>1349.15</v>
      </c>
      <c r="BL215" s="123"/>
      <c r="BM215" s="123"/>
      <c r="BN215" s="123"/>
      <c r="BO215" s="123"/>
      <c r="BP215" s="123"/>
      <c r="BQ215" s="124"/>
      <c r="BR215" s="122">
        <v>1285.47</v>
      </c>
      <c r="BS215" s="123"/>
      <c r="BT215" s="123"/>
      <c r="BU215" s="123"/>
      <c r="BV215" s="123"/>
      <c r="BW215" s="123"/>
      <c r="BX215" s="124"/>
      <c r="BY215" s="122">
        <v>1235.32</v>
      </c>
      <c r="BZ215" s="123"/>
      <c r="CA215" s="123"/>
      <c r="CB215" s="123"/>
      <c r="CC215" s="123"/>
      <c r="CD215" s="123"/>
      <c r="CE215" s="124"/>
      <c r="CF215" s="122">
        <v>1260.4000000000001</v>
      </c>
      <c r="CG215" s="123"/>
      <c r="CH215" s="123"/>
      <c r="CI215" s="123"/>
      <c r="CJ215" s="123"/>
      <c r="CK215" s="123"/>
      <c r="CL215" s="124"/>
      <c r="CM215" s="122">
        <v>1206.77</v>
      </c>
      <c r="CN215" s="123"/>
      <c r="CO215" s="123"/>
      <c r="CP215" s="123"/>
      <c r="CQ215" s="123"/>
      <c r="CR215" s="123"/>
      <c r="CS215" s="124"/>
      <c r="CT215" s="122">
        <v>1235.17</v>
      </c>
      <c r="CU215" s="123"/>
      <c r="CV215" s="123"/>
      <c r="CW215" s="123"/>
      <c r="CX215" s="123"/>
      <c r="CY215" s="123"/>
      <c r="CZ215" s="124"/>
      <c r="DA215" s="122">
        <v>1212.73</v>
      </c>
      <c r="DB215" s="123"/>
      <c r="DC215" s="123"/>
      <c r="DD215" s="123"/>
      <c r="DE215" s="123"/>
      <c r="DF215" s="123"/>
      <c r="DG215" s="124"/>
      <c r="DH215" s="122">
        <v>1389.09</v>
      </c>
      <c r="DI215" s="123"/>
      <c r="DJ215" s="123"/>
      <c r="DK215" s="123"/>
      <c r="DL215" s="123"/>
      <c r="DM215" s="123"/>
      <c r="DN215" s="124"/>
      <c r="DO215" s="122">
        <v>1299.8900000000001</v>
      </c>
      <c r="DP215" s="123"/>
      <c r="DQ215" s="123"/>
      <c r="DR215" s="123"/>
      <c r="DS215" s="123"/>
      <c r="DT215" s="123"/>
      <c r="DU215" s="124"/>
      <c r="DV215" s="122">
        <v>1372.03</v>
      </c>
      <c r="DW215" s="123"/>
      <c r="DX215" s="123"/>
      <c r="DY215" s="123"/>
      <c r="DZ215" s="123"/>
      <c r="EA215" s="123"/>
      <c r="EB215" s="124"/>
      <c r="EC215" s="122">
        <v>1282.4000000000001</v>
      </c>
      <c r="ED215" s="123"/>
      <c r="EE215" s="123"/>
      <c r="EF215" s="123"/>
      <c r="EG215" s="123"/>
      <c r="EH215" s="123"/>
      <c r="EI215" s="124"/>
      <c r="EJ215" s="122">
        <v>1332.45</v>
      </c>
      <c r="EK215" s="123"/>
      <c r="EL215" s="123"/>
      <c r="EM215" s="123"/>
      <c r="EN215" s="123"/>
      <c r="EO215" s="123"/>
      <c r="EP215" s="124"/>
      <c r="EQ215" s="122">
        <v>1591.69</v>
      </c>
      <c r="ER215" s="123"/>
      <c r="ES215" s="123"/>
      <c r="ET215" s="123"/>
      <c r="EU215" s="123"/>
      <c r="EV215" s="123"/>
      <c r="EW215" s="124"/>
      <c r="EX215" s="122">
        <v>1669.01</v>
      </c>
      <c r="EY215" s="123"/>
      <c r="EZ215" s="123"/>
      <c r="FA215" s="123"/>
      <c r="FB215" s="123"/>
      <c r="FC215" s="123"/>
      <c r="FD215" s="124"/>
      <c r="FE215" s="122">
        <v>1569.17</v>
      </c>
      <c r="FF215" s="123"/>
      <c r="FG215" s="123"/>
      <c r="FH215" s="123"/>
      <c r="FI215" s="123"/>
      <c r="FJ215" s="123"/>
      <c r="FK215" s="124"/>
    </row>
    <row r="216" spans="1:167" s="2" customFormat="1" ht="15.75" customHeight="1" x14ac:dyDescent="0.2">
      <c r="A216" s="125" t="s">
        <v>89</v>
      </c>
      <c r="B216" s="125"/>
      <c r="C216" s="125"/>
      <c r="D216" s="125"/>
      <c r="E216" s="125"/>
      <c r="F216" s="125"/>
      <c r="G216" s="125"/>
      <c r="H216" s="126"/>
      <c r="I216" s="122">
        <v>1466.18</v>
      </c>
      <c r="J216" s="123"/>
      <c r="K216" s="123"/>
      <c r="L216" s="123"/>
      <c r="M216" s="123"/>
      <c r="N216" s="124"/>
      <c r="O216" s="122">
        <v>1302.45</v>
      </c>
      <c r="P216" s="123"/>
      <c r="Q216" s="123"/>
      <c r="R216" s="123"/>
      <c r="S216" s="123"/>
      <c r="T216" s="124"/>
      <c r="U216" s="122">
        <v>1225.3599999999999</v>
      </c>
      <c r="V216" s="123"/>
      <c r="W216" s="123"/>
      <c r="X216" s="123"/>
      <c r="Y216" s="123"/>
      <c r="Z216" s="124"/>
      <c r="AA216" s="122">
        <v>1202.8</v>
      </c>
      <c r="AB216" s="123"/>
      <c r="AC216" s="123"/>
      <c r="AD216" s="123"/>
      <c r="AE216" s="123"/>
      <c r="AF216" s="124"/>
      <c r="AG216" s="122">
        <v>1187.71</v>
      </c>
      <c r="AH216" s="123"/>
      <c r="AI216" s="123"/>
      <c r="AJ216" s="123"/>
      <c r="AK216" s="123"/>
      <c r="AL216" s="124"/>
      <c r="AM216" s="122">
        <v>1195.79</v>
      </c>
      <c r="AN216" s="123"/>
      <c r="AO216" s="123"/>
      <c r="AP216" s="123"/>
      <c r="AQ216" s="123"/>
      <c r="AR216" s="124"/>
      <c r="AS216" s="122">
        <v>1190.9000000000001</v>
      </c>
      <c r="AT216" s="123"/>
      <c r="AU216" s="123"/>
      <c r="AV216" s="123"/>
      <c r="AW216" s="123"/>
      <c r="AX216" s="124"/>
      <c r="AY216" s="122">
        <v>1161.46</v>
      </c>
      <c r="AZ216" s="123"/>
      <c r="BA216" s="123"/>
      <c r="BB216" s="123"/>
      <c r="BC216" s="123"/>
      <c r="BD216" s="123"/>
      <c r="BE216" s="122">
        <v>1243.26</v>
      </c>
      <c r="BF216" s="123"/>
      <c r="BG216" s="123"/>
      <c r="BH216" s="123"/>
      <c r="BI216" s="123"/>
      <c r="BJ216" s="124"/>
      <c r="BK216" s="122">
        <v>1485.7</v>
      </c>
      <c r="BL216" s="123"/>
      <c r="BM216" s="123"/>
      <c r="BN216" s="123"/>
      <c r="BO216" s="123"/>
      <c r="BP216" s="123"/>
      <c r="BQ216" s="124"/>
      <c r="BR216" s="122">
        <v>1600.34</v>
      </c>
      <c r="BS216" s="123"/>
      <c r="BT216" s="123"/>
      <c r="BU216" s="123"/>
      <c r="BV216" s="123"/>
      <c r="BW216" s="123"/>
      <c r="BX216" s="124"/>
      <c r="BY216" s="122">
        <v>1652.15</v>
      </c>
      <c r="BZ216" s="123"/>
      <c r="CA216" s="123"/>
      <c r="CB216" s="123"/>
      <c r="CC216" s="123"/>
      <c r="CD216" s="123"/>
      <c r="CE216" s="124"/>
      <c r="CF216" s="122">
        <v>1669.47</v>
      </c>
      <c r="CG216" s="123"/>
      <c r="CH216" s="123"/>
      <c r="CI216" s="123"/>
      <c r="CJ216" s="123"/>
      <c r="CK216" s="123"/>
      <c r="CL216" s="124"/>
      <c r="CM216" s="122">
        <v>1672.85</v>
      </c>
      <c r="CN216" s="123"/>
      <c r="CO216" s="123"/>
      <c r="CP216" s="123"/>
      <c r="CQ216" s="123"/>
      <c r="CR216" s="123"/>
      <c r="CS216" s="124"/>
      <c r="CT216" s="122">
        <v>1699.22</v>
      </c>
      <c r="CU216" s="123"/>
      <c r="CV216" s="123"/>
      <c r="CW216" s="123"/>
      <c r="CX216" s="123"/>
      <c r="CY216" s="123"/>
      <c r="CZ216" s="124"/>
      <c r="DA216" s="122">
        <v>1681.69</v>
      </c>
      <c r="DB216" s="123"/>
      <c r="DC216" s="123"/>
      <c r="DD216" s="123"/>
      <c r="DE216" s="123"/>
      <c r="DF216" s="123"/>
      <c r="DG216" s="124"/>
      <c r="DH216" s="122">
        <v>1684.61</v>
      </c>
      <c r="DI216" s="123"/>
      <c r="DJ216" s="123"/>
      <c r="DK216" s="123"/>
      <c r="DL216" s="123"/>
      <c r="DM216" s="123"/>
      <c r="DN216" s="124"/>
      <c r="DO216" s="122">
        <v>1669.75</v>
      </c>
      <c r="DP216" s="123"/>
      <c r="DQ216" s="123"/>
      <c r="DR216" s="123"/>
      <c r="DS216" s="123"/>
      <c r="DT216" s="123"/>
      <c r="DU216" s="124"/>
      <c r="DV216" s="122">
        <v>1687.76</v>
      </c>
      <c r="DW216" s="123"/>
      <c r="DX216" s="123"/>
      <c r="DY216" s="123"/>
      <c r="DZ216" s="123"/>
      <c r="EA216" s="123"/>
      <c r="EB216" s="124"/>
      <c r="EC216" s="122">
        <v>1653.2</v>
      </c>
      <c r="ED216" s="123"/>
      <c r="EE216" s="123"/>
      <c r="EF216" s="123"/>
      <c r="EG216" s="123"/>
      <c r="EH216" s="123"/>
      <c r="EI216" s="124"/>
      <c r="EJ216" s="122">
        <v>1633.42</v>
      </c>
      <c r="EK216" s="123"/>
      <c r="EL216" s="123"/>
      <c r="EM216" s="123"/>
      <c r="EN216" s="123"/>
      <c r="EO216" s="123"/>
      <c r="EP216" s="124"/>
      <c r="EQ216" s="122">
        <v>1634.34</v>
      </c>
      <c r="ER216" s="123"/>
      <c r="ES216" s="123"/>
      <c r="ET216" s="123"/>
      <c r="EU216" s="123"/>
      <c r="EV216" s="123"/>
      <c r="EW216" s="124"/>
      <c r="EX216" s="122">
        <v>1640.05</v>
      </c>
      <c r="EY216" s="123"/>
      <c r="EZ216" s="123"/>
      <c r="FA216" s="123"/>
      <c r="FB216" s="123"/>
      <c r="FC216" s="123"/>
      <c r="FD216" s="124"/>
      <c r="FE216" s="122">
        <v>1506.94</v>
      </c>
      <c r="FF216" s="123"/>
      <c r="FG216" s="123"/>
      <c r="FH216" s="123"/>
      <c r="FI216" s="123"/>
      <c r="FJ216" s="123"/>
      <c r="FK216" s="124"/>
    </row>
    <row r="217" spans="1:167" s="2" customFormat="1" ht="15.75" customHeight="1" x14ac:dyDescent="0.2">
      <c r="A217" s="125" t="s">
        <v>90</v>
      </c>
      <c r="B217" s="125"/>
      <c r="C217" s="125"/>
      <c r="D217" s="125"/>
      <c r="E217" s="125"/>
      <c r="F217" s="125"/>
      <c r="G217" s="125"/>
      <c r="H217" s="126"/>
      <c r="I217" s="122">
        <v>1454.6</v>
      </c>
      <c r="J217" s="123"/>
      <c r="K217" s="123"/>
      <c r="L217" s="123"/>
      <c r="M217" s="123"/>
      <c r="N217" s="124"/>
      <c r="O217" s="122">
        <v>1248.03</v>
      </c>
      <c r="P217" s="123"/>
      <c r="Q217" s="123"/>
      <c r="R217" s="123"/>
      <c r="S217" s="123"/>
      <c r="T217" s="124"/>
      <c r="U217" s="122">
        <v>1199.3</v>
      </c>
      <c r="V217" s="123"/>
      <c r="W217" s="123"/>
      <c r="X217" s="123"/>
      <c r="Y217" s="123"/>
      <c r="Z217" s="124"/>
      <c r="AA217" s="122">
        <v>1166.93</v>
      </c>
      <c r="AB217" s="123"/>
      <c r="AC217" s="123"/>
      <c r="AD217" s="123"/>
      <c r="AE217" s="123"/>
      <c r="AF217" s="124"/>
      <c r="AG217" s="122">
        <v>1112.3499999999999</v>
      </c>
      <c r="AH217" s="123"/>
      <c r="AI217" s="123"/>
      <c r="AJ217" s="123"/>
      <c r="AK217" s="123"/>
      <c r="AL217" s="124"/>
      <c r="AM217" s="122">
        <v>1073.52</v>
      </c>
      <c r="AN217" s="123"/>
      <c r="AO217" s="123"/>
      <c r="AP217" s="123"/>
      <c r="AQ217" s="123"/>
      <c r="AR217" s="124"/>
      <c r="AS217" s="122">
        <v>1053.6099999999999</v>
      </c>
      <c r="AT217" s="123"/>
      <c r="AU217" s="123"/>
      <c r="AV217" s="123"/>
      <c r="AW217" s="123"/>
      <c r="AX217" s="124"/>
      <c r="AY217" s="122">
        <v>1024.19</v>
      </c>
      <c r="AZ217" s="123"/>
      <c r="BA217" s="123"/>
      <c r="BB217" s="123"/>
      <c r="BC217" s="123"/>
      <c r="BD217" s="123"/>
      <c r="BE217" s="122">
        <v>1210.4100000000001</v>
      </c>
      <c r="BF217" s="123"/>
      <c r="BG217" s="123"/>
      <c r="BH217" s="123"/>
      <c r="BI217" s="123"/>
      <c r="BJ217" s="124"/>
      <c r="BK217" s="122">
        <v>1461.59</v>
      </c>
      <c r="BL217" s="123"/>
      <c r="BM217" s="123"/>
      <c r="BN217" s="123"/>
      <c r="BO217" s="123"/>
      <c r="BP217" s="123"/>
      <c r="BQ217" s="124"/>
      <c r="BR217" s="122">
        <v>1596.61</v>
      </c>
      <c r="BS217" s="123"/>
      <c r="BT217" s="123"/>
      <c r="BU217" s="123"/>
      <c r="BV217" s="123"/>
      <c r="BW217" s="123"/>
      <c r="BX217" s="124"/>
      <c r="BY217" s="122">
        <v>1633.46</v>
      </c>
      <c r="BZ217" s="123"/>
      <c r="CA217" s="123"/>
      <c r="CB217" s="123"/>
      <c r="CC217" s="123"/>
      <c r="CD217" s="123"/>
      <c r="CE217" s="124"/>
      <c r="CF217" s="122">
        <v>1655.82</v>
      </c>
      <c r="CG217" s="123"/>
      <c r="CH217" s="123"/>
      <c r="CI217" s="123"/>
      <c r="CJ217" s="123"/>
      <c r="CK217" s="123"/>
      <c r="CL217" s="124"/>
      <c r="CM217" s="122">
        <v>1665.49</v>
      </c>
      <c r="CN217" s="123"/>
      <c r="CO217" s="123"/>
      <c r="CP217" s="123"/>
      <c r="CQ217" s="123"/>
      <c r="CR217" s="123"/>
      <c r="CS217" s="124"/>
      <c r="CT217" s="122">
        <v>1664.63</v>
      </c>
      <c r="CU217" s="123"/>
      <c r="CV217" s="123"/>
      <c r="CW217" s="123"/>
      <c r="CX217" s="123"/>
      <c r="CY217" s="123"/>
      <c r="CZ217" s="124"/>
      <c r="DA217" s="122">
        <v>1659.64</v>
      </c>
      <c r="DB217" s="123"/>
      <c r="DC217" s="123"/>
      <c r="DD217" s="123"/>
      <c r="DE217" s="123"/>
      <c r="DF217" s="123"/>
      <c r="DG217" s="124"/>
      <c r="DH217" s="122">
        <v>1657.69</v>
      </c>
      <c r="DI217" s="123"/>
      <c r="DJ217" s="123"/>
      <c r="DK217" s="123"/>
      <c r="DL217" s="123"/>
      <c r="DM217" s="123"/>
      <c r="DN217" s="124"/>
      <c r="DO217" s="122">
        <v>1631.82</v>
      </c>
      <c r="DP217" s="123"/>
      <c r="DQ217" s="123"/>
      <c r="DR217" s="123"/>
      <c r="DS217" s="123"/>
      <c r="DT217" s="123"/>
      <c r="DU217" s="124"/>
      <c r="DV217" s="122">
        <v>1649.11</v>
      </c>
      <c r="DW217" s="123"/>
      <c r="DX217" s="123"/>
      <c r="DY217" s="123"/>
      <c r="DZ217" s="123"/>
      <c r="EA217" s="123"/>
      <c r="EB217" s="124"/>
      <c r="EC217" s="122">
        <v>1632.06</v>
      </c>
      <c r="ED217" s="123"/>
      <c r="EE217" s="123"/>
      <c r="EF217" s="123"/>
      <c r="EG217" s="123"/>
      <c r="EH217" s="123"/>
      <c r="EI217" s="124"/>
      <c r="EJ217" s="122">
        <v>1626.8</v>
      </c>
      <c r="EK217" s="123"/>
      <c r="EL217" s="123"/>
      <c r="EM217" s="123"/>
      <c r="EN217" s="123"/>
      <c r="EO217" s="123"/>
      <c r="EP217" s="124"/>
      <c r="EQ217" s="122">
        <v>1634.69</v>
      </c>
      <c r="ER217" s="123"/>
      <c r="ES217" s="123"/>
      <c r="ET217" s="123"/>
      <c r="EU217" s="123"/>
      <c r="EV217" s="123"/>
      <c r="EW217" s="124"/>
      <c r="EX217" s="122">
        <v>1642.69</v>
      </c>
      <c r="EY217" s="123"/>
      <c r="EZ217" s="123"/>
      <c r="FA217" s="123"/>
      <c r="FB217" s="123"/>
      <c r="FC217" s="123"/>
      <c r="FD217" s="124"/>
      <c r="FE217" s="122">
        <v>1596.9</v>
      </c>
      <c r="FF217" s="123"/>
      <c r="FG217" s="123"/>
      <c r="FH217" s="123"/>
      <c r="FI217" s="123"/>
      <c r="FJ217" s="123"/>
      <c r="FK217" s="124"/>
    </row>
    <row r="218" spans="1:167" s="2" customFormat="1" ht="15.75" customHeight="1" x14ac:dyDescent="0.2">
      <c r="A218" s="125" t="s">
        <v>91</v>
      </c>
      <c r="B218" s="125"/>
      <c r="C218" s="125"/>
      <c r="D218" s="125"/>
      <c r="E218" s="125"/>
      <c r="F218" s="125"/>
      <c r="G218" s="125"/>
      <c r="H218" s="126"/>
      <c r="I218" s="122">
        <v>1435.12</v>
      </c>
      <c r="J218" s="123"/>
      <c r="K218" s="123"/>
      <c r="L218" s="123"/>
      <c r="M218" s="123"/>
      <c r="N218" s="124"/>
      <c r="O218" s="122">
        <v>1229.92</v>
      </c>
      <c r="P218" s="123"/>
      <c r="Q218" s="123"/>
      <c r="R218" s="123"/>
      <c r="S218" s="123"/>
      <c r="T218" s="124"/>
      <c r="U218" s="122">
        <v>1182.74</v>
      </c>
      <c r="V218" s="123"/>
      <c r="W218" s="123"/>
      <c r="X218" s="123"/>
      <c r="Y218" s="123"/>
      <c r="Z218" s="124"/>
      <c r="AA218" s="122">
        <v>1134.46</v>
      </c>
      <c r="AB218" s="123"/>
      <c r="AC218" s="123"/>
      <c r="AD218" s="123"/>
      <c r="AE218" s="123"/>
      <c r="AF218" s="124"/>
      <c r="AG218" s="122">
        <v>1045.02</v>
      </c>
      <c r="AH218" s="123"/>
      <c r="AI218" s="123"/>
      <c r="AJ218" s="123"/>
      <c r="AK218" s="123"/>
      <c r="AL218" s="124"/>
      <c r="AM218" s="122">
        <v>1085.71</v>
      </c>
      <c r="AN218" s="123"/>
      <c r="AO218" s="123"/>
      <c r="AP218" s="123"/>
      <c r="AQ218" s="123"/>
      <c r="AR218" s="124"/>
      <c r="AS218" s="122">
        <v>1165.31</v>
      </c>
      <c r="AT218" s="123"/>
      <c r="AU218" s="123"/>
      <c r="AV218" s="123"/>
      <c r="AW218" s="123"/>
      <c r="AX218" s="124"/>
      <c r="AY218" s="122">
        <v>1367.59</v>
      </c>
      <c r="AZ218" s="123"/>
      <c r="BA218" s="123"/>
      <c r="BB218" s="123"/>
      <c r="BC218" s="123"/>
      <c r="BD218" s="123"/>
      <c r="BE218" s="122">
        <v>1578.75</v>
      </c>
      <c r="BF218" s="123"/>
      <c r="BG218" s="123"/>
      <c r="BH218" s="123"/>
      <c r="BI218" s="123"/>
      <c r="BJ218" s="124"/>
      <c r="BK218" s="122">
        <v>1729.74</v>
      </c>
      <c r="BL218" s="123"/>
      <c r="BM218" s="123"/>
      <c r="BN218" s="123"/>
      <c r="BO218" s="123"/>
      <c r="BP218" s="123"/>
      <c r="BQ218" s="124"/>
      <c r="BR218" s="122">
        <v>1776.3</v>
      </c>
      <c r="BS218" s="123"/>
      <c r="BT218" s="123"/>
      <c r="BU218" s="123"/>
      <c r="BV218" s="123"/>
      <c r="BW218" s="123"/>
      <c r="BX218" s="124"/>
      <c r="BY218" s="122">
        <v>1776.85</v>
      </c>
      <c r="BZ218" s="123"/>
      <c r="CA218" s="123"/>
      <c r="CB218" s="123"/>
      <c r="CC218" s="123"/>
      <c r="CD218" s="123"/>
      <c r="CE218" s="124"/>
      <c r="CF218" s="122">
        <v>1753.84</v>
      </c>
      <c r="CG218" s="123"/>
      <c r="CH218" s="123"/>
      <c r="CI218" s="123"/>
      <c r="CJ218" s="123"/>
      <c r="CK218" s="123"/>
      <c r="CL218" s="124"/>
      <c r="CM218" s="122">
        <v>1774.94</v>
      </c>
      <c r="CN218" s="123"/>
      <c r="CO218" s="123"/>
      <c r="CP218" s="123"/>
      <c r="CQ218" s="123"/>
      <c r="CR218" s="123"/>
      <c r="CS218" s="124"/>
      <c r="CT218" s="122">
        <v>1427.37</v>
      </c>
      <c r="CU218" s="123"/>
      <c r="CV218" s="123"/>
      <c r="CW218" s="123"/>
      <c r="CX218" s="123"/>
      <c r="CY218" s="123"/>
      <c r="CZ218" s="124"/>
      <c r="DA218" s="122">
        <v>1379.23</v>
      </c>
      <c r="DB218" s="123"/>
      <c r="DC218" s="123"/>
      <c r="DD218" s="123"/>
      <c r="DE218" s="123"/>
      <c r="DF218" s="123"/>
      <c r="DG218" s="124"/>
      <c r="DH218" s="122">
        <v>1806.3</v>
      </c>
      <c r="DI218" s="123"/>
      <c r="DJ218" s="123"/>
      <c r="DK218" s="123"/>
      <c r="DL218" s="123"/>
      <c r="DM218" s="123"/>
      <c r="DN218" s="124"/>
      <c r="DO218" s="122">
        <v>1770.95</v>
      </c>
      <c r="DP218" s="123"/>
      <c r="DQ218" s="123"/>
      <c r="DR218" s="123"/>
      <c r="DS218" s="123"/>
      <c r="DT218" s="123"/>
      <c r="DU218" s="124"/>
      <c r="DV218" s="122">
        <v>1709.51</v>
      </c>
      <c r="DW218" s="123"/>
      <c r="DX218" s="123"/>
      <c r="DY218" s="123"/>
      <c r="DZ218" s="123"/>
      <c r="EA218" s="123"/>
      <c r="EB218" s="124"/>
      <c r="EC218" s="122">
        <v>1663.09</v>
      </c>
      <c r="ED218" s="123"/>
      <c r="EE218" s="123"/>
      <c r="EF218" s="123"/>
      <c r="EG218" s="123"/>
      <c r="EH218" s="123"/>
      <c r="EI218" s="124"/>
      <c r="EJ218" s="122">
        <v>1652.46</v>
      </c>
      <c r="EK218" s="123"/>
      <c r="EL218" s="123"/>
      <c r="EM218" s="123"/>
      <c r="EN218" s="123"/>
      <c r="EO218" s="123"/>
      <c r="EP218" s="124"/>
      <c r="EQ218" s="122">
        <v>1682.82</v>
      </c>
      <c r="ER218" s="123"/>
      <c r="ES218" s="123"/>
      <c r="ET218" s="123"/>
      <c r="EU218" s="123"/>
      <c r="EV218" s="123"/>
      <c r="EW218" s="124"/>
      <c r="EX218" s="122">
        <v>1659.51</v>
      </c>
      <c r="EY218" s="123"/>
      <c r="EZ218" s="123"/>
      <c r="FA218" s="123"/>
      <c r="FB218" s="123"/>
      <c r="FC218" s="123"/>
      <c r="FD218" s="124"/>
      <c r="FE218" s="122">
        <v>1414.86</v>
      </c>
      <c r="FF218" s="123"/>
      <c r="FG218" s="123"/>
      <c r="FH218" s="123"/>
      <c r="FI218" s="123"/>
      <c r="FJ218" s="123"/>
      <c r="FK218" s="124"/>
    </row>
    <row r="219" spans="1:167" s="2" customFormat="1" ht="15.75" customHeight="1" x14ac:dyDescent="0.2">
      <c r="A219" s="125" t="s">
        <v>92</v>
      </c>
      <c r="B219" s="125"/>
      <c r="C219" s="125"/>
      <c r="D219" s="125"/>
      <c r="E219" s="125"/>
      <c r="F219" s="125"/>
      <c r="G219" s="125"/>
      <c r="H219" s="126"/>
      <c r="I219" s="122">
        <v>1246.27</v>
      </c>
      <c r="J219" s="123"/>
      <c r="K219" s="123"/>
      <c r="L219" s="123"/>
      <c r="M219" s="123"/>
      <c r="N219" s="124"/>
      <c r="O219" s="122">
        <v>1175.29</v>
      </c>
      <c r="P219" s="123"/>
      <c r="Q219" s="123"/>
      <c r="R219" s="123"/>
      <c r="S219" s="123"/>
      <c r="T219" s="124"/>
      <c r="U219" s="122">
        <v>1099.17</v>
      </c>
      <c r="V219" s="123"/>
      <c r="W219" s="123"/>
      <c r="X219" s="123"/>
      <c r="Y219" s="123"/>
      <c r="Z219" s="124"/>
      <c r="AA219" s="122">
        <v>1056.8599999999999</v>
      </c>
      <c r="AB219" s="123"/>
      <c r="AC219" s="123"/>
      <c r="AD219" s="123"/>
      <c r="AE219" s="123"/>
      <c r="AF219" s="124"/>
      <c r="AG219" s="122">
        <v>983.39</v>
      </c>
      <c r="AH219" s="123"/>
      <c r="AI219" s="123"/>
      <c r="AJ219" s="123"/>
      <c r="AK219" s="123"/>
      <c r="AL219" s="124"/>
      <c r="AM219" s="122">
        <v>1057.72</v>
      </c>
      <c r="AN219" s="123"/>
      <c r="AO219" s="123"/>
      <c r="AP219" s="123"/>
      <c r="AQ219" s="123"/>
      <c r="AR219" s="124"/>
      <c r="AS219" s="122">
        <v>1106.01</v>
      </c>
      <c r="AT219" s="123"/>
      <c r="AU219" s="123"/>
      <c r="AV219" s="123"/>
      <c r="AW219" s="123"/>
      <c r="AX219" s="124"/>
      <c r="AY219" s="122">
        <v>1248.82</v>
      </c>
      <c r="AZ219" s="123"/>
      <c r="BA219" s="123"/>
      <c r="BB219" s="123"/>
      <c r="BC219" s="123"/>
      <c r="BD219" s="123"/>
      <c r="BE219" s="122">
        <v>1346.93</v>
      </c>
      <c r="BF219" s="123"/>
      <c r="BG219" s="123"/>
      <c r="BH219" s="123"/>
      <c r="BI219" s="123"/>
      <c r="BJ219" s="124"/>
      <c r="BK219" s="122">
        <v>1654.31</v>
      </c>
      <c r="BL219" s="123"/>
      <c r="BM219" s="123"/>
      <c r="BN219" s="123"/>
      <c r="BO219" s="123"/>
      <c r="BP219" s="123"/>
      <c r="BQ219" s="124"/>
      <c r="BR219" s="122">
        <v>1708.6</v>
      </c>
      <c r="BS219" s="123"/>
      <c r="BT219" s="123"/>
      <c r="BU219" s="123"/>
      <c r="BV219" s="123"/>
      <c r="BW219" s="123"/>
      <c r="BX219" s="124"/>
      <c r="BY219" s="122">
        <v>1710.14</v>
      </c>
      <c r="BZ219" s="123"/>
      <c r="CA219" s="123"/>
      <c r="CB219" s="123"/>
      <c r="CC219" s="123"/>
      <c r="CD219" s="123"/>
      <c r="CE219" s="124"/>
      <c r="CF219" s="122">
        <v>1636.42</v>
      </c>
      <c r="CG219" s="123"/>
      <c r="CH219" s="123"/>
      <c r="CI219" s="123"/>
      <c r="CJ219" s="123"/>
      <c r="CK219" s="123"/>
      <c r="CL219" s="124"/>
      <c r="CM219" s="122">
        <v>1440.67</v>
      </c>
      <c r="CN219" s="123"/>
      <c r="CO219" s="123"/>
      <c r="CP219" s="123"/>
      <c r="CQ219" s="123"/>
      <c r="CR219" s="123"/>
      <c r="CS219" s="124"/>
      <c r="CT219" s="122">
        <v>1374.59</v>
      </c>
      <c r="CU219" s="123"/>
      <c r="CV219" s="123"/>
      <c r="CW219" s="123"/>
      <c r="CX219" s="123"/>
      <c r="CY219" s="123"/>
      <c r="CZ219" s="124"/>
      <c r="DA219" s="122">
        <v>1294.44</v>
      </c>
      <c r="DB219" s="123"/>
      <c r="DC219" s="123"/>
      <c r="DD219" s="123"/>
      <c r="DE219" s="123"/>
      <c r="DF219" s="123"/>
      <c r="DG219" s="124"/>
      <c r="DH219" s="122">
        <v>1638.66</v>
      </c>
      <c r="DI219" s="123"/>
      <c r="DJ219" s="123"/>
      <c r="DK219" s="123"/>
      <c r="DL219" s="123"/>
      <c r="DM219" s="123"/>
      <c r="DN219" s="124"/>
      <c r="DO219" s="122">
        <v>1700.95</v>
      </c>
      <c r="DP219" s="123"/>
      <c r="DQ219" s="123"/>
      <c r="DR219" s="123"/>
      <c r="DS219" s="123"/>
      <c r="DT219" s="123"/>
      <c r="DU219" s="124"/>
      <c r="DV219" s="122">
        <v>1672.04</v>
      </c>
      <c r="DW219" s="123"/>
      <c r="DX219" s="123"/>
      <c r="DY219" s="123"/>
      <c r="DZ219" s="123"/>
      <c r="EA219" s="123"/>
      <c r="EB219" s="124"/>
      <c r="EC219" s="122">
        <v>1602.83</v>
      </c>
      <c r="ED219" s="123"/>
      <c r="EE219" s="123"/>
      <c r="EF219" s="123"/>
      <c r="EG219" s="123"/>
      <c r="EH219" s="123"/>
      <c r="EI219" s="124"/>
      <c r="EJ219" s="122">
        <v>1430.71</v>
      </c>
      <c r="EK219" s="123"/>
      <c r="EL219" s="123"/>
      <c r="EM219" s="123"/>
      <c r="EN219" s="123"/>
      <c r="EO219" s="123"/>
      <c r="EP219" s="124"/>
      <c r="EQ219" s="122">
        <v>1644.03</v>
      </c>
      <c r="ER219" s="123"/>
      <c r="ES219" s="123"/>
      <c r="ET219" s="123"/>
      <c r="EU219" s="123"/>
      <c r="EV219" s="123"/>
      <c r="EW219" s="124"/>
      <c r="EX219" s="122">
        <v>1628.52</v>
      </c>
      <c r="EY219" s="123"/>
      <c r="EZ219" s="123"/>
      <c r="FA219" s="123"/>
      <c r="FB219" s="123"/>
      <c r="FC219" s="123"/>
      <c r="FD219" s="124"/>
      <c r="FE219" s="122">
        <v>1489.44</v>
      </c>
      <c r="FF219" s="123"/>
      <c r="FG219" s="123"/>
      <c r="FH219" s="123"/>
      <c r="FI219" s="123"/>
      <c r="FJ219" s="123"/>
      <c r="FK219" s="124"/>
    </row>
    <row r="220" spans="1:167" s="2" customFormat="1" ht="15.75" customHeight="1" x14ac:dyDescent="0.2">
      <c r="A220" s="125" t="s">
        <v>93</v>
      </c>
      <c r="B220" s="125"/>
      <c r="C220" s="125"/>
      <c r="D220" s="125"/>
      <c r="E220" s="125"/>
      <c r="F220" s="125"/>
      <c r="G220" s="125"/>
      <c r="H220" s="126"/>
      <c r="I220" s="122">
        <v>1250.82</v>
      </c>
      <c r="J220" s="123"/>
      <c r="K220" s="123"/>
      <c r="L220" s="123"/>
      <c r="M220" s="123"/>
      <c r="N220" s="124"/>
      <c r="O220" s="122">
        <v>1177.26</v>
      </c>
      <c r="P220" s="123"/>
      <c r="Q220" s="123"/>
      <c r="R220" s="123"/>
      <c r="S220" s="123"/>
      <c r="T220" s="124"/>
      <c r="U220" s="122">
        <v>1122.08</v>
      </c>
      <c r="V220" s="123"/>
      <c r="W220" s="123"/>
      <c r="X220" s="123"/>
      <c r="Y220" s="123"/>
      <c r="Z220" s="124"/>
      <c r="AA220" s="122">
        <v>1064.8</v>
      </c>
      <c r="AB220" s="123"/>
      <c r="AC220" s="123"/>
      <c r="AD220" s="123"/>
      <c r="AE220" s="123"/>
      <c r="AF220" s="124"/>
      <c r="AG220" s="122">
        <v>1042.71</v>
      </c>
      <c r="AH220" s="123"/>
      <c r="AI220" s="123"/>
      <c r="AJ220" s="123"/>
      <c r="AK220" s="123"/>
      <c r="AL220" s="124"/>
      <c r="AM220" s="122">
        <v>1104.94</v>
      </c>
      <c r="AN220" s="123"/>
      <c r="AO220" s="123"/>
      <c r="AP220" s="123"/>
      <c r="AQ220" s="123"/>
      <c r="AR220" s="124"/>
      <c r="AS220" s="122">
        <v>1154.1099999999999</v>
      </c>
      <c r="AT220" s="123"/>
      <c r="AU220" s="123"/>
      <c r="AV220" s="123"/>
      <c r="AW220" s="123"/>
      <c r="AX220" s="124"/>
      <c r="AY220" s="122">
        <v>1214.3599999999999</v>
      </c>
      <c r="AZ220" s="123"/>
      <c r="BA220" s="123"/>
      <c r="BB220" s="123"/>
      <c r="BC220" s="123"/>
      <c r="BD220" s="123"/>
      <c r="BE220" s="122">
        <v>1305.6300000000001</v>
      </c>
      <c r="BF220" s="123"/>
      <c r="BG220" s="123"/>
      <c r="BH220" s="123"/>
      <c r="BI220" s="123"/>
      <c r="BJ220" s="124"/>
      <c r="BK220" s="122">
        <v>1638.21</v>
      </c>
      <c r="BL220" s="123"/>
      <c r="BM220" s="123"/>
      <c r="BN220" s="123"/>
      <c r="BO220" s="123"/>
      <c r="BP220" s="123"/>
      <c r="BQ220" s="124"/>
      <c r="BR220" s="122">
        <v>1667.4</v>
      </c>
      <c r="BS220" s="123"/>
      <c r="BT220" s="123"/>
      <c r="BU220" s="123"/>
      <c r="BV220" s="123"/>
      <c r="BW220" s="123"/>
      <c r="BX220" s="124"/>
      <c r="BY220" s="122">
        <v>1567.84</v>
      </c>
      <c r="BZ220" s="123"/>
      <c r="CA220" s="123"/>
      <c r="CB220" s="123"/>
      <c r="CC220" s="123"/>
      <c r="CD220" s="123"/>
      <c r="CE220" s="124"/>
      <c r="CF220" s="122">
        <v>1339.61</v>
      </c>
      <c r="CG220" s="123"/>
      <c r="CH220" s="123"/>
      <c r="CI220" s="123"/>
      <c r="CJ220" s="123"/>
      <c r="CK220" s="123"/>
      <c r="CL220" s="124"/>
      <c r="CM220" s="122">
        <v>1145.45</v>
      </c>
      <c r="CN220" s="123"/>
      <c r="CO220" s="123"/>
      <c r="CP220" s="123"/>
      <c r="CQ220" s="123"/>
      <c r="CR220" s="123"/>
      <c r="CS220" s="124"/>
      <c r="CT220" s="122">
        <v>1195.47</v>
      </c>
      <c r="CU220" s="123"/>
      <c r="CV220" s="123"/>
      <c r="CW220" s="123"/>
      <c r="CX220" s="123"/>
      <c r="CY220" s="123"/>
      <c r="CZ220" s="124"/>
      <c r="DA220" s="122">
        <v>961.11</v>
      </c>
      <c r="DB220" s="123"/>
      <c r="DC220" s="123"/>
      <c r="DD220" s="123"/>
      <c r="DE220" s="123"/>
      <c r="DF220" s="123"/>
      <c r="DG220" s="124"/>
      <c r="DH220" s="122">
        <v>1372.59</v>
      </c>
      <c r="DI220" s="123"/>
      <c r="DJ220" s="123"/>
      <c r="DK220" s="123"/>
      <c r="DL220" s="123"/>
      <c r="DM220" s="123"/>
      <c r="DN220" s="124"/>
      <c r="DO220" s="122">
        <v>1354.66</v>
      </c>
      <c r="DP220" s="123"/>
      <c r="DQ220" s="123"/>
      <c r="DR220" s="123"/>
      <c r="DS220" s="123"/>
      <c r="DT220" s="123"/>
      <c r="DU220" s="124"/>
      <c r="DV220" s="122">
        <v>1446.29</v>
      </c>
      <c r="DW220" s="123"/>
      <c r="DX220" s="123"/>
      <c r="DY220" s="123"/>
      <c r="DZ220" s="123"/>
      <c r="EA220" s="123"/>
      <c r="EB220" s="124"/>
      <c r="EC220" s="122">
        <v>1340.21</v>
      </c>
      <c r="ED220" s="123"/>
      <c r="EE220" s="123"/>
      <c r="EF220" s="123"/>
      <c r="EG220" s="123"/>
      <c r="EH220" s="123"/>
      <c r="EI220" s="124"/>
      <c r="EJ220" s="122">
        <v>1316.05</v>
      </c>
      <c r="EK220" s="123"/>
      <c r="EL220" s="123"/>
      <c r="EM220" s="123"/>
      <c r="EN220" s="123"/>
      <c r="EO220" s="123"/>
      <c r="EP220" s="124"/>
      <c r="EQ220" s="122">
        <v>1649.87</v>
      </c>
      <c r="ER220" s="123"/>
      <c r="ES220" s="123"/>
      <c r="ET220" s="123"/>
      <c r="EU220" s="123"/>
      <c r="EV220" s="123"/>
      <c r="EW220" s="124"/>
      <c r="EX220" s="122">
        <v>1623.28</v>
      </c>
      <c r="EY220" s="123"/>
      <c r="EZ220" s="123"/>
      <c r="FA220" s="123"/>
      <c r="FB220" s="123"/>
      <c r="FC220" s="123"/>
      <c r="FD220" s="124"/>
      <c r="FE220" s="122">
        <v>1481.92</v>
      </c>
      <c r="FF220" s="123"/>
      <c r="FG220" s="123"/>
      <c r="FH220" s="123"/>
      <c r="FI220" s="123"/>
      <c r="FJ220" s="123"/>
      <c r="FK220" s="124"/>
    </row>
    <row r="221" spans="1:167" s="2" customFormat="1" ht="15.75" customHeight="1" x14ac:dyDescent="0.2">
      <c r="A221" s="125" t="s">
        <v>94</v>
      </c>
      <c r="B221" s="125"/>
      <c r="C221" s="125"/>
      <c r="D221" s="125"/>
      <c r="E221" s="125"/>
      <c r="F221" s="125"/>
      <c r="G221" s="125"/>
      <c r="H221" s="126"/>
      <c r="I221" s="122">
        <v>1279.28</v>
      </c>
      <c r="J221" s="123"/>
      <c r="K221" s="123"/>
      <c r="L221" s="123"/>
      <c r="M221" s="123"/>
      <c r="N221" s="124"/>
      <c r="O221" s="122">
        <v>1197.24</v>
      </c>
      <c r="P221" s="123"/>
      <c r="Q221" s="123"/>
      <c r="R221" s="123"/>
      <c r="S221" s="123"/>
      <c r="T221" s="124"/>
      <c r="U221" s="122">
        <v>1154.5</v>
      </c>
      <c r="V221" s="123"/>
      <c r="W221" s="123"/>
      <c r="X221" s="123"/>
      <c r="Y221" s="123"/>
      <c r="Z221" s="124"/>
      <c r="AA221" s="122">
        <v>1071.1099999999999</v>
      </c>
      <c r="AB221" s="123"/>
      <c r="AC221" s="123"/>
      <c r="AD221" s="123"/>
      <c r="AE221" s="123"/>
      <c r="AF221" s="124"/>
      <c r="AG221" s="122">
        <v>1072.8599999999999</v>
      </c>
      <c r="AH221" s="123"/>
      <c r="AI221" s="123"/>
      <c r="AJ221" s="123"/>
      <c r="AK221" s="123"/>
      <c r="AL221" s="124"/>
      <c r="AM221" s="122">
        <v>1102.54</v>
      </c>
      <c r="AN221" s="123"/>
      <c r="AO221" s="123"/>
      <c r="AP221" s="123"/>
      <c r="AQ221" s="123"/>
      <c r="AR221" s="124"/>
      <c r="AS221" s="122">
        <v>1113.3900000000001</v>
      </c>
      <c r="AT221" s="123"/>
      <c r="AU221" s="123"/>
      <c r="AV221" s="123"/>
      <c r="AW221" s="123"/>
      <c r="AX221" s="124"/>
      <c r="AY221" s="122">
        <v>1242.07</v>
      </c>
      <c r="AZ221" s="123"/>
      <c r="BA221" s="123"/>
      <c r="BB221" s="123"/>
      <c r="BC221" s="123"/>
      <c r="BD221" s="123"/>
      <c r="BE221" s="122">
        <v>1274.6400000000001</v>
      </c>
      <c r="BF221" s="123"/>
      <c r="BG221" s="123"/>
      <c r="BH221" s="123"/>
      <c r="BI221" s="123"/>
      <c r="BJ221" s="124"/>
      <c r="BK221" s="122">
        <v>1335.73</v>
      </c>
      <c r="BL221" s="123"/>
      <c r="BM221" s="123"/>
      <c r="BN221" s="123"/>
      <c r="BO221" s="123"/>
      <c r="BP221" s="123"/>
      <c r="BQ221" s="124"/>
      <c r="BR221" s="122">
        <v>1346.44</v>
      </c>
      <c r="BS221" s="123"/>
      <c r="BT221" s="123"/>
      <c r="BU221" s="123"/>
      <c r="BV221" s="123"/>
      <c r="BW221" s="123"/>
      <c r="BX221" s="124"/>
      <c r="BY221" s="122">
        <v>1287.74</v>
      </c>
      <c r="BZ221" s="123"/>
      <c r="CA221" s="123"/>
      <c r="CB221" s="123"/>
      <c r="CC221" s="123"/>
      <c r="CD221" s="123"/>
      <c r="CE221" s="124"/>
      <c r="CF221" s="122">
        <v>1236.92</v>
      </c>
      <c r="CG221" s="123"/>
      <c r="CH221" s="123"/>
      <c r="CI221" s="123"/>
      <c r="CJ221" s="123"/>
      <c r="CK221" s="123"/>
      <c r="CL221" s="124"/>
      <c r="CM221" s="122">
        <v>1226.19</v>
      </c>
      <c r="CN221" s="123"/>
      <c r="CO221" s="123"/>
      <c r="CP221" s="123"/>
      <c r="CQ221" s="123"/>
      <c r="CR221" s="123"/>
      <c r="CS221" s="124"/>
      <c r="CT221" s="122">
        <v>942.96</v>
      </c>
      <c r="CU221" s="123"/>
      <c r="CV221" s="123"/>
      <c r="CW221" s="123"/>
      <c r="CX221" s="123"/>
      <c r="CY221" s="123"/>
      <c r="CZ221" s="124"/>
      <c r="DA221" s="122">
        <v>748.08</v>
      </c>
      <c r="DB221" s="123"/>
      <c r="DC221" s="123"/>
      <c r="DD221" s="123"/>
      <c r="DE221" s="123"/>
      <c r="DF221" s="123"/>
      <c r="DG221" s="124"/>
      <c r="DH221" s="122">
        <v>1291.07</v>
      </c>
      <c r="DI221" s="123"/>
      <c r="DJ221" s="123"/>
      <c r="DK221" s="123"/>
      <c r="DL221" s="123"/>
      <c r="DM221" s="123"/>
      <c r="DN221" s="124"/>
      <c r="DO221" s="122">
        <v>1285.1400000000001</v>
      </c>
      <c r="DP221" s="123"/>
      <c r="DQ221" s="123"/>
      <c r="DR221" s="123"/>
      <c r="DS221" s="123"/>
      <c r="DT221" s="123"/>
      <c r="DU221" s="124"/>
      <c r="DV221" s="122">
        <v>1355.46</v>
      </c>
      <c r="DW221" s="123"/>
      <c r="DX221" s="123"/>
      <c r="DY221" s="123"/>
      <c r="DZ221" s="123"/>
      <c r="EA221" s="123"/>
      <c r="EB221" s="124"/>
      <c r="EC221" s="122">
        <v>1276.6099999999999</v>
      </c>
      <c r="ED221" s="123"/>
      <c r="EE221" s="123"/>
      <c r="EF221" s="123"/>
      <c r="EG221" s="123"/>
      <c r="EH221" s="123"/>
      <c r="EI221" s="124"/>
      <c r="EJ221" s="122">
        <v>1275.8800000000001</v>
      </c>
      <c r="EK221" s="123"/>
      <c r="EL221" s="123"/>
      <c r="EM221" s="123"/>
      <c r="EN221" s="123"/>
      <c r="EO221" s="123"/>
      <c r="EP221" s="124"/>
      <c r="EQ221" s="122">
        <v>1435.66</v>
      </c>
      <c r="ER221" s="123"/>
      <c r="ES221" s="123"/>
      <c r="ET221" s="123"/>
      <c r="EU221" s="123"/>
      <c r="EV221" s="123"/>
      <c r="EW221" s="124"/>
      <c r="EX221" s="122">
        <v>1654.46</v>
      </c>
      <c r="EY221" s="123"/>
      <c r="EZ221" s="123"/>
      <c r="FA221" s="123"/>
      <c r="FB221" s="123"/>
      <c r="FC221" s="123"/>
      <c r="FD221" s="124"/>
      <c r="FE221" s="122">
        <v>1569.26</v>
      </c>
      <c r="FF221" s="123"/>
      <c r="FG221" s="123"/>
      <c r="FH221" s="123"/>
      <c r="FI221" s="123"/>
      <c r="FJ221" s="123"/>
      <c r="FK221" s="124"/>
    </row>
    <row r="222" spans="1:167" s="2" customFormat="1" ht="15.75" customHeight="1" x14ac:dyDescent="0.2">
      <c r="A222" s="125" t="s">
        <v>95</v>
      </c>
      <c r="B222" s="125"/>
      <c r="C222" s="125"/>
      <c r="D222" s="125"/>
      <c r="E222" s="125"/>
      <c r="F222" s="125"/>
      <c r="G222" s="125"/>
      <c r="H222" s="126"/>
      <c r="I222" s="122">
        <v>1278.08</v>
      </c>
      <c r="J222" s="123"/>
      <c r="K222" s="123"/>
      <c r="L222" s="123"/>
      <c r="M222" s="123"/>
      <c r="N222" s="124"/>
      <c r="O222" s="122">
        <v>1208.44</v>
      </c>
      <c r="P222" s="123"/>
      <c r="Q222" s="123"/>
      <c r="R222" s="123"/>
      <c r="S222" s="123"/>
      <c r="T222" s="124"/>
      <c r="U222" s="122">
        <v>1132.25</v>
      </c>
      <c r="V222" s="123"/>
      <c r="W222" s="123"/>
      <c r="X222" s="123"/>
      <c r="Y222" s="123"/>
      <c r="Z222" s="124"/>
      <c r="AA222" s="122">
        <v>1074.21</v>
      </c>
      <c r="AB222" s="123"/>
      <c r="AC222" s="123"/>
      <c r="AD222" s="123"/>
      <c r="AE222" s="123"/>
      <c r="AF222" s="124"/>
      <c r="AG222" s="122">
        <v>1073.93</v>
      </c>
      <c r="AH222" s="123"/>
      <c r="AI222" s="123"/>
      <c r="AJ222" s="123"/>
      <c r="AK222" s="123"/>
      <c r="AL222" s="124"/>
      <c r="AM222" s="122">
        <v>1115.6300000000001</v>
      </c>
      <c r="AN222" s="123"/>
      <c r="AO222" s="123"/>
      <c r="AP222" s="123"/>
      <c r="AQ222" s="123"/>
      <c r="AR222" s="124"/>
      <c r="AS222" s="122">
        <v>1163.24</v>
      </c>
      <c r="AT222" s="123"/>
      <c r="AU222" s="123"/>
      <c r="AV222" s="123"/>
      <c r="AW222" s="123"/>
      <c r="AX222" s="124"/>
      <c r="AY222" s="122">
        <v>1250.97</v>
      </c>
      <c r="AZ222" s="123"/>
      <c r="BA222" s="123"/>
      <c r="BB222" s="123"/>
      <c r="BC222" s="123"/>
      <c r="BD222" s="123"/>
      <c r="BE222" s="122">
        <v>1229.77</v>
      </c>
      <c r="BF222" s="123"/>
      <c r="BG222" s="123"/>
      <c r="BH222" s="123"/>
      <c r="BI222" s="123"/>
      <c r="BJ222" s="124"/>
      <c r="BK222" s="122">
        <v>1312.39</v>
      </c>
      <c r="BL222" s="123"/>
      <c r="BM222" s="123"/>
      <c r="BN222" s="123"/>
      <c r="BO222" s="123"/>
      <c r="BP222" s="123"/>
      <c r="BQ222" s="124"/>
      <c r="BR222" s="122">
        <v>1349.18</v>
      </c>
      <c r="BS222" s="123"/>
      <c r="BT222" s="123"/>
      <c r="BU222" s="123"/>
      <c r="BV222" s="123"/>
      <c r="BW222" s="123"/>
      <c r="BX222" s="124"/>
      <c r="BY222" s="122">
        <v>1357.68</v>
      </c>
      <c r="BZ222" s="123"/>
      <c r="CA222" s="123"/>
      <c r="CB222" s="123"/>
      <c r="CC222" s="123"/>
      <c r="CD222" s="123"/>
      <c r="CE222" s="124"/>
      <c r="CF222" s="122">
        <v>1345.81</v>
      </c>
      <c r="CG222" s="123"/>
      <c r="CH222" s="123"/>
      <c r="CI222" s="123"/>
      <c r="CJ222" s="123"/>
      <c r="CK222" s="123"/>
      <c r="CL222" s="124"/>
      <c r="CM222" s="122">
        <v>1359.33</v>
      </c>
      <c r="CN222" s="123"/>
      <c r="CO222" s="123"/>
      <c r="CP222" s="123"/>
      <c r="CQ222" s="123"/>
      <c r="CR222" s="123"/>
      <c r="CS222" s="124"/>
      <c r="CT222" s="122">
        <v>1397.62</v>
      </c>
      <c r="CU222" s="123"/>
      <c r="CV222" s="123"/>
      <c r="CW222" s="123"/>
      <c r="CX222" s="123"/>
      <c r="CY222" s="123"/>
      <c r="CZ222" s="124"/>
      <c r="DA222" s="122">
        <v>1331.3</v>
      </c>
      <c r="DB222" s="123"/>
      <c r="DC222" s="123"/>
      <c r="DD222" s="123"/>
      <c r="DE222" s="123"/>
      <c r="DF222" s="123"/>
      <c r="DG222" s="124"/>
      <c r="DH222" s="122">
        <v>1775.68</v>
      </c>
      <c r="DI222" s="123"/>
      <c r="DJ222" s="123"/>
      <c r="DK222" s="123"/>
      <c r="DL222" s="123"/>
      <c r="DM222" s="123"/>
      <c r="DN222" s="124"/>
      <c r="DO222" s="122">
        <v>1771.86</v>
      </c>
      <c r="DP222" s="123"/>
      <c r="DQ222" s="123"/>
      <c r="DR222" s="123"/>
      <c r="DS222" s="123"/>
      <c r="DT222" s="123"/>
      <c r="DU222" s="124"/>
      <c r="DV222" s="122">
        <v>1761.88</v>
      </c>
      <c r="DW222" s="123"/>
      <c r="DX222" s="123"/>
      <c r="DY222" s="123"/>
      <c r="DZ222" s="123"/>
      <c r="EA222" s="123"/>
      <c r="EB222" s="124"/>
      <c r="EC222" s="122">
        <v>1323.92</v>
      </c>
      <c r="ED222" s="123"/>
      <c r="EE222" s="123"/>
      <c r="EF222" s="123"/>
      <c r="EG222" s="123"/>
      <c r="EH222" s="123"/>
      <c r="EI222" s="124"/>
      <c r="EJ222" s="122">
        <v>1317.02</v>
      </c>
      <c r="EK222" s="123"/>
      <c r="EL222" s="123"/>
      <c r="EM222" s="123"/>
      <c r="EN222" s="123"/>
      <c r="EO222" s="123"/>
      <c r="EP222" s="124"/>
      <c r="EQ222" s="122">
        <v>1683.42</v>
      </c>
      <c r="ER222" s="123"/>
      <c r="ES222" s="123"/>
      <c r="ET222" s="123"/>
      <c r="EU222" s="123"/>
      <c r="EV222" s="123"/>
      <c r="EW222" s="124"/>
      <c r="EX222" s="122">
        <v>1669.78</v>
      </c>
      <c r="EY222" s="123"/>
      <c r="EZ222" s="123"/>
      <c r="FA222" s="123"/>
      <c r="FB222" s="123"/>
      <c r="FC222" s="123"/>
      <c r="FD222" s="124"/>
      <c r="FE222" s="122">
        <v>1466.92</v>
      </c>
      <c r="FF222" s="123"/>
      <c r="FG222" s="123"/>
      <c r="FH222" s="123"/>
      <c r="FI222" s="123"/>
      <c r="FJ222" s="123"/>
      <c r="FK222" s="124"/>
    </row>
    <row r="223" spans="1:167" s="2" customFormat="1" ht="15.75" customHeight="1" x14ac:dyDescent="0.2">
      <c r="A223" s="125" t="s">
        <v>96</v>
      </c>
      <c r="B223" s="125"/>
      <c r="C223" s="125"/>
      <c r="D223" s="125"/>
      <c r="E223" s="125"/>
      <c r="F223" s="125"/>
      <c r="G223" s="125"/>
      <c r="H223" s="126"/>
      <c r="I223" s="122">
        <v>1528.14</v>
      </c>
      <c r="J223" s="123"/>
      <c r="K223" s="123"/>
      <c r="L223" s="123"/>
      <c r="M223" s="123"/>
      <c r="N223" s="124"/>
      <c r="O223" s="122">
        <v>1399.01</v>
      </c>
      <c r="P223" s="123"/>
      <c r="Q223" s="123"/>
      <c r="R223" s="123"/>
      <c r="S223" s="123"/>
      <c r="T223" s="124"/>
      <c r="U223" s="122">
        <v>1290.29</v>
      </c>
      <c r="V223" s="123"/>
      <c r="W223" s="123"/>
      <c r="X223" s="123"/>
      <c r="Y223" s="123"/>
      <c r="Z223" s="124"/>
      <c r="AA223" s="122">
        <v>1256.02</v>
      </c>
      <c r="AB223" s="123"/>
      <c r="AC223" s="123"/>
      <c r="AD223" s="123"/>
      <c r="AE223" s="123"/>
      <c r="AF223" s="124"/>
      <c r="AG223" s="122">
        <v>1246.7</v>
      </c>
      <c r="AH223" s="123"/>
      <c r="AI223" s="123"/>
      <c r="AJ223" s="123"/>
      <c r="AK223" s="123"/>
      <c r="AL223" s="124"/>
      <c r="AM223" s="122">
        <v>1240.6400000000001</v>
      </c>
      <c r="AN223" s="123"/>
      <c r="AO223" s="123"/>
      <c r="AP223" s="123"/>
      <c r="AQ223" s="123"/>
      <c r="AR223" s="124"/>
      <c r="AS223" s="122">
        <v>1228.8</v>
      </c>
      <c r="AT223" s="123"/>
      <c r="AU223" s="123"/>
      <c r="AV223" s="123"/>
      <c r="AW223" s="123"/>
      <c r="AX223" s="124"/>
      <c r="AY223" s="122">
        <v>1247.0899999999999</v>
      </c>
      <c r="AZ223" s="123"/>
      <c r="BA223" s="123"/>
      <c r="BB223" s="123"/>
      <c r="BC223" s="123"/>
      <c r="BD223" s="123"/>
      <c r="BE223" s="122">
        <v>1400.25</v>
      </c>
      <c r="BF223" s="123"/>
      <c r="BG223" s="123"/>
      <c r="BH223" s="123"/>
      <c r="BI223" s="123"/>
      <c r="BJ223" s="124"/>
      <c r="BK223" s="122">
        <v>1638</v>
      </c>
      <c r="BL223" s="123"/>
      <c r="BM223" s="123"/>
      <c r="BN223" s="123"/>
      <c r="BO223" s="123"/>
      <c r="BP223" s="123"/>
      <c r="BQ223" s="124"/>
      <c r="BR223" s="122">
        <v>1714.94</v>
      </c>
      <c r="BS223" s="123"/>
      <c r="BT223" s="123"/>
      <c r="BU223" s="123"/>
      <c r="BV223" s="123"/>
      <c r="BW223" s="123"/>
      <c r="BX223" s="124"/>
      <c r="BY223" s="122">
        <v>1753.37</v>
      </c>
      <c r="BZ223" s="123"/>
      <c r="CA223" s="123"/>
      <c r="CB223" s="123"/>
      <c r="CC223" s="123"/>
      <c r="CD223" s="123"/>
      <c r="CE223" s="124"/>
      <c r="CF223" s="122">
        <v>1737.62</v>
      </c>
      <c r="CG223" s="123"/>
      <c r="CH223" s="123"/>
      <c r="CI223" s="123"/>
      <c r="CJ223" s="123"/>
      <c r="CK223" s="123"/>
      <c r="CL223" s="124"/>
      <c r="CM223" s="122">
        <v>1739.36</v>
      </c>
      <c r="CN223" s="123"/>
      <c r="CO223" s="123"/>
      <c r="CP223" s="123"/>
      <c r="CQ223" s="123"/>
      <c r="CR223" s="123"/>
      <c r="CS223" s="124"/>
      <c r="CT223" s="122">
        <v>1773.14</v>
      </c>
      <c r="CU223" s="123"/>
      <c r="CV223" s="123"/>
      <c r="CW223" s="123"/>
      <c r="CX223" s="123"/>
      <c r="CY223" s="123"/>
      <c r="CZ223" s="124"/>
      <c r="DA223" s="122">
        <v>1755.66</v>
      </c>
      <c r="DB223" s="123"/>
      <c r="DC223" s="123"/>
      <c r="DD223" s="123"/>
      <c r="DE223" s="123"/>
      <c r="DF223" s="123"/>
      <c r="DG223" s="124"/>
      <c r="DH223" s="122">
        <v>1743.25</v>
      </c>
      <c r="DI223" s="123"/>
      <c r="DJ223" s="123"/>
      <c r="DK223" s="123"/>
      <c r="DL223" s="123"/>
      <c r="DM223" s="123"/>
      <c r="DN223" s="124"/>
      <c r="DO223" s="122">
        <v>1729.46</v>
      </c>
      <c r="DP223" s="123"/>
      <c r="DQ223" s="123"/>
      <c r="DR223" s="123"/>
      <c r="DS223" s="123"/>
      <c r="DT223" s="123"/>
      <c r="DU223" s="124"/>
      <c r="DV223" s="122">
        <v>1717.34</v>
      </c>
      <c r="DW223" s="123"/>
      <c r="DX223" s="123"/>
      <c r="DY223" s="123"/>
      <c r="DZ223" s="123"/>
      <c r="EA223" s="123"/>
      <c r="EB223" s="124"/>
      <c r="EC223" s="122">
        <v>1692.1</v>
      </c>
      <c r="ED223" s="123"/>
      <c r="EE223" s="123"/>
      <c r="EF223" s="123"/>
      <c r="EG223" s="123"/>
      <c r="EH223" s="123"/>
      <c r="EI223" s="124"/>
      <c r="EJ223" s="122">
        <v>1683.39</v>
      </c>
      <c r="EK223" s="123"/>
      <c r="EL223" s="123"/>
      <c r="EM223" s="123"/>
      <c r="EN223" s="123"/>
      <c r="EO223" s="123"/>
      <c r="EP223" s="124"/>
      <c r="EQ223" s="122">
        <v>1721.83</v>
      </c>
      <c r="ER223" s="123"/>
      <c r="ES223" s="123"/>
      <c r="ET223" s="123"/>
      <c r="EU223" s="123"/>
      <c r="EV223" s="123"/>
      <c r="EW223" s="124"/>
      <c r="EX223" s="122">
        <v>1712.85</v>
      </c>
      <c r="EY223" s="123"/>
      <c r="EZ223" s="123"/>
      <c r="FA223" s="123"/>
      <c r="FB223" s="123"/>
      <c r="FC223" s="123"/>
      <c r="FD223" s="124"/>
      <c r="FE223" s="122">
        <v>1623.38</v>
      </c>
      <c r="FF223" s="123"/>
      <c r="FG223" s="123"/>
      <c r="FH223" s="123"/>
      <c r="FI223" s="123"/>
      <c r="FJ223" s="123"/>
      <c r="FK223" s="124"/>
    </row>
    <row r="224" spans="1:167" s="2" customFormat="1" ht="15.75" customHeight="1" x14ac:dyDescent="0.2">
      <c r="A224" s="125" t="s">
        <v>97</v>
      </c>
      <c r="B224" s="125"/>
      <c r="C224" s="125"/>
      <c r="D224" s="125"/>
      <c r="E224" s="125"/>
      <c r="F224" s="125"/>
      <c r="G224" s="125"/>
      <c r="H224" s="126"/>
      <c r="I224" s="122">
        <v>1482.19</v>
      </c>
      <c r="J224" s="123"/>
      <c r="K224" s="123"/>
      <c r="L224" s="123"/>
      <c r="M224" s="123"/>
      <c r="N224" s="124"/>
      <c r="O224" s="122">
        <v>1317.06</v>
      </c>
      <c r="P224" s="123"/>
      <c r="Q224" s="123"/>
      <c r="R224" s="123"/>
      <c r="S224" s="123"/>
      <c r="T224" s="124"/>
      <c r="U224" s="122">
        <v>1247.04</v>
      </c>
      <c r="V224" s="123"/>
      <c r="W224" s="123"/>
      <c r="X224" s="123"/>
      <c r="Y224" s="123"/>
      <c r="Z224" s="124"/>
      <c r="AA224" s="122">
        <v>1234.3800000000001</v>
      </c>
      <c r="AB224" s="123"/>
      <c r="AC224" s="123"/>
      <c r="AD224" s="123"/>
      <c r="AE224" s="123"/>
      <c r="AF224" s="124"/>
      <c r="AG224" s="122">
        <v>1221.81</v>
      </c>
      <c r="AH224" s="123"/>
      <c r="AI224" s="123"/>
      <c r="AJ224" s="123"/>
      <c r="AK224" s="123"/>
      <c r="AL224" s="124"/>
      <c r="AM224" s="122">
        <v>1208.83</v>
      </c>
      <c r="AN224" s="123"/>
      <c r="AO224" s="123"/>
      <c r="AP224" s="123"/>
      <c r="AQ224" s="123"/>
      <c r="AR224" s="124"/>
      <c r="AS224" s="122">
        <v>1176.18</v>
      </c>
      <c r="AT224" s="123"/>
      <c r="AU224" s="123"/>
      <c r="AV224" s="123"/>
      <c r="AW224" s="123"/>
      <c r="AX224" s="124"/>
      <c r="AY224" s="122">
        <v>1160.31</v>
      </c>
      <c r="AZ224" s="123"/>
      <c r="BA224" s="123"/>
      <c r="BB224" s="123"/>
      <c r="BC224" s="123"/>
      <c r="BD224" s="123"/>
      <c r="BE224" s="122">
        <v>1239.45</v>
      </c>
      <c r="BF224" s="123"/>
      <c r="BG224" s="123"/>
      <c r="BH224" s="123"/>
      <c r="BI224" s="123"/>
      <c r="BJ224" s="124"/>
      <c r="BK224" s="122">
        <v>1527.93</v>
      </c>
      <c r="BL224" s="123"/>
      <c r="BM224" s="123"/>
      <c r="BN224" s="123"/>
      <c r="BO224" s="123"/>
      <c r="BP224" s="123"/>
      <c r="BQ224" s="124"/>
      <c r="BR224" s="122">
        <v>1617.02</v>
      </c>
      <c r="BS224" s="123"/>
      <c r="BT224" s="123"/>
      <c r="BU224" s="123"/>
      <c r="BV224" s="123"/>
      <c r="BW224" s="123"/>
      <c r="BX224" s="124"/>
      <c r="BY224" s="122">
        <v>1662.96</v>
      </c>
      <c r="BZ224" s="123"/>
      <c r="CA224" s="123"/>
      <c r="CB224" s="123"/>
      <c r="CC224" s="123"/>
      <c r="CD224" s="123"/>
      <c r="CE224" s="124"/>
      <c r="CF224" s="122">
        <v>1672.53</v>
      </c>
      <c r="CG224" s="123"/>
      <c r="CH224" s="123"/>
      <c r="CI224" s="123"/>
      <c r="CJ224" s="123"/>
      <c r="CK224" s="123"/>
      <c r="CL224" s="124"/>
      <c r="CM224" s="122">
        <v>1679.24</v>
      </c>
      <c r="CN224" s="123"/>
      <c r="CO224" s="123"/>
      <c r="CP224" s="123"/>
      <c r="CQ224" s="123"/>
      <c r="CR224" s="123"/>
      <c r="CS224" s="124"/>
      <c r="CT224" s="122">
        <v>1679.41</v>
      </c>
      <c r="CU224" s="123"/>
      <c r="CV224" s="123"/>
      <c r="CW224" s="123"/>
      <c r="CX224" s="123"/>
      <c r="CY224" s="123"/>
      <c r="CZ224" s="124"/>
      <c r="DA224" s="122">
        <v>1674.76</v>
      </c>
      <c r="DB224" s="123"/>
      <c r="DC224" s="123"/>
      <c r="DD224" s="123"/>
      <c r="DE224" s="123"/>
      <c r="DF224" s="123"/>
      <c r="DG224" s="124"/>
      <c r="DH224" s="122">
        <v>1645.48</v>
      </c>
      <c r="DI224" s="123"/>
      <c r="DJ224" s="123"/>
      <c r="DK224" s="123"/>
      <c r="DL224" s="123"/>
      <c r="DM224" s="123"/>
      <c r="DN224" s="124"/>
      <c r="DO224" s="122">
        <v>1624.84</v>
      </c>
      <c r="DP224" s="123"/>
      <c r="DQ224" s="123"/>
      <c r="DR224" s="123"/>
      <c r="DS224" s="123"/>
      <c r="DT224" s="123"/>
      <c r="DU224" s="124"/>
      <c r="DV224" s="122">
        <v>1625.86</v>
      </c>
      <c r="DW224" s="123"/>
      <c r="DX224" s="123"/>
      <c r="DY224" s="123"/>
      <c r="DZ224" s="123"/>
      <c r="EA224" s="123"/>
      <c r="EB224" s="124"/>
      <c r="EC224" s="122">
        <v>1609.23</v>
      </c>
      <c r="ED224" s="123"/>
      <c r="EE224" s="123"/>
      <c r="EF224" s="123"/>
      <c r="EG224" s="123"/>
      <c r="EH224" s="123"/>
      <c r="EI224" s="124"/>
      <c r="EJ224" s="122">
        <v>1608.87</v>
      </c>
      <c r="EK224" s="123"/>
      <c r="EL224" s="123"/>
      <c r="EM224" s="123"/>
      <c r="EN224" s="123"/>
      <c r="EO224" s="123"/>
      <c r="EP224" s="124"/>
      <c r="EQ224" s="122">
        <v>1636.9</v>
      </c>
      <c r="ER224" s="123"/>
      <c r="ES224" s="123"/>
      <c r="ET224" s="123"/>
      <c r="EU224" s="123"/>
      <c r="EV224" s="123"/>
      <c r="EW224" s="124"/>
      <c r="EX224" s="122">
        <v>1663.58</v>
      </c>
      <c r="EY224" s="123"/>
      <c r="EZ224" s="123"/>
      <c r="FA224" s="123"/>
      <c r="FB224" s="123"/>
      <c r="FC224" s="123"/>
      <c r="FD224" s="124"/>
      <c r="FE224" s="122">
        <v>1625.46</v>
      </c>
      <c r="FF224" s="123"/>
      <c r="FG224" s="123"/>
      <c r="FH224" s="123"/>
      <c r="FI224" s="123"/>
      <c r="FJ224" s="123"/>
      <c r="FK224" s="124"/>
    </row>
    <row r="225" spans="1:167" s="2" customFormat="1" ht="15.75" customHeight="1" x14ac:dyDescent="0.2">
      <c r="A225" s="125" t="s">
        <v>98</v>
      </c>
      <c r="B225" s="125"/>
      <c r="C225" s="125"/>
      <c r="D225" s="125"/>
      <c r="E225" s="125"/>
      <c r="F225" s="125"/>
      <c r="G225" s="125"/>
      <c r="H225" s="126"/>
      <c r="I225" s="122">
        <v>1503.98</v>
      </c>
      <c r="J225" s="123"/>
      <c r="K225" s="123"/>
      <c r="L225" s="123"/>
      <c r="M225" s="123"/>
      <c r="N225" s="124"/>
      <c r="O225" s="122">
        <v>1291.02</v>
      </c>
      <c r="P225" s="123"/>
      <c r="Q225" s="123"/>
      <c r="R225" s="123"/>
      <c r="S225" s="123"/>
      <c r="T225" s="124"/>
      <c r="U225" s="122">
        <v>1238.97</v>
      </c>
      <c r="V225" s="123"/>
      <c r="W225" s="123"/>
      <c r="X225" s="123"/>
      <c r="Y225" s="123"/>
      <c r="Z225" s="124"/>
      <c r="AA225" s="122">
        <v>1205.3900000000001</v>
      </c>
      <c r="AB225" s="123"/>
      <c r="AC225" s="123"/>
      <c r="AD225" s="123"/>
      <c r="AE225" s="123"/>
      <c r="AF225" s="124"/>
      <c r="AG225" s="122">
        <v>1185.72</v>
      </c>
      <c r="AH225" s="123"/>
      <c r="AI225" s="123"/>
      <c r="AJ225" s="123"/>
      <c r="AK225" s="123"/>
      <c r="AL225" s="124"/>
      <c r="AM225" s="122">
        <v>1215.68</v>
      </c>
      <c r="AN225" s="123"/>
      <c r="AO225" s="123"/>
      <c r="AP225" s="123"/>
      <c r="AQ225" s="123"/>
      <c r="AR225" s="124"/>
      <c r="AS225" s="122">
        <v>1216.58</v>
      </c>
      <c r="AT225" s="123"/>
      <c r="AU225" s="123"/>
      <c r="AV225" s="123"/>
      <c r="AW225" s="123"/>
      <c r="AX225" s="124"/>
      <c r="AY225" s="122">
        <v>1403.51</v>
      </c>
      <c r="AZ225" s="123"/>
      <c r="BA225" s="123"/>
      <c r="BB225" s="123"/>
      <c r="BC225" s="123"/>
      <c r="BD225" s="123"/>
      <c r="BE225" s="122">
        <v>1633.14</v>
      </c>
      <c r="BF225" s="123"/>
      <c r="BG225" s="123"/>
      <c r="BH225" s="123"/>
      <c r="BI225" s="123"/>
      <c r="BJ225" s="124"/>
      <c r="BK225" s="122">
        <v>1776.99</v>
      </c>
      <c r="BL225" s="123"/>
      <c r="BM225" s="123"/>
      <c r="BN225" s="123"/>
      <c r="BO225" s="123"/>
      <c r="BP225" s="123"/>
      <c r="BQ225" s="124"/>
      <c r="BR225" s="122">
        <v>1786.83</v>
      </c>
      <c r="BS225" s="123"/>
      <c r="BT225" s="123"/>
      <c r="BU225" s="123"/>
      <c r="BV225" s="123"/>
      <c r="BW225" s="123"/>
      <c r="BX225" s="124"/>
      <c r="BY225" s="122">
        <v>1785.34</v>
      </c>
      <c r="BZ225" s="123"/>
      <c r="CA225" s="123"/>
      <c r="CB225" s="123"/>
      <c r="CC225" s="123"/>
      <c r="CD225" s="123"/>
      <c r="CE225" s="124"/>
      <c r="CF225" s="122">
        <v>1779.65</v>
      </c>
      <c r="CG225" s="123"/>
      <c r="CH225" s="123"/>
      <c r="CI225" s="123"/>
      <c r="CJ225" s="123"/>
      <c r="CK225" s="123"/>
      <c r="CL225" s="124"/>
      <c r="CM225" s="122">
        <v>1784.9</v>
      </c>
      <c r="CN225" s="123"/>
      <c r="CO225" s="123"/>
      <c r="CP225" s="123"/>
      <c r="CQ225" s="123"/>
      <c r="CR225" s="123"/>
      <c r="CS225" s="124"/>
      <c r="CT225" s="122">
        <v>1787.79</v>
      </c>
      <c r="CU225" s="123"/>
      <c r="CV225" s="123"/>
      <c r="CW225" s="123"/>
      <c r="CX225" s="123"/>
      <c r="CY225" s="123"/>
      <c r="CZ225" s="124"/>
      <c r="DA225" s="122">
        <v>1783.65</v>
      </c>
      <c r="DB225" s="123"/>
      <c r="DC225" s="123"/>
      <c r="DD225" s="123"/>
      <c r="DE225" s="123"/>
      <c r="DF225" s="123"/>
      <c r="DG225" s="124"/>
      <c r="DH225" s="122">
        <v>1792.3</v>
      </c>
      <c r="DI225" s="123"/>
      <c r="DJ225" s="123"/>
      <c r="DK225" s="123"/>
      <c r="DL225" s="123"/>
      <c r="DM225" s="123"/>
      <c r="DN225" s="124"/>
      <c r="DO225" s="122">
        <v>1786.35</v>
      </c>
      <c r="DP225" s="123"/>
      <c r="DQ225" s="123"/>
      <c r="DR225" s="123"/>
      <c r="DS225" s="123"/>
      <c r="DT225" s="123"/>
      <c r="DU225" s="124"/>
      <c r="DV225" s="122">
        <v>1778.33</v>
      </c>
      <c r="DW225" s="123"/>
      <c r="DX225" s="123"/>
      <c r="DY225" s="123"/>
      <c r="DZ225" s="123"/>
      <c r="EA225" s="123"/>
      <c r="EB225" s="124"/>
      <c r="EC225" s="122">
        <v>1668.58</v>
      </c>
      <c r="ED225" s="123"/>
      <c r="EE225" s="123"/>
      <c r="EF225" s="123"/>
      <c r="EG225" s="123"/>
      <c r="EH225" s="123"/>
      <c r="EI225" s="124"/>
      <c r="EJ225" s="122">
        <v>1646.67</v>
      </c>
      <c r="EK225" s="123"/>
      <c r="EL225" s="123"/>
      <c r="EM225" s="123"/>
      <c r="EN225" s="123"/>
      <c r="EO225" s="123"/>
      <c r="EP225" s="124"/>
      <c r="EQ225" s="122">
        <v>1772.14</v>
      </c>
      <c r="ER225" s="123"/>
      <c r="ES225" s="123"/>
      <c r="ET225" s="123"/>
      <c r="EU225" s="123"/>
      <c r="EV225" s="123"/>
      <c r="EW225" s="124"/>
      <c r="EX225" s="122">
        <v>1725.37</v>
      </c>
      <c r="EY225" s="123"/>
      <c r="EZ225" s="123"/>
      <c r="FA225" s="123"/>
      <c r="FB225" s="123"/>
      <c r="FC225" s="123"/>
      <c r="FD225" s="124"/>
      <c r="FE225" s="122">
        <v>1639.81</v>
      </c>
      <c r="FF225" s="123"/>
      <c r="FG225" s="123"/>
      <c r="FH225" s="123"/>
      <c r="FI225" s="123"/>
      <c r="FJ225" s="123"/>
      <c r="FK225" s="124"/>
    </row>
    <row r="226" spans="1:167" s="2" customFormat="1" ht="15.75" customHeight="1" x14ac:dyDescent="0.2">
      <c r="A226" s="125" t="s">
        <v>99</v>
      </c>
      <c r="B226" s="125"/>
      <c r="C226" s="125"/>
      <c r="D226" s="125"/>
      <c r="E226" s="125"/>
      <c r="F226" s="125"/>
      <c r="G226" s="125"/>
      <c r="H226" s="126"/>
      <c r="I226" s="122">
        <v>1395.02</v>
      </c>
      <c r="J226" s="123"/>
      <c r="K226" s="123"/>
      <c r="L226" s="123"/>
      <c r="M226" s="123"/>
      <c r="N226" s="124"/>
      <c r="O226" s="122">
        <v>1226.8399999999999</v>
      </c>
      <c r="P226" s="123"/>
      <c r="Q226" s="123"/>
      <c r="R226" s="123"/>
      <c r="S226" s="123"/>
      <c r="T226" s="124"/>
      <c r="U226" s="122">
        <v>1156.76</v>
      </c>
      <c r="V226" s="123"/>
      <c r="W226" s="123"/>
      <c r="X226" s="123"/>
      <c r="Y226" s="123"/>
      <c r="Z226" s="124"/>
      <c r="AA226" s="122">
        <v>1074.69</v>
      </c>
      <c r="AB226" s="123"/>
      <c r="AC226" s="123"/>
      <c r="AD226" s="123"/>
      <c r="AE226" s="123"/>
      <c r="AF226" s="124"/>
      <c r="AG226" s="122">
        <v>1111.1500000000001</v>
      </c>
      <c r="AH226" s="123"/>
      <c r="AI226" s="123"/>
      <c r="AJ226" s="123"/>
      <c r="AK226" s="123"/>
      <c r="AL226" s="124"/>
      <c r="AM226" s="122">
        <v>1139.56</v>
      </c>
      <c r="AN226" s="123"/>
      <c r="AO226" s="123"/>
      <c r="AP226" s="123"/>
      <c r="AQ226" s="123"/>
      <c r="AR226" s="124"/>
      <c r="AS226" s="122">
        <v>1138.01</v>
      </c>
      <c r="AT226" s="123"/>
      <c r="AU226" s="123"/>
      <c r="AV226" s="123"/>
      <c r="AW226" s="123"/>
      <c r="AX226" s="124"/>
      <c r="AY226" s="122">
        <v>1371.69</v>
      </c>
      <c r="AZ226" s="123"/>
      <c r="BA226" s="123"/>
      <c r="BB226" s="123"/>
      <c r="BC226" s="123"/>
      <c r="BD226" s="123"/>
      <c r="BE226" s="122">
        <v>1559</v>
      </c>
      <c r="BF226" s="123"/>
      <c r="BG226" s="123"/>
      <c r="BH226" s="123"/>
      <c r="BI226" s="123"/>
      <c r="BJ226" s="124"/>
      <c r="BK226" s="122">
        <v>1661.57</v>
      </c>
      <c r="BL226" s="123"/>
      <c r="BM226" s="123"/>
      <c r="BN226" s="123"/>
      <c r="BO226" s="123"/>
      <c r="BP226" s="123"/>
      <c r="BQ226" s="124"/>
      <c r="BR226" s="122">
        <v>1733.01</v>
      </c>
      <c r="BS226" s="123"/>
      <c r="BT226" s="123"/>
      <c r="BU226" s="123"/>
      <c r="BV226" s="123"/>
      <c r="BW226" s="123"/>
      <c r="BX226" s="124"/>
      <c r="BY226" s="122">
        <v>1734.08</v>
      </c>
      <c r="BZ226" s="123"/>
      <c r="CA226" s="123"/>
      <c r="CB226" s="123"/>
      <c r="CC226" s="123"/>
      <c r="CD226" s="123"/>
      <c r="CE226" s="124"/>
      <c r="CF226" s="122">
        <v>1706.33</v>
      </c>
      <c r="CG226" s="123"/>
      <c r="CH226" s="123"/>
      <c r="CI226" s="123"/>
      <c r="CJ226" s="123"/>
      <c r="CK226" s="123"/>
      <c r="CL226" s="124"/>
      <c r="CM226" s="122">
        <v>1729.18</v>
      </c>
      <c r="CN226" s="123"/>
      <c r="CO226" s="123"/>
      <c r="CP226" s="123"/>
      <c r="CQ226" s="123"/>
      <c r="CR226" s="123"/>
      <c r="CS226" s="124"/>
      <c r="CT226" s="122">
        <v>1763.26</v>
      </c>
      <c r="CU226" s="123"/>
      <c r="CV226" s="123"/>
      <c r="CW226" s="123"/>
      <c r="CX226" s="123"/>
      <c r="CY226" s="123"/>
      <c r="CZ226" s="124"/>
      <c r="DA226" s="122">
        <v>1738.23</v>
      </c>
      <c r="DB226" s="123"/>
      <c r="DC226" s="123"/>
      <c r="DD226" s="123"/>
      <c r="DE226" s="123"/>
      <c r="DF226" s="123"/>
      <c r="DG226" s="124"/>
      <c r="DH226" s="122">
        <v>1768.1</v>
      </c>
      <c r="DI226" s="123"/>
      <c r="DJ226" s="123"/>
      <c r="DK226" s="123"/>
      <c r="DL226" s="123"/>
      <c r="DM226" s="123"/>
      <c r="DN226" s="124"/>
      <c r="DO226" s="122">
        <v>1739.71</v>
      </c>
      <c r="DP226" s="123"/>
      <c r="DQ226" s="123"/>
      <c r="DR226" s="123"/>
      <c r="DS226" s="123"/>
      <c r="DT226" s="123"/>
      <c r="DU226" s="124"/>
      <c r="DV226" s="122">
        <v>1709.54</v>
      </c>
      <c r="DW226" s="123"/>
      <c r="DX226" s="123"/>
      <c r="DY226" s="123"/>
      <c r="DZ226" s="123"/>
      <c r="EA226" s="123"/>
      <c r="EB226" s="124"/>
      <c r="EC226" s="122">
        <v>1640.66</v>
      </c>
      <c r="ED226" s="123"/>
      <c r="EE226" s="123"/>
      <c r="EF226" s="123"/>
      <c r="EG226" s="123"/>
      <c r="EH226" s="123"/>
      <c r="EI226" s="124"/>
      <c r="EJ226" s="122">
        <v>1622.1</v>
      </c>
      <c r="EK226" s="123"/>
      <c r="EL226" s="123"/>
      <c r="EM226" s="123"/>
      <c r="EN226" s="123"/>
      <c r="EO226" s="123"/>
      <c r="EP226" s="124"/>
      <c r="EQ226" s="122">
        <v>1667.38</v>
      </c>
      <c r="ER226" s="123"/>
      <c r="ES226" s="123"/>
      <c r="ET226" s="123"/>
      <c r="EU226" s="123"/>
      <c r="EV226" s="123"/>
      <c r="EW226" s="124"/>
      <c r="EX226" s="122">
        <v>1646.02</v>
      </c>
      <c r="EY226" s="123"/>
      <c r="EZ226" s="123"/>
      <c r="FA226" s="123"/>
      <c r="FB226" s="123"/>
      <c r="FC226" s="123"/>
      <c r="FD226" s="124"/>
      <c r="FE226" s="122">
        <v>1541.23</v>
      </c>
      <c r="FF226" s="123"/>
      <c r="FG226" s="123"/>
      <c r="FH226" s="123"/>
      <c r="FI226" s="123"/>
      <c r="FJ226" s="123"/>
      <c r="FK226" s="124"/>
    </row>
    <row r="227" spans="1:167" s="2" customFormat="1" ht="15.75" customHeight="1" x14ac:dyDescent="0.2">
      <c r="A227" s="125" t="s">
        <v>7</v>
      </c>
      <c r="B227" s="125"/>
      <c r="C227" s="125"/>
      <c r="D227" s="125"/>
      <c r="E227" s="125"/>
      <c r="F227" s="125"/>
      <c r="G227" s="125"/>
      <c r="H227" s="126"/>
      <c r="I227" s="122">
        <v>1245.08</v>
      </c>
      <c r="J227" s="123"/>
      <c r="K227" s="123"/>
      <c r="L227" s="123"/>
      <c r="M227" s="123"/>
      <c r="N227" s="124"/>
      <c r="O227" s="122">
        <v>1175.03</v>
      </c>
      <c r="P227" s="123"/>
      <c r="Q227" s="123"/>
      <c r="R227" s="123"/>
      <c r="S227" s="123"/>
      <c r="T227" s="124"/>
      <c r="U227" s="122">
        <v>1074.33</v>
      </c>
      <c r="V227" s="123"/>
      <c r="W227" s="123"/>
      <c r="X227" s="123"/>
      <c r="Y227" s="123"/>
      <c r="Z227" s="124"/>
      <c r="AA227" s="122">
        <v>1047.81</v>
      </c>
      <c r="AB227" s="123"/>
      <c r="AC227" s="123"/>
      <c r="AD227" s="123"/>
      <c r="AE227" s="123"/>
      <c r="AF227" s="124"/>
      <c r="AG227" s="122">
        <v>1011.8</v>
      </c>
      <c r="AH227" s="123"/>
      <c r="AI227" s="123"/>
      <c r="AJ227" s="123"/>
      <c r="AK227" s="123"/>
      <c r="AL227" s="124"/>
      <c r="AM227" s="122">
        <v>1088.93</v>
      </c>
      <c r="AN227" s="123"/>
      <c r="AO227" s="123"/>
      <c r="AP227" s="123"/>
      <c r="AQ227" s="123"/>
      <c r="AR227" s="124"/>
      <c r="AS227" s="122">
        <v>1089</v>
      </c>
      <c r="AT227" s="123"/>
      <c r="AU227" s="123"/>
      <c r="AV227" s="123"/>
      <c r="AW227" s="123"/>
      <c r="AX227" s="124"/>
      <c r="AY227" s="122">
        <v>1279.6600000000001</v>
      </c>
      <c r="AZ227" s="123"/>
      <c r="BA227" s="123"/>
      <c r="BB227" s="123"/>
      <c r="BC227" s="123"/>
      <c r="BD227" s="123"/>
      <c r="BE227" s="122">
        <v>1504.08</v>
      </c>
      <c r="BF227" s="123"/>
      <c r="BG227" s="123"/>
      <c r="BH227" s="123"/>
      <c r="BI227" s="123"/>
      <c r="BJ227" s="124"/>
      <c r="BK227" s="122">
        <v>1618.49</v>
      </c>
      <c r="BL227" s="123"/>
      <c r="BM227" s="123"/>
      <c r="BN227" s="123"/>
      <c r="BO227" s="123"/>
      <c r="BP227" s="123"/>
      <c r="BQ227" s="124"/>
      <c r="BR227" s="122">
        <v>1656.41</v>
      </c>
      <c r="BS227" s="123"/>
      <c r="BT227" s="123"/>
      <c r="BU227" s="123"/>
      <c r="BV227" s="123"/>
      <c r="BW227" s="123"/>
      <c r="BX227" s="124"/>
      <c r="BY227" s="122">
        <v>1655.19</v>
      </c>
      <c r="BZ227" s="123"/>
      <c r="CA227" s="123"/>
      <c r="CB227" s="123"/>
      <c r="CC227" s="123"/>
      <c r="CD227" s="123"/>
      <c r="CE227" s="124"/>
      <c r="CF227" s="122">
        <v>1636.57</v>
      </c>
      <c r="CG227" s="123"/>
      <c r="CH227" s="123"/>
      <c r="CI227" s="123"/>
      <c r="CJ227" s="123"/>
      <c r="CK227" s="123"/>
      <c r="CL227" s="124"/>
      <c r="CM227" s="122">
        <v>1656.41</v>
      </c>
      <c r="CN227" s="123"/>
      <c r="CO227" s="123"/>
      <c r="CP227" s="123"/>
      <c r="CQ227" s="123"/>
      <c r="CR227" s="123"/>
      <c r="CS227" s="124"/>
      <c r="CT227" s="122">
        <v>1726.34</v>
      </c>
      <c r="CU227" s="123"/>
      <c r="CV227" s="123"/>
      <c r="CW227" s="123"/>
      <c r="CX227" s="123"/>
      <c r="CY227" s="123"/>
      <c r="CZ227" s="124"/>
      <c r="DA227" s="122">
        <v>1670.92</v>
      </c>
      <c r="DB227" s="123"/>
      <c r="DC227" s="123"/>
      <c r="DD227" s="123"/>
      <c r="DE227" s="123"/>
      <c r="DF227" s="123"/>
      <c r="DG227" s="124"/>
      <c r="DH227" s="122">
        <v>1714.95</v>
      </c>
      <c r="DI227" s="123"/>
      <c r="DJ227" s="123"/>
      <c r="DK227" s="123"/>
      <c r="DL227" s="123"/>
      <c r="DM227" s="123"/>
      <c r="DN227" s="124"/>
      <c r="DO227" s="122">
        <v>1680.3</v>
      </c>
      <c r="DP227" s="123"/>
      <c r="DQ227" s="123"/>
      <c r="DR227" s="123"/>
      <c r="DS227" s="123"/>
      <c r="DT227" s="123"/>
      <c r="DU227" s="124"/>
      <c r="DV227" s="122">
        <v>1658.09</v>
      </c>
      <c r="DW227" s="123"/>
      <c r="DX227" s="123"/>
      <c r="DY227" s="123"/>
      <c r="DZ227" s="123"/>
      <c r="EA227" s="123"/>
      <c r="EB227" s="124"/>
      <c r="EC227" s="122">
        <v>1613.16</v>
      </c>
      <c r="ED227" s="123"/>
      <c r="EE227" s="123"/>
      <c r="EF227" s="123"/>
      <c r="EG227" s="123"/>
      <c r="EH227" s="123"/>
      <c r="EI227" s="124"/>
      <c r="EJ227" s="122">
        <v>1580.65</v>
      </c>
      <c r="EK227" s="123"/>
      <c r="EL227" s="123"/>
      <c r="EM227" s="123"/>
      <c r="EN227" s="123"/>
      <c r="EO227" s="123"/>
      <c r="EP227" s="124"/>
      <c r="EQ227" s="122">
        <v>1630.22</v>
      </c>
      <c r="ER227" s="123"/>
      <c r="ES227" s="123"/>
      <c r="ET227" s="123"/>
      <c r="EU227" s="123"/>
      <c r="EV227" s="123"/>
      <c r="EW227" s="124"/>
      <c r="EX227" s="122">
        <v>1611.26</v>
      </c>
      <c r="EY227" s="123"/>
      <c r="EZ227" s="123"/>
      <c r="FA227" s="123"/>
      <c r="FB227" s="123"/>
      <c r="FC227" s="123"/>
      <c r="FD227" s="124"/>
      <c r="FE227" s="122">
        <v>1528.29</v>
      </c>
      <c r="FF227" s="123"/>
      <c r="FG227" s="123"/>
      <c r="FH227" s="123"/>
      <c r="FI227" s="123"/>
      <c r="FJ227" s="123"/>
      <c r="FK227" s="124"/>
    </row>
    <row r="228" spans="1:167" s="2" customFormat="1" ht="15.75" customHeight="1" x14ac:dyDescent="0.2">
      <c r="A228" s="125" t="s">
        <v>100</v>
      </c>
      <c r="B228" s="125"/>
      <c r="C228" s="125"/>
      <c r="D228" s="125"/>
      <c r="E228" s="125"/>
      <c r="F228" s="125"/>
      <c r="G228" s="125"/>
      <c r="H228" s="126"/>
      <c r="I228" s="122">
        <v>1319.31</v>
      </c>
      <c r="J228" s="123"/>
      <c r="K228" s="123"/>
      <c r="L228" s="123"/>
      <c r="M228" s="123"/>
      <c r="N228" s="124"/>
      <c r="O228" s="122">
        <v>1227.76</v>
      </c>
      <c r="P228" s="123"/>
      <c r="Q228" s="123"/>
      <c r="R228" s="123"/>
      <c r="S228" s="123"/>
      <c r="T228" s="124"/>
      <c r="U228" s="122">
        <v>1178.3399999999999</v>
      </c>
      <c r="V228" s="123"/>
      <c r="W228" s="123"/>
      <c r="X228" s="123"/>
      <c r="Y228" s="123"/>
      <c r="Z228" s="124"/>
      <c r="AA228" s="122">
        <v>1133.43</v>
      </c>
      <c r="AB228" s="123"/>
      <c r="AC228" s="123"/>
      <c r="AD228" s="123"/>
      <c r="AE228" s="123"/>
      <c r="AF228" s="124"/>
      <c r="AG228" s="122">
        <v>1126.92</v>
      </c>
      <c r="AH228" s="123"/>
      <c r="AI228" s="123"/>
      <c r="AJ228" s="123"/>
      <c r="AK228" s="123"/>
      <c r="AL228" s="124"/>
      <c r="AM228" s="122">
        <v>1172.3699999999999</v>
      </c>
      <c r="AN228" s="123"/>
      <c r="AO228" s="123"/>
      <c r="AP228" s="123"/>
      <c r="AQ228" s="123"/>
      <c r="AR228" s="124"/>
      <c r="AS228" s="122">
        <v>1146.25</v>
      </c>
      <c r="AT228" s="123"/>
      <c r="AU228" s="123"/>
      <c r="AV228" s="123"/>
      <c r="AW228" s="123"/>
      <c r="AX228" s="124"/>
      <c r="AY228" s="122">
        <v>1306.24</v>
      </c>
      <c r="AZ228" s="123"/>
      <c r="BA228" s="123"/>
      <c r="BB228" s="123"/>
      <c r="BC228" s="123"/>
      <c r="BD228" s="123"/>
      <c r="BE228" s="122">
        <v>1538.97</v>
      </c>
      <c r="BF228" s="123"/>
      <c r="BG228" s="123"/>
      <c r="BH228" s="123"/>
      <c r="BI228" s="123"/>
      <c r="BJ228" s="124"/>
      <c r="BK228" s="122">
        <v>1629.7</v>
      </c>
      <c r="BL228" s="123"/>
      <c r="BM228" s="123"/>
      <c r="BN228" s="123"/>
      <c r="BO228" s="123"/>
      <c r="BP228" s="123"/>
      <c r="BQ228" s="124"/>
      <c r="BR228" s="122">
        <v>1754.36</v>
      </c>
      <c r="BS228" s="123"/>
      <c r="BT228" s="123"/>
      <c r="BU228" s="123"/>
      <c r="BV228" s="123"/>
      <c r="BW228" s="123"/>
      <c r="BX228" s="124"/>
      <c r="BY228" s="122">
        <v>1767.55</v>
      </c>
      <c r="BZ228" s="123"/>
      <c r="CA228" s="123"/>
      <c r="CB228" s="123"/>
      <c r="CC228" s="123"/>
      <c r="CD228" s="123"/>
      <c r="CE228" s="124"/>
      <c r="CF228" s="122">
        <v>1756.96</v>
      </c>
      <c r="CG228" s="123"/>
      <c r="CH228" s="123"/>
      <c r="CI228" s="123"/>
      <c r="CJ228" s="123"/>
      <c r="CK228" s="123"/>
      <c r="CL228" s="124"/>
      <c r="CM228" s="122">
        <v>1775.77</v>
      </c>
      <c r="CN228" s="123"/>
      <c r="CO228" s="123"/>
      <c r="CP228" s="123"/>
      <c r="CQ228" s="123"/>
      <c r="CR228" s="123"/>
      <c r="CS228" s="124"/>
      <c r="CT228" s="122">
        <v>1785.42</v>
      </c>
      <c r="CU228" s="123"/>
      <c r="CV228" s="123"/>
      <c r="CW228" s="123"/>
      <c r="CX228" s="123"/>
      <c r="CY228" s="123"/>
      <c r="CZ228" s="124"/>
      <c r="DA228" s="122">
        <v>1776.36</v>
      </c>
      <c r="DB228" s="123"/>
      <c r="DC228" s="123"/>
      <c r="DD228" s="123"/>
      <c r="DE228" s="123"/>
      <c r="DF228" s="123"/>
      <c r="DG228" s="124"/>
      <c r="DH228" s="122">
        <v>1785.26</v>
      </c>
      <c r="DI228" s="123"/>
      <c r="DJ228" s="123"/>
      <c r="DK228" s="123"/>
      <c r="DL228" s="123"/>
      <c r="DM228" s="123"/>
      <c r="DN228" s="124"/>
      <c r="DO228" s="122">
        <v>1824.31</v>
      </c>
      <c r="DP228" s="123"/>
      <c r="DQ228" s="123"/>
      <c r="DR228" s="123"/>
      <c r="DS228" s="123"/>
      <c r="DT228" s="123"/>
      <c r="DU228" s="124"/>
      <c r="DV228" s="122">
        <v>1796.54</v>
      </c>
      <c r="DW228" s="123"/>
      <c r="DX228" s="123"/>
      <c r="DY228" s="123"/>
      <c r="DZ228" s="123"/>
      <c r="EA228" s="123"/>
      <c r="EB228" s="124"/>
      <c r="EC228" s="122">
        <v>1756.41</v>
      </c>
      <c r="ED228" s="123"/>
      <c r="EE228" s="123"/>
      <c r="EF228" s="123"/>
      <c r="EG228" s="123"/>
      <c r="EH228" s="123"/>
      <c r="EI228" s="124"/>
      <c r="EJ228" s="122">
        <v>1657.62</v>
      </c>
      <c r="EK228" s="123"/>
      <c r="EL228" s="123"/>
      <c r="EM228" s="123"/>
      <c r="EN228" s="123"/>
      <c r="EO228" s="123"/>
      <c r="EP228" s="124"/>
      <c r="EQ228" s="122">
        <v>1768.81</v>
      </c>
      <c r="ER228" s="123"/>
      <c r="ES228" s="123"/>
      <c r="ET228" s="123"/>
      <c r="EU228" s="123"/>
      <c r="EV228" s="123"/>
      <c r="EW228" s="124"/>
      <c r="EX228" s="122">
        <v>1760.2</v>
      </c>
      <c r="EY228" s="123"/>
      <c r="EZ228" s="123"/>
      <c r="FA228" s="123"/>
      <c r="FB228" s="123"/>
      <c r="FC228" s="123"/>
      <c r="FD228" s="124"/>
      <c r="FE228" s="122">
        <v>1583.9</v>
      </c>
      <c r="FF228" s="123"/>
      <c r="FG228" s="123"/>
      <c r="FH228" s="123"/>
      <c r="FI228" s="123"/>
      <c r="FJ228" s="123"/>
      <c r="FK228" s="124"/>
    </row>
    <row r="229" spans="1:167" s="2" customFormat="1" ht="15.75" customHeight="1" x14ac:dyDescent="0.2">
      <c r="A229" s="125" t="s">
        <v>101</v>
      </c>
      <c r="B229" s="125"/>
      <c r="C229" s="125"/>
      <c r="D229" s="125"/>
      <c r="E229" s="125"/>
      <c r="F229" s="125"/>
      <c r="G229" s="125"/>
      <c r="H229" s="126"/>
      <c r="I229" s="122">
        <v>1291.19</v>
      </c>
      <c r="J229" s="123"/>
      <c r="K229" s="123"/>
      <c r="L229" s="123"/>
      <c r="M229" s="123"/>
      <c r="N229" s="124"/>
      <c r="O229" s="122">
        <v>1222.48</v>
      </c>
      <c r="P229" s="123"/>
      <c r="Q229" s="123"/>
      <c r="R229" s="123"/>
      <c r="S229" s="123"/>
      <c r="T229" s="124"/>
      <c r="U229" s="122">
        <v>1172.52</v>
      </c>
      <c r="V229" s="123"/>
      <c r="W229" s="123"/>
      <c r="X229" s="123"/>
      <c r="Y229" s="123"/>
      <c r="Z229" s="124"/>
      <c r="AA229" s="122">
        <v>1157.1099999999999</v>
      </c>
      <c r="AB229" s="123"/>
      <c r="AC229" s="123"/>
      <c r="AD229" s="123"/>
      <c r="AE229" s="123"/>
      <c r="AF229" s="124"/>
      <c r="AG229" s="122">
        <v>1152.93</v>
      </c>
      <c r="AH229" s="123"/>
      <c r="AI229" s="123"/>
      <c r="AJ229" s="123"/>
      <c r="AK229" s="123"/>
      <c r="AL229" s="124"/>
      <c r="AM229" s="122">
        <v>1173.08</v>
      </c>
      <c r="AN229" s="123"/>
      <c r="AO229" s="123"/>
      <c r="AP229" s="123"/>
      <c r="AQ229" s="123"/>
      <c r="AR229" s="124"/>
      <c r="AS229" s="122">
        <v>1171.6199999999999</v>
      </c>
      <c r="AT229" s="123"/>
      <c r="AU229" s="123"/>
      <c r="AV229" s="123"/>
      <c r="AW229" s="123"/>
      <c r="AX229" s="124"/>
      <c r="AY229" s="122">
        <v>1326.29</v>
      </c>
      <c r="AZ229" s="123"/>
      <c r="BA229" s="123"/>
      <c r="BB229" s="123"/>
      <c r="BC229" s="123"/>
      <c r="BD229" s="123"/>
      <c r="BE229" s="122">
        <v>1545.84</v>
      </c>
      <c r="BF229" s="123"/>
      <c r="BG229" s="123"/>
      <c r="BH229" s="123"/>
      <c r="BI229" s="123"/>
      <c r="BJ229" s="124"/>
      <c r="BK229" s="122">
        <v>1654.26</v>
      </c>
      <c r="BL229" s="123"/>
      <c r="BM229" s="123"/>
      <c r="BN229" s="123"/>
      <c r="BO229" s="123"/>
      <c r="BP229" s="123"/>
      <c r="BQ229" s="124"/>
      <c r="BR229" s="122">
        <v>1884.03</v>
      </c>
      <c r="BS229" s="123"/>
      <c r="BT229" s="123"/>
      <c r="BU229" s="123"/>
      <c r="BV229" s="123"/>
      <c r="BW229" s="123"/>
      <c r="BX229" s="124"/>
      <c r="BY229" s="122">
        <v>1885.75</v>
      </c>
      <c r="BZ229" s="123"/>
      <c r="CA229" s="123"/>
      <c r="CB229" s="123"/>
      <c r="CC229" s="123"/>
      <c r="CD229" s="123"/>
      <c r="CE229" s="124"/>
      <c r="CF229" s="122">
        <v>1848.53</v>
      </c>
      <c r="CG229" s="123"/>
      <c r="CH229" s="123"/>
      <c r="CI229" s="123"/>
      <c r="CJ229" s="123"/>
      <c r="CK229" s="123"/>
      <c r="CL229" s="124"/>
      <c r="CM229" s="122">
        <v>1892.32</v>
      </c>
      <c r="CN229" s="123"/>
      <c r="CO229" s="123"/>
      <c r="CP229" s="123"/>
      <c r="CQ229" s="123"/>
      <c r="CR229" s="123"/>
      <c r="CS229" s="124"/>
      <c r="CT229" s="122">
        <v>1958.19</v>
      </c>
      <c r="CU229" s="123"/>
      <c r="CV229" s="123"/>
      <c r="CW229" s="123"/>
      <c r="CX229" s="123"/>
      <c r="CY229" s="123"/>
      <c r="CZ229" s="124"/>
      <c r="DA229" s="122">
        <v>1933.1</v>
      </c>
      <c r="DB229" s="123"/>
      <c r="DC229" s="123"/>
      <c r="DD229" s="123"/>
      <c r="DE229" s="123"/>
      <c r="DF229" s="123"/>
      <c r="DG229" s="124"/>
      <c r="DH229" s="122">
        <v>1970.84</v>
      </c>
      <c r="DI229" s="123"/>
      <c r="DJ229" s="123"/>
      <c r="DK229" s="123"/>
      <c r="DL229" s="123"/>
      <c r="DM229" s="123"/>
      <c r="DN229" s="124"/>
      <c r="DO229" s="122">
        <v>1937.35</v>
      </c>
      <c r="DP229" s="123"/>
      <c r="DQ229" s="123"/>
      <c r="DR229" s="123"/>
      <c r="DS229" s="123"/>
      <c r="DT229" s="123"/>
      <c r="DU229" s="124"/>
      <c r="DV229" s="122">
        <v>1887.86</v>
      </c>
      <c r="DW229" s="123"/>
      <c r="DX229" s="123"/>
      <c r="DY229" s="123"/>
      <c r="DZ229" s="123"/>
      <c r="EA229" s="123"/>
      <c r="EB229" s="124"/>
      <c r="EC229" s="122">
        <v>1783.9</v>
      </c>
      <c r="ED229" s="123"/>
      <c r="EE229" s="123"/>
      <c r="EF229" s="123"/>
      <c r="EG229" s="123"/>
      <c r="EH229" s="123"/>
      <c r="EI229" s="124"/>
      <c r="EJ229" s="122">
        <v>1606.93</v>
      </c>
      <c r="EK229" s="123"/>
      <c r="EL229" s="123"/>
      <c r="EM229" s="123"/>
      <c r="EN229" s="123"/>
      <c r="EO229" s="123"/>
      <c r="EP229" s="124"/>
      <c r="EQ229" s="122">
        <v>1769.2</v>
      </c>
      <c r="ER229" s="123"/>
      <c r="ES229" s="123"/>
      <c r="ET229" s="123"/>
      <c r="EU229" s="123"/>
      <c r="EV229" s="123"/>
      <c r="EW229" s="124"/>
      <c r="EX229" s="122">
        <v>1721.64</v>
      </c>
      <c r="EY229" s="123"/>
      <c r="EZ229" s="123"/>
      <c r="FA229" s="123"/>
      <c r="FB229" s="123"/>
      <c r="FC229" s="123"/>
      <c r="FD229" s="124"/>
      <c r="FE229" s="122">
        <v>1538.1</v>
      </c>
      <c r="FF229" s="123"/>
      <c r="FG229" s="123"/>
      <c r="FH229" s="123"/>
      <c r="FI229" s="123"/>
      <c r="FJ229" s="123"/>
      <c r="FK229" s="124"/>
    </row>
    <row r="230" spans="1:167" s="2" customFormat="1" ht="15.75" customHeight="1" x14ac:dyDescent="0.2">
      <c r="A230" s="125" t="s">
        <v>102</v>
      </c>
      <c r="B230" s="125"/>
      <c r="C230" s="125"/>
      <c r="D230" s="125"/>
      <c r="E230" s="125"/>
      <c r="F230" s="125"/>
      <c r="G230" s="125"/>
      <c r="H230" s="126"/>
      <c r="I230" s="122">
        <v>1440.15</v>
      </c>
      <c r="J230" s="123"/>
      <c r="K230" s="123"/>
      <c r="L230" s="123"/>
      <c r="M230" s="123"/>
      <c r="N230" s="124"/>
      <c r="O230" s="122">
        <v>1241.8900000000001</v>
      </c>
      <c r="P230" s="123"/>
      <c r="Q230" s="123"/>
      <c r="R230" s="123"/>
      <c r="S230" s="123"/>
      <c r="T230" s="124"/>
      <c r="U230" s="122">
        <v>1227.8800000000001</v>
      </c>
      <c r="V230" s="123"/>
      <c r="W230" s="123"/>
      <c r="X230" s="123"/>
      <c r="Y230" s="123"/>
      <c r="Z230" s="124"/>
      <c r="AA230" s="122">
        <v>1184.8699999999999</v>
      </c>
      <c r="AB230" s="123"/>
      <c r="AC230" s="123"/>
      <c r="AD230" s="123"/>
      <c r="AE230" s="123"/>
      <c r="AF230" s="124"/>
      <c r="AG230" s="122">
        <v>1179.8499999999999</v>
      </c>
      <c r="AH230" s="123"/>
      <c r="AI230" s="123"/>
      <c r="AJ230" s="123"/>
      <c r="AK230" s="123"/>
      <c r="AL230" s="124"/>
      <c r="AM230" s="122">
        <v>1161.6400000000001</v>
      </c>
      <c r="AN230" s="123"/>
      <c r="AO230" s="123"/>
      <c r="AP230" s="123"/>
      <c r="AQ230" s="123"/>
      <c r="AR230" s="124"/>
      <c r="AS230" s="122">
        <v>1149.93</v>
      </c>
      <c r="AT230" s="123"/>
      <c r="AU230" s="123"/>
      <c r="AV230" s="123"/>
      <c r="AW230" s="123"/>
      <c r="AX230" s="124"/>
      <c r="AY230" s="122">
        <v>1160.71</v>
      </c>
      <c r="AZ230" s="123"/>
      <c r="BA230" s="123"/>
      <c r="BB230" s="123"/>
      <c r="BC230" s="123"/>
      <c r="BD230" s="123"/>
      <c r="BE230" s="122">
        <v>1352.86</v>
      </c>
      <c r="BF230" s="123"/>
      <c r="BG230" s="123"/>
      <c r="BH230" s="123"/>
      <c r="BI230" s="123"/>
      <c r="BJ230" s="124"/>
      <c r="BK230" s="122">
        <v>1497.7</v>
      </c>
      <c r="BL230" s="123"/>
      <c r="BM230" s="123"/>
      <c r="BN230" s="123"/>
      <c r="BO230" s="123"/>
      <c r="BP230" s="123"/>
      <c r="BQ230" s="124"/>
      <c r="BR230" s="122">
        <v>1583.12</v>
      </c>
      <c r="BS230" s="123"/>
      <c r="BT230" s="123"/>
      <c r="BU230" s="123"/>
      <c r="BV230" s="123"/>
      <c r="BW230" s="123"/>
      <c r="BX230" s="124"/>
      <c r="BY230" s="122">
        <v>1610.19</v>
      </c>
      <c r="BZ230" s="123"/>
      <c r="CA230" s="123"/>
      <c r="CB230" s="123"/>
      <c r="CC230" s="123"/>
      <c r="CD230" s="123"/>
      <c r="CE230" s="124"/>
      <c r="CF230" s="122">
        <v>1598.26</v>
      </c>
      <c r="CG230" s="123"/>
      <c r="CH230" s="123"/>
      <c r="CI230" s="123"/>
      <c r="CJ230" s="123"/>
      <c r="CK230" s="123"/>
      <c r="CL230" s="124"/>
      <c r="CM230" s="122">
        <v>1603.24</v>
      </c>
      <c r="CN230" s="123"/>
      <c r="CO230" s="123"/>
      <c r="CP230" s="123"/>
      <c r="CQ230" s="123"/>
      <c r="CR230" s="123"/>
      <c r="CS230" s="124"/>
      <c r="CT230" s="122">
        <v>1628.41</v>
      </c>
      <c r="CU230" s="123"/>
      <c r="CV230" s="123"/>
      <c r="CW230" s="123"/>
      <c r="CX230" s="123"/>
      <c r="CY230" s="123"/>
      <c r="CZ230" s="124"/>
      <c r="DA230" s="122">
        <v>1625.16</v>
      </c>
      <c r="DB230" s="123"/>
      <c r="DC230" s="123"/>
      <c r="DD230" s="123"/>
      <c r="DE230" s="123"/>
      <c r="DF230" s="123"/>
      <c r="DG230" s="124"/>
      <c r="DH230" s="122">
        <v>1632.3</v>
      </c>
      <c r="DI230" s="123"/>
      <c r="DJ230" s="123"/>
      <c r="DK230" s="123"/>
      <c r="DL230" s="123"/>
      <c r="DM230" s="123"/>
      <c r="DN230" s="124"/>
      <c r="DO230" s="122">
        <v>1592.59</v>
      </c>
      <c r="DP230" s="123"/>
      <c r="DQ230" s="123"/>
      <c r="DR230" s="123"/>
      <c r="DS230" s="123"/>
      <c r="DT230" s="123"/>
      <c r="DU230" s="124"/>
      <c r="DV230" s="122">
        <v>1594.42</v>
      </c>
      <c r="DW230" s="123"/>
      <c r="DX230" s="123"/>
      <c r="DY230" s="123"/>
      <c r="DZ230" s="123"/>
      <c r="EA230" s="123"/>
      <c r="EB230" s="124"/>
      <c r="EC230" s="122">
        <v>1599.91</v>
      </c>
      <c r="ED230" s="123"/>
      <c r="EE230" s="123"/>
      <c r="EF230" s="123"/>
      <c r="EG230" s="123"/>
      <c r="EH230" s="123"/>
      <c r="EI230" s="124"/>
      <c r="EJ230" s="122">
        <v>1592.08</v>
      </c>
      <c r="EK230" s="123"/>
      <c r="EL230" s="123"/>
      <c r="EM230" s="123"/>
      <c r="EN230" s="123"/>
      <c r="EO230" s="123"/>
      <c r="EP230" s="124"/>
      <c r="EQ230" s="122">
        <v>1631.41</v>
      </c>
      <c r="ER230" s="123"/>
      <c r="ES230" s="123"/>
      <c r="ET230" s="123"/>
      <c r="EU230" s="123"/>
      <c r="EV230" s="123"/>
      <c r="EW230" s="124"/>
      <c r="EX230" s="122">
        <v>1618.83</v>
      </c>
      <c r="EY230" s="123"/>
      <c r="EZ230" s="123"/>
      <c r="FA230" s="123"/>
      <c r="FB230" s="123"/>
      <c r="FC230" s="123"/>
      <c r="FD230" s="124"/>
      <c r="FE230" s="122">
        <v>1516.36</v>
      </c>
      <c r="FF230" s="123"/>
      <c r="FG230" s="123"/>
      <c r="FH230" s="123"/>
      <c r="FI230" s="123"/>
      <c r="FJ230" s="123"/>
      <c r="FK230" s="124"/>
    </row>
    <row r="231" spans="1:167" s="2" customFormat="1" ht="15.75" customHeight="1" x14ac:dyDescent="0.2">
      <c r="A231" s="125" t="s">
        <v>103</v>
      </c>
      <c r="B231" s="125"/>
      <c r="C231" s="125"/>
      <c r="D231" s="125"/>
      <c r="E231" s="125"/>
      <c r="F231" s="125"/>
      <c r="G231" s="125"/>
      <c r="H231" s="126"/>
      <c r="I231" s="122">
        <v>1435.43</v>
      </c>
      <c r="J231" s="123"/>
      <c r="K231" s="123"/>
      <c r="L231" s="123"/>
      <c r="M231" s="123"/>
      <c r="N231" s="124"/>
      <c r="O231" s="122">
        <v>1320.18</v>
      </c>
      <c r="P231" s="123"/>
      <c r="Q231" s="123"/>
      <c r="R231" s="123"/>
      <c r="S231" s="123"/>
      <c r="T231" s="124"/>
      <c r="U231" s="122">
        <v>1219.69</v>
      </c>
      <c r="V231" s="123"/>
      <c r="W231" s="123"/>
      <c r="X231" s="123"/>
      <c r="Y231" s="123"/>
      <c r="Z231" s="124"/>
      <c r="AA231" s="122">
        <v>1176.8800000000001</v>
      </c>
      <c r="AB231" s="123"/>
      <c r="AC231" s="123"/>
      <c r="AD231" s="123"/>
      <c r="AE231" s="123"/>
      <c r="AF231" s="124"/>
      <c r="AG231" s="122">
        <v>1169.7</v>
      </c>
      <c r="AH231" s="123"/>
      <c r="AI231" s="123"/>
      <c r="AJ231" s="123"/>
      <c r="AK231" s="123"/>
      <c r="AL231" s="124"/>
      <c r="AM231" s="122">
        <v>1134.1199999999999</v>
      </c>
      <c r="AN231" s="123"/>
      <c r="AO231" s="123"/>
      <c r="AP231" s="123"/>
      <c r="AQ231" s="123"/>
      <c r="AR231" s="124"/>
      <c r="AS231" s="122">
        <v>1031.3800000000001</v>
      </c>
      <c r="AT231" s="123"/>
      <c r="AU231" s="123"/>
      <c r="AV231" s="123"/>
      <c r="AW231" s="123"/>
      <c r="AX231" s="124"/>
      <c r="AY231" s="122">
        <v>1061.69</v>
      </c>
      <c r="AZ231" s="123"/>
      <c r="BA231" s="123"/>
      <c r="BB231" s="123"/>
      <c r="BC231" s="123"/>
      <c r="BD231" s="123"/>
      <c r="BE231" s="122">
        <v>1205.78</v>
      </c>
      <c r="BF231" s="123"/>
      <c r="BG231" s="123"/>
      <c r="BH231" s="123"/>
      <c r="BI231" s="123"/>
      <c r="BJ231" s="124"/>
      <c r="BK231" s="122">
        <v>1436.27</v>
      </c>
      <c r="BL231" s="123"/>
      <c r="BM231" s="123"/>
      <c r="BN231" s="123"/>
      <c r="BO231" s="123"/>
      <c r="BP231" s="123"/>
      <c r="BQ231" s="124"/>
      <c r="BR231" s="122">
        <v>1516.28</v>
      </c>
      <c r="BS231" s="123"/>
      <c r="BT231" s="123"/>
      <c r="BU231" s="123"/>
      <c r="BV231" s="123"/>
      <c r="BW231" s="123"/>
      <c r="BX231" s="124"/>
      <c r="BY231" s="122">
        <v>1534.06</v>
      </c>
      <c r="BZ231" s="123"/>
      <c r="CA231" s="123"/>
      <c r="CB231" s="123"/>
      <c r="CC231" s="123"/>
      <c r="CD231" s="123"/>
      <c r="CE231" s="124"/>
      <c r="CF231" s="122">
        <v>1533.66</v>
      </c>
      <c r="CG231" s="123"/>
      <c r="CH231" s="123"/>
      <c r="CI231" s="123"/>
      <c r="CJ231" s="123"/>
      <c r="CK231" s="123"/>
      <c r="CL231" s="124"/>
      <c r="CM231" s="122">
        <v>1537.67</v>
      </c>
      <c r="CN231" s="123"/>
      <c r="CO231" s="123"/>
      <c r="CP231" s="123"/>
      <c r="CQ231" s="123"/>
      <c r="CR231" s="123"/>
      <c r="CS231" s="124"/>
      <c r="CT231" s="122">
        <v>1559.05</v>
      </c>
      <c r="CU231" s="123"/>
      <c r="CV231" s="123"/>
      <c r="CW231" s="123"/>
      <c r="CX231" s="123"/>
      <c r="CY231" s="123"/>
      <c r="CZ231" s="124"/>
      <c r="DA231" s="122">
        <v>1557</v>
      </c>
      <c r="DB231" s="123"/>
      <c r="DC231" s="123"/>
      <c r="DD231" s="123"/>
      <c r="DE231" s="123"/>
      <c r="DF231" s="123"/>
      <c r="DG231" s="124"/>
      <c r="DH231" s="122">
        <v>1559.5</v>
      </c>
      <c r="DI231" s="123"/>
      <c r="DJ231" s="123"/>
      <c r="DK231" s="123"/>
      <c r="DL231" s="123"/>
      <c r="DM231" s="123"/>
      <c r="DN231" s="124"/>
      <c r="DO231" s="122">
        <v>1547.4</v>
      </c>
      <c r="DP231" s="123"/>
      <c r="DQ231" s="123"/>
      <c r="DR231" s="123"/>
      <c r="DS231" s="123"/>
      <c r="DT231" s="123"/>
      <c r="DU231" s="124"/>
      <c r="DV231" s="122">
        <v>1547.18</v>
      </c>
      <c r="DW231" s="123"/>
      <c r="DX231" s="123"/>
      <c r="DY231" s="123"/>
      <c r="DZ231" s="123"/>
      <c r="EA231" s="123"/>
      <c r="EB231" s="124"/>
      <c r="EC231" s="122">
        <v>1549.99</v>
      </c>
      <c r="ED231" s="123"/>
      <c r="EE231" s="123"/>
      <c r="EF231" s="123"/>
      <c r="EG231" s="123"/>
      <c r="EH231" s="123"/>
      <c r="EI231" s="124"/>
      <c r="EJ231" s="122">
        <v>1554.58</v>
      </c>
      <c r="EK231" s="123"/>
      <c r="EL231" s="123"/>
      <c r="EM231" s="123"/>
      <c r="EN231" s="123"/>
      <c r="EO231" s="123"/>
      <c r="EP231" s="124"/>
      <c r="EQ231" s="122">
        <v>1574.58</v>
      </c>
      <c r="ER231" s="123"/>
      <c r="ES231" s="123"/>
      <c r="ET231" s="123"/>
      <c r="EU231" s="123"/>
      <c r="EV231" s="123"/>
      <c r="EW231" s="124"/>
      <c r="EX231" s="122">
        <v>1572.44</v>
      </c>
      <c r="EY231" s="123"/>
      <c r="EZ231" s="123"/>
      <c r="FA231" s="123"/>
      <c r="FB231" s="123"/>
      <c r="FC231" s="123"/>
      <c r="FD231" s="124"/>
      <c r="FE231" s="122">
        <v>1543.55</v>
      </c>
      <c r="FF231" s="123"/>
      <c r="FG231" s="123"/>
      <c r="FH231" s="123"/>
      <c r="FI231" s="123"/>
      <c r="FJ231" s="123"/>
      <c r="FK231" s="124"/>
    </row>
    <row r="232" spans="1:167" s="2" customFormat="1" ht="15.75" customHeight="1" x14ac:dyDescent="0.2">
      <c r="A232" s="125" t="s">
        <v>8</v>
      </c>
      <c r="B232" s="125"/>
      <c r="C232" s="125"/>
      <c r="D232" s="125"/>
      <c r="E232" s="125"/>
      <c r="F232" s="125"/>
      <c r="G232" s="125"/>
      <c r="H232" s="126"/>
      <c r="I232" s="122">
        <v>1436.2</v>
      </c>
      <c r="J232" s="123"/>
      <c r="K232" s="123"/>
      <c r="L232" s="123"/>
      <c r="M232" s="123"/>
      <c r="N232" s="124"/>
      <c r="O232" s="122">
        <v>1223.6199999999999</v>
      </c>
      <c r="P232" s="123"/>
      <c r="Q232" s="123"/>
      <c r="R232" s="123"/>
      <c r="S232" s="123"/>
      <c r="T232" s="124"/>
      <c r="U232" s="122">
        <v>1131.2</v>
      </c>
      <c r="V232" s="123"/>
      <c r="W232" s="123"/>
      <c r="X232" s="123"/>
      <c r="Y232" s="123"/>
      <c r="Z232" s="124"/>
      <c r="AA232" s="122">
        <v>1026.23</v>
      </c>
      <c r="AB232" s="123"/>
      <c r="AC232" s="123"/>
      <c r="AD232" s="123"/>
      <c r="AE232" s="123"/>
      <c r="AF232" s="124"/>
      <c r="AG232" s="122">
        <v>1014.73</v>
      </c>
      <c r="AH232" s="123"/>
      <c r="AI232" s="123"/>
      <c r="AJ232" s="123"/>
      <c r="AK232" s="123"/>
      <c r="AL232" s="124"/>
      <c r="AM232" s="122">
        <v>1073.19</v>
      </c>
      <c r="AN232" s="123"/>
      <c r="AO232" s="123"/>
      <c r="AP232" s="123"/>
      <c r="AQ232" s="123"/>
      <c r="AR232" s="124"/>
      <c r="AS232" s="122">
        <v>1075.95</v>
      </c>
      <c r="AT232" s="123"/>
      <c r="AU232" s="123"/>
      <c r="AV232" s="123"/>
      <c r="AW232" s="123"/>
      <c r="AX232" s="124"/>
      <c r="AY232" s="122">
        <v>1273.31</v>
      </c>
      <c r="AZ232" s="123"/>
      <c r="BA232" s="123"/>
      <c r="BB232" s="123"/>
      <c r="BC232" s="123"/>
      <c r="BD232" s="123"/>
      <c r="BE232" s="122">
        <v>1530.89</v>
      </c>
      <c r="BF232" s="123"/>
      <c r="BG232" s="123"/>
      <c r="BH232" s="123"/>
      <c r="BI232" s="123"/>
      <c r="BJ232" s="124"/>
      <c r="BK232" s="122">
        <v>1606.94</v>
      </c>
      <c r="BL232" s="123"/>
      <c r="BM232" s="123"/>
      <c r="BN232" s="123"/>
      <c r="BO232" s="123"/>
      <c r="BP232" s="123"/>
      <c r="BQ232" s="124"/>
      <c r="BR232" s="122">
        <v>1701.52</v>
      </c>
      <c r="BS232" s="123"/>
      <c r="BT232" s="123"/>
      <c r="BU232" s="123"/>
      <c r="BV232" s="123"/>
      <c r="BW232" s="123"/>
      <c r="BX232" s="124"/>
      <c r="BY232" s="122">
        <v>1693.71</v>
      </c>
      <c r="BZ232" s="123"/>
      <c r="CA232" s="123"/>
      <c r="CB232" s="123"/>
      <c r="CC232" s="123"/>
      <c r="CD232" s="123"/>
      <c r="CE232" s="124"/>
      <c r="CF232" s="122">
        <v>1662.24</v>
      </c>
      <c r="CG232" s="123"/>
      <c r="CH232" s="123"/>
      <c r="CI232" s="123"/>
      <c r="CJ232" s="123"/>
      <c r="CK232" s="123"/>
      <c r="CL232" s="124"/>
      <c r="CM232" s="122">
        <v>1685.66</v>
      </c>
      <c r="CN232" s="123"/>
      <c r="CO232" s="123"/>
      <c r="CP232" s="123"/>
      <c r="CQ232" s="123"/>
      <c r="CR232" s="123"/>
      <c r="CS232" s="124"/>
      <c r="CT232" s="122">
        <v>1712.1</v>
      </c>
      <c r="CU232" s="123"/>
      <c r="CV232" s="123"/>
      <c r="CW232" s="123"/>
      <c r="CX232" s="123"/>
      <c r="CY232" s="123"/>
      <c r="CZ232" s="124"/>
      <c r="DA232" s="122">
        <v>1681.81</v>
      </c>
      <c r="DB232" s="123"/>
      <c r="DC232" s="123"/>
      <c r="DD232" s="123"/>
      <c r="DE232" s="123"/>
      <c r="DF232" s="123"/>
      <c r="DG232" s="124"/>
      <c r="DH232" s="122">
        <v>1691.17</v>
      </c>
      <c r="DI232" s="123"/>
      <c r="DJ232" s="123"/>
      <c r="DK232" s="123"/>
      <c r="DL232" s="123"/>
      <c r="DM232" s="123"/>
      <c r="DN232" s="124"/>
      <c r="DO232" s="122">
        <v>1669.94</v>
      </c>
      <c r="DP232" s="123"/>
      <c r="DQ232" s="123"/>
      <c r="DR232" s="123"/>
      <c r="DS232" s="123"/>
      <c r="DT232" s="123"/>
      <c r="DU232" s="124"/>
      <c r="DV232" s="122">
        <v>1649.97</v>
      </c>
      <c r="DW232" s="123"/>
      <c r="DX232" s="123"/>
      <c r="DY232" s="123"/>
      <c r="DZ232" s="123"/>
      <c r="EA232" s="123"/>
      <c r="EB232" s="124"/>
      <c r="EC232" s="122">
        <v>1585.97</v>
      </c>
      <c r="ED232" s="123"/>
      <c r="EE232" s="123"/>
      <c r="EF232" s="123"/>
      <c r="EG232" s="123"/>
      <c r="EH232" s="123"/>
      <c r="EI232" s="124"/>
      <c r="EJ232" s="122">
        <v>1557.8</v>
      </c>
      <c r="EK232" s="123"/>
      <c r="EL232" s="123"/>
      <c r="EM232" s="123"/>
      <c r="EN232" s="123"/>
      <c r="EO232" s="123"/>
      <c r="EP232" s="124"/>
      <c r="EQ232" s="122">
        <v>1633.17</v>
      </c>
      <c r="ER232" s="123"/>
      <c r="ES232" s="123"/>
      <c r="ET232" s="123"/>
      <c r="EU232" s="123"/>
      <c r="EV232" s="123"/>
      <c r="EW232" s="124"/>
      <c r="EX232" s="122">
        <v>1568.66</v>
      </c>
      <c r="EY232" s="123"/>
      <c r="EZ232" s="123"/>
      <c r="FA232" s="123"/>
      <c r="FB232" s="123"/>
      <c r="FC232" s="123"/>
      <c r="FD232" s="124"/>
      <c r="FE232" s="122">
        <v>1506.56</v>
      </c>
      <c r="FF232" s="123"/>
      <c r="FG232" s="123"/>
      <c r="FH232" s="123"/>
      <c r="FI232" s="123"/>
      <c r="FJ232" s="123"/>
      <c r="FK232" s="124"/>
    </row>
    <row r="233" spans="1:167" s="2" customFormat="1" ht="15.75" customHeight="1" x14ac:dyDescent="0.2">
      <c r="A233" s="125" t="s">
        <v>104</v>
      </c>
      <c r="B233" s="125"/>
      <c r="C233" s="125"/>
      <c r="D233" s="125"/>
      <c r="E233" s="125"/>
      <c r="F233" s="125"/>
      <c r="G233" s="125"/>
      <c r="H233" s="126"/>
      <c r="I233" s="122">
        <v>1218.76</v>
      </c>
      <c r="J233" s="123"/>
      <c r="K233" s="123"/>
      <c r="L233" s="123"/>
      <c r="M233" s="123"/>
      <c r="N233" s="124"/>
      <c r="O233" s="122">
        <v>1169.31</v>
      </c>
      <c r="P233" s="123"/>
      <c r="Q233" s="123"/>
      <c r="R233" s="123"/>
      <c r="S233" s="123"/>
      <c r="T233" s="124"/>
      <c r="U233" s="122">
        <v>1005.73</v>
      </c>
      <c r="V233" s="123"/>
      <c r="W233" s="123"/>
      <c r="X233" s="123"/>
      <c r="Y233" s="123"/>
      <c r="Z233" s="124"/>
      <c r="AA233" s="122">
        <v>970.02</v>
      </c>
      <c r="AB233" s="123"/>
      <c r="AC233" s="123"/>
      <c r="AD233" s="123"/>
      <c r="AE233" s="123"/>
      <c r="AF233" s="124"/>
      <c r="AG233" s="122">
        <v>970.45</v>
      </c>
      <c r="AH233" s="123"/>
      <c r="AI233" s="123"/>
      <c r="AJ233" s="123"/>
      <c r="AK233" s="123"/>
      <c r="AL233" s="124"/>
      <c r="AM233" s="122">
        <v>1061.81</v>
      </c>
      <c r="AN233" s="123"/>
      <c r="AO233" s="123"/>
      <c r="AP233" s="123"/>
      <c r="AQ233" s="123"/>
      <c r="AR233" s="124"/>
      <c r="AS233" s="122">
        <v>1044.1600000000001</v>
      </c>
      <c r="AT233" s="123"/>
      <c r="AU233" s="123"/>
      <c r="AV233" s="123"/>
      <c r="AW233" s="123"/>
      <c r="AX233" s="124"/>
      <c r="AY233" s="122">
        <v>1286.47</v>
      </c>
      <c r="AZ233" s="123"/>
      <c r="BA233" s="123"/>
      <c r="BB233" s="123"/>
      <c r="BC233" s="123"/>
      <c r="BD233" s="123"/>
      <c r="BE233" s="122">
        <v>1447.92</v>
      </c>
      <c r="BF233" s="123"/>
      <c r="BG233" s="123"/>
      <c r="BH233" s="123"/>
      <c r="BI233" s="123"/>
      <c r="BJ233" s="124"/>
      <c r="BK233" s="122">
        <v>1523.7</v>
      </c>
      <c r="BL233" s="123"/>
      <c r="BM233" s="123"/>
      <c r="BN233" s="123"/>
      <c r="BO233" s="123"/>
      <c r="BP233" s="123"/>
      <c r="BQ233" s="124"/>
      <c r="BR233" s="122">
        <v>1552.32</v>
      </c>
      <c r="BS233" s="123"/>
      <c r="BT233" s="123"/>
      <c r="BU233" s="123"/>
      <c r="BV233" s="123"/>
      <c r="BW233" s="123"/>
      <c r="BX233" s="124"/>
      <c r="BY233" s="122">
        <v>1549.25</v>
      </c>
      <c r="BZ233" s="123"/>
      <c r="CA233" s="123"/>
      <c r="CB233" s="123"/>
      <c r="CC233" s="123"/>
      <c r="CD233" s="123"/>
      <c r="CE233" s="124"/>
      <c r="CF233" s="122">
        <v>1536.19</v>
      </c>
      <c r="CG233" s="123"/>
      <c r="CH233" s="123"/>
      <c r="CI233" s="123"/>
      <c r="CJ233" s="123"/>
      <c r="CK233" s="123"/>
      <c r="CL233" s="124"/>
      <c r="CM233" s="122">
        <v>1560.37</v>
      </c>
      <c r="CN233" s="123"/>
      <c r="CO233" s="123"/>
      <c r="CP233" s="123"/>
      <c r="CQ233" s="123"/>
      <c r="CR233" s="123"/>
      <c r="CS233" s="124"/>
      <c r="CT233" s="122">
        <v>1585.9</v>
      </c>
      <c r="CU233" s="123"/>
      <c r="CV233" s="123"/>
      <c r="CW233" s="123"/>
      <c r="CX233" s="123"/>
      <c r="CY233" s="123"/>
      <c r="CZ233" s="124"/>
      <c r="DA233" s="122">
        <v>1571.29</v>
      </c>
      <c r="DB233" s="123"/>
      <c r="DC233" s="123"/>
      <c r="DD233" s="123"/>
      <c r="DE233" s="123"/>
      <c r="DF233" s="123"/>
      <c r="DG233" s="124"/>
      <c r="DH233" s="122">
        <v>1585.26</v>
      </c>
      <c r="DI233" s="123"/>
      <c r="DJ233" s="123"/>
      <c r="DK233" s="123"/>
      <c r="DL233" s="123"/>
      <c r="DM233" s="123"/>
      <c r="DN233" s="124"/>
      <c r="DO233" s="122">
        <v>1572.73</v>
      </c>
      <c r="DP233" s="123"/>
      <c r="DQ233" s="123"/>
      <c r="DR233" s="123"/>
      <c r="DS233" s="123"/>
      <c r="DT233" s="123"/>
      <c r="DU233" s="124"/>
      <c r="DV233" s="122">
        <v>1558.04</v>
      </c>
      <c r="DW233" s="123"/>
      <c r="DX233" s="123"/>
      <c r="DY233" s="123"/>
      <c r="DZ233" s="123"/>
      <c r="EA233" s="123"/>
      <c r="EB233" s="124"/>
      <c r="EC233" s="122">
        <v>1537.76</v>
      </c>
      <c r="ED233" s="123"/>
      <c r="EE233" s="123"/>
      <c r="EF233" s="123"/>
      <c r="EG233" s="123"/>
      <c r="EH233" s="123"/>
      <c r="EI233" s="124"/>
      <c r="EJ233" s="122">
        <v>1533.34</v>
      </c>
      <c r="EK233" s="123"/>
      <c r="EL233" s="123"/>
      <c r="EM233" s="123"/>
      <c r="EN233" s="123"/>
      <c r="EO233" s="123"/>
      <c r="EP233" s="124"/>
      <c r="EQ233" s="122">
        <v>1566.88</v>
      </c>
      <c r="ER233" s="123"/>
      <c r="ES233" s="123"/>
      <c r="ET233" s="123"/>
      <c r="EU233" s="123"/>
      <c r="EV233" s="123"/>
      <c r="EW233" s="124"/>
      <c r="EX233" s="122">
        <v>1528.92</v>
      </c>
      <c r="EY233" s="123"/>
      <c r="EZ233" s="123"/>
      <c r="FA233" s="123"/>
      <c r="FB233" s="123"/>
      <c r="FC233" s="123"/>
      <c r="FD233" s="124"/>
      <c r="FE233" s="122">
        <v>1388.91</v>
      </c>
      <c r="FF233" s="123"/>
      <c r="FG233" s="123"/>
      <c r="FH233" s="123"/>
      <c r="FI233" s="123"/>
      <c r="FJ233" s="123"/>
      <c r="FK233" s="124"/>
    </row>
    <row r="234" spans="1:167" s="2" customFormat="1" ht="15.75" customHeight="1" x14ac:dyDescent="0.2">
      <c r="A234" s="125" t="s">
        <v>105</v>
      </c>
      <c r="B234" s="125"/>
      <c r="C234" s="125"/>
      <c r="D234" s="125"/>
      <c r="E234" s="125"/>
      <c r="F234" s="125"/>
      <c r="G234" s="125"/>
      <c r="H234" s="126"/>
      <c r="I234" s="122">
        <v>1210.45</v>
      </c>
      <c r="J234" s="123"/>
      <c r="K234" s="123"/>
      <c r="L234" s="123"/>
      <c r="M234" s="123"/>
      <c r="N234" s="124"/>
      <c r="O234" s="122">
        <v>1153.93</v>
      </c>
      <c r="P234" s="123"/>
      <c r="Q234" s="123"/>
      <c r="R234" s="123"/>
      <c r="S234" s="123"/>
      <c r="T234" s="124"/>
      <c r="U234" s="122">
        <v>1039.3900000000001</v>
      </c>
      <c r="V234" s="123"/>
      <c r="W234" s="123"/>
      <c r="X234" s="123"/>
      <c r="Y234" s="123"/>
      <c r="Z234" s="124"/>
      <c r="AA234" s="122">
        <v>940.71</v>
      </c>
      <c r="AB234" s="123"/>
      <c r="AC234" s="123"/>
      <c r="AD234" s="123"/>
      <c r="AE234" s="123"/>
      <c r="AF234" s="124"/>
      <c r="AG234" s="122">
        <v>928.81</v>
      </c>
      <c r="AH234" s="123"/>
      <c r="AI234" s="123"/>
      <c r="AJ234" s="123"/>
      <c r="AK234" s="123"/>
      <c r="AL234" s="124"/>
      <c r="AM234" s="122">
        <v>1052.68</v>
      </c>
      <c r="AN234" s="123"/>
      <c r="AO234" s="123"/>
      <c r="AP234" s="123"/>
      <c r="AQ234" s="123"/>
      <c r="AR234" s="124"/>
      <c r="AS234" s="122">
        <v>743.67</v>
      </c>
      <c r="AT234" s="123"/>
      <c r="AU234" s="123"/>
      <c r="AV234" s="123"/>
      <c r="AW234" s="123"/>
      <c r="AX234" s="124"/>
      <c r="AY234" s="122">
        <v>1189.54</v>
      </c>
      <c r="AZ234" s="123"/>
      <c r="BA234" s="123"/>
      <c r="BB234" s="123"/>
      <c r="BC234" s="123"/>
      <c r="BD234" s="123"/>
      <c r="BE234" s="122">
        <v>1431.26</v>
      </c>
      <c r="BF234" s="123"/>
      <c r="BG234" s="123"/>
      <c r="BH234" s="123"/>
      <c r="BI234" s="123"/>
      <c r="BJ234" s="124"/>
      <c r="BK234" s="122">
        <v>1522.5</v>
      </c>
      <c r="BL234" s="123"/>
      <c r="BM234" s="123"/>
      <c r="BN234" s="123"/>
      <c r="BO234" s="123"/>
      <c r="BP234" s="123"/>
      <c r="BQ234" s="124"/>
      <c r="BR234" s="122">
        <v>1558.36</v>
      </c>
      <c r="BS234" s="123"/>
      <c r="BT234" s="123"/>
      <c r="BU234" s="123"/>
      <c r="BV234" s="123"/>
      <c r="BW234" s="123"/>
      <c r="BX234" s="124"/>
      <c r="BY234" s="122">
        <v>1552.79</v>
      </c>
      <c r="BZ234" s="123"/>
      <c r="CA234" s="123"/>
      <c r="CB234" s="123"/>
      <c r="CC234" s="123"/>
      <c r="CD234" s="123"/>
      <c r="CE234" s="124"/>
      <c r="CF234" s="122">
        <v>1534.51</v>
      </c>
      <c r="CG234" s="123"/>
      <c r="CH234" s="123"/>
      <c r="CI234" s="123"/>
      <c r="CJ234" s="123"/>
      <c r="CK234" s="123"/>
      <c r="CL234" s="124"/>
      <c r="CM234" s="122">
        <v>1558.71</v>
      </c>
      <c r="CN234" s="123"/>
      <c r="CO234" s="123"/>
      <c r="CP234" s="123"/>
      <c r="CQ234" s="123"/>
      <c r="CR234" s="123"/>
      <c r="CS234" s="124"/>
      <c r="CT234" s="122">
        <v>1583.3</v>
      </c>
      <c r="CU234" s="123"/>
      <c r="CV234" s="123"/>
      <c r="CW234" s="123"/>
      <c r="CX234" s="123"/>
      <c r="CY234" s="123"/>
      <c r="CZ234" s="124"/>
      <c r="DA234" s="122">
        <v>1566.84</v>
      </c>
      <c r="DB234" s="123"/>
      <c r="DC234" s="123"/>
      <c r="DD234" s="123"/>
      <c r="DE234" s="123"/>
      <c r="DF234" s="123"/>
      <c r="DG234" s="124"/>
      <c r="DH234" s="122">
        <v>1555.24</v>
      </c>
      <c r="DI234" s="123"/>
      <c r="DJ234" s="123"/>
      <c r="DK234" s="123"/>
      <c r="DL234" s="123"/>
      <c r="DM234" s="123"/>
      <c r="DN234" s="124"/>
      <c r="DO234" s="122">
        <v>1528.92</v>
      </c>
      <c r="DP234" s="123"/>
      <c r="DQ234" s="123"/>
      <c r="DR234" s="123"/>
      <c r="DS234" s="123"/>
      <c r="DT234" s="123"/>
      <c r="DU234" s="124"/>
      <c r="DV234" s="122">
        <v>1506.85</v>
      </c>
      <c r="DW234" s="123"/>
      <c r="DX234" s="123"/>
      <c r="DY234" s="123"/>
      <c r="DZ234" s="123"/>
      <c r="EA234" s="123"/>
      <c r="EB234" s="124"/>
      <c r="EC234" s="122">
        <v>1411.59</v>
      </c>
      <c r="ED234" s="123"/>
      <c r="EE234" s="123"/>
      <c r="EF234" s="123"/>
      <c r="EG234" s="123"/>
      <c r="EH234" s="123"/>
      <c r="EI234" s="124"/>
      <c r="EJ234" s="122">
        <v>1466.25</v>
      </c>
      <c r="EK234" s="123"/>
      <c r="EL234" s="123"/>
      <c r="EM234" s="123"/>
      <c r="EN234" s="123"/>
      <c r="EO234" s="123"/>
      <c r="EP234" s="124"/>
      <c r="EQ234" s="122">
        <v>1525.53</v>
      </c>
      <c r="ER234" s="123"/>
      <c r="ES234" s="123"/>
      <c r="ET234" s="123"/>
      <c r="EU234" s="123"/>
      <c r="EV234" s="123"/>
      <c r="EW234" s="124"/>
      <c r="EX234" s="122">
        <v>1462.42</v>
      </c>
      <c r="EY234" s="123"/>
      <c r="EZ234" s="123"/>
      <c r="FA234" s="123"/>
      <c r="FB234" s="123"/>
      <c r="FC234" s="123"/>
      <c r="FD234" s="124"/>
      <c r="FE234" s="122">
        <v>1268.01</v>
      </c>
      <c r="FF234" s="123"/>
      <c r="FG234" s="123"/>
      <c r="FH234" s="123"/>
      <c r="FI234" s="123"/>
      <c r="FJ234" s="123"/>
      <c r="FK234" s="124"/>
    </row>
    <row r="235" spans="1:167" s="2" customFormat="1" ht="15.75" customHeight="1" x14ac:dyDescent="0.2">
      <c r="A235" s="125" t="s">
        <v>106</v>
      </c>
      <c r="B235" s="125"/>
      <c r="C235" s="125"/>
      <c r="D235" s="125"/>
      <c r="E235" s="125"/>
      <c r="F235" s="125"/>
      <c r="G235" s="125"/>
      <c r="H235" s="126"/>
      <c r="I235" s="122">
        <v>1211.3499999999999</v>
      </c>
      <c r="J235" s="123"/>
      <c r="K235" s="123"/>
      <c r="L235" s="123"/>
      <c r="M235" s="123"/>
      <c r="N235" s="124"/>
      <c r="O235" s="122">
        <v>1180.54</v>
      </c>
      <c r="P235" s="123"/>
      <c r="Q235" s="123"/>
      <c r="R235" s="123"/>
      <c r="S235" s="123"/>
      <c r="T235" s="124"/>
      <c r="U235" s="122">
        <v>1076.3499999999999</v>
      </c>
      <c r="V235" s="123"/>
      <c r="W235" s="123"/>
      <c r="X235" s="123"/>
      <c r="Y235" s="123"/>
      <c r="Z235" s="124"/>
      <c r="AA235" s="122">
        <v>973.94</v>
      </c>
      <c r="AB235" s="123"/>
      <c r="AC235" s="123"/>
      <c r="AD235" s="123"/>
      <c r="AE235" s="123"/>
      <c r="AF235" s="124"/>
      <c r="AG235" s="122">
        <v>996.83</v>
      </c>
      <c r="AH235" s="123"/>
      <c r="AI235" s="123"/>
      <c r="AJ235" s="123"/>
      <c r="AK235" s="123"/>
      <c r="AL235" s="124"/>
      <c r="AM235" s="122">
        <v>1080.79</v>
      </c>
      <c r="AN235" s="123"/>
      <c r="AO235" s="123"/>
      <c r="AP235" s="123"/>
      <c r="AQ235" s="123"/>
      <c r="AR235" s="124"/>
      <c r="AS235" s="122">
        <v>856.8</v>
      </c>
      <c r="AT235" s="123"/>
      <c r="AU235" s="123"/>
      <c r="AV235" s="123"/>
      <c r="AW235" s="123"/>
      <c r="AX235" s="124"/>
      <c r="AY235" s="122">
        <v>1183.99</v>
      </c>
      <c r="AZ235" s="123"/>
      <c r="BA235" s="123"/>
      <c r="BB235" s="123"/>
      <c r="BC235" s="123"/>
      <c r="BD235" s="123"/>
      <c r="BE235" s="122">
        <v>1465.28</v>
      </c>
      <c r="BF235" s="123"/>
      <c r="BG235" s="123"/>
      <c r="BH235" s="123"/>
      <c r="BI235" s="123"/>
      <c r="BJ235" s="124"/>
      <c r="BK235" s="122">
        <v>1579.47</v>
      </c>
      <c r="BL235" s="123"/>
      <c r="BM235" s="123"/>
      <c r="BN235" s="123"/>
      <c r="BO235" s="123"/>
      <c r="BP235" s="123"/>
      <c r="BQ235" s="124"/>
      <c r="BR235" s="122">
        <v>1627.74</v>
      </c>
      <c r="BS235" s="123"/>
      <c r="BT235" s="123"/>
      <c r="BU235" s="123"/>
      <c r="BV235" s="123"/>
      <c r="BW235" s="123"/>
      <c r="BX235" s="124"/>
      <c r="BY235" s="122">
        <v>1620.13</v>
      </c>
      <c r="BZ235" s="123"/>
      <c r="CA235" s="123"/>
      <c r="CB235" s="123"/>
      <c r="CC235" s="123"/>
      <c r="CD235" s="123"/>
      <c r="CE235" s="124"/>
      <c r="CF235" s="122">
        <v>1590.02</v>
      </c>
      <c r="CG235" s="123"/>
      <c r="CH235" s="123"/>
      <c r="CI235" s="123"/>
      <c r="CJ235" s="123"/>
      <c r="CK235" s="123"/>
      <c r="CL235" s="124"/>
      <c r="CM235" s="122">
        <v>1627.37</v>
      </c>
      <c r="CN235" s="123"/>
      <c r="CO235" s="123"/>
      <c r="CP235" s="123"/>
      <c r="CQ235" s="123"/>
      <c r="CR235" s="123"/>
      <c r="CS235" s="124"/>
      <c r="CT235" s="122">
        <v>1667.31</v>
      </c>
      <c r="CU235" s="123"/>
      <c r="CV235" s="123"/>
      <c r="CW235" s="123"/>
      <c r="CX235" s="123"/>
      <c r="CY235" s="123"/>
      <c r="CZ235" s="124"/>
      <c r="DA235" s="122">
        <v>1474.35</v>
      </c>
      <c r="DB235" s="123"/>
      <c r="DC235" s="123"/>
      <c r="DD235" s="123"/>
      <c r="DE235" s="123"/>
      <c r="DF235" s="123"/>
      <c r="DG235" s="124"/>
      <c r="DH235" s="122">
        <v>1639.58</v>
      </c>
      <c r="DI235" s="123"/>
      <c r="DJ235" s="123"/>
      <c r="DK235" s="123"/>
      <c r="DL235" s="123"/>
      <c r="DM235" s="123"/>
      <c r="DN235" s="124"/>
      <c r="DO235" s="122">
        <v>1602.78</v>
      </c>
      <c r="DP235" s="123"/>
      <c r="DQ235" s="123"/>
      <c r="DR235" s="123"/>
      <c r="DS235" s="123"/>
      <c r="DT235" s="123"/>
      <c r="DU235" s="124"/>
      <c r="DV235" s="122">
        <v>1585.25</v>
      </c>
      <c r="DW235" s="123"/>
      <c r="DX235" s="123"/>
      <c r="DY235" s="123"/>
      <c r="DZ235" s="123"/>
      <c r="EA235" s="123"/>
      <c r="EB235" s="124"/>
      <c r="EC235" s="122">
        <v>1560.15</v>
      </c>
      <c r="ED235" s="123"/>
      <c r="EE235" s="123"/>
      <c r="EF235" s="123"/>
      <c r="EG235" s="123"/>
      <c r="EH235" s="123"/>
      <c r="EI235" s="124"/>
      <c r="EJ235" s="122">
        <v>1557.72</v>
      </c>
      <c r="EK235" s="123"/>
      <c r="EL235" s="123"/>
      <c r="EM235" s="123"/>
      <c r="EN235" s="123"/>
      <c r="EO235" s="123"/>
      <c r="EP235" s="124"/>
      <c r="EQ235" s="122">
        <v>1596.75</v>
      </c>
      <c r="ER235" s="123"/>
      <c r="ES235" s="123"/>
      <c r="ET235" s="123"/>
      <c r="EU235" s="123"/>
      <c r="EV235" s="123"/>
      <c r="EW235" s="124"/>
      <c r="EX235" s="122">
        <v>1558.95</v>
      </c>
      <c r="EY235" s="123"/>
      <c r="EZ235" s="123"/>
      <c r="FA235" s="123"/>
      <c r="FB235" s="123"/>
      <c r="FC235" s="123"/>
      <c r="FD235" s="124"/>
      <c r="FE235" s="122">
        <v>1460.41</v>
      </c>
      <c r="FF235" s="123"/>
      <c r="FG235" s="123"/>
      <c r="FH235" s="123"/>
      <c r="FI235" s="123"/>
      <c r="FJ235" s="123"/>
      <c r="FK235" s="124"/>
    </row>
    <row r="236" spans="1:167" s="2" customFormat="1" ht="15.75" customHeight="1" x14ac:dyDescent="0.2">
      <c r="A236" s="125" t="s">
        <v>107</v>
      </c>
      <c r="B236" s="125"/>
      <c r="C236" s="125"/>
      <c r="D236" s="125"/>
      <c r="E236" s="125"/>
      <c r="F236" s="125"/>
      <c r="G236" s="125"/>
      <c r="H236" s="126"/>
      <c r="I236" s="122">
        <v>1213.3599999999999</v>
      </c>
      <c r="J236" s="123"/>
      <c r="K236" s="123"/>
      <c r="L236" s="123"/>
      <c r="M236" s="123"/>
      <c r="N236" s="124"/>
      <c r="O236" s="122">
        <v>1179.23</v>
      </c>
      <c r="P236" s="123"/>
      <c r="Q236" s="123"/>
      <c r="R236" s="123"/>
      <c r="S236" s="123"/>
      <c r="T236" s="124"/>
      <c r="U236" s="122">
        <v>1087.96</v>
      </c>
      <c r="V236" s="123"/>
      <c r="W236" s="123"/>
      <c r="X236" s="123"/>
      <c r="Y236" s="123"/>
      <c r="Z236" s="124"/>
      <c r="AA236" s="122">
        <v>1050.95</v>
      </c>
      <c r="AB236" s="123"/>
      <c r="AC236" s="123"/>
      <c r="AD236" s="123"/>
      <c r="AE236" s="123"/>
      <c r="AF236" s="124"/>
      <c r="AG236" s="122">
        <v>1039.52</v>
      </c>
      <c r="AH236" s="123"/>
      <c r="AI236" s="123"/>
      <c r="AJ236" s="123"/>
      <c r="AK236" s="123"/>
      <c r="AL236" s="124"/>
      <c r="AM236" s="122">
        <v>1088.32</v>
      </c>
      <c r="AN236" s="123"/>
      <c r="AO236" s="123"/>
      <c r="AP236" s="123"/>
      <c r="AQ236" s="123"/>
      <c r="AR236" s="124"/>
      <c r="AS236" s="122">
        <v>1069.3699999999999</v>
      </c>
      <c r="AT236" s="123"/>
      <c r="AU236" s="123"/>
      <c r="AV236" s="123"/>
      <c r="AW236" s="123"/>
      <c r="AX236" s="124"/>
      <c r="AY236" s="122">
        <v>1270.4000000000001</v>
      </c>
      <c r="AZ236" s="123"/>
      <c r="BA236" s="123"/>
      <c r="BB236" s="123"/>
      <c r="BC236" s="123"/>
      <c r="BD236" s="123"/>
      <c r="BE236" s="122">
        <v>1516.12</v>
      </c>
      <c r="BF236" s="123"/>
      <c r="BG236" s="123"/>
      <c r="BH236" s="123"/>
      <c r="BI236" s="123"/>
      <c r="BJ236" s="124"/>
      <c r="BK236" s="122">
        <v>1599.94</v>
      </c>
      <c r="BL236" s="123"/>
      <c r="BM236" s="123"/>
      <c r="BN236" s="123"/>
      <c r="BO236" s="123"/>
      <c r="BP236" s="123"/>
      <c r="BQ236" s="124"/>
      <c r="BR236" s="122">
        <v>1651.35</v>
      </c>
      <c r="BS236" s="123"/>
      <c r="BT236" s="123"/>
      <c r="BU236" s="123"/>
      <c r="BV236" s="123"/>
      <c r="BW236" s="123"/>
      <c r="BX236" s="124"/>
      <c r="BY236" s="122">
        <v>1650.84</v>
      </c>
      <c r="BZ236" s="123"/>
      <c r="CA236" s="123"/>
      <c r="CB236" s="123"/>
      <c r="CC236" s="123"/>
      <c r="CD236" s="123"/>
      <c r="CE236" s="124"/>
      <c r="CF236" s="122">
        <v>1627.24</v>
      </c>
      <c r="CG236" s="123"/>
      <c r="CH236" s="123"/>
      <c r="CI236" s="123"/>
      <c r="CJ236" s="123"/>
      <c r="CK236" s="123"/>
      <c r="CL236" s="124"/>
      <c r="CM236" s="122">
        <v>1640.43</v>
      </c>
      <c r="CN236" s="123"/>
      <c r="CO236" s="123"/>
      <c r="CP236" s="123"/>
      <c r="CQ236" s="123"/>
      <c r="CR236" s="123"/>
      <c r="CS236" s="124"/>
      <c r="CT236" s="122">
        <v>1665.17</v>
      </c>
      <c r="CU236" s="123"/>
      <c r="CV236" s="123"/>
      <c r="CW236" s="123"/>
      <c r="CX236" s="123"/>
      <c r="CY236" s="123"/>
      <c r="CZ236" s="124"/>
      <c r="DA236" s="122">
        <v>1646.68</v>
      </c>
      <c r="DB236" s="123"/>
      <c r="DC236" s="123"/>
      <c r="DD236" s="123"/>
      <c r="DE236" s="123"/>
      <c r="DF236" s="123"/>
      <c r="DG236" s="124"/>
      <c r="DH236" s="122">
        <v>1661.57</v>
      </c>
      <c r="DI236" s="123"/>
      <c r="DJ236" s="123"/>
      <c r="DK236" s="123"/>
      <c r="DL236" s="123"/>
      <c r="DM236" s="123"/>
      <c r="DN236" s="124"/>
      <c r="DO236" s="122">
        <v>1635.36</v>
      </c>
      <c r="DP236" s="123"/>
      <c r="DQ236" s="123"/>
      <c r="DR236" s="123"/>
      <c r="DS236" s="123"/>
      <c r="DT236" s="123"/>
      <c r="DU236" s="124"/>
      <c r="DV236" s="122">
        <v>1617.27</v>
      </c>
      <c r="DW236" s="123"/>
      <c r="DX236" s="123"/>
      <c r="DY236" s="123"/>
      <c r="DZ236" s="123"/>
      <c r="EA236" s="123"/>
      <c r="EB236" s="124"/>
      <c r="EC236" s="122">
        <v>1598.89</v>
      </c>
      <c r="ED236" s="123"/>
      <c r="EE236" s="123"/>
      <c r="EF236" s="123"/>
      <c r="EG236" s="123"/>
      <c r="EH236" s="123"/>
      <c r="EI236" s="124"/>
      <c r="EJ236" s="122">
        <v>1619.41</v>
      </c>
      <c r="EK236" s="123"/>
      <c r="EL236" s="123"/>
      <c r="EM236" s="123"/>
      <c r="EN236" s="123"/>
      <c r="EO236" s="123"/>
      <c r="EP236" s="124"/>
      <c r="EQ236" s="122">
        <v>1669.1</v>
      </c>
      <c r="ER236" s="123"/>
      <c r="ES236" s="123"/>
      <c r="ET236" s="123"/>
      <c r="EU236" s="123"/>
      <c r="EV236" s="123"/>
      <c r="EW236" s="124"/>
      <c r="EX236" s="122">
        <v>1669.78</v>
      </c>
      <c r="EY236" s="123"/>
      <c r="EZ236" s="123"/>
      <c r="FA236" s="123"/>
      <c r="FB236" s="123"/>
      <c r="FC236" s="123"/>
      <c r="FD236" s="124"/>
      <c r="FE236" s="122">
        <v>1600.93</v>
      </c>
      <c r="FF236" s="123"/>
      <c r="FG236" s="123"/>
      <c r="FH236" s="123"/>
      <c r="FI236" s="123"/>
      <c r="FJ236" s="123"/>
      <c r="FK236" s="124"/>
    </row>
    <row r="237" spans="1:167" s="2" customFormat="1" ht="15.75" customHeight="1" x14ac:dyDescent="0.2">
      <c r="A237" s="125" t="s">
        <v>10</v>
      </c>
      <c r="B237" s="125"/>
      <c r="C237" s="125"/>
      <c r="D237" s="125"/>
      <c r="E237" s="125"/>
      <c r="F237" s="125"/>
      <c r="G237" s="125"/>
      <c r="H237" s="126"/>
      <c r="I237" s="122">
        <v>1367.46</v>
      </c>
      <c r="J237" s="123"/>
      <c r="K237" s="123"/>
      <c r="L237" s="123"/>
      <c r="M237" s="123"/>
      <c r="N237" s="124"/>
      <c r="O237" s="122">
        <v>1226.3900000000001</v>
      </c>
      <c r="P237" s="123"/>
      <c r="Q237" s="123"/>
      <c r="R237" s="123"/>
      <c r="S237" s="123"/>
      <c r="T237" s="124"/>
      <c r="U237" s="122">
        <v>1217.05</v>
      </c>
      <c r="V237" s="123"/>
      <c r="W237" s="123"/>
      <c r="X237" s="123"/>
      <c r="Y237" s="123"/>
      <c r="Z237" s="124"/>
      <c r="AA237" s="122">
        <v>1158.3499999999999</v>
      </c>
      <c r="AB237" s="123"/>
      <c r="AC237" s="123"/>
      <c r="AD237" s="123"/>
      <c r="AE237" s="123"/>
      <c r="AF237" s="124"/>
      <c r="AG237" s="122">
        <v>1154.2</v>
      </c>
      <c r="AH237" s="123"/>
      <c r="AI237" s="123"/>
      <c r="AJ237" s="123"/>
      <c r="AK237" s="123"/>
      <c r="AL237" s="124"/>
      <c r="AM237" s="122">
        <v>1131.94</v>
      </c>
      <c r="AN237" s="123"/>
      <c r="AO237" s="123"/>
      <c r="AP237" s="123"/>
      <c r="AQ237" s="123"/>
      <c r="AR237" s="124"/>
      <c r="AS237" s="122">
        <v>751.24</v>
      </c>
      <c r="AT237" s="123"/>
      <c r="AU237" s="123"/>
      <c r="AV237" s="123"/>
      <c r="AW237" s="123"/>
      <c r="AX237" s="124"/>
      <c r="AY237" s="122">
        <v>1068.42</v>
      </c>
      <c r="AZ237" s="123"/>
      <c r="BA237" s="123"/>
      <c r="BB237" s="123"/>
      <c r="BC237" s="123"/>
      <c r="BD237" s="123"/>
      <c r="BE237" s="122">
        <v>1216.98</v>
      </c>
      <c r="BF237" s="123"/>
      <c r="BG237" s="123"/>
      <c r="BH237" s="123"/>
      <c r="BI237" s="123"/>
      <c r="BJ237" s="124"/>
      <c r="BK237" s="122">
        <v>1362.92</v>
      </c>
      <c r="BL237" s="123"/>
      <c r="BM237" s="123"/>
      <c r="BN237" s="123"/>
      <c r="BO237" s="123"/>
      <c r="BP237" s="123"/>
      <c r="BQ237" s="124"/>
      <c r="BR237" s="122">
        <v>1425.74</v>
      </c>
      <c r="BS237" s="123"/>
      <c r="BT237" s="123"/>
      <c r="BU237" s="123"/>
      <c r="BV237" s="123"/>
      <c r="BW237" s="123"/>
      <c r="BX237" s="124"/>
      <c r="BY237" s="122">
        <v>1482.48</v>
      </c>
      <c r="BZ237" s="123"/>
      <c r="CA237" s="123"/>
      <c r="CB237" s="123"/>
      <c r="CC237" s="123"/>
      <c r="CD237" s="123"/>
      <c r="CE237" s="124"/>
      <c r="CF237" s="122">
        <v>1458.52</v>
      </c>
      <c r="CG237" s="123"/>
      <c r="CH237" s="123"/>
      <c r="CI237" s="123"/>
      <c r="CJ237" s="123"/>
      <c r="CK237" s="123"/>
      <c r="CL237" s="124"/>
      <c r="CM237" s="122">
        <v>1456.64</v>
      </c>
      <c r="CN237" s="123"/>
      <c r="CO237" s="123"/>
      <c r="CP237" s="123"/>
      <c r="CQ237" s="123"/>
      <c r="CR237" s="123"/>
      <c r="CS237" s="124"/>
      <c r="CT237" s="122">
        <v>1520.44</v>
      </c>
      <c r="CU237" s="123"/>
      <c r="CV237" s="123"/>
      <c r="CW237" s="123"/>
      <c r="CX237" s="123"/>
      <c r="CY237" s="123"/>
      <c r="CZ237" s="124"/>
      <c r="DA237" s="122">
        <v>1509.84</v>
      </c>
      <c r="DB237" s="123"/>
      <c r="DC237" s="123"/>
      <c r="DD237" s="123"/>
      <c r="DE237" s="123"/>
      <c r="DF237" s="123"/>
      <c r="DG237" s="124"/>
      <c r="DH237" s="122">
        <v>1504.46</v>
      </c>
      <c r="DI237" s="123"/>
      <c r="DJ237" s="123"/>
      <c r="DK237" s="123"/>
      <c r="DL237" s="123"/>
      <c r="DM237" s="123"/>
      <c r="DN237" s="124"/>
      <c r="DO237" s="122">
        <v>1492.55</v>
      </c>
      <c r="DP237" s="123"/>
      <c r="DQ237" s="123"/>
      <c r="DR237" s="123"/>
      <c r="DS237" s="123"/>
      <c r="DT237" s="123"/>
      <c r="DU237" s="124"/>
      <c r="DV237" s="122">
        <v>1499.67</v>
      </c>
      <c r="DW237" s="123"/>
      <c r="DX237" s="123"/>
      <c r="DY237" s="123"/>
      <c r="DZ237" s="123"/>
      <c r="EA237" s="123"/>
      <c r="EB237" s="124"/>
      <c r="EC237" s="122">
        <v>1495.49</v>
      </c>
      <c r="ED237" s="123"/>
      <c r="EE237" s="123"/>
      <c r="EF237" s="123"/>
      <c r="EG237" s="123"/>
      <c r="EH237" s="123"/>
      <c r="EI237" s="124"/>
      <c r="EJ237" s="122">
        <v>1522.99</v>
      </c>
      <c r="EK237" s="123"/>
      <c r="EL237" s="123"/>
      <c r="EM237" s="123"/>
      <c r="EN237" s="123"/>
      <c r="EO237" s="123"/>
      <c r="EP237" s="124"/>
      <c r="EQ237" s="122">
        <v>1555.68</v>
      </c>
      <c r="ER237" s="123"/>
      <c r="ES237" s="123"/>
      <c r="ET237" s="123"/>
      <c r="EU237" s="123"/>
      <c r="EV237" s="123"/>
      <c r="EW237" s="124"/>
      <c r="EX237" s="122">
        <v>1525.48</v>
      </c>
      <c r="EY237" s="123"/>
      <c r="EZ237" s="123"/>
      <c r="FA237" s="123"/>
      <c r="FB237" s="123"/>
      <c r="FC237" s="123"/>
      <c r="FD237" s="124"/>
      <c r="FE237" s="122">
        <v>1323.69</v>
      </c>
      <c r="FF237" s="123"/>
      <c r="FG237" s="123"/>
      <c r="FH237" s="123"/>
      <c r="FI237" s="123"/>
      <c r="FJ237" s="123"/>
      <c r="FK237" s="124"/>
    </row>
    <row r="238" spans="1:167" s="2" customFormat="1" ht="15.75" customHeight="1" x14ac:dyDescent="0.2">
      <c r="A238" s="125" t="s">
        <v>108</v>
      </c>
      <c r="B238" s="125"/>
      <c r="C238" s="125"/>
      <c r="D238" s="125"/>
      <c r="E238" s="125"/>
      <c r="F238" s="125"/>
      <c r="G238" s="125"/>
      <c r="H238" s="126"/>
      <c r="I238" s="122">
        <v>1382.3</v>
      </c>
      <c r="J238" s="123"/>
      <c r="K238" s="123"/>
      <c r="L238" s="123"/>
      <c r="M238" s="123"/>
      <c r="N238" s="124"/>
      <c r="O238" s="122">
        <v>1209.96</v>
      </c>
      <c r="P238" s="123"/>
      <c r="Q238" s="123"/>
      <c r="R238" s="123"/>
      <c r="S238" s="123"/>
      <c r="T238" s="124"/>
      <c r="U238" s="122">
        <v>1173.93</v>
      </c>
      <c r="V238" s="123"/>
      <c r="W238" s="123"/>
      <c r="X238" s="123"/>
      <c r="Y238" s="123"/>
      <c r="Z238" s="124"/>
      <c r="AA238" s="122">
        <v>1142.6099999999999</v>
      </c>
      <c r="AB238" s="123"/>
      <c r="AC238" s="123"/>
      <c r="AD238" s="123"/>
      <c r="AE238" s="123"/>
      <c r="AF238" s="124"/>
      <c r="AG238" s="122">
        <v>1085.8800000000001</v>
      </c>
      <c r="AH238" s="123"/>
      <c r="AI238" s="123"/>
      <c r="AJ238" s="123"/>
      <c r="AK238" s="123"/>
      <c r="AL238" s="124"/>
      <c r="AM238" s="122">
        <v>1034.3900000000001</v>
      </c>
      <c r="AN238" s="123"/>
      <c r="AO238" s="123"/>
      <c r="AP238" s="123"/>
      <c r="AQ238" s="123"/>
      <c r="AR238" s="124"/>
      <c r="AS238" s="122">
        <v>747.6</v>
      </c>
      <c r="AT238" s="123"/>
      <c r="AU238" s="123"/>
      <c r="AV238" s="123"/>
      <c r="AW238" s="123"/>
      <c r="AX238" s="124"/>
      <c r="AY238" s="122">
        <v>747.86</v>
      </c>
      <c r="AZ238" s="123"/>
      <c r="BA238" s="123"/>
      <c r="BB238" s="123"/>
      <c r="BC238" s="123"/>
      <c r="BD238" s="123"/>
      <c r="BE238" s="122">
        <v>1134.45</v>
      </c>
      <c r="BF238" s="123"/>
      <c r="BG238" s="123"/>
      <c r="BH238" s="123"/>
      <c r="BI238" s="123"/>
      <c r="BJ238" s="124"/>
      <c r="BK238" s="122">
        <v>1287.47</v>
      </c>
      <c r="BL238" s="123"/>
      <c r="BM238" s="123"/>
      <c r="BN238" s="123"/>
      <c r="BO238" s="123"/>
      <c r="BP238" s="123"/>
      <c r="BQ238" s="124"/>
      <c r="BR238" s="122">
        <v>1395.1</v>
      </c>
      <c r="BS238" s="123"/>
      <c r="BT238" s="123"/>
      <c r="BU238" s="123"/>
      <c r="BV238" s="123"/>
      <c r="BW238" s="123"/>
      <c r="BX238" s="124"/>
      <c r="BY238" s="122">
        <v>1407.36</v>
      </c>
      <c r="BZ238" s="123"/>
      <c r="CA238" s="123"/>
      <c r="CB238" s="123"/>
      <c r="CC238" s="123"/>
      <c r="CD238" s="123"/>
      <c r="CE238" s="124"/>
      <c r="CF238" s="122">
        <v>1406.89</v>
      </c>
      <c r="CG238" s="123"/>
      <c r="CH238" s="123"/>
      <c r="CI238" s="123"/>
      <c r="CJ238" s="123"/>
      <c r="CK238" s="123"/>
      <c r="CL238" s="124"/>
      <c r="CM238" s="122">
        <v>1413.42</v>
      </c>
      <c r="CN238" s="123"/>
      <c r="CO238" s="123"/>
      <c r="CP238" s="123"/>
      <c r="CQ238" s="123"/>
      <c r="CR238" s="123"/>
      <c r="CS238" s="124"/>
      <c r="CT238" s="122">
        <v>1436.38</v>
      </c>
      <c r="CU238" s="123"/>
      <c r="CV238" s="123"/>
      <c r="CW238" s="123"/>
      <c r="CX238" s="123"/>
      <c r="CY238" s="123"/>
      <c r="CZ238" s="124"/>
      <c r="DA238" s="122">
        <v>1436.48</v>
      </c>
      <c r="DB238" s="123"/>
      <c r="DC238" s="123"/>
      <c r="DD238" s="123"/>
      <c r="DE238" s="123"/>
      <c r="DF238" s="123"/>
      <c r="DG238" s="124"/>
      <c r="DH238" s="122">
        <v>1437.88</v>
      </c>
      <c r="DI238" s="123"/>
      <c r="DJ238" s="123"/>
      <c r="DK238" s="123"/>
      <c r="DL238" s="123"/>
      <c r="DM238" s="123"/>
      <c r="DN238" s="124"/>
      <c r="DO238" s="122">
        <v>1444.62</v>
      </c>
      <c r="DP238" s="123"/>
      <c r="DQ238" s="123"/>
      <c r="DR238" s="123"/>
      <c r="DS238" s="123"/>
      <c r="DT238" s="123"/>
      <c r="DU238" s="124"/>
      <c r="DV238" s="122">
        <v>1453.7</v>
      </c>
      <c r="DW238" s="123"/>
      <c r="DX238" s="123"/>
      <c r="DY238" s="123"/>
      <c r="DZ238" s="123"/>
      <c r="EA238" s="123"/>
      <c r="EB238" s="124"/>
      <c r="EC238" s="122">
        <v>1453.79</v>
      </c>
      <c r="ED238" s="123"/>
      <c r="EE238" s="123"/>
      <c r="EF238" s="123"/>
      <c r="EG238" s="123"/>
      <c r="EH238" s="123"/>
      <c r="EI238" s="124"/>
      <c r="EJ238" s="122">
        <v>1477.57</v>
      </c>
      <c r="EK238" s="123"/>
      <c r="EL238" s="123"/>
      <c r="EM238" s="123"/>
      <c r="EN238" s="123"/>
      <c r="EO238" s="123"/>
      <c r="EP238" s="124"/>
      <c r="EQ238" s="122">
        <v>1558.74</v>
      </c>
      <c r="ER238" s="123"/>
      <c r="ES238" s="123"/>
      <c r="ET238" s="123"/>
      <c r="EU238" s="123"/>
      <c r="EV238" s="123"/>
      <c r="EW238" s="124"/>
      <c r="EX238" s="122">
        <v>1490.14</v>
      </c>
      <c r="EY238" s="123"/>
      <c r="EZ238" s="123"/>
      <c r="FA238" s="123"/>
      <c r="FB238" s="123"/>
      <c r="FC238" s="123"/>
      <c r="FD238" s="124"/>
      <c r="FE238" s="122">
        <v>1304.2</v>
      </c>
      <c r="FF238" s="123"/>
      <c r="FG238" s="123"/>
      <c r="FH238" s="123"/>
      <c r="FI238" s="123"/>
      <c r="FJ238" s="123"/>
      <c r="FK238" s="124"/>
    </row>
    <row r="239" spans="1:167" s="2" customFormat="1" ht="15.75" customHeight="1" x14ac:dyDescent="0.2">
      <c r="A239" s="125" t="s">
        <v>109</v>
      </c>
      <c r="B239" s="125"/>
      <c r="C239" s="125"/>
      <c r="D239" s="125"/>
      <c r="E239" s="125"/>
      <c r="F239" s="125"/>
      <c r="G239" s="125"/>
      <c r="H239" s="126"/>
      <c r="I239" s="122">
        <v>1295.94</v>
      </c>
      <c r="J239" s="123"/>
      <c r="K239" s="123"/>
      <c r="L239" s="123"/>
      <c r="M239" s="123"/>
      <c r="N239" s="124"/>
      <c r="O239" s="122">
        <v>1221.43</v>
      </c>
      <c r="P239" s="123"/>
      <c r="Q239" s="123"/>
      <c r="R239" s="123"/>
      <c r="S239" s="123"/>
      <c r="T239" s="124"/>
      <c r="U239" s="122">
        <v>1191.75</v>
      </c>
      <c r="V239" s="123"/>
      <c r="W239" s="123"/>
      <c r="X239" s="123"/>
      <c r="Y239" s="123"/>
      <c r="Z239" s="124"/>
      <c r="AA239" s="122">
        <v>1180.54</v>
      </c>
      <c r="AB239" s="123"/>
      <c r="AC239" s="123"/>
      <c r="AD239" s="123"/>
      <c r="AE239" s="123"/>
      <c r="AF239" s="124"/>
      <c r="AG239" s="122">
        <v>1178.6199999999999</v>
      </c>
      <c r="AH239" s="123"/>
      <c r="AI239" s="123"/>
      <c r="AJ239" s="123"/>
      <c r="AK239" s="123"/>
      <c r="AL239" s="124"/>
      <c r="AM239" s="122">
        <v>1191.44</v>
      </c>
      <c r="AN239" s="123"/>
      <c r="AO239" s="123"/>
      <c r="AP239" s="123"/>
      <c r="AQ239" s="123"/>
      <c r="AR239" s="124"/>
      <c r="AS239" s="122">
        <v>1078.47</v>
      </c>
      <c r="AT239" s="123"/>
      <c r="AU239" s="123"/>
      <c r="AV239" s="123"/>
      <c r="AW239" s="123"/>
      <c r="AX239" s="124"/>
      <c r="AY239" s="122">
        <v>1288.3499999999999</v>
      </c>
      <c r="AZ239" s="123"/>
      <c r="BA239" s="123"/>
      <c r="BB239" s="123"/>
      <c r="BC239" s="123"/>
      <c r="BD239" s="123"/>
      <c r="BE239" s="122">
        <v>1567.88</v>
      </c>
      <c r="BF239" s="123"/>
      <c r="BG239" s="123"/>
      <c r="BH239" s="123"/>
      <c r="BI239" s="123"/>
      <c r="BJ239" s="124"/>
      <c r="BK239" s="122">
        <v>1660.28</v>
      </c>
      <c r="BL239" s="123"/>
      <c r="BM239" s="123"/>
      <c r="BN239" s="123"/>
      <c r="BO239" s="123"/>
      <c r="BP239" s="123"/>
      <c r="BQ239" s="124"/>
      <c r="BR239" s="122">
        <v>1721.69</v>
      </c>
      <c r="BS239" s="123"/>
      <c r="BT239" s="123"/>
      <c r="BU239" s="123"/>
      <c r="BV239" s="123"/>
      <c r="BW239" s="123"/>
      <c r="BX239" s="124"/>
      <c r="BY239" s="122">
        <v>1701.38</v>
      </c>
      <c r="BZ239" s="123"/>
      <c r="CA239" s="123"/>
      <c r="CB239" s="123"/>
      <c r="CC239" s="123"/>
      <c r="CD239" s="123"/>
      <c r="CE239" s="124"/>
      <c r="CF239" s="122">
        <v>1674.99</v>
      </c>
      <c r="CG239" s="123"/>
      <c r="CH239" s="123"/>
      <c r="CI239" s="123"/>
      <c r="CJ239" s="123"/>
      <c r="CK239" s="123"/>
      <c r="CL239" s="124"/>
      <c r="CM239" s="122">
        <v>1704.21</v>
      </c>
      <c r="CN239" s="123"/>
      <c r="CO239" s="123"/>
      <c r="CP239" s="123"/>
      <c r="CQ239" s="123"/>
      <c r="CR239" s="123"/>
      <c r="CS239" s="124"/>
      <c r="CT239" s="122">
        <v>1711.2</v>
      </c>
      <c r="CU239" s="123"/>
      <c r="CV239" s="123"/>
      <c r="CW239" s="123"/>
      <c r="CX239" s="123"/>
      <c r="CY239" s="123"/>
      <c r="CZ239" s="124"/>
      <c r="DA239" s="122">
        <v>1697.12</v>
      </c>
      <c r="DB239" s="123"/>
      <c r="DC239" s="123"/>
      <c r="DD239" s="123"/>
      <c r="DE239" s="123"/>
      <c r="DF239" s="123"/>
      <c r="DG239" s="124"/>
      <c r="DH239" s="122">
        <v>1690.04</v>
      </c>
      <c r="DI239" s="123"/>
      <c r="DJ239" s="123"/>
      <c r="DK239" s="123"/>
      <c r="DL239" s="123"/>
      <c r="DM239" s="123"/>
      <c r="DN239" s="124"/>
      <c r="DO239" s="122">
        <v>1636.06</v>
      </c>
      <c r="DP239" s="123"/>
      <c r="DQ239" s="123"/>
      <c r="DR239" s="123"/>
      <c r="DS239" s="123"/>
      <c r="DT239" s="123"/>
      <c r="DU239" s="124"/>
      <c r="DV239" s="122">
        <v>1617.03</v>
      </c>
      <c r="DW239" s="123"/>
      <c r="DX239" s="123"/>
      <c r="DY239" s="123"/>
      <c r="DZ239" s="123"/>
      <c r="EA239" s="123"/>
      <c r="EB239" s="124"/>
      <c r="EC239" s="122">
        <v>1607.21</v>
      </c>
      <c r="ED239" s="123"/>
      <c r="EE239" s="123"/>
      <c r="EF239" s="123"/>
      <c r="EG239" s="123"/>
      <c r="EH239" s="123"/>
      <c r="EI239" s="124"/>
      <c r="EJ239" s="122">
        <v>1617.71</v>
      </c>
      <c r="EK239" s="123"/>
      <c r="EL239" s="123"/>
      <c r="EM239" s="123"/>
      <c r="EN239" s="123"/>
      <c r="EO239" s="123"/>
      <c r="EP239" s="124"/>
      <c r="EQ239" s="122">
        <v>1665.81</v>
      </c>
      <c r="ER239" s="123"/>
      <c r="ES239" s="123"/>
      <c r="ET239" s="123"/>
      <c r="EU239" s="123"/>
      <c r="EV239" s="123"/>
      <c r="EW239" s="124"/>
      <c r="EX239" s="122">
        <v>1564.25</v>
      </c>
      <c r="EY239" s="123"/>
      <c r="EZ239" s="123"/>
      <c r="FA239" s="123"/>
      <c r="FB239" s="123"/>
      <c r="FC239" s="123"/>
      <c r="FD239" s="124"/>
      <c r="FE239" s="122">
        <v>1398.39</v>
      </c>
      <c r="FF239" s="123"/>
      <c r="FG239" s="123"/>
      <c r="FH239" s="123"/>
      <c r="FI239" s="123"/>
      <c r="FJ239" s="123"/>
      <c r="FK239" s="124"/>
    </row>
    <row r="240" spans="1:167" s="2" customFormat="1" ht="15.75" customHeight="1" x14ac:dyDescent="0.2">
      <c r="A240" s="125" t="s">
        <v>110</v>
      </c>
      <c r="B240" s="125"/>
      <c r="C240" s="125"/>
      <c r="D240" s="125"/>
      <c r="E240" s="125"/>
      <c r="F240" s="125"/>
      <c r="G240" s="125"/>
      <c r="H240" s="126"/>
      <c r="I240" s="122">
        <v>1248</v>
      </c>
      <c r="J240" s="123"/>
      <c r="K240" s="123"/>
      <c r="L240" s="123"/>
      <c r="M240" s="123"/>
      <c r="N240" s="124"/>
      <c r="O240" s="122">
        <v>1185.3399999999999</v>
      </c>
      <c r="P240" s="123"/>
      <c r="Q240" s="123"/>
      <c r="R240" s="123"/>
      <c r="S240" s="123"/>
      <c r="T240" s="124"/>
      <c r="U240" s="122">
        <v>1088.21</v>
      </c>
      <c r="V240" s="123"/>
      <c r="W240" s="123"/>
      <c r="X240" s="123"/>
      <c r="Y240" s="123"/>
      <c r="Z240" s="124"/>
      <c r="AA240" s="122">
        <v>1036.06</v>
      </c>
      <c r="AB240" s="123"/>
      <c r="AC240" s="123"/>
      <c r="AD240" s="123"/>
      <c r="AE240" s="123"/>
      <c r="AF240" s="124"/>
      <c r="AG240" s="122">
        <v>1072.74</v>
      </c>
      <c r="AH240" s="123"/>
      <c r="AI240" s="123"/>
      <c r="AJ240" s="123"/>
      <c r="AK240" s="123"/>
      <c r="AL240" s="124"/>
      <c r="AM240" s="122">
        <v>1171.47</v>
      </c>
      <c r="AN240" s="123"/>
      <c r="AO240" s="123"/>
      <c r="AP240" s="123"/>
      <c r="AQ240" s="123"/>
      <c r="AR240" s="124"/>
      <c r="AS240" s="122">
        <v>1164.6199999999999</v>
      </c>
      <c r="AT240" s="123"/>
      <c r="AU240" s="123"/>
      <c r="AV240" s="123"/>
      <c r="AW240" s="123"/>
      <c r="AX240" s="124"/>
      <c r="AY240" s="122">
        <v>1249</v>
      </c>
      <c r="AZ240" s="123"/>
      <c r="BA240" s="123"/>
      <c r="BB240" s="123"/>
      <c r="BC240" s="123"/>
      <c r="BD240" s="123"/>
      <c r="BE240" s="122">
        <v>1526.45</v>
      </c>
      <c r="BF240" s="123"/>
      <c r="BG240" s="123"/>
      <c r="BH240" s="123"/>
      <c r="BI240" s="123"/>
      <c r="BJ240" s="124"/>
      <c r="BK240" s="122">
        <v>1590.42</v>
      </c>
      <c r="BL240" s="123"/>
      <c r="BM240" s="123"/>
      <c r="BN240" s="123"/>
      <c r="BO240" s="123"/>
      <c r="BP240" s="123"/>
      <c r="BQ240" s="124"/>
      <c r="BR240" s="122">
        <v>1629.11</v>
      </c>
      <c r="BS240" s="123"/>
      <c r="BT240" s="123"/>
      <c r="BU240" s="123"/>
      <c r="BV240" s="123"/>
      <c r="BW240" s="123"/>
      <c r="BX240" s="124"/>
      <c r="BY240" s="122">
        <v>1627.04</v>
      </c>
      <c r="BZ240" s="123"/>
      <c r="CA240" s="123"/>
      <c r="CB240" s="123"/>
      <c r="CC240" s="123"/>
      <c r="CD240" s="123"/>
      <c r="CE240" s="124"/>
      <c r="CF240" s="122">
        <v>1605.26</v>
      </c>
      <c r="CG240" s="123"/>
      <c r="CH240" s="123"/>
      <c r="CI240" s="123"/>
      <c r="CJ240" s="123"/>
      <c r="CK240" s="123"/>
      <c r="CL240" s="124"/>
      <c r="CM240" s="122">
        <v>1626.19</v>
      </c>
      <c r="CN240" s="123"/>
      <c r="CO240" s="123"/>
      <c r="CP240" s="123"/>
      <c r="CQ240" s="123"/>
      <c r="CR240" s="123"/>
      <c r="CS240" s="124"/>
      <c r="CT240" s="122">
        <v>1654.94</v>
      </c>
      <c r="CU240" s="123"/>
      <c r="CV240" s="123"/>
      <c r="CW240" s="123"/>
      <c r="CX240" s="123"/>
      <c r="CY240" s="123"/>
      <c r="CZ240" s="124"/>
      <c r="DA240" s="122">
        <v>1638.49</v>
      </c>
      <c r="DB240" s="123"/>
      <c r="DC240" s="123"/>
      <c r="DD240" s="123"/>
      <c r="DE240" s="123"/>
      <c r="DF240" s="123"/>
      <c r="DG240" s="124"/>
      <c r="DH240" s="122">
        <v>1631.57</v>
      </c>
      <c r="DI240" s="123"/>
      <c r="DJ240" s="123"/>
      <c r="DK240" s="123"/>
      <c r="DL240" s="123"/>
      <c r="DM240" s="123"/>
      <c r="DN240" s="124"/>
      <c r="DO240" s="122">
        <v>1610.06</v>
      </c>
      <c r="DP240" s="123"/>
      <c r="DQ240" s="123"/>
      <c r="DR240" s="123"/>
      <c r="DS240" s="123"/>
      <c r="DT240" s="123"/>
      <c r="DU240" s="124"/>
      <c r="DV240" s="122">
        <v>1588.4</v>
      </c>
      <c r="DW240" s="123"/>
      <c r="DX240" s="123"/>
      <c r="DY240" s="123"/>
      <c r="DZ240" s="123"/>
      <c r="EA240" s="123"/>
      <c r="EB240" s="124"/>
      <c r="EC240" s="122">
        <v>1583.61</v>
      </c>
      <c r="ED240" s="123"/>
      <c r="EE240" s="123"/>
      <c r="EF240" s="123"/>
      <c r="EG240" s="123"/>
      <c r="EH240" s="123"/>
      <c r="EI240" s="124"/>
      <c r="EJ240" s="122">
        <v>1597.89</v>
      </c>
      <c r="EK240" s="123"/>
      <c r="EL240" s="123"/>
      <c r="EM240" s="123"/>
      <c r="EN240" s="123"/>
      <c r="EO240" s="123"/>
      <c r="EP240" s="124"/>
      <c r="EQ240" s="122">
        <v>1657.93</v>
      </c>
      <c r="ER240" s="123"/>
      <c r="ES240" s="123"/>
      <c r="ET240" s="123"/>
      <c r="EU240" s="123"/>
      <c r="EV240" s="123"/>
      <c r="EW240" s="124"/>
      <c r="EX240" s="122">
        <v>1596.95</v>
      </c>
      <c r="EY240" s="123"/>
      <c r="EZ240" s="123"/>
      <c r="FA240" s="123"/>
      <c r="FB240" s="123"/>
      <c r="FC240" s="123"/>
      <c r="FD240" s="124"/>
      <c r="FE240" s="122">
        <v>1395.31</v>
      </c>
      <c r="FF240" s="123"/>
      <c r="FG240" s="123"/>
      <c r="FH240" s="123"/>
      <c r="FI240" s="123"/>
      <c r="FJ240" s="123"/>
      <c r="FK240" s="124"/>
    </row>
    <row r="241" spans="1:167" s="2" customFormat="1" ht="15.75" customHeight="1" x14ac:dyDescent="0.2">
      <c r="A241" s="125" t="s">
        <v>111</v>
      </c>
      <c r="B241" s="125"/>
      <c r="C241" s="125"/>
      <c r="D241" s="125"/>
      <c r="E241" s="125"/>
      <c r="F241" s="125"/>
      <c r="G241" s="125"/>
      <c r="H241" s="126"/>
      <c r="I241" s="122">
        <v>1244.49</v>
      </c>
      <c r="J241" s="123"/>
      <c r="K241" s="123"/>
      <c r="L241" s="123"/>
      <c r="M241" s="123"/>
      <c r="N241" s="124"/>
      <c r="O241" s="122">
        <v>1116.1300000000001</v>
      </c>
      <c r="P241" s="123"/>
      <c r="Q241" s="123"/>
      <c r="R241" s="123"/>
      <c r="S241" s="123"/>
      <c r="T241" s="124"/>
      <c r="U241" s="122">
        <v>1029.26</v>
      </c>
      <c r="V241" s="123"/>
      <c r="W241" s="123"/>
      <c r="X241" s="123"/>
      <c r="Y241" s="123"/>
      <c r="Z241" s="124"/>
      <c r="AA241" s="122">
        <v>986.64</v>
      </c>
      <c r="AB241" s="123"/>
      <c r="AC241" s="123"/>
      <c r="AD241" s="123"/>
      <c r="AE241" s="123"/>
      <c r="AF241" s="124"/>
      <c r="AG241" s="122">
        <v>1000.68</v>
      </c>
      <c r="AH241" s="123"/>
      <c r="AI241" s="123"/>
      <c r="AJ241" s="123"/>
      <c r="AK241" s="123"/>
      <c r="AL241" s="124"/>
      <c r="AM241" s="122">
        <v>1129.47</v>
      </c>
      <c r="AN241" s="123"/>
      <c r="AO241" s="123"/>
      <c r="AP241" s="123"/>
      <c r="AQ241" s="123"/>
      <c r="AR241" s="124"/>
      <c r="AS241" s="122">
        <v>1121.1300000000001</v>
      </c>
      <c r="AT241" s="123"/>
      <c r="AU241" s="123"/>
      <c r="AV241" s="123"/>
      <c r="AW241" s="123"/>
      <c r="AX241" s="124"/>
      <c r="AY241" s="122">
        <v>1228.18</v>
      </c>
      <c r="AZ241" s="123"/>
      <c r="BA241" s="123"/>
      <c r="BB241" s="123"/>
      <c r="BC241" s="123"/>
      <c r="BD241" s="123"/>
      <c r="BE241" s="122">
        <v>1360.8</v>
      </c>
      <c r="BF241" s="123"/>
      <c r="BG241" s="123"/>
      <c r="BH241" s="123"/>
      <c r="BI241" s="123"/>
      <c r="BJ241" s="124"/>
      <c r="BK241" s="122">
        <v>1454.78</v>
      </c>
      <c r="BL241" s="123"/>
      <c r="BM241" s="123"/>
      <c r="BN241" s="123"/>
      <c r="BO241" s="123"/>
      <c r="BP241" s="123"/>
      <c r="BQ241" s="124"/>
      <c r="BR241" s="122">
        <v>1530.23</v>
      </c>
      <c r="BS241" s="123"/>
      <c r="BT241" s="123"/>
      <c r="BU241" s="123"/>
      <c r="BV241" s="123"/>
      <c r="BW241" s="123"/>
      <c r="BX241" s="124"/>
      <c r="BY241" s="122">
        <v>1528.76</v>
      </c>
      <c r="BZ241" s="123"/>
      <c r="CA241" s="123"/>
      <c r="CB241" s="123"/>
      <c r="CC241" s="123"/>
      <c r="CD241" s="123"/>
      <c r="CE241" s="124"/>
      <c r="CF241" s="122">
        <v>1509.61</v>
      </c>
      <c r="CG241" s="123"/>
      <c r="CH241" s="123"/>
      <c r="CI241" s="123"/>
      <c r="CJ241" s="123"/>
      <c r="CK241" s="123"/>
      <c r="CL241" s="124"/>
      <c r="CM241" s="122">
        <v>1529.79</v>
      </c>
      <c r="CN241" s="123"/>
      <c r="CO241" s="123"/>
      <c r="CP241" s="123"/>
      <c r="CQ241" s="123"/>
      <c r="CR241" s="123"/>
      <c r="CS241" s="124"/>
      <c r="CT241" s="122">
        <v>1534.29</v>
      </c>
      <c r="CU241" s="123"/>
      <c r="CV241" s="123"/>
      <c r="CW241" s="123"/>
      <c r="CX241" s="123"/>
      <c r="CY241" s="123"/>
      <c r="CZ241" s="124"/>
      <c r="DA241" s="122">
        <v>1529.76</v>
      </c>
      <c r="DB241" s="123"/>
      <c r="DC241" s="123"/>
      <c r="DD241" s="123"/>
      <c r="DE241" s="123"/>
      <c r="DF241" s="123"/>
      <c r="DG241" s="124"/>
      <c r="DH241" s="122">
        <v>1573.02</v>
      </c>
      <c r="DI241" s="123"/>
      <c r="DJ241" s="123"/>
      <c r="DK241" s="123"/>
      <c r="DL241" s="123"/>
      <c r="DM241" s="123"/>
      <c r="DN241" s="124"/>
      <c r="DO241" s="122">
        <v>1537.65</v>
      </c>
      <c r="DP241" s="123"/>
      <c r="DQ241" s="123"/>
      <c r="DR241" s="123"/>
      <c r="DS241" s="123"/>
      <c r="DT241" s="123"/>
      <c r="DU241" s="124"/>
      <c r="DV241" s="122">
        <v>1523.73</v>
      </c>
      <c r="DW241" s="123"/>
      <c r="DX241" s="123"/>
      <c r="DY241" s="123"/>
      <c r="DZ241" s="123"/>
      <c r="EA241" s="123"/>
      <c r="EB241" s="124"/>
      <c r="EC241" s="122">
        <v>1450.47</v>
      </c>
      <c r="ED241" s="123"/>
      <c r="EE241" s="123"/>
      <c r="EF241" s="123"/>
      <c r="EG241" s="123"/>
      <c r="EH241" s="123"/>
      <c r="EI241" s="124"/>
      <c r="EJ241" s="122">
        <v>1466.8</v>
      </c>
      <c r="EK241" s="123"/>
      <c r="EL241" s="123"/>
      <c r="EM241" s="123"/>
      <c r="EN241" s="123"/>
      <c r="EO241" s="123"/>
      <c r="EP241" s="124"/>
      <c r="EQ241" s="122">
        <v>1597.82</v>
      </c>
      <c r="ER241" s="123"/>
      <c r="ES241" s="123"/>
      <c r="ET241" s="123"/>
      <c r="EU241" s="123"/>
      <c r="EV241" s="123"/>
      <c r="EW241" s="124"/>
      <c r="EX241" s="122">
        <v>1514.88</v>
      </c>
      <c r="EY241" s="123"/>
      <c r="EZ241" s="123"/>
      <c r="FA241" s="123"/>
      <c r="FB241" s="123"/>
      <c r="FC241" s="123"/>
      <c r="FD241" s="124"/>
      <c r="FE241" s="122">
        <v>1285.69</v>
      </c>
      <c r="FF241" s="123"/>
      <c r="FG241" s="123"/>
      <c r="FH241" s="123"/>
      <c r="FI241" s="123"/>
      <c r="FJ241" s="123"/>
      <c r="FK241" s="124"/>
    </row>
    <row r="242" spans="1:167" s="2" customFormat="1" ht="15.75" customHeight="1" x14ac:dyDescent="0.2">
      <c r="A242" s="125" t="s">
        <v>112</v>
      </c>
      <c r="B242" s="125"/>
      <c r="C242" s="125"/>
      <c r="D242" s="125"/>
      <c r="E242" s="125"/>
      <c r="F242" s="125"/>
      <c r="G242" s="125"/>
      <c r="H242" s="126"/>
      <c r="I242" s="122">
        <v>1212.81</v>
      </c>
      <c r="J242" s="123"/>
      <c r="K242" s="123"/>
      <c r="L242" s="123"/>
      <c r="M242" s="123"/>
      <c r="N242" s="124"/>
      <c r="O242" s="122">
        <v>1141.5999999999999</v>
      </c>
      <c r="P242" s="123"/>
      <c r="Q242" s="123"/>
      <c r="R242" s="123"/>
      <c r="S242" s="123"/>
      <c r="T242" s="124"/>
      <c r="U242" s="122">
        <v>1102.21</v>
      </c>
      <c r="V242" s="123"/>
      <c r="W242" s="123"/>
      <c r="X242" s="123"/>
      <c r="Y242" s="123"/>
      <c r="Z242" s="124"/>
      <c r="AA242" s="122">
        <v>1005.66</v>
      </c>
      <c r="AB242" s="123"/>
      <c r="AC242" s="123"/>
      <c r="AD242" s="123"/>
      <c r="AE242" s="123"/>
      <c r="AF242" s="124"/>
      <c r="AG242" s="122">
        <v>1074.8900000000001</v>
      </c>
      <c r="AH242" s="123"/>
      <c r="AI242" s="123"/>
      <c r="AJ242" s="123"/>
      <c r="AK242" s="123"/>
      <c r="AL242" s="124"/>
      <c r="AM242" s="122">
        <v>1118.3</v>
      </c>
      <c r="AN242" s="123"/>
      <c r="AO242" s="123"/>
      <c r="AP242" s="123"/>
      <c r="AQ242" s="123"/>
      <c r="AR242" s="124"/>
      <c r="AS242" s="122">
        <v>1140.48</v>
      </c>
      <c r="AT242" s="123"/>
      <c r="AU242" s="123"/>
      <c r="AV242" s="123"/>
      <c r="AW242" s="123"/>
      <c r="AX242" s="124"/>
      <c r="AY242" s="122">
        <v>1285.79</v>
      </c>
      <c r="AZ242" s="123"/>
      <c r="BA242" s="123"/>
      <c r="BB242" s="123"/>
      <c r="BC242" s="123"/>
      <c r="BD242" s="123"/>
      <c r="BE242" s="122">
        <v>1430.37</v>
      </c>
      <c r="BF242" s="123"/>
      <c r="BG242" s="123"/>
      <c r="BH242" s="123"/>
      <c r="BI242" s="123"/>
      <c r="BJ242" s="124"/>
      <c r="BK242" s="122">
        <v>1498.24</v>
      </c>
      <c r="BL242" s="123"/>
      <c r="BM242" s="123"/>
      <c r="BN242" s="123"/>
      <c r="BO242" s="123"/>
      <c r="BP242" s="123"/>
      <c r="BQ242" s="124"/>
      <c r="BR242" s="122">
        <v>1551.76</v>
      </c>
      <c r="BS242" s="123"/>
      <c r="BT242" s="123"/>
      <c r="BU242" s="123"/>
      <c r="BV242" s="123"/>
      <c r="BW242" s="123"/>
      <c r="BX242" s="124"/>
      <c r="BY242" s="122">
        <v>1537.69</v>
      </c>
      <c r="BZ242" s="123"/>
      <c r="CA242" s="123"/>
      <c r="CB242" s="123"/>
      <c r="CC242" s="123"/>
      <c r="CD242" s="123"/>
      <c r="CE242" s="124"/>
      <c r="CF242" s="122">
        <v>1516.06</v>
      </c>
      <c r="CG242" s="123"/>
      <c r="CH242" s="123"/>
      <c r="CI242" s="123"/>
      <c r="CJ242" s="123"/>
      <c r="CK242" s="123"/>
      <c r="CL242" s="124"/>
      <c r="CM242" s="122">
        <v>1528.21</v>
      </c>
      <c r="CN242" s="123"/>
      <c r="CO242" s="123"/>
      <c r="CP242" s="123"/>
      <c r="CQ242" s="123"/>
      <c r="CR242" s="123"/>
      <c r="CS242" s="124"/>
      <c r="CT242" s="122">
        <v>1551.34</v>
      </c>
      <c r="CU242" s="123"/>
      <c r="CV242" s="123"/>
      <c r="CW242" s="123"/>
      <c r="CX242" s="123"/>
      <c r="CY242" s="123"/>
      <c r="CZ242" s="124"/>
      <c r="DA242" s="122">
        <v>1513.67</v>
      </c>
      <c r="DB242" s="123"/>
      <c r="DC242" s="123"/>
      <c r="DD242" s="123"/>
      <c r="DE242" s="123"/>
      <c r="DF242" s="123"/>
      <c r="DG242" s="124"/>
      <c r="DH242" s="122">
        <v>1566.19</v>
      </c>
      <c r="DI242" s="123"/>
      <c r="DJ242" s="123"/>
      <c r="DK242" s="123"/>
      <c r="DL242" s="123"/>
      <c r="DM242" s="123"/>
      <c r="DN242" s="124"/>
      <c r="DO242" s="122">
        <v>1567.36</v>
      </c>
      <c r="DP242" s="123"/>
      <c r="DQ242" s="123"/>
      <c r="DR242" s="123"/>
      <c r="DS242" s="123"/>
      <c r="DT242" s="123"/>
      <c r="DU242" s="124"/>
      <c r="DV242" s="122">
        <v>1561.72</v>
      </c>
      <c r="DW242" s="123"/>
      <c r="DX242" s="123"/>
      <c r="DY242" s="123"/>
      <c r="DZ242" s="123"/>
      <c r="EA242" s="123"/>
      <c r="EB242" s="124"/>
      <c r="EC242" s="122">
        <v>1466.69</v>
      </c>
      <c r="ED242" s="123"/>
      <c r="EE242" s="123"/>
      <c r="EF242" s="123"/>
      <c r="EG242" s="123"/>
      <c r="EH242" s="123"/>
      <c r="EI242" s="124"/>
      <c r="EJ242" s="122">
        <v>1491.77</v>
      </c>
      <c r="EK242" s="123"/>
      <c r="EL242" s="123"/>
      <c r="EM242" s="123"/>
      <c r="EN242" s="123"/>
      <c r="EO242" s="123"/>
      <c r="EP242" s="124"/>
      <c r="EQ242" s="122">
        <v>1641.8</v>
      </c>
      <c r="ER242" s="123"/>
      <c r="ES242" s="123"/>
      <c r="ET242" s="123"/>
      <c r="EU242" s="123"/>
      <c r="EV242" s="123"/>
      <c r="EW242" s="124"/>
      <c r="EX242" s="122">
        <v>1584.12</v>
      </c>
      <c r="EY242" s="123"/>
      <c r="EZ242" s="123"/>
      <c r="FA242" s="123"/>
      <c r="FB242" s="123"/>
      <c r="FC242" s="123"/>
      <c r="FD242" s="124"/>
      <c r="FE242" s="122">
        <v>1365.53</v>
      </c>
      <c r="FF242" s="123"/>
      <c r="FG242" s="123"/>
      <c r="FH242" s="123"/>
      <c r="FI242" s="123"/>
      <c r="FJ242" s="123"/>
      <c r="FK242" s="124"/>
    </row>
    <row r="243" spans="1:167" s="2" customFormat="1" ht="15.75" customHeight="1" x14ac:dyDescent="0.2">
      <c r="A243" s="125" t="s">
        <v>314</v>
      </c>
      <c r="B243" s="125"/>
      <c r="C243" s="125"/>
      <c r="D243" s="125"/>
      <c r="E243" s="125"/>
      <c r="F243" s="125"/>
      <c r="G243" s="125"/>
      <c r="H243" s="126"/>
      <c r="I243" s="122">
        <v>1263.32</v>
      </c>
      <c r="J243" s="123"/>
      <c r="K243" s="123"/>
      <c r="L243" s="123"/>
      <c r="M243" s="123"/>
      <c r="N243" s="124"/>
      <c r="O243" s="122">
        <v>1202.21</v>
      </c>
      <c r="P243" s="123"/>
      <c r="Q243" s="123"/>
      <c r="R243" s="123"/>
      <c r="S243" s="123"/>
      <c r="T243" s="124"/>
      <c r="U243" s="122">
        <v>1131.18</v>
      </c>
      <c r="V243" s="123"/>
      <c r="W243" s="123"/>
      <c r="X243" s="123"/>
      <c r="Y243" s="123"/>
      <c r="Z243" s="124"/>
      <c r="AA243" s="122">
        <v>1069.4000000000001</v>
      </c>
      <c r="AB243" s="123"/>
      <c r="AC243" s="123"/>
      <c r="AD243" s="123"/>
      <c r="AE243" s="123"/>
      <c r="AF243" s="124"/>
      <c r="AG243" s="122">
        <v>1092.29</v>
      </c>
      <c r="AH243" s="123"/>
      <c r="AI243" s="123"/>
      <c r="AJ243" s="123"/>
      <c r="AK243" s="123"/>
      <c r="AL243" s="124"/>
      <c r="AM243" s="122">
        <v>1111.74</v>
      </c>
      <c r="AN243" s="123"/>
      <c r="AO243" s="123"/>
      <c r="AP243" s="123"/>
      <c r="AQ243" s="123"/>
      <c r="AR243" s="124"/>
      <c r="AS243" s="122">
        <v>1140.99</v>
      </c>
      <c r="AT243" s="123"/>
      <c r="AU243" s="123"/>
      <c r="AV243" s="123"/>
      <c r="AW243" s="123"/>
      <c r="AX243" s="124"/>
      <c r="AY243" s="122">
        <v>1293.75</v>
      </c>
      <c r="AZ243" s="123"/>
      <c r="BA243" s="123"/>
      <c r="BB243" s="123"/>
      <c r="BC243" s="123"/>
      <c r="BD243" s="123"/>
      <c r="BE243" s="122">
        <v>1387.95</v>
      </c>
      <c r="BF243" s="123"/>
      <c r="BG243" s="123"/>
      <c r="BH243" s="123"/>
      <c r="BI243" s="123"/>
      <c r="BJ243" s="124"/>
      <c r="BK243" s="122">
        <v>1478.26</v>
      </c>
      <c r="BL243" s="123"/>
      <c r="BM243" s="123"/>
      <c r="BN243" s="123"/>
      <c r="BO243" s="123"/>
      <c r="BP243" s="123"/>
      <c r="BQ243" s="124"/>
      <c r="BR243" s="122">
        <v>1519.33</v>
      </c>
      <c r="BS243" s="123"/>
      <c r="BT243" s="123"/>
      <c r="BU243" s="123"/>
      <c r="BV243" s="123"/>
      <c r="BW243" s="123"/>
      <c r="BX243" s="124"/>
      <c r="BY243" s="122">
        <v>1512.78</v>
      </c>
      <c r="BZ243" s="123"/>
      <c r="CA243" s="123"/>
      <c r="CB243" s="123"/>
      <c r="CC243" s="123"/>
      <c r="CD243" s="123"/>
      <c r="CE243" s="124"/>
      <c r="CF243" s="122">
        <v>1485.91</v>
      </c>
      <c r="CG243" s="123"/>
      <c r="CH243" s="123"/>
      <c r="CI243" s="123"/>
      <c r="CJ243" s="123"/>
      <c r="CK243" s="123"/>
      <c r="CL243" s="124"/>
      <c r="CM243" s="122">
        <v>1500.45</v>
      </c>
      <c r="CN243" s="123"/>
      <c r="CO243" s="123"/>
      <c r="CP243" s="123"/>
      <c r="CQ243" s="123"/>
      <c r="CR243" s="123"/>
      <c r="CS243" s="124"/>
      <c r="CT243" s="122">
        <v>1503.08</v>
      </c>
      <c r="CU243" s="123"/>
      <c r="CV243" s="123"/>
      <c r="CW243" s="123"/>
      <c r="CX243" s="123"/>
      <c r="CY243" s="123"/>
      <c r="CZ243" s="124"/>
      <c r="DA243" s="122">
        <v>1484.07</v>
      </c>
      <c r="DB243" s="123"/>
      <c r="DC243" s="123"/>
      <c r="DD243" s="123"/>
      <c r="DE243" s="123"/>
      <c r="DF243" s="123"/>
      <c r="DG243" s="124"/>
      <c r="DH243" s="122">
        <v>1515.36</v>
      </c>
      <c r="DI243" s="123"/>
      <c r="DJ243" s="123"/>
      <c r="DK243" s="123"/>
      <c r="DL243" s="123"/>
      <c r="DM243" s="123"/>
      <c r="DN243" s="124"/>
      <c r="DO243" s="122">
        <v>1492.15</v>
      </c>
      <c r="DP243" s="123"/>
      <c r="DQ243" s="123"/>
      <c r="DR243" s="123"/>
      <c r="DS243" s="123"/>
      <c r="DT243" s="123"/>
      <c r="DU243" s="124"/>
      <c r="DV243" s="122">
        <v>1483.61</v>
      </c>
      <c r="DW243" s="123"/>
      <c r="DX243" s="123"/>
      <c r="DY243" s="123"/>
      <c r="DZ243" s="123"/>
      <c r="EA243" s="123"/>
      <c r="EB243" s="124"/>
      <c r="EC243" s="122">
        <v>1443.13</v>
      </c>
      <c r="ED243" s="123"/>
      <c r="EE243" s="123"/>
      <c r="EF243" s="123"/>
      <c r="EG243" s="123"/>
      <c r="EH243" s="123"/>
      <c r="EI243" s="124"/>
      <c r="EJ243" s="122">
        <v>1459.71</v>
      </c>
      <c r="EK243" s="123"/>
      <c r="EL243" s="123"/>
      <c r="EM243" s="123"/>
      <c r="EN243" s="123"/>
      <c r="EO243" s="123"/>
      <c r="EP243" s="124"/>
      <c r="EQ243" s="122">
        <v>1620.32</v>
      </c>
      <c r="ER243" s="123"/>
      <c r="ES243" s="123"/>
      <c r="ET243" s="123"/>
      <c r="EU243" s="123"/>
      <c r="EV243" s="123"/>
      <c r="EW243" s="124"/>
      <c r="EX243" s="122">
        <v>1622.9</v>
      </c>
      <c r="EY243" s="123"/>
      <c r="EZ243" s="123"/>
      <c r="FA243" s="123"/>
      <c r="FB243" s="123"/>
      <c r="FC243" s="123"/>
      <c r="FD243" s="124"/>
      <c r="FE243" s="122">
        <v>1451.92</v>
      </c>
      <c r="FF243" s="123"/>
      <c r="FG243" s="123"/>
      <c r="FH243" s="123"/>
      <c r="FI243" s="123"/>
      <c r="FJ243" s="123"/>
      <c r="FK243" s="124"/>
    </row>
    <row r="244" spans="1:167" s="2" customFormat="1" ht="15.75" customHeight="1" x14ac:dyDescent="0.2">
      <c r="A244" s="125" t="s">
        <v>315</v>
      </c>
      <c r="B244" s="125"/>
      <c r="C244" s="125"/>
      <c r="D244" s="125"/>
      <c r="E244" s="125"/>
      <c r="F244" s="125"/>
      <c r="G244" s="125"/>
      <c r="H244" s="126"/>
      <c r="I244" s="122">
        <v>1365.66</v>
      </c>
      <c r="J244" s="123"/>
      <c r="K244" s="123"/>
      <c r="L244" s="123"/>
      <c r="M244" s="123"/>
      <c r="N244" s="124"/>
      <c r="O244" s="122">
        <v>1220.93</v>
      </c>
      <c r="P244" s="123"/>
      <c r="Q244" s="123"/>
      <c r="R244" s="123"/>
      <c r="S244" s="123"/>
      <c r="T244" s="124"/>
      <c r="U244" s="122">
        <v>1208.94</v>
      </c>
      <c r="V244" s="123"/>
      <c r="W244" s="123"/>
      <c r="X244" s="123"/>
      <c r="Y244" s="123"/>
      <c r="Z244" s="124"/>
      <c r="AA244" s="122">
        <v>1208.54</v>
      </c>
      <c r="AB244" s="123"/>
      <c r="AC244" s="123"/>
      <c r="AD244" s="123"/>
      <c r="AE244" s="123"/>
      <c r="AF244" s="124"/>
      <c r="AG244" s="122">
        <v>1205.48</v>
      </c>
      <c r="AH244" s="123"/>
      <c r="AI244" s="123"/>
      <c r="AJ244" s="123"/>
      <c r="AK244" s="123"/>
      <c r="AL244" s="124"/>
      <c r="AM244" s="122">
        <v>1194.3599999999999</v>
      </c>
      <c r="AN244" s="123"/>
      <c r="AO244" s="123"/>
      <c r="AP244" s="123"/>
      <c r="AQ244" s="123"/>
      <c r="AR244" s="124"/>
      <c r="AS244" s="122">
        <v>1152.54</v>
      </c>
      <c r="AT244" s="123"/>
      <c r="AU244" s="123"/>
      <c r="AV244" s="123"/>
      <c r="AW244" s="123"/>
      <c r="AX244" s="124"/>
      <c r="AY244" s="122">
        <v>1174.57</v>
      </c>
      <c r="AZ244" s="123"/>
      <c r="BA244" s="123"/>
      <c r="BB244" s="123"/>
      <c r="BC244" s="123"/>
      <c r="BD244" s="123"/>
      <c r="BE244" s="122">
        <v>1237.54</v>
      </c>
      <c r="BF244" s="123"/>
      <c r="BG244" s="123"/>
      <c r="BH244" s="123"/>
      <c r="BI244" s="123"/>
      <c r="BJ244" s="124"/>
      <c r="BK244" s="122">
        <v>1481.07</v>
      </c>
      <c r="BL244" s="123"/>
      <c r="BM244" s="123"/>
      <c r="BN244" s="123"/>
      <c r="BO244" s="123"/>
      <c r="BP244" s="123"/>
      <c r="BQ244" s="124"/>
      <c r="BR244" s="122">
        <v>1527.26</v>
      </c>
      <c r="BS244" s="123"/>
      <c r="BT244" s="123"/>
      <c r="BU244" s="123"/>
      <c r="BV244" s="123"/>
      <c r="BW244" s="123"/>
      <c r="BX244" s="124"/>
      <c r="BY244" s="122">
        <v>1549.9</v>
      </c>
      <c r="BZ244" s="123"/>
      <c r="CA244" s="123"/>
      <c r="CB244" s="123"/>
      <c r="CC244" s="123"/>
      <c r="CD244" s="123"/>
      <c r="CE244" s="124"/>
      <c r="CF244" s="122">
        <v>1542.14</v>
      </c>
      <c r="CG244" s="123"/>
      <c r="CH244" s="123"/>
      <c r="CI244" s="123"/>
      <c r="CJ244" s="123"/>
      <c r="CK244" s="123"/>
      <c r="CL244" s="124"/>
      <c r="CM244" s="122">
        <v>1532.36</v>
      </c>
      <c r="CN244" s="123"/>
      <c r="CO244" s="123"/>
      <c r="CP244" s="123"/>
      <c r="CQ244" s="123"/>
      <c r="CR244" s="123"/>
      <c r="CS244" s="124"/>
      <c r="CT244" s="122">
        <v>1563.77</v>
      </c>
      <c r="CU244" s="123"/>
      <c r="CV244" s="123"/>
      <c r="CW244" s="123"/>
      <c r="CX244" s="123"/>
      <c r="CY244" s="123"/>
      <c r="CZ244" s="124"/>
      <c r="DA244" s="122">
        <v>1546.2</v>
      </c>
      <c r="DB244" s="123"/>
      <c r="DC244" s="123"/>
      <c r="DD244" s="123"/>
      <c r="DE244" s="123"/>
      <c r="DF244" s="123"/>
      <c r="DG244" s="124"/>
      <c r="DH244" s="122">
        <v>1536.82</v>
      </c>
      <c r="DI244" s="123"/>
      <c r="DJ244" s="123"/>
      <c r="DK244" s="123"/>
      <c r="DL244" s="123"/>
      <c r="DM244" s="123"/>
      <c r="DN244" s="124"/>
      <c r="DO244" s="122">
        <v>1514.31</v>
      </c>
      <c r="DP244" s="123"/>
      <c r="DQ244" s="123"/>
      <c r="DR244" s="123"/>
      <c r="DS244" s="123"/>
      <c r="DT244" s="123"/>
      <c r="DU244" s="124"/>
      <c r="DV244" s="122">
        <v>1502.01</v>
      </c>
      <c r="DW244" s="123"/>
      <c r="DX244" s="123"/>
      <c r="DY244" s="123"/>
      <c r="DZ244" s="123"/>
      <c r="EA244" s="123"/>
      <c r="EB244" s="124"/>
      <c r="EC244" s="122">
        <v>1500.1</v>
      </c>
      <c r="ED244" s="123"/>
      <c r="EE244" s="123"/>
      <c r="EF244" s="123"/>
      <c r="EG244" s="123"/>
      <c r="EH244" s="123"/>
      <c r="EI244" s="124"/>
      <c r="EJ244" s="122">
        <v>1530.72</v>
      </c>
      <c r="EK244" s="123"/>
      <c r="EL244" s="123"/>
      <c r="EM244" s="123"/>
      <c r="EN244" s="123"/>
      <c r="EO244" s="123"/>
      <c r="EP244" s="124"/>
      <c r="EQ244" s="122">
        <v>1575.66</v>
      </c>
      <c r="ER244" s="123"/>
      <c r="ES244" s="123"/>
      <c r="ET244" s="123"/>
      <c r="EU244" s="123"/>
      <c r="EV244" s="123"/>
      <c r="EW244" s="124"/>
      <c r="EX244" s="122">
        <v>1515.46</v>
      </c>
      <c r="EY244" s="123"/>
      <c r="EZ244" s="123"/>
      <c r="FA244" s="123"/>
      <c r="FB244" s="123"/>
      <c r="FC244" s="123"/>
      <c r="FD244" s="124"/>
      <c r="FE244" s="122">
        <v>1287.5999999999999</v>
      </c>
      <c r="FF244" s="123"/>
      <c r="FG244" s="123"/>
      <c r="FH244" s="123"/>
      <c r="FI244" s="123"/>
      <c r="FJ244" s="123"/>
      <c r="FK244" s="124"/>
    </row>
    <row r="245" spans="1:167" s="2" customFormat="1" ht="15.75" customHeight="1" x14ac:dyDescent="0.2">
      <c r="A245" s="125" t="s">
        <v>318</v>
      </c>
      <c r="B245" s="125"/>
      <c r="C245" s="125"/>
      <c r="D245" s="125"/>
      <c r="E245" s="125"/>
      <c r="F245" s="125"/>
      <c r="G245" s="125"/>
      <c r="H245" s="126"/>
      <c r="I245" s="122">
        <v>1352.61</v>
      </c>
      <c r="J245" s="123"/>
      <c r="K245" s="123"/>
      <c r="L245" s="123"/>
      <c r="M245" s="123"/>
      <c r="N245" s="124"/>
      <c r="O245" s="122">
        <v>1253.6600000000001</v>
      </c>
      <c r="P245" s="123"/>
      <c r="Q245" s="123"/>
      <c r="R245" s="123"/>
      <c r="S245" s="123"/>
      <c r="T245" s="124"/>
      <c r="U245" s="122">
        <v>1253.6600000000001</v>
      </c>
      <c r="V245" s="123"/>
      <c r="W245" s="123"/>
      <c r="X245" s="123"/>
      <c r="Y245" s="123"/>
      <c r="Z245" s="124"/>
      <c r="AA245" s="122">
        <v>1176.82</v>
      </c>
      <c r="AB245" s="123"/>
      <c r="AC245" s="123"/>
      <c r="AD245" s="123"/>
      <c r="AE245" s="123"/>
      <c r="AF245" s="124"/>
      <c r="AG245" s="122">
        <v>1156.67</v>
      </c>
      <c r="AH245" s="123"/>
      <c r="AI245" s="123"/>
      <c r="AJ245" s="123"/>
      <c r="AK245" s="123"/>
      <c r="AL245" s="124"/>
      <c r="AM245" s="122">
        <v>1018.9</v>
      </c>
      <c r="AN245" s="123"/>
      <c r="AO245" s="123"/>
      <c r="AP245" s="123"/>
      <c r="AQ245" s="123"/>
      <c r="AR245" s="124"/>
      <c r="AS245" s="122">
        <v>767.53</v>
      </c>
      <c r="AT245" s="123"/>
      <c r="AU245" s="123"/>
      <c r="AV245" s="123"/>
      <c r="AW245" s="123"/>
      <c r="AX245" s="124"/>
      <c r="AY245" s="122">
        <v>767.02</v>
      </c>
      <c r="AZ245" s="123"/>
      <c r="BA245" s="123"/>
      <c r="BB245" s="123"/>
      <c r="BC245" s="123"/>
      <c r="BD245" s="123"/>
      <c r="BE245" s="122">
        <v>1229.1099999999999</v>
      </c>
      <c r="BF245" s="123"/>
      <c r="BG245" s="123"/>
      <c r="BH245" s="123"/>
      <c r="BI245" s="123"/>
      <c r="BJ245" s="124"/>
      <c r="BK245" s="122">
        <v>1295.92</v>
      </c>
      <c r="BL245" s="123"/>
      <c r="BM245" s="123"/>
      <c r="BN245" s="123"/>
      <c r="BO245" s="123"/>
      <c r="BP245" s="123"/>
      <c r="BQ245" s="124"/>
      <c r="BR245" s="122">
        <v>1425.37</v>
      </c>
      <c r="BS245" s="123"/>
      <c r="BT245" s="123"/>
      <c r="BU245" s="123"/>
      <c r="BV245" s="123"/>
      <c r="BW245" s="123"/>
      <c r="BX245" s="124"/>
      <c r="BY245" s="122">
        <v>1453.6</v>
      </c>
      <c r="BZ245" s="123"/>
      <c r="CA245" s="123"/>
      <c r="CB245" s="123"/>
      <c r="CC245" s="123"/>
      <c r="CD245" s="123"/>
      <c r="CE245" s="124"/>
      <c r="CF245" s="122">
        <v>1455.1</v>
      </c>
      <c r="CG245" s="123"/>
      <c r="CH245" s="123"/>
      <c r="CI245" s="123"/>
      <c r="CJ245" s="123"/>
      <c r="CK245" s="123"/>
      <c r="CL245" s="124"/>
      <c r="CM245" s="122">
        <v>1453.65</v>
      </c>
      <c r="CN245" s="123"/>
      <c r="CO245" s="123"/>
      <c r="CP245" s="123"/>
      <c r="CQ245" s="123"/>
      <c r="CR245" s="123"/>
      <c r="CS245" s="124"/>
      <c r="CT245" s="122">
        <v>1475.57</v>
      </c>
      <c r="CU245" s="123"/>
      <c r="CV245" s="123"/>
      <c r="CW245" s="123"/>
      <c r="CX245" s="123"/>
      <c r="CY245" s="123"/>
      <c r="CZ245" s="124"/>
      <c r="DA245" s="122">
        <v>1471.66</v>
      </c>
      <c r="DB245" s="123"/>
      <c r="DC245" s="123"/>
      <c r="DD245" s="123"/>
      <c r="DE245" s="123"/>
      <c r="DF245" s="123"/>
      <c r="DG245" s="124"/>
      <c r="DH245" s="122">
        <v>1467.19</v>
      </c>
      <c r="DI245" s="123"/>
      <c r="DJ245" s="123"/>
      <c r="DK245" s="123"/>
      <c r="DL245" s="123"/>
      <c r="DM245" s="123"/>
      <c r="DN245" s="124"/>
      <c r="DO245" s="122">
        <v>1465.06</v>
      </c>
      <c r="DP245" s="123"/>
      <c r="DQ245" s="123"/>
      <c r="DR245" s="123"/>
      <c r="DS245" s="123"/>
      <c r="DT245" s="123"/>
      <c r="DU245" s="124"/>
      <c r="DV245" s="122">
        <v>1463.9</v>
      </c>
      <c r="DW245" s="123"/>
      <c r="DX245" s="123"/>
      <c r="DY245" s="123"/>
      <c r="DZ245" s="123"/>
      <c r="EA245" s="123"/>
      <c r="EB245" s="124"/>
      <c r="EC245" s="122">
        <v>1483.65</v>
      </c>
      <c r="ED245" s="123"/>
      <c r="EE245" s="123"/>
      <c r="EF245" s="123"/>
      <c r="EG245" s="123"/>
      <c r="EH245" s="123"/>
      <c r="EI245" s="124"/>
      <c r="EJ245" s="122">
        <v>1564.69</v>
      </c>
      <c r="EK245" s="123"/>
      <c r="EL245" s="123"/>
      <c r="EM245" s="123"/>
      <c r="EN245" s="123"/>
      <c r="EO245" s="123"/>
      <c r="EP245" s="124"/>
      <c r="EQ245" s="122">
        <v>1629.05</v>
      </c>
      <c r="ER245" s="123"/>
      <c r="ES245" s="123"/>
      <c r="ET245" s="123"/>
      <c r="EU245" s="123"/>
      <c r="EV245" s="123"/>
      <c r="EW245" s="124"/>
      <c r="EX245" s="122">
        <v>1510.38</v>
      </c>
      <c r="EY245" s="123"/>
      <c r="EZ245" s="123"/>
      <c r="FA245" s="123"/>
      <c r="FB245" s="123"/>
      <c r="FC245" s="123"/>
      <c r="FD245" s="124"/>
      <c r="FE245" s="122">
        <v>1412.39</v>
      </c>
      <c r="FF245" s="123"/>
      <c r="FG245" s="123"/>
      <c r="FH245" s="123"/>
      <c r="FI245" s="123"/>
      <c r="FJ245" s="123"/>
      <c r="FK245" s="124"/>
    </row>
    <row r="246" spans="1:167" ht="15.75" customHeight="1" x14ac:dyDescent="0.25"/>
    <row r="247" spans="1:167" s="2" customFormat="1" ht="12" x14ac:dyDescent="0.2">
      <c r="A247" s="140" t="s">
        <v>63</v>
      </c>
      <c r="B247" s="140"/>
      <c r="C247" s="140"/>
      <c r="D247" s="140"/>
      <c r="E247" s="140"/>
      <c r="F247" s="140"/>
      <c r="G247" s="140"/>
      <c r="H247" s="141"/>
      <c r="I247" s="144" t="s">
        <v>114</v>
      </c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  <c r="AA247" s="145"/>
      <c r="AB247" s="145"/>
      <c r="AC247" s="145"/>
      <c r="AD247" s="145"/>
      <c r="AE247" s="145"/>
      <c r="AF247" s="145"/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  <c r="BI247" s="145"/>
      <c r="BJ247" s="145"/>
      <c r="BK247" s="145"/>
      <c r="BL247" s="145"/>
      <c r="BM247" s="145"/>
      <c r="BN247" s="145"/>
      <c r="BO247" s="145"/>
      <c r="BP247" s="145"/>
      <c r="BQ247" s="145"/>
      <c r="BR247" s="145"/>
      <c r="BS247" s="145"/>
      <c r="BT247" s="145"/>
      <c r="BU247" s="145"/>
      <c r="BV247" s="145"/>
      <c r="BW247" s="145"/>
      <c r="BX247" s="145"/>
      <c r="BY247" s="145"/>
      <c r="BZ247" s="145"/>
      <c r="CA247" s="145"/>
      <c r="CB247" s="145"/>
      <c r="CC247" s="145"/>
      <c r="CD247" s="145"/>
      <c r="CE247" s="145"/>
      <c r="CF247" s="145"/>
      <c r="CG247" s="145"/>
      <c r="CH247" s="145"/>
      <c r="CI247" s="145"/>
      <c r="CJ247" s="145"/>
      <c r="CK247" s="145"/>
      <c r="CL247" s="145"/>
      <c r="CM247" s="145"/>
      <c r="CN247" s="145"/>
      <c r="CO247" s="145"/>
      <c r="CP247" s="145"/>
      <c r="CQ247" s="145"/>
      <c r="CR247" s="145"/>
      <c r="CS247" s="145"/>
      <c r="CT247" s="145"/>
      <c r="CU247" s="145"/>
      <c r="CV247" s="145"/>
      <c r="CW247" s="145"/>
      <c r="CX247" s="145"/>
      <c r="CY247" s="145"/>
      <c r="CZ247" s="145"/>
      <c r="DA247" s="145"/>
      <c r="DB247" s="145"/>
      <c r="DC247" s="145"/>
      <c r="DD247" s="145"/>
      <c r="DE247" s="145"/>
      <c r="DF247" s="145"/>
      <c r="DG247" s="145"/>
      <c r="DH247" s="145"/>
      <c r="DI247" s="145"/>
      <c r="DJ247" s="145"/>
      <c r="DK247" s="145"/>
      <c r="DL247" s="145"/>
      <c r="DM247" s="145"/>
      <c r="DN247" s="145"/>
      <c r="DO247" s="145"/>
      <c r="DP247" s="145"/>
      <c r="DQ247" s="145"/>
      <c r="DR247" s="145"/>
      <c r="DS247" s="145"/>
      <c r="DT247" s="145"/>
      <c r="DU247" s="145"/>
      <c r="DV247" s="145"/>
      <c r="DW247" s="145"/>
      <c r="DX247" s="145"/>
      <c r="DY247" s="145"/>
      <c r="DZ247" s="145"/>
      <c r="EA247" s="145"/>
      <c r="EB247" s="145"/>
      <c r="EC247" s="145"/>
      <c r="ED247" s="145"/>
      <c r="EE247" s="145"/>
      <c r="EF247" s="145"/>
      <c r="EG247" s="145"/>
      <c r="EH247" s="145"/>
      <c r="EI247" s="145"/>
      <c r="EJ247" s="145"/>
      <c r="EK247" s="145"/>
      <c r="EL247" s="145"/>
      <c r="EM247" s="145"/>
      <c r="EN247" s="145"/>
      <c r="EO247" s="145"/>
      <c r="EP247" s="145"/>
      <c r="EQ247" s="145"/>
      <c r="ER247" s="145"/>
      <c r="ES247" s="145"/>
      <c r="ET247" s="145"/>
      <c r="EU247" s="145"/>
      <c r="EV247" s="145"/>
      <c r="EW247" s="145"/>
      <c r="EX247" s="145"/>
      <c r="EY247" s="145"/>
      <c r="EZ247" s="145"/>
      <c r="FA247" s="145"/>
      <c r="FB247" s="145"/>
      <c r="FC247" s="145"/>
      <c r="FD247" s="145"/>
      <c r="FE247" s="145"/>
      <c r="FF247" s="145"/>
      <c r="FG247" s="145"/>
      <c r="FH247" s="145"/>
      <c r="FI247" s="145"/>
      <c r="FJ247" s="145"/>
      <c r="FK247" s="146"/>
    </row>
    <row r="248" spans="1:167" s="2" customFormat="1" ht="27" customHeight="1" x14ac:dyDescent="0.2">
      <c r="A248" s="142"/>
      <c r="B248" s="142"/>
      <c r="C248" s="142"/>
      <c r="D248" s="142"/>
      <c r="E248" s="142"/>
      <c r="F248" s="142"/>
      <c r="G248" s="142"/>
      <c r="H248" s="143"/>
      <c r="I248" s="127" t="s">
        <v>65</v>
      </c>
      <c r="J248" s="128"/>
      <c r="K248" s="128"/>
      <c r="L248" s="128"/>
      <c r="M248" s="128"/>
      <c r="N248" s="129"/>
      <c r="O248" s="127" t="s">
        <v>66</v>
      </c>
      <c r="P248" s="128"/>
      <c r="Q248" s="128"/>
      <c r="R248" s="128"/>
      <c r="S248" s="128"/>
      <c r="T248" s="129"/>
      <c r="U248" s="127" t="s">
        <v>67</v>
      </c>
      <c r="V248" s="128"/>
      <c r="W248" s="128"/>
      <c r="X248" s="128"/>
      <c r="Y248" s="128"/>
      <c r="Z248" s="129"/>
      <c r="AA248" s="127" t="s">
        <v>68</v>
      </c>
      <c r="AB248" s="128"/>
      <c r="AC248" s="128"/>
      <c r="AD248" s="128"/>
      <c r="AE248" s="128"/>
      <c r="AF248" s="129"/>
      <c r="AG248" s="127" t="s">
        <v>69</v>
      </c>
      <c r="AH248" s="128"/>
      <c r="AI248" s="128"/>
      <c r="AJ248" s="128"/>
      <c r="AK248" s="128"/>
      <c r="AL248" s="129"/>
      <c r="AM248" s="127" t="s">
        <v>70</v>
      </c>
      <c r="AN248" s="128"/>
      <c r="AO248" s="128"/>
      <c r="AP248" s="128"/>
      <c r="AQ248" s="128"/>
      <c r="AR248" s="129"/>
      <c r="AS248" s="127" t="s">
        <v>71</v>
      </c>
      <c r="AT248" s="128"/>
      <c r="AU248" s="128"/>
      <c r="AV248" s="128"/>
      <c r="AW248" s="128"/>
      <c r="AX248" s="129"/>
      <c r="AY248" s="127" t="s">
        <v>72</v>
      </c>
      <c r="AZ248" s="128"/>
      <c r="BA248" s="128"/>
      <c r="BB248" s="128"/>
      <c r="BC248" s="128"/>
      <c r="BD248" s="128"/>
      <c r="BE248" s="127" t="s">
        <v>73</v>
      </c>
      <c r="BF248" s="128"/>
      <c r="BG248" s="128"/>
      <c r="BH248" s="128"/>
      <c r="BI248" s="128"/>
      <c r="BJ248" s="129"/>
      <c r="BK248" s="127" t="s">
        <v>74</v>
      </c>
      <c r="BL248" s="128"/>
      <c r="BM248" s="128"/>
      <c r="BN248" s="128"/>
      <c r="BO248" s="128"/>
      <c r="BP248" s="128"/>
      <c r="BQ248" s="129"/>
      <c r="BR248" s="127" t="s">
        <v>75</v>
      </c>
      <c r="BS248" s="128"/>
      <c r="BT248" s="128"/>
      <c r="BU248" s="128"/>
      <c r="BV248" s="128"/>
      <c r="BW248" s="128"/>
      <c r="BX248" s="129"/>
      <c r="BY248" s="127" t="s">
        <v>76</v>
      </c>
      <c r="BZ248" s="128"/>
      <c r="CA248" s="128"/>
      <c r="CB248" s="128"/>
      <c r="CC248" s="128"/>
      <c r="CD248" s="128"/>
      <c r="CE248" s="129"/>
      <c r="CF248" s="127" t="s">
        <v>77</v>
      </c>
      <c r="CG248" s="128"/>
      <c r="CH248" s="128"/>
      <c r="CI248" s="128"/>
      <c r="CJ248" s="128"/>
      <c r="CK248" s="128"/>
      <c r="CL248" s="129"/>
      <c r="CM248" s="127" t="s">
        <v>78</v>
      </c>
      <c r="CN248" s="128"/>
      <c r="CO248" s="128"/>
      <c r="CP248" s="128"/>
      <c r="CQ248" s="128"/>
      <c r="CR248" s="128"/>
      <c r="CS248" s="129"/>
      <c r="CT248" s="127" t="s">
        <v>79</v>
      </c>
      <c r="CU248" s="128"/>
      <c r="CV248" s="128"/>
      <c r="CW248" s="128"/>
      <c r="CX248" s="128"/>
      <c r="CY248" s="128"/>
      <c r="CZ248" s="129"/>
      <c r="DA248" s="127" t="s">
        <v>80</v>
      </c>
      <c r="DB248" s="128"/>
      <c r="DC248" s="128"/>
      <c r="DD248" s="128"/>
      <c r="DE248" s="128"/>
      <c r="DF248" s="128"/>
      <c r="DG248" s="129"/>
      <c r="DH248" s="127" t="s">
        <v>81</v>
      </c>
      <c r="DI248" s="128"/>
      <c r="DJ248" s="128"/>
      <c r="DK248" s="128"/>
      <c r="DL248" s="128"/>
      <c r="DM248" s="128"/>
      <c r="DN248" s="129"/>
      <c r="DO248" s="127" t="s">
        <v>82</v>
      </c>
      <c r="DP248" s="128"/>
      <c r="DQ248" s="128"/>
      <c r="DR248" s="128"/>
      <c r="DS248" s="128"/>
      <c r="DT248" s="128"/>
      <c r="DU248" s="129"/>
      <c r="DV248" s="127" t="s">
        <v>83</v>
      </c>
      <c r="DW248" s="128"/>
      <c r="DX248" s="128"/>
      <c r="DY248" s="128"/>
      <c r="DZ248" s="128"/>
      <c r="EA248" s="128"/>
      <c r="EB248" s="129"/>
      <c r="EC248" s="127" t="s">
        <v>84</v>
      </c>
      <c r="ED248" s="128"/>
      <c r="EE248" s="128"/>
      <c r="EF248" s="128"/>
      <c r="EG248" s="128"/>
      <c r="EH248" s="128"/>
      <c r="EI248" s="129"/>
      <c r="EJ248" s="127" t="s">
        <v>85</v>
      </c>
      <c r="EK248" s="128"/>
      <c r="EL248" s="128"/>
      <c r="EM248" s="128"/>
      <c r="EN248" s="128"/>
      <c r="EO248" s="128"/>
      <c r="EP248" s="129"/>
      <c r="EQ248" s="127" t="s">
        <v>86</v>
      </c>
      <c r="ER248" s="128"/>
      <c r="ES248" s="128"/>
      <c r="ET248" s="128"/>
      <c r="EU248" s="128"/>
      <c r="EV248" s="128"/>
      <c r="EW248" s="129"/>
      <c r="EX248" s="127" t="s">
        <v>87</v>
      </c>
      <c r="EY248" s="128"/>
      <c r="EZ248" s="128"/>
      <c r="FA248" s="128"/>
      <c r="FB248" s="128"/>
      <c r="FC248" s="128"/>
      <c r="FD248" s="129"/>
      <c r="FE248" s="127" t="s">
        <v>88</v>
      </c>
      <c r="FF248" s="128"/>
      <c r="FG248" s="128"/>
      <c r="FH248" s="128"/>
      <c r="FI248" s="128"/>
      <c r="FJ248" s="128"/>
      <c r="FK248" s="129"/>
    </row>
    <row r="249" spans="1:167" s="2" customFormat="1" ht="15.75" customHeight="1" x14ac:dyDescent="0.2">
      <c r="A249" s="125" t="s">
        <v>4</v>
      </c>
      <c r="B249" s="125"/>
      <c r="C249" s="125"/>
      <c r="D249" s="125"/>
      <c r="E249" s="125"/>
      <c r="F249" s="125"/>
      <c r="G249" s="125"/>
      <c r="H249" s="126"/>
      <c r="I249" s="122">
        <v>1387.8</v>
      </c>
      <c r="J249" s="123"/>
      <c r="K249" s="123"/>
      <c r="L249" s="123"/>
      <c r="M249" s="123"/>
      <c r="N249" s="124"/>
      <c r="O249" s="122">
        <v>1231.44</v>
      </c>
      <c r="P249" s="123"/>
      <c r="Q249" s="123"/>
      <c r="R249" s="123"/>
      <c r="S249" s="123"/>
      <c r="T249" s="124"/>
      <c r="U249" s="122">
        <v>1192.83</v>
      </c>
      <c r="V249" s="123"/>
      <c r="W249" s="123"/>
      <c r="X249" s="123"/>
      <c r="Y249" s="123"/>
      <c r="Z249" s="124"/>
      <c r="AA249" s="122">
        <v>1119.83</v>
      </c>
      <c r="AB249" s="123"/>
      <c r="AC249" s="123"/>
      <c r="AD249" s="123"/>
      <c r="AE249" s="123"/>
      <c r="AF249" s="124"/>
      <c r="AG249" s="122">
        <v>1114.21</v>
      </c>
      <c r="AH249" s="123"/>
      <c r="AI249" s="123"/>
      <c r="AJ249" s="123"/>
      <c r="AK249" s="123"/>
      <c r="AL249" s="124"/>
      <c r="AM249" s="122">
        <v>1172.42</v>
      </c>
      <c r="AN249" s="123"/>
      <c r="AO249" s="123"/>
      <c r="AP249" s="123"/>
      <c r="AQ249" s="123"/>
      <c r="AR249" s="124"/>
      <c r="AS249" s="122">
        <v>1199.1199999999999</v>
      </c>
      <c r="AT249" s="123"/>
      <c r="AU249" s="123"/>
      <c r="AV249" s="123"/>
      <c r="AW249" s="123"/>
      <c r="AX249" s="124"/>
      <c r="AY249" s="122">
        <v>1272.4100000000001</v>
      </c>
      <c r="AZ249" s="123"/>
      <c r="BA249" s="123"/>
      <c r="BB249" s="123"/>
      <c r="BC249" s="123"/>
      <c r="BD249" s="123"/>
      <c r="BE249" s="122">
        <v>1603.56</v>
      </c>
      <c r="BF249" s="123"/>
      <c r="BG249" s="123"/>
      <c r="BH249" s="123"/>
      <c r="BI249" s="123"/>
      <c r="BJ249" s="124"/>
      <c r="BK249" s="122">
        <v>1410.18</v>
      </c>
      <c r="BL249" s="123"/>
      <c r="BM249" s="123"/>
      <c r="BN249" s="123"/>
      <c r="BO249" s="123"/>
      <c r="BP249" s="123"/>
      <c r="BQ249" s="124"/>
      <c r="BR249" s="122">
        <v>1346.5</v>
      </c>
      <c r="BS249" s="123"/>
      <c r="BT249" s="123"/>
      <c r="BU249" s="123"/>
      <c r="BV249" s="123"/>
      <c r="BW249" s="123"/>
      <c r="BX249" s="124"/>
      <c r="BY249" s="122">
        <v>1296.3499999999999</v>
      </c>
      <c r="BZ249" s="123"/>
      <c r="CA249" s="123"/>
      <c r="CB249" s="123"/>
      <c r="CC249" s="123"/>
      <c r="CD249" s="123"/>
      <c r="CE249" s="124"/>
      <c r="CF249" s="122">
        <v>1321.43</v>
      </c>
      <c r="CG249" s="123"/>
      <c r="CH249" s="123"/>
      <c r="CI249" s="123"/>
      <c r="CJ249" s="123"/>
      <c r="CK249" s="123"/>
      <c r="CL249" s="124"/>
      <c r="CM249" s="122">
        <v>1267.8</v>
      </c>
      <c r="CN249" s="123"/>
      <c r="CO249" s="123"/>
      <c r="CP249" s="123"/>
      <c r="CQ249" s="123"/>
      <c r="CR249" s="123"/>
      <c r="CS249" s="124"/>
      <c r="CT249" s="122">
        <v>1296.2</v>
      </c>
      <c r="CU249" s="123"/>
      <c r="CV249" s="123"/>
      <c r="CW249" s="123"/>
      <c r="CX249" s="123"/>
      <c r="CY249" s="123"/>
      <c r="CZ249" s="124"/>
      <c r="DA249" s="122">
        <v>1273.76</v>
      </c>
      <c r="DB249" s="123"/>
      <c r="DC249" s="123"/>
      <c r="DD249" s="123"/>
      <c r="DE249" s="123"/>
      <c r="DF249" s="123"/>
      <c r="DG249" s="124"/>
      <c r="DH249" s="122">
        <v>1450.12</v>
      </c>
      <c r="DI249" s="123"/>
      <c r="DJ249" s="123"/>
      <c r="DK249" s="123"/>
      <c r="DL249" s="123"/>
      <c r="DM249" s="123"/>
      <c r="DN249" s="124"/>
      <c r="DO249" s="122">
        <v>1360.92</v>
      </c>
      <c r="DP249" s="123"/>
      <c r="DQ249" s="123"/>
      <c r="DR249" s="123"/>
      <c r="DS249" s="123"/>
      <c r="DT249" s="123"/>
      <c r="DU249" s="124"/>
      <c r="DV249" s="122">
        <v>1433.06</v>
      </c>
      <c r="DW249" s="123"/>
      <c r="DX249" s="123"/>
      <c r="DY249" s="123"/>
      <c r="DZ249" s="123"/>
      <c r="EA249" s="123"/>
      <c r="EB249" s="124"/>
      <c r="EC249" s="122">
        <v>1343.43</v>
      </c>
      <c r="ED249" s="123"/>
      <c r="EE249" s="123"/>
      <c r="EF249" s="123"/>
      <c r="EG249" s="123"/>
      <c r="EH249" s="123"/>
      <c r="EI249" s="124"/>
      <c r="EJ249" s="122">
        <v>1393.48</v>
      </c>
      <c r="EK249" s="123"/>
      <c r="EL249" s="123"/>
      <c r="EM249" s="123"/>
      <c r="EN249" s="123"/>
      <c r="EO249" s="123"/>
      <c r="EP249" s="124"/>
      <c r="EQ249" s="122">
        <v>1652.72</v>
      </c>
      <c r="ER249" s="123"/>
      <c r="ES249" s="123"/>
      <c r="ET249" s="123"/>
      <c r="EU249" s="123"/>
      <c r="EV249" s="123"/>
      <c r="EW249" s="124"/>
      <c r="EX249" s="122">
        <v>1730.04</v>
      </c>
      <c r="EY249" s="123"/>
      <c r="EZ249" s="123"/>
      <c r="FA249" s="123"/>
      <c r="FB249" s="123"/>
      <c r="FC249" s="123"/>
      <c r="FD249" s="124"/>
      <c r="FE249" s="122">
        <v>1630.2</v>
      </c>
      <c r="FF249" s="123"/>
      <c r="FG249" s="123"/>
      <c r="FH249" s="123"/>
      <c r="FI249" s="123"/>
      <c r="FJ249" s="123"/>
      <c r="FK249" s="124"/>
    </row>
    <row r="250" spans="1:167" s="2" customFormat="1" ht="15.75" customHeight="1" x14ac:dyDescent="0.2">
      <c r="A250" s="125" t="s">
        <v>89</v>
      </c>
      <c r="B250" s="125"/>
      <c r="C250" s="125"/>
      <c r="D250" s="125"/>
      <c r="E250" s="125"/>
      <c r="F250" s="125"/>
      <c r="G250" s="125"/>
      <c r="H250" s="126"/>
      <c r="I250" s="122">
        <v>1527.21</v>
      </c>
      <c r="J250" s="123"/>
      <c r="K250" s="123"/>
      <c r="L250" s="123"/>
      <c r="M250" s="123"/>
      <c r="N250" s="124"/>
      <c r="O250" s="122">
        <v>1363.48</v>
      </c>
      <c r="P250" s="123"/>
      <c r="Q250" s="123"/>
      <c r="R250" s="123"/>
      <c r="S250" s="123"/>
      <c r="T250" s="124"/>
      <c r="U250" s="122">
        <v>1286.3900000000001</v>
      </c>
      <c r="V250" s="123"/>
      <c r="W250" s="123"/>
      <c r="X250" s="123"/>
      <c r="Y250" s="123"/>
      <c r="Z250" s="124"/>
      <c r="AA250" s="122">
        <v>1263.83</v>
      </c>
      <c r="AB250" s="123"/>
      <c r="AC250" s="123"/>
      <c r="AD250" s="123"/>
      <c r="AE250" s="123"/>
      <c r="AF250" s="124"/>
      <c r="AG250" s="122">
        <v>1248.74</v>
      </c>
      <c r="AH250" s="123"/>
      <c r="AI250" s="123"/>
      <c r="AJ250" s="123"/>
      <c r="AK250" s="123"/>
      <c r="AL250" s="124"/>
      <c r="AM250" s="122">
        <v>1256.82</v>
      </c>
      <c r="AN250" s="123"/>
      <c r="AO250" s="123"/>
      <c r="AP250" s="123"/>
      <c r="AQ250" s="123"/>
      <c r="AR250" s="124"/>
      <c r="AS250" s="122">
        <v>1251.93</v>
      </c>
      <c r="AT250" s="123"/>
      <c r="AU250" s="123"/>
      <c r="AV250" s="123"/>
      <c r="AW250" s="123"/>
      <c r="AX250" s="124"/>
      <c r="AY250" s="122">
        <v>1222.49</v>
      </c>
      <c r="AZ250" s="123"/>
      <c r="BA250" s="123"/>
      <c r="BB250" s="123"/>
      <c r="BC250" s="123"/>
      <c r="BD250" s="123"/>
      <c r="BE250" s="122">
        <v>1304.29</v>
      </c>
      <c r="BF250" s="123"/>
      <c r="BG250" s="123"/>
      <c r="BH250" s="123"/>
      <c r="BI250" s="123"/>
      <c r="BJ250" s="124"/>
      <c r="BK250" s="122">
        <v>1546.73</v>
      </c>
      <c r="BL250" s="123"/>
      <c r="BM250" s="123"/>
      <c r="BN250" s="123"/>
      <c r="BO250" s="123"/>
      <c r="BP250" s="123"/>
      <c r="BQ250" s="124"/>
      <c r="BR250" s="122">
        <v>1661.37</v>
      </c>
      <c r="BS250" s="123"/>
      <c r="BT250" s="123"/>
      <c r="BU250" s="123"/>
      <c r="BV250" s="123"/>
      <c r="BW250" s="123"/>
      <c r="BX250" s="124"/>
      <c r="BY250" s="122">
        <v>1713.18</v>
      </c>
      <c r="BZ250" s="123"/>
      <c r="CA250" s="123"/>
      <c r="CB250" s="123"/>
      <c r="CC250" s="123"/>
      <c r="CD250" s="123"/>
      <c r="CE250" s="124"/>
      <c r="CF250" s="122">
        <v>1730.5</v>
      </c>
      <c r="CG250" s="123"/>
      <c r="CH250" s="123"/>
      <c r="CI250" s="123"/>
      <c r="CJ250" s="123"/>
      <c r="CK250" s="123"/>
      <c r="CL250" s="124"/>
      <c r="CM250" s="122">
        <v>1733.88</v>
      </c>
      <c r="CN250" s="123"/>
      <c r="CO250" s="123"/>
      <c r="CP250" s="123"/>
      <c r="CQ250" s="123"/>
      <c r="CR250" s="123"/>
      <c r="CS250" s="124"/>
      <c r="CT250" s="122">
        <v>1760.25</v>
      </c>
      <c r="CU250" s="123"/>
      <c r="CV250" s="123"/>
      <c r="CW250" s="123"/>
      <c r="CX250" s="123"/>
      <c r="CY250" s="123"/>
      <c r="CZ250" s="124"/>
      <c r="DA250" s="122">
        <v>1742.72</v>
      </c>
      <c r="DB250" s="123"/>
      <c r="DC250" s="123"/>
      <c r="DD250" s="123"/>
      <c r="DE250" s="123"/>
      <c r="DF250" s="123"/>
      <c r="DG250" s="124"/>
      <c r="DH250" s="122">
        <v>1745.64</v>
      </c>
      <c r="DI250" s="123"/>
      <c r="DJ250" s="123"/>
      <c r="DK250" s="123"/>
      <c r="DL250" s="123"/>
      <c r="DM250" s="123"/>
      <c r="DN250" s="124"/>
      <c r="DO250" s="122">
        <v>1730.78</v>
      </c>
      <c r="DP250" s="123"/>
      <c r="DQ250" s="123"/>
      <c r="DR250" s="123"/>
      <c r="DS250" s="123"/>
      <c r="DT250" s="123"/>
      <c r="DU250" s="124"/>
      <c r="DV250" s="122">
        <v>1748.79</v>
      </c>
      <c r="DW250" s="123"/>
      <c r="DX250" s="123"/>
      <c r="DY250" s="123"/>
      <c r="DZ250" s="123"/>
      <c r="EA250" s="123"/>
      <c r="EB250" s="124"/>
      <c r="EC250" s="122">
        <v>1714.23</v>
      </c>
      <c r="ED250" s="123"/>
      <c r="EE250" s="123"/>
      <c r="EF250" s="123"/>
      <c r="EG250" s="123"/>
      <c r="EH250" s="123"/>
      <c r="EI250" s="124"/>
      <c r="EJ250" s="122">
        <v>1694.45</v>
      </c>
      <c r="EK250" s="123"/>
      <c r="EL250" s="123"/>
      <c r="EM250" s="123"/>
      <c r="EN250" s="123"/>
      <c r="EO250" s="123"/>
      <c r="EP250" s="124"/>
      <c r="EQ250" s="122">
        <v>1695.37</v>
      </c>
      <c r="ER250" s="123"/>
      <c r="ES250" s="123"/>
      <c r="ET250" s="123"/>
      <c r="EU250" s="123"/>
      <c r="EV250" s="123"/>
      <c r="EW250" s="124"/>
      <c r="EX250" s="122">
        <v>1701.08</v>
      </c>
      <c r="EY250" s="123"/>
      <c r="EZ250" s="123"/>
      <c r="FA250" s="123"/>
      <c r="FB250" s="123"/>
      <c r="FC250" s="123"/>
      <c r="FD250" s="124"/>
      <c r="FE250" s="122">
        <v>1567.97</v>
      </c>
      <c r="FF250" s="123"/>
      <c r="FG250" s="123"/>
      <c r="FH250" s="123"/>
      <c r="FI250" s="123"/>
      <c r="FJ250" s="123"/>
      <c r="FK250" s="124"/>
    </row>
    <row r="251" spans="1:167" s="2" customFormat="1" ht="15.75" customHeight="1" x14ac:dyDescent="0.2">
      <c r="A251" s="125" t="s">
        <v>90</v>
      </c>
      <c r="B251" s="125"/>
      <c r="C251" s="125"/>
      <c r="D251" s="125"/>
      <c r="E251" s="125"/>
      <c r="F251" s="125"/>
      <c r="G251" s="125"/>
      <c r="H251" s="126"/>
      <c r="I251" s="122">
        <v>1515.63</v>
      </c>
      <c r="J251" s="123"/>
      <c r="K251" s="123"/>
      <c r="L251" s="123"/>
      <c r="M251" s="123"/>
      <c r="N251" s="124"/>
      <c r="O251" s="122">
        <v>1309.06</v>
      </c>
      <c r="P251" s="123"/>
      <c r="Q251" s="123"/>
      <c r="R251" s="123"/>
      <c r="S251" s="123"/>
      <c r="T251" s="124"/>
      <c r="U251" s="122">
        <v>1260.33</v>
      </c>
      <c r="V251" s="123"/>
      <c r="W251" s="123"/>
      <c r="X251" s="123"/>
      <c r="Y251" s="123"/>
      <c r="Z251" s="124"/>
      <c r="AA251" s="122">
        <v>1227.96</v>
      </c>
      <c r="AB251" s="123"/>
      <c r="AC251" s="123"/>
      <c r="AD251" s="123"/>
      <c r="AE251" s="123"/>
      <c r="AF251" s="124"/>
      <c r="AG251" s="122">
        <v>1173.3800000000001</v>
      </c>
      <c r="AH251" s="123"/>
      <c r="AI251" s="123"/>
      <c r="AJ251" s="123"/>
      <c r="AK251" s="123"/>
      <c r="AL251" s="124"/>
      <c r="AM251" s="122">
        <v>1134.55</v>
      </c>
      <c r="AN251" s="123"/>
      <c r="AO251" s="123"/>
      <c r="AP251" s="123"/>
      <c r="AQ251" s="123"/>
      <c r="AR251" s="124"/>
      <c r="AS251" s="122">
        <v>1114.6400000000001</v>
      </c>
      <c r="AT251" s="123"/>
      <c r="AU251" s="123"/>
      <c r="AV251" s="123"/>
      <c r="AW251" s="123"/>
      <c r="AX251" s="124"/>
      <c r="AY251" s="122">
        <v>1085.22</v>
      </c>
      <c r="AZ251" s="123"/>
      <c r="BA251" s="123"/>
      <c r="BB251" s="123"/>
      <c r="BC251" s="123"/>
      <c r="BD251" s="123"/>
      <c r="BE251" s="122">
        <v>1271.44</v>
      </c>
      <c r="BF251" s="123"/>
      <c r="BG251" s="123"/>
      <c r="BH251" s="123"/>
      <c r="BI251" s="123"/>
      <c r="BJ251" s="124"/>
      <c r="BK251" s="122">
        <v>1522.62</v>
      </c>
      <c r="BL251" s="123"/>
      <c r="BM251" s="123"/>
      <c r="BN251" s="123"/>
      <c r="BO251" s="123"/>
      <c r="BP251" s="123"/>
      <c r="BQ251" s="124"/>
      <c r="BR251" s="122">
        <v>1657.64</v>
      </c>
      <c r="BS251" s="123"/>
      <c r="BT251" s="123"/>
      <c r="BU251" s="123"/>
      <c r="BV251" s="123"/>
      <c r="BW251" s="123"/>
      <c r="BX251" s="124"/>
      <c r="BY251" s="122">
        <v>1694.49</v>
      </c>
      <c r="BZ251" s="123"/>
      <c r="CA251" s="123"/>
      <c r="CB251" s="123"/>
      <c r="CC251" s="123"/>
      <c r="CD251" s="123"/>
      <c r="CE251" s="124"/>
      <c r="CF251" s="122">
        <v>1716.85</v>
      </c>
      <c r="CG251" s="123"/>
      <c r="CH251" s="123"/>
      <c r="CI251" s="123"/>
      <c r="CJ251" s="123"/>
      <c r="CK251" s="123"/>
      <c r="CL251" s="124"/>
      <c r="CM251" s="122">
        <v>1726.52</v>
      </c>
      <c r="CN251" s="123"/>
      <c r="CO251" s="123"/>
      <c r="CP251" s="123"/>
      <c r="CQ251" s="123"/>
      <c r="CR251" s="123"/>
      <c r="CS251" s="124"/>
      <c r="CT251" s="122">
        <v>1725.66</v>
      </c>
      <c r="CU251" s="123"/>
      <c r="CV251" s="123"/>
      <c r="CW251" s="123"/>
      <c r="CX251" s="123"/>
      <c r="CY251" s="123"/>
      <c r="CZ251" s="124"/>
      <c r="DA251" s="122">
        <v>1720.67</v>
      </c>
      <c r="DB251" s="123"/>
      <c r="DC251" s="123"/>
      <c r="DD251" s="123"/>
      <c r="DE251" s="123"/>
      <c r="DF251" s="123"/>
      <c r="DG251" s="124"/>
      <c r="DH251" s="122">
        <v>1718.72</v>
      </c>
      <c r="DI251" s="123"/>
      <c r="DJ251" s="123"/>
      <c r="DK251" s="123"/>
      <c r="DL251" s="123"/>
      <c r="DM251" s="123"/>
      <c r="DN251" s="124"/>
      <c r="DO251" s="122">
        <v>1692.85</v>
      </c>
      <c r="DP251" s="123"/>
      <c r="DQ251" s="123"/>
      <c r="DR251" s="123"/>
      <c r="DS251" s="123"/>
      <c r="DT251" s="123"/>
      <c r="DU251" s="124"/>
      <c r="DV251" s="122">
        <v>1710.14</v>
      </c>
      <c r="DW251" s="123"/>
      <c r="DX251" s="123"/>
      <c r="DY251" s="123"/>
      <c r="DZ251" s="123"/>
      <c r="EA251" s="123"/>
      <c r="EB251" s="124"/>
      <c r="EC251" s="122">
        <v>1693.09</v>
      </c>
      <c r="ED251" s="123"/>
      <c r="EE251" s="123"/>
      <c r="EF251" s="123"/>
      <c r="EG251" s="123"/>
      <c r="EH251" s="123"/>
      <c r="EI251" s="124"/>
      <c r="EJ251" s="122">
        <v>1687.83</v>
      </c>
      <c r="EK251" s="123"/>
      <c r="EL251" s="123"/>
      <c r="EM251" s="123"/>
      <c r="EN251" s="123"/>
      <c r="EO251" s="123"/>
      <c r="EP251" s="124"/>
      <c r="EQ251" s="122">
        <v>1695.72</v>
      </c>
      <c r="ER251" s="123"/>
      <c r="ES251" s="123"/>
      <c r="ET251" s="123"/>
      <c r="EU251" s="123"/>
      <c r="EV251" s="123"/>
      <c r="EW251" s="124"/>
      <c r="EX251" s="122">
        <v>1703.72</v>
      </c>
      <c r="EY251" s="123"/>
      <c r="EZ251" s="123"/>
      <c r="FA251" s="123"/>
      <c r="FB251" s="123"/>
      <c r="FC251" s="123"/>
      <c r="FD251" s="124"/>
      <c r="FE251" s="122">
        <v>1657.93</v>
      </c>
      <c r="FF251" s="123"/>
      <c r="FG251" s="123"/>
      <c r="FH251" s="123"/>
      <c r="FI251" s="123"/>
      <c r="FJ251" s="123"/>
      <c r="FK251" s="124"/>
    </row>
    <row r="252" spans="1:167" s="2" customFormat="1" ht="15.75" customHeight="1" x14ac:dyDescent="0.2">
      <c r="A252" s="125" t="s">
        <v>91</v>
      </c>
      <c r="B252" s="125"/>
      <c r="C252" s="125"/>
      <c r="D252" s="125"/>
      <c r="E252" s="125"/>
      <c r="F252" s="125"/>
      <c r="G252" s="125"/>
      <c r="H252" s="126"/>
      <c r="I252" s="122">
        <v>1496.15</v>
      </c>
      <c r="J252" s="123"/>
      <c r="K252" s="123"/>
      <c r="L252" s="123"/>
      <c r="M252" s="123"/>
      <c r="N252" s="124"/>
      <c r="O252" s="122">
        <v>1290.95</v>
      </c>
      <c r="P252" s="123"/>
      <c r="Q252" s="123"/>
      <c r="R252" s="123"/>
      <c r="S252" s="123"/>
      <c r="T252" s="124"/>
      <c r="U252" s="122">
        <v>1243.77</v>
      </c>
      <c r="V252" s="123"/>
      <c r="W252" s="123"/>
      <c r="X252" s="123"/>
      <c r="Y252" s="123"/>
      <c r="Z252" s="124"/>
      <c r="AA252" s="122">
        <v>1195.49</v>
      </c>
      <c r="AB252" s="123"/>
      <c r="AC252" s="123"/>
      <c r="AD252" s="123"/>
      <c r="AE252" s="123"/>
      <c r="AF252" s="124"/>
      <c r="AG252" s="122">
        <v>1106.05</v>
      </c>
      <c r="AH252" s="123"/>
      <c r="AI252" s="123"/>
      <c r="AJ252" s="123"/>
      <c r="AK252" s="123"/>
      <c r="AL252" s="124"/>
      <c r="AM252" s="122">
        <v>1146.74</v>
      </c>
      <c r="AN252" s="123"/>
      <c r="AO252" s="123"/>
      <c r="AP252" s="123"/>
      <c r="AQ252" s="123"/>
      <c r="AR252" s="124"/>
      <c r="AS252" s="122">
        <v>1226.3399999999999</v>
      </c>
      <c r="AT252" s="123"/>
      <c r="AU252" s="123"/>
      <c r="AV252" s="123"/>
      <c r="AW252" s="123"/>
      <c r="AX252" s="124"/>
      <c r="AY252" s="122">
        <v>1428.62</v>
      </c>
      <c r="AZ252" s="123"/>
      <c r="BA252" s="123"/>
      <c r="BB252" s="123"/>
      <c r="BC252" s="123"/>
      <c r="BD252" s="123"/>
      <c r="BE252" s="122">
        <v>1639.78</v>
      </c>
      <c r="BF252" s="123"/>
      <c r="BG252" s="123"/>
      <c r="BH252" s="123"/>
      <c r="BI252" s="123"/>
      <c r="BJ252" s="124"/>
      <c r="BK252" s="122">
        <v>1790.77</v>
      </c>
      <c r="BL252" s="123"/>
      <c r="BM252" s="123"/>
      <c r="BN252" s="123"/>
      <c r="BO252" s="123"/>
      <c r="BP252" s="123"/>
      <c r="BQ252" s="124"/>
      <c r="BR252" s="122">
        <v>1837.33</v>
      </c>
      <c r="BS252" s="123"/>
      <c r="BT252" s="123"/>
      <c r="BU252" s="123"/>
      <c r="BV252" s="123"/>
      <c r="BW252" s="123"/>
      <c r="BX252" s="124"/>
      <c r="BY252" s="122">
        <v>1837.88</v>
      </c>
      <c r="BZ252" s="123"/>
      <c r="CA252" s="123"/>
      <c r="CB252" s="123"/>
      <c r="CC252" s="123"/>
      <c r="CD252" s="123"/>
      <c r="CE252" s="124"/>
      <c r="CF252" s="122">
        <v>1814.87</v>
      </c>
      <c r="CG252" s="123"/>
      <c r="CH252" s="123"/>
      <c r="CI252" s="123"/>
      <c r="CJ252" s="123"/>
      <c r="CK252" s="123"/>
      <c r="CL252" s="124"/>
      <c r="CM252" s="122">
        <v>1835.97</v>
      </c>
      <c r="CN252" s="123"/>
      <c r="CO252" s="123"/>
      <c r="CP252" s="123"/>
      <c r="CQ252" s="123"/>
      <c r="CR252" s="123"/>
      <c r="CS252" s="124"/>
      <c r="CT252" s="122">
        <v>1488.4</v>
      </c>
      <c r="CU252" s="123"/>
      <c r="CV252" s="123"/>
      <c r="CW252" s="123"/>
      <c r="CX252" s="123"/>
      <c r="CY252" s="123"/>
      <c r="CZ252" s="124"/>
      <c r="DA252" s="122">
        <v>1440.26</v>
      </c>
      <c r="DB252" s="123"/>
      <c r="DC252" s="123"/>
      <c r="DD252" s="123"/>
      <c r="DE252" s="123"/>
      <c r="DF252" s="123"/>
      <c r="DG252" s="124"/>
      <c r="DH252" s="122">
        <v>1867.33</v>
      </c>
      <c r="DI252" s="123"/>
      <c r="DJ252" s="123"/>
      <c r="DK252" s="123"/>
      <c r="DL252" s="123"/>
      <c r="DM252" s="123"/>
      <c r="DN252" s="124"/>
      <c r="DO252" s="122">
        <v>1831.98</v>
      </c>
      <c r="DP252" s="123"/>
      <c r="DQ252" s="123"/>
      <c r="DR252" s="123"/>
      <c r="DS252" s="123"/>
      <c r="DT252" s="123"/>
      <c r="DU252" s="124"/>
      <c r="DV252" s="122">
        <v>1770.54</v>
      </c>
      <c r="DW252" s="123"/>
      <c r="DX252" s="123"/>
      <c r="DY252" s="123"/>
      <c r="DZ252" s="123"/>
      <c r="EA252" s="123"/>
      <c r="EB252" s="124"/>
      <c r="EC252" s="122">
        <v>1724.12</v>
      </c>
      <c r="ED252" s="123"/>
      <c r="EE252" s="123"/>
      <c r="EF252" s="123"/>
      <c r="EG252" s="123"/>
      <c r="EH252" s="123"/>
      <c r="EI252" s="124"/>
      <c r="EJ252" s="122">
        <v>1713.49</v>
      </c>
      <c r="EK252" s="123"/>
      <c r="EL252" s="123"/>
      <c r="EM252" s="123"/>
      <c r="EN252" s="123"/>
      <c r="EO252" s="123"/>
      <c r="EP252" s="124"/>
      <c r="EQ252" s="122">
        <v>1743.85</v>
      </c>
      <c r="ER252" s="123"/>
      <c r="ES252" s="123"/>
      <c r="ET252" s="123"/>
      <c r="EU252" s="123"/>
      <c r="EV252" s="123"/>
      <c r="EW252" s="124"/>
      <c r="EX252" s="122">
        <v>1720.54</v>
      </c>
      <c r="EY252" s="123"/>
      <c r="EZ252" s="123"/>
      <c r="FA252" s="123"/>
      <c r="FB252" s="123"/>
      <c r="FC252" s="123"/>
      <c r="FD252" s="124"/>
      <c r="FE252" s="122">
        <v>1475.89</v>
      </c>
      <c r="FF252" s="123"/>
      <c r="FG252" s="123"/>
      <c r="FH252" s="123"/>
      <c r="FI252" s="123"/>
      <c r="FJ252" s="123"/>
      <c r="FK252" s="124"/>
    </row>
    <row r="253" spans="1:167" s="2" customFormat="1" ht="15.75" customHeight="1" x14ac:dyDescent="0.2">
      <c r="A253" s="125" t="s">
        <v>92</v>
      </c>
      <c r="B253" s="125"/>
      <c r="C253" s="125"/>
      <c r="D253" s="125"/>
      <c r="E253" s="125"/>
      <c r="F253" s="125"/>
      <c r="G253" s="125"/>
      <c r="H253" s="126"/>
      <c r="I253" s="122">
        <v>1307.3</v>
      </c>
      <c r="J253" s="123"/>
      <c r="K253" s="123"/>
      <c r="L253" s="123"/>
      <c r="M253" s="123"/>
      <c r="N253" s="124"/>
      <c r="O253" s="122">
        <v>1236.32</v>
      </c>
      <c r="P253" s="123"/>
      <c r="Q253" s="123"/>
      <c r="R253" s="123"/>
      <c r="S253" s="123"/>
      <c r="T253" s="124"/>
      <c r="U253" s="122">
        <v>1160.2</v>
      </c>
      <c r="V253" s="123"/>
      <c r="W253" s="123"/>
      <c r="X253" s="123"/>
      <c r="Y253" s="123"/>
      <c r="Z253" s="124"/>
      <c r="AA253" s="122">
        <v>1117.8900000000001</v>
      </c>
      <c r="AB253" s="123"/>
      <c r="AC253" s="123"/>
      <c r="AD253" s="123"/>
      <c r="AE253" s="123"/>
      <c r="AF253" s="124"/>
      <c r="AG253" s="122">
        <v>1044.42</v>
      </c>
      <c r="AH253" s="123"/>
      <c r="AI253" s="123"/>
      <c r="AJ253" s="123"/>
      <c r="AK253" s="123"/>
      <c r="AL253" s="124"/>
      <c r="AM253" s="122">
        <v>1118.75</v>
      </c>
      <c r="AN253" s="123"/>
      <c r="AO253" s="123"/>
      <c r="AP253" s="123"/>
      <c r="AQ253" s="123"/>
      <c r="AR253" s="124"/>
      <c r="AS253" s="122">
        <v>1167.04</v>
      </c>
      <c r="AT253" s="123"/>
      <c r="AU253" s="123"/>
      <c r="AV253" s="123"/>
      <c r="AW253" s="123"/>
      <c r="AX253" s="124"/>
      <c r="AY253" s="122">
        <v>1309.8499999999999</v>
      </c>
      <c r="AZ253" s="123"/>
      <c r="BA253" s="123"/>
      <c r="BB253" s="123"/>
      <c r="BC253" s="123"/>
      <c r="BD253" s="123"/>
      <c r="BE253" s="122">
        <v>1407.96</v>
      </c>
      <c r="BF253" s="123"/>
      <c r="BG253" s="123"/>
      <c r="BH253" s="123"/>
      <c r="BI253" s="123"/>
      <c r="BJ253" s="124"/>
      <c r="BK253" s="122">
        <v>1715.34</v>
      </c>
      <c r="BL253" s="123"/>
      <c r="BM253" s="123"/>
      <c r="BN253" s="123"/>
      <c r="BO253" s="123"/>
      <c r="BP253" s="123"/>
      <c r="BQ253" s="124"/>
      <c r="BR253" s="122">
        <v>1769.63</v>
      </c>
      <c r="BS253" s="123"/>
      <c r="BT253" s="123"/>
      <c r="BU253" s="123"/>
      <c r="BV253" s="123"/>
      <c r="BW253" s="123"/>
      <c r="BX253" s="124"/>
      <c r="BY253" s="122">
        <v>1771.17</v>
      </c>
      <c r="BZ253" s="123"/>
      <c r="CA253" s="123"/>
      <c r="CB253" s="123"/>
      <c r="CC253" s="123"/>
      <c r="CD253" s="123"/>
      <c r="CE253" s="124"/>
      <c r="CF253" s="122">
        <v>1697.45</v>
      </c>
      <c r="CG253" s="123"/>
      <c r="CH253" s="123"/>
      <c r="CI253" s="123"/>
      <c r="CJ253" s="123"/>
      <c r="CK253" s="123"/>
      <c r="CL253" s="124"/>
      <c r="CM253" s="122">
        <v>1501.7</v>
      </c>
      <c r="CN253" s="123"/>
      <c r="CO253" s="123"/>
      <c r="CP253" s="123"/>
      <c r="CQ253" s="123"/>
      <c r="CR253" s="123"/>
      <c r="CS253" s="124"/>
      <c r="CT253" s="122">
        <v>1435.62</v>
      </c>
      <c r="CU253" s="123"/>
      <c r="CV253" s="123"/>
      <c r="CW253" s="123"/>
      <c r="CX253" s="123"/>
      <c r="CY253" s="123"/>
      <c r="CZ253" s="124"/>
      <c r="DA253" s="122">
        <v>1355.47</v>
      </c>
      <c r="DB253" s="123"/>
      <c r="DC253" s="123"/>
      <c r="DD253" s="123"/>
      <c r="DE253" s="123"/>
      <c r="DF253" s="123"/>
      <c r="DG253" s="124"/>
      <c r="DH253" s="122">
        <v>1699.69</v>
      </c>
      <c r="DI253" s="123"/>
      <c r="DJ253" s="123"/>
      <c r="DK253" s="123"/>
      <c r="DL253" s="123"/>
      <c r="DM253" s="123"/>
      <c r="DN253" s="124"/>
      <c r="DO253" s="122">
        <v>1761.98</v>
      </c>
      <c r="DP253" s="123"/>
      <c r="DQ253" s="123"/>
      <c r="DR253" s="123"/>
      <c r="DS253" s="123"/>
      <c r="DT253" s="123"/>
      <c r="DU253" s="124"/>
      <c r="DV253" s="122">
        <v>1733.07</v>
      </c>
      <c r="DW253" s="123"/>
      <c r="DX253" s="123"/>
      <c r="DY253" s="123"/>
      <c r="DZ253" s="123"/>
      <c r="EA253" s="123"/>
      <c r="EB253" s="124"/>
      <c r="EC253" s="122">
        <v>1663.86</v>
      </c>
      <c r="ED253" s="123"/>
      <c r="EE253" s="123"/>
      <c r="EF253" s="123"/>
      <c r="EG253" s="123"/>
      <c r="EH253" s="123"/>
      <c r="EI253" s="124"/>
      <c r="EJ253" s="122">
        <v>1491.74</v>
      </c>
      <c r="EK253" s="123"/>
      <c r="EL253" s="123"/>
      <c r="EM253" s="123"/>
      <c r="EN253" s="123"/>
      <c r="EO253" s="123"/>
      <c r="EP253" s="124"/>
      <c r="EQ253" s="122">
        <v>1705.06</v>
      </c>
      <c r="ER253" s="123"/>
      <c r="ES253" s="123"/>
      <c r="ET253" s="123"/>
      <c r="EU253" s="123"/>
      <c r="EV253" s="123"/>
      <c r="EW253" s="124"/>
      <c r="EX253" s="122">
        <v>1689.55</v>
      </c>
      <c r="EY253" s="123"/>
      <c r="EZ253" s="123"/>
      <c r="FA253" s="123"/>
      <c r="FB253" s="123"/>
      <c r="FC253" s="123"/>
      <c r="FD253" s="124"/>
      <c r="FE253" s="122">
        <v>1550.47</v>
      </c>
      <c r="FF253" s="123"/>
      <c r="FG253" s="123"/>
      <c r="FH253" s="123"/>
      <c r="FI253" s="123"/>
      <c r="FJ253" s="123"/>
      <c r="FK253" s="124"/>
    </row>
    <row r="254" spans="1:167" s="2" customFormat="1" ht="15.75" customHeight="1" x14ac:dyDescent="0.2">
      <c r="A254" s="125" t="s">
        <v>93</v>
      </c>
      <c r="B254" s="125"/>
      <c r="C254" s="125"/>
      <c r="D254" s="125"/>
      <c r="E254" s="125"/>
      <c r="F254" s="125"/>
      <c r="G254" s="125"/>
      <c r="H254" s="126"/>
      <c r="I254" s="122">
        <v>1311.85</v>
      </c>
      <c r="J254" s="123"/>
      <c r="K254" s="123"/>
      <c r="L254" s="123"/>
      <c r="M254" s="123"/>
      <c r="N254" s="124"/>
      <c r="O254" s="122">
        <v>1238.29</v>
      </c>
      <c r="P254" s="123"/>
      <c r="Q254" s="123"/>
      <c r="R254" s="123"/>
      <c r="S254" s="123"/>
      <c r="T254" s="124"/>
      <c r="U254" s="122">
        <v>1183.1099999999999</v>
      </c>
      <c r="V254" s="123"/>
      <c r="W254" s="123"/>
      <c r="X254" s="123"/>
      <c r="Y254" s="123"/>
      <c r="Z254" s="124"/>
      <c r="AA254" s="122">
        <v>1125.83</v>
      </c>
      <c r="AB254" s="123"/>
      <c r="AC254" s="123"/>
      <c r="AD254" s="123"/>
      <c r="AE254" s="123"/>
      <c r="AF254" s="124"/>
      <c r="AG254" s="122">
        <v>1103.74</v>
      </c>
      <c r="AH254" s="123"/>
      <c r="AI254" s="123"/>
      <c r="AJ254" s="123"/>
      <c r="AK254" s="123"/>
      <c r="AL254" s="124"/>
      <c r="AM254" s="122">
        <v>1165.97</v>
      </c>
      <c r="AN254" s="123"/>
      <c r="AO254" s="123"/>
      <c r="AP254" s="123"/>
      <c r="AQ254" s="123"/>
      <c r="AR254" s="124"/>
      <c r="AS254" s="122">
        <v>1215.1400000000001</v>
      </c>
      <c r="AT254" s="123"/>
      <c r="AU254" s="123"/>
      <c r="AV254" s="123"/>
      <c r="AW254" s="123"/>
      <c r="AX254" s="124"/>
      <c r="AY254" s="122">
        <v>1275.3900000000001</v>
      </c>
      <c r="AZ254" s="123"/>
      <c r="BA254" s="123"/>
      <c r="BB254" s="123"/>
      <c r="BC254" s="123"/>
      <c r="BD254" s="123"/>
      <c r="BE254" s="122">
        <v>1366.66</v>
      </c>
      <c r="BF254" s="123"/>
      <c r="BG254" s="123"/>
      <c r="BH254" s="123"/>
      <c r="BI254" s="123"/>
      <c r="BJ254" s="124"/>
      <c r="BK254" s="122">
        <v>1699.24</v>
      </c>
      <c r="BL254" s="123"/>
      <c r="BM254" s="123"/>
      <c r="BN254" s="123"/>
      <c r="BO254" s="123"/>
      <c r="BP254" s="123"/>
      <c r="BQ254" s="124"/>
      <c r="BR254" s="122">
        <v>1728.43</v>
      </c>
      <c r="BS254" s="123"/>
      <c r="BT254" s="123"/>
      <c r="BU254" s="123"/>
      <c r="BV254" s="123"/>
      <c r="BW254" s="123"/>
      <c r="BX254" s="124"/>
      <c r="BY254" s="122">
        <v>1628.87</v>
      </c>
      <c r="BZ254" s="123"/>
      <c r="CA254" s="123"/>
      <c r="CB254" s="123"/>
      <c r="CC254" s="123"/>
      <c r="CD254" s="123"/>
      <c r="CE254" s="124"/>
      <c r="CF254" s="122">
        <v>1400.64</v>
      </c>
      <c r="CG254" s="123"/>
      <c r="CH254" s="123"/>
      <c r="CI254" s="123"/>
      <c r="CJ254" s="123"/>
      <c r="CK254" s="123"/>
      <c r="CL254" s="124"/>
      <c r="CM254" s="122">
        <v>1206.48</v>
      </c>
      <c r="CN254" s="123"/>
      <c r="CO254" s="123"/>
      <c r="CP254" s="123"/>
      <c r="CQ254" s="123"/>
      <c r="CR254" s="123"/>
      <c r="CS254" s="124"/>
      <c r="CT254" s="122">
        <v>1256.5</v>
      </c>
      <c r="CU254" s="123"/>
      <c r="CV254" s="123"/>
      <c r="CW254" s="123"/>
      <c r="CX254" s="123"/>
      <c r="CY254" s="123"/>
      <c r="CZ254" s="124"/>
      <c r="DA254" s="122">
        <v>1022.14</v>
      </c>
      <c r="DB254" s="123"/>
      <c r="DC254" s="123"/>
      <c r="DD254" s="123"/>
      <c r="DE254" s="123"/>
      <c r="DF254" s="123"/>
      <c r="DG254" s="124"/>
      <c r="DH254" s="122">
        <v>1433.62</v>
      </c>
      <c r="DI254" s="123"/>
      <c r="DJ254" s="123"/>
      <c r="DK254" s="123"/>
      <c r="DL254" s="123"/>
      <c r="DM254" s="123"/>
      <c r="DN254" s="124"/>
      <c r="DO254" s="122">
        <v>1415.69</v>
      </c>
      <c r="DP254" s="123"/>
      <c r="DQ254" s="123"/>
      <c r="DR254" s="123"/>
      <c r="DS254" s="123"/>
      <c r="DT254" s="123"/>
      <c r="DU254" s="124"/>
      <c r="DV254" s="122">
        <v>1507.32</v>
      </c>
      <c r="DW254" s="123"/>
      <c r="DX254" s="123"/>
      <c r="DY254" s="123"/>
      <c r="DZ254" s="123"/>
      <c r="EA254" s="123"/>
      <c r="EB254" s="124"/>
      <c r="EC254" s="122">
        <v>1401.24</v>
      </c>
      <c r="ED254" s="123"/>
      <c r="EE254" s="123"/>
      <c r="EF254" s="123"/>
      <c r="EG254" s="123"/>
      <c r="EH254" s="123"/>
      <c r="EI254" s="124"/>
      <c r="EJ254" s="122">
        <v>1377.08</v>
      </c>
      <c r="EK254" s="123"/>
      <c r="EL254" s="123"/>
      <c r="EM254" s="123"/>
      <c r="EN254" s="123"/>
      <c r="EO254" s="123"/>
      <c r="EP254" s="124"/>
      <c r="EQ254" s="122">
        <v>1710.9</v>
      </c>
      <c r="ER254" s="123"/>
      <c r="ES254" s="123"/>
      <c r="ET254" s="123"/>
      <c r="EU254" s="123"/>
      <c r="EV254" s="123"/>
      <c r="EW254" s="124"/>
      <c r="EX254" s="122">
        <v>1684.31</v>
      </c>
      <c r="EY254" s="123"/>
      <c r="EZ254" s="123"/>
      <c r="FA254" s="123"/>
      <c r="FB254" s="123"/>
      <c r="FC254" s="123"/>
      <c r="FD254" s="124"/>
      <c r="FE254" s="122">
        <v>1542.95</v>
      </c>
      <c r="FF254" s="123"/>
      <c r="FG254" s="123"/>
      <c r="FH254" s="123"/>
      <c r="FI254" s="123"/>
      <c r="FJ254" s="123"/>
      <c r="FK254" s="124"/>
    </row>
    <row r="255" spans="1:167" s="2" customFormat="1" ht="15.75" customHeight="1" x14ac:dyDescent="0.2">
      <c r="A255" s="125" t="s">
        <v>94</v>
      </c>
      <c r="B255" s="125"/>
      <c r="C255" s="125"/>
      <c r="D255" s="125"/>
      <c r="E255" s="125"/>
      <c r="F255" s="125"/>
      <c r="G255" s="125"/>
      <c r="H255" s="126"/>
      <c r="I255" s="122">
        <v>1340.31</v>
      </c>
      <c r="J255" s="123"/>
      <c r="K255" s="123"/>
      <c r="L255" s="123"/>
      <c r="M255" s="123"/>
      <c r="N255" s="124"/>
      <c r="O255" s="122">
        <v>1258.27</v>
      </c>
      <c r="P255" s="123"/>
      <c r="Q255" s="123"/>
      <c r="R255" s="123"/>
      <c r="S255" s="123"/>
      <c r="T255" s="124"/>
      <c r="U255" s="122">
        <v>1215.53</v>
      </c>
      <c r="V255" s="123"/>
      <c r="W255" s="123"/>
      <c r="X255" s="123"/>
      <c r="Y255" s="123"/>
      <c r="Z255" s="124"/>
      <c r="AA255" s="122">
        <v>1132.1400000000001</v>
      </c>
      <c r="AB255" s="123"/>
      <c r="AC255" s="123"/>
      <c r="AD255" s="123"/>
      <c r="AE255" s="123"/>
      <c r="AF255" s="124"/>
      <c r="AG255" s="122">
        <v>1133.8900000000001</v>
      </c>
      <c r="AH255" s="123"/>
      <c r="AI255" s="123"/>
      <c r="AJ255" s="123"/>
      <c r="AK255" s="123"/>
      <c r="AL255" s="124"/>
      <c r="AM255" s="122">
        <v>1163.57</v>
      </c>
      <c r="AN255" s="123"/>
      <c r="AO255" s="123"/>
      <c r="AP255" s="123"/>
      <c r="AQ255" s="123"/>
      <c r="AR255" s="124"/>
      <c r="AS255" s="122">
        <v>1174.42</v>
      </c>
      <c r="AT255" s="123"/>
      <c r="AU255" s="123"/>
      <c r="AV255" s="123"/>
      <c r="AW255" s="123"/>
      <c r="AX255" s="124"/>
      <c r="AY255" s="122">
        <v>1303.0999999999999</v>
      </c>
      <c r="AZ255" s="123"/>
      <c r="BA255" s="123"/>
      <c r="BB255" s="123"/>
      <c r="BC255" s="123"/>
      <c r="BD255" s="123"/>
      <c r="BE255" s="122">
        <v>1335.67</v>
      </c>
      <c r="BF255" s="123"/>
      <c r="BG255" s="123"/>
      <c r="BH255" s="123"/>
      <c r="BI255" s="123"/>
      <c r="BJ255" s="124"/>
      <c r="BK255" s="122">
        <v>1396.76</v>
      </c>
      <c r="BL255" s="123"/>
      <c r="BM255" s="123"/>
      <c r="BN255" s="123"/>
      <c r="BO255" s="123"/>
      <c r="BP255" s="123"/>
      <c r="BQ255" s="124"/>
      <c r="BR255" s="122">
        <v>1407.47</v>
      </c>
      <c r="BS255" s="123"/>
      <c r="BT255" s="123"/>
      <c r="BU255" s="123"/>
      <c r="BV255" s="123"/>
      <c r="BW255" s="123"/>
      <c r="BX255" s="124"/>
      <c r="BY255" s="122">
        <v>1348.77</v>
      </c>
      <c r="BZ255" s="123"/>
      <c r="CA255" s="123"/>
      <c r="CB255" s="123"/>
      <c r="CC255" s="123"/>
      <c r="CD255" s="123"/>
      <c r="CE255" s="124"/>
      <c r="CF255" s="122">
        <v>1297.95</v>
      </c>
      <c r="CG255" s="123"/>
      <c r="CH255" s="123"/>
      <c r="CI255" s="123"/>
      <c r="CJ255" s="123"/>
      <c r="CK255" s="123"/>
      <c r="CL255" s="124"/>
      <c r="CM255" s="122">
        <v>1287.22</v>
      </c>
      <c r="CN255" s="123"/>
      <c r="CO255" s="123"/>
      <c r="CP255" s="123"/>
      <c r="CQ255" s="123"/>
      <c r="CR255" s="123"/>
      <c r="CS255" s="124"/>
      <c r="CT255" s="122">
        <v>1003.99</v>
      </c>
      <c r="CU255" s="123"/>
      <c r="CV255" s="123"/>
      <c r="CW255" s="123"/>
      <c r="CX255" s="123"/>
      <c r="CY255" s="123"/>
      <c r="CZ255" s="124"/>
      <c r="DA255" s="122">
        <v>809.11</v>
      </c>
      <c r="DB255" s="123"/>
      <c r="DC255" s="123"/>
      <c r="DD255" s="123"/>
      <c r="DE255" s="123"/>
      <c r="DF255" s="123"/>
      <c r="DG255" s="124"/>
      <c r="DH255" s="122">
        <v>1352.1</v>
      </c>
      <c r="DI255" s="123"/>
      <c r="DJ255" s="123"/>
      <c r="DK255" s="123"/>
      <c r="DL255" s="123"/>
      <c r="DM255" s="123"/>
      <c r="DN255" s="124"/>
      <c r="DO255" s="122">
        <v>1346.17</v>
      </c>
      <c r="DP255" s="123"/>
      <c r="DQ255" s="123"/>
      <c r="DR255" s="123"/>
      <c r="DS255" s="123"/>
      <c r="DT255" s="123"/>
      <c r="DU255" s="124"/>
      <c r="DV255" s="122">
        <v>1416.49</v>
      </c>
      <c r="DW255" s="123"/>
      <c r="DX255" s="123"/>
      <c r="DY255" s="123"/>
      <c r="DZ255" s="123"/>
      <c r="EA255" s="123"/>
      <c r="EB255" s="124"/>
      <c r="EC255" s="122">
        <v>1337.64</v>
      </c>
      <c r="ED255" s="123"/>
      <c r="EE255" s="123"/>
      <c r="EF255" s="123"/>
      <c r="EG255" s="123"/>
      <c r="EH255" s="123"/>
      <c r="EI255" s="124"/>
      <c r="EJ255" s="122">
        <v>1336.91</v>
      </c>
      <c r="EK255" s="123"/>
      <c r="EL255" s="123"/>
      <c r="EM255" s="123"/>
      <c r="EN255" s="123"/>
      <c r="EO255" s="123"/>
      <c r="EP255" s="124"/>
      <c r="EQ255" s="122">
        <v>1496.69</v>
      </c>
      <c r="ER255" s="123"/>
      <c r="ES255" s="123"/>
      <c r="ET255" s="123"/>
      <c r="EU255" s="123"/>
      <c r="EV255" s="123"/>
      <c r="EW255" s="124"/>
      <c r="EX255" s="122">
        <v>1715.49</v>
      </c>
      <c r="EY255" s="123"/>
      <c r="EZ255" s="123"/>
      <c r="FA255" s="123"/>
      <c r="FB255" s="123"/>
      <c r="FC255" s="123"/>
      <c r="FD255" s="124"/>
      <c r="FE255" s="122">
        <v>1630.29</v>
      </c>
      <c r="FF255" s="123"/>
      <c r="FG255" s="123"/>
      <c r="FH255" s="123"/>
      <c r="FI255" s="123"/>
      <c r="FJ255" s="123"/>
      <c r="FK255" s="124"/>
    </row>
    <row r="256" spans="1:167" s="2" customFormat="1" ht="15.75" customHeight="1" x14ac:dyDescent="0.2">
      <c r="A256" s="125" t="s">
        <v>95</v>
      </c>
      <c r="B256" s="125"/>
      <c r="C256" s="125"/>
      <c r="D256" s="125"/>
      <c r="E256" s="125"/>
      <c r="F256" s="125"/>
      <c r="G256" s="125"/>
      <c r="H256" s="126"/>
      <c r="I256" s="122">
        <v>1339.11</v>
      </c>
      <c r="J256" s="123"/>
      <c r="K256" s="123"/>
      <c r="L256" s="123"/>
      <c r="M256" s="123"/>
      <c r="N256" s="124"/>
      <c r="O256" s="122">
        <v>1269.47</v>
      </c>
      <c r="P256" s="123"/>
      <c r="Q256" s="123"/>
      <c r="R256" s="123"/>
      <c r="S256" s="123"/>
      <c r="T256" s="124"/>
      <c r="U256" s="122">
        <v>1193.28</v>
      </c>
      <c r="V256" s="123"/>
      <c r="W256" s="123"/>
      <c r="X256" s="123"/>
      <c r="Y256" s="123"/>
      <c r="Z256" s="124"/>
      <c r="AA256" s="122">
        <v>1135.24</v>
      </c>
      <c r="AB256" s="123"/>
      <c r="AC256" s="123"/>
      <c r="AD256" s="123"/>
      <c r="AE256" s="123"/>
      <c r="AF256" s="124"/>
      <c r="AG256" s="122">
        <v>1134.96</v>
      </c>
      <c r="AH256" s="123"/>
      <c r="AI256" s="123"/>
      <c r="AJ256" s="123"/>
      <c r="AK256" s="123"/>
      <c r="AL256" s="124"/>
      <c r="AM256" s="122">
        <v>1176.6600000000001</v>
      </c>
      <c r="AN256" s="123"/>
      <c r="AO256" s="123"/>
      <c r="AP256" s="123"/>
      <c r="AQ256" s="123"/>
      <c r="AR256" s="124"/>
      <c r="AS256" s="122">
        <v>1224.27</v>
      </c>
      <c r="AT256" s="123"/>
      <c r="AU256" s="123"/>
      <c r="AV256" s="123"/>
      <c r="AW256" s="123"/>
      <c r="AX256" s="124"/>
      <c r="AY256" s="122">
        <v>1312</v>
      </c>
      <c r="AZ256" s="123"/>
      <c r="BA256" s="123"/>
      <c r="BB256" s="123"/>
      <c r="BC256" s="123"/>
      <c r="BD256" s="123"/>
      <c r="BE256" s="122">
        <v>1290.8</v>
      </c>
      <c r="BF256" s="123"/>
      <c r="BG256" s="123"/>
      <c r="BH256" s="123"/>
      <c r="BI256" s="123"/>
      <c r="BJ256" s="124"/>
      <c r="BK256" s="122">
        <v>1373.42</v>
      </c>
      <c r="BL256" s="123"/>
      <c r="BM256" s="123"/>
      <c r="BN256" s="123"/>
      <c r="BO256" s="123"/>
      <c r="BP256" s="123"/>
      <c r="BQ256" s="124"/>
      <c r="BR256" s="122">
        <v>1410.21</v>
      </c>
      <c r="BS256" s="123"/>
      <c r="BT256" s="123"/>
      <c r="BU256" s="123"/>
      <c r="BV256" s="123"/>
      <c r="BW256" s="123"/>
      <c r="BX256" s="124"/>
      <c r="BY256" s="122">
        <v>1418.71</v>
      </c>
      <c r="BZ256" s="123"/>
      <c r="CA256" s="123"/>
      <c r="CB256" s="123"/>
      <c r="CC256" s="123"/>
      <c r="CD256" s="123"/>
      <c r="CE256" s="124"/>
      <c r="CF256" s="122">
        <v>1406.84</v>
      </c>
      <c r="CG256" s="123"/>
      <c r="CH256" s="123"/>
      <c r="CI256" s="123"/>
      <c r="CJ256" s="123"/>
      <c r="CK256" s="123"/>
      <c r="CL256" s="124"/>
      <c r="CM256" s="122">
        <v>1420.36</v>
      </c>
      <c r="CN256" s="123"/>
      <c r="CO256" s="123"/>
      <c r="CP256" s="123"/>
      <c r="CQ256" s="123"/>
      <c r="CR256" s="123"/>
      <c r="CS256" s="124"/>
      <c r="CT256" s="122">
        <v>1458.65</v>
      </c>
      <c r="CU256" s="123"/>
      <c r="CV256" s="123"/>
      <c r="CW256" s="123"/>
      <c r="CX256" s="123"/>
      <c r="CY256" s="123"/>
      <c r="CZ256" s="124"/>
      <c r="DA256" s="122">
        <v>1392.33</v>
      </c>
      <c r="DB256" s="123"/>
      <c r="DC256" s="123"/>
      <c r="DD256" s="123"/>
      <c r="DE256" s="123"/>
      <c r="DF256" s="123"/>
      <c r="DG256" s="124"/>
      <c r="DH256" s="122">
        <v>1836.71</v>
      </c>
      <c r="DI256" s="123"/>
      <c r="DJ256" s="123"/>
      <c r="DK256" s="123"/>
      <c r="DL256" s="123"/>
      <c r="DM256" s="123"/>
      <c r="DN256" s="124"/>
      <c r="DO256" s="122">
        <v>1832.89</v>
      </c>
      <c r="DP256" s="123"/>
      <c r="DQ256" s="123"/>
      <c r="DR256" s="123"/>
      <c r="DS256" s="123"/>
      <c r="DT256" s="123"/>
      <c r="DU256" s="124"/>
      <c r="DV256" s="122">
        <v>1822.91</v>
      </c>
      <c r="DW256" s="123"/>
      <c r="DX256" s="123"/>
      <c r="DY256" s="123"/>
      <c r="DZ256" s="123"/>
      <c r="EA256" s="123"/>
      <c r="EB256" s="124"/>
      <c r="EC256" s="122">
        <v>1384.95</v>
      </c>
      <c r="ED256" s="123"/>
      <c r="EE256" s="123"/>
      <c r="EF256" s="123"/>
      <c r="EG256" s="123"/>
      <c r="EH256" s="123"/>
      <c r="EI256" s="124"/>
      <c r="EJ256" s="122">
        <v>1378.05</v>
      </c>
      <c r="EK256" s="123"/>
      <c r="EL256" s="123"/>
      <c r="EM256" s="123"/>
      <c r="EN256" s="123"/>
      <c r="EO256" s="123"/>
      <c r="EP256" s="124"/>
      <c r="EQ256" s="122">
        <v>1744.45</v>
      </c>
      <c r="ER256" s="123"/>
      <c r="ES256" s="123"/>
      <c r="ET256" s="123"/>
      <c r="EU256" s="123"/>
      <c r="EV256" s="123"/>
      <c r="EW256" s="124"/>
      <c r="EX256" s="122">
        <v>1730.81</v>
      </c>
      <c r="EY256" s="123"/>
      <c r="EZ256" s="123"/>
      <c r="FA256" s="123"/>
      <c r="FB256" s="123"/>
      <c r="FC256" s="123"/>
      <c r="FD256" s="124"/>
      <c r="FE256" s="122">
        <v>1527.95</v>
      </c>
      <c r="FF256" s="123"/>
      <c r="FG256" s="123"/>
      <c r="FH256" s="123"/>
      <c r="FI256" s="123"/>
      <c r="FJ256" s="123"/>
      <c r="FK256" s="124"/>
    </row>
    <row r="257" spans="1:167" s="2" customFormat="1" ht="15.75" customHeight="1" x14ac:dyDescent="0.2">
      <c r="A257" s="125" t="s">
        <v>96</v>
      </c>
      <c r="B257" s="125"/>
      <c r="C257" s="125"/>
      <c r="D257" s="125"/>
      <c r="E257" s="125"/>
      <c r="F257" s="125"/>
      <c r="G257" s="125"/>
      <c r="H257" s="126"/>
      <c r="I257" s="122">
        <v>1589.17</v>
      </c>
      <c r="J257" s="123"/>
      <c r="K257" s="123"/>
      <c r="L257" s="123"/>
      <c r="M257" s="123"/>
      <c r="N257" s="124"/>
      <c r="O257" s="122">
        <v>1460.04</v>
      </c>
      <c r="P257" s="123"/>
      <c r="Q257" s="123"/>
      <c r="R257" s="123"/>
      <c r="S257" s="123"/>
      <c r="T257" s="124"/>
      <c r="U257" s="122">
        <v>1351.32</v>
      </c>
      <c r="V257" s="123"/>
      <c r="W257" s="123"/>
      <c r="X257" s="123"/>
      <c r="Y257" s="123"/>
      <c r="Z257" s="124"/>
      <c r="AA257" s="122">
        <v>1317.05</v>
      </c>
      <c r="AB257" s="123"/>
      <c r="AC257" s="123"/>
      <c r="AD257" s="123"/>
      <c r="AE257" s="123"/>
      <c r="AF257" s="124"/>
      <c r="AG257" s="122">
        <v>1307.73</v>
      </c>
      <c r="AH257" s="123"/>
      <c r="AI257" s="123"/>
      <c r="AJ257" s="123"/>
      <c r="AK257" s="123"/>
      <c r="AL257" s="124"/>
      <c r="AM257" s="122">
        <v>1301.67</v>
      </c>
      <c r="AN257" s="123"/>
      <c r="AO257" s="123"/>
      <c r="AP257" s="123"/>
      <c r="AQ257" s="123"/>
      <c r="AR257" s="124"/>
      <c r="AS257" s="122">
        <v>1289.83</v>
      </c>
      <c r="AT257" s="123"/>
      <c r="AU257" s="123"/>
      <c r="AV257" s="123"/>
      <c r="AW257" s="123"/>
      <c r="AX257" s="124"/>
      <c r="AY257" s="122">
        <v>1308.1199999999999</v>
      </c>
      <c r="AZ257" s="123"/>
      <c r="BA257" s="123"/>
      <c r="BB257" s="123"/>
      <c r="BC257" s="123"/>
      <c r="BD257" s="123"/>
      <c r="BE257" s="122">
        <v>1461.28</v>
      </c>
      <c r="BF257" s="123"/>
      <c r="BG257" s="123"/>
      <c r="BH257" s="123"/>
      <c r="BI257" s="123"/>
      <c r="BJ257" s="124"/>
      <c r="BK257" s="122">
        <v>1699.03</v>
      </c>
      <c r="BL257" s="123"/>
      <c r="BM257" s="123"/>
      <c r="BN257" s="123"/>
      <c r="BO257" s="123"/>
      <c r="BP257" s="123"/>
      <c r="BQ257" s="124"/>
      <c r="BR257" s="122">
        <v>1775.97</v>
      </c>
      <c r="BS257" s="123"/>
      <c r="BT257" s="123"/>
      <c r="BU257" s="123"/>
      <c r="BV257" s="123"/>
      <c r="BW257" s="123"/>
      <c r="BX257" s="124"/>
      <c r="BY257" s="122">
        <v>1814.4</v>
      </c>
      <c r="BZ257" s="123"/>
      <c r="CA257" s="123"/>
      <c r="CB257" s="123"/>
      <c r="CC257" s="123"/>
      <c r="CD257" s="123"/>
      <c r="CE257" s="124"/>
      <c r="CF257" s="122">
        <v>1798.65</v>
      </c>
      <c r="CG257" s="123"/>
      <c r="CH257" s="123"/>
      <c r="CI257" s="123"/>
      <c r="CJ257" s="123"/>
      <c r="CK257" s="123"/>
      <c r="CL257" s="124"/>
      <c r="CM257" s="122">
        <v>1800.39</v>
      </c>
      <c r="CN257" s="123"/>
      <c r="CO257" s="123"/>
      <c r="CP257" s="123"/>
      <c r="CQ257" s="123"/>
      <c r="CR257" s="123"/>
      <c r="CS257" s="124"/>
      <c r="CT257" s="122">
        <v>1834.17</v>
      </c>
      <c r="CU257" s="123"/>
      <c r="CV257" s="123"/>
      <c r="CW257" s="123"/>
      <c r="CX257" s="123"/>
      <c r="CY257" s="123"/>
      <c r="CZ257" s="124"/>
      <c r="DA257" s="122">
        <v>1816.69</v>
      </c>
      <c r="DB257" s="123"/>
      <c r="DC257" s="123"/>
      <c r="DD257" s="123"/>
      <c r="DE257" s="123"/>
      <c r="DF257" s="123"/>
      <c r="DG257" s="124"/>
      <c r="DH257" s="122">
        <v>1804.28</v>
      </c>
      <c r="DI257" s="123"/>
      <c r="DJ257" s="123"/>
      <c r="DK257" s="123"/>
      <c r="DL257" s="123"/>
      <c r="DM257" s="123"/>
      <c r="DN257" s="124"/>
      <c r="DO257" s="122">
        <v>1790.49</v>
      </c>
      <c r="DP257" s="123"/>
      <c r="DQ257" s="123"/>
      <c r="DR257" s="123"/>
      <c r="DS257" s="123"/>
      <c r="DT257" s="123"/>
      <c r="DU257" s="124"/>
      <c r="DV257" s="122">
        <v>1778.37</v>
      </c>
      <c r="DW257" s="123"/>
      <c r="DX257" s="123"/>
      <c r="DY257" s="123"/>
      <c r="DZ257" s="123"/>
      <c r="EA257" s="123"/>
      <c r="EB257" s="124"/>
      <c r="EC257" s="122">
        <v>1753.13</v>
      </c>
      <c r="ED257" s="123"/>
      <c r="EE257" s="123"/>
      <c r="EF257" s="123"/>
      <c r="EG257" s="123"/>
      <c r="EH257" s="123"/>
      <c r="EI257" s="124"/>
      <c r="EJ257" s="122">
        <v>1744.42</v>
      </c>
      <c r="EK257" s="123"/>
      <c r="EL257" s="123"/>
      <c r="EM257" s="123"/>
      <c r="EN257" s="123"/>
      <c r="EO257" s="123"/>
      <c r="EP257" s="124"/>
      <c r="EQ257" s="122">
        <v>1782.86</v>
      </c>
      <c r="ER257" s="123"/>
      <c r="ES257" s="123"/>
      <c r="ET257" s="123"/>
      <c r="EU257" s="123"/>
      <c r="EV257" s="123"/>
      <c r="EW257" s="124"/>
      <c r="EX257" s="122">
        <v>1773.88</v>
      </c>
      <c r="EY257" s="123"/>
      <c r="EZ257" s="123"/>
      <c r="FA257" s="123"/>
      <c r="FB257" s="123"/>
      <c r="FC257" s="123"/>
      <c r="FD257" s="124"/>
      <c r="FE257" s="122">
        <v>1684.41</v>
      </c>
      <c r="FF257" s="123"/>
      <c r="FG257" s="123"/>
      <c r="FH257" s="123"/>
      <c r="FI257" s="123"/>
      <c r="FJ257" s="123"/>
      <c r="FK257" s="124"/>
    </row>
    <row r="258" spans="1:167" s="2" customFormat="1" ht="15.75" customHeight="1" x14ac:dyDescent="0.2">
      <c r="A258" s="125" t="s">
        <v>97</v>
      </c>
      <c r="B258" s="125"/>
      <c r="C258" s="125"/>
      <c r="D258" s="125"/>
      <c r="E258" s="125"/>
      <c r="F258" s="125"/>
      <c r="G258" s="125"/>
      <c r="H258" s="126"/>
      <c r="I258" s="122">
        <v>1543.22</v>
      </c>
      <c r="J258" s="123"/>
      <c r="K258" s="123"/>
      <c r="L258" s="123"/>
      <c r="M258" s="123"/>
      <c r="N258" s="124"/>
      <c r="O258" s="122">
        <v>1378.09</v>
      </c>
      <c r="P258" s="123"/>
      <c r="Q258" s="123"/>
      <c r="R258" s="123"/>
      <c r="S258" s="123"/>
      <c r="T258" s="124"/>
      <c r="U258" s="122">
        <v>1308.07</v>
      </c>
      <c r="V258" s="123"/>
      <c r="W258" s="123"/>
      <c r="X258" s="123"/>
      <c r="Y258" s="123"/>
      <c r="Z258" s="124"/>
      <c r="AA258" s="122">
        <v>1295.4100000000001</v>
      </c>
      <c r="AB258" s="123"/>
      <c r="AC258" s="123"/>
      <c r="AD258" s="123"/>
      <c r="AE258" s="123"/>
      <c r="AF258" s="124"/>
      <c r="AG258" s="122">
        <v>1282.8399999999999</v>
      </c>
      <c r="AH258" s="123"/>
      <c r="AI258" s="123"/>
      <c r="AJ258" s="123"/>
      <c r="AK258" s="123"/>
      <c r="AL258" s="124"/>
      <c r="AM258" s="122">
        <v>1269.8599999999999</v>
      </c>
      <c r="AN258" s="123"/>
      <c r="AO258" s="123"/>
      <c r="AP258" s="123"/>
      <c r="AQ258" s="123"/>
      <c r="AR258" s="124"/>
      <c r="AS258" s="122">
        <v>1237.21</v>
      </c>
      <c r="AT258" s="123"/>
      <c r="AU258" s="123"/>
      <c r="AV258" s="123"/>
      <c r="AW258" s="123"/>
      <c r="AX258" s="124"/>
      <c r="AY258" s="122">
        <v>1221.3399999999999</v>
      </c>
      <c r="AZ258" s="123"/>
      <c r="BA258" s="123"/>
      <c r="BB258" s="123"/>
      <c r="BC258" s="123"/>
      <c r="BD258" s="123"/>
      <c r="BE258" s="122">
        <v>1300.48</v>
      </c>
      <c r="BF258" s="123"/>
      <c r="BG258" s="123"/>
      <c r="BH258" s="123"/>
      <c r="BI258" s="123"/>
      <c r="BJ258" s="124"/>
      <c r="BK258" s="122">
        <v>1588.96</v>
      </c>
      <c r="BL258" s="123"/>
      <c r="BM258" s="123"/>
      <c r="BN258" s="123"/>
      <c r="BO258" s="123"/>
      <c r="BP258" s="123"/>
      <c r="BQ258" s="124"/>
      <c r="BR258" s="122">
        <v>1678.05</v>
      </c>
      <c r="BS258" s="123"/>
      <c r="BT258" s="123"/>
      <c r="BU258" s="123"/>
      <c r="BV258" s="123"/>
      <c r="BW258" s="123"/>
      <c r="BX258" s="124"/>
      <c r="BY258" s="122">
        <v>1723.99</v>
      </c>
      <c r="BZ258" s="123"/>
      <c r="CA258" s="123"/>
      <c r="CB258" s="123"/>
      <c r="CC258" s="123"/>
      <c r="CD258" s="123"/>
      <c r="CE258" s="124"/>
      <c r="CF258" s="122">
        <v>1733.56</v>
      </c>
      <c r="CG258" s="123"/>
      <c r="CH258" s="123"/>
      <c r="CI258" s="123"/>
      <c r="CJ258" s="123"/>
      <c r="CK258" s="123"/>
      <c r="CL258" s="124"/>
      <c r="CM258" s="122">
        <v>1740.27</v>
      </c>
      <c r="CN258" s="123"/>
      <c r="CO258" s="123"/>
      <c r="CP258" s="123"/>
      <c r="CQ258" s="123"/>
      <c r="CR258" s="123"/>
      <c r="CS258" s="124"/>
      <c r="CT258" s="122">
        <v>1740.44</v>
      </c>
      <c r="CU258" s="123"/>
      <c r="CV258" s="123"/>
      <c r="CW258" s="123"/>
      <c r="CX258" s="123"/>
      <c r="CY258" s="123"/>
      <c r="CZ258" s="124"/>
      <c r="DA258" s="122">
        <v>1735.79</v>
      </c>
      <c r="DB258" s="123"/>
      <c r="DC258" s="123"/>
      <c r="DD258" s="123"/>
      <c r="DE258" s="123"/>
      <c r="DF258" s="123"/>
      <c r="DG258" s="124"/>
      <c r="DH258" s="122">
        <v>1706.51</v>
      </c>
      <c r="DI258" s="123"/>
      <c r="DJ258" s="123"/>
      <c r="DK258" s="123"/>
      <c r="DL258" s="123"/>
      <c r="DM258" s="123"/>
      <c r="DN258" s="124"/>
      <c r="DO258" s="122">
        <v>1685.87</v>
      </c>
      <c r="DP258" s="123"/>
      <c r="DQ258" s="123"/>
      <c r="DR258" s="123"/>
      <c r="DS258" s="123"/>
      <c r="DT258" s="123"/>
      <c r="DU258" s="124"/>
      <c r="DV258" s="122">
        <v>1686.89</v>
      </c>
      <c r="DW258" s="123"/>
      <c r="DX258" s="123"/>
      <c r="DY258" s="123"/>
      <c r="DZ258" s="123"/>
      <c r="EA258" s="123"/>
      <c r="EB258" s="124"/>
      <c r="EC258" s="122">
        <v>1670.26</v>
      </c>
      <c r="ED258" s="123"/>
      <c r="EE258" s="123"/>
      <c r="EF258" s="123"/>
      <c r="EG258" s="123"/>
      <c r="EH258" s="123"/>
      <c r="EI258" s="124"/>
      <c r="EJ258" s="122">
        <v>1669.9</v>
      </c>
      <c r="EK258" s="123"/>
      <c r="EL258" s="123"/>
      <c r="EM258" s="123"/>
      <c r="EN258" s="123"/>
      <c r="EO258" s="123"/>
      <c r="EP258" s="124"/>
      <c r="EQ258" s="122">
        <v>1697.93</v>
      </c>
      <c r="ER258" s="123"/>
      <c r="ES258" s="123"/>
      <c r="ET258" s="123"/>
      <c r="EU258" s="123"/>
      <c r="EV258" s="123"/>
      <c r="EW258" s="124"/>
      <c r="EX258" s="122">
        <v>1724.61</v>
      </c>
      <c r="EY258" s="123"/>
      <c r="EZ258" s="123"/>
      <c r="FA258" s="123"/>
      <c r="FB258" s="123"/>
      <c r="FC258" s="123"/>
      <c r="FD258" s="124"/>
      <c r="FE258" s="122">
        <v>1686.49</v>
      </c>
      <c r="FF258" s="123"/>
      <c r="FG258" s="123"/>
      <c r="FH258" s="123"/>
      <c r="FI258" s="123"/>
      <c r="FJ258" s="123"/>
      <c r="FK258" s="124"/>
    </row>
    <row r="259" spans="1:167" s="2" customFormat="1" ht="15.75" customHeight="1" x14ac:dyDescent="0.2">
      <c r="A259" s="125" t="s">
        <v>98</v>
      </c>
      <c r="B259" s="125"/>
      <c r="C259" s="125"/>
      <c r="D259" s="125"/>
      <c r="E259" s="125"/>
      <c r="F259" s="125"/>
      <c r="G259" s="125"/>
      <c r="H259" s="126"/>
      <c r="I259" s="122">
        <v>1565.01</v>
      </c>
      <c r="J259" s="123"/>
      <c r="K259" s="123"/>
      <c r="L259" s="123"/>
      <c r="M259" s="123"/>
      <c r="N259" s="124"/>
      <c r="O259" s="122">
        <v>1352.05</v>
      </c>
      <c r="P259" s="123"/>
      <c r="Q259" s="123"/>
      <c r="R259" s="123"/>
      <c r="S259" s="123"/>
      <c r="T259" s="124"/>
      <c r="U259" s="122">
        <v>1300</v>
      </c>
      <c r="V259" s="123"/>
      <c r="W259" s="123"/>
      <c r="X259" s="123"/>
      <c r="Y259" s="123"/>
      <c r="Z259" s="124"/>
      <c r="AA259" s="122">
        <v>1266.42</v>
      </c>
      <c r="AB259" s="123"/>
      <c r="AC259" s="123"/>
      <c r="AD259" s="123"/>
      <c r="AE259" s="123"/>
      <c r="AF259" s="124"/>
      <c r="AG259" s="122">
        <v>1246.75</v>
      </c>
      <c r="AH259" s="123"/>
      <c r="AI259" s="123"/>
      <c r="AJ259" s="123"/>
      <c r="AK259" s="123"/>
      <c r="AL259" s="124"/>
      <c r="AM259" s="122">
        <v>1276.71</v>
      </c>
      <c r="AN259" s="123"/>
      <c r="AO259" s="123"/>
      <c r="AP259" s="123"/>
      <c r="AQ259" s="123"/>
      <c r="AR259" s="124"/>
      <c r="AS259" s="122">
        <v>1277.6099999999999</v>
      </c>
      <c r="AT259" s="123"/>
      <c r="AU259" s="123"/>
      <c r="AV259" s="123"/>
      <c r="AW259" s="123"/>
      <c r="AX259" s="124"/>
      <c r="AY259" s="122">
        <v>1464.54</v>
      </c>
      <c r="AZ259" s="123"/>
      <c r="BA259" s="123"/>
      <c r="BB259" s="123"/>
      <c r="BC259" s="123"/>
      <c r="BD259" s="123"/>
      <c r="BE259" s="122">
        <v>1694.17</v>
      </c>
      <c r="BF259" s="123"/>
      <c r="BG259" s="123"/>
      <c r="BH259" s="123"/>
      <c r="BI259" s="123"/>
      <c r="BJ259" s="124"/>
      <c r="BK259" s="122">
        <v>1838.02</v>
      </c>
      <c r="BL259" s="123"/>
      <c r="BM259" s="123"/>
      <c r="BN259" s="123"/>
      <c r="BO259" s="123"/>
      <c r="BP259" s="123"/>
      <c r="BQ259" s="124"/>
      <c r="BR259" s="122">
        <v>1847.86</v>
      </c>
      <c r="BS259" s="123"/>
      <c r="BT259" s="123"/>
      <c r="BU259" s="123"/>
      <c r="BV259" s="123"/>
      <c r="BW259" s="123"/>
      <c r="BX259" s="124"/>
      <c r="BY259" s="122">
        <v>1846.37</v>
      </c>
      <c r="BZ259" s="123"/>
      <c r="CA259" s="123"/>
      <c r="CB259" s="123"/>
      <c r="CC259" s="123"/>
      <c r="CD259" s="123"/>
      <c r="CE259" s="124"/>
      <c r="CF259" s="122">
        <v>1840.68</v>
      </c>
      <c r="CG259" s="123"/>
      <c r="CH259" s="123"/>
      <c r="CI259" s="123"/>
      <c r="CJ259" s="123"/>
      <c r="CK259" s="123"/>
      <c r="CL259" s="124"/>
      <c r="CM259" s="122">
        <v>1845.93</v>
      </c>
      <c r="CN259" s="123"/>
      <c r="CO259" s="123"/>
      <c r="CP259" s="123"/>
      <c r="CQ259" s="123"/>
      <c r="CR259" s="123"/>
      <c r="CS259" s="124"/>
      <c r="CT259" s="122">
        <v>1848.82</v>
      </c>
      <c r="CU259" s="123"/>
      <c r="CV259" s="123"/>
      <c r="CW259" s="123"/>
      <c r="CX259" s="123"/>
      <c r="CY259" s="123"/>
      <c r="CZ259" s="124"/>
      <c r="DA259" s="122">
        <v>1844.68</v>
      </c>
      <c r="DB259" s="123"/>
      <c r="DC259" s="123"/>
      <c r="DD259" s="123"/>
      <c r="DE259" s="123"/>
      <c r="DF259" s="123"/>
      <c r="DG259" s="124"/>
      <c r="DH259" s="122">
        <v>1853.33</v>
      </c>
      <c r="DI259" s="123"/>
      <c r="DJ259" s="123"/>
      <c r="DK259" s="123"/>
      <c r="DL259" s="123"/>
      <c r="DM259" s="123"/>
      <c r="DN259" s="124"/>
      <c r="DO259" s="122">
        <v>1847.38</v>
      </c>
      <c r="DP259" s="123"/>
      <c r="DQ259" s="123"/>
      <c r="DR259" s="123"/>
      <c r="DS259" s="123"/>
      <c r="DT259" s="123"/>
      <c r="DU259" s="124"/>
      <c r="DV259" s="122">
        <v>1839.36</v>
      </c>
      <c r="DW259" s="123"/>
      <c r="DX259" s="123"/>
      <c r="DY259" s="123"/>
      <c r="DZ259" s="123"/>
      <c r="EA259" s="123"/>
      <c r="EB259" s="124"/>
      <c r="EC259" s="122">
        <v>1729.61</v>
      </c>
      <c r="ED259" s="123"/>
      <c r="EE259" s="123"/>
      <c r="EF259" s="123"/>
      <c r="EG259" s="123"/>
      <c r="EH259" s="123"/>
      <c r="EI259" s="124"/>
      <c r="EJ259" s="122">
        <v>1707.7</v>
      </c>
      <c r="EK259" s="123"/>
      <c r="EL259" s="123"/>
      <c r="EM259" s="123"/>
      <c r="EN259" s="123"/>
      <c r="EO259" s="123"/>
      <c r="EP259" s="124"/>
      <c r="EQ259" s="122">
        <v>1833.17</v>
      </c>
      <c r="ER259" s="123"/>
      <c r="ES259" s="123"/>
      <c r="ET259" s="123"/>
      <c r="EU259" s="123"/>
      <c r="EV259" s="123"/>
      <c r="EW259" s="124"/>
      <c r="EX259" s="122">
        <v>1786.4</v>
      </c>
      <c r="EY259" s="123"/>
      <c r="EZ259" s="123"/>
      <c r="FA259" s="123"/>
      <c r="FB259" s="123"/>
      <c r="FC259" s="123"/>
      <c r="FD259" s="124"/>
      <c r="FE259" s="122">
        <v>1700.84</v>
      </c>
      <c r="FF259" s="123"/>
      <c r="FG259" s="123"/>
      <c r="FH259" s="123"/>
      <c r="FI259" s="123"/>
      <c r="FJ259" s="123"/>
      <c r="FK259" s="124"/>
    </row>
    <row r="260" spans="1:167" s="2" customFormat="1" ht="15.75" customHeight="1" x14ac:dyDescent="0.2">
      <c r="A260" s="125" t="s">
        <v>99</v>
      </c>
      <c r="B260" s="125"/>
      <c r="C260" s="125"/>
      <c r="D260" s="125"/>
      <c r="E260" s="125"/>
      <c r="F260" s="125"/>
      <c r="G260" s="125"/>
      <c r="H260" s="126"/>
      <c r="I260" s="122">
        <v>1456.05</v>
      </c>
      <c r="J260" s="123"/>
      <c r="K260" s="123"/>
      <c r="L260" s="123"/>
      <c r="M260" s="123"/>
      <c r="N260" s="124"/>
      <c r="O260" s="122">
        <v>1287.8699999999999</v>
      </c>
      <c r="P260" s="123"/>
      <c r="Q260" s="123"/>
      <c r="R260" s="123"/>
      <c r="S260" s="123"/>
      <c r="T260" s="124"/>
      <c r="U260" s="122">
        <v>1217.79</v>
      </c>
      <c r="V260" s="123"/>
      <c r="W260" s="123"/>
      <c r="X260" s="123"/>
      <c r="Y260" s="123"/>
      <c r="Z260" s="124"/>
      <c r="AA260" s="122">
        <v>1135.72</v>
      </c>
      <c r="AB260" s="123"/>
      <c r="AC260" s="123"/>
      <c r="AD260" s="123"/>
      <c r="AE260" s="123"/>
      <c r="AF260" s="124"/>
      <c r="AG260" s="122">
        <v>1172.18</v>
      </c>
      <c r="AH260" s="123"/>
      <c r="AI260" s="123"/>
      <c r="AJ260" s="123"/>
      <c r="AK260" s="123"/>
      <c r="AL260" s="124"/>
      <c r="AM260" s="122">
        <v>1200.5899999999999</v>
      </c>
      <c r="AN260" s="123"/>
      <c r="AO260" s="123"/>
      <c r="AP260" s="123"/>
      <c r="AQ260" s="123"/>
      <c r="AR260" s="124"/>
      <c r="AS260" s="122">
        <v>1199.04</v>
      </c>
      <c r="AT260" s="123"/>
      <c r="AU260" s="123"/>
      <c r="AV260" s="123"/>
      <c r="AW260" s="123"/>
      <c r="AX260" s="124"/>
      <c r="AY260" s="122">
        <v>1432.72</v>
      </c>
      <c r="AZ260" s="123"/>
      <c r="BA260" s="123"/>
      <c r="BB260" s="123"/>
      <c r="BC260" s="123"/>
      <c r="BD260" s="123"/>
      <c r="BE260" s="122">
        <v>1620.03</v>
      </c>
      <c r="BF260" s="123"/>
      <c r="BG260" s="123"/>
      <c r="BH260" s="123"/>
      <c r="BI260" s="123"/>
      <c r="BJ260" s="124"/>
      <c r="BK260" s="122">
        <v>1722.6</v>
      </c>
      <c r="BL260" s="123"/>
      <c r="BM260" s="123"/>
      <c r="BN260" s="123"/>
      <c r="BO260" s="123"/>
      <c r="BP260" s="123"/>
      <c r="BQ260" s="124"/>
      <c r="BR260" s="122">
        <v>1794.04</v>
      </c>
      <c r="BS260" s="123"/>
      <c r="BT260" s="123"/>
      <c r="BU260" s="123"/>
      <c r="BV260" s="123"/>
      <c r="BW260" s="123"/>
      <c r="BX260" s="124"/>
      <c r="BY260" s="122">
        <v>1795.11</v>
      </c>
      <c r="BZ260" s="123"/>
      <c r="CA260" s="123"/>
      <c r="CB260" s="123"/>
      <c r="CC260" s="123"/>
      <c r="CD260" s="123"/>
      <c r="CE260" s="124"/>
      <c r="CF260" s="122">
        <v>1767.36</v>
      </c>
      <c r="CG260" s="123"/>
      <c r="CH260" s="123"/>
      <c r="CI260" s="123"/>
      <c r="CJ260" s="123"/>
      <c r="CK260" s="123"/>
      <c r="CL260" s="124"/>
      <c r="CM260" s="122">
        <v>1790.21</v>
      </c>
      <c r="CN260" s="123"/>
      <c r="CO260" s="123"/>
      <c r="CP260" s="123"/>
      <c r="CQ260" s="123"/>
      <c r="CR260" s="123"/>
      <c r="CS260" s="124"/>
      <c r="CT260" s="122">
        <v>1824.29</v>
      </c>
      <c r="CU260" s="123"/>
      <c r="CV260" s="123"/>
      <c r="CW260" s="123"/>
      <c r="CX260" s="123"/>
      <c r="CY260" s="123"/>
      <c r="CZ260" s="124"/>
      <c r="DA260" s="122">
        <v>1799.26</v>
      </c>
      <c r="DB260" s="123"/>
      <c r="DC260" s="123"/>
      <c r="DD260" s="123"/>
      <c r="DE260" s="123"/>
      <c r="DF260" s="123"/>
      <c r="DG260" s="124"/>
      <c r="DH260" s="122">
        <v>1829.13</v>
      </c>
      <c r="DI260" s="123"/>
      <c r="DJ260" s="123"/>
      <c r="DK260" s="123"/>
      <c r="DL260" s="123"/>
      <c r="DM260" s="123"/>
      <c r="DN260" s="124"/>
      <c r="DO260" s="122">
        <v>1800.74</v>
      </c>
      <c r="DP260" s="123"/>
      <c r="DQ260" s="123"/>
      <c r="DR260" s="123"/>
      <c r="DS260" s="123"/>
      <c r="DT260" s="123"/>
      <c r="DU260" s="124"/>
      <c r="DV260" s="122">
        <v>1770.57</v>
      </c>
      <c r="DW260" s="123"/>
      <c r="DX260" s="123"/>
      <c r="DY260" s="123"/>
      <c r="DZ260" s="123"/>
      <c r="EA260" s="123"/>
      <c r="EB260" s="124"/>
      <c r="EC260" s="122">
        <v>1701.69</v>
      </c>
      <c r="ED260" s="123"/>
      <c r="EE260" s="123"/>
      <c r="EF260" s="123"/>
      <c r="EG260" s="123"/>
      <c r="EH260" s="123"/>
      <c r="EI260" s="124"/>
      <c r="EJ260" s="122">
        <v>1683.13</v>
      </c>
      <c r="EK260" s="123"/>
      <c r="EL260" s="123"/>
      <c r="EM260" s="123"/>
      <c r="EN260" s="123"/>
      <c r="EO260" s="123"/>
      <c r="EP260" s="124"/>
      <c r="EQ260" s="122">
        <v>1728.41</v>
      </c>
      <c r="ER260" s="123"/>
      <c r="ES260" s="123"/>
      <c r="ET260" s="123"/>
      <c r="EU260" s="123"/>
      <c r="EV260" s="123"/>
      <c r="EW260" s="124"/>
      <c r="EX260" s="122">
        <v>1707.05</v>
      </c>
      <c r="EY260" s="123"/>
      <c r="EZ260" s="123"/>
      <c r="FA260" s="123"/>
      <c r="FB260" s="123"/>
      <c r="FC260" s="123"/>
      <c r="FD260" s="124"/>
      <c r="FE260" s="122">
        <v>1602.26</v>
      </c>
      <c r="FF260" s="123"/>
      <c r="FG260" s="123"/>
      <c r="FH260" s="123"/>
      <c r="FI260" s="123"/>
      <c r="FJ260" s="123"/>
      <c r="FK260" s="124"/>
    </row>
    <row r="261" spans="1:167" s="2" customFormat="1" ht="15.75" customHeight="1" x14ac:dyDescent="0.2">
      <c r="A261" s="125" t="s">
        <v>7</v>
      </c>
      <c r="B261" s="125"/>
      <c r="C261" s="125"/>
      <c r="D261" s="125"/>
      <c r="E261" s="125"/>
      <c r="F261" s="125"/>
      <c r="G261" s="125"/>
      <c r="H261" s="126"/>
      <c r="I261" s="122">
        <v>1306.1099999999999</v>
      </c>
      <c r="J261" s="123"/>
      <c r="K261" s="123"/>
      <c r="L261" s="123"/>
      <c r="M261" s="123"/>
      <c r="N261" s="124"/>
      <c r="O261" s="122">
        <v>1236.06</v>
      </c>
      <c r="P261" s="123"/>
      <c r="Q261" s="123"/>
      <c r="R261" s="123"/>
      <c r="S261" s="123"/>
      <c r="T261" s="124"/>
      <c r="U261" s="122">
        <v>1135.3599999999999</v>
      </c>
      <c r="V261" s="123"/>
      <c r="W261" s="123"/>
      <c r="X261" s="123"/>
      <c r="Y261" s="123"/>
      <c r="Z261" s="124"/>
      <c r="AA261" s="122">
        <v>1108.8399999999999</v>
      </c>
      <c r="AB261" s="123"/>
      <c r="AC261" s="123"/>
      <c r="AD261" s="123"/>
      <c r="AE261" s="123"/>
      <c r="AF261" s="124"/>
      <c r="AG261" s="122">
        <v>1072.83</v>
      </c>
      <c r="AH261" s="123"/>
      <c r="AI261" s="123"/>
      <c r="AJ261" s="123"/>
      <c r="AK261" s="123"/>
      <c r="AL261" s="124"/>
      <c r="AM261" s="122">
        <v>1149.96</v>
      </c>
      <c r="AN261" s="123"/>
      <c r="AO261" s="123"/>
      <c r="AP261" s="123"/>
      <c r="AQ261" s="123"/>
      <c r="AR261" s="124"/>
      <c r="AS261" s="122">
        <v>1150.03</v>
      </c>
      <c r="AT261" s="123"/>
      <c r="AU261" s="123"/>
      <c r="AV261" s="123"/>
      <c r="AW261" s="123"/>
      <c r="AX261" s="124"/>
      <c r="AY261" s="122">
        <v>1340.69</v>
      </c>
      <c r="AZ261" s="123"/>
      <c r="BA261" s="123"/>
      <c r="BB261" s="123"/>
      <c r="BC261" s="123"/>
      <c r="BD261" s="123"/>
      <c r="BE261" s="122">
        <v>1565.11</v>
      </c>
      <c r="BF261" s="123"/>
      <c r="BG261" s="123"/>
      <c r="BH261" s="123"/>
      <c r="BI261" s="123"/>
      <c r="BJ261" s="124"/>
      <c r="BK261" s="122">
        <v>1679.52</v>
      </c>
      <c r="BL261" s="123"/>
      <c r="BM261" s="123"/>
      <c r="BN261" s="123"/>
      <c r="BO261" s="123"/>
      <c r="BP261" s="123"/>
      <c r="BQ261" s="124"/>
      <c r="BR261" s="122">
        <v>1717.44</v>
      </c>
      <c r="BS261" s="123"/>
      <c r="BT261" s="123"/>
      <c r="BU261" s="123"/>
      <c r="BV261" s="123"/>
      <c r="BW261" s="123"/>
      <c r="BX261" s="124"/>
      <c r="BY261" s="122">
        <v>1716.22</v>
      </c>
      <c r="BZ261" s="123"/>
      <c r="CA261" s="123"/>
      <c r="CB261" s="123"/>
      <c r="CC261" s="123"/>
      <c r="CD261" s="123"/>
      <c r="CE261" s="124"/>
      <c r="CF261" s="122">
        <v>1697.6</v>
      </c>
      <c r="CG261" s="123"/>
      <c r="CH261" s="123"/>
      <c r="CI261" s="123"/>
      <c r="CJ261" s="123"/>
      <c r="CK261" s="123"/>
      <c r="CL261" s="124"/>
      <c r="CM261" s="122">
        <v>1717.44</v>
      </c>
      <c r="CN261" s="123"/>
      <c r="CO261" s="123"/>
      <c r="CP261" s="123"/>
      <c r="CQ261" s="123"/>
      <c r="CR261" s="123"/>
      <c r="CS261" s="124"/>
      <c r="CT261" s="122">
        <v>1787.37</v>
      </c>
      <c r="CU261" s="123"/>
      <c r="CV261" s="123"/>
      <c r="CW261" s="123"/>
      <c r="CX261" s="123"/>
      <c r="CY261" s="123"/>
      <c r="CZ261" s="124"/>
      <c r="DA261" s="122">
        <v>1731.95</v>
      </c>
      <c r="DB261" s="123"/>
      <c r="DC261" s="123"/>
      <c r="DD261" s="123"/>
      <c r="DE261" s="123"/>
      <c r="DF261" s="123"/>
      <c r="DG261" s="124"/>
      <c r="DH261" s="122">
        <v>1775.98</v>
      </c>
      <c r="DI261" s="123"/>
      <c r="DJ261" s="123"/>
      <c r="DK261" s="123"/>
      <c r="DL261" s="123"/>
      <c r="DM261" s="123"/>
      <c r="DN261" s="124"/>
      <c r="DO261" s="122">
        <v>1741.33</v>
      </c>
      <c r="DP261" s="123"/>
      <c r="DQ261" s="123"/>
      <c r="DR261" s="123"/>
      <c r="DS261" s="123"/>
      <c r="DT261" s="123"/>
      <c r="DU261" s="124"/>
      <c r="DV261" s="122">
        <v>1719.12</v>
      </c>
      <c r="DW261" s="123"/>
      <c r="DX261" s="123"/>
      <c r="DY261" s="123"/>
      <c r="DZ261" s="123"/>
      <c r="EA261" s="123"/>
      <c r="EB261" s="124"/>
      <c r="EC261" s="122">
        <v>1674.19</v>
      </c>
      <c r="ED261" s="123"/>
      <c r="EE261" s="123"/>
      <c r="EF261" s="123"/>
      <c r="EG261" s="123"/>
      <c r="EH261" s="123"/>
      <c r="EI261" s="124"/>
      <c r="EJ261" s="122">
        <v>1641.68</v>
      </c>
      <c r="EK261" s="123"/>
      <c r="EL261" s="123"/>
      <c r="EM261" s="123"/>
      <c r="EN261" s="123"/>
      <c r="EO261" s="123"/>
      <c r="EP261" s="124"/>
      <c r="EQ261" s="122">
        <v>1691.25</v>
      </c>
      <c r="ER261" s="123"/>
      <c r="ES261" s="123"/>
      <c r="ET261" s="123"/>
      <c r="EU261" s="123"/>
      <c r="EV261" s="123"/>
      <c r="EW261" s="124"/>
      <c r="EX261" s="122">
        <v>1672.29</v>
      </c>
      <c r="EY261" s="123"/>
      <c r="EZ261" s="123"/>
      <c r="FA261" s="123"/>
      <c r="FB261" s="123"/>
      <c r="FC261" s="123"/>
      <c r="FD261" s="124"/>
      <c r="FE261" s="122">
        <v>1589.32</v>
      </c>
      <c r="FF261" s="123"/>
      <c r="FG261" s="123"/>
      <c r="FH261" s="123"/>
      <c r="FI261" s="123"/>
      <c r="FJ261" s="123"/>
      <c r="FK261" s="124"/>
    </row>
    <row r="262" spans="1:167" s="2" customFormat="1" ht="15.75" customHeight="1" x14ac:dyDescent="0.2">
      <c r="A262" s="125" t="s">
        <v>100</v>
      </c>
      <c r="B262" s="125"/>
      <c r="C262" s="125"/>
      <c r="D262" s="125"/>
      <c r="E262" s="125"/>
      <c r="F262" s="125"/>
      <c r="G262" s="125"/>
      <c r="H262" s="126"/>
      <c r="I262" s="122">
        <v>1380.34</v>
      </c>
      <c r="J262" s="123"/>
      <c r="K262" s="123"/>
      <c r="L262" s="123"/>
      <c r="M262" s="123"/>
      <c r="N262" s="124"/>
      <c r="O262" s="122">
        <v>1288.79</v>
      </c>
      <c r="P262" s="123"/>
      <c r="Q262" s="123"/>
      <c r="R262" s="123"/>
      <c r="S262" s="123"/>
      <c r="T262" s="124"/>
      <c r="U262" s="122">
        <v>1239.3699999999999</v>
      </c>
      <c r="V262" s="123"/>
      <c r="W262" s="123"/>
      <c r="X262" s="123"/>
      <c r="Y262" s="123"/>
      <c r="Z262" s="124"/>
      <c r="AA262" s="122">
        <v>1194.46</v>
      </c>
      <c r="AB262" s="123"/>
      <c r="AC262" s="123"/>
      <c r="AD262" s="123"/>
      <c r="AE262" s="123"/>
      <c r="AF262" s="124"/>
      <c r="AG262" s="122">
        <v>1187.95</v>
      </c>
      <c r="AH262" s="123"/>
      <c r="AI262" s="123"/>
      <c r="AJ262" s="123"/>
      <c r="AK262" s="123"/>
      <c r="AL262" s="124"/>
      <c r="AM262" s="122">
        <v>1233.4000000000001</v>
      </c>
      <c r="AN262" s="123"/>
      <c r="AO262" s="123"/>
      <c r="AP262" s="123"/>
      <c r="AQ262" s="123"/>
      <c r="AR262" s="124"/>
      <c r="AS262" s="122">
        <v>1207.28</v>
      </c>
      <c r="AT262" s="123"/>
      <c r="AU262" s="123"/>
      <c r="AV262" s="123"/>
      <c r="AW262" s="123"/>
      <c r="AX262" s="124"/>
      <c r="AY262" s="122">
        <v>1367.27</v>
      </c>
      <c r="AZ262" s="123"/>
      <c r="BA262" s="123"/>
      <c r="BB262" s="123"/>
      <c r="BC262" s="123"/>
      <c r="BD262" s="123"/>
      <c r="BE262" s="122">
        <v>1600</v>
      </c>
      <c r="BF262" s="123"/>
      <c r="BG262" s="123"/>
      <c r="BH262" s="123"/>
      <c r="BI262" s="123"/>
      <c r="BJ262" s="124"/>
      <c r="BK262" s="122">
        <v>1690.73</v>
      </c>
      <c r="BL262" s="123"/>
      <c r="BM262" s="123"/>
      <c r="BN262" s="123"/>
      <c r="BO262" s="123"/>
      <c r="BP262" s="123"/>
      <c r="BQ262" s="124"/>
      <c r="BR262" s="122">
        <v>1815.39</v>
      </c>
      <c r="BS262" s="123"/>
      <c r="BT262" s="123"/>
      <c r="BU262" s="123"/>
      <c r="BV262" s="123"/>
      <c r="BW262" s="123"/>
      <c r="BX262" s="124"/>
      <c r="BY262" s="122">
        <v>1828.58</v>
      </c>
      <c r="BZ262" s="123"/>
      <c r="CA262" s="123"/>
      <c r="CB262" s="123"/>
      <c r="CC262" s="123"/>
      <c r="CD262" s="123"/>
      <c r="CE262" s="124"/>
      <c r="CF262" s="122">
        <v>1817.99</v>
      </c>
      <c r="CG262" s="123"/>
      <c r="CH262" s="123"/>
      <c r="CI262" s="123"/>
      <c r="CJ262" s="123"/>
      <c r="CK262" s="123"/>
      <c r="CL262" s="124"/>
      <c r="CM262" s="122">
        <v>1836.8</v>
      </c>
      <c r="CN262" s="123"/>
      <c r="CO262" s="123"/>
      <c r="CP262" s="123"/>
      <c r="CQ262" s="123"/>
      <c r="CR262" s="123"/>
      <c r="CS262" s="124"/>
      <c r="CT262" s="122">
        <v>1846.45</v>
      </c>
      <c r="CU262" s="123"/>
      <c r="CV262" s="123"/>
      <c r="CW262" s="123"/>
      <c r="CX262" s="123"/>
      <c r="CY262" s="123"/>
      <c r="CZ262" s="124"/>
      <c r="DA262" s="122">
        <v>1837.39</v>
      </c>
      <c r="DB262" s="123"/>
      <c r="DC262" s="123"/>
      <c r="DD262" s="123"/>
      <c r="DE262" s="123"/>
      <c r="DF262" s="123"/>
      <c r="DG262" s="124"/>
      <c r="DH262" s="122">
        <v>1846.29</v>
      </c>
      <c r="DI262" s="123"/>
      <c r="DJ262" s="123"/>
      <c r="DK262" s="123"/>
      <c r="DL262" s="123"/>
      <c r="DM262" s="123"/>
      <c r="DN262" s="124"/>
      <c r="DO262" s="122">
        <v>1885.34</v>
      </c>
      <c r="DP262" s="123"/>
      <c r="DQ262" s="123"/>
      <c r="DR262" s="123"/>
      <c r="DS262" s="123"/>
      <c r="DT262" s="123"/>
      <c r="DU262" s="124"/>
      <c r="DV262" s="122">
        <v>1857.57</v>
      </c>
      <c r="DW262" s="123"/>
      <c r="DX262" s="123"/>
      <c r="DY262" s="123"/>
      <c r="DZ262" s="123"/>
      <c r="EA262" s="123"/>
      <c r="EB262" s="124"/>
      <c r="EC262" s="122">
        <v>1817.44</v>
      </c>
      <c r="ED262" s="123"/>
      <c r="EE262" s="123"/>
      <c r="EF262" s="123"/>
      <c r="EG262" s="123"/>
      <c r="EH262" s="123"/>
      <c r="EI262" s="124"/>
      <c r="EJ262" s="122">
        <v>1718.65</v>
      </c>
      <c r="EK262" s="123"/>
      <c r="EL262" s="123"/>
      <c r="EM262" s="123"/>
      <c r="EN262" s="123"/>
      <c r="EO262" s="123"/>
      <c r="EP262" s="124"/>
      <c r="EQ262" s="122">
        <v>1829.84</v>
      </c>
      <c r="ER262" s="123"/>
      <c r="ES262" s="123"/>
      <c r="ET262" s="123"/>
      <c r="EU262" s="123"/>
      <c r="EV262" s="123"/>
      <c r="EW262" s="124"/>
      <c r="EX262" s="122">
        <v>1821.23</v>
      </c>
      <c r="EY262" s="123"/>
      <c r="EZ262" s="123"/>
      <c r="FA262" s="123"/>
      <c r="FB262" s="123"/>
      <c r="FC262" s="123"/>
      <c r="FD262" s="124"/>
      <c r="FE262" s="122">
        <v>1644.93</v>
      </c>
      <c r="FF262" s="123"/>
      <c r="FG262" s="123"/>
      <c r="FH262" s="123"/>
      <c r="FI262" s="123"/>
      <c r="FJ262" s="123"/>
      <c r="FK262" s="124"/>
    </row>
    <row r="263" spans="1:167" s="2" customFormat="1" ht="15.75" customHeight="1" x14ac:dyDescent="0.2">
      <c r="A263" s="125" t="s">
        <v>101</v>
      </c>
      <c r="B263" s="125"/>
      <c r="C263" s="125"/>
      <c r="D263" s="125"/>
      <c r="E263" s="125"/>
      <c r="F263" s="125"/>
      <c r="G263" s="125"/>
      <c r="H263" s="126"/>
      <c r="I263" s="122">
        <v>1352.22</v>
      </c>
      <c r="J263" s="123"/>
      <c r="K263" s="123"/>
      <c r="L263" s="123"/>
      <c r="M263" s="123"/>
      <c r="N263" s="124"/>
      <c r="O263" s="122">
        <v>1283.51</v>
      </c>
      <c r="P263" s="123"/>
      <c r="Q263" s="123"/>
      <c r="R263" s="123"/>
      <c r="S263" s="123"/>
      <c r="T263" s="124"/>
      <c r="U263" s="122">
        <v>1233.55</v>
      </c>
      <c r="V263" s="123"/>
      <c r="W263" s="123"/>
      <c r="X263" s="123"/>
      <c r="Y263" s="123"/>
      <c r="Z263" s="124"/>
      <c r="AA263" s="122">
        <v>1218.1400000000001</v>
      </c>
      <c r="AB263" s="123"/>
      <c r="AC263" s="123"/>
      <c r="AD263" s="123"/>
      <c r="AE263" s="123"/>
      <c r="AF263" s="124"/>
      <c r="AG263" s="122">
        <v>1213.96</v>
      </c>
      <c r="AH263" s="123"/>
      <c r="AI263" s="123"/>
      <c r="AJ263" s="123"/>
      <c r="AK263" s="123"/>
      <c r="AL263" s="124"/>
      <c r="AM263" s="122">
        <v>1234.1099999999999</v>
      </c>
      <c r="AN263" s="123"/>
      <c r="AO263" s="123"/>
      <c r="AP263" s="123"/>
      <c r="AQ263" s="123"/>
      <c r="AR263" s="124"/>
      <c r="AS263" s="122">
        <v>1232.6500000000001</v>
      </c>
      <c r="AT263" s="123"/>
      <c r="AU263" s="123"/>
      <c r="AV263" s="123"/>
      <c r="AW263" s="123"/>
      <c r="AX263" s="124"/>
      <c r="AY263" s="122">
        <v>1387.32</v>
      </c>
      <c r="AZ263" s="123"/>
      <c r="BA263" s="123"/>
      <c r="BB263" s="123"/>
      <c r="BC263" s="123"/>
      <c r="BD263" s="123"/>
      <c r="BE263" s="122">
        <v>1606.87</v>
      </c>
      <c r="BF263" s="123"/>
      <c r="BG263" s="123"/>
      <c r="BH263" s="123"/>
      <c r="BI263" s="123"/>
      <c r="BJ263" s="124"/>
      <c r="BK263" s="122">
        <v>1715.29</v>
      </c>
      <c r="BL263" s="123"/>
      <c r="BM263" s="123"/>
      <c r="BN263" s="123"/>
      <c r="BO263" s="123"/>
      <c r="BP263" s="123"/>
      <c r="BQ263" s="124"/>
      <c r="BR263" s="122">
        <v>1945.06</v>
      </c>
      <c r="BS263" s="123"/>
      <c r="BT263" s="123"/>
      <c r="BU263" s="123"/>
      <c r="BV263" s="123"/>
      <c r="BW263" s="123"/>
      <c r="BX263" s="124"/>
      <c r="BY263" s="122">
        <v>1946.78</v>
      </c>
      <c r="BZ263" s="123"/>
      <c r="CA263" s="123"/>
      <c r="CB263" s="123"/>
      <c r="CC263" s="123"/>
      <c r="CD263" s="123"/>
      <c r="CE263" s="124"/>
      <c r="CF263" s="122">
        <v>1909.56</v>
      </c>
      <c r="CG263" s="123"/>
      <c r="CH263" s="123"/>
      <c r="CI263" s="123"/>
      <c r="CJ263" s="123"/>
      <c r="CK263" s="123"/>
      <c r="CL263" s="124"/>
      <c r="CM263" s="122">
        <v>1953.35</v>
      </c>
      <c r="CN263" s="123"/>
      <c r="CO263" s="123"/>
      <c r="CP263" s="123"/>
      <c r="CQ263" s="123"/>
      <c r="CR263" s="123"/>
      <c r="CS263" s="124"/>
      <c r="CT263" s="122">
        <v>2019.22</v>
      </c>
      <c r="CU263" s="123"/>
      <c r="CV263" s="123"/>
      <c r="CW263" s="123"/>
      <c r="CX263" s="123"/>
      <c r="CY263" s="123"/>
      <c r="CZ263" s="124"/>
      <c r="DA263" s="122">
        <v>1994.13</v>
      </c>
      <c r="DB263" s="123"/>
      <c r="DC263" s="123"/>
      <c r="DD263" s="123"/>
      <c r="DE263" s="123"/>
      <c r="DF263" s="123"/>
      <c r="DG263" s="124"/>
      <c r="DH263" s="122">
        <v>2031.87</v>
      </c>
      <c r="DI263" s="123"/>
      <c r="DJ263" s="123"/>
      <c r="DK263" s="123"/>
      <c r="DL263" s="123"/>
      <c r="DM263" s="123"/>
      <c r="DN263" s="124"/>
      <c r="DO263" s="122">
        <v>1998.38</v>
      </c>
      <c r="DP263" s="123"/>
      <c r="DQ263" s="123"/>
      <c r="DR263" s="123"/>
      <c r="DS263" s="123"/>
      <c r="DT263" s="123"/>
      <c r="DU263" s="124"/>
      <c r="DV263" s="122">
        <v>1948.89</v>
      </c>
      <c r="DW263" s="123"/>
      <c r="DX263" s="123"/>
      <c r="DY263" s="123"/>
      <c r="DZ263" s="123"/>
      <c r="EA263" s="123"/>
      <c r="EB263" s="124"/>
      <c r="EC263" s="122">
        <v>1844.93</v>
      </c>
      <c r="ED263" s="123"/>
      <c r="EE263" s="123"/>
      <c r="EF263" s="123"/>
      <c r="EG263" s="123"/>
      <c r="EH263" s="123"/>
      <c r="EI263" s="124"/>
      <c r="EJ263" s="122">
        <v>1667.96</v>
      </c>
      <c r="EK263" s="123"/>
      <c r="EL263" s="123"/>
      <c r="EM263" s="123"/>
      <c r="EN263" s="123"/>
      <c r="EO263" s="123"/>
      <c r="EP263" s="124"/>
      <c r="EQ263" s="122">
        <v>1830.23</v>
      </c>
      <c r="ER263" s="123"/>
      <c r="ES263" s="123"/>
      <c r="ET263" s="123"/>
      <c r="EU263" s="123"/>
      <c r="EV263" s="123"/>
      <c r="EW263" s="124"/>
      <c r="EX263" s="122">
        <v>1782.67</v>
      </c>
      <c r="EY263" s="123"/>
      <c r="EZ263" s="123"/>
      <c r="FA263" s="123"/>
      <c r="FB263" s="123"/>
      <c r="FC263" s="123"/>
      <c r="FD263" s="124"/>
      <c r="FE263" s="122">
        <v>1599.13</v>
      </c>
      <c r="FF263" s="123"/>
      <c r="FG263" s="123"/>
      <c r="FH263" s="123"/>
      <c r="FI263" s="123"/>
      <c r="FJ263" s="123"/>
      <c r="FK263" s="124"/>
    </row>
    <row r="264" spans="1:167" s="2" customFormat="1" ht="15.75" customHeight="1" x14ac:dyDescent="0.2">
      <c r="A264" s="125" t="s">
        <v>102</v>
      </c>
      <c r="B264" s="125"/>
      <c r="C264" s="125"/>
      <c r="D264" s="125"/>
      <c r="E264" s="125"/>
      <c r="F264" s="125"/>
      <c r="G264" s="125"/>
      <c r="H264" s="126"/>
      <c r="I264" s="122">
        <v>1501.18</v>
      </c>
      <c r="J264" s="123"/>
      <c r="K264" s="123"/>
      <c r="L264" s="123"/>
      <c r="M264" s="123"/>
      <c r="N264" s="124"/>
      <c r="O264" s="122">
        <v>1302.92</v>
      </c>
      <c r="P264" s="123"/>
      <c r="Q264" s="123"/>
      <c r="R264" s="123"/>
      <c r="S264" s="123"/>
      <c r="T264" s="124"/>
      <c r="U264" s="122">
        <v>1288.9100000000001</v>
      </c>
      <c r="V264" s="123"/>
      <c r="W264" s="123"/>
      <c r="X264" s="123"/>
      <c r="Y264" s="123"/>
      <c r="Z264" s="124"/>
      <c r="AA264" s="122">
        <v>1245.9000000000001</v>
      </c>
      <c r="AB264" s="123"/>
      <c r="AC264" s="123"/>
      <c r="AD264" s="123"/>
      <c r="AE264" s="123"/>
      <c r="AF264" s="124"/>
      <c r="AG264" s="122">
        <v>1240.8800000000001</v>
      </c>
      <c r="AH264" s="123"/>
      <c r="AI264" s="123"/>
      <c r="AJ264" s="123"/>
      <c r="AK264" s="123"/>
      <c r="AL264" s="124"/>
      <c r="AM264" s="122">
        <v>1222.67</v>
      </c>
      <c r="AN264" s="123"/>
      <c r="AO264" s="123"/>
      <c r="AP264" s="123"/>
      <c r="AQ264" s="123"/>
      <c r="AR264" s="124"/>
      <c r="AS264" s="122">
        <v>1210.96</v>
      </c>
      <c r="AT264" s="123"/>
      <c r="AU264" s="123"/>
      <c r="AV264" s="123"/>
      <c r="AW264" s="123"/>
      <c r="AX264" s="124"/>
      <c r="AY264" s="122">
        <v>1221.74</v>
      </c>
      <c r="AZ264" s="123"/>
      <c r="BA264" s="123"/>
      <c r="BB264" s="123"/>
      <c r="BC264" s="123"/>
      <c r="BD264" s="123"/>
      <c r="BE264" s="122">
        <v>1413.89</v>
      </c>
      <c r="BF264" s="123"/>
      <c r="BG264" s="123"/>
      <c r="BH264" s="123"/>
      <c r="BI264" s="123"/>
      <c r="BJ264" s="124"/>
      <c r="BK264" s="122">
        <v>1558.73</v>
      </c>
      <c r="BL264" s="123"/>
      <c r="BM264" s="123"/>
      <c r="BN264" s="123"/>
      <c r="BO264" s="123"/>
      <c r="BP264" s="123"/>
      <c r="BQ264" s="124"/>
      <c r="BR264" s="122">
        <v>1644.15</v>
      </c>
      <c r="BS264" s="123"/>
      <c r="BT264" s="123"/>
      <c r="BU264" s="123"/>
      <c r="BV264" s="123"/>
      <c r="BW264" s="123"/>
      <c r="BX264" s="124"/>
      <c r="BY264" s="122">
        <v>1671.22</v>
      </c>
      <c r="BZ264" s="123"/>
      <c r="CA264" s="123"/>
      <c r="CB264" s="123"/>
      <c r="CC264" s="123"/>
      <c r="CD264" s="123"/>
      <c r="CE264" s="124"/>
      <c r="CF264" s="122">
        <v>1659.29</v>
      </c>
      <c r="CG264" s="123"/>
      <c r="CH264" s="123"/>
      <c r="CI264" s="123"/>
      <c r="CJ264" s="123"/>
      <c r="CK264" s="123"/>
      <c r="CL264" s="124"/>
      <c r="CM264" s="122">
        <v>1664.27</v>
      </c>
      <c r="CN264" s="123"/>
      <c r="CO264" s="123"/>
      <c r="CP264" s="123"/>
      <c r="CQ264" s="123"/>
      <c r="CR264" s="123"/>
      <c r="CS264" s="124"/>
      <c r="CT264" s="122">
        <v>1689.44</v>
      </c>
      <c r="CU264" s="123"/>
      <c r="CV264" s="123"/>
      <c r="CW264" s="123"/>
      <c r="CX264" s="123"/>
      <c r="CY264" s="123"/>
      <c r="CZ264" s="124"/>
      <c r="DA264" s="122">
        <v>1686.19</v>
      </c>
      <c r="DB264" s="123"/>
      <c r="DC264" s="123"/>
      <c r="DD264" s="123"/>
      <c r="DE264" s="123"/>
      <c r="DF264" s="123"/>
      <c r="DG264" s="124"/>
      <c r="DH264" s="122">
        <v>1693.33</v>
      </c>
      <c r="DI264" s="123"/>
      <c r="DJ264" s="123"/>
      <c r="DK264" s="123"/>
      <c r="DL264" s="123"/>
      <c r="DM264" s="123"/>
      <c r="DN264" s="124"/>
      <c r="DO264" s="122">
        <v>1653.62</v>
      </c>
      <c r="DP264" s="123"/>
      <c r="DQ264" s="123"/>
      <c r="DR264" s="123"/>
      <c r="DS264" s="123"/>
      <c r="DT264" s="123"/>
      <c r="DU264" s="124"/>
      <c r="DV264" s="122">
        <v>1655.45</v>
      </c>
      <c r="DW264" s="123"/>
      <c r="DX264" s="123"/>
      <c r="DY264" s="123"/>
      <c r="DZ264" s="123"/>
      <c r="EA264" s="123"/>
      <c r="EB264" s="124"/>
      <c r="EC264" s="122">
        <v>1660.94</v>
      </c>
      <c r="ED264" s="123"/>
      <c r="EE264" s="123"/>
      <c r="EF264" s="123"/>
      <c r="EG264" s="123"/>
      <c r="EH264" s="123"/>
      <c r="EI264" s="124"/>
      <c r="EJ264" s="122">
        <v>1653.11</v>
      </c>
      <c r="EK264" s="123"/>
      <c r="EL264" s="123"/>
      <c r="EM264" s="123"/>
      <c r="EN264" s="123"/>
      <c r="EO264" s="123"/>
      <c r="EP264" s="124"/>
      <c r="EQ264" s="122">
        <v>1692.44</v>
      </c>
      <c r="ER264" s="123"/>
      <c r="ES264" s="123"/>
      <c r="ET264" s="123"/>
      <c r="EU264" s="123"/>
      <c r="EV264" s="123"/>
      <c r="EW264" s="124"/>
      <c r="EX264" s="122">
        <v>1679.86</v>
      </c>
      <c r="EY264" s="123"/>
      <c r="EZ264" s="123"/>
      <c r="FA264" s="123"/>
      <c r="FB264" s="123"/>
      <c r="FC264" s="123"/>
      <c r="FD264" s="124"/>
      <c r="FE264" s="122">
        <v>1577.39</v>
      </c>
      <c r="FF264" s="123"/>
      <c r="FG264" s="123"/>
      <c r="FH264" s="123"/>
      <c r="FI264" s="123"/>
      <c r="FJ264" s="123"/>
      <c r="FK264" s="124"/>
    </row>
    <row r="265" spans="1:167" s="2" customFormat="1" ht="15.75" customHeight="1" x14ac:dyDescent="0.2">
      <c r="A265" s="125" t="s">
        <v>103</v>
      </c>
      <c r="B265" s="125"/>
      <c r="C265" s="125"/>
      <c r="D265" s="125"/>
      <c r="E265" s="125"/>
      <c r="F265" s="125"/>
      <c r="G265" s="125"/>
      <c r="H265" s="126"/>
      <c r="I265" s="122">
        <v>1496.46</v>
      </c>
      <c r="J265" s="123"/>
      <c r="K265" s="123"/>
      <c r="L265" s="123"/>
      <c r="M265" s="123"/>
      <c r="N265" s="124"/>
      <c r="O265" s="122">
        <v>1381.21</v>
      </c>
      <c r="P265" s="123"/>
      <c r="Q265" s="123"/>
      <c r="R265" s="123"/>
      <c r="S265" s="123"/>
      <c r="T265" s="124"/>
      <c r="U265" s="122">
        <v>1280.72</v>
      </c>
      <c r="V265" s="123"/>
      <c r="W265" s="123"/>
      <c r="X265" s="123"/>
      <c r="Y265" s="123"/>
      <c r="Z265" s="124"/>
      <c r="AA265" s="122">
        <v>1237.9100000000001</v>
      </c>
      <c r="AB265" s="123"/>
      <c r="AC265" s="123"/>
      <c r="AD265" s="123"/>
      <c r="AE265" s="123"/>
      <c r="AF265" s="124"/>
      <c r="AG265" s="122">
        <v>1230.73</v>
      </c>
      <c r="AH265" s="123"/>
      <c r="AI265" s="123"/>
      <c r="AJ265" s="123"/>
      <c r="AK265" s="123"/>
      <c r="AL265" s="124"/>
      <c r="AM265" s="122">
        <v>1195.1500000000001</v>
      </c>
      <c r="AN265" s="123"/>
      <c r="AO265" s="123"/>
      <c r="AP265" s="123"/>
      <c r="AQ265" s="123"/>
      <c r="AR265" s="124"/>
      <c r="AS265" s="122">
        <v>1092.4100000000001</v>
      </c>
      <c r="AT265" s="123"/>
      <c r="AU265" s="123"/>
      <c r="AV265" s="123"/>
      <c r="AW265" s="123"/>
      <c r="AX265" s="124"/>
      <c r="AY265" s="122">
        <v>1122.72</v>
      </c>
      <c r="AZ265" s="123"/>
      <c r="BA265" s="123"/>
      <c r="BB265" s="123"/>
      <c r="BC265" s="123"/>
      <c r="BD265" s="123"/>
      <c r="BE265" s="122">
        <v>1266.81</v>
      </c>
      <c r="BF265" s="123"/>
      <c r="BG265" s="123"/>
      <c r="BH265" s="123"/>
      <c r="BI265" s="123"/>
      <c r="BJ265" s="124"/>
      <c r="BK265" s="122">
        <v>1497.3</v>
      </c>
      <c r="BL265" s="123"/>
      <c r="BM265" s="123"/>
      <c r="BN265" s="123"/>
      <c r="BO265" s="123"/>
      <c r="BP265" s="123"/>
      <c r="BQ265" s="124"/>
      <c r="BR265" s="122">
        <v>1577.31</v>
      </c>
      <c r="BS265" s="123"/>
      <c r="BT265" s="123"/>
      <c r="BU265" s="123"/>
      <c r="BV265" s="123"/>
      <c r="BW265" s="123"/>
      <c r="BX265" s="124"/>
      <c r="BY265" s="122">
        <v>1595.09</v>
      </c>
      <c r="BZ265" s="123"/>
      <c r="CA265" s="123"/>
      <c r="CB265" s="123"/>
      <c r="CC265" s="123"/>
      <c r="CD265" s="123"/>
      <c r="CE265" s="124"/>
      <c r="CF265" s="122">
        <v>1594.69</v>
      </c>
      <c r="CG265" s="123"/>
      <c r="CH265" s="123"/>
      <c r="CI265" s="123"/>
      <c r="CJ265" s="123"/>
      <c r="CK265" s="123"/>
      <c r="CL265" s="124"/>
      <c r="CM265" s="122">
        <v>1598.7</v>
      </c>
      <c r="CN265" s="123"/>
      <c r="CO265" s="123"/>
      <c r="CP265" s="123"/>
      <c r="CQ265" s="123"/>
      <c r="CR265" s="123"/>
      <c r="CS265" s="124"/>
      <c r="CT265" s="122">
        <v>1620.08</v>
      </c>
      <c r="CU265" s="123"/>
      <c r="CV265" s="123"/>
      <c r="CW265" s="123"/>
      <c r="CX265" s="123"/>
      <c r="CY265" s="123"/>
      <c r="CZ265" s="124"/>
      <c r="DA265" s="122">
        <v>1618.03</v>
      </c>
      <c r="DB265" s="123"/>
      <c r="DC265" s="123"/>
      <c r="DD265" s="123"/>
      <c r="DE265" s="123"/>
      <c r="DF265" s="123"/>
      <c r="DG265" s="124"/>
      <c r="DH265" s="122">
        <v>1620.53</v>
      </c>
      <c r="DI265" s="123"/>
      <c r="DJ265" s="123"/>
      <c r="DK265" s="123"/>
      <c r="DL265" s="123"/>
      <c r="DM265" s="123"/>
      <c r="DN265" s="124"/>
      <c r="DO265" s="122">
        <v>1608.43</v>
      </c>
      <c r="DP265" s="123"/>
      <c r="DQ265" s="123"/>
      <c r="DR265" s="123"/>
      <c r="DS265" s="123"/>
      <c r="DT265" s="123"/>
      <c r="DU265" s="124"/>
      <c r="DV265" s="122">
        <v>1608.21</v>
      </c>
      <c r="DW265" s="123"/>
      <c r="DX265" s="123"/>
      <c r="DY265" s="123"/>
      <c r="DZ265" s="123"/>
      <c r="EA265" s="123"/>
      <c r="EB265" s="124"/>
      <c r="EC265" s="122">
        <v>1611.02</v>
      </c>
      <c r="ED265" s="123"/>
      <c r="EE265" s="123"/>
      <c r="EF265" s="123"/>
      <c r="EG265" s="123"/>
      <c r="EH265" s="123"/>
      <c r="EI265" s="124"/>
      <c r="EJ265" s="122">
        <v>1615.61</v>
      </c>
      <c r="EK265" s="123"/>
      <c r="EL265" s="123"/>
      <c r="EM265" s="123"/>
      <c r="EN265" s="123"/>
      <c r="EO265" s="123"/>
      <c r="EP265" s="124"/>
      <c r="EQ265" s="122">
        <v>1635.61</v>
      </c>
      <c r="ER265" s="123"/>
      <c r="ES265" s="123"/>
      <c r="ET265" s="123"/>
      <c r="EU265" s="123"/>
      <c r="EV265" s="123"/>
      <c r="EW265" s="124"/>
      <c r="EX265" s="122">
        <v>1633.47</v>
      </c>
      <c r="EY265" s="123"/>
      <c r="EZ265" s="123"/>
      <c r="FA265" s="123"/>
      <c r="FB265" s="123"/>
      <c r="FC265" s="123"/>
      <c r="FD265" s="124"/>
      <c r="FE265" s="122">
        <v>1604.58</v>
      </c>
      <c r="FF265" s="123"/>
      <c r="FG265" s="123"/>
      <c r="FH265" s="123"/>
      <c r="FI265" s="123"/>
      <c r="FJ265" s="123"/>
      <c r="FK265" s="124"/>
    </row>
    <row r="266" spans="1:167" s="2" customFormat="1" ht="15.75" customHeight="1" x14ac:dyDescent="0.2">
      <c r="A266" s="125" t="s">
        <v>8</v>
      </c>
      <c r="B266" s="125"/>
      <c r="C266" s="125"/>
      <c r="D266" s="125"/>
      <c r="E266" s="125"/>
      <c r="F266" s="125"/>
      <c r="G266" s="125"/>
      <c r="H266" s="126"/>
      <c r="I266" s="122">
        <v>1497.23</v>
      </c>
      <c r="J266" s="123"/>
      <c r="K266" s="123"/>
      <c r="L266" s="123"/>
      <c r="M266" s="123"/>
      <c r="N266" s="124"/>
      <c r="O266" s="122">
        <v>1284.6500000000001</v>
      </c>
      <c r="P266" s="123"/>
      <c r="Q266" s="123"/>
      <c r="R266" s="123"/>
      <c r="S266" s="123"/>
      <c r="T266" s="124"/>
      <c r="U266" s="122">
        <v>1192.23</v>
      </c>
      <c r="V266" s="123"/>
      <c r="W266" s="123"/>
      <c r="X266" s="123"/>
      <c r="Y266" s="123"/>
      <c r="Z266" s="124"/>
      <c r="AA266" s="122">
        <v>1087.26</v>
      </c>
      <c r="AB266" s="123"/>
      <c r="AC266" s="123"/>
      <c r="AD266" s="123"/>
      <c r="AE266" s="123"/>
      <c r="AF266" s="124"/>
      <c r="AG266" s="122">
        <v>1075.76</v>
      </c>
      <c r="AH266" s="123"/>
      <c r="AI266" s="123"/>
      <c r="AJ266" s="123"/>
      <c r="AK266" s="123"/>
      <c r="AL266" s="124"/>
      <c r="AM266" s="122">
        <v>1134.22</v>
      </c>
      <c r="AN266" s="123"/>
      <c r="AO266" s="123"/>
      <c r="AP266" s="123"/>
      <c r="AQ266" s="123"/>
      <c r="AR266" s="124"/>
      <c r="AS266" s="122">
        <v>1136.98</v>
      </c>
      <c r="AT266" s="123"/>
      <c r="AU266" s="123"/>
      <c r="AV266" s="123"/>
      <c r="AW266" s="123"/>
      <c r="AX266" s="124"/>
      <c r="AY266" s="122">
        <v>1334.34</v>
      </c>
      <c r="AZ266" s="123"/>
      <c r="BA266" s="123"/>
      <c r="BB266" s="123"/>
      <c r="BC266" s="123"/>
      <c r="BD266" s="123"/>
      <c r="BE266" s="122">
        <v>1591.92</v>
      </c>
      <c r="BF266" s="123"/>
      <c r="BG266" s="123"/>
      <c r="BH266" s="123"/>
      <c r="BI266" s="123"/>
      <c r="BJ266" s="124"/>
      <c r="BK266" s="122">
        <v>1667.97</v>
      </c>
      <c r="BL266" s="123"/>
      <c r="BM266" s="123"/>
      <c r="BN266" s="123"/>
      <c r="BO266" s="123"/>
      <c r="BP266" s="123"/>
      <c r="BQ266" s="124"/>
      <c r="BR266" s="122">
        <v>1762.55</v>
      </c>
      <c r="BS266" s="123"/>
      <c r="BT266" s="123"/>
      <c r="BU266" s="123"/>
      <c r="BV266" s="123"/>
      <c r="BW266" s="123"/>
      <c r="BX266" s="124"/>
      <c r="BY266" s="122">
        <v>1754.74</v>
      </c>
      <c r="BZ266" s="123"/>
      <c r="CA266" s="123"/>
      <c r="CB266" s="123"/>
      <c r="CC266" s="123"/>
      <c r="CD266" s="123"/>
      <c r="CE266" s="124"/>
      <c r="CF266" s="122">
        <v>1723.27</v>
      </c>
      <c r="CG266" s="123"/>
      <c r="CH266" s="123"/>
      <c r="CI266" s="123"/>
      <c r="CJ266" s="123"/>
      <c r="CK266" s="123"/>
      <c r="CL266" s="124"/>
      <c r="CM266" s="122">
        <v>1746.69</v>
      </c>
      <c r="CN266" s="123"/>
      <c r="CO266" s="123"/>
      <c r="CP266" s="123"/>
      <c r="CQ266" s="123"/>
      <c r="CR266" s="123"/>
      <c r="CS266" s="124"/>
      <c r="CT266" s="122">
        <v>1773.13</v>
      </c>
      <c r="CU266" s="123"/>
      <c r="CV266" s="123"/>
      <c r="CW266" s="123"/>
      <c r="CX266" s="123"/>
      <c r="CY266" s="123"/>
      <c r="CZ266" s="124"/>
      <c r="DA266" s="122">
        <v>1742.84</v>
      </c>
      <c r="DB266" s="123"/>
      <c r="DC266" s="123"/>
      <c r="DD266" s="123"/>
      <c r="DE266" s="123"/>
      <c r="DF266" s="123"/>
      <c r="DG266" s="124"/>
      <c r="DH266" s="122">
        <v>1752.2</v>
      </c>
      <c r="DI266" s="123"/>
      <c r="DJ266" s="123"/>
      <c r="DK266" s="123"/>
      <c r="DL266" s="123"/>
      <c r="DM266" s="123"/>
      <c r="DN266" s="124"/>
      <c r="DO266" s="122">
        <v>1730.97</v>
      </c>
      <c r="DP266" s="123"/>
      <c r="DQ266" s="123"/>
      <c r="DR266" s="123"/>
      <c r="DS266" s="123"/>
      <c r="DT266" s="123"/>
      <c r="DU266" s="124"/>
      <c r="DV266" s="122">
        <v>1711</v>
      </c>
      <c r="DW266" s="123"/>
      <c r="DX266" s="123"/>
      <c r="DY266" s="123"/>
      <c r="DZ266" s="123"/>
      <c r="EA266" s="123"/>
      <c r="EB266" s="124"/>
      <c r="EC266" s="122">
        <v>1647</v>
      </c>
      <c r="ED266" s="123"/>
      <c r="EE266" s="123"/>
      <c r="EF266" s="123"/>
      <c r="EG266" s="123"/>
      <c r="EH266" s="123"/>
      <c r="EI266" s="124"/>
      <c r="EJ266" s="122">
        <v>1618.83</v>
      </c>
      <c r="EK266" s="123"/>
      <c r="EL266" s="123"/>
      <c r="EM266" s="123"/>
      <c r="EN266" s="123"/>
      <c r="EO266" s="123"/>
      <c r="EP266" s="124"/>
      <c r="EQ266" s="122">
        <v>1694.2</v>
      </c>
      <c r="ER266" s="123"/>
      <c r="ES266" s="123"/>
      <c r="ET266" s="123"/>
      <c r="EU266" s="123"/>
      <c r="EV266" s="123"/>
      <c r="EW266" s="124"/>
      <c r="EX266" s="122">
        <v>1629.69</v>
      </c>
      <c r="EY266" s="123"/>
      <c r="EZ266" s="123"/>
      <c r="FA266" s="123"/>
      <c r="FB266" s="123"/>
      <c r="FC266" s="123"/>
      <c r="FD266" s="124"/>
      <c r="FE266" s="122">
        <v>1567.59</v>
      </c>
      <c r="FF266" s="123"/>
      <c r="FG266" s="123"/>
      <c r="FH266" s="123"/>
      <c r="FI266" s="123"/>
      <c r="FJ266" s="123"/>
      <c r="FK266" s="124"/>
    </row>
    <row r="267" spans="1:167" s="2" customFormat="1" ht="15.75" customHeight="1" x14ac:dyDescent="0.2">
      <c r="A267" s="125" t="s">
        <v>104</v>
      </c>
      <c r="B267" s="125"/>
      <c r="C267" s="125"/>
      <c r="D267" s="125"/>
      <c r="E267" s="125"/>
      <c r="F267" s="125"/>
      <c r="G267" s="125"/>
      <c r="H267" s="126"/>
      <c r="I267" s="122">
        <v>1279.79</v>
      </c>
      <c r="J267" s="123"/>
      <c r="K267" s="123"/>
      <c r="L267" s="123"/>
      <c r="M267" s="123"/>
      <c r="N267" s="124"/>
      <c r="O267" s="122">
        <v>1230.3399999999999</v>
      </c>
      <c r="P267" s="123"/>
      <c r="Q267" s="123"/>
      <c r="R267" s="123"/>
      <c r="S267" s="123"/>
      <c r="T267" s="124"/>
      <c r="U267" s="122">
        <v>1066.76</v>
      </c>
      <c r="V267" s="123"/>
      <c r="W267" s="123"/>
      <c r="X267" s="123"/>
      <c r="Y267" s="123"/>
      <c r="Z267" s="124"/>
      <c r="AA267" s="122">
        <v>1031.05</v>
      </c>
      <c r="AB267" s="123"/>
      <c r="AC267" s="123"/>
      <c r="AD267" s="123"/>
      <c r="AE267" s="123"/>
      <c r="AF267" s="124"/>
      <c r="AG267" s="122">
        <v>1031.48</v>
      </c>
      <c r="AH267" s="123"/>
      <c r="AI267" s="123"/>
      <c r="AJ267" s="123"/>
      <c r="AK267" s="123"/>
      <c r="AL267" s="124"/>
      <c r="AM267" s="122">
        <v>1122.8399999999999</v>
      </c>
      <c r="AN267" s="123"/>
      <c r="AO267" s="123"/>
      <c r="AP267" s="123"/>
      <c r="AQ267" s="123"/>
      <c r="AR267" s="124"/>
      <c r="AS267" s="122">
        <v>1105.19</v>
      </c>
      <c r="AT267" s="123"/>
      <c r="AU267" s="123"/>
      <c r="AV267" s="123"/>
      <c r="AW267" s="123"/>
      <c r="AX267" s="124"/>
      <c r="AY267" s="122">
        <v>1347.5</v>
      </c>
      <c r="AZ267" s="123"/>
      <c r="BA267" s="123"/>
      <c r="BB267" s="123"/>
      <c r="BC267" s="123"/>
      <c r="BD267" s="123"/>
      <c r="BE267" s="122">
        <v>1508.95</v>
      </c>
      <c r="BF267" s="123"/>
      <c r="BG267" s="123"/>
      <c r="BH267" s="123"/>
      <c r="BI267" s="123"/>
      <c r="BJ267" s="124"/>
      <c r="BK267" s="122">
        <v>1584.73</v>
      </c>
      <c r="BL267" s="123"/>
      <c r="BM267" s="123"/>
      <c r="BN267" s="123"/>
      <c r="BO267" s="123"/>
      <c r="BP267" s="123"/>
      <c r="BQ267" s="124"/>
      <c r="BR267" s="122">
        <v>1613.35</v>
      </c>
      <c r="BS267" s="123"/>
      <c r="BT267" s="123"/>
      <c r="BU267" s="123"/>
      <c r="BV267" s="123"/>
      <c r="BW267" s="123"/>
      <c r="BX267" s="124"/>
      <c r="BY267" s="122">
        <v>1610.28</v>
      </c>
      <c r="BZ267" s="123"/>
      <c r="CA267" s="123"/>
      <c r="CB267" s="123"/>
      <c r="CC267" s="123"/>
      <c r="CD267" s="123"/>
      <c r="CE267" s="124"/>
      <c r="CF267" s="122">
        <v>1597.22</v>
      </c>
      <c r="CG267" s="123"/>
      <c r="CH267" s="123"/>
      <c r="CI267" s="123"/>
      <c r="CJ267" s="123"/>
      <c r="CK267" s="123"/>
      <c r="CL267" s="124"/>
      <c r="CM267" s="122">
        <v>1621.4</v>
      </c>
      <c r="CN267" s="123"/>
      <c r="CO267" s="123"/>
      <c r="CP267" s="123"/>
      <c r="CQ267" s="123"/>
      <c r="CR267" s="123"/>
      <c r="CS267" s="124"/>
      <c r="CT267" s="122">
        <v>1646.93</v>
      </c>
      <c r="CU267" s="123"/>
      <c r="CV267" s="123"/>
      <c r="CW267" s="123"/>
      <c r="CX267" s="123"/>
      <c r="CY267" s="123"/>
      <c r="CZ267" s="124"/>
      <c r="DA267" s="122">
        <v>1632.32</v>
      </c>
      <c r="DB267" s="123"/>
      <c r="DC267" s="123"/>
      <c r="DD267" s="123"/>
      <c r="DE267" s="123"/>
      <c r="DF267" s="123"/>
      <c r="DG267" s="124"/>
      <c r="DH267" s="122">
        <v>1646.29</v>
      </c>
      <c r="DI267" s="123"/>
      <c r="DJ267" s="123"/>
      <c r="DK267" s="123"/>
      <c r="DL267" s="123"/>
      <c r="DM267" s="123"/>
      <c r="DN267" s="124"/>
      <c r="DO267" s="122">
        <v>1633.76</v>
      </c>
      <c r="DP267" s="123"/>
      <c r="DQ267" s="123"/>
      <c r="DR267" s="123"/>
      <c r="DS267" s="123"/>
      <c r="DT267" s="123"/>
      <c r="DU267" s="124"/>
      <c r="DV267" s="122">
        <v>1619.07</v>
      </c>
      <c r="DW267" s="123"/>
      <c r="DX267" s="123"/>
      <c r="DY267" s="123"/>
      <c r="DZ267" s="123"/>
      <c r="EA267" s="123"/>
      <c r="EB267" s="124"/>
      <c r="EC267" s="122">
        <v>1598.79</v>
      </c>
      <c r="ED267" s="123"/>
      <c r="EE267" s="123"/>
      <c r="EF267" s="123"/>
      <c r="EG267" s="123"/>
      <c r="EH267" s="123"/>
      <c r="EI267" s="124"/>
      <c r="EJ267" s="122">
        <v>1594.37</v>
      </c>
      <c r="EK267" s="123"/>
      <c r="EL267" s="123"/>
      <c r="EM267" s="123"/>
      <c r="EN267" s="123"/>
      <c r="EO267" s="123"/>
      <c r="EP267" s="124"/>
      <c r="EQ267" s="122">
        <v>1627.91</v>
      </c>
      <c r="ER267" s="123"/>
      <c r="ES267" s="123"/>
      <c r="ET267" s="123"/>
      <c r="EU267" s="123"/>
      <c r="EV267" s="123"/>
      <c r="EW267" s="124"/>
      <c r="EX267" s="122">
        <v>1589.95</v>
      </c>
      <c r="EY267" s="123"/>
      <c r="EZ267" s="123"/>
      <c r="FA267" s="123"/>
      <c r="FB267" s="123"/>
      <c r="FC267" s="123"/>
      <c r="FD267" s="124"/>
      <c r="FE267" s="122">
        <v>1449.94</v>
      </c>
      <c r="FF267" s="123"/>
      <c r="FG267" s="123"/>
      <c r="FH267" s="123"/>
      <c r="FI267" s="123"/>
      <c r="FJ267" s="123"/>
      <c r="FK267" s="124"/>
    </row>
    <row r="268" spans="1:167" s="2" customFormat="1" ht="15.75" customHeight="1" x14ac:dyDescent="0.2">
      <c r="A268" s="125" t="s">
        <v>105</v>
      </c>
      <c r="B268" s="125"/>
      <c r="C268" s="125"/>
      <c r="D268" s="125"/>
      <c r="E268" s="125"/>
      <c r="F268" s="125"/>
      <c r="G268" s="125"/>
      <c r="H268" s="126"/>
      <c r="I268" s="122">
        <v>1271.48</v>
      </c>
      <c r="J268" s="123"/>
      <c r="K268" s="123"/>
      <c r="L268" s="123"/>
      <c r="M268" s="123"/>
      <c r="N268" s="124"/>
      <c r="O268" s="122">
        <v>1214.96</v>
      </c>
      <c r="P268" s="123"/>
      <c r="Q268" s="123"/>
      <c r="R268" s="123"/>
      <c r="S268" s="123"/>
      <c r="T268" s="124"/>
      <c r="U268" s="122">
        <v>1100.42</v>
      </c>
      <c r="V268" s="123"/>
      <c r="W268" s="123"/>
      <c r="X268" s="123"/>
      <c r="Y268" s="123"/>
      <c r="Z268" s="124"/>
      <c r="AA268" s="122">
        <v>1001.74</v>
      </c>
      <c r="AB268" s="123"/>
      <c r="AC268" s="123"/>
      <c r="AD268" s="123"/>
      <c r="AE268" s="123"/>
      <c r="AF268" s="124"/>
      <c r="AG268" s="122">
        <v>989.84</v>
      </c>
      <c r="AH268" s="123"/>
      <c r="AI268" s="123"/>
      <c r="AJ268" s="123"/>
      <c r="AK268" s="123"/>
      <c r="AL268" s="124"/>
      <c r="AM268" s="122">
        <v>1113.71</v>
      </c>
      <c r="AN268" s="123"/>
      <c r="AO268" s="123"/>
      <c r="AP268" s="123"/>
      <c r="AQ268" s="123"/>
      <c r="AR268" s="124"/>
      <c r="AS268" s="122">
        <v>804.7</v>
      </c>
      <c r="AT268" s="123"/>
      <c r="AU268" s="123"/>
      <c r="AV268" s="123"/>
      <c r="AW268" s="123"/>
      <c r="AX268" s="124"/>
      <c r="AY268" s="122">
        <v>1250.57</v>
      </c>
      <c r="AZ268" s="123"/>
      <c r="BA268" s="123"/>
      <c r="BB268" s="123"/>
      <c r="BC268" s="123"/>
      <c r="BD268" s="123"/>
      <c r="BE268" s="122">
        <v>1492.29</v>
      </c>
      <c r="BF268" s="123"/>
      <c r="BG268" s="123"/>
      <c r="BH268" s="123"/>
      <c r="BI268" s="123"/>
      <c r="BJ268" s="124"/>
      <c r="BK268" s="122">
        <v>1583.53</v>
      </c>
      <c r="BL268" s="123"/>
      <c r="BM268" s="123"/>
      <c r="BN268" s="123"/>
      <c r="BO268" s="123"/>
      <c r="BP268" s="123"/>
      <c r="BQ268" s="124"/>
      <c r="BR268" s="122">
        <v>1619.39</v>
      </c>
      <c r="BS268" s="123"/>
      <c r="BT268" s="123"/>
      <c r="BU268" s="123"/>
      <c r="BV268" s="123"/>
      <c r="BW268" s="123"/>
      <c r="BX268" s="124"/>
      <c r="BY268" s="122">
        <v>1613.82</v>
      </c>
      <c r="BZ268" s="123"/>
      <c r="CA268" s="123"/>
      <c r="CB268" s="123"/>
      <c r="CC268" s="123"/>
      <c r="CD268" s="123"/>
      <c r="CE268" s="124"/>
      <c r="CF268" s="122">
        <v>1595.54</v>
      </c>
      <c r="CG268" s="123"/>
      <c r="CH268" s="123"/>
      <c r="CI268" s="123"/>
      <c r="CJ268" s="123"/>
      <c r="CK268" s="123"/>
      <c r="CL268" s="124"/>
      <c r="CM268" s="122">
        <v>1619.74</v>
      </c>
      <c r="CN268" s="123"/>
      <c r="CO268" s="123"/>
      <c r="CP268" s="123"/>
      <c r="CQ268" s="123"/>
      <c r="CR268" s="123"/>
      <c r="CS268" s="124"/>
      <c r="CT268" s="122">
        <v>1644.33</v>
      </c>
      <c r="CU268" s="123"/>
      <c r="CV268" s="123"/>
      <c r="CW268" s="123"/>
      <c r="CX268" s="123"/>
      <c r="CY268" s="123"/>
      <c r="CZ268" s="124"/>
      <c r="DA268" s="122">
        <v>1627.87</v>
      </c>
      <c r="DB268" s="123"/>
      <c r="DC268" s="123"/>
      <c r="DD268" s="123"/>
      <c r="DE268" s="123"/>
      <c r="DF268" s="123"/>
      <c r="DG268" s="124"/>
      <c r="DH268" s="122">
        <v>1616.27</v>
      </c>
      <c r="DI268" s="123"/>
      <c r="DJ268" s="123"/>
      <c r="DK268" s="123"/>
      <c r="DL268" s="123"/>
      <c r="DM268" s="123"/>
      <c r="DN268" s="124"/>
      <c r="DO268" s="122">
        <v>1589.95</v>
      </c>
      <c r="DP268" s="123"/>
      <c r="DQ268" s="123"/>
      <c r="DR268" s="123"/>
      <c r="DS268" s="123"/>
      <c r="DT268" s="123"/>
      <c r="DU268" s="124"/>
      <c r="DV268" s="122">
        <v>1567.88</v>
      </c>
      <c r="DW268" s="123"/>
      <c r="DX268" s="123"/>
      <c r="DY268" s="123"/>
      <c r="DZ268" s="123"/>
      <c r="EA268" s="123"/>
      <c r="EB268" s="124"/>
      <c r="EC268" s="122">
        <v>1472.62</v>
      </c>
      <c r="ED268" s="123"/>
      <c r="EE268" s="123"/>
      <c r="EF268" s="123"/>
      <c r="EG268" s="123"/>
      <c r="EH268" s="123"/>
      <c r="EI268" s="124"/>
      <c r="EJ268" s="122">
        <v>1527.28</v>
      </c>
      <c r="EK268" s="123"/>
      <c r="EL268" s="123"/>
      <c r="EM268" s="123"/>
      <c r="EN268" s="123"/>
      <c r="EO268" s="123"/>
      <c r="EP268" s="124"/>
      <c r="EQ268" s="122">
        <v>1586.56</v>
      </c>
      <c r="ER268" s="123"/>
      <c r="ES268" s="123"/>
      <c r="ET268" s="123"/>
      <c r="EU268" s="123"/>
      <c r="EV268" s="123"/>
      <c r="EW268" s="124"/>
      <c r="EX268" s="122">
        <v>1523.45</v>
      </c>
      <c r="EY268" s="123"/>
      <c r="EZ268" s="123"/>
      <c r="FA268" s="123"/>
      <c r="FB268" s="123"/>
      <c r="FC268" s="123"/>
      <c r="FD268" s="124"/>
      <c r="FE268" s="122">
        <v>1329.04</v>
      </c>
      <c r="FF268" s="123"/>
      <c r="FG268" s="123"/>
      <c r="FH268" s="123"/>
      <c r="FI268" s="123"/>
      <c r="FJ268" s="123"/>
      <c r="FK268" s="124"/>
    </row>
    <row r="269" spans="1:167" s="2" customFormat="1" ht="15.75" customHeight="1" x14ac:dyDescent="0.2">
      <c r="A269" s="125" t="s">
        <v>106</v>
      </c>
      <c r="B269" s="125"/>
      <c r="C269" s="125"/>
      <c r="D269" s="125"/>
      <c r="E269" s="125"/>
      <c r="F269" s="125"/>
      <c r="G269" s="125"/>
      <c r="H269" s="126"/>
      <c r="I269" s="122">
        <v>1272.3800000000001</v>
      </c>
      <c r="J269" s="123"/>
      <c r="K269" s="123"/>
      <c r="L269" s="123"/>
      <c r="M269" s="123"/>
      <c r="N269" s="124"/>
      <c r="O269" s="122">
        <v>1241.57</v>
      </c>
      <c r="P269" s="123"/>
      <c r="Q269" s="123"/>
      <c r="R269" s="123"/>
      <c r="S269" s="123"/>
      <c r="T269" s="124"/>
      <c r="U269" s="122">
        <v>1137.3800000000001</v>
      </c>
      <c r="V269" s="123"/>
      <c r="W269" s="123"/>
      <c r="X269" s="123"/>
      <c r="Y269" s="123"/>
      <c r="Z269" s="124"/>
      <c r="AA269" s="122">
        <v>1034.97</v>
      </c>
      <c r="AB269" s="123"/>
      <c r="AC269" s="123"/>
      <c r="AD269" s="123"/>
      <c r="AE269" s="123"/>
      <c r="AF269" s="124"/>
      <c r="AG269" s="122">
        <v>1057.8599999999999</v>
      </c>
      <c r="AH269" s="123"/>
      <c r="AI269" s="123"/>
      <c r="AJ269" s="123"/>
      <c r="AK269" s="123"/>
      <c r="AL269" s="124"/>
      <c r="AM269" s="122">
        <v>1141.82</v>
      </c>
      <c r="AN269" s="123"/>
      <c r="AO269" s="123"/>
      <c r="AP269" s="123"/>
      <c r="AQ269" s="123"/>
      <c r="AR269" s="124"/>
      <c r="AS269" s="122">
        <v>917.83</v>
      </c>
      <c r="AT269" s="123"/>
      <c r="AU269" s="123"/>
      <c r="AV269" s="123"/>
      <c r="AW269" s="123"/>
      <c r="AX269" s="124"/>
      <c r="AY269" s="122">
        <v>1245.02</v>
      </c>
      <c r="AZ269" s="123"/>
      <c r="BA269" s="123"/>
      <c r="BB269" s="123"/>
      <c r="BC269" s="123"/>
      <c r="BD269" s="123"/>
      <c r="BE269" s="122">
        <v>1526.31</v>
      </c>
      <c r="BF269" s="123"/>
      <c r="BG269" s="123"/>
      <c r="BH269" s="123"/>
      <c r="BI269" s="123"/>
      <c r="BJ269" s="124"/>
      <c r="BK269" s="122">
        <v>1640.5</v>
      </c>
      <c r="BL269" s="123"/>
      <c r="BM269" s="123"/>
      <c r="BN269" s="123"/>
      <c r="BO269" s="123"/>
      <c r="BP269" s="123"/>
      <c r="BQ269" s="124"/>
      <c r="BR269" s="122">
        <v>1688.77</v>
      </c>
      <c r="BS269" s="123"/>
      <c r="BT269" s="123"/>
      <c r="BU269" s="123"/>
      <c r="BV269" s="123"/>
      <c r="BW269" s="123"/>
      <c r="BX269" s="124"/>
      <c r="BY269" s="122">
        <v>1681.16</v>
      </c>
      <c r="BZ269" s="123"/>
      <c r="CA269" s="123"/>
      <c r="CB269" s="123"/>
      <c r="CC269" s="123"/>
      <c r="CD269" s="123"/>
      <c r="CE269" s="124"/>
      <c r="CF269" s="122">
        <v>1651.05</v>
      </c>
      <c r="CG269" s="123"/>
      <c r="CH269" s="123"/>
      <c r="CI269" s="123"/>
      <c r="CJ269" s="123"/>
      <c r="CK269" s="123"/>
      <c r="CL269" s="124"/>
      <c r="CM269" s="122">
        <v>1688.4</v>
      </c>
      <c r="CN269" s="123"/>
      <c r="CO269" s="123"/>
      <c r="CP269" s="123"/>
      <c r="CQ269" s="123"/>
      <c r="CR269" s="123"/>
      <c r="CS269" s="124"/>
      <c r="CT269" s="122">
        <v>1728.34</v>
      </c>
      <c r="CU269" s="123"/>
      <c r="CV269" s="123"/>
      <c r="CW269" s="123"/>
      <c r="CX269" s="123"/>
      <c r="CY269" s="123"/>
      <c r="CZ269" s="124"/>
      <c r="DA269" s="122">
        <v>1535.38</v>
      </c>
      <c r="DB269" s="123"/>
      <c r="DC269" s="123"/>
      <c r="DD269" s="123"/>
      <c r="DE269" s="123"/>
      <c r="DF269" s="123"/>
      <c r="DG269" s="124"/>
      <c r="DH269" s="122">
        <v>1700.61</v>
      </c>
      <c r="DI269" s="123"/>
      <c r="DJ269" s="123"/>
      <c r="DK269" s="123"/>
      <c r="DL269" s="123"/>
      <c r="DM269" s="123"/>
      <c r="DN269" s="124"/>
      <c r="DO269" s="122">
        <v>1663.81</v>
      </c>
      <c r="DP269" s="123"/>
      <c r="DQ269" s="123"/>
      <c r="DR269" s="123"/>
      <c r="DS269" s="123"/>
      <c r="DT269" s="123"/>
      <c r="DU269" s="124"/>
      <c r="DV269" s="122">
        <v>1646.28</v>
      </c>
      <c r="DW269" s="123"/>
      <c r="DX269" s="123"/>
      <c r="DY269" s="123"/>
      <c r="DZ269" s="123"/>
      <c r="EA269" s="123"/>
      <c r="EB269" s="124"/>
      <c r="EC269" s="122">
        <v>1621.18</v>
      </c>
      <c r="ED269" s="123"/>
      <c r="EE269" s="123"/>
      <c r="EF269" s="123"/>
      <c r="EG269" s="123"/>
      <c r="EH269" s="123"/>
      <c r="EI269" s="124"/>
      <c r="EJ269" s="122">
        <v>1618.75</v>
      </c>
      <c r="EK269" s="123"/>
      <c r="EL269" s="123"/>
      <c r="EM269" s="123"/>
      <c r="EN269" s="123"/>
      <c r="EO269" s="123"/>
      <c r="EP269" s="124"/>
      <c r="EQ269" s="122">
        <v>1657.78</v>
      </c>
      <c r="ER269" s="123"/>
      <c r="ES269" s="123"/>
      <c r="ET269" s="123"/>
      <c r="EU269" s="123"/>
      <c r="EV269" s="123"/>
      <c r="EW269" s="124"/>
      <c r="EX269" s="122">
        <v>1619.98</v>
      </c>
      <c r="EY269" s="123"/>
      <c r="EZ269" s="123"/>
      <c r="FA269" s="123"/>
      <c r="FB269" s="123"/>
      <c r="FC269" s="123"/>
      <c r="FD269" s="124"/>
      <c r="FE269" s="122">
        <v>1521.44</v>
      </c>
      <c r="FF269" s="123"/>
      <c r="FG269" s="123"/>
      <c r="FH269" s="123"/>
      <c r="FI269" s="123"/>
      <c r="FJ269" s="123"/>
      <c r="FK269" s="124"/>
    </row>
    <row r="270" spans="1:167" s="2" customFormat="1" ht="15.75" customHeight="1" x14ac:dyDescent="0.2">
      <c r="A270" s="125" t="s">
        <v>107</v>
      </c>
      <c r="B270" s="125"/>
      <c r="C270" s="125"/>
      <c r="D270" s="125"/>
      <c r="E270" s="125"/>
      <c r="F270" s="125"/>
      <c r="G270" s="125"/>
      <c r="H270" s="126"/>
      <c r="I270" s="122">
        <v>1274.3900000000001</v>
      </c>
      <c r="J270" s="123"/>
      <c r="K270" s="123"/>
      <c r="L270" s="123"/>
      <c r="M270" s="123"/>
      <c r="N270" s="124"/>
      <c r="O270" s="122">
        <v>1240.26</v>
      </c>
      <c r="P270" s="123"/>
      <c r="Q270" s="123"/>
      <c r="R270" s="123"/>
      <c r="S270" s="123"/>
      <c r="T270" s="124"/>
      <c r="U270" s="122">
        <v>1148.99</v>
      </c>
      <c r="V270" s="123"/>
      <c r="W270" s="123"/>
      <c r="X270" s="123"/>
      <c r="Y270" s="123"/>
      <c r="Z270" s="124"/>
      <c r="AA270" s="122">
        <v>1111.98</v>
      </c>
      <c r="AB270" s="123"/>
      <c r="AC270" s="123"/>
      <c r="AD270" s="123"/>
      <c r="AE270" s="123"/>
      <c r="AF270" s="124"/>
      <c r="AG270" s="122">
        <v>1100.55</v>
      </c>
      <c r="AH270" s="123"/>
      <c r="AI270" s="123"/>
      <c r="AJ270" s="123"/>
      <c r="AK270" s="123"/>
      <c r="AL270" s="124"/>
      <c r="AM270" s="122">
        <v>1149.3499999999999</v>
      </c>
      <c r="AN270" s="123"/>
      <c r="AO270" s="123"/>
      <c r="AP270" s="123"/>
      <c r="AQ270" s="123"/>
      <c r="AR270" s="124"/>
      <c r="AS270" s="122">
        <v>1130.4000000000001</v>
      </c>
      <c r="AT270" s="123"/>
      <c r="AU270" s="123"/>
      <c r="AV270" s="123"/>
      <c r="AW270" s="123"/>
      <c r="AX270" s="124"/>
      <c r="AY270" s="122">
        <v>1331.43</v>
      </c>
      <c r="AZ270" s="123"/>
      <c r="BA270" s="123"/>
      <c r="BB270" s="123"/>
      <c r="BC270" s="123"/>
      <c r="BD270" s="123"/>
      <c r="BE270" s="122">
        <v>1577.15</v>
      </c>
      <c r="BF270" s="123"/>
      <c r="BG270" s="123"/>
      <c r="BH270" s="123"/>
      <c r="BI270" s="123"/>
      <c r="BJ270" s="124"/>
      <c r="BK270" s="122">
        <v>1660.97</v>
      </c>
      <c r="BL270" s="123"/>
      <c r="BM270" s="123"/>
      <c r="BN270" s="123"/>
      <c r="BO270" s="123"/>
      <c r="BP270" s="123"/>
      <c r="BQ270" s="124"/>
      <c r="BR270" s="122">
        <v>1712.38</v>
      </c>
      <c r="BS270" s="123"/>
      <c r="BT270" s="123"/>
      <c r="BU270" s="123"/>
      <c r="BV270" s="123"/>
      <c r="BW270" s="123"/>
      <c r="BX270" s="124"/>
      <c r="BY270" s="122">
        <v>1711.87</v>
      </c>
      <c r="BZ270" s="123"/>
      <c r="CA270" s="123"/>
      <c r="CB270" s="123"/>
      <c r="CC270" s="123"/>
      <c r="CD270" s="123"/>
      <c r="CE270" s="124"/>
      <c r="CF270" s="122">
        <v>1688.27</v>
      </c>
      <c r="CG270" s="123"/>
      <c r="CH270" s="123"/>
      <c r="CI270" s="123"/>
      <c r="CJ270" s="123"/>
      <c r="CK270" s="123"/>
      <c r="CL270" s="124"/>
      <c r="CM270" s="122">
        <v>1701.46</v>
      </c>
      <c r="CN270" s="123"/>
      <c r="CO270" s="123"/>
      <c r="CP270" s="123"/>
      <c r="CQ270" s="123"/>
      <c r="CR270" s="123"/>
      <c r="CS270" s="124"/>
      <c r="CT270" s="122">
        <v>1726.2</v>
      </c>
      <c r="CU270" s="123"/>
      <c r="CV270" s="123"/>
      <c r="CW270" s="123"/>
      <c r="CX270" s="123"/>
      <c r="CY270" s="123"/>
      <c r="CZ270" s="124"/>
      <c r="DA270" s="122">
        <v>1707.71</v>
      </c>
      <c r="DB270" s="123"/>
      <c r="DC270" s="123"/>
      <c r="DD270" s="123"/>
      <c r="DE270" s="123"/>
      <c r="DF270" s="123"/>
      <c r="DG270" s="124"/>
      <c r="DH270" s="122">
        <v>1722.6</v>
      </c>
      <c r="DI270" s="123"/>
      <c r="DJ270" s="123"/>
      <c r="DK270" s="123"/>
      <c r="DL270" s="123"/>
      <c r="DM270" s="123"/>
      <c r="DN270" s="124"/>
      <c r="DO270" s="122">
        <v>1696.39</v>
      </c>
      <c r="DP270" s="123"/>
      <c r="DQ270" s="123"/>
      <c r="DR270" s="123"/>
      <c r="DS270" s="123"/>
      <c r="DT270" s="123"/>
      <c r="DU270" s="124"/>
      <c r="DV270" s="122">
        <v>1678.3</v>
      </c>
      <c r="DW270" s="123"/>
      <c r="DX270" s="123"/>
      <c r="DY270" s="123"/>
      <c r="DZ270" s="123"/>
      <c r="EA270" s="123"/>
      <c r="EB270" s="124"/>
      <c r="EC270" s="122">
        <v>1659.92</v>
      </c>
      <c r="ED270" s="123"/>
      <c r="EE270" s="123"/>
      <c r="EF270" s="123"/>
      <c r="EG270" s="123"/>
      <c r="EH270" s="123"/>
      <c r="EI270" s="124"/>
      <c r="EJ270" s="122">
        <v>1680.44</v>
      </c>
      <c r="EK270" s="123"/>
      <c r="EL270" s="123"/>
      <c r="EM270" s="123"/>
      <c r="EN270" s="123"/>
      <c r="EO270" s="123"/>
      <c r="EP270" s="124"/>
      <c r="EQ270" s="122">
        <v>1730.13</v>
      </c>
      <c r="ER270" s="123"/>
      <c r="ES270" s="123"/>
      <c r="ET270" s="123"/>
      <c r="EU270" s="123"/>
      <c r="EV270" s="123"/>
      <c r="EW270" s="124"/>
      <c r="EX270" s="122">
        <v>1730.81</v>
      </c>
      <c r="EY270" s="123"/>
      <c r="EZ270" s="123"/>
      <c r="FA270" s="123"/>
      <c r="FB270" s="123"/>
      <c r="FC270" s="123"/>
      <c r="FD270" s="124"/>
      <c r="FE270" s="122">
        <v>1661.96</v>
      </c>
      <c r="FF270" s="123"/>
      <c r="FG270" s="123"/>
      <c r="FH270" s="123"/>
      <c r="FI270" s="123"/>
      <c r="FJ270" s="123"/>
      <c r="FK270" s="124"/>
    </row>
    <row r="271" spans="1:167" s="2" customFormat="1" ht="15.75" customHeight="1" x14ac:dyDescent="0.2">
      <c r="A271" s="125" t="s">
        <v>10</v>
      </c>
      <c r="B271" s="125"/>
      <c r="C271" s="125"/>
      <c r="D271" s="125"/>
      <c r="E271" s="125"/>
      <c r="F271" s="125"/>
      <c r="G271" s="125"/>
      <c r="H271" s="126"/>
      <c r="I271" s="122">
        <v>1428.49</v>
      </c>
      <c r="J271" s="123"/>
      <c r="K271" s="123"/>
      <c r="L271" s="123"/>
      <c r="M271" s="123"/>
      <c r="N271" s="124"/>
      <c r="O271" s="122">
        <v>1287.42</v>
      </c>
      <c r="P271" s="123"/>
      <c r="Q271" s="123"/>
      <c r="R271" s="123"/>
      <c r="S271" s="123"/>
      <c r="T271" s="124"/>
      <c r="U271" s="122">
        <v>1278.08</v>
      </c>
      <c r="V271" s="123"/>
      <c r="W271" s="123"/>
      <c r="X271" s="123"/>
      <c r="Y271" s="123"/>
      <c r="Z271" s="124"/>
      <c r="AA271" s="122">
        <v>1219.3800000000001</v>
      </c>
      <c r="AB271" s="123"/>
      <c r="AC271" s="123"/>
      <c r="AD271" s="123"/>
      <c r="AE271" s="123"/>
      <c r="AF271" s="124"/>
      <c r="AG271" s="122">
        <v>1215.23</v>
      </c>
      <c r="AH271" s="123"/>
      <c r="AI271" s="123"/>
      <c r="AJ271" s="123"/>
      <c r="AK271" s="123"/>
      <c r="AL271" s="124"/>
      <c r="AM271" s="122">
        <v>1192.97</v>
      </c>
      <c r="AN271" s="123"/>
      <c r="AO271" s="123"/>
      <c r="AP271" s="123"/>
      <c r="AQ271" s="123"/>
      <c r="AR271" s="124"/>
      <c r="AS271" s="122">
        <v>812.27</v>
      </c>
      <c r="AT271" s="123"/>
      <c r="AU271" s="123"/>
      <c r="AV271" s="123"/>
      <c r="AW271" s="123"/>
      <c r="AX271" s="124"/>
      <c r="AY271" s="122">
        <v>1129.45</v>
      </c>
      <c r="AZ271" s="123"/>
      <c r="BA271" s="123"/>
      <c r="BB271" s="123"/>
      <c r="BC271" s="123"/>
      <c r="BD271" s="123"/>
      <c r="BE271" s="122">
        <v>1278.01</v>
      </c>
      <c r="BF271" s="123"/>
      <c r="BG271" s="123"/>
      <c r="BH271" s="123"/>
      <c r="BI271" s="123"/>
      <c r="BJ271" s="124"/>
      <c r="BK271" s="122">
        <v>1423.95</v>
      </c>
      <c r="BL271" s="123"/>
      <c r="BM271" s="123"/>
      <c r="BN271" s="123"/>
      <c r="BO271" s="123"/>
      <c r="BP271" s="123"/>
      <c r="BQ271" s="124"/>
      <c r="BR271" s="122">
        <v>1486.77</v>
      </c>
      <c r="BS271" s="123"/>
      <c r="BT271" s="123"/>
      <c r="BU271" s="123"/>
      <c r="BV271" s="123"/>
      <c r="BW271" s="123"/>
      <c r="BX271" s="124"/>
      <c r="BY271" s="122">
        <v>1543.51</v>
      </c>
      <c r="BZ271" s="123"/>
      <c r="CA271" s="123"/>
      <c r="CB271" s="123"/>
      <c r="CC271" s="123"/>
      <c r="CD271" s="123"/>
      <c r="CE271" s="124"/>
      <c r="CF271" s="122">
        <v>1519.55</v>
      </c>
      <c r="CG271" s="123"/>
      <c r="CH271" s="123"/>
      <c r="CI271" s="123"/>
      <c r="CJ271" s="123"/>
      <c r="CK271" s="123"/>
      <c r="CL271" s="124"/>
      <c r="CM271" s="122">
        <v>1517.67</v>
      </c>
      <c r="CN271" s="123"/>
      <c r="CO271" s="123"/>
      <c r="CP271" s="123"/>
      <c r="CQ271" s="123"/>
      <c r="CR271" s="123"/>
      <c r="CS271" s="124"/>
      <c r="CT271" s="122">
        <v>1581.47</v>
      </c>
      <c r="CU271" s="123"/>
      <c r="CV271" s="123"/>
      <c r="CW271" s="123"/>
      <c r="CX271" s="123"/>
      <c r="CY271" s="123"/>
      <c r="CZ271" s="124"/>
      <c r="DA271" s="122">
        <v>1570.87</v>
      </c>
      <c r="DB271" s="123"/>
      <c r="DC271" s="123"/>
      <c r="DD271" s="123"/>
      <c r="DE271" s="123"/>
      <c r="DF271" s="123"/>
      <c r="DG271" s="124"/>
      <c r="DH271" s="122">
        <v>1565.49</v>
      </c>
      <c r="DI271" s="123"/>
      <c r="DJ271" s="123"/>
      <c r="DK271" s="123"/>
      <c r="DL271" s="123"/>
      <c r="DM271" s="123"/>
      <c r="DN271" s="124"/>
      <c r="DO271" s="122">
        <v>1553.58</v>
      </c>
      <c r="DP271" s="123"/>
      <c r="DQ271" s="123"/>
      <c r="DR271" s="123"/>
      <c r="DS271" s="123"/>
      <c r="DT271" s="123"/>
      <c r="DU271" s="124"/>
      <c r="DV271" s="122">
        <v>1560.7</v>
      </c>
      <c r="DW271" s="123"/>
      <c r="DX271" s="123"/>
      <c r="DY271" s="123"/>
      <c r="DZ271" s="123"/>
      <c r="EA271" s="123"/>
      <c r="EB271" s="124"/>
      <c r="EC271" s="122">
        <v>1556.52</v>
      </c>
      <c r="ED271" s="123"/>
      <c r="EE271" s="123"/>
      <c r="EF271" s="123"/>
      <c r="EG271" s="123"/>
      <c r="EH271" s="123"/>
      <c r="EI271" s="124"/>
      <c r="EJ271" s="122">
        <v>1584.02</v>
      </c>
      <c r="EK271" s="123"/>
      <c r="EL271" s="123"/>
      <c r="EM271" s="123"/>
      <c r="EN271" s="123"/>
      <c r="EO271" s="123"/>
      <c r="EP271" s="124"/>
      <c r="EQ271" s="122">
        <v>1616.71</v>
      </c>
      <c r="ER271" s="123"/>
      <c r="ES271" s="123"/>
      <c r="ET271" s="123"/>
      <c r="EU271" s="123"/>
      <c r="EV271" s="123"/>
      <c r="EW271" s="124"/>
      <c r="EX271" s="122">
        <v>1586.51</v>
      </c>
      <c r="EY271" s="123"/>
      <c r="EZ271" s="123"/>
      <c r="FA271" s="123"/>
      <c r="FB271" s="123"/>
      <c r="FC271" s="123"/>
      <c r="FD271" s="124"/>
      <c r="FE271" s="122">
        <v>1384.72</v>
      </c>
      <c r="FF271" s="123"/>
      <c r="FG271" s="123"/>
      <c r="FH271" s="123"/>
      <c r="FI271" s="123"/>
      <c r="FJ271" s="123"/>
      <c r="FK271" s="124"/>
    </row>
    <row r="272" spans="1:167" s="2" customFormat="1" ht="15.75" customHeight="1" x14ac:dyDescent="0.2">
      <c r="A272" s="125" t="s">
        <v>108</v>
      </c>
      <c r="B272" s="125"/>
      <c r="C272" s="125"/>
      <c r="D272" s="125"/>
      <c r="E272" s="125"/>
      <c r="F272" s="125"/>
      <c r="G272" s="125"/>
      <c r="H272" s="126"/>
      <c r="I272" s="122">
        <v>1443.33</v>
      </c>
      <c r="J272" s="123"/>
      <c r="K272" s="123"/>
      <c r="L272" s="123"/>
      <c r="M272" s="123"/>
      <c r="N272" s="124"/>
      <c r="O272" s="122">
        <v>1270.99</v>
      </c>
      <c r="P272" s="123"/>
      <c r="Q272" s="123"/>
      <c r="R272" s="123"/>
      <c r="S272" s="123"/>
      <c r="T272" s="124"/>
      <c r="U272" s="122">
        <v>1234.96</v>
      </c>
      <c r="V272" s="123"/>
      <c r="W272" s="123"/>
      <c r="X272" s="123"/>
      <c r="Y272" s="123"/>
      <c r="Z272" s="124"/>
      <c r="AA272" s="122">
        <v>1203.6400000000001</v>
      </c>
      <c r="AB272" s="123"/>
      <c r="AC272" s="123"/>
      <c r="AD272" s="123"/>
      <c r="AE272" s="123"/>
      <c r="AF272" s="124"/>
      <c r="AG272" s="122">
        <v>1146.9100000000001</v>
      </c>
      <c r="AH272" s="123"/>
      <c r="AI272" s="123"/>
      <c r="AJ272" s="123"/>
      <c r="AK272" s="123"/>
      <c r="AL272" s="124"/>
      <c r="AM272" s="122">
        <v>1095.42</v>
      </c>
      <c r="AN272" s="123"/>
      <c r="AO272" s="123"/>
      <c r="AP272" s="123"/>
      <c r="AQ272" s="123"/>
      <c r="AR272" s="124"/>
      <c r="AS272" s="122">
        <v>808.63</v>
      </c>
      <c r="AT272" s="123"/>
      <c r="AU272" s="123"/>
      <c r="AV272" s="123"/>
      <c r="AW272" s="123"/>
      <c r="AX272" s="124"/>
      <c r="AY272" s="122">
        <v>808.89</v>
      </c>
      <c r="AZ272" s="123"/>
      <c r="BA272" s="123"/>
      <c r="BB272" s="123"/>
      <c r="BC272" s="123"/>
      <c r="BD272" s="123"/>
      <c r="BE272" s="122">
        <v>1195.48</v>
      </c>
      <c r="BF272" s="123"/>
      <c r="BG272" s="123"/>
      <c r="BH272" s="123"/>
      <c r="BI272" s="123"/>
      <c r="BJ272" s="124"/>
      <c r="BK272" s="122">
        <v>1348.5</v>
      </c>
      <c r="BL272" s="123"/>
      <c r="BM272" s="123"/>
      <c r="BN272" s="123"/>
      <c r="BO272" s="123"/>
      <c r="BP272" s="123"/>
      <c r="BQ272" s="124"/>
      <c r="BR272" s="122">
        <v>1456.13</v>
      </c>
      <c r="BS272" s="123"/>
      <c r="BT272" s="123"/>
      <c r="BU272" s="123"/>
      <c r="BV272" s="123"/>
      <c r="BW272" s="123"/>
      <c r="BX272" s="124"/>
      <c r="BY272" s="122">
        <v>1468.39</v>
      </c>
      <c r="BZ272" s="123"/>
      <c r="CA272" s="123"/>
      <c r="CB272" s="123"/>
      <c r="CC272" s="123"/>
      <c r="CD272" s="123"/>
      <c r="CE272" s="124"/>
      <c r="CF272" s="122">
        <v>1467.92</v>
      </c>
      <c r="CG272" s="123"/>
      <c r="CH272" s="123"/>
      <c r="CI272" s="123"/>
      <c r="CJ272" s="123"/>
      <c r="CK272" s="123"/>
      <c r="CL272" s="124"/>
      <c r="CM272" s="122">
        <v>1474.45</v>
      </c>
      <c r="CN272" s="123"/>
      <c r="CO272" s="123"/>
      <c r="CP272" s="123"/>
      <c r="CQ272" s="123"/>
      <c r="CR272" s="123"/>
      <c r="CS272" s="124"/>
      <c r="CT272" s="122">
        <v>1497.41</v>
      </c>
      <c r="CU272" s="123"/>
      <c r="CV272" s="123"/>
      <c r="CW272" s="123"/>
      <c r="CX272" s="123"/>
      <c r="CY272" s="123"/>
      <c r="CZ272" s="124"/>
      <c r="DA272" s="122">
        <v>1497.51</v>
      </c>
      <c r="DB272" s="123"/>
      <c r="DC272" s="123"/>
      <c r="DD272" s="123"/>
      <c r="DE272" s="123"/>
      <c r="DF272" s="123"/>
      <c r="DG272" s="124"/>
      <c r="DH272" s="122">
        <v>1498.91</v>
      </c>
      <c r="DI272" s="123"/>
      <c r="DJ272" s="123"/>
      <c r="DK272" s="123"/>
      <c r="DL272" s="123"/>
      <c r="DM272" s="123"/>
      <c r="DN272" s="124"/>
      <c r="DO272" s="122">
        <v>1505.65</v>
      </c>
      <c r="DP272" s="123"/>
      <c r="DQ272" s="123"/>
      <c r="DR272" s="123"/>
      <c r="DS272" s="123"/>
      <c r="DT272" s="123"/>
      <c r="DU272" s="124"/>
      <c r="DV272" s="122">
        <v>1514.73</v>
      </c>
      <c r="DW272" s="123"/>
      <c r="DX272" s="123"/>
      <c r="DY272" s="123"/>
      <c r="DZ272" s="123"/>
      <c r="EA272" s="123"/>
      <c r="EB272" s="124"/>
      <c r="EC272" s="122">
        <v>1514.82</v>
      </c>
      <c r="ED272" s="123"/>
      <c r="EE272" s="123"/>
      <c r="EF272" s="123"/>
      <c r="EG272" s="123"/>
      <c r="EH272" s="123"/>
      <c r="EI272" s="124"/>
      <c r="EJ272" s="122">
        <v>1538.6</v>
      </c>
      <c r="EK272" s="123"/>
      <c r="EL272" s="123"/>
      <c r="EM272" s="123"/>
      <c r="EN272" s="123"/>
      <c r="EO272" s="123"/>
      <c r="EP272" s="124"/>
      <c r="EQ272" s="122">
        <v>1619.77</v>
      </c>
      <c r="ER272" s="123"/>
      <c r="ES272" s="123"/>
      <c r="ET272" s="123"/>
      <c r="EU272" s="123"/>
      <c r="EV272" s="123"/>
      <c r="EW272" s="124"/>
      <c r="EX272" s="122">
        <v>1551.17</v>
      </c>
      <c r="EY272" s="123"/>
      <c r="EZ272" s="123"/>
      <c r="FA272" s="123"/>
      <c r="FB272" s="123"/>
      <c r="FC272" s="123"/>
      <c r="FD272" s="124"/>
      <c r="FE272" s="122">
        <v>1365.23</v>
      </c>
      <c r="FF272" s="123"/>
      <c r="FG272" s="123"/>
      <c r="FH272" s="123"/>
      <c r="FI272" s="123"/>
      <c r="FJ272" s="123"/>
      <c r="FK272" s="124"/>
    </row>
    <row r="273" spans="1:167" s="2" customFormat="1" ht="15.75" customHeight="1" x14ac:dyDescent="0.2">
      <c r="A273" s="125" t="s">
        <v>109</v>
      </c>
      <c r="B273" s="125"/>
      <c r="C273" s="125"/>
      <c r="D273" s="125"/>
      <c r="E273" s="125"/>
      <c r="F273" s="125"/>
      <c r="G273" s="125"/>
      <c r="H273" s="126"/>
      <c r="I273" s="122">
        <v>1356.97</v>
      </c>
      <c r="J273" s="123"/>
      <c r="K273" s="123"/>
      <c r="L273" s="123"/>
      <c r="M273" s="123"/>
      <c r="N273" s="124"/>
      <c r="O273" s="122">
        <v>1282.46</v>
      </c>
      <c r="P273" s="123"/>
      <c r="Q273" s="123"/>
      <c r="R273" s="123"/>
      <c r="S273" s="123"/>
      <c r="T273" s="124"/>
      <c r="U273" s="122">
        <v>1252.78</v>
      </c>
      <c r="V273" s="123"/>
      <c r="W273" s="123"/>
      <c r="X273" s="123"/>
      <c r="Y273" s="123"/>
      <c r="Z273" s="124"/>
      <c r="AA273" s="122">
        <v>1241.57</v>
      </c>
      <c r="AB273" s="123"/>
      <c r="AC273" s="123"/>
      <c r="AD273" s="123"/>
      <c r="AE273" s="123"/>
      <c r="AF273" s="124"/>
      <c r="AG273" s="122">
        <v>1239.6500000000001</v>
      </c>
      <c r="AH273" s="123"/>
      <c r="AI273" s="123"/>
      <c r="AJ273" s="123"/>
      <c r="AK273" s="123"/>
      <c r="AL273" s="124"/>
      <c r="AM273" s="122">
        <v>1252.47</v>
      </c>
      <c r="AN273" s="123"/>
      <c r="AO273" s="123"/>
      <c r="AP273" s="123"/>
      <c r="AQ273" s="123"/>
      <c r="AR273" s="124"/>
      <c r="AS273" s="122">
        <v>1139.5</v>
      </c>
      <c r="AT273" s="123"/>
      <c r="AU273" s="123"/>
      <c r="AV273" s="123"/>
      <c r="AW273" s="123"/>
      <c r="AX273" s="124"/>
      <c r="AY273" s="122">
        <v>1349.38</v>
      </c>
      <c r="AZ273" s="123"/>
      <c r="BA273" s="123"/>
      <c r="BB273" s="123"/>
      <c r="BC273" s="123"/>
      <c r="BD273" s="123"/>
      <c r="BE273" s="122">
        <v>1628.91</v>
      </c>
      <c r="BF273" s="123"/>
      <c r="BG273" s="123"/>
      <c r="BH273" s="123"/>
      <c r="BI273" s="123"/>
      <c r="BJ273" s="124"/>
      <c r="BK273" s="122">
        <v>1721.31</v>
      </c>
      <c r="BL273" s="123"/>
      <c r="BM273" s="123"/>
      <c r="BN273" s="123"/>
      <c r="BO273" s="123"/>
      <c r="BP273" s="123"/>
      <c r="BQ273" s="124"/>
      <c r="BR273" s="122">
        <v>1782.72</v>
      </c>
      <c r="BS273" s="123"/>
      <c r="BT273" s="123"/>
      <c r="BU273" s="123"/>
      <c r="BV273" s="123"/>
      <c r="BW273" s="123"/>
      <c r="BX273" s="124"/>
      <c r="BY273" s="122">
        <v>1762.41</v>
      </c>
      <c r="BZ273" s="123"/>
      <c r="CA273" s="123"/>
      <c r="CB273" s="123"/>
      <c r="CC273" s="123"/>
      <c r="CD273" s="123"/>
      <c r="CE273" s="124"/>
      <c r="CF273" s="122">
        <v>1736.02</v>
      </c>
      <c r="CG273" s="123"/>
      <c r="CH273" s="123"/>
      <c r="CI273" s="123"/>
      <c r="CJ273" s="123"/>
      <c r="CK273" s="123"/>
      <c r="CL273" s="124"/>
      <c r="CM273" s="122">
        <v>1765.24</v>
      </c>
      <c r="CN273" s="123"/>
      <c r="CO273" s="123"/>
      <c r="CP273" s="123"/>
      <c r="CQ273" s="123"/>
      <c r="CR273" s="123"/>
      <c r="CS273" s="124"/>
      <c r="CT273" s="122">
        <v>1772.23</v>
      </c>
      <c r="CU273" s="123"/>
      <c r="CV273" s="123"/>
      <c r="CW273" s="123"/>
      <c r="CX273" s="123"/>
      <c r="CY273" s="123"/>
      <c r="CZ273" s="124"/>
      <c r="DA273" s="122">
        <v>1758.15</v>
      </c>
      <c r="DB273" s="123"/>
      <c r="DC273" s="123"/>
      <c r="DD273" s="123"/>
      <c r="DE273" s="123"/>
      <c r="DF273" s="123"/>
      <c r="DG273" s="124"/>
      <c r="DH273" s="122">
        <v>1751.07</v>
      </c>
      <c r="DI273" s="123"/>
      <c r="DJ273" s="123"/>
      <c r="DK273" s="123"/>
      <c r="DL273" s="123"/>
      <c r="DM273" s="123"/>
      <c r="DN273" s="124"/>
      <c r="DO273" s="122">
        <v>1697.09</v>
      </c>
      <c r="DP273" s="123"/>
      <c r="DQ273" s="123"/>
      <c r="DR273" s="123"/>
      <c r="DS273" s="123"/>
      <c r="DT273" s="123"/>
      <c r="DU273" s="124"/>
      <c r="DV273" s="122">
        <v>1678.06</v>
      </c>
      <c r="DW273" s="123"/>
      <c r="DX273" s="123"/>
      <c r="DY273" s="123"/>
      <c r="DZ273" s="123"/>
      <c r="EA273" s="123"/>
      <c r="EB273" s="124"/>
      <c r="EC273" s="122">
        <v>1668.24</v>
      </c>
      <c r="ED273" s="123"/>
      <c r="EE273" s="123"/>
      <c r="EF273" s="123"/>
      <c r="EG273" s="123"/>
      <c r="EH273" s="123"/>
      <c r="EI273" s="124"/>
      <c r="EJ273" s="122">
        <v>1678.74</v>
      </c>
      <c r="EK273" s="123"/>
      <c r="EL273" s="123"/>
      <c r="EM273" s="123"/>
      <c r="EN273" s="123"/>
      <c r="EO273" s="123"/>
      <c r="EP273" s="124"/>
      <c r="EQ273" s="122">
        <v>1726.84</v>
      </c>
      <c r="ER273" s="123"/>
      <c r="ES273" s="123"/>
      <c r="ET273" s="123"/>
      <c r="EU273" s="123"/>
      <c r="EV273" s="123"/>
      <c r="EW273" s="124"/>
      <c r="EX273" s="122">
        <v>1625.28</v>
      </c>
      <c r="EY273" s="123"/>
      <c r="EZ273" s="123"/>
      <c r="FA273" s="123"/>
      <c r="FB273" s="123"/>
      <c r="FC273" s="123"/>
      <c r="FD273" s="124"/>
      <c r="FE273" s="122">
        <v>1459.42</v>
      </c>
      <c r="FF273" s="123"/>
      <c r="FG273" s="123"/>
      <c r="FH273" s="123"/>
      <c r="FI273" s="123"/>
      <c r="FJ273" s="123"/>
      <c r="FK273" s="124"/>
    </row>
    <row r="274" spans="1:167" s="2" customFormat="1" ht="15.75" customHeight="1" x14ac:dyDescent="0.2">
      <c r="A274" s="125" t="s">
        <v>110</v>
      </c>
      <c r="B274" s="125"/>
      <c r="C274" s="125"/>
      <c r="D274" s="125"/>
      <c r="E274" s="125"/>
      <c r="F274" s="125"/>
      <c r="G274" s="125"/>
      <c r="H274" s="126"/>
      <c r="I274" s="122">
        <v>1309.03</v>
      </c>
      <c r="J274" s="123"/>
      <c r="K274" s="123"/>
      <c r="L274" s="123"/>
      <c r="M274" s="123"/>
      <c r="N274" s="124"/>
      <c r="O274" s="122">
        <v>1246.3699999999999</v>
      </c>
      <c r="P274" s="123"/>
      <c r="Q274" s="123"/>
      <c r="R274" s="123"/>
      <c r="S274" s="123"/>
      <c r="T274" s="124"/>
      <c r="U274" s="122">
        <v>1149.24</v>
      </c>
      <c r="V274" s="123"/>
      <c r="W274" s="123"/>
      <c r="X274" s="123"/>
      <c r="Y274" s="123"/>
      <c r="Z274" s="124"/>
      <c r="AA274" s="122">
        <v>1097.0899999999999</v>
      </c>
      <c r="AB274" s="123"/>
      <c r="AC274" s="123"/>
      <c r="AD274" s="123"/>
      <c r="AE274" s="123"/>
      <c r="AF274" s="124"/>
      <c r="AG274" s="122">
        <v>1133.77</v>
      </c>
      <c r="AH274" s="123"/>
      <c r="AI274" s="123"/>
      <c r="AJ274" s="123"/>
      <c r="AK274" s="123"/>
      <c r="AL274" s="124"/>
      <c r="AM274" s="122">
        <v>1232.5</v>
      </c>
      <c r="AN274" s="123"/>
      <c r="AO274" s="123"/>
      <c r="AP274" s="123"/>
      <c r="AQ274" s="123"/>
      <c r="AR274" s="124"/>
      <c r="AS274" s="122">
        <v>1225.6500000000001</v>
      </c>
      <c r="AT274" s="123"/>
      <c r="AU274" s="123"/>
      <c r="AV274" s="123"/>
      <c r="AW274" s="123"/>
      <c r="AX274" s="124"/>
      <c r="AY274" s="122">
        <v>1310.03</v>
      </c>
      <c r="AZ274" s="123"/>
      <c r="BA274" s="123"/>
      <c r="BB274" s="123"/>
      <c r="BC274" s="123"/>
      <c r="BD274" s="123"/>
      <c r="BE274" s="122">
        <v>1587.48</v>
      </c>
      <c r="BF274" s="123"/>
      <c r="BG274" s="123"/>
      <c r="BH274" s="123"/>
      <c r="BI274" s="123"/>
      <c r="BJ274" s="124"/>
      <c r="BK274" s="122">
        <v>1651.45</v>
      </c>
      <c r="BL274" s="123"/>
      <c r="BM274" s="123"/>
      <c r="BN274" s="123"/>
      <c r="BO274" s="123"/>
      <c r="BP274" s="123"/>
      <c r="BQ274" s="124"/>
      <c r="BR274" s="122">
        <v>1690.14</v>
      </c>
      <c r="BS274" s="123"/>
      <c r="BT274" s="123"/>
      <c r="BU274" s="123"/>
      <c r="BV274" s="123"/>
      <c r="BW274" s="123"/>
      <c r="BX274" s="124"/>
      <c r="BY274" s="122">
        <v>1688.07</v>
      </c>
      <c r="BZ274" s="123"/>
      <c r="CA274" s="123"/>
      <c r="CB274" s="123"/>
      <c r="CC274" s="123"/>
      <c r="CD274" s="123"/>
      <c r="CE274" s="124"/>
      <c r="CF274" s="122">
        <v>1666.29</v>
      </c>
      <c r="CG274" s="123"/>
      <c r="CH274" s="123"/>
      <c r="CI274" s="123"/>
      <c r="CJ274" s="123"/>
      <c r="CK274" s="123"/>
      <c r="CL274" s="124"/>
      <c r="CM274" s="122">
        <v>1687.22</v>
      </c>
      <c r="CN274" s="123"/>
      <c r="CO274" s="123"/>
      <c r="CP274" s="123"/>
      <c r="CQ274" s="123"/>
      <c r="CR274" s="123"/>
      <c r="CS274" s="124"/>
      <c r="CT274" s="122">
        <v>1715.97</v>
      </c>
      <c r="CU274" s="123"/>
      <c r="CV274" s="123"/>
      <c r="CW274" s="123"/>
      <c r="CX274" s="123"/>
      <c r="CY274" s="123"/>
      <c r="CZ274" s="124"/>
      <c r="DA274" s="122">
        <v>1699.52</v>
      </c>
      <c r="DB274" s="123"/>
      <c r="DC274" s="123"/>
      <c r="DD274" s="123"/>
      <c r="DE274" s="123"/>
      <c r="DF274" s="123"/>
      <c r="DG274" s="124"/>
      <c r="DH274" s="122">
        <v>1692.6</v>
      </c>
      <c r="DI274" s="123"/>
      <c r="DJ274" s="123"/>
      <c r="DK274" s="123"/>
      <c r="DL274" s="123"/>
      <c r="DM274" s="123"/>
      <c r="DN274" s="124"/>
      <c r="DO274" s="122">
        <v>1671.09</v>
      </c>
      <c r="DP274" s="123"/>
      <c r="DQ274" s="123"/>
      <c r="DR274" s="123"/>
      <c r="DS274" s="123"/>
      <c r="DT274" s="123"/>
      <c r="DU274" s="124"/>
      <c r="DV274" s="122">
        <v>1649.43</v>
      </c>
      <c r="DW274" s="123"/>
      <c r="DX274" s="123"/>
      <c r="DY274" s="123"/>
      <c r="DZ274" s="123"/>
      <c r="EA274" s="123"/>
      <c r="EB274" s="124"/>
      <c r="EC274" s="122">
        <v>1644.64</v>
      </c>
      <c r="ED274" s="123"/>
      <c r="EE274" s="123"/>
      <c r="EF274" s="123"/>
      <c r="EG274" s="123"/>
      <c r="EH274" s="123"/>
      <c r="EI274" s="124"/>
      <c r="EJ274" s="122">
        <v>1658.92</v>
      </c>
      <c r="EK274" s="123"/>
      <c r="EL274" s="123"/>
      <c r="EM274" s="123"/>
      <c r="EN274" s="123"/>
      <c r="EO274" s="123"/>
      <c r="EP274" s="124"/>
      <c r="EQ274" s="122">
        <v>1718.96</v>
      </c>
      <c r="ER274" s="123"/>
      <c r="ES274" s="123"/>
      <c r="ET274" s="123"/>
      <c r="EU274" s="123"/>
      <c r="EV274" s="123"/>
      <c r="EW274" s="124"/>
      <c r="EX274" s="122">
        <v>1657.98</v>
      </c>
      <c r="EY274" s="123"/>
      <c r="EZ274" s="123"/>
      <c r="FA274" s="123"/>
      <c r="FB274" s="123"/>
      <c r="FC274" s="123"/>
      <c r="FD274" s="124"/>
      <c r="FE274" s="122">
        <v>1456.34</v>
      </c>
      <c r="FF274" s="123"/>
      <c r="FG274" s="123"/>
      <c r="FH274" s="123"/>
      <c r="FI274" s="123"/>
      <c r="FJ274" s="123"/>
      <c r="FK274" s="124"/>
    </row>
    <row r="275" spans="1:167" s="2" customFormat="1" ht="15.75" customHeight="1" x14ac:dyDescent="0.2">
      <c r="A275" s="125" t="s">
        <v>111</v>
      </c>
      <c r="B275" s="125"/>
      <c r="C275" s="125"/>
      <c r="D275" s="125"/>
      <c r="E275" s="125"/>
      <c r="F275" s="125"/>
      <c r="G275" s="125"/>
      <c r="H275" s="126"/>
      <c r="I275" s="122">
        <v>1305.52</v>
      </c>
      <c r="J275" s="123"/>
      <c r="K275" s="123"/>
      <c r="L275" s="123"/>
      <c r="M275" s="123"/>
      <c r="N275" s="124"/>
      <c r="O275" s="122">
        <v>1177.1600000000001</v>
      </c>
      <c r="P275" s="123"/>
      <c r="Q275" s="123"/>
      <c r="R275" s="123"/>
      <c r="S275" s="123"/>
      <c r="T275" s="124"/>
      <c r="U275" s="122">
        <v>1090.29</v>
      </c>
      <c r="V275" s="123"/>
      <c r="W275" s="123"/>
      <c r="X275" s="123"/>
      <c r="Y275" s="123"/>
      <c r="Z275" s="124"/>
      <c r="AA275" s="122">
        <v>1047.67</v>
      </c>
      <c r="AB275" s="123"/>
      <c r="AC275" s="123"/>
      <c r="AD275" s="123"/>
      <c r="AE275" s="123"/>
      <c r="AF275" s="124"/>
      <c r="AG275" s="122">
        <v>1061.71</v>
      </c>
      <c r="AH275" s="123"/>
      <c r="AI275" s="123"/>
      <c r="AJ275" s="123"/>
      <c r="AK275" s="123"/>
      <c r="AL275" s="124"/>
      <c r="AM275" s="122">
        <v>1190.5</v>
      </c>
      <c r="AN275" s="123"/>
      <c r="AO275" s="123"/>
      <c r="AP275" s="123"/>
      <c r="AQ275" s="123"/>
      <c r="AR275" s="124"/>
      <c r="AS275" s="122">
        <v>1182.1600000000001</v>
      </c>
      <c r="AT275" s="123"/>
      <c r="AU275" s="123"/>
      <c r="AV275" s="123"/>
      <c r="AW275" s="123"/>
      <c r="AX275" s="124"/>
      <c r="AY275" s="122">
        <v>1289.21</v>
      </c>
      <c r="AZ275" s="123"/>
      <c r="BA275" s="123"/>
      <c r="BB275" s="123"/>
      <c r="BC275" s="123"/>
      <c r="BD275" s="123"/>
      <c r="BE275" s="122">
        <v>1421.83</v>
      </c>
      <c r="BF275" s="123"/>
      <c r="BG275" s="123"/>
      <c r="BH275" s="123"/>
      <c r="BI275" s="123"/>
      <c r="BJ275" s="124"/>
      <c r="BK275" s="122">
        <v>1515.81</v>
      </c>
      <c r="BL275" s="123"/>
      <c r="BM275" s="123"/>
      <c r="BN275" s="123"/>
      <c r="BO275" s="123"/>
      <c r="BP275" s="123"/>
      <c r="BQ275" s="124"/>
      <c r="BR275" s="122">
        <v>1591.26</v>
      </c>
      <c r="BS275" s="123"/>
      <c r="BT275" s="123"/>
      <c r="BU275" s="123"/>
      <c r="BV275" s="123"/>
      <c r="BW275" s="123"/>
      <c r="BX275" s="124"/>
      <c r="BY275" s="122">
        <v>1589.79</v>
      </c>
      <c r="BZ275" s="123"/>
      <c r="CA275" s="123"/>
      <c r="CB275" s="123"/>
      <c r="CC275" s="123"/>
      <c r="CD275" s="123"/>
      <c r="CE275" s="124"/>
      <c r="CF275" s="122">
        <v>1570.64</v>
      </c>
      <c r="CG275" s="123"/>
      <c r="CH275" s="123"/>
      <c r="CI275" s="123"/>
      <c r="CJ275" s="123"/>
      <c r="CK275" s="123"/>
      <c r="CL275" s="124"/>
      <c r="CM275" s="122">
        <v>1590.82</v>
      </c>
      <c r="CN275" s="123"/>
      <c r="CO275" s="123"/>
      <c r="CP275" s="123"/>
      <c r="CQ275" s="123"/>
      <c r="CR275" s="123"/>
      <c r="CS275" s="124"/>
      <c r="CT275" s="122">
        <v>1595.32</v>
      </c>
      <c r="CU275" s="123"/>
      <c r="CV275" s="123"/>
      <c r="CW275" s="123"/>
      <c r="CX275" s="123"/>
      <c r="CY275" s="123"/>
      <c r="CZ275" s="124"/>
      <c r="DA275" s="122">
        <v>1590.79</v>
      </c>
      <c r="DB275" s="123"/>
      <c r="DC275" s="123"/>
      <c r="DD275" s="123"/>
      <c r="DE275" s="123"/>
      <c r="DF275" s="123"/>
      <c r="DG275" s="124"/>
      <c r="DH275" s="122">
        <v>1634.05</v>
      </c>
      <c r="DI275" s="123"/>
      <c r="DJ275" s="123"/>
      <c r="DK275" s="123"/>
      <c r="DL275" s="123"/>
      <c r="DM275" s="123"/>
      <c r="DN275" s="124"/>
      <c r="DO275" s="122">
        <v>1598.68</v>
      </c>
      <c r="DP275" s="123"/>
      <c r="DQ275" s="123"/>
      <c r="DR275" s="123"/>
      <c r="DS275" s="123"/>
      <c r="DT275" s="123"/>
      <c r="DU275" s="124"/>
      <c r="DV275" s="122">
        <v>1584.76</v>
      </c>
      <c r="DW275" s="123"/>
      <c r="DX275" s="123"/>
      <c r="DY275" s="123"/>
      <c r="DZ275" s="123"/>
      <c r="EA275" s="123"/>
      <c r="EB275" s="124"/>
      <c r="EC275" s="122">
        <v>1511.5</v>
      </c>
      <c r="ED275" s="123"/>
      <c r="EE275" s="123"/>
      <c r="EF275" s="123"/>
      <c r="EG275" s="123"/>
      <c r="EH275" s="123"/>
      <c r="EI275" s="124"/>
      <c r="EJ275" s="122">
        <v>1527.83</v>
      </c>
      <c r="EK275" s="123"/>
      <c r="EL275" s="123"/>
      <c r="EM275" s="123"/>
      <c r="EN275" s="123"/>
      <c r="EO275" s="123"/>
      <c r="EP275" s="124"/>
      <c r="EQ275" s="122">
        <v>1658.85</v>
      </c>
      <c r="ER275" s="123"/>
      <c r="ES275" s="123"/>
      <c r="ET275" s="123"/>
      <c r="EU275" s="123"/>
      <c r="EV275" s="123"/>
      <c r="EW275" s="124"/>
      <c r="EX275" s="122">
        <v>1575.91</v>
      </c>
      <c r="EY275" s="123"/>
      <c r="EZ275" s="123"/>
      <c r="FA275" s="123"/>
      <c r="FB275" s="123"/>
      <c r="FC275" s="123"/>
      <c r="FD275" s="124"/>
      <c r="FE275" s="122">
        <v>1346.72</v>
      </c>
      <c r="FF275" s="123"/>
      <c r="FG275" s="123"/>
      <c r="FH275" s="123"/>
      <c r="FI275" s="123"/>
      <c r="FJ275" s="123"/>
      <c r="FK275" s="124"/>
    </row>
    <row r="276" spans="1:167" s="2" customFormat="1" ht="15.75" customHeight="1" x14ac:dyDescent="0.2">
      <c r="A276" s="125" t="s">
        <v>112</v>
      </c>
      <c r="B276" s="125"/>
      <c r="C276" s="125"/>
      <c r="D276" s="125"/>
      <c r="E276" s="125"/>
      <c r="F276" s="125"/>
      <c r="G276" s="125"/>
      <c r="H276" s="126"/>
      <c r="I276" s="122">
        <v>1273.8399999999999</v>
      </c>
      <c r="J276" s="123"/>
      <c r="K276" s="123"/>
      <c r="L276" s="123"/>
      <c r="M276" s="123"/>
      <c r="N276" s="124"/>
      <c r="O276" s="122">
        <v>1202.6300000000001</v>
      </c>
      <c r="P276" s="123"/>
      <c r="Q276" s="123"/>
      <c r="R276" s="123"/>
      <c r="S276" s="123"/>
      <c r="T276" s="124"/>
      <c r="U276" s="122">
        <v>1163.24</v>
      </c>
      <c r="V276" s="123"/>
      <c r="W276" s="123"/>
      <c r="X276" s="123"/>
      <c r="Y276" s="123"/>
      <c r="Z276" s="124"/>
      <c r="AA276" s="122">
        <v>1066.69</v>
      </c>
      <c r="AB276" s="123"/>
      <c r="AC276" s="123"/>
      <c r="AD276" s="123"/>
      <c r="AE276" s="123"/>
      <c r="AF276" s="124"/>
      <c r="AG276" s="122">
        <v>1135.92</v>
      </c>
      <c r="AH276" s="123"/>
      <c r="AI276" s="123"/>
      <c r="AJ276" s="123"/>
      <c r="AK276" s="123"/>
      <c r="AL276" s="124"/>
      <c r="AM276" s="122">
        <v>1179.33</v>
      </c>
      <c r="AN276" s="123"/>
      <c r="AO276" s="123"/>
      <c r="AP276" s="123"/>
      <c r="AQ276" s="123"/>
      <c r="AR276" s="124"/>
      <c r="AS276" s="122">
        <v>1201.51</v>
      </c>
      <c r="AT276" s="123"/>
      <c r="AU276" s="123"/>
      <c r="AV276" s="123"/>
      <c r="AW276" s="123"/>
      <c r="AX276" s="124"/>
      <c r="AY276" s="122">
        <v>1346.82</v>
      </c>
      <c r="AZ276" s="123"/>
      <c r="BA276" s="123"/>
      <c r="BB276" s="123"/>
      <c r="BC276" s="123"/>
      <c r="BD276" s="123"/>
      <c r="BE276" s="122">
        <v>1491.4</v>
      </c>
      <c r="BF276" s="123"/>
      <c r="BG276" s="123"/>
      <c r="BH276" s="123"/>
      <c r="BI276" s="123"/>
      <c r="BJ276" s="124"/>
      <c r="BK276" s="122">
        <v>1559.27</v>
      </c>
      <c r="BL276" s="123"/>
      <c r="BM276" s="123"/>
      <c r="BN276" s="123"/>
      <c r="BO276" s="123"/>
      <c r="BP276" s="123"/>
      <c r="BQ276" s="124"/>
      <c r="BR276" s="122">
        <v>1612.79</v>
      </c>
      <c r="BS276" s="123"/>
      <c r="BT276" s="123"/>
      <c r="BU276" s="123"/>
      <c r="BV276" s="123"/>
      <c r="BW276" s="123"/>
      <c r="BX276" s="124"/>
      <c r="BY276" s="122">
        <v>1598.72</v>
      </c>
      <c r="BZ276" s="123"/>
      <c r="CA276" s="123"/>
      <c r="CB276" s="123"/>
      <c r="CC276" s="123"/>
      <c r="CD276" s="123"/>
      <c r="CE276" s="124"/>
      <c r="CF276" s="122">
        <v>1577.09</v>
      </c>
      <c r="CG276" s="123"/>
      <c r="CH276" s="123"/>
      <c r="CI276" s="123"/>
      <c r="CJ276" s="123"/>
      <c r="CK276" s="123"/>
      <c r="CL276" s="124"/>
      <c r="CM276" s="122">
        <v>1589.24</v>
      </c>
      <c r="CN276" s="123"/>
      <c r="CO276" s="123"/>
      <c r="CP276" s="123"/>
      <c r="CQ276" s="123"/>
      <c r="CR276" s="123"/>
      <c r="CS276" s="124"/>
      <c r="CT276" s="122">
        <v>1612.37</v>
      </c>
      <c r="CU276" s="123"/>
      <c r="CV276" s="123"/>
      <c r="CW276" s="123"/>
      <c r="CX276" s="123"/>
      <c r="CY276" s="123"/>
      <c r="CZ276" s="124"/>
      <c r="DA276" s="122">
        <v>1574.7</v>
      </c>
      <c r="DB276" s="123"/>
      <c r="DC276" s="123"/>
      <c r="DD276" s="123"/>
      <c r="DE276" s="123"/>
      <c r="DF276" s="123"/>
      <c r="DG276" s="124"/>
      <c r="DH276" s="122">
        <v>1627.22</v>
      </c>
      <c r="DI276" s="123"/>
      <c r="DJ276" s="123"/>
      <c r="DK276" s="123"/>
      <c r="DL276" s="123"/>
      <c r="DM276" s="123"/>
      <c r="DN276" s="124"/>
      <c r="DO276" s="122">
        <v>1628.39</v>
      </c>
      <c r="DP276" s="123"/>
      <c r="DQ276" s="123"/>
      <c r="DR276" s="123"/>
      <c r="DS276" s="123"/>
      <c r="DT276" s="123"/>
      <c r="DU276" s="124"/>
      <c r="DV276" s="122">
        <v>1622.75</v>
      </c>
      <c r="DW276" s="123"/>
      <c r="DX276" s="123"/>
      <c r="DY276" s="123"/>
      <c r="DZ276" s="123"/>
      <c r="EA276" s="123"/>
      <c r="EB276" s="124"/>
      <c r="EC276" s="122">
        <v>1527.72</v>
      </c>
      <c r="ED276" s="123"/>
      <c r="EE276" s="123"/>
      <c r="EF276" s="123"/>
      <c r="EG276" s="123"/>
      <c r="EH276" s="123"/>
      <c r="EI276" s="124"/>
      <c r="EJ276" s="122">
        <v>1552.8</v>
      </c>
      <c r="EK276" s="123"/>
      <c r="EL276" s="123"/>
      <c r="EM276" s="123"/>
      <c r="EN276" s="123"/>
      <c r="EO276" s="123"/>
      <c r="EP276" s="124"/>
      <c r="EQ276" s="122">
        <v>1702.83</v>
      </c>
      <c r="ER276" s="123"/>
      <c r="ES276" s="123"/>
      <c r="ET276" s="123"/>
      <c r="EU276" s="123"/>
      <c r="EV276" s="123"/>
      <c r="EW276" s="124"/>
      <c r="EX276" s="122">
        <v>1645.15</v>
      </c>
      <c r="EY276" s="123"/>
      <c r="EZ276" s="123"/>
      <c r="FA276" s="123"/>
      <c r="FB276" s="123"/>
      <c r="FC276" s="123"/>
      <c r="FD276" s="124"/>
      <c r="FE276" s="122">
        <v>1426.56</v>
      </c>
      <c r="FF276" s="123"/>
      <c r="FG276" s="123"/>
      <c r="FH276" s="123"/>
      <c r="FI276" s="123"/>
      <c r="FJ276" s="123"/>
      <c r="FK276" s="124"/>
    </row>
    <row r="277" spans="1:167" s="2" customFormat="1" ht="15.75" customHeight="1" x14ac:dyDescent="0.2">
      <c r="A277" s="125" t="s">
        <v>314</v>
      </c>
      <c r="B277" s="125"/>
      <c r="C277" s="125"/>
      <c r="D277" s="125"/>
      <c r="E277" s="125"/>
      <c r="F277" s="125"/>
      <c r="G277" s="125"/>
      <c r="H277" s="126"/>
      <c r="I277" s="122">
        <v>1324.35</v>
      </c>
      <c r="J277" s="123"/>
      <c r="K277" s="123"/>
      <c r="L277" s="123"/>
      <c r="M277" s="123"/>
      <c r="N277" s="124"/>
      <c r="O277" s="122">
        <v>1263.24</v>
      </c>
      <c r="P277" s="123"/>
      <c r="Q277" s="123"/>
      <c r="R277" s="123"/>
      <c r="S277" s="123"/>
      <c r="T277" s="124"/>
      <c r="U277" s="122">
        <v>1192.21</v>
      </c>
      <c r="V277" s="123"/>
      <c r="W277" s="123"/>
      <c r="X277" s="123"/>
      <c r="Y277" s="123"/>
      <c r="Z277" s="124"/>
      <c r="AA277" s="122">
        <v>1130.43</v>
      </c>
      <c r="AB277" s="123"/>
      <c r="AC277" s="123"/>
      <c r="AD277" s="123"/>
      <c r="AE277" s="123"/>
      <c r="AF277" s="124"/>
      <c r="AG277" s="122">
        <v>1153.32</v>
      </c>
      <c r="AH277" s="123"/>
      <c r="AI277" s="123"/>
      <c r="AJ277" s="123"/>
      <c r="AK277" s="123"/>
      <c r="AL277" s="124"/>
      <c r="AM277" s="122">
        <v>1172.77</v>
      </c>
      <c r="AN277" s="123"/>
      <c r="AO277" s="123"/>
      <c r="AP277" s="123"/>
      <c r="AQ277" s="123"/>
      <c r="AR277" s="124"/>
      <c r="AS277" s="122">
        <v>1202.02</v>
      </c>
      <c r="AT277" s="123"/>
      <c r="AU277" s="123"/>
      <c r="AV277" s="123"/>
      <c r="AW277" s="123"/>
      <c r="AX277" s="124"/>
      <c r="AY277" s="122">
        <v>1354.78</v>
      </c>
      <c r="AZ277" s="123"/>
      <c r="BA277" s="123"/>
      <c r="BB277" s="123"/>
      <c r="BC277" s="123"/>
      <c r="BD277" s="123"/>
      <c r="BE277" s="122">
        <v>1448.98</v>
      </c>
      <c r="BF277" s="123"/>
      <c r="BG277" s="123"/>
      <c r="BH277" s="123"/>
      <c r="BI277" s="123"/>
      <c r="BJ277" s="124"/>
      <c r="BK277" s="122">
        <v>1539.29</v>
      </c>
      <c r="BL277" s="123"/>
      <c r="BM277" s="123"/>
      <c r="BN277" s="123"/>
      <c r="BO277" s="123"/>
      <c r="BP277" s="123"/>
      <c r="BQ277" s="124"/>
      <c r="BR277" s="122">
        <v>1580.36</v>
      </c>
      <c r="BS277" s="123"/>
      <c r="BT277" s="123"/>
      <c r="BU277" s="123"/>
      <c r="BV277" s="123"/>
      <c r="BW277" s="123"/>
      <c r="BX277" s="124"/>
      <c r="BY277" s="122">
        <v>1573.81</v>
      </c>
      <c r="BZ277" s="123"/>
      <c r="CA277" s="123"/>
      <c r="CB277" s="123"/>
      <c r="CC277" s="123"/>
      <c r="CD277" s="123"/>
      <c r="CE277" s="124"/>
      <c r="CF277" s="122">
        <v>1546.94</v>
      </c>
      <c r="CG277" s="123"/>
      <c r="CH277" s="123"/>
      <c r="CI277" s="123"/>
      <c r="CJ277" s="123"/>
      <c r="CK277" s="123"/>
      <c r="CL277" s="124"/>
      <c r="CM277" s="122">
        <v>1561.48</v>
      </c>
      <c r="CN277" s="123"/>
      <c r="CO277" s="123"/>
      <c r="CP277" s="123"/>
      <c r="CQ277" s="123"/>
      <c r="CR277" s="123"/>
      <c r="CS277" s="124"/>
      <c r="CT277" s="122">
        <v>1564.11</v>
      </c>
      <c r="CU277" s="123"/>
      <c r="CV277" s="123"/>
      <c r="CW277" s="123"/>
      <c r="CX277" s="123"/>
      <c r="CY277" s="123"/>
      <c r="CZ277" s="124"/>
      <c r="DA277" s="122">
        <v>1545.1</v>
      </c>
      <c r="DB277" s="123"/>
      <c r="DC277" s="123"/>
      <c r="DD277" s="123"/>
      <c r="DE277" s="123"/>
      <c r="DF277" s="123"/>
      <c r="DG277" s="124"/>
      <c r="DH277" s="122">
        <v>1576.39</v>
      </c>
      <c r="DI277" s="123"/>
      <c r="DJ277" s="123"/>
      <c r="DK277" s="123"/>
      <c r="DL277" s="123"/>
      <c r="DM277" s="123"/>
      <c r="DN277" s="124"/>
      <c r="DO277" s="122">
        <v>1553.18</v>
      </c>
      <c r="DP277" s="123"/>
      <c r="DQ277" s="123"/>
      <c r="DR277" s="123"/>
      <c r="DS277" s="123"/>
      <c r="DT277" s="123"/>
      <c r="DU277" s="124"/>
      <c r="DV277" s="122">
        <v>1544.64</v>
      </c>
      <c r="DW277" s="123"/>
      <c r="DX277" s="123"/>
      <c r="DY277" s="123"/>
      <c r="DZ277" s="123"/>
      <c r="EA277" s="123"/>
      <c r="EB277" s="124"/>
      <c r="EC277" s="122">
        <v>1504.16</v>
      </c>
      <c r="ED277" s="123"/>
      <c r="EE277" s="123"/>
      <c r="EF277" s="123"/>
      <c r="EG277" s="123"/>
      <c r="EH277" s="123"/>
      <c r="EI277" s="124"/>
      <c r="EJ277" s="122">
        <v>1520.74</v>
      </c>
      <c r="EK277" s="123"/>
      <c r="EL277" s="123"/>
      <c r="EM277" s="123"/>
      <c r="EN277" s="123"/>
      <c r="EO277" s="123"/>
      <c r="EP277" s="124"/>
      <c r="EQ277" s="122">
        <v>1681.35</v>
      </c>
      <c r="ER277" s="123"/>
      <c r="ES277" s="123"/>
      <c r="ET277" s="123"/>
      <c r="EU277" s="123"/>
      <c r="EV277" s="123"/>
      <c r="EW277" s="124"/>
      <c r="EX277" s="122">
        <v>1683.93</v>
      </c>
      <c r="EY277" s="123"/>
      <c r="EZ277" s="123"/>
      <c r="FA277" s="123"/>
      <c r="FB277" s="123"/>
      <c r="FC277" s="123"/>
      <c r="FD277" s="124"/>
      <c r="FE277" s="122">
        <v>1512.95</v>
      </c>
      <c r="FF277" s="123"/>
      <c r="FG277" s="123"/>
      <c r="FH277" s="123"/>
      <c r="FI277" s="123"/>
      <c r="FJ277" s="123"/>
      <c r="FK277" s="124"/>
    </row>
    <row r="278" spans="1:167" s="2" customFormat="1" ht="15.75" customHeight="1" x14ac:dyDescent="0.2">
      <c r="A278" s="125" t="s">
        <v>315</v>
      </c>
      <c r="B278" s="125"/>
      <c r="C278" s="125"/>
      <c r="D278" s="125"/>
      <c r="E278" s="125"/>
      <c r="F278" s="125"/>
      <c r="G278" s="125"/>
      <c r="H278" s="126"/>
      <c r="I278" s="122">
        <v>1426.69</v>
      </c>
      <c r="J278" s="123"/>
      <c r="K278" s="123"/>
      <c r="L278" s="123"/>
      <c r="M278" s="123"/>
      <c r="N278" s="124"/>
      <c r="O278" s="122">
        <v>1281.96</v>
      </c>
      <c r="P278" s="123"/>
      <c r="Q278" s="123"/>
      <c r="R278" s="123"/>
      <c r="S278" s="123"/>
      <c r="T278" s="124"/>
      <c r="U278" s="122">
        <v>1269.97</v>
      </c>
      <c r="V278" s="123"/>
      <c r="W278" s="123"/>
      <c r="X278" s="123"/>
      <c r="Y278" s="123"/>
      <c r="Z278" s="124"/>
      <c r="AA278" s="122">
        <v>1269.57</v>
      </c>
      <c r="AB278" s="123"/>
      <c r="AC278" s="123"/>
      <c r="AD278" s="123"/>
      <c r="AE278" s="123"/>
      <c r="AF278" s="124"/>
      <c r="AG278" s="122">
        <v>1266.51</v>
      </c>
      <c r="AH278" s="123"/>
      <c r="AI278" s="123"/>
      <c r="AJ278" s="123"/>
      <c r="AK278" s="123"/>
      <c r="AL278" s="124"/>
      <c r="AM278" s="122">
        <v>1255.3900000000001</v>
      </c>
      <c r="AN278" s="123"/>
      <c r="AO278" s="123"/>
      <c r="AP278" s="123"/>
      <c r="AQ278" s="123"/>
      <c r="AR278" s="124"/>
      <c r="AS278" s="122">
        <v>1213.57</v>
      </c>
      <c r="AT278" s="123"/>
      <c r="AU278" s="123"/>
      <c r="AV278" s="123"/>
      <c r="AW278" s="123"/>
      <c r="AX278" s="124"/>
      <c r="AY278" s="122">
        <v>1235.5999999999999</v>
      </c>
      <c r="AZ278" s="123"/>
      <c r="BA278" s="123"/>
      <c r="BB278" s="123"/>
      <c r="BC278" s="123"/>
      <c r="BD278" s="123"/>
      <c r="BE278" s="122">
        <v>1298.57</v>
      </c>
      <c r="BF278" s="123"/>
      <c r="BG278" s="123"/>
      <c r="BH278" s="123"/>
      <c r="BI278" s="123"/>
      <c r="BJ278" s="124"/>
      <c r="BK278" s="122">
        <v>1542.1</v>
      </c>
      <c r="BL278" s="123"/>
      <c r="BM278" s="123"/>
      <c r="BN278" s="123"/>
      <c r="BO278" s="123"/>
      <c r="BP278" s="123"/>
      <c r="BQ278" s="124"/>
      <c r="BR278" s="122">
        <v>1588.29</v>
      </c>
      <c r="BS278" s="123"/>
      <c r="BT278" s="123"/>
      <c r="BU278" s="123"/>
      <c r="BV278" s="123"/>
      <c r="BW278" s="123"/>
      <c r="BX278" s="124"/>
      <c r="BY278" s="122">
        <v>1610.93</v>
      </c>
      <c r="BZ278" s="123"/>
      <c r="CA278" s="123"/>
      <c r="CB278" s="123"/>
      <c r="CC278" s="123"/>
      <c r="CD278" s="123"/>
      <c r="CE278" s="124"/>
      <c r="CF278" s="122">
        <v>1603.17</v>
      </c>
      <c r="CG278" s="123"/>
      <c r="CH278" s="123"/>
      <c r="CI278" s="123"/>
      <c r="CJ278" s="123"/>
      <c r="CK278" s="123"/>
      <c r="CL278" s="124"/>
      <c r="CM278" s="122">
        <v>1593.39</v>
      </c>
      <c r="CN278" s="123"/>
      <c r="CO278" s="123"/>
      <c r="CP278" s="123"/>
      <c r="CQ278" s="123"/>
      <c r="CR278" s="123"/>
      <c r="CS278" s="124"/>
      <c r="CT278" s="122">
        <v>1624.8</v>
      </c>
      <c r="CU278" s="123"/>
      <c r="CV278" s="123"/>
      <c r="CW278" s="123"/>
      <c r="CX278" s="123"/>
      <c r="CY278" s="123"/>
      <c r="CZ278" s="124"/>
      <c r="DA278" s="122">
        <v>1607.23</v>
      </c>
      <c r="DB278" s="123"/>
      <c r="DC278" s="123"/>
      <c r="DD278" s="123"/>
      <c r="DE278" s="123"/>
      <c r="DF278" s="123"/>
      <c r="DG278" s="124"/>
      <c r="DH278" s="122">
        <v>1597.85</v>
      </c>
      <c r="DI278" s="123"/>
      <c r="DJ278" s="123"/>
      <c r="DK278" s="123"/>
      <c r="DL278" s="123"/>
      <c r="DM278" s="123"/>
      <c r="DN278" s="124"/>
      <c r="DO278" s="122">
        <v>1575.34</v>
      </c>
      <c r="DP278" s="123"/>
      <c r="DQ278" s="123"/>
      <c r="DR278" s="123"/>
      <c r="DS278" s="123"/>
      <c r="DT278" s="123"/>
      <c r="DU278" s="124"/>
      <c r="DV278" s="122">
        <v>1563.04</v>
      </c>
      <c r="DW278" s="123"/>
      <c r="DX278" s="123"/>
      <c r="DY278" s="123"/>
      <c r="DZ278" s="123"/>
      <c r="EA278" s="123"/>
      <c r="EB278" s="124"/>
      <c r="EC278" s="122">
        <v>1561.13</v>
      </c>
      <c r="ED278" s="123"/>
      <c r="EE278" s="123"/>
      <c r="EF278" s="123"/>
      <c r="EG278" s="123"/>
      <c r="EH278" s="123"/>
      <c r="EI278" s="124"/>
      <c r="EJ278" s="122">
        <v>1591.75</v>
      </c>
      <c r="EK278" s="123"/>
      <c r="EL278" s="123"/>
      <c r="EM278" s="123"/>
      <c r="EN278" s="123"/>
      <c r="EO278" s="123"/>
      <c r="EP278" s="124"/>
      <c r="EQ278" s="122">
        <v>1636.69</v>
      </c>
      <c r="ER278" s="123"/>
      <c r="ES278" s="123"/>
      <c r="ET278" s="123"/>
      <c r="EU278" s="123"/>
      <c r="EV278" s="123"/>
      <c r="EW278" s="124"/>
      <c r="EX278" s="122">
        <v>1576.49</v>
      </c>
      <c r="EY278" s="123"/>
      <c r="EZ278" s="123"/>
      <c r="FA278" s="123"/>
      <c r="FB278" s="123"/>
      <c r="FC278" s="123"/>
      <c r="FD278" s="124"/>
      <c r="FE278" s="122">
        <v>1348.63</v>
      </c>
      <c r="FF278" s="123"/>
      <c r="FG278" s="123"/>
      <c r="FH278" s="123"/>
      <c r="FI278" s="123"/>
      <c r="FJ278" s="123"/>
      <c r="FK278" s="124"/>
    </row>
    <row r="279" spans="1:167" s="2" customFormat="1" ht="15.75" customHeight="1" x14ac:dyDescent="0.2">
      <c r="A279" s="125" t="s">
        <v>318</v>
      </c>
      <c r="B279" s="125"/>
      <c r="C279" s="125"/>
      <c r="D279" s="125"/>
      <c r="E279" s="125"/>
      <c r="F279" s="125"/>
      <c r="G279" s="125"/>
      <c r="H279" s="126"/>
      <c r="I279" s="122">
        <v>1413.64</v>
      </c>
      <c r="J279" s="123"/>
      <c r="K279" s="123"/>
      <c r="L279" s="123"/>
      <c r="M279" s="123"/>
      <c r="N279" s="124"/>
      <c r="O279" s="122">
        <v>1314.69</v>
      </c>
      <c r="P279" s="123"/>
      <c r="Q279" s="123"/>
      <c r="R279" s="123"/>
      <c r="S279" s="123"/>
      <c r="T279" s="124"/>
      <c r="U279" s="122">
        <v>1314.69</v>
      </c>
      <c r="V279" s="123"/>
      <c r="W279" s="123"/>
      <c r="X279" s="123"/>
      <c r="Y279" s="123"/>
      <c r="Z279" s="124"/>
      <c r="AA279" s="122">
        <v>1237.8499999999999</v>
      </c>
      <c r="AB279" s="123"/>
      <c r="AC279" s="123"/>
      <c r="AD279" s="123"/>
      <c r="AE279" s="123"/>
      <c r="AF279" s="124"/>
      <c r="AG279" s="122">
        <v>1217.7</v>
      </c>
      <c r="AH279" s="123"/>
      <c r="AI279" s="123"/>
      <c r="AJ279" s="123"/>
      <c r="AK279" s="123"/>
      <c r="AL279" s="124"/>
      <c r="AM279" s="122">
        <v>1079.93</v>
      </c>
      <c r="AN279" s="123"/>
      <c r="AO279" s="123"/>
      <c r="AP279" s="123"/>
      <c r="AQ279" s="123"/>
      <c r="AR279" s="124"/>
      <c r="AS279" s="122">
        <v>828.56</v>
      </c>
      <c r="AT279" s="123"/>
      <c r="AU279" s="123"/>
      <c r="AV279" s="123"/>
      <c r="AW279" s="123"/>
      <c r="AX279" s="124"/>
      <c r="AY279" s="122">
        <v>828.05</v>
      </c>
      <c r="AZ279" s="123"/>
      <c r="BA279" s="123"/>
      <c r="BB279" s="123"/>
      <c r="BC279" s="123"/>
      <c r="BD279" s="123"/>
      <c r="BE279" s="122">
        <v>1290.1400000000001</v>
      </c>
      <c r="BF279" s="123"/>
      <c r="BG279" s="123"/>
      <c r="BH279" s="123"/>
      <c r="BI279" s="123"/>
      <c r="BJ279" s="124"/>
      <c r="BK279" s="122">
        <v>1356.95</v>
      </c>
      <c r="BL279" s="123"/>
      <c r="BM279" s="123"/>
      <c r="BN279" s="123"/>
      <c r="BO279" s="123"/>
      <c r="BP279" s="123"/>
      <c r="BQ279" s="124"/>
      <c r="BR279" s="122">
        <v>1486.4</v>
      </c>
      <c r="BS279" s="123"/>
      <c r="BT279" s="123"/>
      <c r="BU279" s="123"/>
      <c r="BV279" s="123"/>
      <c r="BW279" s="123"/>
      <c r="BX279" s="124"/>
      <c r="BY279" s="122">
        <v>1514.63</v>
      </c>
      <c r="BZ279" s="123"/>
      <c r="CA279" s="123"/>
      <c r="CB279" s="123"/>
      <c r="CC279" s="123"/>
      <c r="CD279" s="123"/>
      <c r="CE279" s="124"/>
      <c r="CF279" s="122">
        <v>1516.13</v>
      </c>
      <c r="CG279" s="123"/>
      <c r="CH279" s="123"/>
      <c r="CI279" s="123"/>
      <c r="CJ279" s="123"/>
      <c r="CK279" s="123"/>
      <c r="CL279" s="124"/>
      <c r="CM279" s="122">
        <v>1514.68</v>
      </c>
      <c r="CN279" s="123"/>
      <c r="CO279" s="123"/>
      <c r="CP279" s="123"/>
      <c r="CQ279" s="123"/>
      <c r="CR279" s="123"/>
      <c r="CS279" s="124"/>
      <c r="CT279" s="122">
        <v>1536.6</v>
      </c>
      <c r="CU279" s="123"/>
      <c r="CV279" s="123"/>
      <c r="CW279" s="123"/>
      <c r="CX279" s="123"/>
      <c r="CY279" s="123"/>
      <c r="CZ279" s="124"/>
      <c r="DA279" s="122">
        <v>1532.69</v>
      </c>
      <c r="DB279" s="123"/>
      <c r="DC279" s="123"/>
      <c r="DD279" s="123"/>
      <c r="DE279" s="123"/>
      <c r="DF279" s="123"/>
      <c r="DG279" s="124"/>
      <c r="DH279" s="122">
        <v>1528.22</v>
      </c>
      <c r="DI279" s="123"/>
      <c r="DJ279" s="123"/>
      <c r="DK279" s="123"/>
      <c r="DL279" s="123"/>
      <c r="DM279" s="123"/>
      <c r="DN279" s="124"/>
      <c r="DO279" s="122">
        <v>1526.09</v>
      </c>
      <c r="DP279" s="123"/>
      <c r="DQ279" s="123"/>
      <c r="DR279" s="123"/>
      <c r="DS279" s="123"/>
      <c r="DT279" s="123"/>
      <c r="DU279" s="124"/>
      <c r="DV279" s="122">
        <v>1524.93</v>
      </c>
      <c r="DW279" s="123"/>
      <c r="DX279" s="123"/>
      <c r="DY279" s="123"/>
      <c r="DZ279" s="123"/>
      <c r="EA279" s="123"/>
      <c r="EB279" s="124"/>
      <c r="EC279" s="122">
        <v>1544.68</v>
      </c>
      <c r="ED279" s="123"/>
      <c r="EE279" s="123"/>
      <c r="EF279" s="123"/>
      <c r="EG279" s="123"/>
      <c r="EH279" s="123"/>
      <c r="EI279" s="124"/>
      <c r="EJ279" s="122">
        <v>1625.72</v>
      </c>
      <c r="EK279" s="123"/>
      <c r="EL279" s="123"/>
      <c r="EM279" s="123"/>
      <c r="EN279" s="123"/>
      <c r="EO279" s="123"/>
      <c r="EP279" s="124"/>
      <c r="EQ279" s="122">
        <v>1690.08</v>
      </c>
      <c r="ER279" s="123"/>
      <c r="ES279" s="123"/>
      <c r="ET279" s="123"/>
      <c r="EU279" s="123"/>
      <c r="EV279" s="123"/>
      <c r="EW279" s="124"/>
      <c r="EX279" s="122">
        <v>1571.41</v>
      </c>
      <c r="EY279" s="123"/>
      <c r="EZ279" s="123"/>
      <c r="FA279" s="123"/>
      <c r="FB279" s="123"/>
      <c r="FC279" s="123"/>
      <c r="FD279" s="124"/>
      <c r="FE279" s="122">
        <v>1473.42</v>
      </c>
      <c r="FF279" s="123"/>
      <c r="FG279" s="123"/>
      <c r="FH279" s="123"/>
      <c r="FI279" s="123"/>
      <c r="FJ279" s="123"/>
      <c r="FK279" s="124"/>
    </row>
    <row r="280" spans="1:167" ht="15.75" customHeight="1" x14ac:dyDescent="0.25"/>
    <row r="281" spans="1:167" s="2" customFormat="1" ht="12" x14ac:dyDescent="0.2">
      <c r="A281" s="140" t="s">
        <v>63</v>
      </c>
      <c r="B281" s="140"/>
      <c r="C281" s="140"/>
      <c r="D281" s="140"/>
      <c r="E281" s="140"/>
      <c r="F281" s="140"/>
      <c r="G281" s="140"/>
      <c r="H281" s="141"/>
      <c r="I281" s="144" t="s">
        <v>115</v>
      </c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  <c r="AA281" s="145"/>
      <c r="AB281" s="145"/>
      <c r="AC281" s="145"/>
      <c r="AD281" s="145"/>
      <c r="AE281" s="145"/>
      <c r="AF281" s="145"/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  <c r="BI281" s="145"/>
      <c r="BJ281" s="145"/>
      <c r="BK281" s="145"/>
      <c r="BL281" s="145"/>
      <c r="BM281" s="145"/>
      <c r="BN281" s="145"/>
      <c r="BO281" s="145"/>
      <c r="BP281" s="145"/>
      <c r="BQ281" s="145"/>
      <c r="BR281" s="145"/>
      <c r="BS281" s="145"/>
      <c r="BT281" s="145"/>
      <c r="BU281" s="145"/>
      <c r="BV281" s="145"/>
      <c r="BW281" s="145"/>
      <c r="BX281" s="145"/>
      <c r="BY281" s="145"/>
      <c r="BZ281" s="145"/>
      <c r="CA281" s="145"/>
      <c r="CB281" s="145"/>
      <c r="CC281" s="145"/>
      <c r="CD281" s="145"/>
      <c r="CE281" s="145"/>
      <c r="CF281" s="145"/>
      <c r="CG281" s="145"/>
      <c r="CH281" s="145"/>
      <c r="CI281" s="145"/>
      <c r="CJ281" s="145"/>
      <c r="CK281" s="145"/>
      <c r="CL281" s="145"/>
      <c r="CM281" s="145"/>
      <c r="CN281" s="145"/>
      <c r="CO281" s="145"/>
      <c r="CP281" s="145"/>
      <c r="CQ281" s="145"/>
      <c r="CR281" s="145"/>
      <c r="CS281" s="145"/>
      <c r="CT281" s="145"/>
      <c r="CU281" s="145"/>
      <c r="CV281" s="145"/>
      <c r="CW281" s="145"/>
      <c r="CX281" s="145"/>
      <c r="CY281" s="145"/>
      <c r="CZ281" s="145"/>
      <c r="DA281" s="145"/>
      <c r="DB281" s="145"/>
      <c r="DC281" s="145"/>
      <c r="DD281" s="145"/>
      <c r="DE281" s="145"/>
      <c r="DF281" s="145"/>
      <c r="DG281" s="145"/>
      <c r="DH281" s="145"/>
      <c r="DI281" s="145"/>
      <c r="DJ281" s="145"/>
      <c r="DK281" s="145"/>
      <c r="DL281" s="145"/>
      <c r="DM281" s="145"/>
      <c r="DN281" s="145"/>
      <c r="DO281" s="145"/>
      <c r="DP281" s="145"/>
      <c r="DQ281" s="145"/>
      <c r="DR281" s="145"/>
      <c r="DS281" s="145"/>
      <c r="DT281" s="145"/>
      <c r="DU281" s="145"/>
      <c r="DV281" s="145"/>
      <c r="DW281" s="145"/>
      <c r="DX281" s="145"/>
      <c r="DY281" s="145"/>
      <c r="DZ281" s="145"/>
      <c r="EA281" s="145"/>
      <c r="EB281" s="145"/>
      <c r="EC281" s="145"/>
      <c r="ED281" s="145"/>
      <c r="EE281" s="145"/>
      <c r="EF281" s="145"/>
      <c r="EG281" s="145"/>
      <c r="EH281" s="145"/>
      <c r="EI281" s="145"/>
      <c r="EJ281" s="145"/>
      <c r="EK281" s="145"/>
      <c r="EL281" s="145"/>
      <c r="EM281" s="145"/>
      <c r="EN281" s="145"/>
      <c r="EO281" s="145"/>
      <c r="EP281" s="145"/>
      <c r="EQ281" s="145"/>
      <c r="ER281" s="145"/>
      <c r="ES281" s="145"/>
      <c r="ET281" s="145"/>
      <c r="EU281" s="145"/>
      <c r="EV281" s="145"/>
      <c r="EW281" s="145"/>
      <c r="EX281" s="145"/>
      <c r="EY281" s="145"/>
      <c r="EZ281" s="145"/>
      <c r="FA281" s="145"/>
      <c r="FB281" s="145"/>
      <c r="FC281" s="145"/>
      <c r="FD281" s="145"/>
      <c r="FE281" s="145"/>
      <c r="FF281" s="145"/>
      <c r="FG281" s="145"/>
      <c r="FH281" s="145"/>
      <c r="FI281" s="145"/>
      <c r="FJ281" s="145"/>
      <c r="FK281" s="146"/>
    </row>
    <row r="282" spans="1:167" s="2" customFormat="1" ht="27" customHeight="1" x14ac:dyDescent="0.2">
      <c r="A282" s="142"/>
      <c r="B282" s="142"/>
      <c r="C282" s="142"/>
      <c r="D282" s="142"/>
      <c r="E282" s="142"/>
      <c r="F282" s="142"/>
      <c r="G282" s="142"/>
      <c r="H282" s="143"/>
      <c r="I282" s="127" t="s">
        <v>65</v>
      </c>
      <c r="J282" s="128"/>
      <c r="K282" s="128"/>
      <c r="L282" s="128"/>
      <c r="M282" s="128"/>
      <c r="N282" s="129"/>
      <c r="O282" s="127" t="s">
        <v>66</v>
      </c>
      <c r="P282" s="128"/>
      <c r="Q282" s="128"/>
      <c r="R282" s="128"/>
      <c r="S282" s="128"/>
      <c r="T282" s="129"/>
      <c r="U282" s="127" t="s">
        <v>67</v>
      </c>
      <c r="V282" s="128"/>
      <c r="W282" s="128"/>
      <c r="X282" s="128"/>
      <c r="Y282" s="128"/>
      <c r="Z282" s="129"/>
      <c r="AA282" s="127" t="s">
        <v>68</v>
      </c>
      <c r="AB282" s="128"/>
      <c r="AC282" s="128"/>
      <c r="AD282" s="128"/>
      <c r="AE282" s="128"/>
      <c r="AF282" s="129"/>
      <c r="AG282" s="127" t="s">
        <v>69</v>
      </c>
      <c r="AH282" s="128"/>
      <c r="AI282" s="128"/>
      <c r="AJ282" s="128"/>
      <c r="AK282" s="128"/>
      <c r="AL282" s="129"/>
      <c r="AM282" s="127" t="s">
        <v>70</v>
      </c>
      <c r="AN282" s="128"/>
      <c r="AO282" s="128"/>
      <c r="AP282" s="128"/>
      <c r="AQ282" s="128"/>
      <c r="AR282" s="129"/>
      <c r="AS282" s="127" t="s">
        <v>71</v>
      </c>
      <c r="AT282" s="128"/>
      <c r="AU282" s="128"/>
      <c r="AV282" s="128"/>
      <c r="AW282" s="128"/>
      <c r="AX282" s="129"/>
      <c r="AY282" s="127" t="s">
        <v>72</v>
      </c>
      <c r="AZ282" s="128"/>
      <c r="BA282" s="128"/>
      <c r="BB282" s="128"/>
      <c r="BC282" s="128"/>
      <c r="BD282" s="128"/>
      <c r="BE282" s="127" t="s">
        <v>73</v>
      </c>
      <c r="BF282" s="128"/>
      <c r="BG282" s="128"/>
      <c r="BH282" s="128"/>
      <c r="BI282" s="128"/>
      <c r="BJ282" s="129"/>
      <c r="BK282" s="127" t="s">
        <v>74</v>
      </c>
      <c r="BL282" s="128"/>
      <c r="BM282" s="128"/>
      <c r="BN282" s="128"/>
      <c r="BO282" s="128"/>
      <c r="BP282" s="128"/>
      <c r="BQ282" s="129"/>
      <c r="BR282" s="127" t="s">
        <v>75</v>
      </c>
      <c r="BS282" s="128"/>
      <c r="BT282" s="128"/>
      <c r="BU282" s="128"/>
      <c r="BV282" s="128"/>
      <c r="BW282" s="128"/>
      <c r="BX282" s="129"/>
      <c r="BY282" s="127" t="s">
        <v>76</v>
      </c>
      <c r="BZ282" s="128"/>
      <c r="CA282" s="128"/>
      <c r="CB282" s="128"/>
      <c r="CC282" s="128"/>
      <c r="CD282" s="128"/>
      <c r="CE282" s="129"/>
      <c r="CF282" s="127" t="s">
        <v>77</v>
      </c>
      <c r="CG282" s="128"/>
      <c r="CH282" s="128"/>
      <c r="CI282" s="128"/>
      <c r="CJ282" s="128"/>
      <c r="CK282" s="128"/>
      <c r="CL282" s="129"/>
      <c r="CM282" s="127" t="s">
        <v>78</v>
      </c>
      <c r="CN282" s="128"/>
      <c r="CO282" s="128"/>
      <c r="CP282" s="128"/>
      <c r="CQ282" s="128"/>
      <c r="CR282" s="128"/>
      <c r="CS282" s="129"/>
      <c r="CT282" s="127" t="s">
        <v>79</v>
      </c>
      <c r="CU282" s="128"/>
      <c r="CV282" s="128"/>
      <c r="CW282" s="128"/>
      <c r="CX282" s="128"/>
      <c r="CY282" s="128"/>
      <c r="CZ282" s="129"/>
      <c r="DA282" s="127" t="s">
        <v>80</v>
      </c>
      <c r="DB282" s="128"/>
      <c r="DC282" s="128"/>
      <c r="DD282" s="128"/>
      <c r="DE282" s="128"/>
      <c r="DF282" s="128"/>
      <c r="DG282" s="129"/>
      <c r="DH282" s="127" t="s">
        <v>81</v>
      </c>
      <c r="DI282" s="128"/>
      <c r="DJ282" s="128"/>
      <c r="DK282" s="128"/>
      <c r="DL282" s="128"/>
      <c r="DM282" s="128"/>
      <c r="DN282" s="129"/>
      <c r="DO282" s="127" t="s">
        <v>82</v>
      </c>
      <c r="DP282" s="128"/>
      <c r="DQ282" s="128"/>
      <c r="DR282" s="128"/>
      <c r="DS282" s="128"/>
      <c r="DT282" s="128"/>
      <c r="DU282" s="129"/>
      <c r="DV282" s="127" t="s">
        <v>83</v>
      </c>
      <c r="DW282" s="128"/>
      <c r="DX282" s="128"/>
      <c r="DY282" s="128"/>
      <c r="DZ282" s="128"/>
      <c r="EA282" s="128"/>
      <c r="EB282" s="129"/>
      <c r="EC282" s="127" t="s">
        <v>84</v>
      </c>
      <c r="ED282" s="128"/>
      <c r="EE282" s="128"/>
      <c r="EF282" s="128"/>
      <c r="EG282" s="128"/>
      <c r="EH282" s="128"/>
      <c r="EI282" s="129"/>
      <c r="EJ282" s="127" t="s">
        <v>85</v>
      </c>
      <c r="EK282" s="128"/>
      <c r="EL282" s="128"/>
      <c r="EM282" s="128"/>
      <c r="EN282" s="128"/>
      <c r="EO282" s="128"/>
      <c r="EP282" s="129"/>
      <c r="EQ282" s="127" t="s">
        <v>86</v>
      </c>
      <c r="ER282" s="128"/>
      <c r="ES282" s="128"/>
      <c r="ET282" s="128"/>
      <c r="EU282" s="128"/>
      <c r="EV282" s="128"/>
      <c r="EW282" s="129"/>
      <c r="EX282" s="127" t="s">
        <v>87</v>
      </c>
      <c r="EY282" s="128"/>
      <c r="EZ282" s="128"/>
      <c r="FA282" s="128"/>
      <c r="FB282" s="128"/>
      <c r="FC282" s="128"/>
      <c r="FD282" s="129"/>
      <c r="FE282" s="127" t="s">
        <v>88</v>
      </c>
      <c r="FF282" s="128"/>
      <c r="FG282" s="128"/>
      <c r="FH282" s="128"/>
      <c r="FI282" s="128"/>
      <c r="FJ282" s="128"/>
      <c r="FK282" s="129"/>
    </row>
    <row r="283" spans="1:167" s="2" customFormat="1" ht="15.75" customHeight="1" x14ac:dyDescent="0.2">
      <c r="A283" s="125" t="s">
        <v>4</v>
      </c>
      <c r="B283" s="125"/>
      <c r="C283" s="125"/>
      <c r="D283" s="125"/>
      <c r="E283" s="125"/>
      <c r="F283" s="125"/>
      <c r="G283" s="125"/>
      <c r="H283" s="126"/>
      <c r="I283" s="122">
        <v>1875.12</v>
      </c>
      <c r="J283" s="123"/>
      <c r="K283" s="123"/>
      <c r="L283" s="123"/>
      <c r="M283" s="123"/>
      <c r="N283" s="124"/>
      <c r="O283" s="122">
        <v>1718.76</v>
      </c>
      <c r="P283" s="123"/>
      <c r="Q283" s="123"/>
      <c r="R283" s="123"/>
      <c r="S283" s="123"/>
      <c r="T283" s="124"/>
      <c r="U283" s="122">
        <v>1680.15</v>
      </c>
      <c r="V283" s="123"/>
      <c r="W283" s="123"/>
      <c r="X283" s="123"/>
      <c r="Y283" s="123"/>
      <c r="Z283" s="124"/>
      <c r="AA283" s="122">
        <v>1607.15</v>
      </c>
      <c r="AB283" s="123"/>
      <c r="AC283" s="123"/>
      <c r="AD283" s="123"/>
      <c r="AE283" s="123"/>
      <c r="AF283" s="124"/>
      <c r="AG283" s="122">
        <v>1601.53</v>
      </c>
      <c r="AH283" s="123"/>
      <c r="AI283" s="123"/>
      <c r="AJ283" s="123"/>
      <c r="AK283" s="123"/>
      <c r="AL283" s="124"/>
      <c r="AM283" s="122">
        <v>1659.74</v>
      </c>
      <c r="AN283" s="123"/>
      <c r="AO283" s="123"/>
      <c r="AP283" s="123"/>
      <c r="AQ283" s="123"/>
      <c r="AR283" s="124"/>
      <c r="AS283" s="122">
        <v>1686.44</v>
      </c>
      <c r="AT283" s="123"/>
      <c r="AU283" s="123"/>
      <c r="AV283" s="123"/>
      <c r="AW283" s="123"/>
      <c r="AX283" s="124"/>
      <c r="AY283" s="122">
        <v>1759.73</v>
      </c>
      <c r="AZ283" s="123"/>
      <c r="BA283" s="123"/>
      <c r="BB283" s="123"/>
      <c r="BC283" s="123"/>
      <c r="BD283" s="123"/>
      <c r="BE283" s="122">
        <v>2090.88</v>
      </c>
      <c r="BF283" s="123"/>
      <c r="BG283" s="123"/>
      <c r="BH283" s="123"/>
      <c r="BI283" s="123"/>
      <c r="BJ283" s="124"/>
      <c r="BK283" s="122">
        <v>1897.5</v>
      </c>
      <c r="BL283" s="123"/>
      <c r="BM283" s="123"/>
      <c r="BN283" s="123"/>
      <c r="BO283" s="123"/>
      <c r="BP283" s="123"/>
      <c r="BQ283" s="124"/>
      <c r="BR283" s="122">
        <v>1833.82</v>
      </c>
      <c r="BS283" s="123"/>
      <c r="BT283" s="123"/>
      <c r="BU283" s="123"/>
      <c r="BV283" s="123"/>
      <c r="BW283" s="123"/>
      <c r="BX283" s="124"/>
      <c r="BY283" s="122">
        <v>1783.67</v>
      </c>
      <c r="BZ283" s="123"/>
      <c r="CA283" s="123"/>
      <c r="CB283" s="123"/>
      <c r="CC283" s="123"/>
      <c r="CD283" s="123"/>
      <c r="CE283" s="124"/>
      <c r="CF283" s="122">
        <v>1808.75</v>
      </c>
      <c r="CG283" s="123"/>
      <c r="CH283" s="123"/>
      <c r="CI283" s="123"/>
      <c r="CJ283" s="123"/>
      <c r="CK283" s="123"/>
      <c r="CL283" s="124"/>
      <c r="CM283" s="122">
        <v>1755.12</v>
      </c>
      <c r="CN283" s="123"/>
      <c r="CO283" s="123"/>
      <c r="CP283" s="123"/>
      <c r="CQ283" s="123"/>
      <c r="CR283" s="123"/>
      <c r="CS283" s="124"/>
      <c r="CT283" s="122">
        <v>1783.52</v>
      </c>
      <c r="CU283" s="123"/>
      <c r="CV283" s="123"/>
      <c r="CW283" s="123"/>
      <c r="CX283" s="123"/>
      <c r="CY283" s="123"/>
      <c r="CZ283" s="124"/>
      <c r="DA283" s="122">
        <v>1761.08</v>
      </c>
      <c r="DB283" s="123"/>
      <c r="DC283" s="123"/>
      <c r="DD283" s="123"/>
      <c r="DE283" s="123"/>
      <c r="DF283" s="123"/>
      <c r="DG283" s="124"/>
      <c r="DH283" s="122">
        <v>1937.44</v>
      </c>
      <c r="DI283" s="123"/>
      <c r="DJ283" s="123"/>
      <c r="DK283" s="123"/>
      <c r="DL283" s="123"/>
      <c r="DM283" s="123"/>
      <c r="DN283" s="124"/>
      <c r="DO283" s="122">
        <v>1848.24</v>
      </c>
      <c r="DP283" s="123"/>
      <c r="DQ283" s="123"/>
      <c r="DR283" s="123"/>
      <c r="DS283" s="123"/>
      <c r="DT283" s="123"/>
      <c r="DU283" s="124"/>
      <c r="DV283" s="122">
        <v>1920.38</v>
      </c>
      <c r="DW283" s="123"/>
      <c r="DX283" s="123"/>
      <c r="DY283" s="123"/>
      <c r="DZ283" s="123"/>
      <c r="EA283" s="123"/>
      <c r="EB283" s="124"/>
      <c r="EC283" s="122">
        <v>1830.75</v>
      </c>
      <c r="ED283" s="123"/>
      <c r="EE283" s="123"/>
      <c r="EF283" s="123"/>
      <c r="EG283" s="123"/>
      <c r="EH283" s="123"/>
      <c r="EI283" s="124"/>
      <c r="EJ283" s="122">
        <v>1880.8</v>
      </c>
      <c r="EK283" s="123"/>
      <c r="EL283" s="123"/>
      <c r="EM283" s="123"/>
      <c r="EN283" s="123"/>
      <c r="EO283" s="123"/>
      <c r="EP283" s="124"/>
      <c r="EQ283" s="122">
        <v>2140.04</v>
      </c>
      <c r="ER283" s="123"/>
      <c r="ES283" s="123"/>
      <c r="ET283" s="123"/>
      <c r="EU283" s="123"/>
      <c r="EV283" s="123"/>
      <c r="EW283" s="124"/>
      <c r="EX283" s="122">
        <v>2217.36</v>
      </c>
      <c r="EY283" s="123"/>
      <c r="EZ283" s="123"/>
      <c r="FA283" s="123"/>
      <c r="FB283" s="123"/>
      <c r="FC283" s="123"/>
      <c r="FD283" s="124"/>
      <c r="FE283" s="122">
        <v>2117.52</v>
      </c>
      <c r="FF283" s="123"/>
      <c r="FG283" s="123"/>
      <c r="FH283" s="123"/>
      <c r="FI283" s="123"/>
      <c r="FJ283" s="123"/>
      <c r="FK283" s="124"/>
    </row>
    <row r="284" spans="1:167" s="2" customFormat="1" ht="15.75" customHeight="1" x14ac:dyDescent="0.2">
      <c r="A284" s="125" t="s">
        <v>89</v>
      </c>
      <c r="B284" s="125"/>
      <c r="C284" s="125"/>
      <c r="D284" s="125"/>
      <c r="E284" s="125"/>
      <c r="F284" s="125"/>
      <c r="G284" s="125"/>
      <c r="H284" s="126"/>
      <c r="I284" s="122">
        <v>2014.53</v>
      </c>
      <c r="J284" s="123"/>
      <c r="K284" s="123"/>
      <c r="L284" s="123"/>
      <c r="M284" s="123"/>
      <c r="N284" s="124"/>
      <c r="O284" s="122">
        <v>1850.8</v>
      </c>
      <c r="P284" s="123"/>
      <c r="Q284" s="123"/>
      <c r="R284" s="123"/>
      <c r="S284" s="123"/>
      <c r="T284" s="124"/>
      <c r="U284" s="122">
        <v>1773.71</v>
      </c>
      <c r="V284" s="123"/>
      <c r="W284" s="123"/>
      <c r="X284" s="123"/>
      <c r="Y284" s="123"/>
      <c r="Z284" s="124"/>
      <c r="AA284" s="122">
        <v>1751.15</v>
      </c>
      <c r="AB284" s="123"/>
      <c r="AC284" s="123"/>
      <c r="AD284" s="123"/>
      <c r="AE284" s="123"/>
      <c r="AF284" s="124"/>
      <c r="AG284" s="122">
        <v>1736.06</v>
      </c>
      <c r="AH284" s="123"/>
      <c r="AI284" s="123"/>
      <c r="AJ284" s="123"/>
      <c r="AK284" s="123"/>
      <c r="AL284" s="124"/>
      <c r="AM284" s="122">
        <v>1744.14</v>
      </c>
      <c r="AN284" s="123"/>
      <c r="AO284" s="123"/>
      <c r="AP284" s="123"/>
      <c r="AQ284" s="123"/>
      <c r="AR284" s="124"/>
      <c r="AS284" s="122">
        <v>1739.25</v>
      </c>
      <c r="AT284" s="123"/>
      <c r="AU284" s="123"/>
      <c r="AV284" s="123"/>
      <c r="AW284" s="123"/>
      <c r="AX284" s="124"/>
      <c r="AY284" s="122">
        <v>1709.81</v>
      </c>
      <c r="AZ284" s="123"/>
      <c r="BA284" s="123"/>
      <c r="BB284" s="123"/>
      <c r="BC284" s="123"/>
      <c r="BD284" s="123"/>
      <c r="BE284" s="122">
        <v>1791.61</v>
      </c>
      <c r="BF284" s="123"/>
      <c r="BG284" s="123"/>
      <c r="BH284" s="123"/>
      <c r="BI284" s="123"/>
      <c r="BJ284" s="124"/>
      <c r="BK284" s="122">
        <v>2034.05</v>
      </c>
      <c r="BL284" s="123"/>
      <c r="BM284" s="123"/>
      <c r="BN284" s="123"/>
      <c r="BO284" s="123"/>
      <c r="BP284" s="123"/>
      <c r="BQ284" s="124"/>
      <c r="BR284" s="122">
        <v>2148.69</v>
      </c>
      <c r="BS284" s="123"/>
      <c r="BT284" s="123"/>
      <c r="BU284" s="123"/>
      <c r="BV284" s="123"/>
      <c r="BW284" s="123"/>
      <c r="BX284" s="124"/>
      <c r="BY284" s="122">
        <v>2200.5</v>
      </c>
      <c r="BZ284" s="123"/>
      <c r="CA284" s="123"/>
      <c r="CB284" s="123"/>
      <c r="CC284" s="123"/>
      <c r="CD284" s="123"/>
      <c r="CE284" s="124"/>
      <c r="CF284" s="122">
        <v>2217.8200000000002</v>
      </c>
      <c r="CG284" s="123"/>
      <c r="CH284" s="123"/>
      <c r="CI284" s="123"/>
      <c r="CJ284" s="123"/>
      <c r="CK284" s="123"/>
      <c r="CL284" s="124"/>
      <c r="CM284" s="122">
        <v>2221.1999999999998</v>
      </c>
      <c r="CN284" s="123"/>
      <c r="CO284" s="123"/>
      <c r="CP284" s="123"/>
      <c r="CQ284" s="123"/>
      <c r="CR284" s="123"/>
      <c r="CS284" s="124"/>
      <c r="CT284" s="122">
        <v>2247.5700000000002</v>
      </c>
      <c r="CU284" s="123"/>
      <c r="CV284" s="123"/>
      <c r="CW284" s="123"/>
      <c r="CX284" s="123"/>
      <c r="CY284" s="123"/>
      <c r="CZ284" s="124"/>
      <c r="DA284" s="122">
        <v>2230.04</v>
      </c>
      <c r="DB284" s="123"/>
      <c r="DC284" s="123"/>
      <c r="DD284" s="123"/>
      <c r="DE284" s="123"/>
      <c r="DF284" s="123"/>
      <c r="DG284" s="124"/>
      <c r="DH284" s="122">
        <v>2232.96</v>
      </c>
      <c r="DI284" s="123"/>
      <c r="DJ284" s="123"/>
      <c r="DK284" s="123"/>
      <c r="DL284" s="123"/>
      <c r="DM284" s="123"/>
      <c r="DN284" s="124"/>
      <c r="DO284" s="122">
        <v>2218.1</v>
      </c>
      <c r="DP284" s="123"/>
      <c r="DQ284" s="123"/>
      <c r="DR284" s="123"/>
      <c r="DS284" s="123"/>
      <c r="DT284" s="123"/>
      <c r="DU284" s="124"/>
      <c r="DV284" s="122">
        <v>2236.11</v>
      </c>
      <c r="DW284" s="123"/>
      <c r="DX284" s="123"/>
      <c r="DY284" s="123"/>
      <c r="DZ284" s="123"/>
      <c r="EA284" s="123"/>
      <c r="EB284" s="124"/>
      <c r="EC284" s="122">
        <v>2201.5500000000002</v>
      </c>
      <c r="ED284" s="123"/>
      <c r="EE284" s="123"/>
      <c r="EF284" s="123"/>
      <c r="EG284" s="123"/>
      <c r="EH284" s="123"/>
      <c r="EI284" s="124"/>
      <c r="EJ284" s="122">
        <v>2181.77</v>
      </c>
      <c r="EK284" s="123"/>
      <c r="EL284" s="123"/>
      <c r="EM284" s="123"/>
      <c r="EN284" s="123"/>
      <c r="EO284" s="123"/>
      <c r="EP284" s="124"/>
      <c r="EQ284" s="122">
        <v>2182.69</v>
      </c>
      <c r="ER284" s="123"/>
      <c r="ES284" s="123"/>
      <c r="ET284" s="123"/>
      <c r="EU284" s="123"/>
      <c r="EV284" s="123"/>
      <c r="EW284" s="124"/>
      <c r="EX284" s="122">
        <v>2188.4</v>
      </c>
      <c r="EY284" s="123"/>
      <c r="EZ284" s="123"/>
      <c r="FA284" s="123"/>
      <c r="FB284" s="123"/>
      <c r="FC284" s="123"/>
      <c r="FD284" s="124"/>
      <c r="FE284" s="122">
        <v>2055.29</v>
      </c>
      <c r="FF284" s="123"/>
      <c r="FG284" s="123"/>
      <c r="FH284" s="123"/>
      <c r="FI284" s="123"/>
      <c r="FJ284" s="123"/>
      <c r="FK284" s="124"/>
    </row>
    <row r="285" spans="1:167" s="2" customFormat="1" ht="15.75" customHeight="1" x14ac:dyDescent="0.2">
      <c r="A285" s="125" t="s">
        <v>90</v>
      </c>
      <c r="B285" s="125"/>
      <c r="C285" s="125"/>
      <c r="D285" s="125"/>
      <c r="E285" s="125"/>
      <c r="F285" s="125"/>
      <c r="G285" s="125"/>
      <c r="H285" s="126"/>
      <c r="I285" s="122">
        <v>2002.95</v>
      </c>
      <c r="J285" s="123"/>
      <c r="K285" s="123"/>
      <c r="L285" s="123"/>
      <c r="M285" s="123"/>
      <c r="N285" s="124"/>
      <c r="O285" s="122">
        <v>1796.38</v>
      </c>
      <c r="P285" s="123"/>
      <c r="Q285" s="123"/>
      <c r="R285" s="123"/>
      <c r="S285" s="123"/>
      <c r="T285" s="124"/>
      <c r="U285" s="122">
        <v>1747.65</v>
      </c>
      <c r="V285" s="123"/>
      <c r="W285" s="123"/>
      <c r="X285" s="123"/>
      <c r="Y285" s="123"/>
      <c r="Z285" s="124"/>
      <c r="AA285" s="122">
        <v>1715.28</v>
      </c>
      <c r="AB285" s="123"/>
      <c r="AC285" s="123"/>
      <c r="AD285" s="123"/>
      <c r="AE285" s="123"/>
      <c r="AF285" s="124"/>
      <c r="AG285" s="122">
        <v>1660.7</v>
      </c>
      <c r="AH285" s="123"/>
      <c r="AI285" s="123"/>
      <c r="AJ285" s="123"/>
      <c r="AK285" s="123"/>
      <c r="AL285" s="124"/>
      <c r="AM285" s="122">
        <v>1621.87</v>
      </c>
      <c r="AN285" s="123"/>
      <c r="AO285" s="123"/>
      <c r="AP285" s="123"/>
      <c r="AQ285" s="123"/>
      <c r="AR285" s="124"/>
      <c r="AS285" s="122">
        <v>1601.96</v>
      </c>
      <c r="AT285" s="123"/>
      <c r="AU285" s="123"/>
      <c r="AV285" s="123"/>
      <c r="AW285" s="123"/>
      <c r="AX285" s="124"/>
      <c r="AY285" s="122">
        <v>1572.54</v>
      </c>
      <c r="AZ285" s="123"/>
      <c r="BA285" s="123"/>
      <c r="BB285" s="123"/>
      <c r="BC285" s="123"/>
      <c r="BD285" s="123"/>
      <c r="BE285" s="122">
        <v>1758.76</v>
      </c>
      <c r="BF285" s="123"/>
      <c r="BG285" s="123"/>
      <c r="BH285" s="123"/>
      <c r="BI285" s="123"/>
      <c r="BJ285" s="124"/>
      <c r="BK285" s="122">
        <v>2009.94</v>
      </c>
      <c r="BL285" s="123"/>
      <c r="BM285" s="123"/>
      <c r="BN285" s="123"/>
      <c r="BO285" s="123"/>
      <c r="BP285" s="123"/>
      <c r="BQ285" s="124"/>
      <c r="BR285" s="122">
        <v>2144.96</v>
      </c>
      <c r="BS285" s="123"/>
      <c r="BT285" s="123"/>
      <c r="BU285" s="123"/>
      <c r="BV285" s="123"/>
      <c r="BW285" s="123"/>
      <c r="BX285" s="124"/>
      <c r="BY285" s="122">
        <v>2181.81</v>
      </c>
      <c r="BZ285" s="123"/>
      <c r="CA285" s="123"/>
      <c r="CB285" s="123"/>
      <c r="CC285" s="123"/>
      <c r="CD285" s="123"/>
      <c r="CE285" s="124"/>
      <c r="CF285" s="122">
        <v>2204.17</v>
      </c>
      <c r="CG285" s="123"/>
      <c r="CH285" s="123"/>
      <c r="CI285" s="123"/>
      <c r="CJ285" s="123"/>
      <c r="CK285" s="123"/>
      <c r="CL285" s="124"/>
      <c r="CM285" s="122">
        <v>2213.84</v>
      </c>
      <c r="CN285" s="123"/>
      <c r="CO285" s="123"/>
      <c r="CP285" s="123"/>
      <c r="CQ285" s="123"/>
      <c r="CR285" s="123"/>
      <c r="CS285" s="124"/>
      <c r="CT285" s="122">
        <v>2212.98</v>
      </c>
      <c r="CU285" s="123"/>
      <c r="CV285" s="123"/>
      <c r="CW285" s="123"/>
      <c r="CX285" s="123"/>
      <c r="CY285" s="123"/>
      <c r="CZ285" s="124"/>
      <c r="DA285" s="122">
        <v>2207.9899999999998</v>
      </c>
      <c r="DB285" s="123"/>
      <c r="DC285" s="123"/>
      <c r="DD285" s="123"/>
      <c r="DE285" s="123"/>
      <c r="DF285" s="123"/>
      <c r="DG285" s="124"/>
      <c r="DH285" s="122">
        <v>2206.04</v>
      </c>
      <c r="DI285" s="123"/>
      <c r="DJ285" s="123"/>
      <c r="DK285" s="123"/>
      <c r="DL285" s="123"/>
      <c r="DM285" s="123"/>
      <c r="DN285" s="124"/>
      <c r="DO285" s="122">
        <v>2180.17</v>
      </c>
      <c r="DP285" s="123"/>
      <c r="DQ285" s="123"/>
      <c r="DR285" s="123"/>
      <c r="DS285" s="123"/>
      <c r="DT285" s="123"/>
      <c r="DU285" s="124"/>
      <c r="DV285" s="122">
        <v>2197.46</v>
      </c>
      <c r="DW285" s="123"/>
      <c r="DX285" s="123"/>
      <c r="DY285" s="123"/>
      <c r="DZ285" s="123"/>
      <c r="EA285" s="123"/>
      <c r="EB285" s="124"/>
      <c r="EC285" s="122">
        <v>2180.41</v>
      </c>
      <c r="ED285" s="123"/>
      <c r="EE285" s="123"/>
      <c r="EF285" s="123"/>
      <c r="EG285" s="123"/>
      <c r="EH285" s="123"/>
      <c r="EI285" s="124"/>
      <c r="EJ285" s="122">
        <v>2175.15</v>
      </c>
      <c r="EK285" s="123"/>
      <c r="EL285" s="123"/>
      <c r="EM285" s="123"/>
      <c r="EN285" s="123"/>
      <c r="EO285" s="123"/>
      <c r="EP285" s="124"/>
      <c r="EQ285" s="122">
        <v>2183.04</v>
      </c>
      <c r="ER285" s="123"/>
      <c r="ES285" s="123"/>
      <c r="ET285" s="123"/>
      <c r="EU285" s="123"/>
      <c r="EV285" s="123"/>
      <c r="EW285" s="124"/>
      <c r="EX285" s="122">
        <v>2191.04</v>
      </c>
      <c r="EY285" s="123"/>
      <c r="EZ285" s="123"/>
      <c r="FA285" s="123"/>
      <c r="FB285" s="123"/>
      <c r="FC285" s="123"/>
      <c r="FD285" s="124"/>
      <c r="FE285" s="122">
        <v>2145.25</v>
      </c>
      <c r="FF285" s="123"/>
      <c r="FG285" s="123"/>
      <c r="FH285" s="123"/>
      <c r="FI285" s="123"/>
      <c r="FJ285" s="123"/>
      <c r="FK285" s="124"/>
    </row>
    <row r="286" spans="1:167" s="2" customFormat="1" ht="15.75" customHeight="1" x14ac:dyDescent="0.2">
      <c r="A286" s="125" t="s">
        <v>91</v>
      </c>
      <c r="B286" s="125"/>
      <c r="C286" s="125"/>
      <c r="D286" s="125"/>
      <c r="E286" s="125"/>
      <c r="F286" s="125"/>
      <c r="G286" s="125"/>
      <c r="H286" s="126"/>
      <c r="I286" s="122">
        <v>1983.47</v>
      </c>
      <c r="J286" s="123"/>
      <c r="K286" s="123"/>
      <c r="L286" s="123"/>
      <c r="M286" s="123"/>
      <c r="N286" s="124"/>
      <c r="O286" s="122">
        <v>1778.27</v>
      </c>
      <c r="P286" s="123"/>
      <c r="Q286" s="123"/>
      <c r="R286" s="123"/>
      <c r="S286" s="123"/>
      <c r="T286" s="124"/>
      <c r="U286" s="122">
        <v>1731.09</v>
      </c>
      <c r="V286" s="123"/>
      <c r="W286" s="123"/>
      <c r="X286" s="123"/>
      <c r="Y286" s="123"/>
      <c r="Z286" s="124"/>
      <c r="AA286" s="122">
        <v>1682.81</v>
      </c>
      <c r="AB286" s="123"/>
      <c r="AC286" s="123"/>
      <c r="AD286" s="123"/>
      <c r="AE286" s="123"/>
      <c r="AF286" s="124"/>
      <c r="AG286" s="122">
        <v>1593.37</v>
      </c>
      <c r="AH286" s="123"/>
      <c r="AI286" s="123"/>
      <c r="AJ286" s="123"/>
      <c r="AK286" s="123"/>
      <c r="AL286" s="124"/>
      <c r="AM286" s="122">
        <v>1634.06</v>
      </c>
      <c r="AN286" s="123"/>
      <c r="AO286" s="123"/>
      <c r="AP286" s="123"/>
      <c r="AQ286" s="123"/>
      <c r="AR286" s="124"/>
      <c r="AS286" s="122">
        <v>1713.66</v>
      </c>
      <c r="AT286" s="123"/>
      <c r="AU286" s="123"/>
      <c r="AV286" s="123"/>
      <c r="AW286" s="123"/>
      <c r="AX286" s="124"/>
      <c r="AY286" s="122">
        <v>1915.94</v>
      </c>
      <c r="AZ286" s="123"/>
      <c r="BA286" s="123"/>
      <c r="BB286" s="123"/>
      <c r="BC286" s="123"/>
      <c r="BD286" s="123"/>
      <c r="BE286" s="122">
        <v>2127.1</v>
      </c>
      <c r="BF286" s="123"/>
      <c r="BG286" s="123"/>
      <c r="BH286" s="123"/>
      <c r="BI286" s="123"/>
      <c r="BJ286" s="124"/>
      <c r="BK286" s="122">
        <v>2278.09</v>
      </c>
      <c r="BL286" s="123"/>
      <c r="BM286" s="123"/>
      <c r="BN286" s="123"/>
      <c r="BO286" s="123"/>
      <c r="BP286" s="123"/>
      <c r="BQ286" s="124"/>
      <c r="BR286" s="122">
        <v>2324.65</v>
      </c>
      <c r="BS286" s="123"/>
      <c r="BT286" s="123"/>
      <c r="BU286" s="123"/>
      <c r="BV286" s="123"/>
      <c r="BW286" s="123"/>
      <c r="BX286" s="124"/>
      <c r="BY286" s="122">
        <v>2325.1999999999998</v>
      </c>
      <c r="BZ286" s="123"/>
      <c r="CA286" s="123"/>
      <c r="CB286" s="123"/>
      <c r="CC286" s="123"/>
      <c r="CD286" s="123"/>
      <c r="CE286" s="124"/>
      <c r="CF286" s="122">
        <v>2302.19</v>
      </c>
      <c r="CG286" s="123"/>
      <c r="CH286" s="123"/>
      <c r="CI286" s="123"/>
      <c r="CJ286" s="123"/>
      <c r="CK286" s="123"/>
      <c r="CL286" s="124"/>
      <c r="CM286" s="122">
        <v>2323.29</v>
      </c>
      <c r="CN286" s="123"/>
      <c r="CO286" s="123"/>
      <c r="CP286" s="123"/>
      <c r="CQ286" s="123"/>
      <c r="CR286" s="123"/>
      <c r="CS286" s="124"/>
      <c r="CT286" s="122">
        <v>1975.72</v>
      </c>
      <c r="CU286" s="123"/>
      <c r="CV286" s="123"/>
      <c r="CW286" s="123"/>
      <c r="CX286" s="123"/>
      <c r="CY286" s="123"/>
      <c r="CZ286" s="124"/>
      <c r="DA286" s="122">
        <v>1927.58</v>
      </c>
      <c r="DB286" s="123"/>
      <c r="DC286" s="123"/>
      <c r="DD286" s="123"/>
      <c r="DE286" s="123"/>
      <c r="DF286" s="123"/>
      <c r="DG286" s="124"/>
      <c r="DH286" s="122">
        <v>2354.65</v>
      </c>
      <c r="DI286" s="123"/>
      <c r="DJ286" s="123"/>
      <c r="DK286" s="123"/>
      <c r="DL286" s="123"/>
      <c r="DM286" s="123"/>
      <c r="DN286" s="124"/>
      <c r="DO286" s="122">
        <v>2319.3000000000002</v>
      </c>
      <c r="DP286" s="123"/>
      <c r="DQ286" s="123"/>
      <c r="DR286" s="123"/>
      <c r="DS286" s="123"/>
      <c r="DT286" s="123"/>
      <c r="DU286" s="124"/>
      <c r="DV286" s="122">
        <v>2257.86</v>
      </c>
      <c r="DW286" s="123"/>
      <c r="DX286" s="123"/>
      <c r="DY286" s="123"/>
      <c r="DZ286" s="123"/>
      <c r="EA286" s="123"/>
      <c r="EB286" s="124"/>
      <c r="EC286" s="122">
        <v>2211.44</v>
      </c>
      <c r="ED286" s="123"/>
      <c r="EE286" s="123"/>
      <c r="EF286" s="123"/>
      <c r="EG286" s="123"/>
      <c r="EH286" s="123"/>
      <c r="EI286" s="124"/>
      <c r="EJ286" s="122">
        <v>2200.81</v>
      </c>
      <c r="EK286" s="123"/>
      <c r="EL286" s="123"/>
      <c r="EM286" s="123"/>
      <c r="EN286" s="123"/>
      <c r="EO286" s="123"/>
      <c r="EP286" s="124"/>
      <c r="EQ286" s="122">
        <v>2231.17</v>
      </c>
      <c r="ER286" s="123"/>
      <c r="ES286" s="123"/>
      <c r="ET286" s="123"/>
      <c r="EU286" s="123"/>
      <c r="EV286" s="123"/>
      <c r="EW286" s="124"/>
      <c r="EX286" s="122">
        <v>2207.86</v>
      </c>
      <c r="EY286" s="123"/>
      <c r="EZ286" s="123"/>
      <c r="FA286" s="123"/>
      <c r="FB286" s="123"/>
      <c r="FC286" s="123"/>
      <c r="FD286" s="124"/>
      <c r="FE286" s="122">
        <v>1963.21</v>
      </c>
      <c r="FF286" s="123"/>
      <c r="FG286" s="123"/>
      <c r="FH286" s="123"/>
      <c r="FI286" s="123"/>
      <c r="FJ286" s="123"/>
      <c r="FK286" s="124"/>
    </row>
    <row r="287" spans="1:167" s="2" customFormat="1" ht="15.75" customHeight="1" x14ac:dyDescent="0.2">
      <c r="A287" s="125" t="s">
        <v>92</v>
      </c>
      <c r="B287" s="125"/>
      <c r="C287" s="125"/>
      <c r="D287" s="125"/>
      <c r="E287" s="125"/>
      <c r="F287" s="125"/>
      <c r="G287" s="125"/>
      <c r="H287" s="126"/>
      <c r="I287" s="122">
        <v>1794.62</v>
      </c>
      <c r="J287" s="123"/>
      <c r="K287" s="123"/>
      <c r="L287" s="123"/>
      <c r="M287" s="123"/>
      <c r="N287" s="124"/>
      <c r="O287" s="122">
        <v>1723.64</v>
      </c>
      <c r="P287" s="123"/>
      <c r="Q287" s="123"/>
      <c r="R287" s="123"/>
      <c r="S287" s="123"/>
      <c r="T287" s="124"/>
      <c r="U287" s="122">
        <v>1647.52</v>
      </c>
      <c r="V287" s="123"/>
      <c r="W287" s="123"/>
      <c r="X287" s="123"/>
      <c r="Y287" s="123"/>
      <c r="Z287" s="124"/>
      <c r="AA287" s="122">
        <v>1605.21</v>
      </c>
      <c r="AB287" s="123"/>
      <c r="AC287" s="123"/>
      <c r="AD287" s="123"/>
      <c r="AE287" s="123"/>
      <c r="AF287" s="124"/>
      <c r="AG287" s="122">
        <v>1531.74</v>
      </c>
      <c r="AH287" s="123"/>
      <c r="AI287" s="123"/>
      <c r="AJ287" s="123"/>
      <c r="AK287" s="123"/>
      <c r="AL287" s="124"/>
      <c r="AM287" s="122">
        <v>1606.07</v>
      </c>
      <c r="AN287" s="123"/>
      <c r="AO287" s="123"/>
      <c r="AP287" s="123"/>
      <c r="AQ287" s="123"/>
      <c r="AR287" s="124"/>
      <c r="AS287" s="122">
        <v>1654.36</v>
      </c>
      <c r="AT287" s="123"/>
      <c r="AU287" s="123"/>
      <c r="AV287" s="123"/>
      <c r="AW287" s="123"/>
      <c r="AX287" s="124"/>
      <c r="AY287" s="122">
        <v>1797.17</v>
      </c>
      <c r="AZ287" s="123"/>
      <c r="BA287" s="123"/>
      <c r="BB287" s="123"/>
      <c r="BC287" s="123"/>
      <c r="BD287" s="123"/>
      <c r="BE287" s="122">
        <v>1895.28</v>
      </c>
      <c r="BF287" s="123"/>
      <c r="BG287" s="123"/>
      <c r="BH287" s="123"/>
      <c r="BI287" s="123"/>
      <c r="BJ287" s="124"/>
      <c r="BK287" s="122">
        <v>2202.66</v>
      </c>
      <c r="BL287" s="123"/>
      <c r="BM287" s="123"/>
      <c r="BN287" s="123"/>
      <c r="BO287" s="123"/>
      <c r="BP287" s="123"/>
      <c r="BQ287" s="124"/>
      <c r="BR287" s="122">
        <v>2256.9499999999998</v>
      </c>
      <c r="BS287" s="123"/>
      <c r="BT287" s="123"/>
      <c r="BU287" s="123"/>
      <c r="BV287" s="123"/>
      <c r="BW287" s="123"/>
      <c r="BX287" s="124"/>
      <c r="BY287" s="122">
        <v>2258.4899999999998</v>
      </c>
      <c r="BZ287" s="123"/>
      <c r="CA287" s="123"/>
      <c r="CB287" s="123"/>
      <c r="CC287" s="123"/>
      <c r="CD287" s="123"/>
      <c r="CE287" s="124"/>
      <c r="CF287" s="122">
        <v>2184.77</v>
      </c>
      <c r="CG287" s="123"/>
      <c r="CH287" s="123"/>
      <c r="CI287" s="123"/>
      <c r="CJ287" s="123"/>
      <c r="CK287" s="123"/>
      <c r="CL287" s="124"/>
      <c r="CM287" s="122">
        <v>1989.02</v>
      </c>
      <c r="CN287" s="123"/>
      <c r="CO287" s="123"/>
      <c r="CP287" s="123"/>
      <c r="CQ287" s="123"/>
      <c r="CR287" s="123"/>
      <c r="CS287" s="124"/>
      <c r="CT287" s="122">
        <v>1922.94</v>
      </c>
      <c r="CU287" s="123"/>
      <c r="CV287" s="123"/>
      <c r="CW287" s="123"/>
      <c r="CX287" s="123"/>
      <c r="CY287" s="123"/>
      <c r="CZ287" s="124"/>
      <c r="DA287" s="122">
        <v>1842.79</v>
      </c>
      <c r="DB287" s="123"/>
      <c r="DC287" s="123"/>
      <c r="DD287" s="123"/>
      <c r="DE287" s="123"/>
      <c r="DF287" s="123"/>
      <c r="DG287" s="124"/>
      <c r="DH287" s="122">
        <v>2187.0100000000002</v>
      </c>
      <c r="DI287" s="123"/>
      <c r="DJ287" s="123"/>
      <c r="DK287" s="123"/>
      <c r="DL287" s="123"/>
      <c r="DM287" s="123"/>
      <c r="DN287" s="124"/>
      <c r="DO287" s="122">
        <v>2249.3000000000002</v>
      </c>
      <c r="DP287" s="123"/>
      <c r="DQ287" s="123"/>
      <c r="DR287" s="123"/>
      <c r="DS287" s="123"/>
      <c r="DT287" s="123"/>
      <c r="DU287" s="124"/>
      <c r="DV287" s="122">
        <v>2220.39</v>
      </c>
      <c r="DW287" s="123"/>
      <c r="DX287" s="123"/>
      <c r="DY287" s="123"/>
      <c r="DZ287" s="123"/>
      <c r="EA287" s="123"/>
      <c r="EB287" s="124"/>
      <c r="EC287" s="122">
        <v>2151.1799999999998</v>
      </c>
      <c r="ED287" s="123"/>
      <c r="EE287" s="123"/>
      <c r="EF287" s="123"/>
      <c r="EG287" s="123"/>
      <c r="EH287" s="123"/>
      <c r="EI287" s="124"/>
      <c r="EJ287" s="122">
        <v>1979.06</v>
      </c>
      <c r="EK287" s="123"/>
      <c r="EL287" s="123"/>
      <c r="EM287" s="123"/>
      <c r="EN287" s="123"/>
      <c r="EO287" s="123"/>
      <c r="EP287" s="124"/>
      <c r="EQ287" s="122">
        <v>2192.38</v>
      </c>
      <c r="ER287" s="123"/>
      <c r="ES287" s="123"/>
      <c r="ET287" s="123"/>
      <c r="EU287" s="123"/>
      <c r="EV287" s="123"/>
      <c r="EW287" s="124"/>
      <c r="EX287" s="122">
        <v>2176.87</v>
      </c>
      <c r="EY287" s="123"/>
      <c r="EZ287" s="123"/>
      <c r="FA287" s="123"/>
      <c r="FB287" s="123"/>
      <c r="FC287" s="123"/>
      <c r="FD287" s="124"/>
      <c r="FE287" s="122">
        <v>2037.79</v>
      </c>
      <c r="FF287" s="123"/>
      <c r="FG287" s="123"/>
      <c r="FH287" s="123"/>
      <c r="FI287" s="123"/>
      <c r="FJ287" s="123"/>
      <c r="FK287" s="124"/>
    </row>
    <row r="288" spans="1:167" s="2" customFormat="1" ht="15.75" customHeight="1" x14ac:dyDescent="0.2">
      <c r="A288" s="125" t="s">
        <v>93</v>
      </c>
      <c r="B288" s="125"/>
      <c r="C288" s="125"/>
      <c r="D288" s="125"/>
      <c r="E288" s="125"/>
      <c r="F288" s="125"/>
      <c r="G288" s="125"/>
      <c r="H288" s="126"/>
      <c r="I288" s="122">
        <v>1799.17</v>
      </c>
      <c r="J288" s="123"/>
      <c r="K288" s="123"/>
      <c r="L288" s="123"/>
      <c r="M288" s="123"/>
      <c r="N288" s="124"/>
      <c r="O288" s="122">
        <v>1725.61</v>
      </c>
      <c r="P288" s="123"/>
      <c r="Q288" s="123"/>
      <c r="R288" s="123"/>
      <c r="S288" s="123"/>
      <c r="T288" s="124"/>
      <c r="U288" s="122">
        <v>1670.43</v>
      </c>
      <c r="V288" s="123"/>
      <c r="W288" s="123"/>
      <c r="X288" s="123"/>
      <c r="Y288" s="123"/>
      <c r="Z288" s="124"/>
      <c r="AA288" s="122">
        <v>1613.15</v>
      </c>
      <c r="AB288" s="123"/>
      <c r="AC288" s="123"/>
      <c r="AD288" s="123"/>
      <c r="AE288" s="123"/>
      <c r="AF288" s="124"/>
      <c r="AG288" s="122">
        <v>1591.06</v>
      </c>
      <c r="AH288" s="123"/>
      <c r="AI288" s="123"/>
      <c r="AJ288" s="123"/>
      <c r="AK288" s="123"/>
      <c r="AL288" s="124"/>
      <c r="AM288" s="122">
        <v>1653.29</v>
      </c>
      <c r="AN288" s="123"/>
      <c r="AO288" s="123"/>
      <c r="AP288" s="123"/>
      <c r="AQ288" s="123"/>
      <c r="AR288" s="124"/>
      <c r="AS288" s="122">
        <v>1702.46</v>
      </c>
      <c r="AT288" s="123"/>
      <c r="AU288" s="123"/>
      <c r="AV288" s="123"/>
      <c r="AW288" s="123"/>
      <c r="AX288" s="124"/>
      <c r="AY288" s="122">
        <v>1762.71</v>
      </c>
      <c r="AZ288" s="123"/>
      <c r="BA288" s="123"/>
      <c r="BB288" s="123"/>
      <c r="BC288" s="123"/>
      <c r="BD288" s="123"/>
      <c r="BE288" s="122">
        <v>1853.98</v>
      </c>
      <c r="BF288" s="123"/>
      <c r="BG288" s="123"/>
      <c r="BH288" s="123"/>
      <c r="BI288" s="123"/>
      <c r="BJ288" s="124"/>
      <c r="BK288" s="122">
        <v>2186.56</v>
      </c>
      <c r="BL288" s="123"/>
      <c r="BM288" s="123"/>
      <c r="BN288" s="123"/>
      <c r="BO288" s="123"/>
      <c r="BP288" s="123"/>
      <c r="BQ288" s="124"/>
      <c r="BR288" s="122">
        <v>2215.75</v>
      </c>
      <c r="BS288" s="123"/>
      <c r="BT288" s="123"/>
      <c r="BU288" s="123"/>
      <c r="BV288" s="123"/>
      <c r="BW288" s="123"/>
      <c r="BX288" s="124"/>
      <c r="BY288" s="122">
        <v>2116.19</v>
      </c>
      <c r="BZ288" s="123"/>
      <c r="CA288" s="123"/>
      <c r="CB288" s="123"/>
      <c r="CC288" s="123"/>
      <c r="CD288" s="123"/>
      <c r="CE288" s="124"/>
      <c r="CF288" s="122">
        <v>1887.96</v>
      </c>
      <c r="CG288" s="123"/>
      <c r="CH288" s="123"/>
      <c r="CI288" s="123"/>
      <c r="CJ288" s="123"/>
      <c r="CK288" s="123"/>
      <c r="CL288" s="124"/>
      <c r="CM288" s="122">
        <v>1693.8</v>
      </c>
      <c r="CN288" s="123"/>
      <c r="CO288" s="123"/>
      <c r="CP288" s="123"/>
      <c r="CQ288" s="123"/>
      <c r="CR288" s="123"/>
      <c r="CS288" s="124"/>
      <c r="CT288" s="122">
        <v>1743.82</v>
      </c>
      <c r="CU288" s="123"/>
      <c r="CV288" s="123"/>
      <c r="CW288" s="123"/>
      <c r="CX288" s="123"/>
      <c r="CY288" s="123"/>
      <c r="CZ288" s="124"/>
      <c r="DA288" s="122">
        <v>1509.46</v>
      </c>
      <c r="DB288" s="123"/>
      <c r="DC288" s="123"/>
      <c r="DD288" s="123"/>
      <c r="DE288" s="123"/>
      <c r="DF288" s="123"/>
      <c r="DG288" s="124"/>
      <c r="DH288" s="122">
        <v>1920.94</v>
      </c>
      <c r="DI288" s="123"/>
      <c r="DJ288" s="123"/>
      <c r="DK288" s="123"/>
      <c r="DL288" s="123"/>
      <c r="DM288" s="123"/>
      <c r="DN288" s="124"/>
      <c r="DO288" s="122">
        <v>1903.01</v>
      </c>
      <c r="DP288" s="123"/>
      <c r="DQ288" s="123"/>
      <c r="DR288" s="123"/>
      <c r="DS288" s="123"/>
      <c r="DT288" s="123"/>
      <c r="DU288" s="124"/>
      <c r="DV288" s="122">
        <v>1994.64</v>
      </c>
      <c r="DW288" s="123"/>
      <c r="DX288" s="123"/>
      <c r="DY288" s="123"/>
      <c r="DZ288" s="123"/>
      <c r="EA288" s="123"/>
      <c r="EB288" s="124"/>
      <c r="EC288" s="122">
        <v>1888.56</v>
      </c>
      <c r="ED288" s="123"/>
      <c r="EE288" s="123"/>
      <c r="EF288" s="123"/>
      <c r="EG288" s="123"/>
      <c r="EH288" s="123"/>
      <c r="EI288" s="124"/>
      <c r="EJ288" s="122">
        <v>1864.4</v>
      </c>
      <c r="EK288" s="123"/>
      <c r="EL288" s="123"/>
      <c r="EM288" s="123"/>
      <c r="EN288" s="123"/>
      <c r="EO288" s="123"/>
      <c r="EP288" s="124"/>
      <c r="EQ288" s="122">
        <v>2198.2199999999998</v>
      </c>
      <c r="ER288" s="123"/>
      <c r="ES288" s="123"/>
      <c r="ET288" s="123"/>
      <c r="EU288" s="123"/>
      <c r="EV288" s="123"/>
      <c r="EW288" s="124"/>
      <c r="EX288" s="122">
        <v>2171.63</v>
      </c>
      <c r="EY288" s="123"/>
      <c r="EZ288" s="123"/>
      <c r="FA288" s="123"/>
      <c r="FB288" s="123"/>
      <c r="FC288" s="123"/>
      <c r="FD288" s="124"/>
      <c r="FE288" s="122">
        <v>2030.27</v>
      </c>
      <c r="FF288" s="123"/>
      <c r="FG288" s="123"/>
      <c r="FH288" s="123"/>
      <c r="FI288" s="123"/>
      <c r="FJ288" s="123"/>
      <c r="FK288" s="124"/>
    </row>
    <row r="289" spans="1:167" s="2" customFormat="1" ht="15.75" customHeight="1" x14ac:dyDescent="0.2">
      <c r="A289" s="125" t="s">
        <v>94</v>
      </c>
      <c r="B289" s="125"/>
      <c r="C289" s="125"/>
      <c r="D289" s="125"/>
      <c r="E289" s="125"/>
      <c r="F289" s="125"/>
      <c r="G289" s="125"/>
      <c r="H289" s="126"/>
      <c r="I289" s="122">
        <v>1827.63</v>
      </c>
      <c r="J289" s="123"/>
      <c r="K289" s="123"/>
      <c r="L289" s="123"/>
      <c r="M289" s="123"/>
      <c r="N289" s="124"/>
      <c r="O289" s="122">
        <v>1745.59</v>
      </c>
      <c r="P289" s="123"/>
      <c r="Q289" s="123"/>
      <c r="R289" s="123"/>
      <c r="S289" s="123"/>
      <c r="T289" s="124"/>
      <c r="U289" s="122">
        <v>1702.85</v>
      </c>
      <c r="V289" s="123"/>
      <c r="W289" s="123"/>
      <c r="X289" s="123"/>
      <c r="Y289" s="123"/>
      <c r="Z289" s="124"/>
      <c r="AA289" s="122">
        <v>1619.46</v>
      </c>
      <c r="AB289" s="123"/>
      <c r="AC289" s="123"/>
      <c r="AD289" s="123"/>
      <c r="AE289" s="123"/>
      <c r="AF289" s="124"/>
      <c r="AG289" s="122">
        <v>1621.21</v>
      </c>
      <c r="AH289" s="123"/>
      <c r="AI289" s="123"/>
      <c r="AJ289" s="123"/>
      <c r="AK289" s="123"/>
      <c r="AL289" s="124"/>
      <c r="AM289" s="122">
        <v>1650.89</v>
      </c>
      <c r="AN289" s="123"/>
      <c r="AO289" s="123"/>
      <c r="AP289" s="123"/>
      <c r="AQ289" s="123"/>
      <c r="AR289" s="124"/>
      <c r="AS289" s="122">
        <v>1661.74</v>
      </c>
      <c r="AT289" s="123"/>
      <c r="AU289" s="123"/>
      <c r="AV289" s="123"/>
      <c r="AW289" s="123"/>
      <c r="AX289" s="124"/>
      <c r="AY289" s="122">
        <v>1790.42</v>
      </c>
      <c r="AZ289" s="123"/>
      <c r="BA289" s="123"/>
      <c r="BB289" s="123"/>
      <c r="BC289" s="123"/>
      <c r="BD289" s="123"/>
      <c r="BE289" s="122">
        <v>1822.99</v>
      </c>
      <c r="BF289" s="123"/>
      <c r="BG289" s="123"/>
      <c r="BH289" s="123"/>
      <c r="BI289" s="123"/>
      <c r="BJ289" s="124"/>
      <c r="BK289" s="122">
        <v>1884.08</v>
      </c>
      <c r="BL289" s="123"/>
      <c r="BM289" s="123"/>
      <c r="BN289" s="123"/>
      <c r="BO289" s="123"/>
      <c r="BP289" s="123"/>
      <c r="BQ289" s="124"/>
      <c r="BR289" s="122">
        <v>1894.79</v>
      </c>
      <c r="BS289" s="123"/>
      <c r="BT289" s="123"/>
      <c r="BU289" s="123"/>
      <c r="BV289" s="123"/>
      <c r="BW289" s="123"/>
      <c r="BX289" s="124"/>
      <c r="BY289" s="122">
        <v>1836.09</v>
      </c>
      <c r="BZ289" s="123"/>
      <c r="CA289" s="123"/>
      <c r="CB289" s="123"/>
      <c r="CC289" s="123"/>
      <c r="CD289" s="123"/>
      <c r="CE289" s="124"/>
      <c r="CF289" s="122">
        <v>1785.27</v>
      </c>
      <c r="CG289" s="123"/>
      <c r="CH289" s="123"/>
      <c r="CI289" s="123"/>
      <c r="CJ289" s="123"/>
      <c r="CK289" s="123"/>
      <c r="CL289" s="124"/>
      <c r="CM289" s="122">
        <v>1774.54</v>
      </c>
      <c r="CN289" s="123"/>
      <c r="CO289" s="123"/>
      <c r="CP289" s="123"/>
      <c r="CQ289" s="123"/>
      <c r="CR289" s="123"/>
      <c r="CS289" s="124"/>
      <c r="CT289" s="122">
        <v>1491.31</v>
      </c>
      <c r="CU289" s="123"/>
      <c r="CV289" s="123"/>
      <c r="CW289" s="123"/>
      <c r="CX289" s="123"/>
      <c r="CY289" s="123"/>
      <c r="CZ289" s="124"/>
      <c r="DA289" s="122">
        <v>1296.43</v>
      </c>
      <c r="DB289" s="123"/>
      <c r="DC289" s="123"/>
      <c r="DD289" s="123"/>
      <c r="DE289" s="123"/>
      <c r="DF289" s="123"/>
      <c r="DG289" s="124"/>
      <c r="DH289" s="122">
        <v>1839.42</v>
      </c>
      <c r="DI289" s="123"/>
      <c r="DJ289" s="123"/>
      <c r="DK289" s="123"/>
      <c r="DL289" s="123"/>
      <c r="DM289" s="123"/>
      <c r="DN289" s="124"/>
      <c r="DO289" s="122">
        <v>1833.49</v>
      </c>
      <c r="DP289" s="123"/>
      <c r="DQ289" s="123"/>
      <c r="DR289" s="123"/>
      <c r="DS289" s="123"/>
      <c r="DT289" s="123"/>
      <c r="DU289" s="124"/>
      <c r="DV289" s="122">
        <v>1903.81</v>
      </c>
      <c r="DW289" s="123"/>
      <c r="DX289" s="123"/>
      <c r="DY289" s="123"/>
      <c r="DZ289" s="123"/>
      <c r="EA289" s="123"/>
      <c r="EB289" s="124"/>
      <c r="EC289" s="122">
        <v>1824.96</v>
      </c>
      <c r="ED289" s="123"/>
      <c r="EE289" s="123"/>
      <c r="EF289" s="123"/>
      <c r="EG289" s="123"/>
      <c r="EH289" s="123"/>
      <c r="EI289" s="124"/>
      <c r="EJ289" s="122">
        <v>1824.23</v>
      </c>
      <c r="EK289" s="123"/>
      <c r="EL289" s="123"/>
      <c r="EM289" s="123"/>
      <c r="EN289" s="123"/>
      <c r="EO289" s="123"/>
      <c r="EP289" s="124"/>
      <c r="EQ289" s="122">
        <v>1984.01</v>
      </c>
      <c r="ER289" s="123"/>
      <c r="ES289" s="123"/>
      <c r="ET289" s="123"/>
      <c r="EU289" s="123"/>
      <c r="EV289" s="123"/>
      <c r="EW289" s="124"/>
      <c r="EX289" s="122">
        <v>2202.81</v>
      </c>
      <c r="EY289" s="123"/>
      <c r="EZ289" s="123"/>
      <c r="FA289" s="123"/>
      <c r="FB289" s="123"/>
      <c r="FC289" s="123"/>
      <c r="FD289" s="124"/>
      <c r="FE289" s="122">
        <v>2117.61</v>
      </c>
      <c r="FF289" s="123"/>
      <c r="FG289" s="123"/>
      <c r="FH289" s="123"/>
      <c r="FI289" s="123"/>
      <c r="FJ289" s="123"/>
      <c r="FK289" s="124"/>
    </row>
    <row r="290" spans="1:167" s="2" customFormat="1" ht="15.75" customHeight="1" x14ac:dyDescent="0.2">
      <c r="A290" s="125" t="s">
        <v>95</v>
      </c>
      <c r="B290" s="125"/>
      <c r="C290" s="125"/>
      <c r="D290" s="125"/>
      <c r="E290" s="125"/>
      <c r="F290" s="125"/>
      <c r="G290" s="125"/>
      <c r="H290" s="126"/>
      <c r="I290" s="122">
        <v>1826.43</v>
      </c>
      <c r="J290" s="123"/>
      <c r="K290" s="123"/>
      <c r="L290" s="123"/>
      <c r="M290" s="123"/>
      <c r="N290" s="124"/>
      <c r="O290" s="122">
        <v>1756.79</v>
      </c>
      <c r="P290" s="123"/>
      <c r="Q290" s="123"/>
      <c r="R290" s="123"/>
      <c r="S290" s="123"/>
      <c r="T290" s="124"/>
      <c r="U290" s="122">
        <v>1680.6</v>
      </c>
      <c r="V290" s="123"/>
      <c r="W290" s="123"/>
      <c r="X290" s="123"/>
      <c r="Y290" s="123"/>
      <c r="Z290" s="124"/>
      <c r="AA290" s="122">
        <v>1622.56</v>
      </c>
      <c r="AB290" s="123"/>
      <c r="AC290" s="123"/>
      <c r="AD290" s="123"/>
      <c r="AE290" s="123"/>
      <c r="AF290" s="124"/>
      <c r="AG290" s="122">
        <v>1622.28</v>
      </c>
      <c r="AH290" s="123"/>
      <c r="AI290" s="123"/>
      <c r="AJ290" s="123"/>
      <c r="AK290" s="123"/>
      <c r="AL290" s="124"/>
      <c r="AM290" s="122">
        <v>1663.98</v>
      </c>
      <c r="AN290" s="123"/>
      <c r="AO290" s="123"/>
      <c r="AP290" s="123"/>
      <c r="AQ290" s="123"/>
      <c r="AR290" s="124"/>
      <c r="AS290" s="122">
        <v>1711.59</v>
      </c>
      <c r="AT290" s="123"/>
      <c r="AU290" s="123"/>
      <c r="AV290" s="123"/>
      <c r="AW290" s="123"/>
      <c r="AX290" s="124"/>
      <c r="AY290" s="122">
        <v>1799.32</v>
      </c>
      <c r="AZ290" s="123"/>
      <c r="BA290" s="123"/>
      <c r="BB290" s="123"/>
      <c r="BC290" s="123"/>
      <c r="BD290" s="123"/>
      <c r="BE290" s="122">
        <v>1778.12</v>
      </c>
      <c r="BF290" s="123"/>
      <c r="BG290" s="123"/>
      <c r="BH290" s="123"/>
      <c r="BI290" s="123"/>
      <c r="BJ290" s="124"/>
      <c r="BK290" s="122">
        <v>1860.74</v>
      </c>
      <c r="BL290" s="123"/>
      <c r="BM290" s="123"/>
      <c r="BN290" s="123"/>
      <c r="BO290" s="123"/>
      <c r="BP290" s="123"/>
      <c r="BQ290" s="124"/>
      <c r="BR290" s="122">
        <v>1897.53</v>
      </c>
      <c r="BS290" s="123"/>
      <c r="BT290" s="123"/>
      <c r="BU290" s="123"/>
      <c r="BV290" s="123"/>
      <c r="BW290" s="123"/>
      <c r="BX290" s="124"/>
      <c r="BY290" s="122">
        <v>1906.03</v>
      </c>
      <c r="BZ290" s="123"/>
      <c r="CA290" s="123"/>
      <c r="CB290" s="123"/>
      <c r="CC290" s="123"/>
      <c r="CD290" s="123"/>
      <c r="CE290" s="124"/>
      <c r="CF290" s="122">
        <v>1894.16</v>
      </c>
      <c r="CG290" s="123"/>
      <c r="CH290" s="123"/>
      <c r="CI290" s="123"/>
      <c r="CJ290" s="123"/>
      <c r="CK290" s="123"/>
      <c r="CL290" s="124"/>
      <c r="CM290" s="122">
        <v>1907.68</v>
      </c>
      <c r="CN290" s="123"/>
      <c r="CO290" s="123"/>
      <c r="CP290" s="123"/>
      <c r="CQ290" s="123"/>
      <c r="CR290" s="123"/>
      <c r="CS290" s="124"/>
      <c r="CT290" s="122">
        <v>1945.97</v>
      </c>
      <c r="CU290" s="123"/>
      <c r="CV290" s="123"/>
      <c r="CW290" s="123"/>
      <c r="CX290" s="123"/>
      <c r="CY290" s="123"/>
      <c r="CZ290" s="124"/>
      <c r="DA290" s="122">
        <v>1879.65</v>
      </c>
      <c r="DB290" s="123"/>
      <c r="DC290" s="123"/>
      <c r="DD290" s="123"/>
      <c r="DE290" s="123"/>
      <c r="DF290" s="123"/>
      <c r="DG290" s="124"/>
      <c r="DH290" s="122">
        <v>2324.0300000000002</v>
      </c>
      <c r="DI290" s="123"/>
      <c r="DJ290" s="123"/>
      <c r="DK290" s="123"/>
      <c r="DL290" s="123"/>
      <c r="DM290" s="123"/>
      <c r="DN290" s="124"/>
      <c r="DO290" s="122">
        <v>2320.21</v>
      </c>
      <c r="DP290" s="123"/>
      <c r="DQ290" s="123"/>
      <c r="DR290" s="123"/>
      <c r="DS290" s="123"/>
      <c r="DT290" s="123"/>
      <c r="DU290" s="124"/>
      <c r="DV290" s="122">
        <v>2310.23</v>
      </c>
      <c r="DW290" s="123"/>
      <c r="DX290" s="123"/>
      <c r="DY290" s="123"/>
      <c r="DZ290" s="123"/>
      <c r="EA290" s="123"/>
      <c r="EB290" s="124"/>
      <c r="EC290" s="122">
        <v>1872.27</v>
      </c>
      <c r="ED290" s="123"/>
      <c r="EE290" s="123"/>
      <c r="EF290" s="123"/>
      <c r="EG290" s="123"/>
      <c r="EH290" s="123"/>
      <c r="EI290" s="124"/>
      <c r="EJ290" s="122">
        <v>1865.37</v>
      </c>
      <c r="EK290" s="123"/>
      <c r="EL290" s="123"/>
      <c r="EM290" s="123"/>
      <c r="EN290" s="123"/>
      <c r="EO290" s="123"/>
      <c r="EP290" s="124"/>
      <c r="EQ290" s="122">
        <v>2231.77</v>
      </c>
      <c r="ER290" s="123"/>
      <c r="ES290" s="123"/>
      <c r="ET290" s="123"/>
      <c r="EU290" s="123"/>
      <c r="EV290" s="123"/>
      <c r="EW290" s="124"/>
      <c r="EX290" s="122">
        <v>2218.13</v>
      </c>
      <c r="EY290" s="123"/>
      <c r="EZ290" s="123"/>
      <c r="FA290" s="123"/>
      <c r="FB290" s="123"/>
      <c r="FC290" s="123"/>
      <c r="FD290" s="124"/>
      <c r="FE290" s="122">
        <v>2015.27</v>
      </c>
      <c r="FF290" s="123"/>
      <c r="FG290" s="123"/>
      <c r="FH290" s="123"/>
      <c r="FI290" s="123"/>
      <c r="FJ290" s="123"/>
      <c r="FK290" s="124"/>
    </row>
    <row r="291" spans="1:167" s="2" customFormat="1" ht="15.75" customHeight="1" x14ac:dyDescent="0.2">
      <c r="A291" s="125" t="s">
        <v>96</v>
      </c>
      <c r="B291" s="125"/>
      <c r="C291" s="125"/>
      <c r="D291" s="125"/>
      <c r="E291" s="125"/>
      <c r="F291" s="125"/>
      <c r="G291" s="125"/>
      <c r="H291" s="126"/>
      <c r="I291" s="122">
        <v>2076.4899999999998</v>
      </c>
      <c r="J291" s="123"/>
      <c r="K291" s="123"/>
      <c r="L291" s="123"/>
      <c r="M291" s="123"/>
      <c r="N291" s="124"/>
      <c r="O291" s="122">
        <v>1947.36</v>
      </c>
      <c r="P291" s="123"/>
      <c r="Q291" s="123"/>
      <c r="R291" s="123"/>
      <c r="S291" s="123"/>
      <c r="T291" s="124"/>
      <c r="U291" s="122">
        <v>1838.64</v>
      </c>
      <c r="V291" s="123"/>
      <c r="W291" s="123"/>
      <c r="X291" s="123"/>
      <c r="Y291" s="123"/>
      <c r="Z291" s="124"/>
      <c r="AA291" s="122">
        <v>1804.37</v>
      </c>
      <c r="AB291" s="123"/>
      <c r="AC291" s="123"/>
      <c r="AD291" s="123"/>
      <c r="AE291" s="123"/>
      <c r="AF291" s="124"/>
      <c r="AG291" s="122">
        <v>1795.05</v>
      </c>
      <c r="AH291" s="123"/>
      <c r="AI291" s="123"/>
      <c r="AJ291" s="123"/>
      <c r="AK291" s="123"/>
      <c r="AL291" s="124"/>
      <c r="AM291" s="122">
        <v>1788.99</v>
      </c>
      <c r="AN291" s="123"/>
      <c r="AO291" s="123"/>
      <c r="AP291" s="123"/>
      <c r="AQ291" s="123"/>
      <c r="AR291" s="124"/>
      <c r="AS291" s="122">
        <v>1777.15</v>
      </c>
      <c r="AT291" s="123"/>
      <c r="AU291" s="123"/>
      <c r="AV291" s="123"/>
      <c r="AW291" s="123"/>
      <c r="AX291" s="124"/>
      <c r="AY291" s="122">
        <v>1795.44</v>
      </c>
      <c r="AZ291" s="123"/>
      <c r="BA291" s="123"/>
      <c r="BB291" s="123"/>
      <c r="BC291" s="123"/>
      <c r="BD291" s="123"/>
      <c r="BE291" s="122">
        <v>1948.6</v>
      </c>
      <c r="BF291" s="123"/>
      <c r="BG291" s="123"/>
      <c r="BH291" s="123"/>
      <c r="BI291" s="123"/>
      <c r="BJ291" s="124"/>
      <c r="BK291" s="122">
        <v>2186.35</v>
      </c>
      <c r="BL291" s="123"/>
      <c r="BM291" s="123"/>
      <c r="BN291" s="123"/>
      <c r="BO291" s="123"/>
      <c r="BP291" s="123"/>
      <c r="BQ291" s="124"/>
      <c r="BR291" s="122">
        <v>2263.29</v>
      </c>
      <c r="BS291" s="123"/>
      <c r="BT291" s="123"/>
      <c r="BU291" s="123"/>
      <c r="BV291" s="123"/>
      <c r="BW291" s="123"/>
      <c r="BX291" s="124"/>
      <c r="BY291" s="122">
        <v>2301.7199999999998</v>
      </c>
      <c r="BZ291" s="123"/>
      <c r="CA291" s="123"/>
      <c r="CB291" s="123"/>
      <c r="CC291" s="123"/>
      <c r="CD291" s="123"/>
      <c r="CE291" s="124"/>
      <c r="CF291" s="122">
        <v>2285.9699999999998</v>
      </c>
      <c r="CG291" s="123"/>
      <c r="CH291" s="123"/>
      <c r="CI291" s="123"/>
      <c r="CJ291" s="123"/>
      <c r="CK291" s="123"/>
      <c r="CL291" s="124"/>
      <c r="CM291" s="122">
        <v>2287.71</v>
      </c>
      <c r="CN291" s="123"/>
      <c r="CO291" s="123"/>
      <c r="CP291" s="123"/>
      <c r="CQ291" s="123"/>
      <c r="CR291" s="123"/>
      <c r="CS291" s="124"/>
      <c r="CT291" s="122">
        <v>2321.4899999999998</v>
      </c>
      <c r="CU291" s="123"/>
      <c r="CV291" s="123"/>
      <c r="CW291" s="123"/>
      <c r="CX291" s="123"/>
      <c r="CY291" s="123"/>
      <c r="CZ291" s="124"/>
      <c r="DA291" s="122">
        <v>2304.0100000000002</v>
      </c>
      <c r="DB291" s="123"/>
      <c r="DC291" s="123"/>
      <c r="DD291" s="123"/>
      <c r="DE291" s="123"/>
      <c r="DF291" s="123"/>
      <c r="DG291" s="124"/>
      <c r="DH291" s="122">
        <v>2291.6</v>
      </c>
      <c r="DI291" s="123"/>
      <c r="DJ291" s="123"/>
      <c r="DK291" s="123"/>
      <c r="DL291" s="123"/>
      <c r="DM291" s="123"/>
      <c r="DN291" s="124"/>
      <c r="DO291" s="122">
        <v>2277.81</v>
      </c>
      <c r="DP291" s="123"/>
      <c r="DQ291" s="123"/>
      <c r="DR291" s="123"/>
      <c r="DS291" s="123"/>
      <c r="DT291" s="123"/>
      <c r="DU291" s="124"/>
      <c r="DV291" s="122">
        <v>2265.69</v>
      </c>
      <c r="DW291" s="123"/>
      <c r="DX291" s="123"/>
      <c r="DY291" s="123"/>
      <c r="DZ291" s="123"/>
      <c r="EA291" s="123"/>
      <c r="EB291" s="124"/>
      <c r="EC291" s="122">
        <v>2240.4499999999998</v>
      </c>
      <c r="ED291" s="123"/>
      <c r="EE291" s="123"/>
      <c r="EF291" s="123"/>
      <c r="EG291" s="123"/>
      <c r="EH291" s="123"/>
      <c r="EI291" s="124"/>
      <c r="EJ291" s="122">
        <v>2231.7399999999998</v>
      </c>
      <c r="EK291" s="123"/>
      <c r="EL291" s="123"/>
      <c r="EM291" s="123"/>
      <c r="EN291" s="123"/>
      <c r="EO291" s="123"/>
      <c r="EP291" s="124"/>
      <c r="EQ291" s="122">
        <v>2270.1799999999998</v>
      </c>
      <c r="ER291" s="123"/>
      <c r="ES291" s="123"/>
      <c r="ET291" s="123"/>
      <c r="EU291" s="123"/>
      <c r="EV291" s="123"/>
      <c r="EW291" s="124"/>
      <c r="EX291" s="122">
        <v>2261.1999999999998</v>
      </c>
      <c r="EY291" s="123"/>
      <c r="EZ291" s="123"/>
      <c r="FA291" s="123"/>
      <c r="FB291" s="123"/>
      <c r="FC291" s="123"/>
      <c r="FD291" s="124"/>
      <c r="FE291" s="122">
        <v>2171.73</v>
      </c>
      <c r="FF291" s="123"/>
      <c r="FG291" s="123"/>
      <c r="FH291" s="123"/>
      <c r="FI291" s="123"/>
      <c r="FJ291" s="123"/>
      <c r="FK291" s="124"/>
    </row>
    <row r="292" spans="1:167" s="2" customFormat="1" ht="15.75" customHeight="1" x14ac:dyDescent="0.2">
      <c r="A292" s="125" t="s">
        <v>97</v>
      </c>
      <c r="B292" s="125"/>
      <c r="C292" s="125"/>
      <c r="D292" s="125"/>
      <c r="E292" s="125"/>
      <c r="F292" s="125"/>
      <c r="G292" s="125"/>
      <c r="H292" s="126"/>
      <c r="I292" s="122">
        <v>2030.54</v>
      </c>
      <c r="J292" s="123"/>
      <c r="K292" s="123"/>
      <c r="L292" s="123"/>
      <c r="M292" s="123"/>
      <c r="N292" s="124"/>
      <c r="O292" s="122">
        <v>1865.41</v>
      </c>
      <c r="P292" s="123"/>
      <c r="Q292" s="123"/>
      <c r="R292" s="123"/>
      <c r="S292" s="123"/>
      <c r="T292" s="124"/>
      <c r="U292" s="122">
        <v>1795.39</v>
      </c>
      <c r="V292" s="123"/>
      <c r="W292" s="123"/>
      <c r="X292" s="123"/>
      <c r="Y292" s="123"/>
      <c r="Z292" s="124"/>
      <c r="AA292" s="122">
        <v>1782.73</v>
      </c>
      <c r="AB292" s="123"/>
      <c r="AC292" s="123"/>
      <c r="AD292" s="123"/>
      <c r="AE292" s="123"/>
      <c r="AF292" s="124"/>
      <c r="AG292" s="122">
        <v>1770.16</v>
      </c>
      <c r="AH292" s="123"/>
      <c r="AI292" s="123"/>
      <c r="AJ292" s="123"/>
      <c r="AK292" s="123"/>
      <c r="AL292" s="124"/>
      <c r="AM292" s="122">
        <v>1757.18</v>
      </c>
      <c r="AN292" s="123"/>
      <c r="AO292" s="123"/>
      <c r="AP292" s="123"/>
      <c r="AQ292" s="123"/>
      <c r="AR292" s="124"/>
      <c r="AS292" s="122">
        <v>1724.53</v>
      </c>
      <c r="AT292" s="123"/>
      <c r="AU292" s="123"/>
      <c r="AV292" s="123"/>
      <c r="AW292" s="123"/>
      <c r="AX292" s="124"/>
      <c r="AY292" s="122">
        <v>1708.66</v>
      </c>
      <c r="AZ292" s="123"/>
      <c r="BA292" s="123"/>
      <c r="BB292" s="123"/>
      <c r="BC292" s="123"/>
      <c r="BD292" s="123"/>
      <c r="BE292" s="122">
        <v>1787.8</v>
      </c>
      <c r="BF292" s="123"/>
      <c r="BG292" s="123"/>
      <c r="BH292" s="123"/>
      <c r="BI292" s="123"/>
      <c r="BJ292" s="124"/>
      <c r="BK292" s="122">
        <v>2076.2800000000002</v>
      </c>
      <c r="BL292" s="123"/>
      <c r="BM292" s="123"/>
      <c r="BN292" s="123"/>
      <c r="BO292" s="123"/>
      <c r="BP292" s="123"/>
      <c r="BQ292" s="124"/>
      <c r="BR292" s="122">
        <v>2165.37</v>
      </c>
      <c r="BS292" s="123"/>
      <c r="BT292" s="123"/>
      <c r="BU292" s="123"/>
      <c r="BV292" s="123"/>
      <c r="BW292" s="123"/>
      <c r="BX292" s="124"/>
      <c r="BY292" s="122">
        <v>2211.31</v>
      </c>
      <c r="BZ292" s="123"/>
      <c r="CA292" s="123"/>
      <c r="CB292" s="123"/>
      <c r="CC292" s="123"/>
      <c r="CD292" s="123"/>
      <c r="CE292" s="124"/>
      <c r="CF292" s="122">
        <v>2220.88</v>
      </c>
      <c r="CG292" s="123"/>
      <c r="CH292" s="123"/>
      <c r="CI292" s="123"/>
      <c r="CJ292" s="123"/>
      <c r="CK292" s="123"/>
      <c r="CL292" s="124"/>
      <c r="CM292" s="122">
        <v>2227.59</v>
      </c>
      <c r="CN292" s="123"/>
      <c r="CO292" s="123"/>
      <c r="CP292" s="123"/>
      <c r="CQ292" s="123"/>
      <c r="CR292" s="123"/>
      <c r="CS292" s="124"/>
      <c r="CT292" s="122">
        <v>2227.7600000000002</v>
      </c>
      <c r="CU292" s="123"/>
      <c r="CV292" s="123"/>
      <c r="CW292" s="123"/>
      <c r="CX292" s="123"/>
      <c r="CY292" s="123"/>
      <c r="CZ292" s="124"/>
      <c r="DA292" s="122">
        <v>2223.11</v>
      </c>
      <c r="DB292" s="123"/>
      <c r="DC292" s="123"/>
      <c r="DD292" s="123"/>
      <c r="DE292" s="123"/>
      <c r="DF292" s="123"/>
      <c r="DG292" s="124"/>
      <c r="DH292" s="122">
        <v>2193.83</v>
      </c>
      <c r="DI292" s="123"/>
      <c r="DJ292" s="123"/>
      <c r="DK292" s="123"/>
      <c r="DL292" s="123"/>
      <c r="DM292" s="123"/>
      <c r="DN292" s="124"/>
      <c r="DO292" s="122">
        <v>2173.19</v>
      </c>
      <c r="DP292" s="123"/>
      <c r="DQ292" s="123"/>
      <c r="DR292" s="123"/>
      <c r="DS292" s="123"/>
      <c r="DT292" s="123"/>
      <c r="DU292" s="124"/>
      <c r="DV292" s="122">
        <v>2174.21</v>
      </c>
      <c r="DW292" s="123"/>
      <c r="DX292" s="123"/>
      <c r="DY292" s="123"/>
      <c r="DZ292" s="123"/>
      <c r="EA292" s="123"/>
      <c r="EB292" s="124"/>
      <c r="EC292" s="122">
        <v>2157.58</v>
      </c>
      <c r="ED292" s="123"/>
      <c r="EE292" s="123"/>
      <c r="EF292" s="123"/>
      <c r="EG292" s="123"/>
      <c r="EH292" s="123"/>
      <c r="EI292" s="124"/>
      <c r="EJ292" s="122">
        <v>2157.2199999999998</v>
      </c>
      <c r="EK292" s="123"/>
      <c r="EL292" s="123"/>
      <c r="EM292" s="123"/>
      <c r="EN292" s="123"/>
      <c r="EO292" s="123"/>
      <c r="EP292" s="124"/>
      <c r="EQ292" s="122">
        <v>2185.25</v>
      </c>
      <c r="ER292" s="123"/>
      <c r="ES292" s="123"/>
      <c r="ET292" s="123"/>
      <c r="EU292" s="123"/>
      <c r="EV292" s="123"/>
      <c r="EW292" s="124"/>
      <c r="EX292" s="122">
        <v>2211.9299999999998</v>
      </c>
      <c r="EY292" s="123"/>
      <c r="EZ292" s="123"/>
      <c r="FA292" s="123"/>
      <c r="FB292" s="123"/>
      <c r="FC292" s="123"/>
      <c r="FD292" s="124"/>
      <c r="FE292" s="122">
        <v>2173.81</v>
      </c>
      <c r="FF292" s="123"/>
      <c r="FG292" s="123"/>
      <c r="FH292" s="123"/>
      <c r="FI292" s="123"/>
      <c r="FJ292" s="123"/>
      <c r="FK292" s="124"/>
    </row>
    <row r="293" spans="1:167" s="2" customFormat="1" ht="15.75" customHeight="1" x14ac:dyDescent="0.2">
      <c r="A293" s="125" t="s">
        <v>98</v>
      </c>
      <c r="B293" s="125"/>
      <c r="C293" s="125"/>
      <c r="D293" s="125"/>
      <c r="E293" s="125"/>
      <c r="F293" s="125"/>
      <c r="G293" s="125"/>
      <c r="H293" s="126"/>
      <c r="I293" s="122">
        <v>2052.33</v>
      </c>
      <c r="J293" s="123"/>
      <c r="K293" s="123"/>
      <c r="L293" s="123"/>
      <c r="M293" s="123"/>
      <c r="N293" s="124"/>
      <c r="O293" s="122">
        <v>1839.37</v>
      </c>
      <c r="P293" s="123"/>
      <c r="Q293" s="123"/>
      <c r="R293" s="123"/>
      <c r="S293" s="123"/>
      <c r="T293" s="124"/>
      <c r="U293" s="122">
        <v>1787.32</v>
      </c>
      <c r="V293" s="123"/>
      <c r="W293" s="123"/>
      <c r="X293" s="123"/>
      <c r="Y293" s="123"/>
      <c r="Z293" s="124"/>
      <c r="AA293" s="122">
        <v>1753.74</v>
      </c>
      <c r="AB293" s="123"/>
      <c r="AC293" s="123"/>
      <c r="AD293" s="123"/>
      <c r="AE293" s="123"/>
      <c r="AF293" s="124"/>
      <c r="AG293" s="122">
        <v>1734.07</v>
      </c>
      <c r="AH293" s="123"/>
      <c r="AI293" s="123"/>
      <c r="AJ293" s="123"/>
      <c r="AK293" s="123"/>
      <c r="AL293" s="124"/>
      <c r="AM293" s="122">
        <v>1764.03</v>
      </c>
      <c r="AN293" s="123"/>
      <c r="AO293" s="123"/>
      <c r="AP293" s="123"/>
      <c r="AQ293" s="123"/>
      <c r="AR293" s="124"/>
      <c r="AS293" s="122">
        <v>1764.93</v>
      </c>
      <c r="AT293" s="123"/>
      <c r="AU293" s="123"/>
      <c r="AV293" s="123"/>
      <c r="AW293" s="123"/>
      <c r="AX293" s="124"/>
      <c r="AY293" s="122">
        <v>1951.86</v>
      </c>
      <c r="AZ293" s="123"/>
      <c r="BA293" s="123"/>
      <c r="BB293" s="123"/>
      <c r="BC293" s="123"/>
      <c r="BD293" s="123"/>
      <c r="BE293" s="122">
        <v>2181.4899999999998</v>
      </c>
      <c r="BF293" s="123"/>
      <c r="BG293" s="123"/>
      <c r="BH293" s="123"/>
      <c r="BI293" s="123"/>
      <c r="BJ293" s="124"/>
      <c r="BK293" s="122">
        <v>2325.34</v>
      </c>
      <c r="BL293" s="123"/>
      <c r="BM293" s="123"/>
      <c r="BN293" s="123"/>
      <c r="BO293" s="123"/>
      <c r="BP293" s="123"/>
      <c r="BQ293" s="124"/>
      <c r="BR293" s="122">
        <v>2335.1799999999998</v>
      </c>
      <c r="BS293" s="123"/>
      <c r="BT293" s="123"/>
      <c r="BU293" s="123"/>
      <c r="BV293" s="123"/>
      <c r="BW293" s="123"/>
      <c r="BX293" s="124"/>
      <c r="BY293" s="122">
        <v>2333.69</v>
      </c>
      <c r="BZ293" s="123"/>
      <c r="CA293" s="123"/>
      <c r="CB293" s="123"/>
      <c r="CC293" s="123"/>
      <c r="CD293" s="123"/>
      <c r="CE293" s="124"/>
      <c r="CF293" s="122">
        <v>2328</v>
      </c>
      <c r="CG293" s="123"/>
      <c r="CH293" s="123"/>
      <c r="CI293" s="123"/>
      <c r="CJ293" s="123"/>
      <c r="CK293" s="123"/>
      <c r="CL293" s="124"/>
      <c r="CM293" s="122">
        <v>2333.25</v>
      </c>
      <c r="CN293" s="123"/>
      <c r="CO293" s="123"/>
      <c r="CP293" s="123"/>
      <c r="CQ293" s="123"/>
      <c r="CR293" s="123"/>
      <c r="CS293" s="124"/>
      <c r="CT293" s="122">
        <v>2336.14</v>
      </c>
      <c r="CU293" s="123"/>
      <c r="CV293" s="123"/>
      <c r="CW293" s="123"/>
      <c r="CX293" s="123"/>
      <c r="CY293" s="123"/>
      <c r="CZ293" s="124"/>
      <c r="DA293" s="122">
        <v>2332</v>
      </c>
      <c r="DB293" s="123"/>
      <c r="DC293" s="123"/>
      <c r="DD293" s="123"/>
      <c r="DE293" s="123"/>
      <c r="DF293" s="123"/>
      <c r="DG293" s="124"/>
      <c r="DH293" s="122">
        <v>2340.65</v>
      </c>
      <c r="DI293" s="123"/>
      <c r="DJ293" s="123"/>
      <c r="DK293" s="123"/>
      <c r="DL293" s="123"/>
      <c r="DM293" s="123"/>
      <c r="DN293" s="124"/>
      <c r="DO293" s="122">
        <v>2334.6999999999998</v>
      </c>
      <c r="DP293" s="123"/>
      <c r="DQ293" s="123"/>
      <c r="DR293" s="123"/>
      <c r="DS293" s="123"/>
      <c r="DT293" s="123"/>
      <c r="DU293" s="124"/>
      <c r="DV293" s="122">
        <v>2326.6799999999998</v>
      </c>
      <c r="DW293" s="123"/>
      <c r="DX293" s="123"/>
      <c r="DY293" s="123"/>
      <c r="DZ293" s="123"/>
      <c r="EA293" s="123"/>
      <c r="EB293" s="124"/>
      <c r="EC293" s="122">
        <v>2216.9299999999998</v>
      </c>
      <c r="ED293" s="123"/>
      <c r="EE293" s="123"/>
      <c r="EF293" s="123"/>
      <c r="EG293" s="123"/>
      <c r="EH293" s="123"/>
      <c r="EI293" s="124"/>
      <c r="EJ293" s="122">
        <v>2195.02</v>
      </c>
      <c r="EK293" s="123"/>
      <c r="EL293" s="123"/>
      <c r="EM293" s="123"/>
      <c r="EN293" s="123"/>
      <c r="EO293" s="123"/>
      <c r="EP293" s="124"/>
      <c r="EQ293" s="122">
        <v>2320.4899999999998</v>
      </c>
      <c r="ER293" s="123"/>
      <c r="ES293" s="123"/>
      <c r="ET293" s="123"/>
      <c r="EU293" s="123"/>
      <c r="EV293" s="123"/>
      <c r="EW293" s="124"/>
      <c r="EX293" s="122">
        <v>2273.7199999999998</v>
      </c>
      <c r="EY293" s="123"/>
      <c r="EZ293" s="123"/>
      <c r="FA293" s="123"/>
      <c r="FB293" s="123"/>
      <c r="FC293" s="123"/>
      <c r="FD293" s="124"/>
      <c r="FE293" s="122">
        <v>2188.16</v>
      </c>
      <c r="FF293" s="123"/>
      <c r="FG293" s="123"/>
      <c r="FH293" s="123"/>
      <c r="FI293" s="123"/>
      <c r="FJ293" s="123"/>
      <c r="FK293" s="124"/>
    </row>
    <row r="294" spans="1:167" s="2" customFormat="1" ht="15.75" customHeight="1" x14ac:dyDescent="0.2">
      <c r="A294" s="125" t="s">
        <v>99</v>
      </c>
      <c r="B294" s="125"/>
      <c r="C294" s="125"/>
      <c r="D294" s="125"/>
      <c r="E294" s="125"/>
      <c r="F294" s="125"/>
      <c r="G294" s="125"/>
      <c r="H294" s="126"/>
      <c r="I294" s="122">
        <v>1943.37</v>
      </c>
      <c r="J294" s="123"/>
      <c r="K294" s="123"/>
      <c r="L294" s="123"/>
      <c r="M294" s="123"/>
      <c r="N294" s="124"/>
      <c r="O294" s="122">
        <v>1775.19</v>
      </c>
      <c r="P294" s="123"/>
      <c r="Q294" s="123"/>
      <c r="R294" s="123"/>
      <c r="S294" s="123"/>
      <c r="T294" s="124"/>
      <c r="U294" s="122">
        <v>1705.11</v>
      </c>
      <c r="V294" s="123"/>
      <c r="W294" s="123"/>
      <c r="X294" s="123"/>
      <c r="Y294" s="123"/>
      <c r="Z294" s="124"/>
      <c r="AA294" s="122">
        <v>1623.04</v>
      </c>
      <c r="AB294" s="123"/>
      <c r="AC294" s="123"/>
      <c r="AD294" s="123"/>
      <c r="AE294" s="123"/>
      <c r="AF294" s="124"/>
      <c r="AG294" s="122">
        <v>1659.5</v>
      </c>
      <c r="AH294" s="123"/>
      <c r="AI294" s="123"/>
      <c r="AJ294" s="123"/>
      <c r="AK294" s="123"/>
      <c r="AL294" s="124"/>
      <c r="AM294" s="122">
        <v>1687.91</v>
      </c>
      <c r="AN294" s="123"/>
      <c r="AO294" s="123"/>
      <c r="AP294" s="123"/>
      <c r="AQ294" s="123"/>
      <c r="AR294" s="124"/>
      <c r="AS294" s="122">
        <v>1686.36</v>
      </c>
      <c r="AT294" s="123"/>
      <c r="AU294" s="123"/>
      <c r="AV294" s="123"/>
      <c r="AW294" s="123"/>
      <c r="AX294" s="124"/>
      <c r="AY294" s="122">
        <v>1920.04</v>
      </c>
      <c r="AZ294" s="123"/>
      <c r="BA294" s="123"/>
      <c r="BB294" s="123"/>
      <c r="BC294" s="123"/>
      <c r="BD294" s="123"/>
      <c r="BE294" s="122">
        <v>2107.35</v>
      </c>
      <c r="BF294" s="123"/>
      <c r="BG294" s="123"/>
      <c r="BH294" s="123"/>
      <c r="BI294" s="123"/>
      <c r="BJ294" s="124"/>
      <c r="BK294" s="122">
        <v>2209.92</v>
      </c>
      <c r="BL294" s="123"/>
      <c r="BM294" s="123"/>
      <c r="BN294" s="123"/>
      <c r="BO294" s="123"/>
      <c r="BP294" s="123"/>
      <c r="BQ294" s="124"/>
      <c r="BR294" s="122">
        <v>2281.36</v>
      </c>
      <c r="BS294" s="123"/>
      <c r="BT294" s="123"/>
      <c r="BU294" s="123"/>
      <c r="BV294" s="123"/>
      <c r="BW294" s="123"/>
      <c r="BX294" s="124"/>
      <c r="BY294" s="122">
        <v>2282.4299999999998</v>
      </c>
      <c r="BZ294" s="123"/>
      <c r="CA294" s="123"/>
      <c r="CB294" s="123"/>
      <c r="CC294" s="123"/>
      <c r="CD294" s="123"/>
      <c r="CE294" s="124"/>
      <c r="CF294" s="122">
        <v>2254.6799999999998</v>
      </c>
      <c r="CG294" s="123"/>
      <c r="CH294" s="123"/>
      <c r="CI294" s="123"/>
      <c r="CJ294" s="123"/>
      <c r="CK294" s="123"/>
      <c r="CL294" s="124"/>
      <c r="CM294" s="122">
        <v>2277.5300000000002</v>
      </c>
      <c r="CN294" s="123"/>
      <c r="CO294" s="123"/>
      <c r="CP294" s="123"/>
      <c r="CQ294" s="123"/>
      <c r="CR294" s="123"/>
      <c r="CS294" s="124"/>
      <c r="CT294" s="122">
        <v>2311.61</v>
      </c>
      <c r="CU294" s="123"/>
      <c r="CV294" s="123"/>
      <c r="CW294" s="123"/>
      <c r="CX294" s="123"/>
      <c r="CY294" s="123"/>
      <c r="CZ294" s="124"/>
      <c r="DA294" s="122">
        <v>2286.58</v>
      </c>
      <c r="DB294" s="123"/>
      <c r="DC294" s="123"/>
      <c r="DD294" s="123"/>
      <c r="DE294" s="123"/>
      <c r="DF294" s="123"/>
      <c r="DG294" s="124"/>
      <c r="DH294" s="122">
        <v>2316.4499999999998</v>
      </c>
      <c r="DI294" s="123"/>
      <c r="DJ294" s="123"/>
      <c r="DK294" s="123"/>
      <c r="DL294" s="123"/>
      <c r="DM294" s="123"/>
      <c r="DN294" s="124"/>
      <c r="DO294" s="122">
        <v>2288.06</v>
      </c>
      <c r="DP294" s="123"/>
      <c r="DQ294" s="123"/>
      <c r="DR294" s="123"/>
      <c r="DS294" s="123"/>
      <c r="DT294" s="123"/>
      <c r="DU294" s="124"/>
      <c r="DV294" s="122">
        <v>2257.89</v>
      </c>
      <c r="DW294" s="123"/>
      <c r="DX294" s="123"/>
      <c r="DY294" s="123"/>
      <c r="DZ294" s="123"/>
      <c r="EA294" s="123"/>
      <c r="EB294" s="124"/>
      <c r="EC294" s="122">
        <v>2189.0100000000002</v>
      </c>
      <c r="ED294" s="123"/>
      <c r="EE294" s="123"/>
      <c r="EF294" s="123"/>
      <c r="EG294" s="123"/>
      <c r="EH294" s="123"/>
      <c r="EI294" s="124"/>
      <c r="EJ294" s="122">
        <v>2170.4499999999998</v>
      </c>
      <c r="EK294" s="123"/>
      <c r="EL294" s="123"/>
      <c r="EM294" s="123"/>
      <c r="EN294" s="123"/>
      <c r="EO294" s="123"/>
      <c r="EP294" s="124"/>
      <c r="EQ294" s="122">
        <v>2215.73</v>
      </c>
      <c r="ER294" s="123"/>
      <c r="ES294" s="123"/>
      <c r="ET294" s="123"/>
      <c r="EU294" s="123"/>
      <c r="EV294" s="123"/>
      <c r="EW294" s="124"/>
      <c r="EX294" s="122">
        <v>2194.37</v>
      </c>
      <c r="EY294" s="123"/>
      <c r="EZ294" s="123"/>
      <c r="FA294" s="123"/>
      <c r="FB294" s="123"/>
      <c r="FC294" s="123"/>
      <c r="FD294" s="124"/>
      <c r="FE294" s="122">
        <v>2089.58</v>
      </c>
      <c r="FF294" s="123"/>
      <c r="FG294" s="123"/>
      <c r="FH294" s="123"/>
      <c r="FI294" s="123"/>
      <c r="FJ294" s="123"/>
      <c r="FK294" s="124"/>
    </row>
    <row r="295" spans="1:167" s="2" customFormat="1" ht="15.75" customHeight="1" x14ac:dyDescent="0.2">
      <c r="A295" s="125" t="s">
        <v>7</v>
      </c>
      <c r="B295" s="125"/>
      <c r="C295" s="125"/>
      <c r="D295" s="125"/>
      <c r="E295" s="125"/>
      <c r="F295" s="125"/>
      <c r="G295" s="125"/>
      <c r="H295" s="126"/>
      <c r="I295" s="122">
        <v>1793.43</v>
      </c>
      <c r="J295" s="123"/>
      <c r="K295" s="123"/>
      <c r="L295" s="123"/>
      <c r="M295" s="123"/>
      <c r="N295" s="124"/>
      <c r="O295" s="122">
        <v>1723.38</v>
      </c>
      <c r="P295" s="123"/>
      <c r="Q295" s="123"/>
      <c r="R295" s="123"/>
      <c r="S295" s="123"/>
      <c r="T295" s="124"/>
      <c r="U295" s="122">
        <v>1622.68</v>
      </c>
      <c r="V295" s="123"/>
      <c r="W295" s="123"/>
      <c r="X295" s="123"/>
      <c r="Y295" s="123"/>
      <c r="Z295" s="124"/>
      <c r="AA295" s="122">
        <v>1596.16</v>
      </c>
      <c r="AB295" s="123"/>
      <c r="AC295" s="123"/>
      <c r="AD295" s="123"/>
      <c r="AE295" s="123"/>
      <c r="AF295" s="124"/>
      <c r="AG295" s="122">
        <v>1560.15</v>
      </c>
      <c r="AH295" s="123"/>
      <c r="AI295" s="123"/>
      <c r="AJ295" s="123"/>
      <c r="AK295" s="123"/>
      <c r="AL295" s="124"/>
      <c r="AM295" s="122">
        <v>1637.28</v>
      </c>
      <c r="AN295" s="123"/>
      <c r="AO295" s="123"/>
      <c r="AP295" s="123"/>
      <c r="AQ295" s="123"/>
      <c r="AR295" s="124"/>
      <c r="AS295" s="122">
        <v>1637.35</v>
      </c>
      <c r="AT295" s="123"/>
      <c r="AU295" s="123"/>
      <c r="AV295" s="123"/>
      <c r="AW295" s="123"/>
      <c r="AX295" s="124"/>
      <c r="AY295" s="122">
        <v>1828.01</v>
      </c>
      <c r="AZ295" s="123"/>
      <c r="BA295" s="123"/>
      <c r="BB295" s="123"/>
      <c r="BC295" s="123"/>
      <c r="BD295" s="123"/>
      <c r="BE295" s="122">
        <v>2052.4299999999998</v>
      </c>
      <c r="BF295" s="123"/>
      <c r="BG295" s="123"/>
      <c r="BH295" s="123"/>
      <c r="BI295" s="123"/>
      <c r="BJ295" s="124"/>
      <c r="BK295" s="122">
        <v>2166.84</v>
      </c>
      <c r="BL295" s="123"/>
      <c r="BM295" s="123"/>
      <c r="BN295" s="123"/>
      <c r="BO295" s="123"/>
      <c r="BP295" s="123"/>
      <c r="BQ295" s="124"/>
      <c r="BR295" s="122">
        <v>2204.7600000000002</v>
      </c>
      <c r="BS295" s="123"/>
      <c r="BT295" s="123"/>
      <c r="BU295" s="123"/>
      <c r="BV295" s="123"/>
      <c r="BW295" s="123"/>
      <c r="BX295" s="124"/>
      <c r="BY295" s="122">
        <v>2203.54</v>
      </c>
      <c r="BZ295" s="123"/>
      <c r="CA295" s="123"/>
      <c r="CB295" s="123"/>
      <c r="CC295" s="123"/>
      <c r="CD295" s="123"/>
      <c r="CE295" s="124"/>
      <c r="CF295" s="122">
        <v>2184.92</v>
      </c>
      <c r="CG295" s="123"/>
      <c r="CH295" s="123"/>
      <c r="CI295" s="123"/>
      <c r="CJ295" s="123"/>
      <c r="CK295" s="123"/>
      <c r="CL295" s="124"/>
      <c r="CM295" s="122">
        <v>2204.7600000000002</v>
      </c>
      <c r="CN295" s="123"/>
      <c r="CO295" s="123"/>
      <c r="CP295" s="123"/>
      <c r="CQ295" s="123"/>
      <c r="CR295" s="123"/>
      <c r="CS295" s="124"/>
      <c r="CT295" s="122">
        <v>2274.69</v>
      </c>
      <c r="CU295" s="123"/>
      <c r="CV295" s="123"/>
      <c r="CW295" s="123"/>
      <c r="CX295" s="123"/>
      <c r="CY295" s="123"/>
      <c r="CZ295" s="124"/>
      <c r="DA295" s="122">
        <v>2219.27</v>
      </c>
      <c r="DB295" s="123"/>
      <c r="DC295" s="123"/>
      <c r="DD295" s="123"/>
      <c r="DE295" s="123"/>
      <c r="DF295" s="123"/>
      <c r="DG295" s="124"/>
      <c r="DH295" s="122">
        <v>2263.3000000000002</v>
      </c>
      <c r="DI295" s="123"/>
      <c r="DJ295" s="123"/>
      <c r="DK295" s="123"/>
      <c r="DL295" s="123"/>
      <c r="DM295" s="123"/>
      <c r="DN295" s="124"/>
      <c r="DO295" s="122">
        <v>2228.65</v>
      </c>
      <c r="DP295" s="123"/>
      <c r="DQ295" s="123"/>
      <c r="DR295" s="123"/>
      <c r="DS295" s="123"/>
      <c r="DT295" s="123"/>
      <c r="DU295" s="124"/>
      <c r="DV295" s="122">
        <v>2206.44</v>
      </c>
      <c r="DW295" s="123"/>
      <c r="DX295" s="123"/>
      <c r="DY295" s="123"/>
      <c r="DZ295" s="123"/>
      <c r="EA295" s="123"/>
      <c r="EB295" s="124"/>
      <c r="EC295" s="122">
        <v>2161.5100000000002</v>
      </c>
      <c r="ED295" s="123"/>
      <c r="EE295" s="123"/>
      <c r="EF295" s="123"/>
      <c r="EG295" s="123"/>
      <c r="EH295" s="123"/>
      <c r="EI295" s="124"/>
      <c r="EJ295" s="122">
        <v>2129</v>
      </c>
      <c r="EK295" s="123"/>
      <c r="EL295" s="123"/>
      <c r="EM295" s="123"/>
      <c r="EN295" s="123"/>
      <c r="EO295" s="123"/>
      <c r="EP295" s="124"/>
      <c r="EQ295" s="122">
        <v>2178.5700000000002</v>
      </c>
      <c r="ER295" s="123"/>
      <c r="ES295" s="123"/>
      <c r="ET295" s="123"/>
      <c r="EU295" s="123"/>
      <c r="EV295" s="123"/>
      <c r="EW295" s="124"/>
      <c r="EX295" s="122">
        <v>2159.61</v>
      </c>
      <c r="EY295" s="123"/>
      <c r="EZ295" s="123"/>
      <c r="FA295" s="123"/>
      <c r="FB295" s="123"/>
      <c r="FC295" s="123"/>
      <c r="FD295" s="124"/>
      <c r="FE295" s="122">
        <v>2076.64</v>
      </c>
      <c r="FF295" s="123"/>
      <c r="FG295" s="123"/>
      <c r="FH295" s="123"/>
      <c r="FI295" s="123"/>
      <c r="FJ295" s="123"/>
      <c r="FK295" s="124"/>
    </row>
    <row r="296" spans="1:167" s="2" customFormat="1" ht="15.75" customHeight="1" x14ac:dyDescent="0.2">
      <c r="A296" s="125" t="s">
        <v>100</v>
      </c>
      <c r="B296" s="125"/>
      <c r="C296" s="125"/>
      <c r="D296" s="125"/>
      <c r="E296" s="125"/>
      <c r="F296" s="125"/>
      <c r="G296" s="125"/>
      <c r="H296" s="126"/>
      <c r="I296" s="122">
        <v>1867.66</v>
      </c>
      <c r="J296" s="123"/>
      <c r="K296" s="123"/>
      <c r="L296" s="123"/>
      <c r="M296" s="123"/>
      <c r="N296" s="124"/>
      <c r="O296" s="122">
        <v>1776.11</v>
      </c>
      <c r="P296" s="123"/>
      <c r="Q296" s="123"/>
      <c r="R296" s="123"/>
      <c r="S296" s="123"/>
      <c r="T296" s="124"/>
      <c r="U296" s="122">
        <v>1726.69</v>
      </c>
      <c r="V296" s="123"/>
      <c r="W296" s="123"/>
      <c r="X296" s="123"/>
      <c r="Y296" s="123"/>
      <c r="Z296" s="124"/>
      <c r="AA296" s="122">
        <v>1681.78</v>
      </c>
      <c r="AB296" s="123"/>
      <c r="AC296" s="123"/>
      <c r="AD296" s="123"/>
      <c r="AE296" s="123"/>
      <c r="AF296" s="124"/>
      <c r="AG296" s="122">
        <v>1675.27</v>
      </c>
      <c r="AH296" s="123"/>
      <c r="AI296" s="123"/>
      <c r="AJ296" s="123"/>
      <c r="AK296" s="123"/>
      <c r="AL296" s="124"/>
      <c r="AM296" s="122">
        <v>1720.72</v>
      </c>
      <c r="AN296" s="123"/>
      <c r="AO296" s="123"/>
      <c r="AP296" s="123"/>
      <c r="AQ296" s="123"/>
      <c r="AR296" s="124"/>
      <c r="AS296" s="122">
        <v>1694.6</v>
      </c>
      <c r="AT296" s="123"/>
      <c r="AU296" s="123"/>
      <c r="AV296" s="123"/>
      <c r="AW296" s="123"/>
      <c r="AX296" s="124"/>
      <c r="AY296" s="122">
        <v>1854.59</v>
      </c>
      <c r="AZ296" s="123"/>
      <c r="BA296" s="123"/>
      <c r="BB296" s="123"/>
      <c r="BC296" s="123"/>
      <c r="BD296" s="123"/>
      <c r="BE296" s="122">
        <v>2087.3200000000002</v>
      </c>
      <c r="BF296" s="123"/>
      <c r="BG296" s="123"/>
      <c r="BH296" s="123"/>
      <c r="BI296" s="123"/>
      <c r="BJ296" s="124"/>
      <c r="BK296" s="122">
        <v>2178.0500000000002</v>
      </c>
      <c r="BL296" s="123"/>
      <c r="BM296" s="123"/>
      <c r="BN296" s="123"/>
      <c r="BO296" s="123"/>
      <c r="BP296" s="123"/>
      <c r="BQ296" s="124"/>
      <c r="BR296" s="122">
        <v>2302.71</v>
      </c>
      <c r="BS296" s="123"/>
      <c r="BT296" s="123"/>
      <c r="BU296" s="123"/>
      <c r="BV296" s="123"/>
      <c r="BW296" s="123"/>
      <c r="BX296" s="124"/>
      <c r="BY296" s="122">
        <v>2315.9</v>
      </c>
      <c r="BZ296" s="123"/>
      <c r="CA296" s="123"/>
      <c r="CB296" s="123"/>
      <c r="CC296" s="123"/>
      <c r="CD296" s="123"/>
      <c r="CE296" s="124"/>
      <c r="CF296" s="122">
        <v>2305.31</v>
      </c>
      <c r="CG296" s="123"/>
      <c r="CH296" s="123"/>
      <c r="CI296" s="123"/>
      <c r="CJ296" s="123"/>
      <c r="CK296" s="123"/>
      <c r="CL296" s="124"/>
      <c r="CM296" s="122">
        <v>2324.12</v>
      </c>
      <c r="CN296" s="123"/>
      <c r="CO296" s="123"/>
      <c r="CP296" s="123"/>
      <c r="CQ296" s="123"/>
      <c r="CR296" s="123"/>
      <c r="CS296" s="124"/>
      <c r="CT296" s="122">
        <v>2333.77</v>
      </c>
      <c r="CU296" s="123"/>
      <c r="CV296" s="123"/>
      <c r="CW296" s="123"/>
      <c r="CX296" s="123"/>
      <c r="CY296" s="123"/>
      <c r="CZ296" s="124"/>
      <c r="DA296" s="122">
        <v>2324.71</v>
      </c>
      <c r="DB296" s="123"/>
      <c r="DC296" s="123"/>
      <c r="DD296" s="123"/>
      <c r="DE296" s="123"/>
      <c r="DF296" s="123"/>
      <c r="DG296" s="124"/>
      <c r="DH296" s="122">
        <v>2333.61</v>
      </c>
      <c r="DI296" s="123"/>
      <c r="DJ296" s="123"/>
      <c r="DK296" s="123"/>
      <c r="DL296" s="123"/>
      <c r="DM296" s="123"/>
      <c r="DN296" s="124"/>
      <c r="DO296" s="122">
        <v>2372.66</v>
      </c>
      <c r="DP296" s="123"/>
      <c r="DQ296" s="123"/>
      <c r="DR296" s="123"/>
      <c r="DS296" s="123"/>
      <c r="DT296" s="123"/>
      <c r="DU296" s="124"/>
      <c r="DV296" s="122">
        <v>2344.89</v>
      </c>
      <c r="DW296" s="123"/>
      <c r="DX296" s="123"/>
      <c r="DY296" s="123"/>
      <c r="DZ296" s="123"/>
      <c r="EA296" s="123"/>
      <c r="EB296" s="124"/>
      <c r="EC296" s="122">
        <v>2304.7600000000002</v>
      </c>
      <c r="ED296" s="123"/>
      <c r="EE296" s="123"/>
      <c r="EF296" s="123"/>
      <c r="EG296" s="123"/>
      <c r="EH296" s="123"/>
      <c r="EI296" s="124"/>
      <c r="EJ296" s="122">
        <v>2205.9699999999998</v>
      </c>
      <c r="EK296" s="123"/>
      <c r="EL296" s="123"/>
      <c r="EM296" s="123"/>
      <c r="EN296" s="123"/>
      <c r="EO296" s="123"/>
      <c r="EP296" s="124"/>
      <c r="EQ296" s="122">
        <v>2317.16</v>
      </c>
      <c r="ER296" s="123"/>
      <c r="ES296" s="123"/>
      <c r="ET296" s="123"/>
      <c r="EU296" s="123"/>
      <c r="EV296" s="123"/>
      <c r="EW296" s="124"/>
      <c r="EX296" s="122">
        <v>2308.5500000000002</v>
      </c>
      <c r="EY296" s="123"/>
      <c r="EZ296" s="123"/>
      <c r="FA296" s="123"/>
      <c r="FB296" s="123"/>
      <c r="FC296" s="123"/>
      <c r="FD296" s="124"/>
      <c r="FE296" s="122">
        <v>2132.25</v>
      </c>
      <c r="FF296" s="123"/>
      <c r="FG296" s="123"/>
      <c r="FH296" s="123"/>
      <c r="FI296" s="123"/>
      <c r="FJ296" s="123"/>
      <c r="FK296" s="124"/>
    </row>
    <row r="297" spans="1:167" s="2" customFormat="1" ht="15.75" customHeight="1" x14ac:dyDescent="0.2">
      <c r="A297" s="125" t="s">
        <v>101</v>
      </c>
      <c r="B297" s="125"/>
      <c r="C297" s="125"/>
      <c r="D297" s="125"/>
      <c r="E297" s="125"/>
      <c r="F297" s="125"/>
      <c r="G297" s="125"/>
      <c r="H297" s="126"/>
      <c r="I297" s="122">
        <v>1839.54</v>
      </c>
      <c r="J297" s="123"/>
      <c r="K297" s="123"/>
      <c r="L297" s="123"/>
      <c r="M297" s="123"/>
      <c r="N297" s="124"/>
      <c r="O297" s="122">
        <v>1770.83</v>
      </c>
      <c r="P297" s="123"/>
      <c r="Q297" s="123"/>
      <c r="R297" s="123"/>
      <c r="S297" s="123"/>
      <c r="T297" s="124"/>
      <c r="U297" s="122">
        <v>1720.87</v>
      </c>
      <c r="V297" s="123"/>
      <c r="W297" s="123"/>
      <c r="X297" s="123"/>
      <c r="Y297" s="123"/>
      <c r="Z297" s="124"/>
      <c r="AA297" s="122">
        <v>1705.46</v>
      </c>
      <c r="AB297" s="123"/>
      <c r="AC297" s="123"/>
      <c r="AD297" s="123"/>
      <c r="AE297" s="123"/>
      <c r="AF297" s="124"/>
      <c r="AG297" s="122">
        <v>1701.28</v>
      </c>
      <c r="AH297" s="123"/>
      <c r="AI297" s="123"/>
      <c r="AJ297" s="123"/>
      <c r="AK297" s="123"/>
      <c r="AL297" s="124"/>
      <c r="AM297" s="122">
        <v>1721.43</v>
      </c>
      <c r="AN297" s="123"/>
      <c r="AO297" s="123"/>
      <c r="AP297" s="123"/>
      <c r="AQ297" s="123"/>
      <c r="AR297" s="124"/>
      <c r="AS297" s="122">
        <v>1719.97</v>
      </c>
      <c r="AT297" s="123"/>
      <c r="AU297" s="123"/>
      <c r="AV297" s="123"/>
      <c r="AW297" s="123"/>
      <c r="AX297" s="124"/>
      <c r="AY297" s="122">
        <v>1874.64</v>
      </c>
      <c r="AZ297" s="123"/>
      <c r="BA297" s="123"/>
      <c r="BB297" s="123"/>
      <c r="BC297" s="123"/>
      <c r="BD297" s="123"/>
      <c r="BE297" s="122">
        <v>2094.19</v>
      </c>
      <c r="BF297" s="123"/>
      <c r="BG297" s="123"/>
      <c r="BH297" s="123"/>
      <c r="BI297" s="123"/>
      <c r="BJ297" s="124"/>
      <c r="BK297" s="122">
        <v>2202.61</v>
      </c>
      <c r="BL297" s="123"/>
      <c r="BM297" s="123"/>
      <c r="BN297" s="123"/>
      <c r="BO297" s="123"/>
      <c r="BP297" s="123"/>
      <c r="BQ297" s="124"/>
      <c r="BR297" s="122">
        <v>2432.38</v>
      </c>
      <c r="BS297" s="123"/>
      <c r="BT297" s="123"/>
      <c r="BU297" s="123"/>
      <c r="BV297" s="123"/>
      <c r="BW297" s="123"/>
      <c r="BX297" s="124"/>
      <c r="BY297" s="122">
        <v>2434.1</v>
      </c>
      <c r="BZ297" s="123"/>
      <c r="CA297" s="123"/>
      <c r="CB297" s="123"/>
      <c r="CC297" s="123"/>
      <c r="CD297" s="123"/>
      <c r="CE297" s="124"/>
      <c r="CF297" s="122">
        <v>2396.88</v>
      </c>
      <c r="CG297" s="123"/>
      <c r="CH297" s="123"/>
      <c r="CI297" s="123"/>
      <c r="CJ297" s="123"/>
      <c r="CK297" s="123"/>
      <c r="CL297" s="124"/>
      <c r="CM297" s="122">
        <v>2440.67</v>
      </c>
      <c r="CN297" s="123"/>
      <c r="CO297" s="123"/>
      <c r="CP297" s="123"/>
      <c r="CQ297" s="123"/>
      <c r="CR297" s="123"/>
      <c r="CS297" s="124"/>
      <c r="CT297" s="122">
        <v>2506.54</v>
      </c>
      <c r="CU297" s="123"/>
      <c r="CV297" s="123"/>
      <c r="CW297" s="123"/>
      <c r="CX297" s="123"/>
      <c r="CY297" s="123"/>
      <c r="CZ297" s="124"/>
      <c r="DA297" s="122">
        <v>2481.4499999999998</v>
      </c>
      <c r="DB297" s="123"/>
      <c r="DC297" s="123"/>
      <c r="DD297" s="123"/>
      <c r="DE297" s="123"/>
      <c r="DF297" s="123"/>
      <c r="DG297" s="124"/>
      <c r="DH297" s="122">
        <v>2519.19</v>
      </c>
      <c r="DI297" s="123"/>
      <c r="DJ297" s="123"/>
      <c r="DK297" s="123"/>
      <c r="DL297" s="123"/>
      <c r="DM297" s="123"/>
      <c r="DN297" s="124"/>
      <c r="DO297" s="122">
        <v>2485.6999999999998</v>
      </c>
      <c r="DP297" s="123"/>
      <c r="DQ297" s="123"/>
      <c r="DR297" s="123"/>
      <c r="DS297" s="123"/>
      <c r="DT297" s="123"/>
      <c r="DU297" s="124"/>
      <c r="DV297" s="122">
        <v>2436.21</v>
      </c>
      <c r="DW297" s="123"/>
      <c r="DX297" s="123"/>
      <c r="DY297" s="123"/>
      <c r="DZ297" s="123"/>
      <c r="EA297" s="123"/>
      <c r="EB297" s="124"/>
      <c r="EC297" s="122">
        <v>2332.25</v>
      </c>
      <c r="ED297" s="123"/>
      <c r="EE297" s="123"/>
      <c r="EF297" s="123"/>
      <c r="EG297" s="123"/>
      <c r="EH297" s="123"/>
      <c r="EI297" s="124"/>
      <c r="EJ297" s="122">
        <v>2155.2800000000002</v>
      </c>
      <c r="EK297" s="123"/>
      <c r="EL297" s="123"/>
      <c r="EM297" s="123"/>
      <c r="EN297" s="123"/>
      <c r="EO297" s="123"/>
      <c r="EP297" s="124"/>
      <c r="EQ297" s="122">
        <v>2317.5500000000002</v>
      </c>
      <c r="ER297" s="123"/>
      <c r="ES297" s="123"/>
      <c r="ET297" s="123"/>
      <c r="EU297" s="123"/>
      <c r="EV297" s="123"/>
      <c r="EW297" s="124"/>
      <c r="EX297" s="122">
        <v>2269.9899999999998</v>
      </c>
      <c r="EY297" s="123"/>
      <c r="EZ297" s="123"/>
      <c r="FA297" s="123"/>
      <c r="FB297" s="123"/>
      <c r="FC297" s="123"/>
      <c r="FD297" s="124"/>
      <c r="FE297" s="122">
        <v>2086.4499999999998</v>
      </c>
      <c r="FF297" s="123"/>
      <c r="FG297" s="123"/>
      <c r="FH297" s="123"/>
      <c r="FI297" s="123"/>
      <c r="FJ297" s="123"/>
      <c r="FK297" s="124"/>
    </row>
    <row r="298" spans="1:167" s="2" customFormat="1" ht="15.75" customHeight="1" x14ac:dyDescent="0.2">
      <c r="A298" s="125" t="s">
        <v>102</v>
      </c>
      <c r="B298" s="125"/>
      <c r="C298" s="125"/>
      <c r="D298" s="125"/>
      <c r="E298" s="125"/>
      <c r="F298" s="125"/>
      <c r="G298" s="125"/>
      <c r="H298" s="126"/>
      <c r="I298" s="122">
        <v>1988.5</v>
      </c>
      <c r="J298" s="123"/>
      <c r="K298" s="123"/>
      <c r="L298" s="123"/>
      <c r="M298" s="123"/>
      <c r="N298" s="124"/>
      <c r="O298" s="122">
        <v>1790.24</v>
      </c>
      <c r="P298" s="123"/>
      <c r="Q298" s="123"/>
      <c r="R298" s="123"/>
      <c r="S298" s="123"/>
      <c r="T298" s="124"/>
      <c r="U298" s="122">
        <v>1776.23</v>
      </c>
      <c r="V298" s="123"/>
      <c r="W298" s="123"/>
      <c r="X298" s="123"/>
      <c r="Y298" s="123"/>
      <c r="Z298" s="124"/>
      <c r="AA298" s="122">
        <v>1733.22</v>
      </c>
      <c r="AB298" s="123"/>
      <c r="AC298" s="123"/>
      <c r="AD298" s="123"/>
      <c r="AE298" s="123"/>
      <c r="AF298" s="124"/>
      <c r="AG298" s="122">
        <v>1728.2</v>
      </c>
      <c r="AH298" s="123"/>
      <c r="AI298" s="123"/>
      <c r="AJ298" s="123"/>
      <c r="AK298" s="123"/>
      <c r="AL298" s="124"/>
      <c r="AM298" s="122">
        <v>1709.99</v>
      </c>
      <c r="AN298" s="123"/>
      <c r="AO298" s="123"/>
      <c r="AP298" s="123"/>
      <c r="AQ298" s="123"/>
      <c r="AR298" s="124"/>
      <c r="AS298" s="122">
        <v>1698.28</v>
      </c>
      <c r="AT298" s="123"/>
      <c r="AU298" s="123"/>
      <c r="AV298" s="123"/>
      <c r="AW298" s="123"/>
      <c r="AX298" s="124"/>
      <c r="AY298" s="122">
        <v>1709.06</v>
      </c>
      <c r="AZ298" s="123"/>
      <c r="BA298" s="123"/>
      <c r="BB298" s="123"/>
      <c r="BC298" s="123"/>
      <c r="BD298" s="123"/>
      <c r="BE298" s="122">
        <v>1901.21</v>
      </c>
      <c r="BF298" s="123"/>
      <c r="BG298" s="123"/>
      <c r="BH298" s="123"/>
      <c r="BI298" s="123"/>
      <c r="BJ298" s="124"/>
      <c r="BK298" s="122">
        <v>2046.05</v>
      </c>
      <c r="BL298" s="123"/>
      <c r="BM298" s="123"/>
      <c r="BN298" s="123"/>
      <c r="BO298" s="123"/>
      <c r="BP298" s="123"/>
      <c r="BQ298" s="124"/>
      <c r="BR298" s="122">
        <v>2131.4699999999998</v>
      </c>
      <c r="BS298" s="123"/>
      <c r="BT298" s="123"/>
      <c r="BU298" s="123"/>
      <c r="BV298" s="123"/>
      <c r="BW298" s="123"/>
      <c r="BX298" s="124"/>
      <c r="BY298" s="122">
        <v>2158.54</v>
      </c>
      <c r="BZ298" s="123"/>
      <c r="CA298" s="123"/>
      <c r="CB298" s="123"/>
      <c r="CC298" s="123"/>
      <c r="CD298" s="123"/>
      <c r="CE298" s="124"/>
      <c r="CF298" s="122">
        <v>2146.61</v>
      </c>
      <c r="CG298" s="123"/>
      <c r="CH298" s="123"/>
      <c r="CI298" s="123"/>
      <c r="CJ298" s="123"/>
      <c r="CK298" s="123"/>
      <c r="CL298" s="124"/>
      <c r="CM298" s="122">
        <v>2151.59</v>
      </c>
      <c r="CN298" s="123"/>
      <c r="CO298" s="123"/>
      <c r="CP298" s="123"/>
      <c r="CQ298" s="123"/>
      <c r="CR298" s="123"/>
      <c r="CS298" s="124"/>
      <c r="CT298" s="122">
        <v>2176.7600000000002</v>
      </c>
      <c r="CU298" s="123"/>
      <c r="CV298" s="123"/>
      <c r="CW298" s="123"/>
      <c r="CX298" s="123"/>
      <c r="CY298" s="123"/>
      <c r="CZ298" s="124"/>
      <c r="DA298" s="122">
        <v>2173.5100000000002</v>
      </c>
      <c r="DB298" s="123"/>
      <c r="DC298" s="123"/>
      <c r="DD298" s="123"/>
      <c r="DE298" s="123"/>
      <c r="DF298" s="123"/>
      <c r="DG298" s="124"/>
      <c r="DH298" s="122">
        <v>2180.65</v>
      </c>
      <c r="DI298" s="123"/>
      <c r="DJ298" s="123"/>
      <c r="DK298" s="123"/>
      <c r="DL298" s="123"/>
      <c r="DM298" s="123"/>
      <c r="DN298" s="124"/>
      <c r="DO298" s="122">
        <v>2140.94</v>
      </c>
      <c r="DP298" s="123"/>
      <c r="DQ298" s="123"/>
      <c r="DR298" s="123"/>
      <c r="DS298" s="123"/>
      <c r="DT298" s="123"/>
      <c r="DU298" s="124"/>
      <c r="DV298" s="122">
        <v>2142.77</v>
      </c>
      <c r="DW298" s="123"/>
      <c r="DX298" s="123"/>
      <c r="DY298" s="123"/>
      <c r="DZ298" s="123"/>
      <c r="EA298" s="123"/>
      <c r="EB298" s="124"/>
      <c r="EC298" s="122">
        <v>2148.2600000000002</v>
      </c>
      <c r="ED298" s="123"/>
      <c r="EE298" s="123"/>
      <c r="EF298" s="123"/>
      <c r="EG298" s="123"/>
      <c r="EH298" s="123"/>
      <c r="EI298" s="124"/>
      <c r="EJ298" s="122">
        <v>2140.4299999999998</v>
      </c>
      <c r="EK298" s="123"/>
      <c r="EL298" s="123"/>
      <c r="EM298" s="123"/>
      <c r="EN298" s="123"/>
      <c r="EO298" s="123"/>
      <c r="EP298" s="124"/>
      <c r="EQ298" s="122">
        <v>2179.7600000000002</v>
      </c>
      <c r="ER298" s="123"/>
      <c r="ES298" s="123"/>
      <c r="ET298" s="123"/>
      <c r="EU298" s="123"/>
      <c r="EV298" s="123"/>
      <c r="EW298" s="124"/>
      <c r="EX298" s="122">
        <v>2167.1799999999998</v>
      </c>
      <c r="EY298" s="123"/>
      <c r="EZ298" s="123"/>
      <c r="FA298" s="123"/>
      <c r="FB298" s="123"/>
      <c r="FC298" s="123"/>
      <c r="FD298" s="124"/>
      <c r="FE298" s="122">
        <v>2064.71</v>
      </c>
      <c r="FF298" s="123"/>
      <c r="FG298" s="123"/>
      <c r="FH298" s="123"/>
      <c r="FI298" s="123"/>
      <c r="FJ298" s="123"/>
      <c r="FK298" s="124"/>
    </row>
    <row r="299" spans="1:167" s="2" customFormat="1" ht="15.75" customHeight="1" x14ac:dyDescent="0.2">
      <c r="A299" s="125" t="s">
        <v>103</v>
      </c>
      <c r="B299" s="125"/>
      <c r="C299" s="125"/>
      <c r="D299" s="125"/>
      <c r="E299" s="125"/>
      <c r="F299" s="125"/>
      <c r="G299" s="125"/>
      <c r="H299" s="126"/>
      <c r="I299" s="122">
        <v>1983.78</v>
      </c>
      <c r="J299" s="123"/>
      <c r="K299" s="123"/>
      <c r="L299" s="123"/>
      <c r="M299" s="123"/>
      <c r="N299" s="124"/>
      <c r="O299" s="122">
        <v>1868.53</v>
      </c>
      <c r="P299" s="123"/>
      <c r="Q299" s="123"/>
      <c r="R299" s="123"/>
      <c r="S299" s="123"/>
      <c r="T299" s="124"/>
      <c r="U299" s="122">
        <v>1768.04</v>
      </c>
      <c r="V299" s="123"/>
      <c r="W299" s="123"/>
      <c r="X299" s="123"/>
      <c r="Y299" s="123"/>
      <c r="Z299" s="124"/>
      <c r="AA299" s="122">
        <v>1725.23</v>
      </c>
      <c r="AB299" s="123"/>
      <c r="AC299" s="123"/>
      <c r="AD299" s="123"/>
      <c r="AE299" s="123"/>
      <c r="AF299" s="124"/>
      <c r="AG299" s="122">
        <v>1718.05</v>
      </c>
      <c r="AH299" s="123"/>
      <c r="AI299" s="123"/>
      <c r="AJ299" s="123"/>
      <c r="AK299" s="123"/>
      <c r="AL299" s="124"/>
      <c r="AM299" s="122">
        <v>1682.47</v>
      </c>
      <c r="AN299" s="123"/>
      <c r="AO299" s="123"/>
      <c r="AP299" s="123"/>
      <c r="AQ299" s="123"/>
      <c r="AR299" s="124"/>
      <c r="AS299" s="122">
        <v>1579.73</v>
      </c>
      <c r="AT299" s="123"/>
      <c r="AU299" s="123"/>
      <c r="AV299" s="123"/>
      <c r="AW299" s="123"/>
      <c r="AX299" s="124"/>
      <c r="AY299" s="122">
        <v>1610.04</v>
      </c>
      <c r="AZ299" s="123"/>
      <c r="BA299" s="123"/>
      <c r="BB299" s="123"/>
      <c r="BC299" s="123"/>
      <c r="BD299" s="123"/>
      <c r="BE299" s="122">
        <v>1754.13</v>
      </c>
      <c r="BF299" s="123"/>
      <c r="BG299" s="123"/>
      <c r="BH299" s="123"/>
      <c r="BI299" s="123"/>
      <c r="BJ299" s="124"/>
      <c r="BK299" s="122">
        <v>1984.62</v>
      </c>
      <c r="BL299" s="123"/>
      <c r="BM299" s="123"/>
      <c r="BN299" s="123"/>
      <c r="BO299" s="123"/>
      <c r="BP299" s="123"/>
      <c r="BQ299" s="124"/>
      <c r="BR299" s="122">
        <v>2064.63</v>
      </c>
      <c r="BS299" s="123"/>
      <c r="BT299" s="123"/>
      <c r="BU299" s="123"/>
      <c r="BV299" s="123"/>
      <c r="BW299" s="123"/>
      <c r="BX299" s="124"/>
      <c r="BY299" s="122">
        <v>2082.41</v>
      </c>
      <c r="BZ299" s="123"/>
      <c r="CA299" s="123"/>
      <c r="CB299" s="123"/>
      <c r="CC299" s="123"/>
      <c r="CD299" s="123"/>
      <c r="CE299" s="124"/>
      <c r="CF299" s="122">
        <v>2082.0100000000002</v>
      </c>
      <c r="CG299" s="123"/>
      <c r="CH299" s="123"/>
      <c r="CI299" s="123"/>
      <c r="CJ299" s="123"/>
      <c r="CK299" s="123"/>
      <c r="CL299" s="124"/>
      <c r="CM299" s="122">
        <v>2086.02</v>
      </c>
      <c r="CN299" s="123"/>
      <c r="CO299" s="123"/>
      <c r="CP299" s="123"/>
      <c r="CQ299" s="123"/>
      <c r="CR299" s="123"/>
      <c r="CS299" s="124"/>
      <c r="CT299" s="122">
        <v>2107.4</v>
      </c>
      <c r="CU299" s="123"/>
      <c r="CV299" s="123"/>
      <c r="CW299" s="123"/>
      <c r="CX299" s="123"/>
      <c r="CY299" s="123"/>
      <c r="CZ299" s="124"/>
      <c r="DA299" s="122">
        <v>2105.35</v>
      </c>
      <c r="DB299" s="123"/>
      <c r="DC299" s="123"/>
      <c r="DD299" s="123"/>
      <c r="DE299" s="123"/>
      <c r="DF299" s="123"/>
      <c r="DG299" s="124"/>
      <c r="DH299" s="122">
        <v>2107.85</v>
      </c>
      <c r="DI299" s="123"/>
      <c r="DJ299" s="123"/>
      <c r="DK299" s="123"/>
      <c r="DL299" s="123"/>
      <c r="DM299" s="123"/>
      <c r="DN299" s="124"/>
      <c r="DO299" s="122">
        <v>2095.75</v>
      </c>
      <c r="DP299" s="123"/>
      <c r="DQ299" s="123"/>
      <c r="DR299" s="123"/>
      <c r="DS299" s="123"/>
      <c r="DT299" s="123"/>
      <c r="DU299" s="124"/>
      <c r="DV299" s="122">
        <v>2095.5300000000002</v>
      </c>
      <c r="DW299" s="123"/>
      <c r="DX299" s="123"/>
      <c r="DY299" s="123"/>
      <c r="DZ299" s="123"/>
      <c r="EA299" s="123"/>
      <c r="EB299" s="124"/>
      <c r="EC299" s="122">
        <v>2098.34</v>
      </c>
      <c r="ED299" s="123"/>
      <c r="EE299" s="123"/>
      <c r="EF299" s="123"/>
      <c r="EG299" s="123"/>
      <c r="EH299" s="123"/>
      <c r="EI299" s="124"/>
      <c r="EJ299" s="122">
        <v>2102.9299999999998</v>
      </c>
      <c r="EK299" s="123"/>
      <c r="EL299" s="123"/>
      <c r="EM299" s="123"/>
      <c r="EN299" s="123"/>
      <c r="EO299" s="123"/>
      <c r="EP299" s="124"/>
      <c r="EQ299" s="122">
        <v>2122.9299999999998</v>
      </c>
      <c r="ER299" s="123"/>
      <c r="ES299" s="123"/>
      <c r="ET299" s="123"/>
      <c r="EU299" s="123"/>
      <c r="EV299" s="123"/>
      <c r="EW299" s="124"/>
      <c r="EX299" s="122">
        <v>2120.79</v>
      </c>
      <c r="EY299" s="123"/>
      <c r="EZ299" s="123"/>
      <c r="FA299" s="123"/>
      <c r="FB299" s="123"/>
      <c r="FC299" s="123"/>
      <c r="FD299" s="124"/>
      <c r="FE299" s="122">
        <v>2091.9</v>
      </c>
      <c r="FF299" s="123"/>
      <c r="FG299" s="123"/>
      <c r="FH299" s="123"/>
      <c r="FI299" s="123"/>
      <c r="FJ299" s="123"/>
      <c r="FK299" s="124"/>
    </row>
    <row r="300" spans="1:167" s="2" customFormat="1" ht="15.75" customHeight="1" x14ac:dyDescent="0.2">
      <c r="A300" s="125" t="s">
        <v>8</v>
      </c>
      <c r="B300" s="125"/>
      <c r="C300" s="125"/>
      <c r="D300" s="125"/>
      <c r="E300" s="125"/>
      <c r="F300" s="125"/>
      <c r="G300" s="125"/>
      <c r="H300" s="126"/>
      <c r="I300" s="122">
        <v>1984.55</v>
      </c>
      <c r="J300" s="123"/>
      <c r="K300" s="123"/>
      <c r="L300" s="123"/>
      <c r="M300" s="123"/>
      <c r="N300" s="124"/>
      <c r="O300" s="122">
        <v>1771.97</v>
      </c>
      <c r="P300" s="123"/>
      <c r="Q300" s="123"/>
      <c r="R300" s="123"/>
      <c r="S300" s="123"/>
      <c r="T300" s="124"/>
      <c r="U300" s="122">
        <v>1679.55</v>
      </c>
      <c r="V300" s="123"/>
      <c r="W300" s="123"/>
      <c r="X300" s="123"/>
      <c r="Y300" s="123"/>
      <c r="Z300" s="124"/>
      <c r="AA300" s="122">
        <v>1574.58</v>
      </c>
      <c r="AB300" s="123"/>
      <c r="AC300" s="123"/>
      <c r="AD300" s="123"/>
      <c r="AE300" s="123"/>
      <c r="AF300" s="124"/>
      <c r="AG300" s="122">
        <v>1563.08</v>
      </c>
      <c r="AH300" s="123"/>
      <c r="AI300" s="123"/>
      <c r="AJ300" s="123"/>
      <c r="AK300" s="123"/>
      <c r="AL300" s="124"/>
      <c r="AM300" s="122">
        <v>1621.54</v>
      </c>
      <c r="AN300" s="123"/>
      <c r="AO300" s="123"/>
      <c r="AP300" s="123"/>
      <c r="AQ300" s="123"/>
      <c r="AR300" s="124"/>
      <c r="AS300" s="122">
        <v>1624.3</v>
      </c>
      <c r="AT300" s="123"/>
      <c r="AU300" s="123"/>
      <c r="AV300" s="123"/>
      <c r="AW300" s="123"/>
      <c r="AX300" s="124"/>
      <c r="AY300" s="122">
        <v>1821.66</v>
      </c>
      <c r="AZ300" s="123"/>
      <c r="BA300" s="123"/>
      <c r="BB300" s="123"/>
      <c r="BC300" s="123"/>
      <c r="BD300" s="123"/>
      <c r="BE300" s="122">
        <v>2079.2399999999998</v>
      </c>
      <c r="BF300" s="123"/>
      <c r="BG300" s="123"/>
      <c r="BH300" s="123"/>
      <c r="BI300" s="123"/>
      <c r="BJ300" s="124"/>
      <c r="BK300" s="122">
        <v>2155.29</v>
      </c>
      <c r="BL300" s="123"/>
      <c r="BM300" s="123"/>
      <c r="BN300" s="123"/>
      <c r="BO300" s="123"/>
      <c r="BP300" s="123"/>
      <c r="BQ300" s="124"/>
      <c r="BR300" s="122">
        <v>2249.87</v>
      </c>
      <c r="BS300" s="123"/>
      <c r="BT300" s="123"/>
      <c r="BU300" s="123"/>
      <c r="BV300" s="123"/>
      <c r="BW300" s="123"/>
      <c r="BX300" s="124"/>
      <c r="BY300" s="122">
        <v>2242.06</v>
      </c>
      <c r="BZ300" s="123"/>
      <c r="CA300" s="123"/>
      <c r="CB300" s="123"/>
      <c r="CC300" s="123"/>
      <c r="CD300" s="123"/>
      <c r="CE300" s="124"/>
      <c r="CF300" s="122">
        <v>2210.59</v>
      </c>
      <c r="CG300" s="123"/>
      <c r="CH300" s="123"/>
      <c r="CI300" s="123"/>
      <c r="CJ300" s="123"/>
      <c r="CK300" s="123"/>
      <c r="CL300" s="124"/>
      <c r="CM300" s="122">
        <v>2234.0100000000002</v>
      </c>
      <c r="CN300" s="123"/>
      <c r="CO300" s="123"/>
      <c r="CP300" s="123"/>
      <c r="CQ300" s="123"/>
      <c r="CR300" s="123"/>
      <c r="CS300" s="124"/>
      <c r="CT300" s="122">
        <v>2260.4499999999998</v>
      </c>
      <c r="CU300" s="123"/>
      <c r="CV300" s="123"/>
      <c r="CW300" s="123"/>
      <c r="CX300" s="123"/>
      <c r="CY300" s="123"/>
      <c r="CZ300" s="124"/>
      <c r="DA300" s="122">
        <v>2230.16</v>
      </c>
      <c r="DB300" s="123"/>
      <c r="DC300" s="123"/>
      <c r="DD300" s="123"/>
      <c r="DE300" s="123"/>
      <c r="DF300" s="123"/>
      <c r="DG300" s="124"/>
      <c r="DH300" s="122">
        <v>2239.52</v>
      </c>
      <c r="DI300" s="123"/>
      <c r="DJ300" s="123"/>
      <c r="DK300" s="123"/>
      <c r="DL300" s="123"/>
      <c r="DM300" s="123"/>
      <c r="DN300" s="124"/>
      <c r="DO300" s="122">
        <v>2218.29</v>
      </c>
      <c r="DP300" s="123"/>
      <c r="DQ300" s="123"/>
      <c r="DR300" s="123"/>
      <c r="DS300" s="123"/>
      <c r="DT300" s="123"/>
      <c r="DU300" s="124"/>
      <c r="DV300" s="122">
        <v>2198.3200000000002</v>
      </c>
      <c r="DW300" s="123"/>
      <c r="DX300" s="123"/>
      <c r="DY300" s="123"/>
      <c r="DZ300" s="123"/>
      <c r="EA300" s="123"/>
      <c r="EB300" s="124"/>
      <c r="EC300" s="122">
        <v>2134.3200000000002</v>
      </c>
      <c r="ED300" s="123"/>
      <c r="EE300" s="123"/>
      <c r="EF300" s="123"/>
      <c r="EG300" s="123"/>
      <c r="EH300" s="123"/>
      <c r="EI300" s="124"/>
      <c r="EJ300" s="122">
        <v>2106.15</v>
      </c>
      <c r="EK300" s="123"/>
      <c r="EL300" s="123"/>
      <c r="EM300" s="123"/>
      <c r="EN300" s="123"/>
      <c r="EO300" s="123"/>
      <c r="EP300" s="124"/>
      <c r="EQ300" s="122">
        <v>2181.52</v>
      </c>
      <c r="ER300" s="123"/>
      <c r="ES300" s="123"/>
      <c r="ET300" s="123"/>
      <c r="EU300" s="123"/>
      <c r="EV300" s="123"/>
      <c r="EW300" s="124"/>
      <c r="EX300" s="122">
        <v>2117.0100000000002</v>
      </c>
      <c r="EY300" s="123"/>
      <c r="EZ300" s="123"/>
      <c r="FA300" s="123"/>
      <c r="FB300" s="123"/>
      <c r="FC300" s="123"/>
      <c r="FD300" s="124"/>
      <c r="FE300" s="122">
        <v>2054.91</v>
      </c>
      <c r="FF300" s="123"/>
      <c r="FG300" s="123"/>
      <c r="FH300" s="123"/>
      <c r="FI300" s="123"/>
      <c r="FJ300" s="123"/>
      <c r="FK300" s="124"/>
    </row>
    <row r="301" spans="1:167" s="2" customFormat="1" ht="15.75" customHeight="1" x14ac:dyDescent="0.2">
      <c r="A301" s="125" t="s">
        <v>104</v>
      </c>
      <c r="B301" s="125"/>
      <c r="C301" s="125"/>
      <c r="D301" s="125"/>
      <c r="E301" s="125"/>
      <c r="F301" s="125"/>
      <c r="G301" s="125"/>
      <c r="H301" s="126"/>
      <c r="I301" s="122">
        <v>1767.11</v>
      </c>
      <c r="J301" s="123"/>
      <c r="K301" s="123"/>
      <c r="L301" s="123"/>
      <c r="M301" s="123"/>
      <c r="N301" s="124"/>
      <c r="O301" s="122">
        <v>1717.66</v>
      </c>
      <c r="P301" s="123"/>
      <c r="Q301" s="123"/>
      <c r="R301" s="123"/>
      <c r="S301" s="123"/>
      <c r="T301" s="124"/>
      <c r="U301" s="122">
        <v>1554.08</v>
      </c>
      <c r="V301" s="123"/>
      <c r="W301" s="123"/>
      <c r="X301" s="123"/>
      <c r="Y301" s="123"/>
      <c r="Z301" s="124"/>
      <c r="AA301" s="122">
        <v>1518.37</v>
      </c>
      <c r="AB301" s="123"/>
      <c r="AC301" s="123"/>
      <c r="AD301" s="123"/>
      <c r="AE301" s="123"/>
      <c r="AF301" s="124"/>
      <c r="AG301" s="122">
        <v>1518.8</v>
      </c>
      <c r="AH301" s="123"/>
      <c r="AI301" s="123"/>
      <c r="AJ301" s="123"/>
      <c r="AK301" s="123"/>
      <c r="AL301" s="124"/>
      <c r="AM301" s="122">
        <v>1610.16</v>
      </c>
      <c r="AN301" s="123"/>
      <c r="AO301" s="123"/>
      <c r="AP301" s="123"/>
      <c r="AQ301" s="123"/>
      <c r="AR301" s="124"/>
      <c r="AS301" s="122">
        <v>1592.51</v>
      </c>
      <c r="AT301" s="123"/>
      <c r="AU301" s="123"/>
      <c r="AV301" s="123"/>
      <c r="AW301" s="123"/>
      <c r="AX301" s="124"/>
      <c r="AY301" s="122">
        <v>1834.82</v>
      </c>
      <c r="AZ301" s="123"/>
      <c r="BA301" s="123"/>
      <c r="BB301" s="123"/>
      <c r="BC301" s="123"/>
      <c r="BD301" s="123"/>
      <c r="BE301" s="122">
        <v>1996.27</v>
      </c>
      <c r="BF301" s="123"/>
      <c r="BG301" s="123"/>
      <c r="BH301" s="123"/>
      <c r="BI301" s="123"/>
      <c r="BJ301" s="124"/>
      <c r="BK301" s="122">
        <v>2072.0500000000002</v>
      </c>
      <c r="BL301" s="123"/>
      <c r="BM301" s="123"/>
      <c r="BN301" s="123"/>
      <c r="BO301" s="123"/>
      <c r="BP301" s="123"/>
      <c r="BQ301" s="124"/>
      <c r="BR301" s="122">
        <v>2100.67</v>
      </c>
      <c r="BS301" s="123"/>
      <c r="BT301" s="123"/>
      <c r="BU301" s="123"/>
      <c r="BV301" s="123"/>
      <c r="BW301" s="123"/>
      <c r="BX301" s="124"/>
      <c r="BY301" s="122">
        <v>2097.6</v>
      </c>
      <c r="BZ301" s="123"/>
      <c r="CA301" s="123"/>
      <c r="CB301" s="123"/>
      <c r="CC301" s="123"/>
      <c r="CD301" s="123"/>
      <c r="CE301" s="124"/>
      <c r="CF301" s="122">
        <v>2084.54</v>
      </c>
      <c r="CG301" s="123"/>
      <c r="CH301" s="123"/>
      <c r="CI301" s="123"/>
      <c r="CJ301" s="123"/>
      <c r="CK301" s="123"/>
      <c r="CL301" s="124"/>
      <c r="CM301" s="122">
        <v>2108.7199999999998</v>
      </c>
      <c r="CN301" s="123"/>
      <c r="CO301" s="123"/>
      <c r="CP301" s="123"/>
      <c r="CQ301" s="123"/>
      <c r="CR301" s="123"/>
      <c r="CS301" s="124"/>
      <c r="CT301" s="122">
        <v>2134.25</v>
      </c>
      <c r="CU301" s="123"/>
      <c r="CV301" s="123"/>
      <c r="CW301" s="123"/>
      <c r="CX301" s="123"/>
      <c r="CY301" s="123"/>
      <c r="CZ301" s="124"/>
      <c r="DA301" s="122">
        <v>2119.64</v>
      </c>
      <c r="DB301" s="123"/>
      <c r="DC301" s="123"/>
      <c r="DD301" s="123"/>
      <c r="DE301" s="123"/>
      <c r="DF301" s="123"/>
      <c r="DG301" s="124"/>
      <c r="DH301" s="122">
        <v>2133.61</v>
      </c>
      <c r="DI301" s="123"/>
      <c r="DJ301" s="123"/>
      <c r="DK301" s="123"/>
      <c r="DL301" s="123"/>
      <c r="DM301" s="123"/>
      <c r="DN301" s="124"/>
      <c r="DO301" s="122">
        <v>2121.08</v>
      </c>
      <c r="DP301" s="123"/>
      <c r="DQ301" s="123"/>
      <c r="DR301" s="123"/>
      <c r="DS301" s="123"/>
      <c r="DT301" s="123"/>
      <c r="DU301" s="124"/>
      <c r="DV301" s="122">
        <v>2106.39</v>
      </c>
      <c r="DW301" s="123"/>
      <c r="DX301" s="123"/>
      <c r="DY301" s="123"/>
      <c r="DZ301" s="123"/>
      <c r="EA301" s="123"/>
      <c r="EB301" s="124"/>
      <c r="EC301" s="122">
        <v>2086.11</v>
      </c>
      <c r="ED301" s="123"/>
      <c r="EE301" s="123"/>
      <c r="EF301" s="123"/>
      <c r="EG301" s="123"/>
      <c r="EH301" s="123"/>
      <c r="EI301" s="124"/>
      <c r="EJ301" s="122">
        <v>2081.69</v>
      </c>
      <c r="EK301" s="123"/>
      <c r="EL301" s="123"/>
      <c r="EM301" s="123"/>
      <c r="EN301" s="123"/>
      <c r="EO301" s="123"/>
      <c r="EP301" s="124"/>
      <c r="EQ301" s="122">
        <v>2115.23</v>
      </c>
      <c r="ER301" s="123"/>
      <c r="ES301" s="123"/>
      <c r="ET301" s="123"/>
      <c r="EU301" s="123"/>
      <c r="EV301" s="123"/>
      <c r="EW301" s="124"/>
      <c r="EX301" s="122">
        <v>2077.27</v>
      </c>
      <c r="EY301" s="123"/>
      <c r="EZ301" s="123"/>
      <c r="FA301" s="123"/>
      <c r="FB301" s="123"/>
      <c r="FC301" s="123"/>
      <c r="FD301" s="124"/>
      <c r="FE301" s="122">
        <v>1937.26</v>
      </c>
      <c r="FF301" s="123"/>
      <c r="FG301" s="123"/>
      <c r="FH301" s="123"/>
      <c r="FI301" s="123"/>
      <c r="FJ301" s="123"/>
      <c r="FK301" s="124"/>
    </row>
    <row r="302" spans="1:167" s="2" customFormat="1" ht="15.75" customHeight="1" x14ac:dyDescent="0.2">
      <c r="A302" s="125" t="s">
        <v>105</v>
      </c>
      <c r="B302" s="125"/>
      <c r="C302" s="125"/>
      <c r="D302" s="125"/>
      <c r="E302" s="125"/>
      <c r="F302" s="125"/>
      <c r="G302" s="125"/>
      <c r="H302" s="126"/>
      <c r="I302" s="122">
        <v>1758.8</v>
      </c>
      <c r="J302" s="123"/>
      <c r="K302" s="123"/>
      <c r="L302" s="123"/>
      <c r="M302" s="123"/>
      <c r="N302" s="124"/>
      <c r="O302" s="122">
        <v>1702.28</v>
      </c>
      <c r="P302" s="123"/>
      <c r="Q302" s="123"/>
      <c r="R302" s="123"/>
      <c r="S302" s="123"/>
      <c r="T302" s="124"/>
      <c r="U302" s="122">
        <v>1587.74</v>
      </c>
      <c r="V302" s="123"/>
      <c r="W302" s="123"/>
      <c r="X302" s="123"/>
      <c r="Y302" s="123"/>
      <c r="Z302" s="124"/>
      <c r="AA302" s="122">
        <v>1489.06</v>
      </c>
      <c r="AB302" s="123"/>
      <c r="AC302" s="123"/>
      <c r="AD302" s="123"/>
      <c r="AE302" s="123"/>
      <c r="AF302" s="124"/>
      <c r="AG302" s="122">
        <v>1477.16</v>
      </c>
      <c r="AH302" s="123"/>
      <c r="AI302" s="123"/>
      <c r="AJ302" s="123"/>
      <c r="AK302" s="123"/>
      <c r="AL302" s="124"/>
      <c r="AM302" s="122">
        <v>1601.03</v>
      </c>
      <c r="AN302" s="123"/>
      <c r="AO302" s="123"/>
      <c r="AP302" s="123"/>
      <c r="AQ302" s="123"/>
      <c r="AR302" s="124"/>
      <c r="AS302" s="122">
        <v>1292.02</v>
      </c>
      <c r="AT302" s="123"/>
      <c r="AU302" s="123"/>
      <c r="AV302" s="123"/>
      <c r="AW302" s="123"/>
      <c r="AX302" s="124"/>
      <c r="AY302" s="122">
        <v>1737.89</v>
      </c>
      <c r="AZ302" s="123"/>
      <c r="BA302" s="123"/>
      <c r="BB302" s="123"/>
      <c r="BC302" s="123"/>
      <c r="BD302" s="123"/>
      <c r="BE302" s="122">
        <v>1979.61</v>
      </c>
      <c r="BF302" s="123"/>
      <c r="BG302" s="123"/>
      <c r="BH302" s="123"/>
      <c r="BI302" s="123"/>
      <c r="BJ302" s="124"/>
      <c r="BK302" s="122">
        <v>2070.85</v>
      </c>
      <c r="BL302" s="123"/>
      <c r="BM302" s="123"/>
      <c r="BN302" s="123"/>
      <c r="BO302" s="123"/>
      <c r="BP302" s="123"/>
      <c r="BQ302" s="124"/>
      <c r="BR302" s="122">
        <v>2106.71</v>
      </c>
      <c r="BS302" s="123"/>
      <c r="BT302" s="123"/>
      <c r="BU302" s="123"/>
      <c r="BV302" s="123"/>
      <c r="BW302" s="123"/>
      <c r="BX302" s="124"/>
      <c r="BY302" s="122">
        <v>2101.14</v>
      </c>
      <c r="BZ302" s="123"/>
      <c r="CA302" s="123"/>
      <c r="CB302" s="123"/>
      <c r="CC302" s="123"/>
      <c r="CD302" s="123"/>
      <c r="CE302" s="124"/>
      <c r="CF302" s="122">
        <v>2082.86</v>
      </c>
      <c r="CG302" s="123"/>
      <c r="CH302" s="123"/>
      <c r="CI302" s="123"/>
      <c r="CJ302" s="123"/>
      <c r="CK302" s="123"/>
      <c r="CL302" s="124"/>
      <c r="CM302" s="122">
        <v>2107.06</v>
      </c>
      <c r="CN302" s="123"/>
      <c r="CO302" s="123"/>
      <c r="CP302" s="123"/>
      <c r="CQ302" s="123"/>
      <c r="CR302" s="123"/>
      <c r="CS302" s="124"/>
      <c r="CT302" s="122">
        <v>2131.65</v>
      </c>
      <c r="CU302" s="123"/>
      <c r="CV302" s="123"/>
      <c r="CW302" s="123"/>
      <c r="CX302" s="123"/>
      <c r="CY302" s="123"/>
      <c r="CZ302" s="124"/>
      <c r="DA302" s="122">
        <v>2115.19</v>
      </c>
      <c r="DB302" s="123"/>
      <c r="DC302" s="123"/>
      <c r="DD302" s="123"/>
      <c r="DE302" s="123"/>
      <c r="DF302" s="123"/>
      <c r="DG302" s="124"/>
      <c r="DH302" s="122">
        <v>2103.59</v>
      </c>
      <c r="DI302" s="123"/>
      <c r="DJ302" s="123"/>
      <c r="DK302" s="123"/>
      <c r="DL302" s="123"/>
      <c r="DM302" s="123"/>
      <c r="DN302" s="124"/>
      <c r="DO302" s="122">
        <v>2077.27</v>
      </c>
      <c r="DP302" s="123"/>
      <c r="DQ302" s="123"/>
      <c r="DR302" s="123"/>
      <c r="DS302" s="123"/>
      <c r="DT302" s="123"/>
      <c r="DU302" s="124"/>
      <c r="DV302" s="122">
        <v>2055.1999999999998</v>
      </c>
      <c r="DW302" s="123"/>
      <c r="DX302" s="123"/>
      <c r="DY302" s="123"/>
      <c r="DZ302" s="123"/>
      <c r="EA302" s="123"/>
      <c r="EB302" s="124"/>
      <c r="EC302" s="122">
        <v>1959.94</v>
      </c>
      <c r="ED302" s="123"/>
      <c r="EE302" s="123"/>
      <c r="EF302" s="123"/>
      <c r="EG302" s="123"/>
      <c r="EH302" s="123"/>
      <c r="EI302" s="124"/>
      <c r="EJ302" s="122">
        <v>2014.6</v>
      </c>
      <c r="EK302" s="123"/>
      <c r="EL302" s="123"/>
      <c r="EM302" s="123"/>
      <c r="EN302" s="123"/>
      <c r="EO302" s="123"/>
      <c r="EP302" s="124"/>
      <c r="EQ302" s="122">
        <v>2073.88</v>
      </c>
      <c r="ER302" s="123"/>
      <c r="ES302" s="123"/>
      <c r="ET302" s="123"/>
      <c r="EU302" s="123"/>
      <c r="EV302" s="123"/>
      <c r="EW302" s="124"/>
      <c r="EX302" s="122">
        <v>2010.77</v>
      </c>
      <c r="EY302" s="123"/>
      <c r="EZ302" s="123"/>
      <c r="FA302" s="123"/>
      <c r="FB302" s="123"/>
      <c r="FC302" s="123"/>
      <c r="FD302" s="124"/>
      <c r="FE302" s="122">
        <v>1816.36</v>
      </c>
      <c r="FF302" s="123"/>
      <c r="FG302" s="123"/>
      <c r="FH302" s="123"/>
      <c r="FI302" s="123"/>
      <c r="FJ302" s="123"/>
      <c r="FK302" s="124"/>
    </row>
    <row r="303" spans="1:167" s="2" customFormat="1" ht="15.75" customHeight="1" x14ac:dyDescent="0.2">
      <c r="A303" s="125" t="s">
        <v>106</v>
      </c>
      <c r="B303" s="125"/>
      <c r="C303" s="125"/>
      <c r="D303" s="125"/>
      <c r="E303" s="125"/>
      <c r="F303" s="125"/>
      <c r="G303" s="125"/>
      <c r="H303" s="126"/>
      <c r="I303" s="122">
        <v>1759.7</v>
      </c>
      <c r="J303" s="123"/>
      <c r="K303" s="123"/>
      <c r="L303" s="123"/>
      <c r="M303" s="123"/>
      <c r="N303" s="124"/>
      <c r="O303" s="122">
        <v>1728.89</v>
      </c>
      <c r="P303" s="123"/>
      <c r="Q303" s="123"/>
      <c r="R303" s="123"/>
      <c r="S303" s="123"/>
      <c r="T303" s="124"/>
      <c r="U303" s="122">
        <v>1624.7</v>
      </c>
      <c r="V303" s="123"/>
      <c r="W303" s="123"/>
      <c r="X303" s="123"/>
      <c r="Y303" s="123"/>
      <c r="Z303" s="124"/>
      <c r="AA303" s="122">
        <v>1522.29</v>
      </c>
      <c r="AB303" s="123"/>
      <c r="AC303" s="123"/>
      <c r="AD303" s="123"/>
      <c r="AE303" s="123"/>
      <c r="AF303" s="124"/>
      <c r="AG303" s="122">
        <v>1545.18</v>
      </c>
      <c r="AH303" s="123"/>
      <c r="AI303" s="123"/>
      <c r="AJ303" s="123"/>
      <c r="AK303" s="123"/>
      <c r="AL303" s="124"/>
      <c r="AM303" s="122">
        <v>1629.14</v>
      </c>
      <c r="AN303" s="123"/>
      <c r="AO303" s="123"/>
      <c r="AP303" s="123"/>
      <c r="AQ303" s="123"/>
      <c r="AR303" s="124"/>
      <c r="AS303" s="122">
        <v>1405.15</v>
      </c>
      <c r="AT303" s="123"/>
      <c r="AU303" s="123"/>
      <c r="AV303" s="123"/>
      <c r="AW303" s="123"/>
      <c r="AX303" s="124"/>
      <c r="AY303" s="122">
        <v>1732.34</v>
      </c>
      <c r="AZ303" s="123"/>
      <c r="BA303" s="123"/>
      <c r="BB303" s="123"/>
      <c r="BC303" s="123"/>
      <c r="BD303" s="123"/>
      <c r="BE303" s="122">
        <v>2013.63</v>
      </c>
      <c r="BF303" s="123"/>
      <c r="BG303" s="123"/>
      <c r="BH303" s="123"/>
      <c r="BI303" s="123"/>
      <c r="BJ303" s="124"/>
      <c r="BK303" s="122">
        <v>2127.8200000000002</v>
      </c>
      <c r="BL303" s="123"/>
      <c r="BM303" s="123"/>
      <c r="BN303" s="123"/>
      <c r="BO303" s="123"/>
      <c r="BP303" s="123"/>
      <c r="BQ303" s="124"/>
      <c r="BR303" s="122">
        <v>2176.09</v>
      </c>
      <c r="BS303" s="123"/>
      <c r="BT303" s="123"/>
      <c r="BU303" s="123"/>
      <c r="BV303" s="123"/>
      <c r="BW303" s="123"/>
      <c r="BX303" s="124"/>
      <c r="BY303" s="122">
        <v>2168.48</v>
      </c>
      <c r="BZ303" s="123"/>
      <c r="CA303" s="123"/>
      <c r="CB303" s="123"/>
      <c r="CC303" s="123"/>
      <c r="CD303" s="123"/>
      <c r="CE303" s="124"/>
      <c r="CF303" s="122">
        <v>2138.37</v>
      </c>
      <c r="CG303" s="123"/>
      <c r="CH303" s="123"/>
      <c r="CI303" s="123"/>
      <c r="CJ303" s="123"/>
      <c r="CK303" s="123"/>
      <c r="CL303" s="124"/>
      <c r="CM303" s="122">
        <v>2175.7199999999998</v>
      </c>
      <c r="CN303" s="123"/>
      <c r="CO303" s="123"/>
      <c r="CP303" s="123"/>
      <c r="CQ303" s="123"/>
      <c r="CR303" s="123"/>
      <c r="CS303" s="124"/>
      <c r="CT303" s="122">
        <v>2215.66</v>
      </c>
      <c r="CU303" s="123"/>
      <c r="CV303" s="123"/>
      <c r="CW303" s="123"/>
      <c r="CX303" s="123"/>
      <c r="CY303" s="123"/>
      <c r="CZ303" s="124"/>
      <c r="DA303" s="122">
        <v>2022.7</v>
      </c>
      <c r="DB303" s="123"/>
      <c r="DC303" s="123"/>
      <c r="DD303" s="123"/>
      <c r="DE303" s="123"/>
      <c r="DF303" s="123"/>
      <c r="DG303" s="124"/>
      <c r="DH303" s="122">
        <v>2187.9299999999998</v>
      </c>
      <c r="DI303" s="123"/>
      <c r="DJ303" s="123"/>
      <c r="DK303" s="123"/>
      <c r="DL303" s="123"/>
      <c r="DM303" s="123"/>
      <c r="DN303" s="124"/>
      <c r="DO303" s="122">
        <v>2151.13</v>
      </c>
      <c r="DP303" s="123"/>
      <c r="DQ303" s="123"/>
      <c r="DR303" s="123"/>
      <c r="DS303" s="123"/>
      <c r="DT303" s="123"/>
      <c r="DU303" s="124"/>
      <c r="DV303" s="122">
        <v>2133.6</v>
      </c>
      <c r="DW303" s="123"/>
      <c r="DX303" s="123"/>
      <c r="DY303" s="123"/>
      <c r="DZ303" s="123"/>
      <c r="EA303" s="123"/>
      <c r="EB303" s="124"/>
      <c r="EC303" s="122">
        <v>2108.5</v>
      </c>
      <c r="ED303" s="123"/>
      <c r="EE303" s="123"/>
      <c r="EF303" s="123"/>
      <c r="EG303" s="123"/>
      <c r="EH303" s="123"/>
      <c r="EI303" s="124"/>
      <c r="EJ303" s="122">
        <v>2106.0700000000002</v>
      </c>
      <c r="EK303" s="123"/>
      <c r="EL303" s="123"/>
      <c r="EM303" s="123"/>
      <c r="EN303" s="123"/>
      <c r="EO303" s="123"/>
      <c r="EP303" s="124"/>
      <c r="EQ303" s="122">
        <v>2145.1</v>
      </c>
      <c r="ER303" s="123"/>
      <c r="ES303" s="123"/>
      <c r="ET303" s="123"/>
      <c r="EU303" s="123"/>
      <c r="EV303" s="123"/>
      <c r="EW303" s="124"/>
      <c r="EX303" s="122">
        <v>2107.3000000000002</v>
      </c>
      <c r="EY303" s="123"/>
      <c r="EZ303" s="123"/>
      <c r="FA303" s="123"/>
      <c r="FB303" s="123"/>
      <c r="FC303" s="123"/>
      <c r="FD303" s="124"/>
      <c r="FE303" s="122">
        <v>2008.76</v>
      </c>
      <c r="FF303" s="123"/>
      <c r="FG303" s="123"/>
      <c r="FH303" s="123"/>
      <c r="FI303" s="123"/>
      <c r="FJ303" s="123"/>
      <c r="FK303" s="124"/>
    </row>
    <row r="304" spans="1:167" s="2" customFormat="1" ht="15.75" customHeight="1" x14ac:dyDescent="0.2">
      <c r="A304" s="125" t="s">
        <v>107</v>
      </c>
      <c r="B304" s="125"/>
      <c r="C304" s="125"/>
      <c r="D304" s="125"/>
      <c r="E304" s="125"/>
      <c r="F304" s="125"/>
      <c r="G304" s="125"/>
      <c r="H304" s="126"/>
      <c r="I304" s="122">
        <v>1761.71</v>
      </c>
      <c r="J304" s="123"/>
      <c r="K304" s="123"/>
      <c r="L304" s="123"/>
      <c r="M304" s="123"/>
      <c r="N304" s="124"/>
      <c r="O304" s="122">
        <v>1727.58</v>
      </c>
      <c r="P304" s="123"/>
      <c r="Q304" s="123"/>
      <c r="R304" s="123"/>
      <c r="S304" s="123"/>
      <c r="T304" s="124"/>
      <c r="U304" s="122">
        <v>1636.31</v>
      </c>
      <c r="V304" s="123"/>
      <c r="W304" s="123"/>
      <c r="X304" s="123"/>
      <c r="Y304" s="123"/>
      <c r="Z304" s="124"/>
      <c r="AA304" s="122">
        <v>1599.3</v>
      </c>
      <c r="AB304" s="123"/>
      <c r="AC304" s="123"/>
      <c r="AD304" s="123"/>
      <c r="AE304" s="123"/>
      <c r="AF304" s="124"/>
      <c r="AG304" s="122">
        <v>1587.87</v>
      </c>
      <c r="AH304" s="123"/>
      <c r="AI304" s="123"/>
      <c r="AJ304" s="123"/>
      <c r="AK304" s="123"/>
      <c r="AL304" s="124"/>
      <c r="AM304" s="122">
        <v>1636.67</v>
      </c>
      <c r="AN304" s="123"/>
      <c r="AO304" s="123"/>
      <c r="AP304" s="123"/>
      <c r="AQ304" s="123"/>
      <c r="AR304" s="124"/>
      <c r="AS304" s="122">
        <v>1617.72</v>
      </c>
      <c r="AT304" s="123"/>
      <c r="AU304" s="123"/>
      <c r="AV304" s="123"/>
      <c r="AW304" s="123"/>
      <c r="AX304" s="124"/>
      <c r="AY304" s="122">
        <v>1818.75</v>
      </c>
      <c r="AZ304" s="123"/>
      <c r="BA304" s="123"/>
      <c r="BB304" s="123"/>
      <c r="BC304" s="123"/>
      <c r="BD304" s="123"/>
      <c r="BE304" s="122">
        <v>2064.4699999999998</v>
      </c>
      <c r="BF304" s="123"/>
      <c r="BG304" s="123"/>
      <c r="BH304" s="123"/>
      <c r="BI304" s="123"/>
      <c r="BJ304" s="124"/>
      <c r="BK304" s="122">
        <v>2148.29</v>
      </c>
      <c r="BL304" s="123"/>
      <c r="BM304" s="123"/>
      <c r="BN304" s="123"/>
      <c r="BO304" s="123"/>
      <c r="BP304" s="123"/>
      <c r="BQ304" s="124"/>
      <c r="BR304" s="122">
        <v>2199.6999999999998</v>
      </c>
      <c r="BS304" s="123"/>
      <c r="BT304" s="123"/>
      <c r="BU304" s="123"/>
      <c r="BV304" s="123"/>
      <c r="BW304" s="123"/>
      <c r="BX304" s="124"/>
      <c r="BY304" s="122">
        <v>2199.19</v>
      </c>
      <c r="BZ304" s="123"/>
      <c r="CA304" s="123"/>
      <c r="CB304" s="123"/>
      <c r="CC304" s="123"/>
      <c r="CD304" s="123"/>
      <c r="CE304" s="124"/>
      <c r="CF304" s="122">
        <v>2175.59</v>
      </c>
      <c r="CG304" s="123"/>
      <c r="CH304" s="123"/>
      <c r="CI304" s="123"/>
      <c r="CJ304" s="123"/>
      <c r="CK304" s="123"/>
      <c r="CL304" s="124"/>
      <c r="CM304" s="122">
        <v>2188.7800000000002</v>
      </c>
      <c r="CN304" s="123"/>
      <c r="CO304" s="123"/>
      <c r="CP304" s="123"/>
      <c r="CQ304" s="123"/>
      <c r="CR304" s="123"/>
      <c r="CS304" s="124"/>
      <c r="CT304" s="122">
        <v>2213.52</v>
      </c>
      <c r="CU304" s="123"/>
      <c r="CV304" s="123"/>
      <c r="CW304" s="123"/>
      <c r="CX304" s="123"/>
      <c r="CY304" s="123"/>
      <c r="CZ304" s="124"/>
      <c r="DA304" s="122">
        <v>2195.0300000000002</v>
      </c>
      <c r="DB304" s="123"/>
      <c r="DC304" s="123"/>
      <c r="DD304" s="123"/>
      <c r="DE304" s="123"/>
      <c r="DF304" s="123"/>
      <c r="DG304" s="124"/>
      <c r="DH304" s="122">
        <v>2209.92</v>
      </c>
      <c r="DI304" s="123"/>
      <c r="DJ304" s="123"/>
      <c r="DK304" s="123"/>
      <c r="DL304" s="123"/>
      <c r="DM304" s="123"/>
      <c r="DN304" s="124"/>
      <c r="DO304" s="122">
        <v>2183.71</v>
      </c>
      <c r="DP304" s="123"/>
      <c r="DQ304" s="123"/>
      <c r="DR304" s="123"/>
      <c r="DS304" s="123"/>
      <c r="DT304" s="123"/>
      <c r="DU304" s="124"/>
      <c r="DV304" s="122">
        <v>2165.62</v>
      </c>
      <c r="DW304" s="123"/>
      <c r="DX304" s="123"/>
      <c r="DY304" s="123"/>
      <c r="DZ304" s="123"/>
      <c r="EA304" s="123"/>
      <c r="EB304" s="124"/>
      <c r="EC304" s="122">
        <v>2147.2399999999998</v>
      </c>
      <c r="ED304" s="123"/>
      <c r="EE304" s="123"/>
      <c r="EF304" s="123"/>
      <c r="EG304" s="123"/>
      <c r="EH304" s="123"/>
      <c r="EI304" s="124"/>
      <c r="EJ304" s="122">
        <v>2167.7600000000002</v>
      </c>
      <c r="EK304" s="123"/>
      <c r="EL304" s="123"/>
      <c r="EM304" s="123"/>
      <c r="EN304" s="123"/>
      <c r="EO304" s="123"/>
      <c r="EP304" s="124"/>
      <c r="EQ304" s="122">
        <v>2217.4499999999998</v>
      </c>
      <c r="ER304" s="123"/>
      <c r="ES304" s="123"/>
      <c r="ET304" s="123"/>
      <c r="EU304" s="123"/>
      <c r="EV304" s="123"/>
      <c r="EW304" s="124"/>
      <c r="EX304" s="122">
        <v>2218.13</v>
      </c>
      <c r="EY304" s="123"/>
      <c r="EZ304" s="123"/>
      <c r="FA304" s="123"/>
      <c r="FB304" s="123"/>
      <c r="FC304" s="123"/>
      <c r="FD304" s="124"/>
      <c r="FE304" s="122">
        <v>2149.2800000000002</v>
      </c>
      <c r="FF304" s="123"/>
      <c r="FG304" s="123"/>
      <c r="FH304" s="123"/>
      <c r="FI304" s="123"/>
      <c r="FJ304" s="123"/>
      <c r="FK304" s="124"/>
    </row>
    <row r="305" spans="1:167" s="2" customFormat="1" ht="15.75" customHeight="1" x14ac:dyDescent="0.2">
      <c r="A305" s="125" t="s">
        <v>10</v>
      </c>
      <c r="B305" s="125"/>
      <c r="C305" s="125"/>
      <c r="D305" s="125"/>
      <c r="E305" s="125"/>
      <c r="F305" s="125"/>
      <c r="G305" s="125"/>
      <c r="H305" s="126"/>
      <c r="I305" s="122">
        <v>1915.81</v>
      </c>
      <c r="J305" s="123"/>
      <c r="K305" s="123"/>
      <c r="L305" s="123"/>
      <c r="M305" s="123"/>
      <c r="N305" s="124"/>
      <c r="O305" s="122">
        <v>1774.74</v>
      </c>
      <c r="P305" s="123"/>
      <c r="Q305" s="123"/>
      <c r="R305" s="123"/>
      <c r="S305" s="123"/>
      <c r="T305" s="124"/>
      <c r="U305" s="122">
        <v>1765.4</v>
      </c>
      <c r="V305" s="123"/>
      <c r="W305" s="123"/>
      <c r="X305" s="123"/>
      <c r="Y305" s="123"/>
      <c r="Z305" s="124"/>
      <c r="AA305" s="122">
        <v>1706.7</v>
      </c>
      <c r="AB305" s="123"/>
      <c r="AC305" s="123"/>
      <c r="AD305" s="123"/>
      <c r="AE305" s="123"/>
      <c r="AF305" s="124"/>
      <c r="AG305" s="122">
        <v>1702.55</v>
      </c>
      <c r="AH305" s="123"/>
      <c r="AI305" s="123"/>
      <c r="AJ305" s="123"/>
      <c r="AK305" s="123"/>
      <c r="AL305" s="124"/>
      <c r="AM305" s="122">
        <v>1680.29</v>
      </c>
      <c r="AN305" s="123"/>
      <c r="AO305" s="123"/>
      <c r="AP305" s="123"/>
      <c r="AQ305" s="123"/>
      <c r="AR305" s="124"/>
      <c r="AS305" s="122">
        <v>1299.5899999999999</v>
      </c>
      <c r="AT305" s="123"/>
      <c r="AU305" s="123"/>
      <c r="AV305" s="123"/>
      <c r="AW305" s="123"/>
      <c r="AX305" s="124"/>
      <c r="AY305" s="122">
        <v>1616.77</v>
      </c>
      <c r="AZ305" s="123"/>
      <c r="BA305" s="123"/>
      <c r="BB305" s="123"/>
      <c r="BC305" s="123"/>
      <c r="BD305" s="123"/>
      <c r="BE305" s="122">
        <v>1765.33</v>
      </c>
      <c r="BF305" s="123"/>
      <c r="BG305" s="123"/>
      <c r="BH305" s="123"/>
      <c r="BI305" s="123"/>
      <c r="BJ305" s="124"/>
      <c r="BK305" s="122">
        <v>1911.27</v>
      </c>
      <c r="BL305" s="123"/>
      <c r="BM305" s="123"/>
      <c r="BN305" s="123"/>
      <c r="BO305" s="123"/>
      <c r="BP305" s="123"/>
      <c r="BQ305" s="124"/>
      <c r="BR305" s="122">
        <v>1974.09</v>
      </c>
      <c r="BS305" s="123"/>
      <c r="BT305" s="123"/>
      <c r="BU305" s="123"/>
      <c r="BV305" s="123"/>
      <c r="BW305" s="123"/>
      <c r="BX305" s="124"/>
      <c r="BY305" s="122">
        <v>2030.83</v>
      </c>
      <c r="BZ305" s="123"/>
      <c r="CA305" s="123"/>
      <c r="CB305" s="123"/>
      <c r="CC305" s="123"/>
      <c r="CD305" s="123"/>
      <c r="CE305" s="124"/>
      <c r="CF305" s="122">
        <v>2006.87</v>
      </c>
      <c r="CG305" s="123"/>
      <c r="CH305" s="123"/>
      <c r="CI305" s="123"/>
      <c r="CJ305" s="123"/>
      <c r="CK305" s="123"/>
      <c r="CL305" s="124"/>
      <c r="CM305" s="122">
        <v>2004.99</v>
      </c>
      <c r="CN305" s="123"/>
      <c r="CO305" s="123"/>
      <c r="CP305" s="123"/>
      <c r="CQ305" s="123"/>
      <c r="CR305" s="123"/>
      <c r="CS305" s="124"/>
      <c r="CT305" s="122">
        <v>2068.79</v>
      </c>
      <c r="CU305" s="123"/>
      <c r="CV305" s="123"/>
      <c r="CW305" s="123"/>
      <c r="CX305" s="123"/>
      <c r="CY305" s="123"/>
      <c r="CZ305" s="124"/>
      <c r="DA305" s="122">
        <v>2058.19</v>
      </c>
      <c r="DB305" s="123"/>
      <c r="DC305" s="123"/>
      <c r="DD305" s="123"/>
      <c r="DE305" s="123"/>
      <c r="DF305" s="123"/>
      <c r="DG305" s="124"/>
      <c r="DH305" s="122">
        <v>2052.81</v>
      </c>
      <c r="DI305" s="123"/>
      <c r="DJ305" s="123"/>
      <c r="DK305" s="123"/>
      <c r="DL305" s="123"/>
      <c r="DM305" s="123"/>
      <c r="DN305" s="124"/>
      <c r="DO305" s="122">
        <v>2040.9</v>
      </c>
      <c r="DP305" s="123"/>
      <c r="DQ305" s="123"/>
      <c r="DR305" s="123"/>
      <c r="DS305" s="123"/>
      <c r="DT305" s="123"/>
      <c r="DU305" s="124"/>
      <c r="DV305" s="122">
        <v>2048.02</v>
      </c>
      <c r="DW305" s="123"/>
      <c r="DX305" s="123"/>
      <c r="DY305" s="123"/>
      <c r="DZ305" s="123"/>
      <c r="EA305" s="123"/>
      <c r="EB305" s="124"/>
      <c r="EC305" s="122">
        <v>2043.84</v>
      </c>
      <c r="ED305" s="123"/>
      <c r="EE305" s="123"/>
      <c r="EF305" s="123"/>
      <c r="EG305" s="123"/>
      <c r="EH305" s="123"/>
      <c r="EI305" s="124"/>
      <c r="EJ305" s="122">
        <v>2071.34</v>
      </c>
      <c r="EK305" s="123"/>
      <c r="EL305" s="123"/>
      <c r="EM305" s="123"/>
      <c r="EN305" s="123"/>
      <c r="EO305" s="123"/>
      <c r="EP305" s="124"/>
      <c r="EQ305" s="122">
        <v>2104.0300000000002</v>
      </c>
      <c r="ER305" s="123"/>
      <c r="ES305" s="123"/>
      <c r="ET305" s="123"/>
      <c r="EU305" s="123"/>
      <c r="EV305" s="123"/>
      <c r="EW305" s="124"/>
      <c r="EX305" s="122">
        <v>2073.83</v>
      </c>
      <c r="EY305" s="123"/>
      <c r="EZ305" s="123"/>
      <c r="FA305" s="123"/>
      <c r="FB305" s="123"/>
      <c r="FC305" s="123"/>
      <c r="FD305" s="124"/>
      <c r="FE305" s="122">
        <v>1872.04</v>
      </c>
      <c r="FF305" s="123"/>
      <c r="FG305" s="123"/>
      <c r="FH305" s="123"/>
      <c r="FI305" s="123"/>
      <c r="FJ305" s="123"/>
      <c r="FK305" s="124"/>
    </row>
    <row r="306" spans="1:167" s="2" customFormat="1" ht="15.75" customHeight="1" x14ac:dyDescent="0.2">
      <c r="A306" s="125" t="s">
        <v>108</v>
      </c>
      <c r="B306" s="125"/>
      <c r="C306" s="125"/>
      <c r="D306" s="125"/>
      <c r="E306" s="125"/>
      <c r="F306" s="125"/>
      <c r="G306" s="125"/>
      <c r="H306" s="126"/>
      <c r="I306" s="122">
        <v>1930.65</v>
      </c>
      <c r="J306" s="123"/>
      <c r="K306" s="123"/>
      <c r="L306" s="123"/>
      <c r="M306" s="123"/>
      <c r="N306" s="124"/>
      <c r="O306" s="122">
        <v>1758.31</v>
      </c>
      <c r="P306" s="123"/>
      <c r="Q306" s="123"/>
      <c r="R306" s="123"/>
      <c r="S306" s="123"/>
      <c r="T306" s="124"/>
      <c r="U306" s="122">
        <v>1722.28</v>
      </c>
      <c r="V306" s="123"/>
      <c r="W306" s="123"/>
      <c r="X306" s="123"/>
      <c r="Y306" s="123"/>
      <c r="Z306" s="124"/>
      <c r="AA306" s="122">
        <v>1690.96</v>
      </c>
      <c r="AB306" s="123"/>
      <c r="AC306" s="123"/>
      <c r="AD306" s="123"/>
      <c r="AE306" s="123"/>
      <c r="AF306" s="124"/>
      <c r="AG306" s="122">
        <v>1634.23</v>
      </c>
      <c r="AH306" s="123"/>
      <c r="AI306" s="123"/>
      <c r="AJ306" s="123"/>
      <c r="AK306" s="123"/>
      <c r="AL306" s="124"/>
      <c r="AM306" s="122">
        <v>1582.74</v>
      </c>
      <c r="AN306" s="123"/>
      <c r="AO306" s="123"/>
      <c r="AP306" s="123"/>
      <c r="AQ306" s="123"/>
      <c r="AR306" s="124"/>
      <c r="AS306" s="122">
        <v>1295.95</v>
      </c>
      <c r="AT306" s="123"/>
      <c r="AU306" s="123"/>
      <c r="AV306" s="123"/>
      <c r="AW306" s="123"/>
      <c r="AX306" s="124"/>
      <c r="AY306" s="122">
        <v>1296.21</v>
      </c>
      <c r="AZ306" s="123"/>
      <c r="BA306" s="123"/>
      <c r="BB306" s="123"/>
      <c r="BC306" s="123"/>
      <c r="BD306" s="123"/>
      <c r="BE306" s="122">
        <v>1682.8</v>
      </c>
      <c r="BF306" s="123"/>
      <c r="BG306" s="123"/>
      <c r="BH306" s="123"/>
      <c r="BI306" s="123"/>
      <c r="BJ306" s="124"/>
      <c r="BK306" s="122">
        <v>1835.82</v>
      </c>
      <c r="BL306" s="123"/>
      <c r="BM306" s="123"/>
      <c r="BN306" s="123"/>
      <c r="BO306" s="123"/>
      <c r="BP306" s="123"/>
      <c r="BQ306" s="124"/>
      <c r="BR306" s="122">
        <v>1943.45</v>
      </c>
      <c r="BS306" s="123"/>
      <c r="BT306" s="123"/>
      <c r="BU306" s="123"/>
      <c r="BV306" s="123"/>
      <c r="BW306" s="123"/>
      <c r="BX306" s="124"/>
      <c r="BY306" s="122">
        <v>1955.71</v>
      </c>
      <c r="BZ306" s="123"/>
      <c r="CA306" s="123"/>
      <c r="CB306" s="123"/>
      <c r="CC306" s="123"/>
      <c r="CD306" s="123"/>
      <c r="CE306" s="124"/>
      <c r="CF306" s="122">
        <v>1955.24</v>
      </c>
      <c r="CG306" s="123"/>
      <c r="CH306" s="123"/>
      <c r="CI306" s="123"/>
      <c r="CJ306" s="123"/>
      <c r="CK306" s="123"/>
      <c r="CL306" s="124"/>
      <c r="CM306" s="122">
        <v>1961.77</v>
      </c>
      <c r="CN306" s="123"/>
      <c r="CO306" s="123"/>
      <c r="CP306" s="123"/>
      <c r="CQ306" s="123"/>
      <c r="CR306" s="123"/>
      <c r="CS306" s="124"/>
      <c r="CT306" s="122">
        <v>1984.73</v>
      </c>
      <c r="CU306" s="123"/>
      <c r="CV306" s="123"/>
      <c r="CW306" s="123"/>
      <c r="CX306" s="123"/>
      <c r="CY306" s="123"/>
      <c r="CZ306" s="124"/>
      <c r="DA306" s="122">
        <v>1984.83</v>
      </c>
      <c r="DB306" s="123"/>
      <c r="DC306" s="123"/>
      <c r="DD306" s="123"/>
      <c r="DE306" s="123"/>
      <c r="DF306" s="123"/>
      <c r="DG306" s="124"/>
      <c r="DH306" s="122">
        <v>1986.23</v>
      </c>
      <c r="DI306" s="123"/>
      <c r="DJ306" s="123"/>
      <c r="DK306" s="123"/>
      <c r="DL306" s="123"/>
      <c r="DM306" s="123"/>
      <c r="DN306" s="124"/>
      <c r="DO306" s="122">
        <v>1992.97</v>
      </c>
      <c r="DP306" s="123"/>
      <c r="DQ306" s="123"/>
      <c r="DR306" s="123"/>
      <c r="DS306" s="123"/>
      <c r="DT306" s="123"/>
      <c r="DU306" s="124"/>
      <c r="DV306" s="122">
        <v>2002.05</v>
      </c>
      <c r="DW306" s="123"/>
      <c r="DX306" s="123"/>
      <c r="DY306" s="123"/>
      <c r="DZ306" s="123"/>
      <c r="EA306" s="123"/>
      <c r="EB306" s="124"/>
      <c r="EC306" s="122">
        <v>2002.14</v>
      </c>
      <c r="ED306" s="123"/>
      <c r="EE306" s="123"/>
      <c r="EF306" s="123"/>
      <c r="EG306" s="123"/>
      <c r="EH306" s="123"/>
      <c r="EI306" s="124"/>
      <c r="EJ306" s="122">
        <v>2025.92</v>
      </c>
      <c r="EK306" s="123"/>
      <c r="EL306" s="123"/>
      <c r="EM306" s="123"/>
      <c r="EN306" s="123"/>
      <c r="EO306" s="123"/>
      <c r="EP306" s="124"/>
      <c r="EQ306" s="122">
        <v>2107.09</v>
      </c>
      <c r="ER306" s="123"/>
      <c r="ES306" s="123"/>
      <c r="ET306" s="123"/>
      <c r="EU306" s="123"/>
      <c r="EV306" s="123"/>
      <c r="EW306" s="124"/>
      <c r="EX306" s="122">
        <v>2038.49</v>
      </c>
      <c r="EY306" s="123"/>
      <c r="EZ306" s="123"/>
      <c r="FA306" s="123"/>
      <c r="FB306" s="123"/>
      <c r="FC306" s="123"/>
      <c r="FD306" s="124"/>
      <c r="FE306" s="122">
        <v>1852.55</v>
      </c>
      <c r="FF306" s="123"/>
      <c r="FG306" s="123"/>
      <c r="FH306" s="123"/>
      <c r="FI306" s="123"/>
      <c r="FJ306" s="123"/>
      <c r="FK306" s="124"/>
    </row>
    <row r="307" spans="1:167" s="2" customFormat="1" ht="15.75" customHeight="1" x14ac:dyDescent="0.2">
      <c r="A307" s="125" t="s">
        <v>109</v>
      </c>
      <c r="B307" s="125"/>
      <c r="C307" s="125"/>
      <c r="D307" s="125"/>
      <c r="E307" s="125"/>
      <c r="F307" s="125"/>
      <c r="G307" s="125"/>
      <c r="H307" s="126"/>
      <c r="I307" s="122">
        <v>1844.29</v>
      </c>
      <c r="J307" s="123"/>
      <c r="K307" s="123"/>
      <c r="L307" s="123"/>
      <c r="M307" s="123"/>
      <c r="N307" s="124"/>
      <c r="O307" s="122">
        <v>1769.78</v>
      </c>
      <c r="P307" s="123"/>
      <c r="Q307" s="123"/>
      <c r="R307" s="123"/>
      <c r="S307" s="123"/>
      <c r="T307" s="124"/>
      <c r="U307" s="122">
        <v>1740.1</v>
      </c>
      <c r="V307" s="123"/>
      <c r="W307" s="123"/>
      <c r="X307" s="123"/>
      <c r="Y307" s="123"/>
      <c r="Z307" s="124"/>
      <c r="AA307" s="122">
        <v>1728.89</v>
      </c>
      <c r="AB307" s="123"/>
      <c r="AC307" s="123"/>
      <c r="AD307" s="123"/>
      <c r="AE307" s="123"/>
      <c r="AF307" s="124"/>
      <c r="AG307" s="122">
        <v>1726.97</v>
      </c>
      <c r="AH307" s="123"/>
      <c r="AI307" s="123"/>
      <c r="AJ307" s="123"/>
      <c r="AK307" s="123"/>
      <c r="AL307" s="124"/>
      <c r="AM307" s="122">
        <v>1739.79</v>
      </c>
      <c r="AN307" s="123"/>
      <c r="AO307" s="123"/>
      <c r="AP307" s="123"/>
      <c r="AQ307" s="123"/>
      <c r="AR307" s="124"/>
      <c r="AS307" s="122">
        <v>1626.82</v>
      </c>
      <c r="AT307" s="123"/>
      <c r="AU307" s="123"/>
      <c r="AV307" s="123"/>
      <c r="AW307" s="123"/>
      <c r="AX307" s="124"/>
      <c r="AY307" s="122">
        <v>1836.7</v>
      </c>
      <c r="AZ307" s="123"/>
      <c r="BA307" s="123"/>
      <c r="BB307" s="123"/>
      <c r="BC307" s="123"/>
      <c r="BD307" s="123"/>
      <c r="BE307" s="122">
        <v>2116.23</v>
      </c>
      <c r="BF307" s="123"/>
      <c r="BG307" s="123"/>
      <c r="BH307" s="123"/>
      <c r="BI307" s="123"/>
      <c r="BJ307" s="124"/>
      <c r="BK307" s="122">
        <v>2208.63</v>
      </c>
      <c r="BL307" s="123"/>
      <c r="BM307" s="123"/>
      <c r="BN307" s="123"/>
      <c r="BO307" s="123"/>
      <c r="BP307" s="123"/>
      <c r="BQ307" s="124"/>
      <c r="BR307" s="122">
        <v>2270.04</v>
      </c>
      <c r="BS307" s="123"/>
      <c r="BT307" s="123"/>
      <c r="BU307" s="123"/>
      <c r="BV307" s="123"/>
      <c r="BW307" s="123"/>
      <c r="BX307" s="124"/>
      <c r="BY307" s="122">
        <v>2249.73</v>
      </c>
      <c r="BZ307" s="123"/>
      <c r="CA307" s="123"/>
      <c r="CB307" s="123"/>
      <c r="CC307" s="123"/>
      <c r="CD307" s="123"/>
      <c r="CE307" s="124"/>
      <c r="CF307" s="122">
        <v>2223.34</v>
      </c>
      <c r="CG307" s="123"/>
      <c r="CH307" s="123"/>
      <c r="CI307" s="123"/>
      <c r="CJ307" s="123"/>
      <c r="CK307" s="123"/>
      <c r="CL307" s="124"/>
      <c r="CM307" s="122">
        <v>2252.56</v>
      </c>
      <c r="CN307" s="123"/>
      <c r="CO307" s="123"/>
      <c r="CP307" s="123"/>
      <c r="CQ307" s="123"/>
      <c r="CR307" s="123"/>
      <c r="CS307" s="124"/>
      <c r="CT307" s="122">
        <v>2259.5500000000002</v>
      </c>
      <c r="CU307" s="123"/>
      <c r="CV307" s="123"/>
      <c r="CW307" s="123"/>
      <c r="CX307" s="123"/>
      <c r="CY307" s="123"/>
      <c r="CZ307" s="124"/>
      <c r="DA307" s="122">
        <v>2245.4699999999998</v>
      </c>
      <c r="DB307" s="123"/>
      <c r="DC307" s="123"/>
      <c r="DD307" s="123"/>
      <c r="DE307" s="123"/>
      <c r="DF307" s="123"/>
      <c r="DG307" s="124"/>
      <c r="DH307" s="122">
        <v>2238.39</v>
      </c>
      <c r="DI307" s="123"/>
      <c r="DJ307" s="123"/>
      <c r="DK307" s="123"/>
      <c r="DL307" s="123"/>
      <c r="DM307" s="123"/>
      <c r="DN307" s="124"/>
      <c r="DO307" s="122">
        <v>2184.41</v>
      </c>
      <c r="DP307" s="123"/>
      <c r="DQ307" s="123"/>
      <c r="DR307" s="123"/>
      <c r="DS307" s="123"/>
      <c r="DT307" s="123"/>
      <c r="DU307" s="124"/>
      <c r="DV307" s="122">
        <v>2165.38</v>
      </c>
      <c r="DW307" s="123"/>
      <c r="DX307" s="123"/>
      <c r="DY307" s="123"/>
      <c r="DZ307" s="123"/>
      <c r="EA307" s="123"/>
      <c r="EB307" s="124"/>
      <c r="EC307" s="122">
        <v>2155.56</v>
      </c>
      <c r="ED307" s="123"/>
      <c r="EE307" s="123"/>
      <c r="EF307" s="123"/>
      <c r="EG307" s="123"/>
      <c r="EH307" s="123"/>
      <c r="EI307" s="124"/>
      <c r="EJ307" s="122">
        <v>2166.06</v>
      </c>
      <c r="EK307" s="123"/>
      <c r="EL307" s="123"/>
      <c r="EM307" s="123"/>
      <c r="EN307" s="123"/>
      <c r="EO307" s="123"/>
      <c r="EP307" s="124"/>
      <c r="EQ307" s="122">
        <v>2214.16</v>
      </c>
      <c r="ER307" s="123"/>
      <c r="ES307" s="123"/>
      <c r="ET307" s="123"/>
      <c r="EU307" s="123"/>
      <c r="EV307" s="123"/>
      <c r="EW307" s="124"/>
      <c r="EX307" s="122">
        <v>2112.6</v>
      </c>
      <c r="EY307" s="123"/>
      <c r="EZ307" s="123"/>
      <c r="FA307" s="123"/>
      <c r="FB307" s="123"/>
      <c r="FC307" s="123"/>
      <c r="FD307" s="124"/>
      <c r="FE307" s="122">
        <v>1946.74</v>
      </c>
      <c r="FF307" s="123"/>
      <c r="FG307" s="123"/>
      <c r="FH307" s="123"/>
      <c r="FI307" s="123"/>
      <c r="FJ307" s="123"/>
      <c r="FK307" s="124"/>
    </row>
    <row r="308" spans="1:167" s="2" customFormat="1" ht="15.75" customHeight="1" x14ac:dyDescent="0.2">
      <c r="A308" s="125" t="s">
        <v>110</v>
      </c>
      <c r="B308" s="125"/>
      <c r="C308" s="125"/>
      <c r="D308" s="125"/>
      <c r="E308" s="125"/>
      <c r="F308" s="125"/>
      <c r="G308" s="125"/>
      <c r="H308" s="126"/>
      <c r="I308" s="122">
        <v>1796.35</v>
      </c>
      <c r="J308" s="123"/>
      <c r="K308" s="123"/>
      <c r="L308" s="123"/>
      <c r="M308" s="123"/>
      <c r="N308" s="124"/>
      <c r="O308" s="122">
        <v>1733.69</v>
      </c>
      <c r="P308" s="123"/>
      <c r="Q308" s="123"/>
      <c r="R308" s="123"/>
      <c r="S308" s="123"/>
      <c r="T308" s="124"/>
      <c r="U308" s="122">
        <v>1636.56</v>
      </c>
      <c r="V308" s="123"/>
      <c r="W308" s="123"/>
      <c r="X308" s="123"/>
      <c r="Y308" s="123"/>
      <c r="Z308" s="124"/>
      <c r="AA308" s="122">
        <v>1584.41</v>
      </c>
      <c r="AB308" s="123"/>
      <c r="AC308" s="123"/>
      <c r="AD308" s="123"/>
      <c r="AE308" s="123"/>
      <c r="AF308" s="124"/>
      <c r="AG308" s="122">
        <v>1621.09</v>
      </c>
      <c r="AH308" s="123"/>
      <c r="AI308" s="123"/>
      <c r="AJ308" s="123"/>
      <c r="AK308" s="123"/>
      <c r="AL308" s="124"/>
      <c r="AM308" s="122">
        <v>1719.82</v>
      </c>
      <c r="AN308" s="123"/>
      <c r="AO308" s="123"/>
      <c r="AP308" s="123"/>
      <c r="AQ308" s="123"/>
      <c r="AR308" s="124"/>
      <c r="AS308" s="122">
        <v>1712.97</v>
      </c>
      <c r="AT308" s="123"/>
      <c r="AU308" s="123"/>
      <c r="AV308" s="123"/>
      <c r="AW308" s="123"/>
      <c r="AX308" s="124"/>
      <c r="AY308" s="122">
        <v>1797.35</v>
      </c>
      <c r="AZ308" s="123"/>
      <c r="BA308" s="123"/>
      <c r="BB308" s="123"/>
      <c r="BC308" s="123"/>
      <c r="BD308" s="123"/>
      <c r="BE308" s="122">
        <v>2074.8000000000002</v>
      </c>
      <c r="BF308" s="123"/>
      <c r="BG308" s="123"/>
      <c r="BH308" s="123"/>
      <c r="BI308" s="123"/>
      <c r="BJ308" s="124"/>
      <c r="BK308" s="122">
        <v>2138.77</v>
      </c>
      <c r="BL308" s="123"/>
      <c r="BM308" s="123"/>
      <c r="BN308" s="123"/>
      <c r="BO308" s="123"/>
      <c r="BP308" s="123"/>
      <c r="BQ308" s="124"/>
      <c r="BR308" s="122">
        <v>2177.46</v>
      </c>
      <c r="BS308" s="123"/>
      <c r="BT308" s="123"/>
      <c r="BU308" s="123"/>
      <c r="BV308" s="123"/>
      <c r="BW308" s="123"/>
      <c r="BX308" s="124"/>
      <c r="BY308" s="122">
        <v>2175.39</v>
      </c>
      <c r="BZ308" s="123"/>
      <c r="CA308" s="123"/>
      <c r="CB308" s="123"/>
      <c r="CC308" s="123"/>
      <c r="CD308" s="123"/>
      <c r="CE308" s="124"/>
      <c r="CF308" s="122">
        <v>2153.61</v>
      </c>
      <c r="CG308" s="123"/>
      <c r="CH308" s="123"/>
      <c r="CI308" s="123"/>
      <c r="CJ308" s="123"/>
      <c r="CK308" s="123"/>
      <c r="CL308" s="124"/>
      <c r="CM308" s="122">
        <v>2174.54</v>
      </c>
      <c r="CN308" s="123"/>
      <c r="CO308" s="123"/>
      <c r="CP308" s="123"/>
      <c r="CQ308" s="123"/>
      <c r="CR308" s="123"/>
      <c r="CS308" s="124"/>
      <c r="CT308" s="122">
        <v>2203.29</v>
      </c>
      <c r="CU308" s="123"/>
      <c r="CV308" s="123"/>
      <c r="CW308" s="123"/>
      <c r="CX308" s="123"/>
      <c r="CY308" s="123"/>
      <c r="CZ308" s="124"/>
      <c r="DA308" s="122">
        <v>2186.84</v>
      </c>
      <c r="DB308" s="123"/>
      <c r="DC308" s="123"/>
      <c r="DD308" s="123"/>
      <c r="DE308" s="123"/>
      <c r="DF308" s="123"/>
      <c r="DG308" s="124"/>
      <c r="DH308" s="122">
        <v>2179.92</v>
      </c>
      <c r="DI308" s="123"/>
      <c r="DJ308" s="123"/>
      <c r="DK308" s="123"/>
      <c r="DL308" s="123"/>
      <c r="DM308" s="123"/>
      <c r="DN308" s="124"/>
      <c r="DO308" s="122">
        <v>2158.41</v>
      </c>
      <c r="DP308" s="123"/>
      <c r="DQ308" s="123"/>
      <c r="DR308" s="123"/>
      <c r="DS308" s="123"/>
      <c r="DT308" s="123"/>
      <c r="DU308" s="124"/>
      <c r="DV308" s="122">
        <v>2136.75</v>
      </c>
      <c r="DW308" s="123"/>
      <c r="DX308" s="123"/>
      <c r="DY308" s="123"/>
      <c r="DZ308" s="123"/>
      <c r="EA308" s="123"/>
      <c r="EB308" s="124"/>
      <c r="EC308" s="122">
        <v>2131.96</v>
      </c>
      <c r="ED308" s="123"/>
      <c r="EE308" s="123"/>
      <c r="EF308" s="123"/>
      <c r="EG308" s="123"/>
      <c r="EH308" s="123"/>
      <c r="EI308" s="124"/>
      <c r="EJ308" s="122">
        <v>2146.2399999999998</v>
      </c>
      <c r="EK308" s="123"/>
      <c r="EL308" s="123"/>
      <c r="EM308" s="123"/>
      <c r="EN308" s="123"/>
      <c r="EO308" s="123"/>
      <c r="EP308" s="124"/>
      <c r="EQ308" s="122">
        <v>2206.2800000000002</v>
      </c>
      <c r="ER308" s="123"/>
      <c r="ES308" s="123"/>
      <c r="ET308" s="123"/>
      <c r="EU308" s="123"/>
      <c r="EV308" s="123"/>
      <c r="EW308" s="124"/>
      <c r="EX308" s="122">
        <v>2145.3000000000002</v>
      </c>
      <c r="EY308" s="123"/>
      <c r="EZ308" s="123"/>
      <c r="FA308" s="123"/>
      <c r="FB308" s="123"/>
      <c r="FC308" s="123"/>
      <c r="FD308" s="124"/>
      <c r="FE308" s="122">
        <v>1943.66</v>
      </c>
      <c r="FF308" s="123"/>
      <c r="FG308" s="123"/>
      <c r="FH308" s="123"/>
      <c r="FI308" s="123"/>
      <c r="FJ308" s="123"/>
      <c r="FK308" s="124"/>
    </row>
    <row r="309" spans="1:167" s="2" customFormat="1" ht="15.75" customHeight="1" x14ac:dyDescent="0.2">
      <c r="A309" s="125" t="s">
        <v>111</v>
      </c>
      <c r="B309" s="125"/>
      <c r="C309" s="125"/>
      <c r="D309" s="125"/>
      <c r="E309" s="125"/>
      <c r="F309" s="125"/>
      <c r="G309" s="125"/>
      <c r="H309" s="126"/>
      <c r="I309" s="122">
        <v>1792.84</v>
      </c>
      <c r="J309" s="123"/>
      <c r="K309" s="123"/>
      <c r="L309" s="123"/>
      <c r="M309" s="123"/>
      <c r="N309" s="124"/>
      <c r="O309" s="122">
        <v>1664.48</v>
      </c>
      <c r="P309" s="123"/>
      <c r="Q309" s="123"/>
      <c r="R309" s="123"/>
      <c r="S309" s="123"/>
      <c r="T309" s="124"/>
      <c r="U309" s="122">
        <v>1577.61</v>
      </c>
      <c r="V309" s="123"/>
      <c r="W309" s="123"/>
      <c r="X309" s="123"/>
      <c r="Y309" s="123"/>
      <c r="Z309" s="124"/>
      <c r="AA309" s="122">
        <v>1534.99</v>
      </c>
      <c r="AB309" s="123"/>
      <c r="AC309" s="123"/>
      <c r="AD309" s="123"/>
      <c r="AE309" s="123"/>
      <c r="AF309" s="124"/>
      <c r="AG309" s="122">
        <v>1549.03</v>
      </c>
      <c r="AH309" s="123"/>
      <c r="AI309" s="123"/>
      <c r="AJ309" s="123"/>
      <c r="AK309" s="123"/>
      <c r="AL309" s="124"/>
      <c r="AM309" s="122">
        <v>1677.82</v>
      </c>
      <c r="AN309" s="123"/>
      <c r="AO309" s="123"/>
      <c r="AP309" s="123"/>
      <c r="AQ309" s="123"/>
      <c r="AR309" s="124"/>
      <c r="AS309" s="122">
        <v>1669.48</v>
      </c>
      <c r="AT309" s="123"/>
      <c r="AU309" s="123"/>
      <c r="AV309" s="123"/>
      <c r="AW309" s="123"/>
      <c r="AX309" s="124"/>
      <c r="AY309" s="122">
        <v>1776.53</v>
      </c>
      <c r="AZ309" s="123"/>
      <c r="BA309" s="123"/>
      <c r="BB309" s="123"/>
      <c r="BC309" s="123"/>
      <c r="BD309" s="123"/>
      <c r="BE309" s="122">
        <v>1909.15</v>
      </c>
      <c r="BF309" s="123"/>
      <c r="BG309" s="123"/>
      <c r="BH309" s="123"/>
      <c r="BI309" s="123"/>
      <c r="BJ309" s="124"/>
      <c r="BK309" s="122">
        <v>2003.13</v>
      </c>
      <c r="BL309" s="123"/>
      <c r="BM309" s="123"/>
      <c r="BN309" s="123"/>
      <c r="BO309" s="123"/>
      <c r="BP309" s="123"/>
      <c r="BQ309" s="124"/>
      <c r="BR309" s="122">
        <v>2078.58</v>
      </c>
      <c r="BS309" s="123"/>
      <c r="BT309" s="123"/>
      <c r="BU309" s="123"/>
      <c r="BV309" s="123"/>
      <c r="BW309" s="123"/>
      <c r="BX309" s="124"/>
      <c r="BY309" s="122">
        <v>2077.11</v>
      </c>
      <c r="BZ309" s="123"/>
      <c r="CA309" s="123"/>
      <c r="CB309" s="123"/>
      <c r="CC309" s="123"/>
      <c r="CD309" s="123"/>
      <c r="CE309" s="124"/>
      <c r="CF309" s="122">
        <v>2057.96</v>
      </c>
      <c r="CG309" s="123"/>
      <c r="CH309" s="123"/>
      <c r="CI309" s="123"/>
      <c r="CJ309" s="123"/>
      <c r="CK309" s="123"/>
      <c r="CL309" s="124"/>
      <c r="CM309" s="122">
        <v>2078.14</v>
      </c>
      <c r="CN309" s="123"/>
      <c r="CO309" s="123"/>
      <c r="CP309" s="123"/>
      <c r="CQ309" s="123"/>
      <c r="CR309" s="123"/>
      <c r="CS309" s="124"/>
      <c r="CT309" s="122">
        <v>2082.64</v>
      </c>
      <c r="CU309" s="123"/>
      <c r="CV309" s="123"/>
      <c r="CW309" s="123"/>
      <c r="CX309" s="123"/>
      <c r="CY309" s="123"/>
      <c r="CZ309" s="124"/>
      <c r="DA309" s="122">
        <v>2078.11</v>
      </c>
      <c r="DB309" s="123"/>
      <c r="DC309" s="123"/>
      <c r="DD309" s="123"/>
      <c r="DE309" s="123"/>
      <c r="DF309" s="123"/>
      <c r="DG309" s="124"/>
      <c r="DH309" s="122">
        <v>2121.37</v>
      </c>
      <c r="DI309" s="123"/>
      <c r="DJ309" s="123"/>
      <c r="DK309" s="123"/>
      <c r="DL309" s="123"/>
      <c r="DM309" s="123"/>
      <c r="DN309" s="124"/>
      <c r="DO309" s="122">
        <v>2086</v>
      </c>
      <c r="DP309" s="123"/>
      <c r="DQ309" s="123"/>
      <c r="DR309" s="123"/>
      <c r="DS309" s="123"/>
      <c r="DT309" s="123"/>
      <c r="DU309" s="124"/>
      <c r="DV309" s="122">
        <v>2072.08</v>
      </c>
      <c r="DW309" s="123"/>
      <c r="DX309" s="123"/>
      <c r="DY309" s="123"/>
      <c r="DZ309" s="123"/>
      <c r="EA309" s="123"/>
      <c r="EB309" s="124"/>
      <c r="EC309" s="122">
        <v>1998.82</v>
      </c>
      <c r="ED309" s="123"/>
      <c r="EE309" s="123"/>
      <c r="EF309" s="123"/>
      <c r="EG309" s="123"/>
      <c r="EH309" s="123"/>
      <c r="EI309" s="124"/>
      <c r="EJ309" s="122">
        <v>2015.15</v>
      </c>
      <c r="EK309" s="123"/>
      <c r="EL309" s="123"/>
      <c r="EM309" s="123"/>
      <c r="EN309" s="123"/>
      <c r="EO309" s="123"/>
      <c r="EP309" s="124"/>
      <c r="EQ309" s="122">
        <v>2146.17</v>
      </c>
      <c r="ER309" s="123"/>
      <c r="ES309" s="123"/>
      <c r="ET309" s="123"/>
      <c r="EU309" s="123"/>
      <c r="EV309" s="123"/>
      <c r="EW309" s="124"/>
      <c r="EX309" s="122">
        <v>2063.23</v>
      </c>
      <c r="EY309" s="123"/>
      <c r="EZ309" s="123"/>
      <c r="FA309" s="123"/>
      <c r="FB309" s="123"/>
      <c r="FC309" s="123"/>
      <c r="FD309" s="124"/>
      <c r="FE309" s="122">
        <v>1834.04</v>
      </c>
      <c r="FF309" s="123"/>
      <c r="FG309" s="123"/>
      <c r="FH309" s="123"/>
      <c r="FI309" s="123"/>
      <c r="FJ309" s="123"/>
      <c r="FK309" s="124"/>
    </row>
    <row r="310" spans="1:167" s="2" customFormat="1" ht="15.75" customHeight="1" x14ac:dyDescent="0.2">
      <c r="A310" s="125" t="s">
        <v>112</v>
      </c>
      <c r="B310" s="125"/>
      <c r="C310" s="125"/>
      <c r="D310" s="125"/>
      <c r="E310" s="125"/>
      <c r="F310" s="125"/>
      <c r="G310" s="125"/>
      <c r="H310" s="126"/>
      <c r="I310" s="122">
        <v>1761.16</v>
      </c>
      <c r="J310" s="123"/>
      <c r="K310" s="123"/>
      <c r="L310" s="123"/>
      <c r="M310" s="123"/>
      <c r="N310" s="124"/>
      <c r="O310" s="122">
        <v>1689.95</v>
      </c>
      <c r="P310" s="123"/>
      <c r="Q310" s="123"/>
      <c r="R310" s="123"/>
      <c r="S310" s="123"/>
      <c r="T310" s="124"/>
      <c r="U310" s="122">
        <v>1650.56</v>
      </c>
      <c r="V310" s="123"/>
      <c r="W310" s="123"/>
      <c r="X310" s="123"/>
      <c r="Y310" s="123"/>
      <c r="Z310" s="124"/>
      <c r="AA310" s="122">
        <v>1554.01</v>
      </c>
      <c r="AB310" s="123"/>
      <c r="AC310" s="123"/>
      <c r="AD310" s="123"/>
      <c r="AE310" s="123"/>
      <c r="AF310" s="124"/>
      <c r="AG310" s="122">
        <v>1623.24</v>
      </c>
      <c r="AH310" s="123"/>
      <c r="AI310" s="123"/>
      <c r="AJ310" s="123"/>
      <c r="AK310" s="123"/>
      <c r="AL310" s="124"/>
      <c r="AM310" s="122">
        <v>1666.65</v>
      </c>
      <c r="AN310" s="123"/>
      <c r="AO310" s="123"/>
      <c r="AP310" s="123"/>
      <c r="AQ310" s="123"/>
      <c r="AR310" s="124"/>
      <c r="AS310" s="122">
        <v>1688.83</v>
      </c>
      <c r="AT310" s="123"/>
      <c r="AU310" s="123"/>
      <c r="AV310" s="123"/>
      <c r="AW310" s="123"/>
      <c r="AX310" s="124"/>
      <c r="AY310" s="122">
        <v>1834.14</v>
      </c>
      <c r="AZ310" s="123"/>
      <c r="BA310" s="123"/>
      <c r="BB310" s="123"/>
      <c r="BC310" s="123"/>
      <c r="BD310" s="123"/>
      <c r="BE310" s="122">
        <v>1978.72</v>
      </c>
      <c r="BF310" s="123"/>
      <c r="BG310" s="123"/>
      <c r="BH310" s="123"/>
      <c r="BI310" s="123"/>
      <c r="BJ310" s="124"/>
      <c r="BK310" s="122">
        <v>2046.59</v>
      </c>
      <c r="BL310" s="123"/>
      <c r="BM310" s="123"/>
      <c r="BN310" s="123"/>
      <c r="BO310" s="123"/>
      <c r="BP310" s="123"/>
      <c r="BQ310" s="124"/>
      <c r="BR310" s="122">
        <v>2100.11</v>
      </c>
      <c r="BS310" s="123"/>
      <c r="BT310" s="123"/>
      <c r="BU310" s="123"/>
      <c r="BV310" s="123"/>
      <c r="BW310" s="123"/>
      <c r="BX310" s="124"/>
      <c r="BY310" s="122">
        <v>2086.04</v>
      </c>
      <c r="BZ310" s="123"/>
      <c r="CA310" s="123"/>
      <c r="CB310" s="123"/>
      <c r="CC310" s="123"/>
      <c r="CD310" s="123"/>
      <c r="CE310" s="124"/>
      <c r="CF310" s="122">
        <v>2064.41</v>
      </c>
      <c r="CG310" s="123"/>
      <c r="CH310" s="123"/>
      <c r="CI310" s="123"/>
      <c r="CJ310" s="123"/>
      <c r="CK310" s="123"/>
      <c r="CL310" s="124"/>
      <c r="CM310" s="122">
        <v>2076.56</v>
      </c>
      <c r="CN310" s="123"/>
      <c r="CO310" s="123"/>
      <c r="CP310" s="123"/>
      <c r="CQ310" s="123"/>
      <c r="CR310" s="123"/>
      <c r="CS310" s="124"/>
      <c r="CT310" s="122">
        <v>2099.69</v>
      </c>
      <c r="CU310" s="123"/>
      <c r="CV310" s="123"/>
      <c r="CW310" s="123"/>
      <c r="CX310" s="123"/>
      <c r="CY310" s="123"/>
      <c r="CZ310" s="124"/>
      <c r="DA310" s="122">
        <v>2062.02</v>
      </c>
      <c r="DB310" s="123"/>
      <c r="DC310" s="123"/>
      <c r="DD310" s="123"/>
      <c r="DE310" s="123"/>
      <c r="DF310" s="123"/>
      <c r="DG310" s="124"/>
      <c r="DH310" s="122">
        <v>2114.54</v>
      </c>
      <c r="DI310" s="123"/>
      <c r="DJ310" s="123"/>
      <c r="DK310" s="123"/>
      <c r="DL310" s="123"/>
      <c r="DM310" s="123"/>
      <c r="DN310" s="124"/>
      <c r="DO310" s="122">
        <v>2115.71</v>
      </c>
      <c r="DP310" s="123"/>
      <c r="DQ310" s="123"/>
      <c r="DR310" s="123"/>
      <c r="DS310" s="123"/>
      <c r="DT310" s="123"/>
      <c r="DU310" s="124"/>
      <c r="DV310" s="122">
        <v>2110.0700000000002</v>
      </c>
      <c r="DW310" s="123"/>
      <c r="DX310" s="123"/>
      <c r="DY310" s="123"/>
      <c r="DZ310" s="123"/>
      <c r="EA310" s="123"/>
      <c r="EB310" s="124"/>
      <c r="EC310" s="122">
        <v>2015.04</v>
      </c>
      <c r="ED310" s="123"/>
      <c r="EE310" s="123"/>
      <c r="EF310" s="123"/>
      <c r="EG310" s="123"/>
      <c r="EH310" s="123"/>
      <c r="EI310" s="124"/>
      <c r="EJ310" s="122">
        <v>2040.12</v>
      </c>
      <c r="EK310" s="123"/>
      <c r="EL310" s="123"/>
      <c r="EM310" s="123"/>
      <c r="EN310" s="123"/>
      <c r="EO310" s="123"/>
      <c r="EP310" s="124"/>
      <c r="EQ310" s="122">
        <v>2190.15</v>
      </c>
      <c r="ER310" s="123"/>
      <c r="ES310" s="123"/>
      <c r="ET310" s="123"/>
      <c r="EU310" s="123"/>
      <c r="EV310" s="123"/>
      <c r="EW310" s="124"/>
      <c r="EX310" s="122">
        <v>2132.4699999999998</v>
      </c>
      <c r="EY310" s="123"/>
      <c r="EZ310" s="123"/>
      <c r="FA310" s="123"/>
      <c r="FB310" s="123"/>
      <c r="FC310" s="123"/>
      <c r="FD310" s="124"/>
      <c r="FE310" s="122">
        <v>1913.88</v>
      </c>
      <c r="FF310" s="123"/>
      <c r="FG310" s="123"/>
      <c r="FH310" s="123"/>
      <c r="FI310" s="123"/>
      <c r="FJ310" s="123"/>
      <c r="FK310" s="124"/>
    </row>
    <row r="311" spans="1:167" s="2" customFormat="1" ht="15.75" customHeight="1" x14ac:dyDescent="0.2">
      <c r="A311" s="125" t="s">
        <v>314</v>
      </c>
      <c r="B311" s="125"/>
      <c r="C311" s="125"/>
      <c r="D311" s="125"/>
      <c r="E311" s="125"/>
      <c r="F311" s="125"/>
      <c r="G311" s="125"/>
      <c r="H311" s="126"/>
      <c r="I311" s="122">
        <v>1811.67</v>
      </c>
      <c r="J311" s="123"/>
      <c r="K311" s="123"/>
      <c r="L311" s="123"/>
      <c r="M311" s="123"/>
      <c r="N311" s="124"/>
      <c r="O311" s="122">
        <v>1750.56</v>
      </c>
      <c r="P311" s="123"/>
      <c r="Q311" s="123"/>
      <c r="R311" s="123"/>
      <c r="S311" s="123"/>
      <c r="T311" s="124"/>
      <c r="U311" s="122">
        <v>1679.53</v>
      </c>
      <c r="V311" s="123"/>
      <c r="W311" s="123"/>
      <c r="X311" s="123"/>
      <c r="Y311" s="123"/>
      <c r="Z311" s="124"/>
      <c r="AA311" s="122">
        <v>1617.75</v>
      </c>
      <c r="AB311" s="123"/>
      <c r="AC311" s="123"/>
      <c r="AD311" s="123"/>
      <c r="AE311" s="123"/>
      <c r="AF311" s="124"/>
      <c r="AG311" s="122">
        <v>1640.64</v>
      </c>
      <c r="AH311" s="123"/>
      <c r="AI311" s="123"/>
      <c r="AJ311" s="123"/>
      <c r="AK311" s="123"/>
      <c r="AL311" s="124"/>
      <c r="AM311" s="122">
        <v>1660.09</v>
      </c>
      <c r="AN311" s="123"/>
      <c r="AO311" s="123"/>
      <c r="AP311" s="123"/>
      <c r="AQ311" s="123"/>
      <c r="AR311" s="124"/>
      <c r="AS311" s="122">
        <v>1689.34</v>
      </c>
      <c r="AT311" s="123"/>
      <c r="AU311" s="123"/>
      <c r="AV311" s="123"/>
      <c r="AW311" s="123"/>
      <c r="AX311" s="124"/>
      <c r="AY311" s="122">
        <v>1842.1</v>
      </c>
      <c r="AZ311" s="123"/>
      <c r="BA311" s="123"/>
      <c r="BB311" s="123"/>
      <c r="BC311" s="123"/>
      <c r="BD311" s="123"/>
      <c r="BE311" s="122">
        <v>1936.3</v>
      </c>
      <c r="BF311" s="123"/>
      <c r="BG311" s="123"/>
      <c r="BH311" s="123"/>
      <c r="BI311" s="123"/>
      <c r="BJ311" s="124"/>
      <c r="BK311" s="122">
        <v>2026.61</v>
      </c>
      <c r="BL311" s="123"/>
      <c r="BM311" s="123"/>
      <c r="BN311" s="123"/>
      <c r="BO311" s="123"/>
      <c r="BP311" s="123"/>
      <c r="BQ311" s="124"/>
      <c r="BR311" s="122">
        <v>2067.6799999999998</v>
      </c>
      <c r="BS311" s="123"/>
      <c r="BT311" s="123"/>
      <c r="BU311" s="123"/>
      <c r="BV311" s="123"/>
      <c r="BW311" s="123"/>
      <c r="BX311" s="124"/>
      <c r="BY311" s="122">
        <v>2061.13</v>
      </c>
      <c r="BZ311" s="123"/>
      <c r="CA311" s="123"/>
      <c r="CB311" s="123"/>
      <c r="CC311" s="123"/>
      <c r="CD311" s="123"/>
      <c r="CE311" s="124"/>
      <c r="CF311" s="122">
        <v>2034.26</v>
      </c>
      <c r="CG311" s="123"/>
      <c r="CH311" s="123"/>
      <c r="CI311" s="123"/>
      <c r="CJ311" s="123"/>
      <c r="CK311" s="123"/>
      <c r="CL311" s="124"/>
      <c r="CM311" s="122">
        <v>2048.8000000000002</v>
      </c>
      <c r="CN311" s="123"/>
      <c r="CO311" s="123"/>
      <c r="CP311" s="123"/>
      <c r="CQ311" s="123"/>
      <c r="CR311" s="123"/>
      <c r="CS311" s="124"/>
      <c r="CT311" s="122">
        <v>2051.4299999999998</v>
      </c>
      <c r="CU311" s="123"/>
      <c r="CV311" s="123"/>
      <c r="CW311" s="123"/>
      <c r="CX311" s="123"/>
      <c r="CY311" s="123"/>
      <c r="CZ311" s="124"/>
      <c r="DA311" s="122">
        <v>2032.42</v>
      </c>
      <c r="DB311" s="123"/>
      <c r="DC311" s="123"/>
      <c r="DD311" s="123"/>
      <c r="DE311" s="123"/>
      <c r="DF311" s="123"/>
      <c r="DG311" s="124"/>
      <c r="DH311" s="122">
        <v>2063.71</v>
      </c>
      <c r="DI311" s="123"/>
      <c r="DJ311" s="123"/>
      <c r="DK311" s="123"/>
      <c r="DL311" s="123"/>
      <c r="DM311" s="123"/>
      <c r="DN311" s="124"/>
      <c r="DO311" s="122">
        <v>2040.5</v>
      </c>
      <c r="DP311" s="123"/>
      <c r="DQ311" s="123"/>
      <c r="DR311" s="123"/>
      <c r="DS311" s="123"/>
      <c r="DT311" s="123"/>
      <c r="DU311" s="124"/>
      <c r="DV311" s="122">
        <v>2031.96</v>
      </c>
      <c r="DW311" s="123"/>
      <c r="DX311" s="123"/>
      <c r="DY311" s="123"/>
      <c r="DZ311" s="123"/>
      <c r="EA311" s="123"/>
      <c r="EB311" s="124"/>
      <c r="EC311" s="122">
        <v>1991.48</v>
      </c>
      <c r="ED311" s="123"/>
      <c r="EE311" s="123"/>
      <c r="EF311" s="123"/>
      <c r="EG311" s="123"/>
      <c r="EH311" s="123"/>
      <c r="EI311" s="124"/>
      <c r="EJ311" s="122">
        <v>2008.06</v>
      </c>
      <c r="EK311" s="123"/>
      <c r="EL311" s="123"/>
      <c r="EM311" s="123"/>
      <c r="EN311" s="123"/>
      <c r="EO311" s="123"/>
      <c r="EP311" s="124"/>
      <c r="EQ311" s="122">
        <v>2168.67</v>
      </c>
      <c r="ER311" s="123"/>
      <c r="ES311" s="123"/>
      <c r="ET311" s="123"/>
      <c r="EU311" s="123"/>
      <c r="EV311" s="123"/>
      <c r="EW311" s="124"/>
      <c r="EX311" s="122">
        <v>2171.25</v>
      </c>
      <c r="EY311" s="123"/>
      <c r="EZ311" s="123"/>
      <c r="FA311" s="123"/>
      <c r="FB311" s="123"/>
      <c r="FC311" s="123"/>
      <c r="FD311" s="124"/>
      <c r="FE311" s="122">
        <v>2000.27</v>
      </c>
      <c r="FF311" s="123"/>
      <c r="FG311" s="123"/>
      <c r="FH311" s="123"/>
      <c r="FI311" s="123"/>
      <c r="FJ311" s="123"/>
      <c r="FK311" s="124"/>
    </row>
    <row r="312" spans="1:167" s="2" customFormat="1" ht="15.75" customHeight="1" x14ac:dyDescent="0.2">
      <c r="A312" s="125" t="s">
        <v>315</v>
      </c>
      <c r="B312" s="125"/>
      <c r="C312" s="125"/>
      <c r="D312" s="125"/>
      <c r="E312" s="125"/>
      <c r="F312" s="125"/>
      <c r="G312" s="125"/>
      <c r="H312" s="126"/>
      <c r="I312" s="122">
        <v>1914.01</v>
      </c>
      <c r="J312" s="123"/>
      <c r="K312" s="123"/>
      <c r="L312" s="123"/>
      <c r="M312" s="123"/>
      <c r="N312" s="124"/>
      <c r="O312" s="122">
        <v>1769.28</v>
      </c>
      <c r="P312" s="123"/>
      <c r="Q312" s="123"/>
      <c r="R312" s="123"/>
      <c r="S312" s="123"/>
      <c r="T312" s="124"/>
      <c r="U312" s="122">
        <v>1757.29</v>
      </c>
      <c r="V312" s="123"/>
      <c r="W312" s="123"/>
      <c r="X312" s="123"/>
      <c r="Y312" s="123"/>
      <c r="Z312" s="124"/>
      <c r="AA312" s="122">
        <v>1756.89</v>
      </c>
      <c r="AB312" s="123"/>
      <c r="AC312" s="123"/>
      <c r="AD312" s="123"/>
      <c r="AE312" s="123"/>
      <c r="AF312" s="124"/>
      <c r="AG312" s="122">
        <v>1753.83</v>
      </c>
      <c r="AH312" s="123"/>
      <c r="AI312" s="123"/>
      <c r="AJ312" s="123"/>
      <c r="AK312" s="123"/>
      <c r="AL312" s="124"/>
      <c r="AM312" s="122">
        <v>1742.71</v>
      </c>
      <c r="AN312" s="123"/>
      <c r="AO312" s="123"/>
      <c r="AP312" s="123"/>
      <c r="AQ312" s="123"/>
      <c r="AR312" s="124"/>
      <c r="AS312" s="122">
        <v>1700.89</v>
      </c>
      <c r="AT312" s="123"/>
      <c r="AU312" s="123"/>
      <c r="AV312" s="123"/>
      <c r="AW312" s="123"/>
      <c r="AX312" s="124"/>
      <c r="AY312" s="122">
        <v>1722.92</v>
      </c>
      <c r="AZ312" s="123"/>
      <c r="BA312" s="123"/>
      <c r="BB312" s="123"/>
      <c r="BC312" s="123"/>
      <c r="BD312" s="123"/>
      <c r="BE312" s="122">
        <v>1785.89</v>
      </c>
      <c r="BF312" s="123"/>
      <c r="BG312" s="123"/>
      <c r="BH312" s="123"/>
      <c r="BI312" s="123"/>
      <c r="BJ312" s="124"/>
      <c r="BK312" s="122">
        <v>2029.42</v>
      </c>
      <c r="BL312" s="123"/>
      <c r="BM312" s="123"/>
      <c r="BN312" s="123"/>
      <c r="BO312" s="123"/>
      <c r="BP312" s="123"/>
      <c r="BQ312" s="124"/>
      <c r="BR312" s="122">
        <v>2075.61</v>
      </c>
      <c r="BS312" s="123"/>
      <c r="BT312" s="123"/>
      <c r="BU312" s="123"/>
      <c r="BV312" s="123"/>
      <c r="BW312" s="123"/>
      <c r="BX312" s="124"/>
      <c r="BY312" s="122">
        <v>2098.25</v>
      </c>
      <c r="BZ312" s="123"/>
      <c r="CA312" s="123"/>
      <c r="CB312" s="123"/>
      <c r="CC312" s="123"/>
      <c r="CD312" s="123"/>
      <c r="CE312" s="124"/>
      <c r="CF312" s="122">
        <v>2090.4899999999998</v>
      </c>
      <c r="CG312" s="123"/>
      <c r="CH312" s="123"/>
      <c r="CI312" s="123"/>
      <c r="CJ312" s="123"/>
      <c r="CK312" s="123"/>
      <c r="CL312" s="124"/>
      <c r="CM312" s="122">
        <v>2080.71</v>
      </c>
      <c r="CN312" s="123"/>
      <c r="CO312" s="123"/>
      <c r="CP312" s="123"/>
      <c r="CQ312" s="123"/>
      <c r="CR312" s="123"/>
      <c r="CS312" s="124"/>
      <c r="CT312" s="122">
        <v>2112.12</v>
      </c>
      <c r="CU312" s="123"/>
      <c r="CV312" s="123"/>
      <c r="CW312" s="123"/>
      <c r="CX312" s="123"/>
      <c r="CY312" s="123"/>
      <c r="CZ312" s="124"/>
      <c r="DA312" s="122">
        <v>2094.5500000000002</v>
      </c>
      <c r="DB312" s="123"/>
      <c r="DC312" s="123"/>
      <c r="DD312" s="123"/>
      <c r="DE312" s="123"/>
      <c r="DF312" s="123"/>
      <c r="DG312" s="124"/>
      <c r="DH312" s="122">
        <v>2085.17</v>
      </c>
      <c r="DI312" s="123"/>
      <c r="DJ312" s="123"/>
      <c r="DK312" s="123"/>
      <c r="DL312" s="123"/>
      <c r="DM312" s="123"/>
      <c r="DN312" s="124"/>
      <c r="DO312" s="122">
        <v>2062.66</v>
      </c>
      <c r="DP312" s="123"/>
      <c r="DQ312" s="123"/>
      <c r="DR312" s="123"/>
      <c r="DS312" s="123"/>
      <c r="DT312" s="123"/>
      <c r="DU312" s="124"/>
      <c r="DV312" s="122">
        <v>2050.36</v>
      </c>
      <c r="DW312" s="123"/>
      <c r="DX312" s="123"/>
      <c r="DY312" s="123"/>
      <c r="DZ312" s="123"/>
      <c r="EA312" s="123"/>
      <c r="EB312" s="124"/>
      <c r="EC312" s="122">
        <v>2048.4499999999998</v>
      </c>
      <c r="ED312" s="123"/>
      <c r="EE312" s="123"/>
      <c r="EF312" s="123"/>
      <c r="EG312" s="123"/>
      <c r="EH312" s="123"/>
      <c r="EI312" s="124"/>
      <c r="EJ312" s="122">
        <v>2079.0700000000002</v>
      </c>
      <c r="EK312" s="123"/>
      <c r="EL312" s="123"/>
      <c r="EM312" s="123"/>
      <c r="EN312" s="123"/>
      <c r="EO312" s="123"/>
      <c r="EP312" s="124"/>
      <c r="EQ312" s="122">
        <v>2124.0100000000002</v>
      </c>
      <c r="ER312" s="123"/>
      <c r="ES312" s="123"/>
      <c r="ET312" s="123"/>
      <c r="EU312" s="123"/>
      <c r="EV312" s="123"/>
      <c r="EW312" s="124"/>
      <c r="EX312" s="122">
        <v>2063.81</v>
      </c>
      <c r="EY312" s="123"/>
      <c r="EZ312" s="123"/>
      <c r="FA312" s="123"/>
      <c r="FB312" s="123"/>
      <c r="FC312" s="123"/>
      <c r="FD312" s="124"/>
      <c r="FE312" s="122">
        <v>1835.95</v>
      </c>
      <c r="FF312" s="123"/>
      <c r="FG312" s="123"/>
      <c r="FH312" s="123"/>
      <c r="FI312" s="123"/>
      <c r="FJ312" s="123"/>
      <c r="FK312" s="124"/>
    </row>
    <row r="313" spans="1:167" s="2" customFormat="1" ht="15.75" customHeight="1" x14ac:dyDescent="0.2">
      <c r="A313" s="125" t="s">
        <v>318</v>
      </c>
      <c r="B313" s="125"/>
      <c r="C313" s="125"/>
      <c r="D313" s="125"/>
      <c r="E313" s="125"/>
      <c r="F313" s="125"/>
      <c r="G313" s="125"/>
      <c r="H313" s="126"/>
      <c r="I313" s="122">
        <v>1900.96</v>
      </c>
      <c r="J313" s="123"/>
      <c r="K313" s="123"/>
      <c r="L313" s="123"/>
      <c r="M313" s="123"/>
      <c r="N313" s="124"/>
      <c r="O313" s="122">
        <v>1802.01</v>
      </c>
      <c r="P313" s="123"/>
      <c r="Q313" s="123"/>
      <c r="R313" s="123"/>
      <c r="S313" s="123"/>
      <c r="T313" s="124"/>
      <c r="U313" s="122">
        <v>1802.01</v>
      </c>
      <c r="V313" s="123"/>
      <c r="W313" s="123"/>
      <c r="X313" s="123"/>
      <c r="Y313" s="123"/>
      <c r="Z313" s="124"/>
      <c r="AA313" s="122">
        <v>1725.17</v>
      </c>
      <c r="AB313" s="123"/>
      <c r="AC313" s="123"/>
      <c r="AD313" s="123"/>
      <c r="AE313" s="123"/>
      <c r="AF313" s="124"/>
      <c r="AG313" s="122">
        <v>1705.02</v>
      </c>
      <c r="AH313" s="123"/>
      <c r="AI313" s="123"/>
      <c r="AJ313" s="123"/>
      <c r="AK313" s="123"/>
      <c r="AL313" s="124"/>
      <c r="AM313" s="122">
        <v>1567.25</v>
      </c>
      <c r="AN313" s="123"/>
      <c r="AO313" s="123"/>
      <c r="AP313" s="123"/>
      <c r="AQ313" s="123"/>
      <c r="AR313" s="124"/>
      <c r="AS313" s="122">
        <v>1315.88</v>
      </c>
      <c r="AT313" s="123"/>
      <c r="AU313" s="123"/>
      <c r="AV313" s="123"/>
      <c r="AW313" s="123"/>
      <c r="AX313" s="124"/>
      <c r="AY313" s="122">
        <v>1315.37</v>
      </c>
      <c r="AZ313" s="123"/>
      <c r="BA313" s="123"/>
      <c r="BB313" s="123"/>
      <c r="BC313" s="123"/>
      <c r="BD313" s="123"/>
      <c r="BE313" s="122">
        <v>1777.46</v>
      </c>
      <c r="BF313" s="123"/>
      <c r="BG313" s="123"/>
      <c r="BH313" s="123"/>
      <c r="BI313" s="123"/>
      <c r="BJ313" s="124"/>
      <c r="BK313" s="122">
        <v>1844.27</v>
      </c>
      <c r="BL313" s="123"/>
      <c r="BM313" s="123"/>
      <c r="BN313" s="123"/>
      <c r="BO313" s="123"/>
      <c r="BP313" s="123"/>
      <c r="BQ313" s="124"/>
      <c r="BR313" s="122">
        <v>1973.72</v>
      </c>
      <c r="BS313" s="123"/>
      <c r="BT313" s="123"/>
      <c r="BU313" s="123"/>
      <c r="BV313" s="123"/>
      <c r="BW313" s="123"/>
      <c r="BX313" s="124"/>
      <c r="BY313" s="122">
        <v>2001.95</v>
      </c>
      <c r="BZ313" s="123"/>
      <c r="CA313" s="123"/>
      <c r="CB313" s="123"/>
      <c r="CC313" s="123"/>
      <c r="CD313" s="123"/>
      <c r="CE313" s="124"/>
      <c r="CF313" s="122">
        <v>2003.45</v>
      </c>
      <c r="CG313" s="123"/>
      <c r="CH313" s="123"/>
      <c r="CI313" s="123"/>
      <c r="CJ313" s="123"/>
      <c r="CK313" s="123"/>
      <c r="CL313" s="124"/>
      <c r="CM313" s="122">
        <v>2002</v>
      </c>
      <c r="CN313" s="123"/>
      <c r="CO313" s="123"/>
      <c r="CP313" s="123"/>
      <c r="CQ313" s="123"/>
      <c r="CR313" s="123"/>
      <c r="CS313" s="124"/>
      <c r="CT313" s="122">
        <v>2023.92</v>
      </c>
      <c r="CU313" s="123"/>
      <c r="CV313" s="123"/>
      <c r="CW313" s="123"/>
      <c r="CX313" s="123"/>
      <c r="CY313" s="123"/>
      <c r="CZ313" s="124"/>
      <c r="DA313" s="122">
        <v>2020.01</v>
      </c>
      <c r="DB313" s="123"/>
      <c r="DC313" s="123"/>
      <c r="DD313" s="123"/>
      <c r="DE313" s="123"/>
      <c r="DF313" s="123"/>
      <c r="DG313" s="124"/>
      <c r="DH313" s="122">
        <v>2015.54</v>
      </c>
      <c r="DI313" s="123"/>
      <c r="DJ313" s="123"/>
      <c r="DK313" s="123"/>
      <c r="DL313" s="123"/>
      <c r="DM313" s="123"/>
      <c r="DN313" s="124"/>
      <c r="DO313" s="122">
        <v>2013.41</v>
      </c>
      <c r="DP313" s="123"/>
      <c r="DQ313" s="123"/>
      <c r="DR313" s="123"/>
      <c r="DS313" s="123"/>
      <c r="DT313" s="123"/>
      <c r="DU313" s="124"/>
      <c r="DV313" s="122">
        <v>2012.25</v>
      </c>
      <c r="DW313" s="123"/>
      <c r="DX313" s="123"/>
      <c r="DY313" s="123"/>
      <c r="DZ313" s="123"/>
      <c r="EA313" s="123"/>
      <c r="EB313" s="124"/>
      <c r="EC313" s="122">
        <v>2032</v>
      </c>
      <c r="ED313" s="123"/>
      <c r="EE313" s="123"/>
      <c r="EF313" s="123"/>
      <c r="EG313" s="123"/>
      <c r="EH313" s="123"/>
      <c r="EI313" s="124"/>
      <c r="EJ313" s="122">
        <v>2113.04</v>
      </c>
      <c r="EK313" s="123"/>
      <c r="EL313" s="123"/>
      <c r="EM313" s="123"/>
      <c r="EN313" s="123"/>
      <c r="EO313" s="123"/>
      <c r="EP313" s="124"/>
      <c r="EQ313" s="122">
        <v>2177.4</v>
      </c>
      <c r="ER313" s="123"/>
      <c r="ES313" s="123"/>
      <c r="ET313" s="123"/>
      <c r="EU313" s="123"/>
      <c r="EV313" s="123"/>
      <c r="EW313" s="124"/>
      <c r="EX313" s="122">
        <v>2058.73</v>
      </c>
      <c r="EY313" s="123"/>
      <c r="EZ313" s="123"/>
      <c r="FA313" s="123"/>
      <c r="FB313" s="123"/>
      <c r="FC313" s="123"/>
      <c r="FD313" s="124"/>
      <c r="FE313" s="122">
        <v>1960.74</v>
      </c>
      <c r="FF313" s="123"/>
      <c r="FG313" s="123"/>
      <c r="FH313" s="123"/>
      <c r="FI313" s="123"/>
      <c r="FJ313" s="123"/>
      <c r="FK313" s="124"/>
    </row>
    <row r="314" spans="1:167" ht="3" customHeight="1" x14ac:dyDescent="0.25"/>
    <row r="315" spans="1:167" ht="15.75" customHeight="1" x14ac:dyDescent="0.25"/>
    <row r="316" spans="1:167" ht="15.75" customHeight="1" x14ac:dyDescent="0.25">
      <c r="A316" s="6" t="s">
        <v>131</v>
      </c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38">
        <v>341038.48700791999</v>
      </c>
      <c r="EG316" s="138"/>
      <c r="EH316" s="138"/>
      <c r="EI316" s="138"/>
      <c r="EJ316" s="138"/>
      <c r="EK316" s="138"/>
      <c r="EL316" s="138"/>
      <c r="EM316" s="138"/>
      <c r="EN316" s="138"/>
      <c r="EO316" s="138"/>
      <c r="EP316" s="138"/>
      <c r="EQ316" s="138"/>
      <c r="ER316" s="138"/>
      <c r="ES316" s="138"/>
      <c r="ET316" s="138"/>
      <c r="EU316" s="138"/>
      <c r="EV316" s="15" t="s">
        <v>116</v>
      </c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</row>
    <row r="317" spans="1:167" ht="15.75" customHeight="1" x14ac:dyDescent="0.25">
      <c r="A317" s="6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</row>
    <row r="318" spans="1:167" ht="30.75" customHeight="1" x14ac:dyDescent="0.25">
      <c r="A318" s="168" t="s">
        <v>133</v>
      </c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8"/>
      <c r="CF318" s="168"/>
      <c r="CG318" s="168"/>
      <c r="CH318" s="168"/>
      <c r="CI318" s="168"/>
      <c r="CJ318" s="168"/>
      <c r="CK318" s="168"/>
      <c r="CL318" s="168"/>
      <c r="CM318" s="168"/>
      <c r="CN318" s="168"/>
      <c r="CO318" s="168"/>
      <c r="CP318" s="168"/>
      <c r="CQ318" s="168"/>
      <c r="CR318" s="168"/>
      <c r="CS318" s="168"/>
      <c r="CT318" s="168"/>
      <c r="CU318" s="168"/>
      <c r="CV318" s="168"/>
      <c r="CW318" s="168"/>
      <c r="CX318" s="168"/>
      <c r="CY318" s="168"/>
      <c r="CZ318" s="168"/>
      <c r="DA318" s="168"/>
      <c r="DB318" s="168"/>
      <c r="DC318" s="168"/>
      <c r="DD318" s="168"/>
      <c r="DE318" s="168"/>
      <c r="DF318" s="168"/>
      <c r="DG318" s="168"/>
      <c r="DH318" s="168"/>
      <c r="DI318" s="168"/>
      <c r="DJ318" s="168"/>
      <c r="DK318" s="168"/>
      <c r="DL318" s="168"/>
      <c r="DM318" s="168"/>
      <c r="DN318" s="168"/>
      <c r="DO318" s="168"/>
      <c r="DP318" s="168"/>
      <c r="DQ318" s="168"/>
      <c r="DR318" s="168"/>
      <c r="DS318" s="168"/>
      <c r="DT318" s="168"/>
      <c r="DU318" s="168"/>
      <c r="DV318" s="168"/>
      <c r="DW318" s="168"/>
      <c r="DX318" s="168"/>
      <c r="DY318" s="168"/>
      <c r="DZ318" s="168"/>
      <c r="EA318" s="168"/>
      <c r="EB318" s="168"/>
      <c r="EC318" s="168"/>
      <c r="ED318" s="168"/>
      <c r="EE318" s="168"/>
      <c r="EF318" s="168"/>
      <c r="EG318" s="168"/>
      <c r="EH318" s="168"/>
      <c r="EI318" s="168"/>
      <c r="EJ318" s="168"/>
      <c r="EK318" s="168"/>
      <c r="EL318" s="168"/>
      <c r="EM318" s="168"/>
      <c r="EN318" s="168"/>
      <c r="EO318" s="168"/>
      <c r="EP318" s="168"/>
      <c r="EQ318" s="168"/>
      <c r="ER318" s="168"/>
      <c r="ES318" s="168"/>
      <c r="ET318" s="168"/>
      <c r="EU318" s="168"/>
      <c r="EV318" s="168"/>
      <c r="EW318" s="168"/>
      <c r="EX318" s="168"/>
      <c r="EY318" s="168"/>
      <c r="EZ318" s="168"/>
      <c r="FA318" s="168"/>
      <c r="FB318" s="168"/>
      <c r="FC318" s="168"/>
      <c r="FD318" s="168"/>
      <c r="FE318" s="168"/>
      <c r="FF318" s="168"/>
      <c r="FG318" s="168"/>
      <c r="FH318" s="168"/>
      <c r="FI318" s="168"/>
      <c r="FJ318" s="168"/>
      <c r="FK318" s="168"/>
    </row>
    <row r="319" spans="1:167" ht="6" customHeight="1" x14ac:dyDescent="0.25"/>
    <row r="320" spans="1:167" ht="17.25" customHeight="1" x14ac:dyDescent="0.25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  <c r="AA320" s="157"/>
      <c r="AB320" s="157"/>
      <c r="AC320" s="157"/>
      <c r="AD320" s="157"/>
      <c r="AE320" s="157"/>
      <c r="AF320" s="157"/>
      <c r="AG320" s="157"/>
      <c r="AH320" s="157"/>
      <c r="AI320" s="157"/>
      <c r="AJ320" s="157"/>
      <c r="AK320" s="157"/>
      <c r="AL320" s="157"/>
      <c r="AM320" s="157"/>
      <c r="AN320" s="157"/>
      <c r="AO320" s="157"/>
      <c r="AP320" s="157"/>
      <c r="AQ320" s="157"/>
      <c r="AR320" s="157"/>
      <c r="AS320" s="157"/>
      <c r="AT320" s="157"/>
      <c r="AU320" s="157"/>
      <c r="AV320" s="157"/>
      <c r="AW320" s="157"/>
      <c r="AX320" s="157"/>
      <c r="AY320" s="157"/>
      <c r="AZ320" s="157"/>
      <c r="BA320" s="157"/>
      <c r="BB320" s="157"/>
      <c r="BC320" s="157"/>
      <c r="BD320" s="157"/>
      <c r="BE320" s="157"/>
      <c r="BF320" s="157"/>
      <c r="BG320" s="157"/>
      <c r="BH320" s="135" t="s">
        <v>49</v>
      </c>
      <c r="BI320" s="136"/>
      <c r="BJ320" s="136"/>
      <c r="BK320" s="136"/>
      <c r="BL320" s="136"/>
      <c r="BM320" s="136"/>
      <c r="BN320" s="136"/>
      <c r="BO320" s="136"/>
      <c r="BP320" s="136"/>
      <c r="BQ320" s="136"/>
      <c r="BR320" s="136"/>
      <c r="BS320" s="136"/>
      <c r="BT320" s="136"/>
      <c r="BU320" s="136"/>
      <c r="BV320" s="136"/>
      <c r="BW320" s="136"/>
      <c r="BX320" s="136"/>
      <c r="BY320" s="136"/>
      <c r="BZ320" s="136"/>
      <c r="CA320" s="136"/>
      <c r="CB320" s="136"/>
      <c r="CC320" s="136"/>
      <c r="CD320" s="136"/>
      <c r="CE320" s="136"/>
      <c r="CF320" s="136"/>
      <c r="CG320" s="136"/>
      <c r="CH320" s="136"/>
      <c r="CI320" s="136"/>
      <c r="CJ320" s="136"/>
      <c r="CK320" s="136"/>
      <c r="CL320" s="136"/>
      <c r="CM320" s="136"/>
      <c r="CN320" s="136"/>
      <c r="CO320" s="136"/>
      <c r="CP320" s="136"/>
      <c r="CQ320" s="136"/>
      <c r="CR320" s="136"/>
      <c r="CS320" s="136"/>
      <c r="CT320" s="136"/>
      <c r="CU320" s="136"/>
      <c r="CV320" s="136"/>
      <c r="CW320" s="136"/>
      <c r="CX320" s="136"/>
      <c r="CY320" s="136"/>
      <c r="CZ320" s="136"/>
      <c r="DA320" s="136"/>
      <c r="DB320" s="136"/>
      <c r="DC320" s="136"/>
      <c r="DD320" s="136"/>
      <c r="DE320" s="136"/>
      <c r="DF320" s="136"/>
      <c r="DG320" s="136"/>
      <c r="DH320" s="136"/>
      <c r="DI320" s="136"/>
      <c r="DJ320" s="136"/>
      <c r="DK320" s="136"/>
      <c r="DL320" s="136"/>
      <c r="DM320" s="136"/>
      <c r="DN320" s="136"/>
      <c r="DO320" s="136"/>
      <c r="DP320" s="136"/>
      <c r="DQ320" s="136"/>
      <c r="DR320" s="136"/>
      <c r="DS320" s="136"/>
      <c r="DT320" s="136"/>
      <c r="DU320" s="136"/>
      <c r="DV320" s="136"/>
      <c r="DW320" s="136"/>
      <c r="DX320" s="136"/>
      <c r="DY320" s="136"/>
      <c r="DZ320" s="136"/>
      <c r="EA320" s="136"/>
      <c r="EB320" s="136"/>
      <c r="EC320" s="136"/>
      <c r="ED320" s="136"/>
      <c r="EE320" s="136"/>
      <c r="EF320" s="136"/>
      <c r="EG320" s="136"/>
      <c r="EH320" s="136"/>
      <c r="EI320" s="136"/>
      <c r="EJ320" s="136"/>
      <c r="EK320" s="136"/>
      <c r="EL320" s="136"/>
      <c r="EM320" s="136"/>
      <c r="EN320" s="136"/>
      <c r="EO320" s="136"/>
      <c r="EP320" s="136"/>
      <c r="EQ320" s="136"/>
      <c r="ER320" s="136"/>
      <c r="ES320" s="136"/>
      <c r="ET320" s="136"/>
      <c r="EU320" s="136"/>
      <c r="EV320" s="136"/>
      <c r="EW320" s="136"/>
      <c r="EX320" s="136"/>
      <c r="EY320" s="136"/>
      <c r="EZ320" s="136"/>
      <c r="FA320" s="136"/>
      <c r="FB320" s="136"/>
      <c r="FC320" s="136"/>
      <c r="FD320" s="136"/>
      <c r="FE320" s="136"/>
      <c r="FF320" s="136"/>
      <c r="FG320" s="136"/>
      <c r="FH320" s="136"/>
      <c r="FI320" s="136"/>
      <c r="FJ320" s="136"/>
      <c r="FK320" s="137"/>
    </row>
    <row r="321" spans="1:167" ht="15.75" customHeight="1" x14ac:dyDescent="0.25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  <c r="AA321" s="157"/>
      <c r="AB321" s="157"/>
      <c r="AC321" s="157"/>
      <c r="AD321" s="157"/>
      <c r="AE321" s="157"/>
      <c r="AF321" s="157"/>
      <c r="AG321" s="157"/>
      <c r="AH321" s="157"/>
      <c r="AI321" s="157"/>
      <c r="AJ321" s="157"/>
      <c r="AK321" s="157"/>
      <c r="AL321" s="157"/>
      <c r="AM321" s="157"/>
      <c r="AN321" s="157"/>
      <c r="AO321" s="157"/>
      <c r="AP321" s="157"/>
      <c r="AQ321" s="157"/>
      <c r="AR321" s="157"/>
      <c r="AS321" s="157"/>
      <c r="AT321" s="157"/>
      <c r="AU321" s="157"/>
      <c r="AV321" s="157"/>
      <c r="AW321" s="157"/>
      <c r="AX321" s="157"/>
      <c r="AY321" s="157"/>
      <c r="AZ321" s="157"/>
      <c r="BA321" s="157"/>
      <c r="BB321" s="157"/>
      <c r="BC321" s="157"/>
      <c r="BD321" s="157"/>
      <c r="BE321" s="157"/>
      <c r="BF321" s="157"/>
      <c r="BG321" s="157"/>
      <c r="BH321" s="135" t="s">
        <v>50</v>
      </c>
      <c r="BI321" s="136"/>
      <c r="BJ321" s="136"/>
      <c r="BK321" s="136"/>
      <c r="BL321" s="136"/>
      <c r="BM321" s="136"/>
      <c r="BN321" s="136"/>
      <c r="BO321" s="136"/>
      <c r="BP321" s="136"/>
      <c r="BQ321" s="136"/>
      <c r="BR321" s="136"/>
      <c r="BS321" s="136"/>
      <c r="BT321" s="136"/>
      <c r="BU321" s="136"/>
      <c r="BV321" s="136"/>
      <c r="BW321" s="136"/>
      <c r="BX321" s="136"/>
      <c r="BY321" s="136"/>
      <c r="BZ321" s="136"/>
      <c r="CA321" s="136"/>
      <c r="CB321" s="136"/>
      <c r="CC321" s="136"/>
      <c r="CD321" s="136"/>
      <c r="CE321" s="136"/>
      <c r="CF321" s="136"/>
      <c r="CG321" s="136"/>
      <c r="CH321" s="137"/>
      <c r="CI321" s="135" t="s">
        <v>51</v>
      </c>
      <c r="CJ321" s="136"/>
      <c r="CK321" s="136"/>
      <c r="CL321" s="136"/>
      <c r="CM321" s="136"/>
      <c r="CN321" s="136"/>
      <c r="CO321" s="136"/>
      <c r="CP321" s="136"/>
      <c r="CQ321" s="136"/>
      <c r="CR321" s="136"/>
      <c r="CS321" s="136"/>
      <c r="CT321" s="136"/>
      <c r="CU321" s="136"/>
      <c r="CV321" s="136"/>
      <c r="CW321" s="136"/>
      <c r="CX321" s="136"/>
      <c r="CY321" s="136"/>
      <c r="CZ321" s="136"/>
      <c r="DA321" s="136"/>
      <c r="DB321" s="136"/>
      <c r="DC321" s="136"/>
      <c r="DD321" s="136"/>
      <c r="DE321" s="136"/>
      <c r="DF321" s="136"/>
      <c r="DG321" s="136"/>
      <c r="DH321" s="136"/>
      <c r="DI321" s="137"/>
      <c r="DJ321" s="135" t="s">
        <v>52</v>
      </c>
      <c r="DK321" s="136"/>
      <c r="DL321" s="136"/>
      <c r="DM321" s="136"/>
      <c r="DN321" s="136"/>
      <c r="DO321" s="136"/>
      <c r="DP321" s="136"/>
      <c r="DQ321" s="136"/>
      <c r="DR321" s="136"/>
      <c r="DS321" s="136"/>
      <c r="DT321" s="136"/>
      <c r="DU321" s="136"/>
      <c r="DV321" s="136"/>
      <c r="DW321" s="136"/>
      <c r="DX321" s="136"/>
      <c r="DY321" s="136"/>
      <c r="DZ321" s="136"/>
      <c r="EA321" s="136"/>
      <c r="EB321" s="136"/>
      <c r="EC321" s="136"/>
      <c r="ED321" s="136"/>
      <c r="EE321" s="136"/>
      <c r="EF321" s="136"/>
      <c r="EG321" s="136"/>
      <c r="EH321" s="136"/>
      <c r="EI321" s="136"/>
      <c r="EJ321" s="137"/>
      <c r="EK321" s="135" t="s">
        <v>53</v>
      </c>
      <c r="EL321" s="136"/>
      <c r="EM321" s="136"/>
      <c r="EN321" s="136"/>
      <c r="EO321" s="136"/>
      <c r="EP321" s="136"/>
      <c r="EQ321" s="136"/>
      <c r="ER321" s="136"/>
      <c r="ES321" s="136"/>
      <c r="ET321" s="136"/>
      <c r="EU321" s="136"/>
      <c r="EV321" s="136"/>
      <c r="EW321" s="136"/>
      <c r="EX321" s="136"/>
      <c r="EY321" s="136"/>
      <c r="EZ321" s="136"/>
      <c r="FA321" s="136"/>
      <c r="FB321" s="136"/>
      <c r="FC321" s="136"/>
      <c r="FD321" s="136"/>
      <c r="FE321" s="136"/>
      <c r="FF321" s="136"/>
      <c r="FG321" s="136"/>
      <c r="FH321" s="136"/>
      <c r="FI321" s="136"/>
      <c r="FJ321" s="136"/>
      <c r="FK321" s="137"/>
    </row>
    <row r="322" spans="1:167" ht="46.5" customHeight="1" x14ac:dyDescent="0.25">
      <c r="A322" s="163" t="s">
        <v>118</v>
      </c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4"/>
      <c r="BH322" s="169">
        <v>761893</v>
      </c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1"/>
      <c r="CI322" s="169">
        <v>863781.25</v>
      </c>
      <c r="CJ322" s="170"/>
      <c r="CK322" s="170"/>
      <c r="CL322" s="170"/>
      <c r="CM322" s="170"/>
      <c r="CN322" s="170"/>
      <c r="CO322" s="170"/>
      <c r="CP322" s="170"/>
      <c r="CQ322" s="170"/>
      <c r="CR322" s="170"/>
      <c r="CS322" s="170"/>
      <c r="CT322" s="170"/>
      <c r="CU322" s="170"/>
      <c r="CV322" s="170"/>
      <c r="CW322" s="170"/>
      <c r="CX322" s="170"/>
      <c r="CY322" s="170"/>
      <c r="CZ322" s="170"/>
      <c r="DA322" s="170"/>
      <c r="DB322" s="170"/>
      <c r="DC322" s="170"/>
      <c r="DD322" s="170"/>
      <c r="DE322" s="170"/>
      <c r="DF322" s="170"/>
      <c r="DG322" s="170"/>
      <c r="DH322" s="170"/>
      <c r="DI322" s="171"/>
      <c r="DJ322" s="169">
        <v>863781.25</v>
      </c>
      <c r="DK322" s="170"/>
      <c r="DL322" s="170"/>
      <c r="DM322" s="170"/>
      <c r="DN322" s="170"/>
      <c r="DO322" s="170"/>
      <c r="DP322" s="170"/>
      <c r="DQ322" s="170"/>
      <c r="DR322" s="170"/>
      <c r="DS322" s="170"/>
      <c r="DT322" s="170"/>
      <c r="DU322" s="170"/>
      <c r="DV322" s="170"/>
      <c r="DW322" s="170"/>
      <c r="DX322" s="170"/>
      <c r="DY322" s="170"/>
      <c r="DZ322" s="170"/>
      <c r="EA322" s="170"/>
      <c r="EB322" s="170"/>
      <c r="EC322" s="170"/>
      <c r="ED322" s="170"/>
      <c r="EE322" s="170"/>
      <c r="EF322" s="170"/>
      <c r="EG322" s="170"/>
      <c r="EH322" s="170"/>
      <c r="EI322" s="170"/>
      <c r="EJ322" s="171"/>
      <c r="EK322" s="169">
        <v>981818.4</v>
      </c>
      <c r="EL322" s="170"/>
      <c r="EM322" s="170"/>
      <c r="EN322" s="170"/>
      <c r="EO322" s="170"/>
      <c r="EP322" s="170"/>
      <c r="EQ322" s="170"/>
      <c r="ER322" s="170"/>
      <c r="ES322" s="170"/>
      <c r="ET322" s="170"/>
      <c r="EU322" s="170"/>
      <c r="EV322" s="170"/>
      <c r="EW322" s="170"/>
      <c r="EX322" s="170"/>
      <c r="EY322" s="170"/>
      <c r="EZ322" s="170"/>
      <c r="FA322" s="170"/>
      <c r="FB322" s="170"/>
      <c r="FC322" s="170"/>
      <c r="FD322" s="170"/>
      <c r="FE322" s="170"/>
      <c r="FF322" s="170"/>
      <c r="FG322" s="170"/>
      <c r="FH322" s="170"/>
      <c r="FI322" s="170"/>
      <c r="FJ322" s="170"/>
      <c r="FK322" s="171"/>
    </row>
    <row r="323" spans="1:167" ht="9.9499999999999993" customHeight="1" x14ac:dyDescent="0.25"/>
    <row r="324" spans="1:167" ht="60" customHeight="1" x14ac:dyDescent="0.25">
      <c r="A324" s="139" t="s">
        <v>119</v>
      </c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  <c r="AS324" s="155"/>
      <c r="AT324" s="155"/>
      <c r="AU324" s="155"/>
      <c r="AV324" s="155"/>
      <c r="AW324" s="155"/>
      <c r="AX324" s="155"/>
      <c r="AY324" s="155"/>
      <c r="AZ324" s="155"/>
      <c r="BA324" s="155"/>
      <c r="BB324" s="155"/>
      <c r="BC324" s="155"/>
      <c r="BD324" s="155"/>
      <c r="BE324" s="155"/>
      <c r="BF324" s="155"/>
      <c r="BG324" s="155"/>
      <c r="BH324" s="155"/>
      <c r="BI324" s="155"/>
      <c r="BJ324" s="155"/>
      <c r="BK324" s="155"/>
      <c r="BL324" s="155"/>
      <c r="BM324" s="155"/>
      <c r="BN324" s="155"/>
      <c r="BO324" s="155"/>
      <c r="BP324" s="155"/>
      <c r="BQ324" s="155"/>
      <c r="BR324" s="155"/>
      <c r="BS324" s="155"/>
      <c r="BT324" s="155"/>
      <c r="BU324" s="155"/>
      <c r="BV324" s="155"/>
      <c r="BW324" s="155"/>
      <c r="BX324" s="155"/>
      <c r="BY324" s="155"/>
      <c r="BZ324" s="155"/>
      <c r="CA324" s="155"/>
      <c r="CB324" s="155"/>
      <c r="CC324" s="155"/>
      <c r="CD324" s="155"/>
      <c r="CE324" s="155"/>
      <c r="CF324" s="155"/>
      <c r="CG324" s="155"/>
      <c r="CH324" s="155"/>
      <c r="CI324" s="155"/>
      <c r="CJ324" s="155"/>
      <c r="CK324" s="155"/>
      <c r="CL324" s="155"/>
      <c r="CM324" s="155"/>
      <c r="CN324" s="155"/>
      <c r="CO324" s="155"/>
      <c r="CP324" s="155"/>
      <c r="CQ324" s="155"/>
      <c r="CR324" s="155"/>
      <c r="CS324" s="155"/>
      <c r="CT324" s="155"/>
      <c r="CU324" s="155"/>
      <c r="CV324" s="155"/>
      <c r="CW324" s="155"/>
      <c r="CX324" s="155"/>
      <c r="CY324" s="155"/>
      <c r="CZ324" s="155"/>
      <c r="DA324" s="155"/>
      <c r="DB324" s="155"/>
      <c r="DC324" s="155"/>
      <c r="DD324" s="155"/>
      <c r="DE324" s="155"/>
      <c r="DF324" s="155"/>
      <c r="DG324" s="155"/>
      <c r="DH324" s="155"/>
      <c r="DI324" s="155"/>
      <c r="DJ324" s="155"/>
      <c r="DK324" s="155"/>
      <c r="DL324" s="155"/>
      <c r="DM324" s="155"/>
      <c r="DN324" s="155"/>
      <c r="DO324" s="155"/>
      <c r="DP324" s="155"/>
      <c r="DQ324" s="155"/>
      <c r="DR324" s="155"/>
      <c r="DS324" s="155"/>
      <c r="DT324" s="155"/>
      <c r="DU324" s="155"/>
      <c r="DV324" s="155"/>
      <c r="DW324" s="155"/>
      <c r="DX324" s="155"/>
      <c r="DY324" s="155"/>
      <c r="DZ324" s="155"/>
      <c r="EA324" s="155"/>
      <c r="EB324" s="155"/>
      <c r="EC324" s="155"/>
      <c r="ED324" s="155"/>
      <c r="EE324" s="155"/>
      <c r="EF324" s="155"/>
      <c r="EG324" s="155"/>
      <c r="EH324" s="155"/>
      <c r="EI324" s="155"/>
      <c r="EJ324" s="155"/>
      <c r="EK324" s="155"/>
      <c r="EL324" s="155"/>
      <c r="EM324" s="155"/>
      <c r="EN324" s="155"/>
      <c r="EO324" s="155"/>
      <c r="EP324" s="155"/>
      <c r="EQ324" s="155"/>
      <c r="ER324" s="155"/>
      <c r="ES324" s="155"/>
      <c r="ET324" s="155"/>
      <c r="EU324" s="155"/>
      <c r="EV324" s="155"/>
      <c r="EW324" s="155"/>
      <c r="EX324" s="155"/>
      <c r="EY324" s="155"/>
      <c r="EZ324" s="155"/>
      <c r="FA324" s="155"/>
      <c r="FB324" s="155"/>
      <c r="FC324" s="155"/>
      <c r="FD324" s="155"/>
      <c r="FE324" s="155"/>
      <c r="FF324" s="155"/>
      <c r="FG324" s="155"/>
      <c r="FH324" s="155"/>
      <c r="FI324" s="155"/>
      <c r="FJ324" s="155"/>
      <c r="FK324" s="155"/>
    </row>
    <row r="325" spans="1:167" ht="12" customHeight="1" x14ac:dyDescent="0.25"/>
    <row r="326" spans="1:167" ht="15.75" customHeight="1" x14ac:dyDescent="0.25">
      <c r="A326" s="6" t="s">
        <v>132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</row>
    <row r="327" spans="1:167" ht="6" customHeight="1" x14ac:dyDescent="0.25"/>
    <row r="328" spans="1:167" s="2" customFormat="1" ht="12" x14ac:dyDescent="0.2">
      <c r="A328" s="140" t="s">
        <v>63</v>
      </c>
      <c r="B328" s="140"/>
      <c r="C328" s="140"/>
      <c r="D328" s="140"/>
      <c r="E328" s="140"/>
      <c r="F328" s="140"/>
      <c r="G328" s="140"/>
      <c r="H328" s="141"/>
      <c r="I328" s="144" t="s">
        <v>64</v>
      </c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  <c r="AA328" s="145"/>
      <c r="AB328" s="145"/>
      <c r="AC328" s="145"/>
      <c r="AD328" s="145"/>
      <c r="AE328" s="145"/>
      <c r="AF328" s="145"/>
      <c r="AG328" s="145"/>
      <c r="AH328" s="145"/>
      <c r="AI328" s="145"/>
      <c r="AJ328" s="145"/>
      <c r="AK328" s="145"/>
      <c r="AL328" s="145"/>
      <c r="AM328" s="145"/>
      <c r="AN328" s="145"/>
      <c r="AO328" s="145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5"/>
      <c r="BF328" s="145"/>
      <c r="BG328" s="145"/>
      <c r="BH328" s="145"/>
      <c r="BI328" s="145"/>
      <c r="BJ328" s="145"/>
      <c r="BK328" s="145"/>
      <c r="BL328" s="145"/>
      <c r="BM328" s="145"/>
      <c r="BN328" s="145"/>
      <c r="BO328" s="145"/>
      <c r="BP328" s="145"/>
      <c r="BQ328" s="145"/>
      <c r="BR328" s="145"/>
      <c r="BS328" s="145"/>
      <c r="BT328" s="145"/>
      <c r="BU328" s="145"/>
      <c r="BV328" s="145"/>
      <c r="BW328" s="145"/>
      <c r="BX328" s="145"/>
      <c r="BY328" s="145"/>
      <c r="BZ328" s="145"/>
      <c r="CA328" s="145"/>
      <c r="CB328" s="145"/>
      <c r="CC328" s="145"/>
      <c r="CD328" s="145"/>
      <c r="CE328" s="145"/>
      <c r="CF328" s="145"/>
      <c r="CG328" s="145"/>
      <c r="CH328" s="145"/>
      <c r="CI328" s="145"/>
      <c r="CJ328" s="145"/>
      <c r="CK328" s="145"/>
      <c r="CL328" s="145"/>
      <c r="CM328" s="145"/>
      <c r="CN328" s="145"/>
      <c r="CO328" s="145"/>
      <c r="CP328" s="145"/>
      <c r="CQ328" s="145"/>
      <c r="CR328" s="145"/>
      <c r="CS328" s="145"/>
      <c r="CT328" s="145"/>
      <c r="CU328" s="145"/>
      <c r="CV328" s="145"/>
      <c r="CW328" s="145"/>
      <c r="CX328" s="145"/>
      <c r="CY328" s="145"/>
      <c r="CZ328" s="145"/>
      <c r="DA328" s="145"/>
      <c r="DB328" s="145"/>
      <c r="DC328" s="145"/>
      <c r="DD328" s="145"/>
      <c r="DE328" s="145"/>
      <c r="DF328" s="145"/>
      <c r="DG328" s="145"/>
      <c r="DH328" s="145"/>
      <c r="DI328" s="145"/>
      <c r="DJ328" s="145"/>
      <c r="DK328" s="145"/>
      <c r="DL328" s="145"/>
      <c r="DM328" s="145"/>
      <c r="DN328" s="145"/>
      <c r="DO328" s="145"/>
      <c r="DP328" s="145"/>
      <c r="DQ328" s="145"/>
      <c r="DR328" s="145"/>
      <c r="DS328" s="145"/>
      <c r="DT328" s="145"/>
      <c r="DU328" s="145"/>
      <c r="DV328" s="145"/>
      <c r="DW328" s="145"/>
      <c r="DX328" s="145"/>
      <c r="DY328" s="145"/>
      <c r="DZ328" s="145"/>
      <c r="EA328" s="145"/>
      <c r="EB328" s="145"/>
      <c r="EC328" s="145"/>
      <c r="ED328" s="145"/>
      <c r="EE328" s="145"/>
      <c r="EF328" s="145"/>
      <c r="EG328" s="145"/>
      <c r="EH328" s="145"/>
      <c r="EI328" s="145"/>
      <c r="EJ328" s="145"/>
      <c r="EK328" s="145"/>
      <c r="EL328" s="145"/>
      <c r="EM328" s="145"/>
      <c r="EN328" s="145"/>
      <c r="EO328" s="145"/>
      <c r="EP328" s="145"/>
      <c r="EQ328" s="145"/>
      <c r="ER328" s="145"/>
      <c r="ES328" s="145"/>
      <c r="ET328" s="145"/>
      <c r="EU328" s="145"/>
      <c r="EV328" s="145"/>
      <c r="EW328" s="145"/>
      <c r="EX328" s="145"/>
      <c r="EY328" s="145"/>
      <c r="EZ328" s="145"/>
      <c r="FA328" s="145"/>
      <c r="FB328" s="145"/>
      <c r="FC328" s="145"/>
      <c r="FD328" s="145"/>
      <c r="FE328" s="145"/>
      <c r="FF328" s="145"/>
      <c r="FG328" s="145"/>
      <c r="FH328" s="145"/>
      <c r="FI328" s="145"/>
      <c r="FJ328" s="145"/>
      <c r="FK328" s="146"/>
    </row>
    <row r="329" spans="1:167" s="2" customFormat="1" ht="27" customHeight="1" x14ac:dyDescent="0.2">
      <c r="A329" s="142"/>
      <c r="B329" s="142"/>
      <c r="C329" s="142"/>
      <c r="D329" s="142"/>
      <c r="E329" s="142"/>
      <c r="F329" s="142"/>
      <c r="G329" s="142"/>
      <c r="H329" s="143"/>
      <c r="I329" s="127" t="s">
        <v>65</v>
      </c>
      <c r="J329" s="128"/>
      <c r="K329" s="128"/>
      <c r="L329" s="128"/>
      <c r="M329" s="128"/>
      <c r="N329" s="129"/>
      <c r="O329" s="127" t="s">
        <v>66</v>
      </c>
      <c r="P329" s="128"/>
      <c r="Q329" s="128"/>
      <c r="R329" s="128"/>
      <c r="S329" s="128"/>
      <c r="T329" s="129"/>
      <c r="U329" s="127" t="s">
        <v>67</v>
      </c>
      <c r="V329" s="128"/>
      <c r="W329" s="128"/>
      <c r="X329" s="128"/>
      <c r="Y329" s="128"/>
      <c r="Z329" s="129"/>
      <c r="AA329" s="127" t="s">
        <v>68</v>
      </c>
      <c r="AB329" s="128"/>
      <c r="AC329" s="128"/>
      <c r="AD329" s="128"/>
      <c r="AE329" s="128"/>
      <c r="AF329" s="129"/>
      <c r="AG329" s="127" t="s">
        <v>69</v>
      </c>
      <c r="AH329" s="128"/>
      <c r="AI329" s="128"/>
      <c r="AJ329" s="128"/>
      <c r="AK329" s="128"/>
      <c r="AL329" s="129"/>
      <c r="AM329" s="127" t="s">
        <v>70</v>
      </c>
      <c r="AN329" s="128"/>
      <c r="AO329" s="128"/>
      <c r="AP329" s="128"/>
      <c r="AQ329" s="128"/>
      <c r="AR329" s="129"/>
      <c r="AS329" s="127" t="s">
        <v>71</v>
      </c>
      <c r="AT329" s="128"/>
      <c r="AU329" s="128"/>
      <c r="AV329" s="128"/>
      <c r="AW329" s="128"/>
      <c r="AX329" s="129"/>
      <c r="AY329" s="127" t="s">
        <v>72</v>
      </c>
      <c r="AZ329" s="128"/>
      <c r="BA329" s="128"/>
      <c r="BB329" s="128"/>
      <c r="BC329" s="128"/>
      <c r="BD329" s="128"/>
      <c r="BE329" s="127" t="s">
        <v>73</v>
      </c>
      <c r="BF329" s="128"/>
      <c r="BG329" s="128"/>
      <c r="BH329" s="128"/>
      <c r="BI329" s="128"/>
      <c r="BJ329" s="129"/>
      <c r="BK329" s="127" t="s">
        <v>74</v>
      </c>
      <c r="BL329" s="128"/>
      <c r="BM329" s="128"/>
      <c r="BN329" s="128"/>
      <c r="BO329" s="128"/>
      <c r="BP329" s="128"/>
      <c r="BQ329" s="129"/>
      <c r="BR329" s="127" t="s">
        <v>75</v>
      </c>
      <c r="BS329" s="128"/>
      <c r="BT329" s="128"/>
      <c r="BU329" s="128"/>
      <c r="BV329" s="128"/>
      <c r="BW329" s="128"/>
      <c r="BX329" s="129"/>
      <c r="BY329" s="127" t="s">
        <v>76</v>
      </c>
      <c r="BZ329" s="128"/>
      <c r="CA329" s="128"/>
      <c r="CB329" s="128"/>
      <c r="CC329" s="128"/>
      <c r="CD329" s="128"/>
      <c r="CE329" s="129"/>
      <c r="CF329" s="127" t="s">
        <v>77</v>
      </c>
      <c r="CG329" s="128"/>
      <c r="CH329" s="128"/>
      <c r="CI329" s="128"/>
      <c r="CJ329" s="128"/>
      <c r="CK329" s="128"/>
      <c r="CL329" s="129"/>
      <c r="CM329" s="127" t="s">
        <v>78</v>
      </c>
      <c r="CN329" s="128"/>
      <c r="CO329" s="128"/>
      <c r="CP329" s="128"/>
      <c r="CQ329" s="128"/>
      <c r="CR329" s="128"/>
      <c r="CS329" s="129"/>
      <c r="CT329" s="127" t="s">
        <v>79</v>
      </c>
      <c r="CU329" s="128"/>
      <c r="CV329" s="128"/>
      <c r="CW329" s="128"/>
      <c r="CX329" s="128"/>
      <c r="CY329" s="128"/>
      <c r="CZ329" s="129"/>
      <c r="DA329" s="127" t="s">
        <v>80</v>
      </c>
      <c r="DB329" s="128"/>
      <c r="DC329" s="128"/>
      <c r="DD329" s="128"/>
      <c r="DE329" s="128"/>
      <c r="DF329" s="128"/>
      <c r="DG329" s="129"/>
      <c r="DH329" s="127" t="s">
        <v>81</v>
      </c>
      <c r="DI329" s="128"/>
      <c r="DJ329" s="128"/>
      <c r="DK329" s="128"/>
      <c r="DL329" s="128"/>
      <c r="DM329" s="128"/>
      <c r="DN329" s="129"/>
      <c r="DO329" s="127" t="s">
        <v>82</v>
      </c>
      <c r="DP329" s="128"/>
      <c r="DQ329" s="128"/>
      <c r="DR329" s="128"/>
      <c r="DS329" s="128"/>
      <c r="DT329" s="128"/>
      <c r="DU329" s="129"/>
      <c r="DV329" s="127" t="s">
        <v>83</v>
      </c>
      <c r="DW329" s="128"/>
      <c r="DX329" s="128"/>
      <c r="DY329" s="128"/>
      <c r="DZ329" s="128"/>
      <c r="EA329" s="128"/>
      <c r="EB329" s="129"/>
      <c r="EC329" s="127" t="s">
        <v>84</v>
      </c>
      <c r="ED329" s="128"/>
      <c r="EE329" s="128"/>
      <c r="EF329" s="128"/>
      <c r="EG329" s="128"/>
      <c r="EH329" s="128"/>
      <c r="EI329" s="129"/>
      <c r="EJ329" s="127" t="s">
        <v>85</v>
      </c>
      <c r="EK329" s="128"/>
      <c r="EL329" s="128"/>
      <c r="EM329" s="128"/>
      <c r="EN329" s="128"/>
      <c r="EO329" s="128"/>
      <c r="EP329" s="129"/>
      <c r="EQ329" s="127" t="s">
        <v>86</v>
      </c>
      <c r="ER329" s="128"/>
      <c r="ES329" s="128"/>
      <c r="ET329" s="128"/>
      <c r="EU329" s="128"/>
      <c r="EV329" s="128"/>
      <c r="EW329" s="129"/>
      <c r="EX329" s="127" t="s">
        <v>87</v>
      </c>
      <c r="EY329" s="128"/>
      <c r="EZ329" s="128"/>
      <c r="FA329" s="128"/>
      <c r="FB329" s="128"/>
      <c r="FC329" s="128"/>
      <c r="FD329" s="129"/>
      <c r="FE329" s="127" t="s">
        <v>88</v>
      </c>
      <c r="FF329" s="128"/>
      <c r="FG329" s="128"/>
      <c r="FH329" s="128"/>
      <c r="FI329" s="128"/>
      <c r="FJ329" s="128"/>
      <c r="FK329" s="129"/>
    </row>
    <row r="330" spans="1:167" s="2" customFormat="1" ht="15.75" customHeight="1" x14ac:dyDescent="0.2">
      <c r="A330" s="125" t="s">
        <v>4</v>
      </c>
      <c r="B330" s="125"/>
      <c r="C330" s="125"/>
      <c r="D330" s="125"/>
      <c r="E330" s="125"/>
      <c r="F330" s="125"/>
      <c r="G330" s="125"/>
      <c r="H330" s="126"/>
      <c r="I330" s="122">
        <v>2222.5300000000002</v>
      </c>
      <c r="J330" s="123"/>
      <c r="K330" s="123"/>
      <c r="L330" s="123"/>
      <c r="M330" s="123"/>
      <c r="N330" s="124"/>
      <c r="O330" s="122">
        <v>2066.19</v>
      </c>
      <c r="P330" s="123"/>
      <c r="Q330" s="123"/>
      <c r="R330" s="123"/>
      <c r="S330" s="123"/>
      <c r="T330" s="124"/>
      <c r="U330" s="122">
        <v>2027.59</v>
      </c>
      <c r="V330" s="123"/>
      <c r="W330" s="123"/>
      <c r="X330" s="123"/>
      <c r="Y330" s="123"/>
      <c r="Z330" s="124"/>
      <c r="AA330" s="122">
        <v>1954.63</v>
      </c>
      <c r="AB330" s="123"/>
      <c r="AC330" s="123"/>
      <c r="AD330" s="123"/>
      <c r="AE330" s="123"/>
      <c r="AF330" s="124"/>
      <c r="AG330" s="122">
        <v>1949.1</v>
      </c>
      <c r="AH330" s="123"/>
      <c r="AI330" s="123"/>
      <c r="AJ330" s="123"/>
      <c r="AK330" s="123"/>
      <c r="AL330" s="124"/>
      <c r="AM330" s="122">
        <v>2007.3</v>
      </c>
      <c r="AN330" s="123"/>
      <c r="AO330" s="123"/>
      <c r="AP330" s="123"/>
      <c r="AQ330" s="123"/>
      <c r="AR330" s="124"/>
      <c r="AS330" s="122">
        <v>2033.92</v>
      </c>
      <c r="AT330" s="123"/>
      <c r="AU330" s="123"/>
      <c r="AV330" s="123"/>
      <c r="AW330" s="123"/>
      <c r="AX330" s="124"/>
      <c r="AY330" s="122">
        <v>2107.12</v>
      </c>
      <c r="AZ330" s="123"/>
      <c r="BA330" s="123"/>
      <c r="BB330" s="123"/>
      <c r="BC330" s="123"/>
      <c r="BD330" s="123"/>
      <c r="BE330" s="122">
        <v>2437.75</v>
      </c>
      <c r="BF330" s="123"/>
      <c r="BG330" s="123"/>
      <c r="BH330" s="123"/>
      <c r="BI330" s="123"/>
      <c r="BJ330" s="124"/>
      <c r="BK330" s="122">
        <v>2244.6999999999998</v>
      </c>
      <c r="BL330" s="123"/>
      <c r="BM330" s="123"/>
      <c r="BN330" s="123"/>
      <c r="BO330" s="123"/>
      <c r="BP330" s="123"/>
      <c r="BQ330" s="124"/>
      <c r="BR330" s="122">
        <v>2181.0500000000002</v>
      </c>
      <c r="BS330" s="123"/>
      <c r="BT330" s="123"/>
      <c r="BU330" s="123"/>
      <c r="BV330" s="123"/>
      <c r="BW330" s="123"/>
      <c r="BX330" s="124"/>
      <c r="BY330" s="122">
        <v>2131.02</v>
      </c>
      <c r="BZ330" s="123"/>
      <c r="CA330" s="123"/>
      <c r="CB330" s="123"/>
      <c r="CC330" s="123"/>
      <c r="CD330" s="123"/>
      <c r="CE330" s="124"/>
      <c r="CF330" s="122">
        <v>2156.15</v>
      </c>
      <c r="CG330" s="123"/>
      <c r="CH330" s="123"/>
      <c r="CI330" s="123"/>
      <c r="CJ330" s="123"/>
      <c r="CK330" s="123"/>
      <c r="CL330" s="124"/>
      <c r="CM330" s="122">
        <v>2102.5300000000002</v>
      </c>
      <c r="CN330" s="123"/>
      <c r="CO330" s="123"/>
      <c r="CP330" s="123"/>
      <c r="CQ330" s="123"/>
      <c r="CR330" s="123"/>
      <c r="CS330" s="124"/>
      <c r="CT330" s="122">
        <v>2130.86</v>
      </c>
      <c r="CU330" s="123"/>
      <c r="CV330" s="123"/>
      <c r="CW330" s="123"/>
      <c r="CX330" s="123"/>
      <c r="CY330" s="123"/>
      <c r="CZ330" s="124"/>
      <c r="DA330" s="122">
        <v>2108.37</v>
      </c>
      <c r="DB330" s="123"/>
      <c r="DC330" s="123"/>
      <c r="DD330" s="123"/>
      <c r="DE330" s="123"/>
      <c r="DF330" s="123"/>
      <c r="DG330" s="124"/>
      <c r="DH330" s="122">
        <v>2284.88</v>
      </c>
      <c r="DI330" s="123"/>
      <c r="DJ330" s="123"/>
      <c r="DK330" s="123"/>
      <c r="DL330" s="123"/>
      <c r="DM330" s="123"/>
      <c r="DN330" s="124"/>
      <c r="DO330" s="122">
        <v>2195.4699999999998</v>
      </c>
      <c r="DP330" s="123"/>
      <c r="DQ330" s="123"/>
      <c r="DR330" s="123"/>
      <c r="DS330" s="123"/>
      <c r="DT330" s="123"/>
      <c r="DU330" s="124"/>
      <c r="DV330" s="122">
        <v>2267.29</v>
      </c>
      <c r="DW330" s="123"/>
      <c r="DX330" s="123"/>
      <c r="DY330" s="123"/>
      <c r="DZ330" s="123"/>
      <c r="EA330" s="123"/>
      <c r="EB330" s="124"/>
      <c r="EC330" s="122">
        <v>2177.42</v>
      </c>
      <c r="ED330" s="123"/>
      <c r="EE330" s="123"/>
      <c r="EF330" s="123"/>
      <c r="EG330" s="123"/>
      <c r="EH330" s="123"/>
      <c r="EI330" s="124"/>
      <c r="EJ330" s="122">
        <v>2227.34</v>
      </c>
      <c r="EK330" s="123"/>
      <c r="EL330" s="123"/>
      <c r="EM330" s="123"/>
      <c r="EN330" s="123"/>
      <c r="EO330" s="123"/>
      <c r="EP330" s="124"/>
      <c r="EQ330" s="122">
        <v>2486.0700000000002</v>
      </c>
      <c r="ER330" s="123"/>
      <c r="ES330" s="123"/>
      <c r="ET330" s="123"/>
      <c r="EU330" s="123"/>
      <c r="EV330" s="123"/>
      <c r="EW330" s="124"/>
      <c r="EX330" s="122">
        <v>2563.88</v>
      </c>
      <c r="EY330" s="123"/>
      <c r="EZ330" s="123"/>
      <c r="FA330" s="123"/>
      <c r="FB330" s="123"/>
      <c r="FC330" s="123"/>
      <c r="FD330" s="124"/>
      <c r="FE330" s="122">
        <v>2464.52</v>
      </c>
      <c r="FF330" s="123"/>
      <c r="FG330" s="123"/>
      <c r="FH330" s="123"/>
      <c r="FI330" s="123"/>
      <c r="FJ330" s="123"/>
      <c r="FK330" s="124"/>
    </row>
    <row r="331" spans="1:167" s="2" customFormat="1" ht="15.75" customHeight="1" x14ac:dyDescent="0.2">
      <c r="A331" s="125" t="s">
        <v>89</v>
      </c>
      <c r="B331" s="125"/>
      <c r="C331" s="125"/>
      <c r="D331" s="125"/>
      <c r="E331" s="125"/>
      <c r="F331" s="125"/>
      <c r="G331" s="125"/>
      <c r="H331" s="126"/>
      <c r="I331" s="122">
        <v>2362.23</v>
      </c>
      <c r="J331" s="123"/>
      <c r="K331" s="123"/>
      <c r="L331" s="123"/>
      <c r="M331" s="123"/>
      <c r="N331" s="124"/>
      <c r="O331" s="122">
        <v>2198.6</v>
      </c>
      <c r="P331" s="123"/>
      <c r="Q331" s="123"/>
      <c r="R331" s="123"/>
      <c r="S331" s="123"/>
      <c r="T331" s="124"/>
      <c r="U331" s="122">
        <v>2120.1</v>
      </c>
      <c r="V331" s="123"/>
      <c r="W331" s="123"/>
      <c r="X331" s="123"/>
      <c r="Y331" s="123"/>
      <c r="Z331" s="124"/>
      <c r="AA331" s="122">
        <v>2096.9899999999998</v>
      </c>
      <c r="AB331" s="123"/>
      <c r="AC331" s="123"/>
      <c r="AD331" s="123"/>
      <c r="AE331" s="123"/>
      <c r="AF331" s="124"/>
      <c r="AG331" s="122">
        <v>2083.85</v>
      </c>
      <c r="AH331" s="123"/>
      <c r="AI331" s="123"/>
      <c r="AJ331" s="123"/>
      <c r="AK331" s="123"/>
      <c r="AL331" s="124"/>
      <c r="AM331" s="122">
        <v>2090.75</v>
      </c>
      <c r="AN331" s="123"/>
      <c r="AO331" s="123"/>
      <c r="AP331" s="123"/>
      <c r="AQ331" s="123"/>
      <c r="AR331" s="124"/>
      <c r="AS331" s="122">
        <v>2087.9299999999998</v>
      </c>
      <c r="AT331" s="123"/>
      <c r="AU331" s="123"/>
      <c r="AV331" s="123"/>
      <c r="AW331" s="123"/>
      <c r="AX331" s="124"/>
      <c r="AY331" s="122">
        <v>2058.85</v>
      </c>
      <c r="AZ331" s="123"/>
      <c r="BA331" s="123"/>
      <c r="BB331" s="123"/>
      <c r="BC331" s="123"/>
      <c r="BD331" s="123"/>
      <c r="BE331" s="122">
        <v>2139.9699999999998</v>
      </c>
      <c r="BF331" s="123"/>
      <c r="BG331" s="123"/>
      <c r="BH331" s="123"/>
      <c r="BI331" s="123"/>
      <c r="BJ331" s="124"/>
      <c r="BK331" s="122">
        <v>2381.35</v>
      </c>
      <c r="BL331" s="123"/>
      <c r="BM331" s="123"/>
      <c r="BN331" s="123"/>
      <c r="BO331" s="123"/>
      <c r="BP331" s="123"/>
      <c r="BQ331" s="124"/>
      <c r="BR331" s="122">
        <v>2495.5</v>
      </c>
      <c r="BS331" s="123"/>
      <c r="BT331" s="123"/>
      <c r="BU331" s="123"/>
      <c r="BV331" s="123"/>
      <c r="BW331" s="123"/>
      <c r="BX331" s="124"/>
      <c r="BY331" s="122">
        <v>2547.14</v>
      </c>
      <c r="BZ331" s="123"/>
      <c r="CA331" s="123"/>
      <c r="CB331" s="123"/>
      <c r="CC331" s="123"/>
      <c r="CD331" s="123"/>
      <c r="CE331" s="124"/>
      <c r="CF331" s="122">
        <v>2564.46</v>
      </c>
      <c r="CG331" s="123"/>
      <c r="CH331" s="123"/>
      <c r="CI331" s="123"/>
      <c r="CJ331" s="123"/>
      <c r="CK331" s="123"/>
      <c r="CL331" s="124"/>
      <c r="CM331" s="122">
        <v>2567.9899999999998</v>
      </c>
      <c r="CN331" s="123"/>
      <c r="CO331" s="123"/>
      <c r="CP331" s="123"/>
      <c r="CQ331" s="123"/>
      <c r="CR331" s="123"/>
      <c r="CS331" s="124"/>
      <c r="CT331" s="122">
        <v>2594.48</v>
      </c>
      <c r="CU331" s="123"/>
      <c r="CV331" s="123"/>
      <c r="CW331" s="123"/>
      <c r="CX331" s="123"/>
      <c r="CY331" s="123"/>
      <c r="CZ331" s="124"/>
      <c r="DA331" s="122">
        <v>2576.9499999999998</v>
      </c>
      <c r="DB331" s="123"/>
      <c r="DC331" s="123"/>
      <c r="DD331" s="123"/>
      <c r="DE331" s="123"/>
      <c r="DF331" s="123"/>
      <c r="DG331" s="124"/>
      <c r="DH331" s="122">
        <v>2579.86</v>
      </c>
      <c r="DI331" s="123"/>
      <c r="DJ331" s="123"/>
      <c r="DK331" s="123"/>
      <c r="DL331" s="123"/>
      <c r="DM331" s="123"/>
      <c r="DN331" s="124"/>
      <c r="DO331" s="122">
        <v>2565.04</v>
      </c>
      <c r="DP331" s="123"/>
      <c r="DQ331" s="123"/>
      <c r="DR331" s="123"/>
      <c r="DS331" s="123"/>
      <c r="DT331" s="123"/>
      <c r="DU331" s="124"/>
      <c r="DV331" s="122">
        <v>2582.88</v>
      </c>
      <c r="DW331" s="123"/>
      <c r="DX331" s="123"/>
      <c r="DY331" s="123"/>
      <c r="DZ331" s="123"/>
      <c r="EA331" s="123"/>
      <c r="EB331" s="124"/>
      <c r="EC331" s="122">
        <v>2548.33</v>
      </c>
      <c r="ED331" s="123"/>
      <c r="EE331" s="123"/>
      <c r="EF331" s="123"/>
      <c r="EG331" s="123"/>
      <c r="EH331" s="123"/>
      <c r="EI331" s="124"/>
      <c r="EJ331" s="122">
        <v>2528.12</v>
      </c>
      <c r="EK331" s="123"/>
      <c r="EL331" s="123"/>
      <c r="EM331" s="123"/>
      <c r="EN331" s="123"/>
      <c r="EO331" s="123"/>
      <c r="EP331" s="124"/>
      <c r="EQ331" s="122">
        <v>2529</v>
      </c>
      <c r="ER331" s="123"/>
      <c r="ES331" s="123"/>
      <c r="ET331" s="123"/>
      <c r="EU331" s="123"/>
      <c r="EV331" s="123"/>
      <c r="EW331" s="124"/>
      <c r="EX331" s="122">
        <v>2535.19</v>
      </c>
      <c r="EY331" s="123"/>
      <c r="EZ331" s="123"/>
      <c r="FA331" s="123"/>
      <c r="FB331" s="123"/>
      <c r="FC331" s="123"/>
      <c r="FD331" s="124"/>
      <c r="FE331" s="122">
        <v>2402.44</v>
      </c>
      <c r="FF331" s="123"/>
      <c r="FG331" s="123"/>
      <c r="FH331" s="123"/>
      <c r="FI331" s="123"/>
      <c r="FJ331" s="123"/>
      <c r="FK331" s="124"/>
    </row>
    <row r="332" spans="1:167" s="2" customFormat="1" ht="15.75" customHeight="1" x14ac:dyDescent="0.2">
      <c r="A332" s="125" t="s">
        <v>90</v>
      </c>
      <c r="B332" s="125"/>
      <c r="C332" s="125"/>
      <c r="D332" s="125"/>
      <c r="E332" s="125"/>
      <c r="F332" s="125"/>
      <c r="G332" s="125"/>
      <c r="H332" s="126"/>
      <c r="I332" s="122">
        <v>2349.6999999999998</v>
      </c>
      <c r="J332" s="123"/>
      <c r="K332" s="123"/>
      <c r="L332" s="123"/>
      <c r="M332" s="123"/>
      <c r="N332" s="124"/>
      <c r="O332" s="122">
        <v>2143.46</v>
      </c>
      <c r="P332" s="123"/>
      <c r="Q332" s="123"/>
      <c r="R332" s="123"/>
      <c r="S332" s="123"/>
      <c r="T332" s="124"/>
      <c r="U332" s="122">
        <v>2094.64</v>
      </c>
      <c r="V332" s="123"/>
      <c r="W332" s="123"/>
      <c r="X332" s="123"/>
      <c r="Y332" s="123"/>
      <c r="Z332" s="124"/>
      <c r="AA332" s="122">
        <v>2061.0500000000002</v>
      </c>
      <c r="AB332" s="123"/>
      <c r="AC332" s="123"/>
      <c r="AD332" s="123"/>
      <c r="AE332" s="123"/>
      <c r="AF332" s="124"/>
      <c r="AG332" s="122">
        <v>2008.59</v>
      </c>
      <c r="AH332" s="123"/>
      <c r="AI332" s="123"/>
      <c r="AJ332" s="123"/>
      <c r="AK332" s="123"/>
      <c r="AL332" s="124"/>
      <c r="AM332" s="122">
        <v>1969.78</v>
      </c>
      <c r="AN332" s="123"/>
      <c r="AO332" s="123"/>
      <c r="AP332" s="123"/>
      <c r="AQ332" s="123"/>
      <c r="AR332" s="124"/>
      <c r="AS332" s="122">
        <v>1949.48</v>
      </c>
      <c r="AT332" s="123"/>
      <c r="AU332" s="123"/>
      <c r="AV332" s="123"/>
      <c r="AW332" s="123"/>
      <c r="AX332" s="124"/>
      <c r="AY332" s="122">
        <v>1919.48</v>
      </c>
      <c r="AZ332" s="123"/>
      <c r="BA332" s="123"/>
      <c r="BB332" s="123"/>
      <c r="BC332" s="123"/>
      <c r="BD332" s="123"/>
      <c r="BE332" s="122">
        <v>2105.9899999999998</v>
      </c>
      <c r="BF332" s="123"/>
      <c r="BG332" s="123"/>
      <c r="BH332" s="123"/>
      <c r="BI332" s="123"/>
      <c r="BJ332" s="124"/>
      <c r="BK332" s="122">
        <v>2356.91</v>
      </c>
      <c r="BL332" s="123"/>
      <c r="BM332" s="123"/>
      <c r="BN332" s="123"/>
      <c r="BO332" s="123"/>
      <c r="BP332" s="123"/>
      <c r="BQ332" s="124"/>
      <c r="BR332" s="122">
        <v>2491.5300000000002</v>
      </c>
      <c r="BS332" s="123"/>
      <c r="BT332" s="123"/>
      <c r="BU332" s="123"/>
      <c r="BV332" s="123"/>
      <c r="BW332" s="123"/>
      <c r="BX332" s="124"/>
      <c r="BY332" s="122">
        <v>2528.79</v>
      </c>
      <c r="BZ332" s="123"/>
      <c r="CA332" s="123"/>
      <c r="CB332" s="123"/>
      <c r="CC332" s="123"/>
      <c r="CD332" s="123"/>
      <c r="CE332" s="124"/>
      <c r="CF332" s="122">
        <v>2551.3000000000002</v>
      </c>
      <c r="CG332" s="123"/>
      <c r="CH332" s="123"/>
      <c r="CI332" s="123"/>
      <c r="CJ332" s="123"/>
      <c r="CK332" s="123"/>
      <c r="CL332" s="124"/>
      <c r="CM332" s="122">
        <v>2560.54</v>
      </c>
      <c r="CN332" s="123"/>
      <c r="CO332" s="123"/>
      <c r="CP332" s="123"/>
      <c r="CQ332" s="123"/>
      <c r="CR332" s="123"/>
      <c r="CS332" s="124"/>
      <c r="CT332" s="122">
        <v>2560.06</v>
      </c>
      <c r="CU332" s="123"/>
      <c r="CV332" s="123"/>
      <c r="CW332" s="123"/>
      <c r="CX332" s="123"/>
      <c r="CY332" s="123"/>
      <c r="CZ332" s="124"/>
      <c r="DA332" s="122">
        <v>2555.0300000000002</v>
      </c>
      <c r="DB332" s="123"/>
      <c r="DC332" s="123"/>
      <c r="DD332" s="123"/>
      <c r="DE332" s="123"/>
      <c r="DF332" s="123"/>
      <c r="DG332" s="124"/>
      <c r="DH332" s="122">
        <v>2552.86</v>
      </c>
      <c r="DI332" s="123"/>
      <c r="DJ332" s="123"/>
      <c r="DK332" s="123"/>
      <c r="DL332" s="123"/>
      <c r="DM332" s="123"/>
      <c r="DN332" s="124"/>
      <c r="DO332" s="122">
        <v>2527.34</v>
      </c>
      <c r="DP332" s="123"/>
      <c r="DQ332" s="123"/>
      <c r="DR332" s="123"/>
      <c r="DS332" s="123"/>
      <c r="DT332" s="123"/>
      <c r="DU332" s="124"/>
      <c r="DV332" s="122">
        <v>2544.7199999999998</v>
      </c>
      <c r="DW332" s="123"/>
      <c r="DX332" s="123"/>
      <c r="DY332" s="123"/>
      <c r="DZ332" s="123"/>
      <c r="EA332" s="123"/>
      <c r="EB332" s="124"/>
      <c r="EC332" s="122">
        <v>2527.56</v>
      </c>
      <c r="ED332" s="123"/>
      <c r="EE332" s="123"/>
      <c r="EF332" s="123"/>
      <c r="EG332" s="123"/>
      <c r="EH332" s="123"/>
      <c r="EI332" s="124"/>
      <c r="EJ332" s="122">
        <v>2522.29</v>
      </c>
      <c r="EK332" s="123"/>
      <c r="EL332" s="123"/>
      <c r="EM332" s="123"/>
      <c r="EN332" s="123"/>
      <c r="EO332" s="123"/>
      <c r="EP332" s="124"/>
      <c r="EQ332" s="122">
        <v>2530.35</v>
      </c>
      <c r="ER332" s="123"/>
      <c r="ES332" s="123"/>
      <c r="ET332" s="123"/>
      <c r="EU332" s="123"/>
      <c r="EV332" s="123"/>
      <c r="EW332" s="124"/>
      <c r="EX332" s="122">
        <v>2538.5100000000002</v>
      </c>
      <c r="EY332" s="123"/>
      <c r="EZ332" s="123"/>
      <c r="FA332" s="123"/>
      <c r="FB332" s="123"/>
      <c r="FC332" s="123"/>
      <c r="FD332" s="124"/>
      <c r="FE332" s="122">
        <v>2492.27</v>
      </c>
      <c r="FF332" s="123"/>
      <c r="FG332" s="123"/>
      <c r="FH332" s="123"/>
      <c r="FI332" s="123"/>
      <c r="FJ332" s="123"/>
      <c r="FK332" s="124"/>
    </row>
    <row r="333" spans="1:167" s="2" customFormat="1" ht="15.75" customHeight="1" x14ac:dyDescent="0.2">
      <c r="A333" s="125" t="s">
        <v>91</v>
      </c>
      <c r="B333" s="125"/>
      <c r="C333" s="125"/>
      <c r="D333" s="125"/>
      <c r="E333" s="125"/>
      <c r="F333" s="125"/>
      <c r="G333" s="125"/>
      <c r="H333" s="126"/>
      <c r="I333" s="122">
        <v>2330.62</v>
      </c>
      <c r="J333" s="123"/>
      <c r="K333" s="123"/>
      <c r="L333" s="123"/>
      <c r="M333" s="123"/>
      <c r="N333" s="124"/>
      <c r="O333" s="122">
        <v>2125.7199999999998</v>
      </c>
      <c r="P333" s="123"/>
      <c r="Q333" s="123"/>
      <c r="R333" s="123"/>
      <c r="S333" s="123"/>
      <c r="T333" s="124"/>
      <c r="U333" s="122">
        <v>2078.48</v>
      </c>
      <c r="V333" s="123"/>
      <c r="W333" s="123"/>
      <c r="X333" s="123"/>
      <c r="Y333" s="123"/>
      <c r="Z333" s="124"/>
      <c r="AA333" s="122">
        <v>2029.81</v>
      </c>
      <c r="AB333" s="123"/>
      <c r="AC333" s="123"/>
      <c r="AD333" s="123"/>
      <c r="AE333" s="123"/>
      <c r="AF333" s="124"/>
      <c r="AG333" s="122">
        <v>1941.19</v>
      </c>
      <c r="AH333" s="123"/>
      <c r="AI333" s="123"/>
      <c r="AJ333" s="123"/>
      <c r="AK333" s="123"/>
      <c r="AL333" s="124"/>
      <c r="AM333" s="122">
        <v>1981.66</v>
      </c>
      <c r="AN333" s="123"/>
      <c r="AO333" s="123"/>
      <c r="AP333" s="123"/>
      <c r="AQ333" s="123"/>
      <c r="AR333" s="124"/>
      <c r="AS333" s="122">
        <v>2061.0500000000002</v>
      </c>
      <c r="AT333" s="123"/>
      <c r="AU333" s="123"/>
      <c r="AV333" s="123"/>
      <c r="AW333" s="123"/>
      <c r="AX333" s="124"/>
      <c r="AY333" s="122">
        <v>2263.31</v>
      </c>
      <c r="AZ333" s="123"/>
      <c r="BA333" s="123"/>
      <c r="BB333" s="123"/>
      <c r="BC333" s="123"/>
      <c r="BD333" s="123"/>
      <c r="BE333" s="122">
        <v>2474.8000000000002</v>
      </c>
      <c r="BF333" s="123"/>
      <c r="BG333" s="123"/>
      <c r="BH333" s="123"/>
      <c r="BI333" s="123"/>
      <c r="BJ333" s="124"/>
      <c r="BK333" s="122">
        <v>2625.51</v>
      </c>
      <c r="BL333" s="123"/>
      <c r="BM333" s="123"/>
      <c r="BN333" s="123"/>
      <c r="BO333" s="123"/>
      <c r="BP333" s="123"/>
      <c r="BQ333" s="124"/>
      <c r="BR333" s="122">
        <v>2672.1</v>
      </c>
      <c r="BS333" s="123"/>
      <c r="BT333" s="123"/>
      <c r="BU333" s="123"/>
      <c r="BV333" s="123"/>
      <c r="BW333" s="123"/>
      <c r="BX333" s="124"/>
      <c r="BY333" s="122">
        <v>2672.74</v>
      </c>
      <c r="BZ333" s="123"/>
      <c r="CA333" s="123"/>
      <c r="CB333" s="123"/>
      <c r="CC333" s="123"/>
      <c r="CD333" s="123"/>
      <c r="CE333" s="124"/>
      <c r="CF333" s="122">
        <v>2649.85</v>
      </c>
      <c r="CG333" s="123"/>
      <c r="CH333" s="123"/>
      <c r="CI333" s="123"/>
      <c r="CJ333" s="123"/>
      <c r="CK333" s="123"/>
      <c r="CL333" s="124"/>
      <c r="CM333" s="122">
        <v>2670.91</v>
      </c>
      <c r="CN333" s="123"/>
      <c r="CO333" s="123"/>
      <c r="CP333" s="123"/>
      <c r="CQ333" s="123"/>
      <c r="CR333" s="123"/>
      <c r="CS333" s="124"/>
      <c r="CT333" s="122">
        <v>2323.46</v>
      </c>
      <c r="CU333" s="123"/>
      <c r="CV333" s="123"/>
      <c r="CW333" s="123"/>
      <c r="CX333" s="123"/>
      <c r="CY333" s="123"/>
      <c r="CZ333" s="124"/>
      <c r="DA333" s="122">
        <v>2275.15</v>
      </c>
      <c r="DB333" s="123"/>
      <c r="DC333" s="123"/>
      <c r="DD333" s="123"/>
      <c r="DE333" s="123"/>
      <c r="DF333" s="123"/>
      <c r="DG333" s="124"/>
      <c r="DH333" s="122">
        <v>2702.22</v>
      </c>
      <c r="DI333" s="123"/>
      <c r="DJ333" s="123"/>
      <c r="DK333" s="123"/>
      <c r="DL333" s="123"/>
      <c r="DM333" s="123"/>
      <c r="DN333" s="124"/>
      <c r="DO333" s="122">
        <v>2667.23</v>
      </c>
      <c r="DP333" s="123"/>
      <c r="DQ333" s="123"/>
      <c r="DR333" s="123"/>
      <c r="DS333" s="123"/>
      <c r="DT333" s="123"/>
      <c r="DU333" s="124"/>
      <c r="DV333" s="122">
        <v>2605.91</v>
      </c>
      <c r="DW333" s="123"/>
      <c r="DX333" s="123"/>
      <c r="DY333" s="123"/>
      <c r="DZ333" s="123"/>
      <c r="EA333" s="123"/>
      <c r="EB333" s="124"/>
      <c r="EC333" s="122">
        <v>2559.1999999999998</v>
      </c>
      <c r="ED333" s="123"/>
      <c r="EE333" s="123"/>
      <c r="EF333" s="123"/>
      <c r="EG333" s="123"/>
      <c r="EH333" s="123"/>
      <c r="EI333" s="124"/>
      <c r="EJ333" s="122">
        <v>2548.2600000000002</v>
      </c>
      <c r="EK333" s="123"/>
      <c r="EL333" s="123"/>
      <c r="EM333" s="123"/>
      <c r="EN333" s="123"/>
      <c r="EO333" s="123"/>
      <c r="EP333" s="124"/>
      <c r="EQ333" s="122">
        <v>2578.41</v>
      </c>
      <c r="ER333" s="123"/>
      <c r="ES333" s="123"/>
      <c r="ET333" s="123"/>
      <c r="EU333" s="123"/>
      <c r="EV333" s="123"/>
      <c r="EW333" s="124"/>
      <c r="EX333" s="122">
        <v>2555.11</v>
      </c>
      <c r="EY333" s="123"/>
      <c r="EZ333" s="123"/>
      <c r="FA333" s="123"/>
      <c r="FB333" s="123"/>
      <c r="FC333" s="123"/>
      <c r="FD333" s="124"/>
      <c r="FE333" s="122">
        <v>2310.7199999999998</v>
      </c>
      <c r="FF333" s="123"/>
      <c r="FG333" s="123"/>
      <c r="FH333" s="123"/>
      <c r="FI333" s="123"/>
      <c r="FJ333" s="123"/>
      <c r="FK333" s="124"/>
    </row>
    <row r="334" spans="1:167" s="2" customFormat="1" ht="15.75" customHeight="1" x14ac:dyDescent="0.2">
      <c r="A334" s="125" t="s">
        <v>92</v>
      </c>
      <c r="B334" s="125"/>
      <c r="C334" s="125"/>
      <c r="D334" s="125"/>
      <c r="E334" s="125"/>
      <c r="F334" s="125"/>
      <c r="G334" s="125"/>
      <c r="H334" s="126"/>
      <c r="I334" s="122">
        <v>2142.08</v>
      </c>
      <c r="J334" s="123"/>
      <c r="K334" s="123"/>
      <c r="L334" s="123"/>
      <c r="M334" s="123"/>
      <c r="N334" s="124"/>
      <c r="O334" s="122">
        <v>2071.19</v>
      </c>
      <c r="P334" s="123"/>
      <c r="Q334" s="123"/>
      <c r="R334" s="123"/>
      <c r="S334" s="123"/>
      <c r="T334" s="124"/>
      <c r="U334" s="122">
        <v>1995.01</v>
      </c>
      <c r="V334" s="123"/>
      <c r="W334" s="123"/>
      <c r="X334" s="123"/>
      <c r="Y334" s="123"/>
      <c r="Z334" s="124"/>
      <c r="AA334" s="122">
        <v>1952.57</v>
      </c>
      <c r="AB334" s="123"/>
      <c r="AC334" s="123"/>
      <c r="AD334" s="123"/>
      <c r="AE334" s="123"/>
      <c r="AF334" s="124"/>
      <c r="AG334" s="122">
        <v>1879.32</v>
      </c>
      <c r="AH334" s="123"/>
      <c r="AI334" s="123"/>
      <c r="AJ334" s="123"/>
      <c r="AK334" s="123"/>
      <c r="AL334" s="124"/>
      <c r="AM334" s="122">
        <v>1953.5</v>
      </c>
      <c r="AN334" s="123"/>
      <c r="AO334" s="123"/>
      <c r="AP334" s="123"/>
      <c r="AQ334" s="123"/>
      <c r="AR334" s="124"/>
      <c r="AS334" s="122">
        <v>2001.63</v>
      </c>
      <c r="AT334" s="123"/>
      <c r="AU334" s="123"/>
      <c r="AV334" s="123"/>
      <c r="AW334" s="123"/>
      <c r="AX334" s="124"/>
      <c r="AY334" s="122">
        <v>2144.63</v>
      </c>
      <c r="AZ334" s="123"/>
      <c r="BA334" s="123"/>
      <c r="BB334" s="123"/>
      <c r="BC334" s="123"/>
      <c r="BD334" s="123"/>
      <c r="BE334" s="122">
        <v>2242.8000000000002</v>
      </c>
      <c r="BF334" s="123"/>
      <c r="BG334" s="123"/>
      <c r="BH334" s="123"/>
      <c r="BI334" s="123"/>
      <c r="BJ334" s="124"/>
      <c r="BK334" s="122">
        <v>2550.0300000000002</v>
      </c>
      <c r="BL334" s="123"/>
      <c r="BM334" s="123"/>
      <c r="BN334" s="123"/>
      <c r="BO334" s="123"/>
      <c r="BP334" s="123"/>
      <c r="BQ334" s="124"/>
      <c r="BR334" s="122">
        <v>2604.35</v>
      </c>
      <c r="BS334" s="123"/>
      <c r="BT334" s="123"/>
      <c r="BU334" s="123"/>
      <c r="BV334" s="123"/>
      <c r="BW334" s="123"/>
      <c r="BX334" s="124"/>
      <c r="BY334" s="122">
        <v>2606.04</v>
      </c>
      <c r="BZ334" s="123"/>
      <c r="CA334" s="123"/>
      <c r="CB334" s="123"/>
      <c r="CC334" s="123"/>
      <c r="CD334" s="123"/>
      <c r="CE334" s="124"/>
      <c r="CF334" s="122">
        <v>2532.31</v>
      </c>
      <c r="CG334" s="123"/>
      <c r="CH334" s="123"/>
      <c r="CI334" s="123"/>
      <c r="CJ334" s="123"/>
      <c r="CK334" s="123"/>
      <c r="CL334" s="124"/>
      <c r="CM334" s="122">
        <v>2336.6</v>
      </c>
      <c r="CN334" s="123"/>
      <c r="CO334" s="123"/>
      <c r="CP334" s="123"/>
      <c r="CQ334" s="123"/>
      <c r="CR334" s="123"/>
      <c r="CS334" s="124"/>
      <c r="CT334" s="122">
        <v>2270.7199999999998</v>
      </c>
      <c r="CU334" s="123"/>
      <c r="CV334" s="123"/>
      <c r="CW334" s="123"/>
      <c r="CX334" s="123"/>
      <c r="CY334" s="123"/>
      <c r="CZ334" s="124"/>
      <c r="DA334" s="122">
        <v>2190.42</v>
      </c>
      <c r="DB334" s="123"/>
      <c r="DC334" s="123"/>
      <c r="DD334" s="123"/>
      <c r="DE334" s="123"/>
      <c r="DF334" s="123"/>
      <c r="DG334" s="124"/>
      <c r="DH334" s="122">
        <v>2534.6999999999998</v>
      </c>
      <c r="DI334" s="123"/>
      <c r="DJ334" s="123"/>
      <c r="DK334" s="123"/>
      <c r="DL334" s="123"/>
      <c r="DM334" s="123"/>
      <c r="DN334" s="124"/>
      <c r="DO334" s="122">
        <v>2596.96</v>
      </c>
      <c r="DP334" s="123"/>
      <c r="DQ334" s="123"/>
      <c r="DR334" s="123"/>
      <c r="DS334" s="123"/>
      <c r="DT334" s="123"/>
      <c r="DU334" s="124"/>
      <c r="DV334" s="122">
        <v>2568.0700000000002</v>
      </c>
      <c r="DW334" s="123"/>
      <c r="DX334" s="123"/>
      <c r="DY334" s="123"/>
      <c r="DZ334" s="123"/>
      <c r="EA334" s="123"/>
      <c r="EB334" s="124"/>
      <c r="EC334" s="122">
        <v>2498.65</v>
      </c>
      <c r="ED334" s="123"/>
      <c r="EE334" s="123"/>
      <c r="EF334" s="123"/>
      <c r="EG334" s="123"/>
      <c r="EH334" s="123"/>
      <c r="EI334" s="124"/>
      <c r="EJ334" s="122">
        <v>2326.44</v>
      </c>
      <c r="EK334" s="123"/>
      <c r="EL334" s="123"/>
      <c r="EM334" s="123"/>
      <c r="EN334" s="123"/>
      <c r="EO334" s="123"/>
      <c r="EP334" s="124"/>
      <c r="EQ334" s="122">
        <v>2539.5700000000002</v>
      </c>
      <c r="ER334" s="123"/>
      <c r="ES334" s="123"/>
      <c r="ET334" s="123"/>
      <c r="EU334" s="123"/>
      <c r="EV334" s="123"/>
      <c r="EW334" s="124"/>
      <c r="EX334" s="122">
        <v>2524.0300000000002</v>
      </c>
      <c r="EY334" s="123"/>
      <c r="EZ334" s="123"/>
      <c r="FA334" s="123"/>
      <c r="FB334" s="123"/>
      <c r="FC334" s="123"/>
      <c r="FD334" s="124"/>
      <c r="FE334" s="122">
        <v>2385.09</v>
      </c>
      <c r="FF334" s="123"/>
      <c r="FG334" s="123"/>
      <c r="FH334" s="123"/>
      <c r="FI334" s="123"/>
      <c r="FJ334" s="123"/>
      <c r="FK334" s="124"/>
    </row>
    <row r="335" spans="1:167" s="2" customFormat="1" ht="15.75" customHeight="1" x14ac:dyDescent="0.2">
      <c r="A335" s="125" t="s">
        <v>93</v>
      </c>
      <c r="B335" s="125"/>
      <c r="C335" s="125"/>
      <c r="D335" s="125"/>
      <c r="E335" s="125"/>
      <c r="F335" s="125"/>
      <c r="G335" s="125"/>
      <c r="H335" s="126"/>
      <c r="I335" s="122">
        <v>2146.5300000000002</v>
      </c>
      <c r="J335" s="123"/>
      <c r="K335" s="123"/>
      <c r="L335" s="123"/>
      <c r="M335" s="123"/>
      <c r="N335" s="124"/>
      <c r="O335" s="122">
        <v>2073.08</v>
      </c>
      <c r="P335" s="123"/>
      <c r="Q335" s="123"/>
      <c r="R335" s="123"/>
      <c r="S335" s="123"/>
      <c r="T335" s="124"/>
      <c r="U335" s="122">
        <v>2017.89</v>
      </c>
      <c r="V335" s="123"/>
      <c r="W335" s="123"/>
      <c r="X335" s="123"/>
      <c r="Y335" s="123"/>
      <c r="Z335" s="124"/>
      <c r="AA335" s="122">
        <v>1960.42</v>
      </c>
      <c r="AB335" s="123"/>
      <c r="AC335" s="123"/>
      <c r="AD335" s="123"/>
      <c r="AE335" s="123"/>
      <c r="AF335" s="124"/>
      <c r="AG335" s="122">
        <v>1938.47</v>
      </c>
      <c r="AH335" s="123"/>
      <c r="AI335" s="123"/>
      <c r="AJ335" s="123"/>
      <c r="AK335" s="123"/>
      <c r="AL335" s="124"/>
      <c r="AM335" s="122">
        <v>2000.78</v>
      </c>
      <c r="AN335" s="123"/>
      <c r="AO335" s="123"/>
      <c r="AP335" s="123"/>
      <c r="AQ335" s="123"/>
      <c r="AR335" s="124"/>
      <c r="AS335" s="122">
        <v>2049.91</v>
      </c>
      <c r="AT335" s="123"/>
      <c r="AU335" s="123"/>
      <c r="AV335" s="123"/>
      <c r="AW335" s="123"/>
      <c r="AX335" s="124"/>
      <c r="AY335" s="122">
        <v>2110.12</v>
      </c>
      <c r="AZ335" s="123"/>
      <c r="BA335" s="123"/>
      <c r="BB335" s="123"/>
      <c r="BC335" s="123"/>
      <c r="BD335" s="123"/>
      <c r="BE335" s="122">
        <v>2201.5100000000002</v>
      </c>
      <c r="BF335" s="123"/>
      <c r="BG335" s="123"/>
      <c r="BH335" s="123"/>
      <c r="BI335" s="123"/>
      <c r="BJ335" s="124"/>
      <c r="BK335" s="122">
        <v>2533.86</v>
      </c>
      <c r="BL335" s="123"/>
      <c r="BM335" s="123"/>
      <c r="BN335" s="123"/>
      <c r="BO335" s="123"/>
      <c r="BP335" s="123"/>
      <c r="BQ335" s="124"/>
      <c r="BR335" s="122">
        <v>2563.1799999999998</v>
      </c>
      <c r="BS335" s="123"/>
      <c r="BT335" s="123"/>
      <c r="BU335" s="123"/>
      <c r="BV335" s="123"/>
      <c r="BW335" s="123"/>
      <c r="BX335" s="124"/>
      <c r="BY335" s="122">
        <v>2463.7199999999998</v>
      </c>
      <c r="BZ335" s="123"/>
      <c r="CA335" s="123"/>
      <c r="CB335" s="123"/>
      <c r="CC335" s="123"/>
      <c r="CD335" s="123"/>
      <c r="CE335" s="124"/>
      <c r="CF335" s="122">
        <v>2235.5700000000002</v>
      </c>
      <c r="CG335" s="123"/>
      <c r="CH335" s="123"/>
      <c r="CI335" s="123"/>
      <c r="CJ335" s="123"/>
      <c r="CK335" s="123"/>
      <c r="CL335" s="124"/>
      <c r="CM335" s="122">
        <v>2038.99</v>
      </c>
      <c r="CN335" s="123"/>
      <c r="CO335" s="123"/>
      <c r="CP335" s="123"/>
      <c r="CQ335" s="123"/>
      <c r="CR335" s="123"/>
      <c r="CS335" s="124"/>
      <c r="CT335" s="122">
        <v>2088.9299999999998</v>
      </c>
      <c r="CU335" s="123"/>
      <c r="CV335" s="123"/>
      <c r="CW335" s="123"/>
      <c r="CX335" s="123"/>
      <c r="CY335" s="123"/>
      <c r="CZ335" s="124"/>
      <c r="DA335" s="122">
        <v>1854.25</v>
      </c>
      <c r="DB335" s="123"/>
      <c r="DC335" s="123"/>
      <c r="DD335" s="123"/>
      <c r="DE335" s="123"/>
      <c r="DF335" s="123"/>
      <c r="DG335" s="124"/>
      <c r="DH335" s="122">
        <v>2268.91</v>
      </c>
      <c r="DI335" s="123"/>
      <c r="DJ335" s="123"/>
      <c r="DK335" s="123"/>
      <c r="DL335" s="123"/>
      <c r="DM335" s="123"/>
      <c r="DN335" s="124"/>
      <c r="DO335" s="122">
        <v>2250.77</v>
      </c>
      <c r="DP335" s="123"/>
      <c r="DQ335" s="123"/>
      <c r="DR335" s="123"/>
      <c r="DS335" s="123"/>
      <c r="DT335" s="123"/>
      <c r="DU335" s="124"/>
      <c r="DV335" s="122">
        <v>2342.36</v>
      </c>
      <c r="DW335" s="123"/>
      <c r="DX335" s="123"/>
      <c r="DY335" s="123"/>
      <c r="DZ335" s="123"/>
      <c r="EA335" s="123"/>
      <c r="EB335" s="124"/>
      <c r="EC335" s="122">
        <v>2235.9899999999998</v>
      </c>
      <c r="ED335" s="123"/>
      <c r="EE335" s="123"/>
      <c r="EF335" s="123"/>
      <c r="EG335" s="123"/>
      <c r="EH335" s="123"/>
      <c r="EI335" s="124"/>
      <c r="EJ335" s="122">
        <v>2212.0100000000002</v>
      </c>
      <c r="EK335" s="123"/>
      <c r="EL335" s="123"/>
      <c r="EM335" s="123"/>
      <c r="EN335" s="123"/>
      <c r="EO335" s="123"/>
      <c r="EP335" s="124"/>
      <c r="EQ335" s="122">
        <v>2545.41</v>
      </c>
      <c r="ER335" s="123"/>
      <c r="ES335" s="123"/>
      <c r="ET335" s="123"/>
      <c r="EU335" s="123"/>
      <c r="EV335" s="123"/>
      <c r="EW335" s="124"/>
      <c r="EX335" s="122">
        <v>2518.89</v>
      </c>
      <c r="EY335" s="123"/>
      <c r="EZ335" s="123"/>
      <c r="FA335" s="123"/>
      <c r="FB335" s="123"/>
      <c r="FC335" s="123"/>
      <c r="FD335" s="124"/>
      <c r="FE335" s="122">
        <v>2377.66</v>
      </c>
      <c r="FF335" s="123"/>
      <c r="FG335" s="123"/>
      <c r="FH335" s="123"/>
      <c r="FI335" s="123"/>
      <c r="FJ335" s="123"/>
      <c r="FK335" s="124"/>
    </row>
    <row r="336" spans="1:167" s="2" customFormat="1" ht="15.75" customHeight="1" x14ac:dyDescent="0.2">
      <c r="A336" s="125" t="s">
        <v>94</v>
      </c>
      <c r="B336" s="125"/>
      <c r="C336" s="125"/>
      <c r="D336" s="125"/>
      <c r="E336" s="125"/>
      <c r="F336" s="125"/>
      <c r="G336" s="125"/>
      <c r="H336" s="126"/>
      <c r="I336" s="122">
        <v>2175.0500000000002</v>
      </c>
      <c r="J336" s="123"/>
      <c r="K336" s="123"/>
      <c r="L336" s="123"/>
      <c r="M336" s="123"/>
      <c r="N336" s="124"/>
      <c r="O336" s="122">
        <v>2093</v>
      </c>
      <c r="P336" s="123"/>
      <c r="Q336" s="123"/>
      <c r="R336" s="123"/>
      <c r="S336" s="123"/>
      <c r="T336" s="124"/>
      <c r="U336" s="122">
        <v>2050.27</v>
      </c>
      <c r="V336" s="123"/>
      <c r="W336" s="123"/>
      <c r="X336" s="123"/>
      <c r="Y336" s="123"/>
      <c r="Z336" s="124"/>
      <c r="AA336" s="122">
        <v>1966.64</v>
      </c>
      <c r="AB336" s="123"/>
      <c r="AC336" s="123"/>
      <c r="AD336" s="123"/>
      <c r="AE336" s="123"/>
      <c r="AF336" s="124"/>
      <c r="AG336" s="122">
        <v>1968.62</v>
      </c>
      <c r="AH336" s="123"/>
      <c r="AI336" s="123"/>
      <c r="AJ336" s="123"/>
      <c r="AK336" s="123"/>
      <c r="AL336" s="124"/>
      <c r="AM336" s="122">
        <v>1998.39</v>
      </c>
      <c r="AN336" s="123"/>
      <c r="AO336" s="123"/>
      <c r="AP336" s="123"/>
      <c r="AQ336" s="123"/>
      <c r="AR336" s="124"/>
      <c r="AS336" s="122">
        <v>2009.17</v>
      </c>
      <c r="AT336" s="123"/>
      <c r="AU336" s="123"/>
      <c r="AV336" s="123"/>
      <c r="AW336" s="123"/>
      <c r="AX336" s="124"/>
      <c r="AY336" s="122">
        <v>2137.77</v>
      </c>
      <c r="AZ336" s="123"/>
      <c r="BA336" s="123"/>
      <c r="BB336" s="123"/>
      <c r="BC336" s="123"/>
      <c r="BD336" s="123"/>
      <c r="BE336" s="122">
        <v>2170.9299999999998</v>
      </c>
      <c r="BF336" s="123"/>
      <c r="BG336" s="123"/>
      <c r="BH336" s="123"/>
      <c r="BI336" s="123"/>
      <c r="BJ336" s="124"/>
      <c r="BK336" s="122">
        <v>2231.65</v>
      </c>
      <c r="BL336" s="123"/>
      <c r="BM336" s="123"/>
      <c r="BN336" s="123"/>
      <c r="BO336" s="123"/>
      <c r="BP336" s="123"/>
      <c r="BQ336" s="124"/>
      <c r="BR336" s="122">
        <v>2242.38</v>
      </c>
      <c r="BS336" s="123"/>
      <c r="BT336" s="123"/>
      <c r="BU336" s="123"/>
      <c r="BV336" s="123"/>
      <c r="BW336" s="123"/>
      <c r="BX336" s="124"/>
      <c r="BY336" s="122">
        <v>2183.67</v>
      </c>
      <c r="BZ336" s="123"/>
      <c r="CA336" s="123"/>
      <c r="CB336" s="123"/>
      <c r="CC336" s="123"/>
      <c r="CD336" s="123"/>
      <c r="CE336" s="124"/>
      <c r="CF336" s="122">
        <v>2132.9299999999998</v>
      </c>
      <c r="CG336" s="123"/>
      <c r="CH336" s="123"/>
      <c r="CI336" s="123"/>
      <c r="CJ336" s="123"/>
      <c r="CK336" s="123"/>
      <c r="CL336" s="124"/>
      <c r="CM336" s="122">
        <v>2122.23</v>
      </c>
      <c r="CN336" s="123"/>
      <c r="CO336" s="123"/>
      <c r="CP336" s="123"/>
      <c r="CQ336" s="123"/>
      <c r="CR336" s="123"/>
      <c r="CS336" s="124"/>
      <c r="CT336" s="122">
        <v>1838.63</v>
      </c>
      <c r="CU336" s="123"/>
      <c r="CV336" s="123"/>
      <c r="CW336" s="123"/>
      <c r="CX336" s="123"/>
      <c r="CY336" s="123"/>
      <c r="CZ336" s="124"/>
      <c r="DA336" s="122">
        <v>1644</v>
      </c>
      <c r="DB336" s="123"/>
      <c r="DC336" s="123"/>
      <c r="DD336" s="123"/>
      <c r="DE336" s="123"/>
      <c r="DF336" s="123"/>
      <c r="DG336" s="124"/>
      <c r="DH336" s="122">
        <v>2187.02</v>
      </c>
      <c r="DI336" s="123"/>
      <c r="DJ336" s="123"/>
      <c r="DK336" s="123"/>
      <c r="DL336" s="123"/>
      <c r="DM336" s="123"/>
      <c r="DN336" s="124"/>
      <c r="DO336" s="122">
        <v>2181.14</v>
      </c>
      <c r="DP336" s="123"/>
      <c r="DQ336" s="123"/>
      <c r="DR336" s="123"/>
      <c r="DS336" s="123"/>
      <c r="DT336" s="123"/>
      <c r="DU336" s="124"/>
      <c r="DV336" s="122">
        <v>2251.4499999999998</v>
      </c>
      <c r="DW336" s="123"/>
      <c r="DX336" s="123"/>
      <c r="DY336" s="123"/>
      <c r="DZ336" s="123"/>
      <c r="EA336" s="123"/>
      <c r="EB336" s="124"/>
      <c r="EC336" s="122">
        <v>2172.38</v>
      </c>
      <c r="ED336" s="123"/>
      <c r="EE336" s="123"/>
      <c r="EF336" s="123"/>
      <c r="EG336" s="123"/>
      <c r="EH336" s="123"/>
      <c r="EI336" s="124"/>
      <c r="EJ336" s="122">
        <v>2171.62</v>
      </c>
      <c r="EK336" s="123"/>
      <c r="EL336" s="123"/>
      <c r="EM336" s="123"/>
      <c r="EN336" s="123"/>
      <c r="EO336" s="123"/>
      <c r="EP336" s="124"/>
      <c r="EQ336" s="122">
        <v>2331.29</v>
      </c>
      <c r="ER336" s="123"/>
      <c r="ES336" s="123"/>
      <c r="ET336" s="123"/>
      <c r="EU336" s="123"/>
      <c r="EV336" s="123"/>
      <c r="EW336" s="124"/>
      <c r="EX336" s="122">
        <v>2550.08</v>
      </c>
      <c r="EY336" s="123"/>
      <c r="EZ336" s="123"/>
      <c r="FA336" s="123"/>
      <c r="FB336" s="123"/>
      <c r="FC336" s="123"/>
      <c r="FD336" s="124"/>
      <c r="FE336" s="122">
        <v>2464.9899999999998</v>
      </c>
      <c r="FF336" s="123"/>
      <c r="FG336" s="123"/>
      <c r="FH336" s="123"/>
      <c r="FI336" s="123"/>
      <c r="FJ336" s="123"/>
      <c r="FK336" s="124"/>
    </row>
    <row r="337" spans="1:167" s="2" customFormat="1" ht="15.75" customHeight="1" x14ac:dyDescent="0.2">
      <c r="A337" s="125" t="s">
        <v>95</v>
      </c>
      <c r="B337" s="125"/>
      <c r="C337" s="125"/>
      <c r="D337" s="125"/>
      <c r="E337" s="125"/>
      <c r="F337" s="125"/>
      <c r="G337" s="125"/>
      <c r="H337" s="126"/>
      <c r="I337" s="122">
        <v>2173.94</v>
      </c>
      <c r="J337" s="123"/>
      <c r="K337" s="123"/>
      <c r="L337" s="123"/>
      <c r="M337" s="123"/>
      <c r="N337" s="124"/>
      <c r="O337" s="122">
        <v>2104.4299999999998</v>
      </c>
      <c r="P337" s="123"/>
      <c r="Q337" s="123"/>
      <c r="R337" s="123"/>
      <c r="S337" s="123"/>
      <c r="T337" s="124"/>
      <c r="U337" s="122">
        <v>2028.17</v>
      </c>
      <c r="V337" s="123"/>
      <c r="W337" s="123"/>
      <c r="X337" s="123"/>
      <c r="Y337" s="123"/>
      <c r="Z337" s="124"/>
      <c r="AA337" s="122">
        <v>1969.96</v>
      </c>
      <c r="AB337" s="123"/>
      <c r="AC337" s="123"/>
      <c r="AD337" s="123"/>
      <c r="AE337" s="123"/>
      <c r="AF337" s="124"/>
      <c r="AG337" s="122">
        <v>1969.68</v>
      </c>
      <c r="AH337" s="123"/>
      <c r="AI337" s="123"/>
      <c r="AJ337" s="123"/>
      <c r="AK337" s="123"/>
      <c r="AL337" s="124"/>
      <c r="AM337" s="122">
        <v>2011.72</v>
      </c>
      <c r="AN337" s="123"/>
      <c r="AO337" s="123"/>
      <c r="AP337" s="123"/>
      <c r="AQ337" s="123"/>
      <c r="AR337" s="124"/>
      <c r="AS337" s="122">
        <v>2059.08</v>
      </c>
      <c r="AT337" s="123"/>
      <c r="AU337" s="123"/>
      <c r="AV337" s="123"/>
      <c r="AW337" s="123"/>
      <c r="AX337" s="124"/>
      <c r="AY337" s="122">
        <v>2146.6999999999998</v>
      </c>
      <c r="AZ337" s="123"/>
      <c r="BA337" s="123"/>
      <c r="BB337" s="123"/>
      <c r="BC337" s="123"/>
      <c r="BD337" s="123"/>
      <c r="BE337" s="122">
        <v>2125.8000000000002</v>
      </c>
      <c r="BF337" s="123"/>
      <c r="BG337" s="123"/>
      <c r="BH337" s="123"/>
      <c r="BI337" s="123"/>
      <c r="BJ337" s="124"/>
      <c r="BK337" s="122">
        <v>2208.3200000000002</v>
      </c>
      <c r="BL337" s="123"/>
      <c r="BM337" s="123"/>
      <c r="BN337" s="123"/>
      <c r="BO337" s="123"/>
      <c r="BP337" s="123"/>
      <c r="BQ337" s="124"/>
      <c r="BR337" s="122">
        <v>2245.16</v>
      </c>
      <c r="BS337" s="123"/>
      <c r="BT337" s="123"/>
      <c r="BU337" s="123"/>
      <c r="BV337" s="123"/>
      <c r="BW337" s="123"/>
      <c r="BX337" s="124"/>
      <c r="BY337" s="122">
        <v>2253.63</v>
      </c>
      <c r="BZ337" s="123"/>
      <c r="CA337" s="123"/>
      <c r="CB337" s="123"/>
      <c r="CC337" s="123"/>
      <c r="CD337" s="123"/>
      <c r="CE337" s="124"/>
      <c r="CF337" s="122">
        <v>2241.73</v>
      </c>
      <c r="CG337" s="123"/>
      <c r="CH337" s="123"/>
      <c r="CI337" s="123"/>
      <c r="CJ337" s="123"/>
      <c r="CK337" s="123"/>
      <c r="CL337" s="124"/>
      <c r="CM337" s="122">
        <v>2255.38</v>
      </c>
      <c r="CN337" s="123"/>
      <c r="CO337" s="123"/>
      <c r="CP337" s="123"/>
      <c r="CQ337" s="123"/>
      <c r="CR337" s="123"/>
      <c r="CS337" s="124"/>
      <c r="CT337" s="122">
        <v>2293.59</v>
      </c>
      <c r="CU337" s="123"/>
      <c r="CV337" s="123"/>
      <c r="CW337" s="123"/>
      <c r="CX337" s="123"/>
      <c r="CY337" s="123"/>
      <c r="CZ337" s="124"/>
      <c r="DA337" s="122">
        <v>2226.89</v>
      </c>
      <c r="DB337" s="123"/>
      <c r="DC337" s="123"/>
      <c r="DD337" s="123"/>
      <c r="DE337" s="123"/>
      <c r="DF337" s="123"/>
      <c r="DG337" s="124"/>
      <c r="DH337" s="122">
        <v>2671.53</v>
      </c>
      <c r="DI337" s="123"/>
      <c r="DJ337" s="123"/>
      <c r="DK337" s="123"/>
      <c r="DL337" s="123"/>
      <c r="DM337" s="123"/>
      <c r="DN337" s="124"/>
      <c r="DO337" s="122">
        <v>2667.81</v>
      </c>
      <c r="DP337" s="123"/>
      <c r="DQ337" s="123"/>
      <c r="DR337" s="123"/>
      <c r="DS337" s="123"/>
      <c r="DT337" s="123"/>
      <c r="DU337" s="124"/>
      <c r="DV337" s="122">
        <v>2657.85</v>
      </c>
      <c r="DW337" s="123"/>
      <c r="DX337" s="123"/>
      <c r="DY337" s="123"/>
      <c r="DZ337" s="123"/>
      <c r="EA337" s="123"/>
      <c r="EB337" s="124"/>
      <c r="EC337" s="122">
        <v>2219.63</v>
      </c>
      <c r="ED337" s="123"/>
      <c r="EE337" s="123"/>
      <c r="EF337" s="123"/>
      <c r="EG337" s="123"/>
      <c r="EH337" s="123"/>
      <c r="EI337" s="124"/>
      <c r="EJ337" s="122">
        <v>2212.4899999999998</v>
      </c>
      <c r="EK337" s="123"/>
      <c r="EL337" s="123"/>
      <c r="EM337" s="123"/>
      <c r="EN337" s="123"/>
      <c r="EO337" s="123"/>
      <c r="EP337" s="124"/>
      <c r="EQ337" s="122">
        <v>2578.6799999999998</v>
      </c>
      <c r="ER337" s="123"/>
      <c r="ES337" s="123"/>
      <c r="ET337" s="123"/>
      <c r="EU337" s="123"/>
      <c r="EV337" s="123"/>
      <c r="EW337" s="124"/>
      <c r="EX337" s="122">
        <v>2565.08</v>
      </c>
      <c r="EY337" s="123"/>
      <c r="EZ337" s="123"/>
      <c r="FA337" s="123"/>
      <c r="FB337" s="123"/>
      <c r="FC337" s="123"/>
      <c r="FD337" s="124"/>
      <c r="FE337" s="122">
        <v>2362.58</v>
      </c>
      <c r="FF337" s="123"/>
      <c r="FG337" s="123"/>
      <c r="FH337" s="123"/>
      <c r="FI337" s="123"/>
      <c r="FJ337" s="123"/>
      <c r="FK337" s="124"/>
    </row>
    <row r="338" spans="1:167" s="2" customFormat="1" ht="15.75" customHeight="1" x14ac:dyDescent="0.2">
      <c r="A338" s="125" t="s">
        <v>96</v>
      </c>
      <c r="B338" s="125"/>
      <c r="C338" s="125"/>
      <c r="D338" s="125"/>
      <c r="E338" s="125"/>
      <c r="F338" s="125"/>
      <c r="G338" s="125"/>
      <c r="H338" s="126"/>
      <c r="I338" s="122">
        <v>2423.9899999999998</v>
      </c>
      <c r="J338" s="123"/>
      <c r="K338" s="123"/>
      <c r="L338" s="123"/>
      <c r="M338" s="123"/>
      <c r="N338" s="124"/>
      <c r="O338" s="122">
        <v>2295.06</v>
      </c>
      <c r="P338" s="123"/>
      <c r="Q338" s="123"/>
      <c r="R338" s="123"/>
      <c r="S338" s="123"/>
      <c r="T338" s="124"/>
      <c r="U338" s="122">
        <v>2186.38</v>
      </c>
      <c r="V338" s="123"/>
      <c r="W338" s="123"/>
      <c r="X338" s="123"/>
      <c r="Y338" s="123"/>
      <c r="Z338" s="124"/>
      <c r="AA338" s="122">
        <v>2151.98</v>
      </c>
      <c r="AB338" s="123"/>
      <c r="AC338" s="123"/>
      <c r="AD338" s="123"/>
      <c r="AE338" s="123"/>
      <c r="AF338" s="124"/>
      <c r="AG338" s="122">
        <v>2142.63</v>
      </c>
      <c r="AH338" s="123"/>
      <c r="AI338" s="123"/>
      <c r="AJ338" s="123"/>
      <c r="AK338" s="123"/>
      <c r="AL338" s="124"/>
      <c r="AM338" s="122">
        <v>2136.7600000000002</v>
      </c>
      <c r="AN338" s="123"/>
      <c r="AO338" s="123"/>
      <c r="AP338" s="123"/>
      <c r="AQ338" s="123"/>
      <c r="AR338" s="124"/>
      <c r="AS338" s="122">
        <v>2125.09</v>
      </c>
      <c r="AT338" s="123"/>
      <c r="AU338" s="123"/>
      <c r="AV338" s="123"/>
      <c r="AW338" s="123"/>
      <c r="AX338" s="124"/>
      <c r="AY338" s="122">
        <v>2143.17</v>
      </c>
      <c r="AZ338" s="123"/>
      <c r="BA338" s="123"/>
      <c r="BB338" s="123"/>
      <c r="BC338" s="123"/>
      <c r="BD338" s="123"/>
      <c r="BE338" s="122">
        <v>2296.11</v>
      </c>
      <c r="BF338" s="123"/>
      <c r="BG338" s="123"/>
      <c r="BH338" s="123"/>
      <c r="BI338" s="123"/>
      <c r="BJ338" s="124"/>
      <c r="BK338" s="122">
        <v>2533.89</v>
      </c>
      <c r="BL338" s="123"/>
      <c r="BM338" s="123"/>
      <c r="BN338" s="123"/>
      <c r="BO338" s="123"/>
      <c r="BP338" s="123"/>
      <c r="BQ338" s="124"/>
      <c r="BR338" s="122">
        <v>2610.8200000000002</v>
      </c>
      <c r="BS338" s="123"/>
      <c r="BT338" s="123"/>
      <c r="BU338" s="123"/>
      <c r="BV338" s="123"/>
      <c r="BW338" s="123"/>
      <c r="BX338" s="124"/>
      <c r="BY338" s="122">
        <v>2649.24</v>
      </c>
      <c r="BZ338" s="123"/>
      <c r="CA338" s="123"/>
      <c r="CB338" s="123"/>
      <c r="CC338" s="123"/>
      <c r="CD338" s="123"/>
      <c r="CE338" s="124"/>
      <c r="CF338" s="122">
        <v>2633.52</v>
      </c>
      <c r="CG338" s="123"/>
      <c r="CH338" s="123"/>
      <c r="CI338" s="123"/>
      <c r="CJ338" s="123"/>
      <c r="CK338" s="123"/>
      <c r="CL338" s="124"/>
      <c r="CM338" s="122">
        <v>2635.25</v>
      </c>
      <c r="CN338" s="123"/>
      <c r="CO338" s="123"/>
      <c r="CP338" s="123"/>
      <c r="CQ338" s="123"/>
      <c r="CR338" s="123"/>
      <c r="CS338" s="124"/>
      <c r="CT338" s="122">
        <v>2669.01</v>
      </c>
      <c r="CU338" s="123"/>
      <c r="CV338" s="123"/>
      <c r="CW338" s="123"/>
      <c r="CX338" s="123"/>
      <c r="CY338" s="123"/>
      <c r="CZ338" s="124"/>
      <c r="DA338" s="122">
        <v>2651.53</v>
      </c>
      <c r="DB338" s="123"/>
      <c r="DC338" s="123"/>
      <c r="DD338" s="123"/>
      <c r="DE338" s="123"/>
      <c r="DF338" s="123"/>
      <c r="DG338" s="124"/>
      <c r="DH338" s="122">
        <v>2639.11</v>
      </c>
      <c r="DI338" s="123"/>
      <c r="DJ338" s="123"/>
      <c r="DK338" s="123"/>
      <c r="DL338" s="123"/>
      <c r="DM338" s="123"/>
      <c r="DN338" s="124"/>
      <c r="DO338" s="122">
        <v>2625.33</v>
      </c>
      <c r="DP338" s="123"/>
      <c r="DQ338" s="123"/>
      <c r="DR338" s="123"/>
      <c r="DS338" s="123"/>
      <c r="DT338" s="123"/>
      <c r="DU338" s="124"/>
      <c r="DV338" s="122">
        <v>2613.19</v>
      </c>
      <c r="DW338" s="123"/>
      <c r="DX338" s="123"/>
      <c r="DY338" s="123"/>
      <c r="DZ338" s="123"/>
      <c r="EA338" s="123"/>
      <c r="EB338" s="124"/>
      <c r="EC338" s="122">
        <v>2587.91</v>
      </c>
      <c r="ED338" s="123"/>
      <c r="EE338" s="123"/>
      <c r="EF338" s="123"/>
      <c r="EG338" s="123"/>
      <c r="EH338" s="123"/>
      <c r="EI338" s="124"/>
      <c r="EJ338" s="122">
        <v>2579.39</v>
      </c>
      <c r="EK338" s="123"/>
      <c r="EL338" s="123"/>
      <c r="EM338" s="123"/>
      <c r="EN338" s="123"/>
      <c r="EO338" s="123"/>
      <c r="EP338" s="124"/>
      <c r="EQ338" s="122">
        <v>2617.92</v>
      </c>
      <c r="ER338" s="123"/>
      <c r="ES338" s="123"/>
      <c r="ET338" s="123"/>
      <c r="EU338" s="123"/>
      <c r="EV338" s="123"/>
      <c r="EW338" s="124"/>
      <c r="EX338" s="122">
        <v>2608.9</v>
      </c>
      <c r="EY338" s="123"/>
      <c r="EZ338" s="123"/>
      <c r="FA338" s="123"/>
      <c r="FB338" s="123"/>
      <c r="FC338" s="123"/>
      <c r="FD338" s="124"/>
      <c r="FE338" s="122">
        <v>2519.23</v>
      </c>
      <c r="FF338" s="123"/>
      <c r="FG338" s="123"/>
      <c r="FH338" s="123"/>
      <c r="FI338" s="123"/>
      <c r="FJ338" s="123"/>
      <c r="FK338" s="124"/>
    </row>
    <row r="339" spans="1:167" s="2" customFormat="1" ht="15.75" customHeight="1" x14ac:dyDescent="0.2">
      <c r="A339" s="125" t="s">
        <v>97</v>
      </c>
      <c r="B339" s="125"/>
      <c r="C339" s="125"/>
      <c r="D339" s="125"/>
      <c r="E339" s="125"/>
      <c r="F339" s="125"/>
      <c r="G339" s="125"/>
      <c r="H339" s="126"/>
      <c r="I339" s="122">
        <v>2378.04</v>
      </c>
      <c r="J339" s="123"/>
      <c r="K339" s="123"/>
      <c r="L339" s="123"/>
      <c r="M339" s="123"/>
      <c r="N339" s="124"/>
      <c r="O339" s="122">
        <v>2212.87</v>
      </c>
      <c r="P339" s="123"/>
      <c r="Q339" s="123"/>
      <c r="R339" s="123"/>
      <c r="S339" s="123"/>
      <c r="T339" s="124"/>
      <c r="U339" s="122">
        <v>2143.0500000000002</v>
      </c>
      <c r="V339" s="123"/>
      <c r="W339" s="123"/>
      <c r="X339" s="123"/>
      <c r="Y339" s="123"/>
      <c r="Z339" s="124"/>
      <c r="AA339" s="122">
        <v>2130.17</v>
      </c>
      <c r="AB339" s="123"/>
      <c r="AC339" s="123"/>
      <c r="AD339" s="123"/>
      <c r="AE339" s="123"/>
      <c r="AF339" s="124"/>
      <c r="AG339" s="122">
        <v>2117.2800000000002</v>
      </c>
      <c r="AH339" s="123"/>
      <c r="AI339" s="123"/>
      <c r="AJ339" s="123"/>
      <c r="AK339" s="123"/>
      <c r="AL339" s="124"/>
      <c r="AM339" s="122">
        <v>2104.9499999999998</v>
      </c>
      <c r="AN339" s="123"/>
      <c r="AO339" s="123"/>
      <c r="AP339" s="123"/>
      <c r="AQ339" s="123"/>
      <c r="AR339" s="124"/>
      <c r="AS339" s="122">
        <v>2072.04</v>
      </c>
      <c r="AT339" s="123"/>
      <c r="AU339" s="123"/>
      <c r="AV339" s="123"/>
      <c r="AW339" s="123"/>
      <c r="AX339" s="124"/>
      <c r="AY339" s="122">
        <v>2056.21</v>
      </c>
      <c r="AZ339" s="123"/>
      <c r="BA339" s="123"/>
      <c r="BB339" s="123"/>
      <c r="BC339" s="123"/>
      <c r="BD339" s="123"/>
      <c r="BE339" s="122">
        <v>2135.23</v>
      </c>
      <c r="BF339" s="123"/>
      <c r="BG339" s="123"/>
      <c r="BH339" s="123"/>
      <c r="BI339" s="123"/>
      <c r="BJ339" s="124"/>
      <c r="BK339" s="122">
        <v>2423.48</v>
      </c>
      <c r="BL339" s="123"/>
      <c r="BM339" s="123"/>
      <c r="BN339" s="123"/>
      <c r="BO339" s="123"/>
      <c r="BP339" s="123"/>
      <c r="BQ339" s="124"/>
      <c r="BR339" s="122">
        <v>2512.66</v>
      </c>
      <c r="BS339" s="123"/>
      <c r="BT339" s="123"/>
      <c r="BU339" s="123"/>
      <c r="BV339" s="123"/>
      <c r="BW339" s="123"/>
      <c r="BX339" s="124"/>
      <c r="BY339" s="122">
        <v>2558.64</v>
      </c>
      <c r="BZ339" s="123"/>
      <c r="CA339" s="123"/>
      <c r="CB339" s="123"/>
      <c r="CC339" s="123"/>
      <c r="CD339" s="123"/>
      <c r="CE339" s="124"/>
      <c r="CF339" s="122">
        <v>2568.39</v>
      </c>
      <c r="CG339" s="123"/>
      <c r="CH339" s="123"/>
      <c r="CI339" s="123"/>
      <c r="CJ339" s="123"/>
      <c r="CK339" s="123"/>
      <c r="CL339" s="124"/>
      <c r="CM339" s="122">
        <v>2575.02</v>
      </c>
      <c r="CN339" s="123"/>
      <c r="CO339" s="123"/>
      <c r="CP339" s="123"/>
      <c r="CQ339" s="123"/>
      <c r="CR339" s="123"/>
      <c r="CS339" s="124"/>
      <c r="CT339" s="122">
        <v>2575.1799999999998</v>
      </c>
      <c r="CU339" s="123"/>
      <c r="CV339" s="123"/>
      <c r="CW339" s="123"/>
      <c r="CX339" s="123"/>
      <c r="CY339" s="123"/>
      <c r="CZ339" s="124"/>
      <c r="DA339" s="122">
        <v>2570.4</v>
      </c>
      <c r="DB339" s="123"/>
      <c r="DC339" s="123"/>
      <c r="DD339" s="123"/>
      <c r="DE339" s="123"/>
      <c r="DF339" s="123"/>
      <c r="DG339" s="124"/>
      <c r="DH339" s="122">
        <v>2541.15</v>
      </c>
      <c r="DI339" s="123"/>
      <c r="DJ339" s="123"/>
      <c r="DK339" s="123"/>
      <c r="DL339" s="123"/>
      <c r="DM339" s="123"/>
      <c r="DN339" s="124"/>
      <c r="DO339" s="122">
        <v>2520.61</v>
      </c>
      <c r="DP339" s="123"/>
      <c r="DQ339" s="123"/>
      <c r="DR339" s="123"/>
      <c r="DS339" s="123"/>
      <c r="DT339" s="123"/>
      <c r="DU339" s="124"/>
      <c r="DV339" s="122">
        <v>2521.64</v>
      </c>
      <c r="DW339" s="123"/>
      <c r="DX339" s="123"/>
      <c r="DY339" s="123"/>
      <c r="DZ339" s="123"/>
      <c r="EA339" s="123"/>
      <c r="EB339" s="124"/>
      <c r="EC339" s="122">
        <v>2505.02</v>
      </c>
      <c r="ED339" s="123"/>
      <c r="EE339" s="123"/>
      <c r="EF339" s="123"/>
      <c r="EG339" s="123"/>
      <c r="EH339" s="123"/>
      <c r="EI339" s="124"/>
      <c r="EJ339" s="122">
        <v>2504.59</v>
      </c>
      <c r="EK339" s="123"/>
      <c r="EL339" s="123"/>
      <c r="EM339" s="123"/>
      <c r="EN339" s="123"/>
      <c r="EO339" s="123"/>
      <c r="EP339" s="124"/>
      <c r="EQ339" s="122">
        <v>2532.5</v>
      </c>
      <c r="ER339" s="123"/>
      <c r="ES339" s="123"/>
      <c r="ET339" s="123"/>
      <c r="EU339" s="123"/>
      <c r="EV339" s="123"/>
      <c r="EW339" s="124"/>
      <c r="EX339" s="122">
        <v>2559.41</v>
      </c>
      <c r="EY339" s="123"/>
      <c r="EZ339" s="123"/>
      <c r="FA339" s="123"/>
      <c r="FB339" s="123"/>
      <c r="FC339" s="123"/>
      <c r="FD339" s="124"/>
      <c r="FE339" s="122">
        <v>2521.37</v>
      </c>
      <c r="FF339" s="123"/>
      <c r="FG339" s="123"/>
      <c r="FH339" s="123"/>
      <c r="FI339" s="123"/>
      <c r="FJ339" s="123"/>
      <c r="FK339" s="124"/>
    </row>
    <row r="340" spans="1:167" s="2" customFormat="1" ht="15.75" customHeight="1" x14ac:dyDescent="0.2">
      <c r="A340" s="125" t="s">
        <v>98</v>
      </c>
      <c r="B340" s="125"/>
      <c r="C340" s="125"/>
      <c r="D340" s="125"/>
      <c r="E340" s="125"/>
      <c r="F340" s="125"/>
      <c r="G340" s="125"/>
      <c r="H340" s="126"/>
      <c r="I340" s="122">
        <v>2399.7600000000002</v>
      </c>
      <c r="J340" s="123"/>
      <c r="K340" s="123"/>
      <c r="L340" s="123"/>
      <c r="M340" s="123"/>
      <c r="N340" s="124"/>
      <c r="O340" s="122">
        <v>2186.91</v>
      </c>
      <c r="P340" s="123"/>
      <c r="Q340" s="123"/>
      <c r="R340" s="123"/>
      <c r="S340" s="123"/>
      <c r="T340" s="124"/>
      <c r="U340" s="122">
        <v>2134.8200000000002</v>
      </c>
      <c r="V340" s="123"/>
      <c r="W340" s="123"/>
      <c r="X340" s="123"/>
      <c r="Y340" s="123"/>
      <c r="Z340" s="124"/>
      <c r="AA340" s="122">
        <v>2100.91</v>
      </c>
      <c r="AB340" s="123"/>
      <c r="AC340" s="123"/>
      <c r="AD340" s="123"/>
      <c r="AE340" s="123"/>
      <c r="AF340" s="124"/>
      <c r="AG340" s="122">
        <v>2081.42</v>
      </c>
      <c r="AH340" s="123"/>
      <c r="AI340" s="123"/>
      <c r="AJ340" s="123"/>
      <c r="AK340" s="123"/>
      <c r="AL340" s="124"/>
      <c r="AM340" s="122">
        <v>2111.71</v>
      </c>
      <c r="AN340" s="123"/>
      <c r="AO340" s="123"/>
      <c r="AP340" s="123"/>
      <c r="AQ340" s="123"/>
      <c r="AR340" s="124"/>
      <c r="AS340" s="122">
        <v>2112.4</v>
      </c>
      <c r="AT340" s="123"/>
      <c r="AU340" s="123"/>
      <c r="AV340" s="123"/>
      <c r="AW340" s="123"/>
      <c r="AX340" s="124"/>
      <c r="AY340" s="122">
        <v>2299.2600000000002</v>
      </c>
      <c r="AZ340" s="123"/>
      <c r="BA340" s="123"/>
      <c r="BB340" s="123"/>
      <c r="BC340" s="123"/>
      <c r="BD340" s="123"/>
      <c r="BE340" s="122">
        <v>2528.79</v>
      </c>
      <c r="BF340" s="123"/>
      <c r="BG340" s="123"/>
      <c r="BH340" s="123"/>
      <c r="BI340" s="123"/>
      <c r="BJ340" s="124"/>
      <c r="BK340" s="122">
        <v>2672.69</v>
      </c>
      <c r="BL340" s="123"/>
      <c r="BM340" s="123"/>
      <c r="BN340" s="123"/>
      <c r="BO340" s="123"/>
      <c r="BP340" s="123"/>
      <c r="BQ340" s="124"/>
      <c r="BR340" s="122">
        <v>2682.73</v>
      </c>
      <c r="BS340" s="123"/>
      <c r="BT340" s="123"/>
      <c r="BU340" s="123"/>
      <c r="BV340" s="123"/>
      <c r="BW340" s="123"/>
      <c r="BX340" s="124"/>
      <c r="BY340" s="122">
        <v>2681.32</v>
      </c>
      <c r="BZ340" s="123"/>
      <c r="CA340" s="123"/>
      <c r="CB340" s="123"/>
      <c r="CC340" s="123"/>
      <c r="CD340" s="123"/>
      <c r="CE340" s="124"/>
      <c r="CF340" s="122">
        <v>2675.56</v>
      </c>
      <c r="CG340" s="123"/>
      <c r="CH340" s="123"/>
      <c r="CI340" s="123"/>
      <c r="CJ340" s="123"/>
      <c r="CK340" s="123"/>
      <c r="CL340" s="124"/>
      <c r="CM340" s="122">
        <v>2681.03</v>
      </c>
      <c r="CN340" s="123"/>
      <c r="CO340" s="123"/>
      <c r="CP340" s="123"/>
      <c r="CQ340" s="123"/>
      <c r="CR340" s="123"/>
      <c r="CS340" s="124"/>
      <c r="CT340" s="122">
        <v>2684.37</v>
      </c>
      <c r="CU340" s="123"/>
      <c r="CV340" s="123"/>
      <c r="CW340" s="123"/>
      <c r="CX340" s="123"/>
      <c r="CY340" s="123"/>
      <c r="CZ340" s="124"/>
      <c r="DA340" s="122">
        <v>2679.37</v>
      </c>
      <c r="DB340" s="123"/>
      <c r="DC340" s="123"/>
      <c r="DD340" s="123"/>
      <c r="DE340" s="123"/>
      <c r="DF340" s="123"/>
      <c r="DG340" s="124"/>
      <c r="DH340" s="122">
        <v>2688.31</v>
      </c>
      <c r="DI340" s="123"/>
      <c r="DJ340" s="123"/>
      <c r="DK340" s="123"/>
      <c r="DL340" s="123"/>
      <c r="DM340" s="123"/>
      <c r="DN340" s="124"/>
      <c r="DO340" s="122">
        <v>2682.51</v>
      </c>
      <c r="DP340" s="123"/>
      <c r="DQ340" s="123"/>
      <c r="DR340" s="123"/>
      <c r="DS340" s="123"/>
      <c r="DT340" s="123"/>
      <c r="DU340" s="124"/>
      <c r="DV340" s="122">
        <v>2674.43</v>
      </c>
      <c r="DW340" s="123"/>
      <c r="DX340" s="123"/>
      <c r="DY340" s="123"/>
      <c r="DZ340" s="123"/>
      <c r="EA340" s="123"/>
      <c r="EB340" s="124"/>
      <c r="EC340" s="122">
        <v>2564.5100000000002</v>
      </c>
      <c r="ED340" s="123"/>
      <c r="EE340" s="123"/>
      <c r="EF340" s="123"/>
      <c r="EG340" s="123"/>
      <c r="EH340" s="123"/>
      <c r="EI340" s="124"/>
      <c r="EJ340" s="122">
        <v>2542.59</v>
      </c>
      <c r="EK340" s="123"/>
      <c r="EL340" s="123"/>
      <c r="EM340" s="123"/>
      <c r="EN340" s="123"/>
      <c r="EO340" s="123"/>
      <c r="EP340" s="124"/>
      <c r="EQ340" s="122">
        <v>2667.69</v>
      </c>
      <c r="ER340" s="123"/>
      <c r="ES340" s="123"/>
      <c r="ET340" s="123"/>
      <c r="EU340" s="123"/>
      <c r="EV340" s="123"/>
      <c r="EW340" s="124"/>
      <c r="EX340" s="122">
        <v>2621.0300000000002</v>
      </c>
      <c r="EY340" s="123"/>
      <c r="EZ340" s="123"/>
      <c r="FA340" s="123"/>
      <c r="FB340" s="123"/>
      <c r="FC340" s="123"/>
      <c r="FD340" s="124"/>
      <c r="FE340" s="122">
        <v>2535.5300000000002</v>
      </c>
      <c r="FF340" s="123"/>
      <c r="FG340" s="123"/>
      <c r="FH340" s="123"/>
      <c r="FI340" s="123"/>
      <c r="FJ340" s="123"/>
      <c r="FK340" s="124"/>
    </row>
    <row r="341" spans="1:167" s="2" customFormat="1" ht="15.75" customHeight="1" x14ac:dyDescent="0.2">
      <c r="A341" s="125" t="s">
        <v>99</v>
      </c>
      <c r="B341" s="125"/>
      <c r="C341" s="125"/>
      <c r="D341" s="125"/>
      <c r="E341" s="125"/>
      <c r="F341" s="125"/>
      <c r="G341" s="125"/>
      <c r="H341" s="126"/>
      <c r="I341" s="122">
        <v>2290.81</v>
      </c>
      <c r="J341" s="123"/>
      <c r="K341" s="123"/>
      <c r="L341" s="123"/>
      <c r="M341" s="123"/>
      <c r="N341" s="124"/>
      <c r="O341" s="122">
        <v>2122.85</v>
      </c>
      <c r="P341" s="123"/>
      <c r="Q341" s="123"/>
      <c r="R341" s="123"/>
      <c r="S341" s="123"/>
      <c r="T341" s="124"/>
      <c r="U341" s="122">
        <v>2052.77</v>
      </c>
      <c r="V341" s="123"/>
      <c r="W341" s="123"/>
      <c r="X341" s="123"/>
      <c r="Y341" s="123"/>
      <c r="Z341" s="124"/>
      <c r="AA341" s="122">
        <v>1970.34</v>
      </c>
      <c r="AB341" s="123"/>
      <c r="AC341" s="123"/>
      <c r="AD341" s="123"/>
      <c r="AE341" s="123"/>
      <c r="AF341" s="124"/>
      <c r="AG341" s="122">
        <v>2006.94</v>
      </c>
      <c r="AH341" s="123"/>
      <c r="AI341" s="123"/>
      <c r="AJ341" s="123"/>
      <c r="AK341" s="123"/>
      <c r="AL341" s="124"/>
      <c r="AM341" s="122">
        <v>2035.92</v>
      </c>
      <c r="AN341" s="123"/>
      <c r="AO341" s="123"/>
      <c r="AP341" s="123"/>
      <c r="AQ341" s="123"/>
      <c r="AR341" s="124"/>
      <c r="AS341" s="122">
        <v>2033.94</v>
      </c>
      <c r="AT341" s="123"/>
      <c r="AU341" s="123"/>
      <c r="AV341" s="123"/>
      <c r="AW341" s="123"/>
      <c r="AX341" s="124"/>
      <c r="AY341" s="122">
        <v>2267.52</v>
      </c>
      <c r="AZ341" s="123"/>
      <c r="BA341" s="123"/>
      <c r="BB341" s="123"/>
      <c r="BC341" s="123"/>
      <c r="BD341" s="123"/>
      <c r="BE341" s="122">
        <v>2454.79</v>
      </c>
      <c r="BF341" s="123"/>
      <c r="BG341" s="123"/>
      <c r="BH341" s="123"/>
      <c r="BI341" s="123"/>
      <c r="BJ341" s="124"/>
      <c r="BK341" s="122">
        <v>2557.27</v>
      </c>
      <c r="BL341" s="123"/>
      <c r="BM341" s="123"/>
      <c r="BN341" s="123"/>
      <c r="BO341" s="123"/>
      <c r="BP341" s="123"/>
      <c r="BQ341" s="124"/>
      <c r="BR341" s="122">
        <v>2628.82</v>
      </c>
      <c r="BS341" s="123"/>
      <c r="BT341" s="123"/>
      <c r="BU341" s="123"/>
      <c r="BV341" s="123"/>
      <c r="BW341" s="123"/>
      <c r="BX341" s="124"/>
      <c r="BY341" s="122">
        <v>2629.99</v>
      </c>
      <c r="BZ341" s="123"/>
      <c r="CA341" s="123"/>
      <c r="CB341" s="123"/>
      <c r="CC341" s="123"/>
      <c r="CD341" s="123"/>
      <c r="CE341" s="124"/>
      <c r="CF341" s="122">
        <v>2602.2399999999998</v>
      </c>
      <c r="CG341" s="123"/>
      <c r="CH341" s="123"/>
      <c r="CI341" s="123"/>
      <c r="CJ341" s="123"/>
      <c r="CK341" s="123"/>
      <c r="CL341" s="124"/>
      <c r="CM341" s="122">
        <v>2625.07</v>
      </c>
      <c r="CN341" s="123"/>
      <c r="CO341" s="123"/>
      <c r="CP341" s="123"/>
      <c r="CQ341" s="123"/>
      <c r="CR341" s="123"/>
      <c r="CS341" s="124"/>
      <c r="CT341" s="122">
        <v>2659.05</v>
      </c>
      <c r="CU341" s="123"/>
      <c r="CV341" s="123"/>
      <c r="CW341" s="123"/>
      <c r="CX341" s="123"/>
      <c r="CY341" s="123"/>
      <c r="CZ341" s="124"/>
      <c r="DA341" s="122">
        <v>2633.93</v>
      </c>
      <c r="DB341" s="123"/>
      <c r="DC341" s="123"/>
      <c r="DD341" s="123"/>
      <c r="DE341" s="123"/>
      <c r="DF341" s="123"/>
      <c r="DG341" s="124"/>
      <c r="DH341" s="122">
        <v>2663.62</v>
      </c>
      <c r="DI341" s="123"/>
      <c r="DJ341" s="123"/>
      <c r="DK341" s="123"/>
      <c r="DL341" s="123"/>
      <c r="DM341" s="123"/>
      <c r="DN341" s="124"/>
      <c r="DO341" s="122">
        <v>2635.35</v>
      </c>
      <c r="DP341" s="123"/>
      <c r="DQ341" s="123"/>
      <c r="DR341" s="123"/>
      <c r="DS341" s="123"/>
      <c r="DT341" s="123"/>
      <c r="DU341" s="124"/>
      <c r="DV341" s="122">
        <v>2604.84</v>
      </c>
      <c r="DW341" s="123"/>
      <c r="DX341" s="123"/>
      <c r="DY341" s="123"/>
      <c r="DZ341" s="123"/>
      <c r="EA341" s="123"/>
      <c r="EB341" s="124"/>
      <c r="EC341" s="122">
        <v>2535.59</v>
      </c>
      <c r="ED341" s="123"/>
      <c r="EE341" s="123"/>
      <c r="EF341" s="123"/>
      <c r="EG341" s="123"/>
      <c r="EH341" s="123"/>
      <c r="EI341" s="124"/>
      <c r="EJ341" s="122">
        <v>2517.3200000000002</v>
      </c>
      <c r="EK341" s="123"/>
      <c r="EL341" s="123"/>
      <c r="EM341" s="123"/>
      <c r="EN341" s="123"/>
      <c r="EO341" s="123"/>
      <c r="EP341" s="124"/>
      <c r="EQ341" s="122">
        <v>2562.7199999999998</v>
      </c>
      <c r="ER341" s="123"/>
      <c r="ES341" s="123"/>
      <c r="ET341" s="123"/>
      <c r="EU341" s="123"/>
      <c r="EV341" s="123"/>
      <c r="EW341" s="124"/>
      <c r="EX341" s="122">
        <v>2541.67</v>
      </c>
      <c r="EY341" s="123"/>
      <c r="EZ341" s="123"/>
      <c r="FA341" s="123"/>
      <c r="FB341" s="123"/>
      <c r="FC341" s="123"/>
      <c r="FD341" s="124"/>
      <c r="FE341" s="122">
        <v>2437.02</v>
      </c>
      <c r="FF341" s="123"/>
      <c r="FG341" s="123"/>
      <c r="FH341" s="123"/>
      <c r="FI341" s="123"/>
      <c r="FJ341" s="123"/>
      <c r="FK341" s="124"/>
    </row>
    <row r="342" spans="1:167" s="2" customFormat="1" ht="15.75" customHeight="1" x14ac:dyDescent="0.2">
      <c r="A342" s="125" t="s">
        <v>7</v>
      </c>
      <c r="B342" s="125"/>
      <c r="C342" s="125"/>
      <c r="D342" s="125"/>
      <c r="E342" s="125"/>
      <c r="F342" s="125"/>
      <c r="G342" s="125"/>
      <c r="H342" s="126"/>
      <c r="I342" s="122">
        <v>2140.92</v>
      </c>
      <c r="J342" s="123"/>
      <c r="K342" s="123"/>
      <c r="L342" s="123"/>
      <c r="M342" s="123"/>
      <c r="N342" s="124"/>
      <c r="O342" s="122">
        <v>2070.92</v>
      </c>
      <c r="P342" s="123"/>
      <c r="Q342" s="123"/>
      <c r="R342" s="123"/>
      <c r="S342" s="123"/>
      <c r="T342" s="124"/>
      <c r="U342" s="122">
        <v>1970.28</v>
      </c>
      <c r="V342" s="123"/>
      <c r="W342" s="123"/>
      <c r="X342" s="123"/>
      <c r="Y342" s="123"/>
      <c r="Z342" s="124"/>
      <c r="AA342" s="122">
        <v>1943.69</v>
      </c>
      <c r="AB342" s="123"/>
      <c r="AC342" s="123"/>
      <c r="AD342" s="123"/>
      <c r="AE342" s="123"/>
      <c r="AF342" s="124"/>
      <c r="AG342" s="122">
        <v>1907.75</v>
      </c>
      <c r="AH342" s="123"/>
      <c r="AI342" s="123"/>
      <c r="AJ342" s="123"/>
      <c r="AK342" s="123"/>
      <c r="AL342" s="124"/>
      <c r="AM342" s="122">
        <v>1984.93</v>
      </c>
      <c r="AN342" s="123"/>
      <c r="AO342" s="123"/>
      <c r="AP342" s="123"/>
      <c r="AQ342" s="123"/>
      <c r="AR342" s="124"/>
      <c r="AS342" s="122">
        <v>1984.9</v>
      </c>
      <c r="AT342" s="123"/>
      <c r="AU342" s="123"/>
      <c r="AV342" s="123"/>
      <c r="AW342" s="123"/>
      <c r="AX342" s="124"/>
      <c r="AY342" s="122">
        <v>2175.3200000000002</v>
      </c>
      <c r="AZ342" s="123"/>
      <c r="BA342" s="123"/>
      <c r="BB342" s="123"/>
      <c r="BC342" s="123"/>
      <c r="BD342" s="123"/>
      <c r="BE342" s="122">
        <v>2399.84</v>
      </c>
      <c r="BF342" s="123"/>
      <c r="BG342" s="123"/>
      <c r="BH342" s="123"/>
      <c r="BI342" s="123"/>
      <c r="BJ342" s="124"/>
      <c r="BK342" s="122">
        <v>2514.12</v>
      </c>
      <c r="BL342" s="123"/>
      <c r="BM342" s="123"/>
      <c r="BN342" s="123"/>
      <c r="BO342" s="123"/>
      <c r="BP342" s="123"/>
      <c r="BQ342" s="124"/>
      <c r="BR342" s="122">
        <v>2552.06</v>
      </c>
      <c r="BS342" s="123"/>
      <c r="BT342" s="123"/>
      <c r="BU342" s="123"/>
      <c r="BV342" s="123"/>
      <c r="BW342" s="123"/>
      <c r="BX342" s="124"/>
      <c r="BY342" s="122">
        <v>2550.9899999999998</v>
      </c>
      <c r="BZ342" s="123"/>
      <c r="CA342" s="123"/>
      <c r="CB342" s="123"/>
      <c r="CC342" s="123"/>
      <c r="CD342" s="123"/>
      <c r="CE342" s="124"/>
      <c r="CF342" s="122">
        <v>2532.38</v>
      </c>
      <c r="CG342" s="123"/>
      <c r="CH342" s="123"/>
      <c r="CI342" s="123"/>
      <c r="CJ342" s="123"/>
      <c r="CK342" s="123"/>
      <c r="CL342" s="124"/>
      <c r="CM342" s="122">
        <v>2552.94</v>
      </c>
      <c r="CN342" s="123"/>
      <c r="CO342" s="123"/>
      <c r="CP342" s="123"/>
      <c r="CQ342" s="123"/>
      <c r="CR342" s="123"/>
      <c r="CS342" s="124"/>
      <c r="CT342" s="122">
        <v>2622.32</v>
      </c>
      <c r="CU342" s="123"/>
      <c r="CV342" s="123"/>
      <c r="CW342" s="123"/>
      <c r="CX342" s="123"/>
      <c r="CY342" s="123"/>
      <c r="CZ342" s="124"/>
      <c r="DA342" s="122">
        <v>2566.39</v>
      </c>
      <c r="DB342" s="123"/>
      <c r="DC342" s="123"/>
      <c r="DD342" s="123"/>
      <c r="DE342" s="123"/>
      <c r="DF342" s="123"/>
      <c r="DG342" s="124"/>
      <c r="DH342" s="122">
        <v>2610.65</v>
      </c>
      <c r="DI342" s="123"/>
      <c r="DJ342" s="123"/>
      <c r="DK342" s="123"/>
      <c r="DL342" s="123"/>
      <c r="DM342" s="123"/>
      <c r="DN342" s="124"/>
      <c r="DO342" s="122">
        <v>2575.85</v>
      </c>
      <c r="DP342" s="123"/>
      <c r="DQ342" s="123"/>
      <c r="DR342" s="123"/>
      <c r="DS342" s="123"/>
      <c r="DT342" s="123"/>
      <c r="DU342" s="124"/>
      <c r="DV342" s="122">
        <v>2553.69</v>
      </c>
      <c r="DW342" s="123"/>
      <c r="DX342" s="123"/>
      <c r="DY342" s="123"/>
      <c r="DZ342" s="123"/>
      <c r="EA342" s="123"/>
      <c r="EB342" s="124"/>
      <c r="EC342" s="122">
        <v>2508.6999999999998</v>
      </c>
      <c r="ED342" s="123"/>
      <c r="EE342" s="123"/>
      <c r="EF342" s="123"/>
      <c r="EG342" s="123"/>
      <c r="EH342" s="123"/>
      <c r="EI342" s="124"/>
      <c r="EJ342" s="122">
        <v>2476.15</v>
      </c>
      <c r="EK342" s="123"/>
      <c r="EL342" s="123"/>
      <c r="EM342" s="123"/>
      <c r="EN342" s="123"/>
      <c r="EO342" s="123"/>
      <c r="EP342" s="124"/>
      <c r="EQ342" s="122">
        <v>2525.36</v>
      </c>
      <c r="ER342" s="123"/>
      <c r="ES342" s="123"/>
      <c r="ET342" s="123"/>
      <c r="EU342" s="123"/>
      <c r="EV342" s="123"/>
      <c r="EW342" s="124"/>
      <c r="EX342" s="122">
        <v>2506.7800000000002</v>
      </c>
      <c r="EY342" s="123"/>
      <c r="EZ342" s="123"/>
      <c r="FA342" s="123"/>
      <c r="FB342" s="123"/>
      <c r="FC342" s="123"/>
      <c r="FD342" s="124"/>
      <c r="FE342" s="122">
        <v>2423.98</v>
      </c>
      <c r="FF342" s="123"/>
      <c r="FG342" s="123"/>
      <c r="FH342" s="123"/>
      <c r="FI342" s="123"/>
      <c r="FJ342" s="123"/>
      <c r="FK342" s="124"/>
    </row>
    <row r="343" spans="1:167" s="2" customFormat="1" ht="15.75" customHeight="1" x14ac:dyDescent="0.2">
      <c r="A343" s="125" t="s">
        <v>100</v>
      </c>
      <c r="B343" s="125"/>
      <c r="C343" s="125"/>
      <c r="D343" s="125"/>
      <c r="E343" s="125"/>
      <c r="F343" s="125"/>
      <c r="G343" s="125"/>
      <c r="H343" s="126"/>
      <c r="I343" s="122">
        <v>2215.15</v>
      </c>
      <c r="J343" s="123"/>
      <c r="K343" s="123"/>
      <c r="L343" s="123"/>
      <c r="M343" s="123"/>
      <c r="N343" s="124"/>
      <c r="O343" s="122">
        <v>2123.65</v>
      </c>
      <c r="P343" s="123"/>
      <c r="Q343" s="123"/>
      <c r="R343" s="123"/>
      <c r="S343" s="123"/>
      <c r="T343" s="124"/>
      <c r="U343" s="122">
        <v>2074.15</v>
      </c>
      <c r="V343" s="123"/>
      <c r="W343" s="123"/>
      <c r="X343" s="123"/>
      <c r="Y343" s="123"/>
      <c r="Z343" s="124"/>
      <c r="AA343" s="122">
        <v>2029.05</v>
      </c>
      <c r="AB343" s="123"/>
      <c r="AC343" s="123"/>
      <c r="AD343" s="123"/>
      <c r="AE343" s="123"/>
      <c r="AF343" s="124"/>
      <c r="AG343" s="122">
        <v>2022.62</v>
      </c>
      <c r="AH343" s="123"/>
      <c r="AI343" s="123"/>
      <c r="AJ343" s="123"/>
      <c r="AK343" s="123"/>
      <c r="AL343" s="124"/>
      <c r="AM343" s="122">
        <v>2068.54</v>
      </c>
      <c r="AN343" s="123"/>
      <c r="AO343" s="123"/>
      <c r="AP343" s="123"/>
      <c r="AQ343" s="123"/>
      <c r="AR343" s="124"/>
      <c r="AS343" s="122">
        <v>2042.08</v>
      </c>
      <c r="AT343" s="123"/>
      <c r="AU343" s="123"/>
      <c r="AV343" s="123"/>
      <c r="AW343" s="123"/>
      <c r="AX343" s="124"/>
      <c r="AY343" s="122">
        <v>2202.15</v>
      </c>
      <c r="AZ343" s="123"/>
      <c r="BA343" s="123"/>
      <c r="BB343" s="123"/>
      <c r="BC343" s="123"/>
      <c r="BD343" s="123"/>
      <c r="BE343" s="122">
        <v>2434.89</v>
      </c>
      <c r="BF343" s="123"/>
      <c r="BG343" s="123"/>
      <c r="BH343" s="123"/>
      <c r="BI343" s="123"/>
      <c r="BJ343" s="124"/>
      <c r="BK343" s="122">
        <v>2525.44</v>
      </c>
      <c r="BL343" s="123"/>
      <c r="BM343" s="123"/>
      <c r="BN343" s="123"/>
      <c r="BO343" s="123"/>
      <c r="BP343" s="123"/>
      <c r="BQ343" s="124"/>
      <c r="BR343" s="122">
        <v>2650.16</v>
      </c>
      <c r="BS343" s="123"/>
      <c r="BT343" s="123"/>
      <c r="BU343" s="123"/>
      <c r="BV343" s="123"/>
      <c r="BW343" s="123"/>
      <c r="BX343" s="124"/>
      <c r="BY343" s="122">
        <v>2663.39</v>
      </c>
      <c r="BZ343" s="123"/>
      <c r="CA343" s="123"/>
      <c r="CB343" s="123"/>
      <c r="CC343" s="123"/>
      <c r="CD343" s="123"/>
      <c r="CE343" s="124"/>
      <c r="CF343" s="122">
        <v>2652.78</v>
      </c>
      <c r="CG343" s="123"/>
      <c r="CH343" s="123"/>
      <c r="CI343" s="123"/>
      <c r="CJ343" s="123"/>
      <c r="CK343" s="123"/>
      <c r="CL343" s="124"/>
      <c r="CM343" s="122">
        <v>2671.36</v>
      </c>
      <c r="CN343" s="123"/>
      <c r="CO343" s="123"/>
      <c r="CP343" s="123"/>
      <c r="CQ343" s="123"/>
      <c r="CR343" s="123"/>
      <c r="CS343" s="124"/>
      <c r="CT343" s="122">
        <v>2680.65</v>
      </c>
      <c r="CU343" s="123"/>
      <c r="CV343" s="123"/>
      <c r="CW343" s="123"/>
      <c r="CX343" s="123"/>
      <c r="CY343" s="123"/>
      <c r="CZ343" s="124"/>
      <c r="DA343" s="122">
        <v>2671.62</v>
      </c>
      <c r="DB343" s="123"/>
      <c r="DC343" s="123"/>
      <c r="DD343" s="123"/>
      <c r="DE343" s="123"/>
      <c r="DF343" s="123"/>
      <c r="DG343" s="124"/>
      <c r="DH343" s="122">
        <v>2680.25</v>
      </c>
      <c r="DI343" s="123"/>
      <c r="DJ343" s="123"/>
      <c r="DK343" s="123"/>
      <c r="DL343" s="123"/>
      <c r="DM343" s="123"/>
      <c r="DN343" s="124"/>
      <c r="DO343" s="122">
        <v>2719.01</v>
      </c>
      <c r="DP343" s="123"/>
      <c r="DQ343" s="123"/>
      <c r="DR343" s="123"/>
      <c r="DS343" s="123"/>
      <c r="DT343" s="123"/>
      <c r="DU343" s="124"/>
      <c r="DV343" s="122">
        <v>2691.45</v>
      </c>
      <c r="DW343" s="123"/>
      <c r="DX343" s="123"/>
      <c r="DY343" s="123"/>
      <c r="DZ343" s="123"/>
      <c r="EA343" s="123"/>
      <c r="EB343" s="124"/>
      <c r="EC343" s="122">
        <v>2651.81</v>
      </c>
      <c r="ED343" s="123"/>
      <c r="EE343" s="123"/>
      <c r="EF343" s="123"/>
      <c r="EG343" s="123"/>
      <c r="EH343" s="123"/>
      <c r="EI343" s="124"/>
      <c r="EJ343" s="122">
        <v>2552.9499999999998</v>
      </c>
      <c r="EK343" s="123"/>
      <c r="EL343" s="123"/>
      <c r="EM343" s="123"/>
      <c r="EN343" s="123"/>
      <c r="EO343" s="123"/>
      <c r="EP343" s="124"/>
      <c r="EQ343" s="122">
        <v>2664.02</v>
      </c>
      <c r="ER343" s="123"/>
      <c r="ES343" s="123"/>
      <c r="ET343" s="123"/>
      <c r="EU343" s="123"/>
      <c r="EV343" s="123"/>
      <c r="EW343" s="124"/>
      <c r="EX343" s="122">
        <v>2655.62</v>
      </c>
      <c r="EY343" s="123"/>
      <c r="EZ343" s="123"/>
      <c r="FA343" s="123"/>
      <c r="FB343" s="123"/>
      <c r="FC343" s="123"/>
      <c r="FD343" s="124"/>
      <c r="FE343" s="122">
        <v>2479.34</v>
      </c>
      <c r="FF343" s="123"/>
      <c r="FG343" s="123"/>
      <c r="FH343" s="123"/>
      <c r="FI343" s="123"/>
      <c r="FJ343" s="123"/>
      <c r="FK343" s="124"/>
    </row>
    <row r="344" spans="1:167" s="2" customFormat="1" ht="15.75" customHeight="1" x14ac:dyDescent="0.2">
      <c r="A344" s="125" t="s">
        <v>101</v>
      </c>
      <c r="B344" s="125"/>
      <c r="C344" s="125"/>
      <c r="D344" s="125"/>
      <c r="E344" s="125"/>
      <c r="F344" s="125"/>
      <c r="G344" s="125"/>
      <c r="H344" s="126"/>
      <c r="I344" s="122">
        <v>2186.66</v>
      </c>
      <c r="J344" s="123"/>
      <c r="K344" s="123"/>
      <c r="L344" s="123"/>
      <c r="M344" s="123"/>
      <c r="N344" s="124"/>
      <c r="O344" s="122">
        <v>2118.1</v>
      </c>
      <c r="P344" s="123"/>
      <c r="Q344" s="123"/>
      <c r="R344" s="123"/>
      <c r="S344" s="123"/>
      <c r="T344" s="124"/>
      <c r="U344" s="122">
        <v>2068.11</v>
      </c>
      <c r="V344" s="123"/>
      <c r="W344" s="123"/>
      <c r="X344" s="123"/>
      <c r="Y344" s="123"/>
      <c r="Z344" s="124"/>
      <c r="AA344" s="122">
        <v>2052.5300000000002</v>
      </c>
      <c r="AB344" s="123"/>
      <c r="AC344" s="123"/>
      <c r="AD344" s="123"/>
      <c r="AE344" s="123"/>
      <c r="AF344" s="124"/>
      <c r="AG344" s="122">
        <v>2048.42</v>
      </c>
      <c r="AH344" s="123"/>
      <c r="AI344" s="123"/>
      <c r="AJ344" s="123"/>
      <c r="AK344" s="123"/>
      <c r="AL344" s="124"/>
      <c r="AM344" s="122">
        <v>2069.09</v>
      </c>
      <c r="AN344" s="123"/>
      <c r="AO344" s="123"/>
      <c r="AP344" s="123"/>
      <c r="AQ344" s="123"/>
      <c r="AR344" s="124"/>
      <c r="AS344" s="122">
        <v>2067.46</v>
      </c>
      <c r="AT344" s="123"/>
      <c r="AU344" s="123"/>
      <c r="AV344" s="123"/>
      <c r="AW344" s="123"/>
      <c r="AX344" s="124"/>
      <c r="AY344" s="122">
        <v>2221.9899999999998</v>
      </c>
      <c r="AZ344" s="123"/>
      <c r="BA344" s="123"/>
      <c r="BB344" s="123"/>
      <c r="BC344" s="123"/>
      <c r="BD344" s="123"/>
      <c r="BE344" s="122">
        <v>2441.44</v>
      </c>
      <c r="BF344" s="123"/>
      <c r="BG344" s="123"/>
      <c r="BH344" s="123"/>
      <c r="BI344" s="123"/>
      <c r="BJ344" s="124"/>
      <c r="BK344" s="122">
        <v>2549.79</v>
      </c>
      <c r="BL344" s="123"/>
      <c r="BM344" s="123"/>
      <c r="BN344" s="123"/>
      <c r="BO344" s="123"/>
      <c r="BP344" s="123"/>
      <c r="BQ344" s="124"/>
      <c r="BR344" s="122">
        <v>2779.57</v>
      </c>
      <c r="BS344" s="123"/>
      <c r="BT344" s="123"/>
      <c r="BU344" s="123"/>
      <c r="BV344" s="123"/>
      <c r="BW344" s="123"/>
      <c r="BX344" s="124"/>
      <c r="BY344" s="122">
        <v>2781.33</v>
      </c>
      <c r="BZ344" s="123"/>
      <c r="CA344" s="123"/>
      <c r="CB344" s="123"/>
      <c r="CC344" s="123"/>
      <c r="CD344" s="123"/>
      <c r="CE344" s="124"/>
      <c r="CF344" s="122">
        <v>2744.02</v>
      </c>
      <c r="CG344" s="123"/>
      <c r="CH344" s="123"/>
      <c r="CI344" s="123"/>
      <c r="CJ344" s="123"/>
      <c r="CK344" s="123"/>
      <c r="CL344" s="124"/>
      <c r="CM344" s="122">
        <v>2787.45</v>
      </c>
      <c r="CN344" s="123"/>
      <c r="CO344" s="123"/>
      <c r="CP344" s="123"/>
      <c r="CQ344" s="123"/>
      <c r="CR344" s="123"/>
      <c r="CS344" s="124"/>
      <c r="CT344" s="122">
        <v>2853.35</v>
      </c>
      <c r="CU344" s="123"/>
      <c r="CV344" s="123"/>
      <c r="CW344" s="123"/>
      <c r="CX344" s="123"/>
      <c r="CY344" s="123"/>
      <c r="CZ344" s="124"/>
      <c r="DA344" s="122">
        <v>2828.15</v>
      </c>
      <c r="DB344" s="123"/>
      <c r="DC344" s="123"/>
      <c r="DD344" s="123"/>
      <c r="DE344" s="123"/>
      <c r="DF344" s="123"/>
      <c r="DG344" s="124"/>
      <c r="DH344" s="122">
        <v>2865.39</v>
      </c>
      <c r="DI344" s="123"/>
      <c r="DJ344" s="123"/>
      <c r="DK344" s="123"/>
      <c r="DL344" s="123"/>
      <c r="DM344" s="123"/>
      <c r="DN344" s="124"/>
      <c r="DO344" s="122">
        <v>2832.15</v>
      </c>
      <c r="DP344" s="123"/>
      <c r="DQ344" s="123"/>
      <c r="DR344" s="123"/>
      <c r="DS344" s="123"/>
      <c r="DT344" s="123"/>
      <c r="DU344" s="124"/>
      <c r="DV344" s="122">
        <v>2782.78</v>
      </c>
      <c r="DW344" s="123"/>
      <c r="DX344" s="123"/>
      <c r="DY344" s="123"/>
      <c r="DZ344" s="123"/>
      <c r="EA344" s="123"/>
      <c r="EB344" s="124"/>
      <c r="EC344" s="122">
        <v>2678.31</v>
      </c>
      <c r="ED344" s="123"/>
      <c r="EE344" s="123"/>
      <c r="EF344" s="123"/>
      <c r="EG344" s="123"/>
      <c r="EH344" s="123"/>
      <c r="EI344" s="124"/>
      <c r="EJ344" s="122">
        <v>2501.5300000000002</v>
      </c>
      <c r="EK344" s="123"/>
      <c r="EL344" s="123"/>
      <c r="EM344" s="123"/>
      <c r="EN344" s="123"/>
      <c r="EO344" s="123"/>
      <c r="EP344" s="124"/>
      <c r="EQ344" s="122">
        <v>2663.25</v>
      </c>
      <c r="ER344" s="123"/>
      <c r="ES344" s="123"/>
      <c r="ET344" s="123"/>
      <c r="EU344" s="123"/>
      <c r="EV344" s="123"/>
      <c r="EW344" s="124"/>
      <c r="EX344" s="122">
        <v>2615.0700000000002</v>
      </c>
      <c r="EY344" s="123"/>
      <c r="EZ344" s="123"/>
      <c r="FA344" s="123"/>
      <c r="FB344" s="123"/>
      <c r="FC344" s="123"/>
      <c r="FD344" s="124"/>
      <c r="FE344" s="122">
        <v>2432.67</v>
      </c>
      <c r="FF344" s="123"/>
      <c r="FG344" s="123"/>
      <c r="FH344" s="123"/>
      <c r="FI344" s="123"/>
      <c r="FJ344" s="123"/>
      <c r="FK344" s="124"/>
    </row>
    <row r="345" spans="1:167" s="2" customFormat="1" ht="15.75" customHeight="1" x14ac:dyDescent="0.2">
      <c r="A345" s="125" t="s">
        <v>102</v>
      </c>
      <c r="B345" s="125"/>
      <c r="C345" s="125"/>
      <c r="D345" s="125"/>
      <c r="E345" s="125"/>
      <c r="F345" s="125"/>
      <c r="G345" s="125"/>
      <c r="H345" s="126"/>
      <c r="I345" s="122">
        <v>2334.7600000000002</v>
      </c>
      <c r="J345" s="123"/>
      <c r="K345" s="123"/>
      <c r="L345" s="123"/>
      <c r="M345" s="123"/>
      <c r="N345" s="124"/>
      <c r="O345" s="122">
        <v>2136.38</v>
      </c>
      <c r="P345" s="123"/>
      <c r="Q345" s="123"/>
      <c r="R345" s="123"/>
      <c r="S345" s="123"/>
      <c r="T345" s="124"/>
      <c r="U345" s="122">
        <v>2122.25</v>
      </c>
      <c r="V345" s="123"/>
      <c r="W345" s="123"/>
      <c r="X345" s="123"/>
      <c r="Y345" s="123"/>
      <c r="Z345" s="124"/>
      <c r="AA345" s="122">
        <v>2079.37</v>
      </c>
      <c r="AB345" s="123"/>
      <c r="AC345" s="123"/>
      <c r="AD345" s="123"/>
      <c r="AE345" s="123"/>
      <c r="AF345" s="124"/>
      <c r="AG345" s="122">
        <v>2074.54</v>
      </c>
      <c r="AH345" s="123"/>
      <c r="AI345" s="123"/>
      <c r="AJ345" s="123"/>
      <c r="AK345" s="123"/>
      <c r="AL345" s="124"/>
      <c r="AM345" s="122">
        <v>2067.11</v>
      </c>
      <c r="AN345" s="123"/>
      <c r="AO345" s="123"/>
      <c r="AP345" s="123"/>
      <c r="AQ345" s="123"/>
      <c r="AR345" s="124"/>
      <c r="AS345" s="122">
        <v>2043.29</v>
      </c>
      <c r="AT345" s="123"/>
      <c r="AU345" s="123"/>
      <c r="AV345" s="123"/>
      <c r="AW345" s="123"/>
      <c r="AX345" s="124"/>
      <c r="AY345" s="122">
        <v>2054.48</v>
      </c>
      <c r="AZ345" s="123"/>
      <c r="BA345" s="123"/>
      <c r="BB345" s="123"/>
      <c r="BC345" s="123"/>
      <c r="BD345" s="123"/>
      <c r="BE345" s="122">
        <v>2246.89</v>
      </c>
      <c r="BF345" s="123"/>
      <c r="BG345" s="123"/>
      <c r="BH345" s="123"/>
      <c r="BI345" s="123"/>
      <c r="BJ345" s="124"/>
      <c r="BK345" s="122">
        <v>2392.65</v>
      </c>
      <c r="BL345" s="123"/>
      <c r="BM345" s="123"/>
      <c r="BN345" s="123"/>
      <c r="BO345" s="123"/>
      <c r="BP345" s="123"/>
      <c r="BQ345" s="124"/>
      <c r="BR345" s="122">
        <v>2478.4499999999998</v>
      </c>
      <c r="BS345" s="123"/>
      <c r="BT345" s="123"/>
      <c r="BU345" s="123"/>
      <c r="BV345" s="123"/>
      <c r="BW345" s="123"/>
      <c r="BX345" s="124"/>
      <c r="BY345" s="122">
        <v>2505.6999999999998</v>
      </c>
      <c r="BZ345" s="123"/>
      <c r="CA345" s="123"/>
      <c r="CB345" s="123"/>
      <c r="CC345" s="123"/>
      <c r="CD345" s="123"/>
      <c r="CE345" s="124"/>
      <c r="CF345" s="122">
        <v>2493.73</v>
      </c>
      <c r="CG345" s="123"/>
      <c r="CH345" s="123"/>
      <c r="CI345" s="123"/>
      <c r="CJ345" s="123"/>
      <c r="CK345" s="123"/>
      <c r="CL345" s="124"/>
      <c r="CM345" s="122">
        <v>2498.81</v>
      </c>
      <c r="CN345" s="123"/>
      <c r="CO345" s="123"/>
      <c r="CP345" s="123"/>
      <c r="CQ345" s="123"/>
      <c r="CR345" s="123"/>
      <c r="CS345" s="124"/>
      <c r="CT345" s="122">
        <v>2523.85</v>
      </c>
      <c r="CU345" s="123"/>
      <c r="CV345" s="123"/>
      <c r="CW345" s="123"/>
      <c r="CX345" s="123"/>
      <c r="CY345" s="123"/>
      <c r="CZ345" s="124"/>
      <c r="DA345" s="122">
        <v>2520.4899999999998</v>
      </c>
      <c r="DB345" s="123"/>
      <c r="DC345" s="123"/>
      <c r="DD345" s="123"/>
      <c r="DE345" s="123"/>
      <c r="DF345" s="123"/>
      <c r="DG345" s="124"/>
      <c r="DH345" s="122">
        <v>2527.67</v>
      </c>
      <c r="DI345" s="123"/>
      <c r="DJ345" s="123"/>
      <c r="DK345" s="123"/>
      <c r="DL345" s="123"/>
      <c r="DM345" s="123"/>
      <c r="DN345" s="124"/>
      <c r="DO345" s="122">
        <v>2488.19</v>
      </c>
      <c r="DP345" s="123"/>
      <c r="DQ345" s="123"/>
      <c r="DR345" s="123"/>
      <c r="DS345" s="123"/>
      <c r="DT345" s="123"/>
      <c r="DU345" s="124"/>
      <c r="DV345" s="122">
        <v>2489.9699999999998</v>
      </c>
      <c r="DW345" s="123"/>
      <c r="DX345" s="123"/>
      <c r="DY345" s="123"/>
      <c r="DZ345" s="123"/>
      <c r="EA345" s="123"/>
      <c r="EB345" s="124"/>
      <c r="EC345" s="122">
        <v>2495.1999999999998</v>
      </c>
      <c r="ED345" s="123"/>
      <c r="EE345" s="123"/>
      <c r="EF345" s="123"/>
      <c r="EG345" s="123"/>
      <c r="EH345" s="123"/>
      <c r="EI345" s="124"/>
      <c r="EJ345" s="122">
        <v>2487.2199999999998</v>
      </c>
      <c r="EK345" s="123"/>
      <c r="EL345" s="123"/>
      <c r="EM345" s="123"/>
      <c r="EN345" s="123"/>
      <c r="EO345" s="123"/>
      <c r="EP345" s="124"/>
      <c r="EQ345" s="122">
        <v>2526.4899999999998</v>
      </c>
      <c r="ER345" s="123"/>
      <c r="ES345" s="123"/>
      <c r="ET345" s="123"/>
      <c r="EU345" s="123"/>
      <c r="EV345" s="123"/>
      <c r="EW345" s="124"/>
      <c r="EX345" s="122">
        <v>2514.0300000000002</v>
      </c>
      <c r="EY345" s="123"/>
      <c r="EZ345" s="123"/>
      <c r="FA345" s="123"/>
      <c r="FB345" s="123"/>
      <c r="FC345" s="123"/>
      <c r="FD345" s="124"/>
      <c r="FE345" s="122">
        <v>2411.7399999999998</v>
      </c>
      <c r="FF345" s="123"/>
      <c r="FG345" s="123"/>
      <c r="FH345" s="123"/>
      <c r="FI345" s="123"/>
      <c r="FJ345" s="123"/>
      <c r="FK345" s="124"/>
    </row>
    <row r="346" spans="1:167" s="2" customFormat="1" ht="15.75" customHeight="1" x14ac:dyDescent="0.2">
      <c r="A346" s="125" t="s">
        <v>103</v>
      </c>
      <c r="B346" s="125"/>
      <c r="C346" s="125"/>
      <c r="D346" s="125"/>
      <c r="E346" s="125"/>
      <c r="F346" s="125"/>
      <c r="G346" s="125"/>
      <c r="H346" s="126"/>
      <c r="I346" s="122">
        <v>2330.04</v>
      </c>
      <c r="J346" s="123"/>
      <c r="K346" s="123"/>
      <c r="L346" s="123"/>
      <c r="M346" s="123"/>
      <c r="N346" s="124"/>
      <c r="O346" s="122">
        <v>2214.6799999999998</v>
      </c>
      <c r="P346" s="123"/>
      <c r="Q346" s="123"/>
      <c r="R346" s="123"/>
      <c r="S346" s="123"/>
      <c r="T346" s="124"/>
      <c r="U346" s="122">
        <v>2114.13</v>
      </c>
      <c r="V346" s="123"/>
      <c r="W346" s="123"/>
      <c r="X346" s="123"/>
      <c r="Y346" s="123"/>
      <c r="Z346" s="124"/>
      <c r="AA346" s="122">
        <v>2071.23</v>
      </c>
      <c r="AB346" s="123"/>
      <c r="AC346" s="123"/>
      <c r="AD346" s="123"/>
      <c r="AE346" s="123"/>
      <c r="AF346" s="124"/>
      <c r="AG346" s="122">
        <v>2064.25</v>
      </c>
      <c r="AH346" s="123"/>
      <c r="AI346" s="123"/>
      <c r="AJ346" s="123"/>
      <c r="AK346" s="123"/>
      <c r="AL346" s="124"/>
      <c r="AM346" s="122">
        <v>2037.7</v>
      </c>
      <c r="AN346" s="123"/>
      <c r="AO346" s="123"/>
      <c r="AP346" s="123"/>
      <c r="AQ346" s="123"/>
      <c r="AR346" s="124"/>
      <c r="AS346" s="122">
        <v>1926.18</v>
      </c>
      <c r="AT346" s="123"/>
      <c r="AU346" s="123"/>
      <c r="AV346" s="123"/>
      <c r="AW346" s="123"/>
      <c r="AX346" s="124"/>
      <c r="AY346" s="122">
        <v>1956.29</v>
      </c>
      <c r="AZ346" s="123"/>
      <c r="BA346" s="123"/>
      <c r="BB346" s="123"/>
      <c r="BC346" s="123"/>
      <c r="BD346" s="123"/>
      <c r="BE346" s="122">
        <v>2100.6999999999998</v>
      </c>
      <c r="BF346" s="123"/>
      <c r="BG346" s="123"/>
      <c r="BH346" s="123"/>
      <c r="BI346" s="123"/>
      <c r="BJ346" s="124"/>
      <c r="BK346" s="122">
        <v>2331.48</v>
      </c>
      <c r="BL346" s="123"/>
      <c r="BM346" s="123"/>
      <c r="BN346" s="123"/>
      <c r="BO346" s="123"/>
      <c r="BP346" s="123"/>
      <c r="BQ346" s="124"/>
      <c r="BR346" s="122">
        <v>2411.6799999999998</v>
      </c>
      <c r="BS346" s="123"/>
      <c r="BT346" s="123"/>
      <c r="BU346" s="123"/>
      <c r="BV346" s="123"/>
      <c r="BW346" s="123"/>
      <c r="BX346" s="124"/>
      <c r="BY346" s="122">
        <v>2429.8200000000002</v>
      </c>
      <c r="BZ346" s="123"/>
      <c r="CA346" s="123"/>
      <c r="CB346" s="123"/>
      <c r="CC346" s="123"/>
      <c r="CD346" s="123"/>
      <c r="CE346" s="124"/>
      <c r="CF346" s="122">
        <v>2429.2199999999998</v>
      </c>
      <c r="CG346" s="123"/>
      <c r="CH346" s="123"/>
      <c r="CI346" s="123"/>
      <c r="CJ346" s="123"/>
      <c r="CK346" s="123"/>
      <c r="CL346" s="124"/>
      <c r="CM346" s="122">
        <v>2433.17</v>
      </c>
      <c r="CN346" s="123"/>
      <c r="CO346" s="123"/>
      <c r="CP346" s="123"/>
      <c r="CQ346" s="123"/>
      <c r="CR346" s="123"/>
      <c r="CS346" s="124"/>
      <c r="CT346" s="122">
        <v>2455.02</v>
      </c>
      <c r="CU346" s="123"/>
      <c r="CV346" s="123"/>
      <c r="CW346" s="123"/>
      <c r="CX346" s="123"/>
      <c r="CY346" s="123"/>
      <c r="CZ346" s="124"/>
      <c r="DA346" s="122">
        <v>2453.0500000000002</v>
      </c>
      <c r="DB346" s="123"/>
      <c r="DC346" s="123"/>
      <c r="DD346" s="123"/>
      <c r="DE346" s="123"/>
      <c r="DF346" s="123"/>
      <c r="DG346" s="124"/>
      <c r="DH346" s="122">
        <v>2455.6</v>
      </c>
      <c r="DI346" s="123"/>
      <c r="DJ346" s="123"/>
      <c r="DK346" s="123"/>
      <c r="DL346" s="123"/>
      <c r="DM346" s="123"/>
      <c r="DN346" s="124"/>
      <c r="DO346" s="122">
        <v>2442.83</v>
      </c>
      <c r="DP346" s="123"/>
      <c r="DQ346" s="123"/>
      <c r="DR346" s="123"/>
      <c r="DS346" s="123"/>
      <c r="DT346" s="123"/>
      <c r="DU346" s="124"/>
      <c r="DV346" s="122">
        <v>2442.5500000000002</v>
      </c>
      <c r="DW346" s="123"/>
      <c r="DX346" s="123"/>
      <c r="DY346" s="123"/>
      <c r="DZ346" s="123"/>
      <c r="EA346" s="123"/>
      <c r="EB346" s="124"/>
      <c r="EC346" s="122">
        <v>2444.84</v>
      </c>
      <c r="ED346" s="123"/>
      <c r="EE346" s="123"/>
      <c r="EF346" s="123"/>
      <c r="EG346" s="123"/>
      <c r="EH346" s="123"/>
      <c r="EI346" s="124"/>
      <c r="EJ346" s="122">
        <v>2449.1799999999998</v>
      </c>
      <c r="EK346" s="123"/>
      <c r="EL346" s="123"/>
      <c r="EM346" s="123"/>
      <c r="EN346" s="123"/>
      <c r="EO346" s="123"/>
      <c r="EP346" s="124"/>
      <c r="EQ346" s="122">
        <v>2469.54</v>
      </c>
      <c r="ER346" s="123"/>
      <c r="ES346" s="123"/>
      <c r="ET346" s="123"/>
      <c r="EU346" s="123"/>
      <c r="EV346" s="123"/>
      <c r="EW346" s="124"/>
      <c r="EX346" s="122">
        <v>2466.77</v>
      </c>
      <c r="EY346" s="123"/>
      <c r="EZ346" s="123"/>
      <c r="FA346" s="123"/>
      <c r="FB346" s="123"/>
      <c r="FC346" s="123"/>
      <c r="FD346" s="124"/>
      <c r="FE346" s="122">
        <v>2438.21</v>
      </c>
      <c r="FF346" s="123"/>
      <c r="FG346" s="123"/>
      <c r="FH346" s="123"/>
      <c r="FI346" s="123"/>
      <c r="FJ346" s="123"/>
      <c r="FK346" s="124"/>
    </row>
    <row r="347" spans="1:167" s="2" customFormat="1" ht="15.75" customHeight="1" x14ac:dyDescent="0.2">
      <c r="A347" s="125" t="s">
        <v>8</v>
      </c>
      <c r="B347" s="125"/>
      <c r="C347" s="125"/>
      <c r="D347" s="125"/>
      <c r="E347" s="125"/>
      <c r="F347" s="125"/>
      <c r="G347" s="125"/>
      <c r="H347" s="126"/>
      <c r="I347" s="122">
        <v>2331.25</v>
      </c>
      <c r="J347" s="123"/>
      <c r="K347" s="123"/>
      <c r="L347" s="123"/>
      <c r="M347" s="123"/>
      <c r="N347" s="124"/>
      <c r="O347" s="122">
        <v>2118.58</v>
      </c>
      <c r="P347" s="123"/>
      <c r="Q347" s="123"/>
      <c r="R347" s="123"/>
      <c r="S347" s="123"/>
      <c r="T347" s="124"/>
      <c r="U347" s="122">
        <v>2026.03</v>
      </c>
      <c r="V347" s="123"/>
      <c r="W347" s="123"/>
      <c r="X347" s="123"/>
      <c r="Y347" s="123"/>
      <c r="Z347" s="124"/>
      <c r="AA347" s="122">
        <v>1921.14</v>
      </c>
      <c r="AB347" s="123"/>
      <c r="AC347" s="123"/>
      <c r="AD347" s="123"/>
      <c r="AE347" s="123"/>
      <c r="AF347" s="124"/>
      <c r="AG347" s="122">
        <v>1909.58</v>
      </c>
      <c r="AH347" s="123"/>
      <c r="AI347" s="123"/>
      <c r="AJ347" s="123"/>
      <c r="AK347" s="123"/>
      <c r="AL347" s="124"/>
      <c r="AM347" s="122">
        <v>1967.95</v>
      </c>
      <c r="AN347" s="123"/>
      <c r="AO347" s="123"/>
      <c r="AP347" s="123"/>
      <c r="AQ347" s="123"/>
      <c r="AR347" s="124"/>
      <c r="AS347" s="122">
        <v>1970.9</v>
      </c>
      <c r="AT347" s="123"/>
      <c r="AU347" s="123"/>
      <c r="AV347" s="123"/>
      <c r="AW347" s="123"/>
      <c r="AX347" s="124"/>
      <c r="AY347" s="122">
        <v>2168.11</v>
      </c>
      <c r="AZ347" s="123"/>
      <c r="BA347" s="123"/>
      <c r="BB347" s="123"/>
      <c r="BC347" s="123"/>
      <c r="BD347" s="123"/>
      <c r="BE347" s="122">
        <v>2424.5500000000002</v>
      </c>
      <c r="BF347" s="123"/>
      <c r="BG347" s="123"/>
      <c r="BH347" s="123"/>
      <c r="BI347" s="123"/>
      <c r="BJ347" s="124"/>
      <c r="BK347" s="122">
        <v>2501.13</v>
      </c>
      <c r="BL347" s="123"/>
      <c r="BM347" s="123"/>
      <c r="BN347" s="123"/>
      <c r="BO347" s="123"/>
      <c r="BP347" s="123"/>
      <c r="BQ347" s="124"/>
      <c r="BR347" s="122">
        <v>2595.9499999999998</v>
      </c>
      <c r="BS347" s="123"/>
      <c r="BT347" s="123"/>
      <c r="BU347" s="123"/>
      <c r="BV347" s="123"/>
      <c r="BW347" s="123"/>
      <c r="BX347" s="124"/>
      <c r="BY347" s="122">
        <v>2588.5</v>
      </c>
      <c r="BZ347" s="123"/>
      <c r="CA347" s="123"/>
      <c r="CB347" s="123"/>
      <c r="CC347" s="123"/>
      <c r="CD347" s="123"/>
      <c r="CE347" s="124"/>
      <c r="CF347" s="122">
        <v>2557.58</v>
      </c>
      <c r="CG347" s="123"/>
      <c r="CH347" s="123"/>
      <c r="CI347" s="123"/>
      <c r="CJ347" s="123"/>
      <c r="CK347" s="123"/>
      <c r="CL347" s="124"/>
      <c r="CM347" s="122">
        <v>2580.85</v>
      </c>
      <c r="CN347" s="123"/>
      <c r="CO347" s="123"/>
      <c r="CP347" s="123"/>
      <c r="CQ347" s="123"/>
      <c r="CR347" s="123"/>
      <c r="CS347" s="124"/>
      <c r="CT347" s="122">
        <v>2607.5</v>
      </c>
      <c r="CU347" s="123"/>
      <c r="CV347" s="123"/>
      <c r="CW347" s="123"/>
      <c r="CX347" s="123"/>
      <c r="CY347" s="123"/>
      <c r="CZ347" s="124"/>
      <c r="DA347" s="122">
        <v>2577.31</v>
      </c>
      <c r="DB347" s="123"/>
      <c r="DC347" s="123"/>
      <c r="DD347" s="123"/>
      <c r="DE347" s="123"/>
      <c r="DF347" s="123"/>
      <c r="DG347" s="124"/>
      <c r="DH347" s="122">
        <v>2586.91</v>
      </c>
      <c r="DI347" s="123"/>
      <c r="DJ347" s="123"/>
      <c r="DK347" s="123"/>
      <c r="DL347" s="123"/>
      <c r="DM347" s="123"/>
      <c r="DN347" s="124"/>
      <c r="DO347" s="122">
        <v>2565.84</v>
      </c>
      <c r="DP347" s="123"/>
      <c r="DQ347" s="123"/>
      <c r="DR347" s="123"/>
      <c r="DS347" s="123"/>
      <c r="DT347" s="123"/>
      <c r="DU347" s="124"/>
      <c r="DV347" s="122">
        <v>2545.38</v>
      </c>
      <c r="DW347" s="123"/>
      <c r="DX347" s="123"/>
      <c r="DY347" s="123"/>
      <c r="DZ347" s="123"/>
      <c r="EA347" s="123"/>
      <c r="EB347" s="124"/>
      <c r="EC347" s="122">
        <v>2481.37</v>
      </c>
      <c r="ED347" s="123"/>
      <c r="EE347" s="123"/>
      <c r="EF347" s="123"/>
      <c r="EG347" s="123"/>
      <c r="EH347" s="123"/>
      <c r="EI347" s="124"/>
      <c r="EJ347" s="122">
        <v>2452.86</v>
      </c>
      <c r="EK347" s="123"/>
      <c r="EL347" s="123"/>
      <c r="EM347" s="123"/>
      <c r="EN347" s="123"/>
      <c r="EO347" s="123"/>
      <c r="EP347" s="124"/>
      <c r="EQ347" s="122">
        <v>2528.11</v>
      </c>
      <c r="ER347" s="123"/>
      <c r="ES347" s="123"/>
      <c r="ET347" s="123"/>
      <c r="EU347" s="123"/>
      <c r="EV347" s="123"/>
      <c r="EW347" s="124"/>
      <c r="EX347" s="122">
        <v>2463.58</v>
      </c>
      <c r="EY347" s="123"/>
      <c r="EZ347" s="123"/>
      <c r="FA347" s="123"/>
      <c r="FB347" s="123"/>
      <c r="FC347" s="123"/>
      <c r="FD347" s="124"/>
      <c r="FE347" s="122">
        <v>2401.63</v>
      </c>
      <c r="FF347" s="123"/>
      <c r="FG347" s="123"/>
      <c r="FH347" s="123"/>
      <c r="FI347" s="123"/>
      <c r="FJ347" s="123"/>
      <c r="FK347" s="124"/>
    </row>
    <row r="348" spans="1:167" s="2" customFormat="1" ht="15.75" customHeight="1" x14ac:dyDescent="0.2">
      <c r="A348" s="125" t="s">
        <v>104</v>
      </c>
      <c r="B348" s="125"/>
      <c r="C348" s="125"/>
      <c r="D348" s="125"/>
      <c r="E348" s="125"/>
      <c r="F348" s="125"/>
      <c r="G348" s="125"/>
      <c r="H348" s="126"/>
      <c r="I348" s="122">
        <v>2113.9899999999998</v>
      </c>
      <c r="J348" s="123"/>
      <c r="K348" s="123"/>
      <c r="L348" s="123"/>
      <c r="M348" s="123"/>
      <c r="N348" s="124"/>
      <c r="O348" s="122">
        <v>2064.4699999999998</v>
      </c>
      <c r="P348" s="123"/>
      <c r="Q348" s="123"/>
      <c r="R348" s="123"/>
      <c r="S348" s="123"/>
      <c r="T348" s="124"/>
      <c r="U348" s="122">
        <v>1900.91</v>
      </c>
      <c r="V348" s="123"/>
      <c r="W348" s="123"/>
      <c r="X348" s="123"/>
      <c r="Y348" s="123"/>
      <c r="Z348" s="124"/>
      <c r="AA348" s="122">
        <v>1865.08</v>
      </c>
      <c r="AB348" s="123"/>
      <c r="AC348" s="123"/>
      <c r="AD348" s="123"/>
      <c r="AE348" s="123"/>
      <c r="AF348" s="124"/>
      <c r="AG348" s="122">
        <v>1865.59</v>
      </c>
      <c r="AH348" s="123"/>
      <c r="AI348" s="123"/>
      <c r="AJ348" s="123"/>
      <c r="AK348" s="123"/>
      <c r="AL348" s="124"/>
      <c r="AM348" s="122">
        <v>1956.83</v>
      </c>
      <c r="AN348" s="123"/>
      <c r="AO348" s="123"/>
      <c r="AP348" s="123"/>
      <c r="AQ348" s="123"/>
      <c r="AR348" s="124"/>
      <c r="AS348" s="122">
        <v>1939.33</v>
      </c>
      <c r="AT348" s="123"/>
      <c r="AU348" s="123"/>
      <c r="AV348" s="123"/>
      <c r="AW348" s="123"/>
      <c r="AX348" s="124"/>
      <c r="AY348" s="122">
        <v>2181.17</v>
      </c>
      <c r="AZ348" s="123"/>
      <c r="BA348" s="123"/>
      <c r="BB348" s="123"/>
      <c r="BC348" s="123"/>
      <c r="BD348" s="123"/>
      <c r="BE348" s="122">
        <v>2342.17</v>
      </c>
      <c r="BF348" s="123"/>
      <c r="BG348" s="123"/>
      <c r="BH348" s="123"/>
      <c r="BI348" s="123"/>
      <c r="BJ348" s="124"/>
      <c r="BK348" s="122">
        <v>2418.64</v>
      </c>
      <c r="BL348" s="123"/>
      <c r="BM348" s="123"/>
      <c r="BN348" s="123"/>
      <c r="BO348" s="123"/>
      <c r="BP348" s="123"/>
      <c r="BQ348" s="124"/>
      <c r="BR348" s="122">
        <v>2447.64</v>
      </c>
      <c r="BS348" s="123"/>
      <c r="BT348" s="123"/>
      <c r="BU348" s="123"/>
      <c r="BV348" s="123"/>
      <c r="BW348" s="123"/>
      <c r="BX348" s="124"/>
      <c r="BY348" s="122">
        <v>2444.54</v>
      </c>
      <c r="BZ348" s="123"/>
      <c r="CA348" s="123"/>
      <c r="CB348" s="123"/>
      <c r="CC348" s="123"/>
      <c r="CD348" s="123"/>
      <c r="CE348" s="124"/>
      <c r="CF348" s="122">
        <v>2431.67</v>
      </c>
      <c r="CG348" s="123"/>
      <c r="CH348" s="123"/>
      <c r="CI348" s="123"/>
      <c r="CJ348" s="123"/>
      <c r="CK348" s="123"/>
      <c r="CL348" s="124"/>
      <c r="CM348" s="122">
        <v>2455.85</v>
      </c>
      <c r="CN348" s="123"/>
      <c r="CO348" s="123"/>
      <c r="CP348" s="123"/>
      <c r="CQ348" s="123"/>
      <c r="CR348" s="123"/>
      <c r="CS348" s="124"/>
      <c r="CT348" s="122">
        <v>2481.4499999999998</v>
      </c>
      <c r="CU348" s="123"/>
      <c r="CV348" s="123"/>
      <c r="CW348" s="123"/>
      <c r="CX348" s="123"/>
      <c r="CY348" s="123"/>
      <c r="CZ348" s="124"/>
      <c r="DA348" s="122">
        <v>2466.9499999999998</v>
      </c>
      <c r="DB348" s="123"/>
      <c r="DC348" s="123"/>
      <c r="DD348" s="123"/>
      <c r="DE348" s="123"/>
      <c r="DF348" s="123"/>
      <c r="DG348" s="124"/>
      <c r="DH348" s="122">
        <v>2481.29</v>
      </c>
      <c r="DI348" s="123"/>
      <c r="DJ348" s="123"/>
      <c r="DK348" s="123"/>
      <c r="DL348" s="123"/>
      <c r="DM348" s="123"/>
      <c r="DN348" s="124"/>
      <c r="DO348" s="122">
        <v>2468.42</v>
      </c>
      <c r="DP348" s="123"/>
      <c r="DQ348" s="123"/>
      <c r="DR348" s="123"/>
      <c r="DS348" s="123"/>
      <c r="DT348" s="123"/>
      <c r="DU348" s="124"/>
      <c r="DV348" s="122">
        <v>2453.54</v>
      </c>
      <c r="DW348" s="123"/>
      <c r="DX348" s="123"/>
      <c r="DY348" s="123"/>
      <c r="DZ348" s="123"/>
      <c r="EA348" s="123"/>
      <c r="EB348" s="124"/>
      <c r="EC348" s="122">
        <v>2433.37</v>
      </c>
      <c r="ED348" s="123"/>
      <c r="EE348" s="123"/>
      <c r="EF348" s="123"/>
      <c r="EG348" s="123"/>
      <c r="EH348" s="123"/>
      <c r="EI348" s="124"/>
      <c r="EJ348" s="122">
        <v>2429.13</v>
      </c>
      <c r="EK348" s="123"/>
      <c r="EL348" s="123"/>
      <c r="EM348" s="123"/>
      <c r="EN348" s="123"/>
      <c r="EO348" s="123"/>
      <c r="EP348" s="124"/>
      <c r="EQ348" s="122">
        <v>2462.73</v>
      </c>
      <c r="ER348" s="123"/>
      <c r="ES348" s="123"/>
      <c r="ET348" s="123"/>
      <c r="EU348" s="123"/>
      <c r="EV348" s="123"/>
      <c r="EW348" s="124"/>
      <c r="EX348" s="122">
        <v>2424.77</v>
      </c>
      <c r="EY348" s="123"/>
      <c r="EZ348" s="123"/>
      <c r="FA348" s="123"/>
      <c r="FB348" s="123"/>
      <c r="FC348" s="123"/>
      <c r="FD348" s="124"/>
      <c r="FE348" s="122">
        <v>2284.27</v>
      </c>
      <c r="FF348" s="123"/>
      <c r="FG348" s="123"/>
      <c r="FH348" s="123"/>
      <c r="FI348" s="123"/>
      <c r="FJ348" s="123"/>
      <c r="FK348" s="124"/>
    </row>
    <row r="349" spans="1:167" s="2" customFormat="1" ht="15.75" customHeight="1" x14ac:dyDescent="0.2">
      <c r="A349" s="125" t="s">
        <v>105</v>
      </c>
      <c r="B349" s="125"/>
      <c r="C349" s="125"/>
      <c r="D349" s="125"/>
      <c r="E349" s="125"/>
      <c r="F349" s="125"/>
      <c r="G349" s="125"/>
      <c r="H349" s="126"/>
      <c r="I349" s="122">
        <v>2105.66</v>
      </c>
      <c r="J349" s="123"/>
      <c r="K349" s="123"/>
      <c r="L349" s="123"/>
      <c r="M349" s="123"/>
      <c r="N349" s="124"/>
      <c r="O349" s="122">
        <v>2049.15</v>
      </c>
      <c r="P349" s="123"/>
      <c r="Q349" s="123"/>
      <c r="R349" s="123"/>
      <c r="S349" s="123"/>
      <c r="T349" s="124"/>
      <c r="U349" s="122">
        <v>1934.65</v>
      </c>
      <c r="V349" s="123"/>
      <c r="W349" s="123"/>
      <c r="X349" s="123"/>
      <c r="Y349" s="123"/>
      <c r="Z349" s="124"/>
      <c r="AA349" s="122">
        <v>1836.04</v>
      </c>
      <c r="AB349" s="123"/>
      <c r="AC349" s="123"/>
      <c r="AD349" s="123"/>
      <c r="AE349" s="123"/>
      <c r="AF349" s="124"/>
      <c r="AG349" s="122">
        <v>1824.02</v>
      </c>
      <c r="AH349" s="123"/>
      <c r="AI349" s="123"/>
      <c r="AJ349" s="123"/>
      <c r="AK349" s="123"/>
      <c r="AL349" s="124"/>
      <c r="AM349" s="122">
        <v>1947.95</v>
      </c>
      <c r="AN349" s="123"/>
      <c r="AO349" s="123"/>
      <c r="AP349" s="123"/>
      <c r="AQ349" s="123"/>
      <c r="AR349" s="124"/>
      <c r="AS349" s="122">
        <v>1639.14</v>
      </c>
      <c r="AT349" s="123"/>
      <c r="AU349" s="123"/>
      <c r="AV349" s="123"/>
      <c r="AW349" s="123"/>
      <c r="AX349" s="124"/>
      <c r="AY349" s="122">
        <v>2084.69</v>
      </c>
      <c r="AZ349" s="123"/>
      <c r="BA349" s="123"/>
      <c r="BB349" s="123"/>
      <c r="BC349" s="123"/>
      <c r="BD349" s="123"/>
      <c r="BE349" s="122">
        <v>2325.98</v>
      </c>
      <c r="BF349" s="123"/>
      <c r="BG349" s="123"/>
      <c r="BH349" s="123"/>
      <c r="BI349" s="123"/>
      <c r="BJ349" s="124"/>
      <c r="BK349" s="122">
        <v>2417.64</v>
      </c>
      <c r="BL349" s="123"/>
      <c r="BM349" s="123"/>
      <c r="BN349" s="123"/>
      <c r="BO349" s="123"/>
      <c r="BP349" s="123"/>
      <c r="BQ349" s="124"/>
      <c r="BR349" s="122">
        <v>2453.81</v>
      </c>
      <c r="BS349" s="123"/>
      <c r="BT349" s="123"/>
      <c r="BU349" s="123"/>
      <c r="BV349" s="123"/>
      <c r="BW349" s="123"/>
      <c r="BX349" s="124"/>
      <c r="BY349" s="122">
        <v>2448.16</v>
      </c>
      <c r="BZ349" s="123"/>
      <c r="CA349" s="123"/>
      <c r="CB349" s="123"/>
      <c r="CC349" s="123"/>
      <c r="CD349" s="123"/>
      <c r="CE349" s="124"/>
      <c r="CF349" s="122">
        <v>2430.11</v>
      </c>
      <c r="CG349" s="123"/>
      <c r="CH349" s="123"/>
      <c r="CI349" s="123"/>
      <c r="CJ349" s="123"/>
      <c r="CK349" s="123"/>
      <c r="CL349" s="124"/>
      <c r="CM349" s="122">
        <v>2454.5100000000002</v>
      </c>
      <c r="CN349" s="123"/>
      <c r="CO349" s="123"/>
      <c r="CP349" s="123"/>
      <c r="CQ349" s="123"/>
      <c r="CR349" s="123"/>
      <c r="CS349" s="124"/>
      <c r="CT349" s="122">
        <v>2479.09</v>
      </c>
      <c r="CU349" s="123"/>
      <c r="CV349" s="123"/>
      <c r="CW349" s="123"/>
      <c r="CX349" s="123"/>
      <c r="CY349" s="123"/>
      <c r="CZ349" s="124"/>
      <c r="DA349" s="122">
        <v>2462.67</v>
      </c>
      <c r="DB349" s="123"/>
      <c r="DC349" s="123"/>
      <c r="DD349" s="123"/>
      <c r="DE349" s="123"/>
      <c r="DF349" s="123"/>
      <c r="DG349" s="124"/>
      <c r="DH349" s="122">
        <v>2451.42</v>
      </c>
      <c r="DI349" s="123"/>
      <c r="DJ349" s="123"/>
      <c r="DK349" s="123"/>
      <c r="DL349" s="123"/>
      <c r="DM349" s="123"/>
      <c r="DN349" s="124"/>
      <c r="DO349" s="122">
        <v>2424.8200000000002</v>
      </c>
      <c r="DP349" s="123"/>
      <c r="DQ349" s="123"/>
      <c r="DR349" s="123"/>
      <c r="DS349" s="123"/>
      <c r="DT349" s="123"/>
      <c r="DU349" s="124"/>
      <c r="DV349" s="122">
        <v>2402.96</v>
      </c>
      <c r="DW349" s="123"/>
      <c r="DX349" s="123"/>
      <c r="DY349" s="123"/>
      <c r="DZ349" s="123"/>
      <c r="EA349" s="123"/>
      <c r="EB349" s="124"/>
      <c r="EC349" s="122">
        <v>2307.94</v>
      </c>
      <c r="ED349" s="123"/>
      <c r="EE349" s="123"/>
      <c r="EF349" s="123"/>
      <c r="EG349" s="123"/>
      <c r="EH349" s="123"/>
      <c r="EI349" s="124"/>
      <c r="EJ349" s="122">
        <v>2362.17</v>
      </c>
      <c r="EK349" s="123"/>
      <c r="EL349" s="123"/>
      <c r="EM349" s="123"/>
      <c r="EN349" s="123"/>
      <c r="EO349" s="123"/>
      <c r="EP349" s="124"/>
      <c r="EQ349" s="122">
        <v>2421.66</v>
      </c>
      <c r="ER349" s="123"/>
      <c r="ES349" s="123"/>
      <c r="ET349" s="123"/>
      <c r="EU349" s="123"/>
      <c r="EV349" s="123"/>
      <c r="EW349" s="124"/>
      <c r="EX349" s="122">
        <v>2359.36</v>
      </c>
      <c r="EY349" s="123"/>
      <c r="EZ349" s="123"/>
      <c r="FA349" s="123"/>
      <c r="FB349" s="123"/>
      <c r="FC349" s="123"/>
      <c r="FD349" s="124"/>
      <c r="FE349" s="122">
        <v>2163.69</v>
      </c>
      <c r="FF349" s="123"/>
      <c r="FG349" s="123"/>
      <c r="FH349" s="123"/>
      <c r="FI349" s="123"/>
      <c r="FJ349" s="123"/>
      <c r="FK349" s="124"/>
    </row>
    <row r="350" spans="1:167" s="2" customFormat="1" ht="15.75" customHeight="1" x14ac:dyDescent="0.2">
      <c r="A350" s="125" t="s">
        <v>106</v>
      </c>
      <c r="B350" s="125"/>
      <c r="C350" s="125"/>
      <c r="D350" s="125"/>
      <c r="E350" s="125"/>
      <c r="F350" s="125"/>
      <c r="G350" s="125"/>
      <c r="H350" s="126"/>
      <c r="I350" s="122">
        <v>2106.9</v>
      </c>
      <c r="J350" s="123"/>
      <c r="K350" s="123"/>
      <c r="L350" s="123"/>
      <c r="M350" s="123"/>
      <c r="N350" s="124"/>
      <c r="O350" s="122">
        <v>2076.15</v>
      </c>
      <c r="P350" s="123"/>
      <c r="Q350" s="123"/>
      <c r="R350" s="123"/>
      <c r="S350" s="123"/>
      <c r="T350" s="124"/>
      <c r="U350" s="122">
        <v>1972.03</v>
      </c>
      <c r="V350" s="123"/>
      <c r="W350" s="123"/>
      <c r="X350" s="123"/>
      <c r="Y350" s="123"/>
      <c r="Z350" s="124"/>
      <c r="AA350" s="122">
        <v>1869.81</v>
      </c>
      <c r="AB350" s="123"/>
      <c r="AC350" s="123"/>
      <c r="AD350" s="123"/>
      <c r="AE350" s="123"/>
      <c r="AF350" s="124"/>
      <c r="AG350" s="122">
        <v>1892.44</v>
      </c>
      <c r="AH350" s="123"/>
      <c r="AI350" s="123"/>
      <c r="AJ350" s="123"/>
      <c r="AK350" s="123"/>
      <c r="AL350" s="124"/>
      <c r="AM350" s="122">
        <v>1976.45</v>
      </c>
      <c r="AN350" s="123"/>
      <c r="AO350" s="123"/>
      <c r="AP350" s="123"/>
      <c r="AQ350" s="123"/>
      <c r="AR350" s="124"/>
      <c r="AS350" s="122">
        <v>1752.52</v>
      </c>
      <c r="AT350" s="123"/>
      <c r="AU350" s="123"/>
      <c r="AV350" s="123"/>
      <c r="AW350" s="123"/>
      <c r="AX350" s="124"/>
      <c r="AY350" s="122">
        <v>2079.7399999999998</v>
      </c>
      <c r="AZ350" s="123"/>
      <c r="BA350" s="123"/>
      <c r="BB350" s="123"/>
      <c r="BC350" s="123"/>
      <c r="BD350" s="123"/>
      <c r="BE350" s="122">
        <v>2361.6799999999998</v>
      </c>
      <c r="BF350" s="123"/>
      <c r="BG350" s="123"/>
      <c r="BH350" s="123"/>
      <c r="BI350" s="123"/>
      <c r="BJ350" s="124"/>
      <c r="BK350" s="122">
        <v>2475.75</v>
      </c>
      <c r="BL350" s="123"/>
      <c r="BM350" s="123"/>
      <c r="BN350" s="123"/>
      <c r="BO350" s="123"/>
      <c r="BP350" s="123"/>
      <c r="BQ350" s="124"/>
      <c r="BR350" s="122">
        <v>2524.14</v>
      </c>
      <c r="BS350" s="123"/>
      <c r="BT350" s="123"/>
      <c r="BU350" s="123"/>
      <c r="BV350" s="123"/>
      <c r="BW350" s="123"/>
      <c r="BX350" s="124"/>
      <c r="BY350" s="122">
        <v>2516.1999999999998</v>
      </c>
      <c r="BZ350" s="123"/>
      <c r="CA350" s="123"/>
      <c r="CB350" s="123"/>
      <c r="CC350" s="123"/>
      <c r="CD350" s="123"/>
      <c r="CE350" s="124"/>
      <c r="CF350" s="122">
        <v>2485.9699999999998</v>
      </c>
      <c r="CG350" s="123"/>
      <c r="CH350" s="123"/>
      <c r="CI350" s="123"/>
      <c r="CJ350" s="123"/>
      <c r="CK350" s="123"/>
      <c r="CL350" s="124"/>
      <c r="CM350" s="122">
        <v>2523.09</v>
      </c>
      <c r="CN350" s="123"/>
      <c r="CO350" s="123"/>
      <c r="CP350" s="123"/>
      <c r="CQ350" s="123"/>
      <c r="CR350" s="123"/>
      <c r="CS350" s="124"/>
      <c r="CT350" s="122">
        <v>2563.36</v>
      </c>
      <c r="CU350" s="123"/>
      <c r="CV350" s="123"/>
      <c r="CW350" s="123"/>
      <c r="CX350" s="123"/>
      <c r="CY350" s="123"/>
      <c r="CZ350" s="124"/>
      <c r="DA350" s="122">
        <v>2370.25</v>
      </c>
      <c r="DB350" s="123"/>
      <c r="DC350" s="123"/>
      <c r="DD350" s="123"/>
      <c r="DE350" s="123"/>
      <c r="DF350" s="123"/>
      <c r="DG350" s="124"/>
      <c r="DH350" s="122">
        <v>2535.89</v>
      </c>
      <c r="DI350" s="123"/>
      <c r="DJ350" s="123"/>
      <c r="DK350" s="123"/>
      <c r="DL350" s="123"/>
      <c r="DM350" s="123"/>
      <c r="DN350" s="124"/>
      <c r="DO350" s="122">
        <v>2498.92</v>
      </c>
      <c r="DP350" s="123"/>
      <c r="DQ350" s="123"/>
      <c r="DR350" s="123"/>
      <c r="DS350" s="123"/>
      <c r="DT350" s="123"/>
      <c r="DU350" s="124"/>
      <c r="DV350" s="122">
        <v>2481.44</v>
      </c>
      <c r="DW350" s="123"/>
      <c r="DX350" s="123"/>
      <c r="DY350" s="123"/>
      <c r="DZ350" s="123"/>
      <c r="EA350" s="123"/>
      <c r="EB350" s="124"/>
      <c r="EC350" s="122">
        <v>2456.3200000000002</v>
      </c>
      <c r="ED350" s="123"/>
      <c r="EE350" s="123"/>
      <c r="EF350" s="123"/>
      <c r="EG350" s="123"/>
      <c r="EH350" s="123"/>
      <c r="EI350" s="124"/>
      <c r="EJ350" s="122">
        <v>2453.33</v>
      </c>
      <c r="EK350" s="123"/>
      <c r="EL350" s="123"/>
      <c r="EM350" s="123"/>
      <c r="EN350" s="123"/>
      <c r="EO350" s="123"/>
      <c r="EP350" s="124"/>
      <c r="EQ350" s="122">
        <v>2492.52</v>
      </c>
      <c r="ER350" s="123"/>
      <c r="ES350" s="123"/>
      <c r="ET350" s="123"/>
      <c r="EU350" s="123"/>
      <c r="EV350" s="123"/>
      <c r="EW350" s="124"/>
      <c r="EX350" s="122">
        <v>2454.88</v>
      </c>
      <c r="EY350" s="123"/>
      <c r="EZ350" s="123"/>
      <c r="FA350" s="123"/>
      <c r="FB350" s="123"/>
      <c r="FC350" s="123"/>
      <c r="FD350" s="124"/>
      <c r="FE350" s="122">
        <v>2355.98</v>
      </c>
      <c r="FF350" s="123"/>
      <c r="FG350" s="123"/>
      <c r="FH350" s="123"/>
      <c r="FI350" s="123"/>
      <c r="FJ350" s="123"/>
      <c r="FK350" s="124"/>
    </row>
    <row r="351" spans="1:167" s="2" customFormat="1" ht="15.75" customHeight="1" x14ac:dyDescent="0.2">
      <c r="A351" s="125" t="s">
        <v>107</v>
      </c>
      <c r="B351" s="125"/>
      <c r="C351" s="125"/>
      <c r="D351" s="125"/>
      <c r="E351" s="125"/>
      <c r="F351" s="125"/>
      <c r="G351" s="125"/>
      <c r="H351" s="126"/>
      <c r="I351" s="122">
        <v>2109.23</v>
      </c>
      <c r="J351" s="123"/>
      <c r="K351" s="123"/>
      <c r="L351" s="123"/>
      <c r="M351" s="123"/>
      <c r="N351" s="124"/>
      <c r="O351" s="122">
        <v>2075.1</v>
      </c>
      <c r="P351" s="123"/>
      <c r="Q351" s="123"/>
      <c r="R351" s="123"/>
      <c r="S351" s="123"/>
      <c r="T351" s="124"/>
      <c r="U351" s="122">
        <v>1983.85</v>
      </c>
      <c r="V351" s="123"/>
      <c r="W351" s="123"/>
      <c r="X351" s="123"/>
      <c r="Y351" s="123"/>
      <c r="Z351" s="124"/>
      <c r="AA351" s="122">
        <v>1946.79</v>
      </c>
      <c r="AB351" s="123"/>
      <c r="AC351" s="123"/>
      <c r="AD351" s="123"/>
      <c r="AE351" s="123"/>
      <c r="AF351" s="124"/>
      <c r="AG351" s="122">
        <v>1935.49</v>
      </c>
      <c r="AH351" s="123"/>
      <c r="AI351" s="123"/>
      <c r="AJ351" s="123"/>
      <c r="AK351" s="123"/>
      <c r="AL351" s="124"/>
      <c r="AM351" s="122">
        <v>1984.23</v>
      </c>
      <c r="AN351" s="123"/>
      <c r="AO351" s="123"/>
      <c r="AP351" s="123"/>
      <c r="AQ351" s="123"/>
      <c r="AR351" s="124"/>
      <c r="AS351" s="122">
        <v>1965.39</v>
      </c>
      <c r="AT351" s="123"/>
      <c r="AU351" s="123"/>
      <c r="AV351" s="123"/>
      <c r="AW351" s="123"/>
      <c r="AX351" s="124"/>
      <c r="AY351" s="122">
        <v>2166.27</v>
      </c>
      <c r="AZ351" s="123"/>
      <c r="BA351" s="123"/>
      <c r="BB351" s="123"/>
      <c r="BC351" s="123"/>
      <c r="BD351" s="123"/>
      <c r="BE351" s="122">
        <v>2412.1999999999998</v>
      </c>
      <c r="BF351" s="123"/>
      <c r="BG351" s="123"/>
      <c r="BH351" s="123"/>
      <c r="BI351" s="123"/>
      <c r="BJ351" s="124"/>
      <c r="BK351" s="122">
        <v>2495.75</v>
      </c>
      <c r="BL351" s="123"/>
      <c r="BM351" s="123"/>
      <c r="BN351" s="123"/>
      <c r="BO351" s="123"/>
      <c r="BP351" s="123"/>
      <c r="BQ351" s="124"/>
      <c r="BR351" s="122">
        <v>2546.84</v>
      </c>
      <c r="BS351" s="123"/>
      <c r="BT351" s="123"/>
      <c r="BU351" s="123"/>
      <c r="BV351" s="123"/>
      <c r="BW351" s="123"/>
      <c r="BX351" s="124"/>
      <c r="BY351" s="122">
        <v>2546.0300000000002</v>
      </c>
      <c r="BZ351" s="123"/>
      <c r="CA351" s="123"/>
      <c r="CB351" s="123"/>
      <c r="CC351" s="123"/>
      <c r="CD351" s="123"/>
      <c r="CE351" s="124"/>
      <c r="CF351" s="122">
        <v>2522.25</v>
      </c>
      <c r="CG351" s="123"/>
      <c r="CH351" s="123"/>
      <c r="CI351" s="123"/>
      <c r="CJ351" s="123"/>
      <c r="CK351" s="123"/>
      <c r="CL351" s="124"/>
      <c r="CM351" s="122">
        <v>2535.41</v>
      </c>
      <c r="CN351" s="123"/>
      <c r="CO351" s="123"/>
      <c r="CP351" s="123"/>
      <c r="CQ351" s="123"/>
      <c r="CR351" s="123"/>
      <c r="CS351" s="124"/>
      <c r="CT351" s="122">
        <v>2560.4699999999998</v>
      </c>
      <c r="CU351" s="123"/>
      <c r="CV351" s="123"/>
      <c r="CW351" s="123"/>
      <c r="CX351" s="123"/>
      <c r="CY351" s="123"/>
      <c r="CZ351" s="124"/>
      <c r="DA351" s="122">
        <v>2541.73</v>
      </c>
      <c r="DB351" s="123"/>
      <c r="DC351" s="123"/>
      <c r="DD351" s="123"/>
      <c r="DE351" s="123"/>
      <c r="DF351" s="123"/>
      <c r="DG351" s="124"/>
      <c r="DH351" s="122">
        <v>2556.37</v>
      </c>
      <c r="DI351" s="123"/>
      <c r="DJ351" s="123"/>
      <c r="DK351" s="123"/>
      <c r="DL351" s="123"/>
      <c r="DM351" s="123"/>
      <c r="DN351" s="124"/>
      <c r="DO351" s="122">
        <v>2530.33</v>
      </c>
      <c r="DP351" s="123"/>
      <c r="DQ351" s="123"/>
      <c r="DR351" s="123"/>
      <c r="DS351" s="123"/>
      <c r="DT351" s="123"/>
      <c r="DU351" s="124"/>
      <c r="DV351" s="122">
        <v>2513.11</v>
      </c>
      <c r="DW351" s="123"/>
      <c r="DX351" s="123"/>
      <c r="DY351" s="123"/>
      <c r="DZ351" s="123"/>
      <c r="EA351" s="123"/>
      <c r="EB351" s="124"/>
      <c r="EC351" s="122">
        <v>2494.25</v>
      </c>
      <c r="ED351" s="123"/>
      <c r="EE351" s="123"/>
      <c r="EF351" s="123"/>
      <c r="EG351" s="123"/>
      <c r="EH351" s="123"/>
      <c r="EI351" s="124"/>
      <c r="EJ351" s="122">
        <v>2514.17</v>
      </c>
      <c r="EK351" s="123"/>
      <c r="EL351" s="123"/>
      <c r="EM351" s="123"/>
      <c r="EN351" s="123"/>
      <c r="EO351" s="123"/>
      <c r="EP351" s="124"/>
      <c r="EQ351" s="122">
        <v>2564.15</v>
      </c>
      <c r="ER351" s="123"/>
      <c r="ES351" s="123"/>
      <c r="ET351" s="123"/>
      <c r="EU351" s="123"/>
      <c r="EV351" s="123"/>
      <c r="EW351" s="124"/>
      <c r="EX351" s="122">
        <v>2565.08</v>
      </c>
      <c r="EY351" s="123"/>
      <c r="EZ351" s="123"/>
      <c r="FA351" s="123"/>
      <c r="FB351" s="123"/>
      <c r="FC351" s="123"/>
      <c r="FD351" s="124"/>
      <c r="FE351" s="122">
        <v>2496.2800000000002</v>
      </c>
      <c r="FF351" s="123"/>
      <c r="FG351" s="123"/>
      <c r="FH351" s="123"/>
      <c r="FI351" s="123"/>
      <c r="FJ351" s="123"/>
      <c r="FK351" s="124"/>
    </row>
    <row r="352" spans="1:167" s="2" customFormat="1" ht="15.75" customHeight="1" x14ac:dyDescent="0.2">
      <c r="A352" s="125" t="s">
        <v>10</v>
      </c>
      <c r="B352" s="125"/>
      <c r="C352" s="125"/>
      <c r="D352" s="125"/>
      <c r="E352" s="125"/>
      <c r="F352" s="125"/>
      <c r="G352" s="125"/>
      <c r="H352" s="126"/>
      <c r="I352" s="122">
        <v>2262.94</v>
      </c>
      <c r="J352" s="123"/>
      <c r="K352" s="123"/>
      <c r="L352" s="123"/>
      <c r="M352" s="123"/>
      <c r="N352" s="124"/>
      <c r="O352" s="122">
        <v>2121.81</v>
      </c>
      <c r="P352" s="123"/>
      <c r="Q352" s="123"/>
      <c r="R352" s="123"/>
      <c r="S352" s="123"/>
      <c r="T352" s="124"/>
      <c r="U352" s="122">
        <v>2112.52</v>
      </c>
      <c r="V352" s="123"/>
      <c r="W352" s="123"/>
      <c r="X352" s="123"/>
      <c r="Y352" s="123"/>
      <c r="Z352" s="124"/>
      <c r="AA352" s="122">
        <v>2053.91</v>
      </c>
      <c r="AB352" s="123"/>
      <c r="AC352" s="123"/>
      <c r="AD352" s="123"/>
      <c r="AE352" s="123"/>
      <c r="AF352" s="124"/>
      <c r="AG352" s="122">
        <v>2049.4299999999998</v>
      </c>
      <c r="AH352" s="123"/>
      <c r="AI352" s="123"/>
      <c r="AJ352" s="123"/>
      <c r="AK352" s="123"/>
      <c r="AL352" s="124"/>
      <c r="AM352" s="122">
        <v>2026.94</v>
      </c>
      <c r="AN352" s="123"/>
      <c r="AO352" s="123"/>
      <c r="AP352" s="123"/>
      <c r="AQ352" s="123"/>
      <c r="AR352" s="124"/>
      <c r="AS352" s="122">
        <v>1646.65</v>
      </c>
      <c r="AT352" s="123"/>
      <c r="AU352" s="123"/>
      <c r="AV352" s="123"/>
      <c r="AW352" s="123"/>
      <c r="AX352" s="124"/>
      <c r="AY352" s="122">
        <v>1963.39</v>
      </c>
      <c r="AZ352" s="123"/>
      <c r="BA352" s="123"/>
      <c r="BB352" s="123"/>
      <c r="BC352" s="123"/>
      <c r="BD352" s="123"/>
      <c r="BE352" s="122">
        <v>2112.04</v>
      </c>
      <c r="BF352" s="123"/>
      <c r="BG352" s="123"/>
      <c r="BH352" s="123"/>
      <c r="BI352" s="123"/>
      <c r="BJ352" s="124"/>
      <c r="BK352" s="122">
        <v>2258.61</v>
      </c>
      <c r="BL352" s="123"/>
      <c r="BM352" s="123"/>
      <c r="BN352" s="123"/>
      <c r="BO352" s="123"/>
      <c r="BP352" s="123"/>
      <c r="BQ352" s="124"/>
      <c r="BR352" s="122">
        <v>2321.34</v>
      </c>
      <c r="BS352" s="123"/>
      <c r="BT352" s="123"/>
      <c r="BU352" s="123"/>
      <c r="BV352" s="123"/>
      <c r="BW352" s="123"/>
      <c r="BX352" s="124"/>
      <c r="BY352" s="122">
        <v>2377.96</v>
      </c>
      <c r="BZ352" s="123"/>
      <c r="CA352" s="123"/>
      <c r="CB352" s="123"/>
      <c r="CC352" s="123"/>
      <c r="CD352" s="123"/>
      <c r="CE352" s="124"/>
      <c r="CF352" s="122">
        <v>2354.15</v>
      </c>
      <c r="CG352" s="123"/>
      <c r="CH352" s="123"/>
      <c r="CI352" s="123"/>
      <c r="CJ352" s="123"/>
      <c r="CK352" s="123"/>
      <c r="CL352" s="124"/>
      <c r="CM352" s="122">
        <v>2352.17</v>
      </c>
      <c r="CN352" s="123"/>
      <c r="CO352" s="123"/>
      <c r="CP352" s="123"/>
      <c r="CQ352" s="123"/>
      <c r="CR352" s="123"/>
      <c r="CS352" s="124"/>
      <c r="CT352" s="122">
        <v>2416.0500000000002</v>
      </c>
      <c r="CU352" s="123"/>
      <c r="CV352" s="123"/>
      <c r="CW352" s="123"/>
      <c r="CX352" s="123"/>
      <c r="CY352" s="123"/>
      <c r="CZ352" s="124"/>
      <c r="DA352" s="122">
        <v>2405.4499999999998</v>
      </c>
      <c r="DB352" s="123"/>
      <c r="DC352" s="123"/>
      <c r="DD352" s="123"/>
      <c r="DE352" s="123"/>
      <c r="DF352" s="123"/>
      <c r="DG352" s="124"/>
      <c r="DH352" s="122">
        <v>2400.17</v>
      </c>
      <c r="DI352" s="123"/>
      <c r="DJ352" s="123"/>
      <c r="DK352" s="123"/>
      <c r="DL352" s="123"/>
      <c r="DM352" s="123"/>
      <c r="DN352" s="124"/>
      <c r="DO352" s="122">
        <v>2388.09</v>
      </c>
      <c r="DP352" s="123"/>
      <c r="DQ352" s="123"/>
      <c r="DR352" s="123"/>
      <c r="DS352" s="123"/>
      <c r="DT352" s="123"/>
      <c r="DU352" s="124"/>
      <c r="DV352" s="122">
        <v>2395.15</v>
      </c>
      <c r="DW352" s="123"/>
      <c r="DX352" s="123"/>
      <c r="DY352" s="123"/>
      <c r="DZ352" s="123"/>
      <c r="EA352" s="123"/>
      <c r="EB352" s="124"/>
      <c r="EC352" s="122">
        <v>2390.4499999999998</v>
      </c>
      <c r="ED352" s="123"/>
      <c r="EE352" s="123"/>
      <c r="EF352" s="123"/>
      <c r="EG352" s="123"/>
      <c r="EH352" s="123"/>
      <c r="EI352" s="124"/>
      <c r="EJ352" s="122">
        <v>2417.4899999999998</v>
      </c>
      <c r="EK352" s="123"/>
      <c r="EL352" s="123"/>
      <c r="EM352" s="123"/>
      <c r="EN352" s="123"/>
      <c r="EO352" s="123"/>
      <c r="EP352" s="124"/>
      <c r="EQ352" s="122">
        <v>2450.11</v>
      </c>
      <c r="ER352" s="123"/>
      <c r="ES352" s="123"/>
      <c r="ET352" s="123"/>
      <c r="EU352" s="123"/>
      <c r="EV352" s="123"/>
      <c r="EW352" s="124"/>
      <c r="EX352" s="122">
        <v>2420.64</v>
      </c>
      <c r="EY352" s="123"/>
      <c r="EZ352" s="123"/>
      <c r="FA352" s="123"/>
      <c r="FB352" s="123"/>
      <c r="FC352" s="123"/>
      <c r="FD352" s="124"/>
      <c r="FE352" s="122">
        <v>2219.04</v>
      </c>
      <c r="FF352" s="123"/>
      <c r="FG352" s="123"/>
      <c r="FH352" s="123"/>
      <c r="FI352" s="123"/>
      <c r="FJ352" s="123"/>
      <c r="FK352" s="124"/>
    </row>
    <row r="353" spans="1:167" s="2" customFormat="1" ht="15.75" customHeight="1" x14ac:dyDescent="0.2">
      <c r="A353" s="125" t="s">
        <v>108</v>
      </c>
      <c r="B353" s="125"/>
      <c r="C353" s="125"/>
      <c r="D353" s="125"/>
      <c r="E353" s="125"/>
      <c r="F353" s="125"/>
      <c r="G353" s="125"/>
      <c r="H353" s="126"/>
      <c r="I353" s="122">
        <v>2277.21</v>
      </c>
      <c r="J353" s="123"/>
      <c r="K353" s="123"/>
      <c r="L353" s="123"/>
      <c r="M353" s="123"/>
      <c r="N353" s="124"/>
      <c r="O353" s="122">
        <v>2105.0500000000002</v>
      </c>
      <c r="P353" s="123"/>
      <c r="Q353" s="123"/>
      <c r="R353" s="123"/>
      <c r="S353" s="123"/>
      <c r="T353" s="124"/>
      <c r="U353" s="122">
        <v>2068.9</v>
      </c>
      <c r="V353" s="123"/>
      <c r="W353" s="123"/>
      <c r="X353" s="123"/>
      <c r="Y353" s="123"/>
      <c r="Z353" s="124"/>
      <c r="AA353" s="122">
        <v>2037.51</v>
      </c>
      <c r="AB353" s="123"/>
      <c r="AC353" s="123"/>
      <c r="AD353" s="123"/>
      <c r="AE353" s="123"/>
      <c r="AF353" s="124"/>
      <c r="AG353" s="122">
        <v>1980.57</v>
      </c>
      <c r="AH353" s="123"/>
      <c r="AI353" s="123"/>
      <c r="AJ353" s="123"/>
      <c r="AK353" s="123"/>
      <c r="AL353" s="124"/>
      <c r="AM353" s="122">
        <v>1929.14</v>
      </c>
      <c r="AN353" s="123"/>
      <c r="AO353" s="123"/>
      <c r="AP353" s="123"/>
      <c r="AQ353" s="123"/>
      <c r="AR353" s="124"/>
      <c r="AS353" s="122">
        <v>1643.14</v>
      </c>
      <c r="AT353" s="123"/>
      <c r="AU353" s="123"/>
      <c r="AV353" s="123"/>
      <c r="AW353" s="123"/>
      <c r="AX353" s="124"/>
      <c r="AY353" s="122">
        <v>1643.16</v>
      </c>
      <c r="AZ353" s="123"/>
      <c r="BA353" s="123"/>
      <c r="BB353" s="123"/>
      <c r="BC353" s="123"/>
      <c r="BD353" s="123"/>
      <c r="BE353" s="122">
        <v>2029.54</v>
      </c>
      <c r="BF353" s="123"/>
      <c r="BG353" s="123"/>
      <c r="BH353" s="123"/>
      <c r="BI353" s="123"/>
      <c r="BJ353" s="124"/>
      <c r="BK353" s="122">
        <v>2182.89</v>
      </c>
      <c r="BL353" s="123"/>
      <c r="BM353" s="123"/>
      <c r="BN353" s="123"/>
      <c r="BO353" s="123"/>
      <c r="BP353" s="123"/>
      <c r="BQ353" s="124"/>
      <c r="BR353" s="122">
        <v>2290.5300000000002</v>
      </c>
      <c r="BS353" s="123"/>
      <c r="BT353" s="123"/>
      <c r="BU353" s="123"/>
      <c r="BV353" s="123"/>
      <c r="BW353" s="123"/>
      <c r="BX353" s="124"/>
      <c r="BY353" s="122">
        <v>2302.87</v>
      </c>
      <c r="BZ353" s="123"/>
      <c r="CA353" s="123"/>
      <c r="CB353" s="123"/>
      <c r="CC353" s="123"/>
      <c r="CD353" s="123"/>
      <c r="CE353" s="124"/>
      <c r="CF353" s="122">
        <v>2302.3200000000002</v>
      </c>
      <c r="CG353" s="123"/>
      <c r="CH353" s="123"/>
      <c r="CI353" s="123"/>
      <c r="CJ353" s="123"/>
      <c r="CK353" s="123"/>
      <c r="CL353" s="124"/>
      <c r="CM353" s="122">
        <v>2308.89</v>
      </c>
      <c r="CN353" s="123"/>
      <c r="CO353" s="123"/>
      <c r="CP353" s="123"/>
      <c r="CQ353" s="123"/>
      <c r="CR353" s="123"/>
      <c r="CS353" s="124"/>
      <c r="CT353" s="122">
        <v>2331.73</v>
      </c>
      <c r="CU353" s="123"/>
      <c r="CV353" s="123"/>
      <c r="CW353" s="123"/>
      <c r="CX353" s="123"/>
      <c r="CY353" s="123"/>
      <c r="CZ353" s="124"/>
      <c r="DA353" s="122">
        <v>2332</v>
      </c>
      <c r="DB353" s="123"/>
      <c r="DC353" s="123"/>
      <c r="DD353" s="123"/>
      <c r="DE353" s="123"/>
      <c r="DF353" s="123"/>
      <c r="DG353" s="124"/>
      <c r="DH353" s="122">
        <v>2333.1999999999998</v>
      </c>
      <c r="DI353" s="123"/>
      <c r="DJ353" s="123"/>
      <c r="DK353" s="123"/>
      <c r="DL353" s="123"/>
      <c r="DM353" s="123"/>
      <c r="DN353" s="124"/>
      <c r="DO353" s="122">
        <v>2340.0100000000002</v>
      </c>
      <c r="DP353" s="123"/>
      <c r="DQ353" s="123"/>
      <c r="DR353" s="123"/>
      <c r="DS353" s="123"/>
      <c r="DT353" s="123"/>
      <c r="DU353" s="124"/>
      <c r="DV353" s="122">
        <v>2348.9499999999998</v>
      </c>
      <c r="DW353" s="123"/>
      <c r="DX353" s="123"/>
      <c r="DY353" s="123"/>
      <c r="DZ353" s="123"/>
      <c r="EA353" s="123"/>
      <c r="EB353" s="124"/>
      <c r="EC353" s="122">
        <v>2348.92</v>
      </c>
      <c r="ED353" s="123"/>
      <c r="EE353" s="123"/>
      <c r="EF353" s="123"/>
      <c r="EG353" s="123"/>
      <c r="EH353" s="123"/>
      <c r="EI353" s="124"/>
      <c r="EJ353" s="122">
        <v>2372.89</v>
      </c>
      <c r="EK353" s="123"/>
      <c r="EL353" s="123"/>
      <c r="EM353" s="123"/>
      <c r="EN353" s="123"/>
      <c r="EO353" s="123"/>
      <c r="EP353" s="124"/>
      <c r="EQ353" s="122">
        <v>2454.21</v>
      </c>
      <c r="ER353" s="123"/>
      <c r="ES353" s="123"/>
      <c r="ET353" s="123"/>
      <c r="EU353" s="123"/>
      <c r="EV353" s="123"/>
      <c r="EW353" s="124"/>
      <c r="EX353" s="122">
        <v>2386.0500000000002</v>
      </c>
      <c r="EY353" s="123"/>
      <c r="EZ353" s="123"/>
      <c r="FA353" s="123"/>
      <c r="FB353" s="123"/>
      <c r="FC353" s="123"/>
      <c r="FD353" s="124"/>
      <c r="FE353" s="122">
        <v>2199.69</v>
      </c>
      <c r="FF353" s="123"/>
      <c r="FG353" s="123"/>
      <c r="FH353" s="123"/>
      <c r="FI353" s="123"/>
      <c r="FJ353" s="123"/>
      <c r="FK353" s="124"/>
    </row>
    <row r="354" spans="1:167" s="2" customFormat="1" ht="15.75" customHeight="1" x14ac:dyDescent="0.2">
      <c r="A354" s="125" t="s">
        <v>109</v>
      </c>
      <c r="B354" s="125"/>
      <c r="C354" s="125"/>
      <c r="D354" s="125"/>
      <c r="E354" s="125"/>
      <c r="F354" s="125"/>
      <c r="G354" s="125"/>
      <c r="H354" s="126"/>
      <c r="I354" s="122">
        <v>2191.67</v>
      </c>
      <c r="J354" s="123"/>
      <c r="K354" s="123"/>
      <c r="L354" s="123"/>
      <c r="M354" s="123"/>
      <c r="N354" s="124"/>
      <c r="O354" s="122">
        <v>2117.13</v>
      </c>
      <c r="P354" s="123"/>
      <c r="Q354" s="123"/>
      <c r="R354" s="123"/>
      <c r="S354" s="123"/>
      <c r="T354" s="124"/>
      <c r="U354" s="122">
        <v>2087.4499999999998</v>
      </c>
      <c r="V354" s="123"/>
      <c r="W354" s="123"/>
      <c r="X354" s="123"/>
      <c r="Y354" s="123"/>
      <c r="Z354" s="124"/>
      <c r="AA354" s="122">
        <v>2076.2199999999998</v>
      </c>
      <c r="AB354" s="123"/>
      <c r="AC354" s="123"/>
      <c r="AD354" s="123"/>
      <c r="AE354" s="123"/>
      <c r="AF354" s="124"/>
      <c r="AG354" s="122">
        <v>2074.27</v>
      </c>
      <c r="AH354" s="123"/>
      <c r="AI354" s="123"/>
      <c r="AJ354" s="123"/>
      <c r="AK354" s="123"/>
      <c r="AL354" s="124"/>
      <c r="AM354" s="122">
        <v>2087.13</v>
      </c>
      <c r="AN354" s="123"/>
      <c r="AO354" s="123"/>
      <c r="AP354" s="123"/>
      <c r="AQ354" s="123"/>
      <c r="AR354" s="124"/>
      <c r="AS354" s="122">
        <v>1974.27</v>
      </c>
      <c r="AT354" s="123"/>
      <c r="AU354" s="123"/>
      <c r="AV354" s="123"/>
      <c r="AW354" s="123"/>
      <c r="AX354" s="124"/>
      <c r="AY354" s="122">
        <v>2184.06</v>
      </c>
      <c r="AZ354" s="123"/>
      <c r="BA354" s="123"/>
      <c r="BB354" s="123"/>
      <c r="BC354" s="123"/>
      <c r="BD354" s="123"/>
      <c r="BE354" s="122">
        <v>2463.75</v>
      </c>
      <c r="BF354" s="123"/>
      <c r="BG354" s="123"/>
      <c r="BH354" s="123"/>
      <c r="BI354" s="123"/>
      <c r="BJ354" s="124"/>
      <c r="BK354" s="122">
        <v>2556</v>
      </c>
      <c r="BL354" s="123"/>
      <c r="BM354" s="123"/>
      <c r="BN354" s="123"/>
      <c r="BO354" s="123"/>
      <c r="BP354" s="123"/>
      <c r="BQ354" s="124"/>
      <c r="BR354" s="122">
        <v>2617.4699999999998</v>
      </c>
      <c r="BS354" s="123"/>
      <c r="BT354" s="123"/>
      <c r="BU354" s="123"/>
      <c r="BV354" s="123"/>
      <c r="BW354" s="123"/>
      <c r="BX354" s="124"/>
      <c r="BY354" s="122">
        <v>2597.36</v>
      </c>
      <c r="BZ354" s="123"/>
      <c r="CA354" s="123"/>
      <c r="CB354" s="123"/>
      <c r="CC354" s="123"/>
      <c r="CD354" s="123"/>
      <c r="CE354" s="124"/>
      <c r="CF354" s="122">
        <v>2570.5700000000002</v>
      </c>
      <c r="CG354" s="123"/>
      <c r="CH354" s="123"/>
      <c r="CI354" s="123"/>
      <c r="CJ354" s="123"/>
      <c r="CK354" s="123"/>
      <c r="CL354" s="124"/>
      <c r="CM354" s="122">
        <v>2599.9699999999998</v>
      </c>
      <c r="CN354" s="123"/>
      <c r="CO354" s="123"/>
      <c r="CP354" s="123"/>
      <c r="CQ354" s="123"/>
      <c r="CR354" s="123"/>
      <c r="CS354" s="124"/>
      <c r="CT354" s="122">
        <v>2606.89</v>
      </c>
      <c r="CU354" s="123"/>
      <c r="CV354" s="123"/>
      <c r="CW354" s="123"/>
      <c r="CX354" s="123"/>
      <c r="CY354" s="123"/>
      <c r="CZ354" s="124"/>
      <c r="DA354" s="122">
        <v>2593.06</v>
      </c>
      <c r="DB354" s="123"/>
      <c r="DC354" s="123"/>
      <c r="DD354" s="123"/>
      <c r="DE354" s="123"/>
      <c r="DF354" s="123"/>
      <c r="DG354" s="124"/>
      <c r="DH354" s="122">
        <v>2585.83</v>
      </c>
      <c r="DI354" s="123"/>
      <c r="DJ354" s="123"/>
      <c r="DK354" s="123"/>
      <c r="DL354" s="123"/>
      <c r="DM354" s="123"/>
      <c r="DN354" s="124"/>
      <c r="DO354" s="122">
        <v>2531.69</v>
      </c>
      <c r="DP354" s="123"/>
      <c r="DQ354" s="123"/>
      <c r="DR354" s="123"/>
      <c r="DS354" s="123"/>
      <c r="DT354" s="123"/>
      <c r="DU354" s="124"/>
      <c r="DV354" s="122">
        <v>2512.46</v>
      </c>
      <c r="DW354" s="123"/>
      <c r="DX354" s="123"/>
      <c r="DY354" s="123"/>
      <c r="DZ354" s="123"/>
      <c r="EA354" s="123"/>
      <c r="EB354" s="124"/>
      <c r="EC354" s="122">
        <v>2502.31</v>
      </c>
      <c r="ED354" s="123"/>
      <c r="EE354" s="123"/>
      <c r="EF354" s="123"/>
      <c r="EG354" s="123"/>
      <c r="EH354" s="123"/>
      <c r="EI354" s="124"/>
      <c r="EJ354" s="122">
        <v>2513.0700000000002</v>
      </c>
      <c r="EK354" s="123"/>
      <c r="EL354" s="123"/>
      <c r="EM354" s="123"/>
      <c r="EN354" s="123"/>
      <c r="EO354" s="123"/>
      <c r="EP354" s="124"/>
      <c r="EQ354" s="122">
        <v>2561.21</v>
      </c>
      <c r="ER354" s="123"/>
      <c r="ES354" s="123"/>
      <c r="ET354" s="123"/>
      <c r="EU354" s="123"/>
      <c r="EV354" s="123"/>
      <c r="EW354" s="124"/>
      <c r="EX354" s="122">
        <v>2459.89</v>
      </c>
      <c r="EY354" s="123"/>
      <c r="EZ354" s="123"/>
      <c r="FA354" s="123"/>
      <c r="FB354" s="123"/>
      <c r="FC354" s="123"/>
      <c r="FD354" s="124"/>
      <c r="FE354" s="122">
        <v>2293.9499999999998</v>
      </c>
      <c r="FF354" s="123"/>
      <c r="FG354" s="123"/>
      <c r="FH354" s="123"/>
      <c r="FI354" s="123"/>
      <c r="FJ354" s="123"/>
      <c r="FK354" s="124"/>
    </row>
    <row r="355" spans="1:167" s="2" customFormat="1" ht="15.75" customHeight="1" x14ac:dyDescent="0.2">
      <c r="A355" s="125" t="s">
        <v>110</v>
      </c>
      <c r="B355" s="125"/>
      <c r="C355" s="125"/>
      <c r="D355" s="125"/>
      <c r="E355" s="125"/>
      <c r="F355" s="125"/>
      <c r="G355" s="125"/>
      <c r="H355" s="126"/>
      <c r="I355" s="122">
        <v>2143.67</v>
      </c>
      <c r="J355" s="123"/>
      <c r="K355" s="123"/>
      <c r="L355" s="123"/>
      <c r="M355" s="123"/>
      <c r="N355" s="124"/>
      <c r="O355" s="122">
        <v>2081.0500000000002</v>
      </c>
      <c r="P355" s="123"/>
      <c r="Q355" s="123"/>
      <c r="R355" s="123"/>
      <c r="S355" s="123"/>
      <c r="T355" s="124"/>
      <c r="U355" s="122">
        <v>1983.96</v>
      </c>
      <c r="V355" s="123"/>
      <c r="W355" s="123"/>
      <c r="X355" s="123"/>
      <c r="Y355" s="123"/>
      <c r="Z355" s="124"/>
      <c r="AA355" s="122">
        <v>1931.86</v>
      </c>
      <c r="AB355" s="123"/>
      <c r="AC355" s="123"/>
      <c r="AD355" s="123"/>
      <c r="AE355" s="123"/>
      <c r="AF355" s="124"/>
      <c r="AG355" s="122">
        <v>1968.4</v>
      </c>
      <c r="AH355" s="123"/>
      <c r="AI355" s="123"/>
      <c r="AJ355" s="123"/>
      <c r="AK355" s="123"/>
      <c r="AL355" s="124"/>
      <c r="AM355" s="122">
        <v>2066.94</v>
      </c>
      <c r="AN355" s="123"/>
      <c r="AO355" s="123"/>
      <c r="AP355" s="123"/>
      <c r="AQ355" s="123"/>
      <c r="AR355" s="124"/>
      <c r="AS355" s="122">
        <v>2060.14</v>
      </c>
      <c r="AT355" s="123"/>
      <c r="AU355" s="123"/>
      <c r="AV355" s="123"/>
      <c r="AW355" s="123"/>
      <c r="AX355" s="124"/>
      <c r="AY355" s="122">
        <v>2144.6</v>
      </c>
      <c r="AZ355" s="123"/>
      <c r="BA355" s="123"/>
      <c r="BB355" s="123"/>
      <c r="BC355" s="123"/>
      <c r="BD355" s="123"/>
      <c r="BE355" s="122">
        <v>2422.1799999999998</v>
      </c>
      <c r="BF355" s="123"/>
      <c r="BG355" s="123"/>
      <c r="BH355" s="123"/>
      <c r="BI355" s="123"/>
      <c r="BJ355" s="124"/>
      <c r="BK355" s="122">
        <v>2486.19</v>
      </c>
      <c r="BL355" s="123"/>
      <c r="BM355" s="123"/>
      <c r="BN355" s="123"/>
      <c r="BO355" s="123"/>
      <c r="BP355" s="123"/>
      <c r="BQ355" s="124"/>
      <c r="BR355" s="122">
        <v>2524.89</v>
      </c>
      <c r="BS355" s="123"/>
      <c r="BT355" s="123"/>
      <c r="BU355" s="123"/>
      <c r="BV355" s="123"/>
      <c r="BW355" s="123"/>
      <c r="BX355" s="124"/>
      <c r="BY355" s="122">
        <v>2522.84</v>
      </c>
      <c r="BZ355" s="123"/>
      <c r="CA355" s="123"/>
      <c r="CB355" s="123"/>
      <c r="CC355" s="123"/>
      <c r="CD355" s="123"/>
      <c r="CE355" s="124"/>
      <c r="CF355" s="122">
        <v>2501.06</v>
      </c>
      <c r="CG355" s="123"/>
      <c r="CH355" s="123"/>
      <c r="CI355" s="123"/>
      <c r="CJ355" s="123"/>
      <c r="CK355" s="123"/>
      <c r="CL355" s="124"/>
      <c r="CM355" s="122">
        <v>2522.12</v>
      </c>
      <c r="CN355" s="123"/>
      <c r="CO355" s="123"/>
      <c r="CP355" s="123"/>
      <c r="CQ355" s="123"/>
      <c r="CR355" s="123"/>
      <c r="CS355" s="124"/>
      <c r="CT355" s="122">
        <v>2550.84</v>
      </c>
      <c r="CU355" s="123"/>
      <c r="CV355" s="123"/>
      <c r="CW355" s="123"/>
      <c r="CX355" s="123"/>
      <c r="CY355" s="123"/>
      <c r="CZ355" s="124"/>
      <c r="DA355" s="122">
        <v>2534.56</v>
      </c>
      <c r="DB355" s="123"/>
      <c r="DC355" s="123"/>
      <c r="DD355" s="123"/>
      <c r="DE355" s="123"/>
      <c r="DF355" s="123"/>
      <c r="DG355" s="124"/>
      <c r="DH355" s="122">
        <v>2527.4499999999998</v>
      </c>
      <c r="DI355" s="123"/>
      <c r="DJ355" s="123"/>
      <c r="DK355" s="123"/>
      <c r="DL355" s="123"/>
      <c r="DM355" s="123"/>
      <c r="DN355" s="124"/>
      <c r="DO355" s="122">
        <v>2505.96</v>
      </c>
      <c r="DP355" s="123"/>
      <c r="DQ355" s="123"/>
      <c r="DR355" s="123"/>
      <c r="DS355" s="123"/>
      <c r="DT355" s="123"/>
      <c r="DU355" s="124"/>
      <c r="DV355" s="122">
        <v>2484.34</v>
      </c>
      <c r="DW355" s="123"/>
      <c r="DX355" s="123"/>
      <c r="DY355" s="123"/>
      <c r="DZ355" s="123"/>
      <c r="EA355" s="123"/>
      <c r="EB355" s="124"/>
      <c r="EC355" s="122">
        <v>2479.63</v>
      </c>
      <c r="ED355" s="123"/>
      <c r="EE355" s="123"/>
      <c r="EF355" s="123"/>
      <c r="EG355" s="123"/>
      <c r="EH355" s="123"/>
      <c r="EI355" s="124"/>
      <c r="EJ355" s="122">
        <v>2493.7800000000002</v>
      </c>
      <c r="EK355" s="123"/>
      <c r="EL355" s="123"/>
      <c r="EM355" s="123"/>
      <c r="EN355" s="123"/>
      <c r="EO355" s="123"/>
      <c r="EP355" s="124"/>
      <c r="EQ355" s="122">
        <v>2553.61</v>
      </c>
      <c r="ER355" s="123"/>
      <c r="ES355" s="123"/>
      <c r="ET355" s="123"/>
      <c r="EU355" s="123"/>
      <c r="EV355" s="123"/>
      <c r="EW355" s="124"/>
      <c r="EX355" s="122">
        <v>2492.46</v>
      </c>
      <c r="EY355" s="123"/>
      <c r="EZ355" s="123"/>
      <c r="FA355" s="123"/>
      <c r="FB355" s="123"/>
      <c r="FC355" s="123"/>
      <c r="FD355" s="124"/>
      <c r="FE355" s="122">
        <v>2290.9499999999998</v>
      </c>
      <c r="FF355" s="123"/>
      <c r="FG355" s="123"/>
      <c r="FH355" s="123"/>
      <c r="FI355" s="123"/>
      <c r="FJ355" s="123"/>
      <c r="FK355" s="124"/>
    </row>
    <row r="356" spans="1:167" s="2" customFormat="1" ht="15.75" customHeight="1" x14ac:dyDescent="0.2">
      <c r="A356" s="125" t="s">
        <v>111</v>
      </c>
      <c r="B356" s="125"/>
      <c r="C356" s="125"/>
      <c r="D356" s="125"/>
      <c r="E356" s="125"/>
      <c r="F356" s="125"/>
      <c r="G356" s="125"/>
      <c r="H356" s="126"/>
      <c r="I356" s="122">
        <v>2139.9899999999998</v>
      </c>
      <c r="J356" s="123"/>
      <c r="K356" s="123"/>
      <c r="L356" s="123"/>
      <c r="M356" s="123"/>
      <c r="N356" s="124"/>
      <c r="O356" s="122">
        <v>2011.67</v>
      </c>
      <c r="P356" s="123"/>
      <c r="Q356" s="123"/>
      <c r="R356" s="123"/>
      <c r="S356" s="123"/>
      <c r="T356" s="124"/>
      <c r="U356" s="122">
        <v>1924.61</v>
      </c>
      <c r="V356" s="123"/>
      <c r="W356" s="123"/>
      <c r="X356" s="123"/>
      <c r="Y356" s="123"/>
      <c r="Z356" s="124"/>
      <c r="AA356" s="122">
        <v>1881.98</v>
      </c>
      <c r="AB356" s="123"/>
      <c r="AC356" s="123"/>
      <c r="AD356" s="123"/>
      <c r="AE356" s="123"/>
      <c r="AF356" s="124"/>
      <c r="AG356" s="122">
        <v>1896.38</v>
      </c>
      <c r="AH356" s="123"/>
      <c r="AI356" s="123"/>
      <c r="AJ356" s="123"/>
      <c r="AK356" s="123"/>
      <c r="AL356" s="124"/>
      <c r="AM356" s="122">
        <v>2025.26</v>
      </c>
      <c r="AN356" s="123"/>
      <c r="AO356" s="123"/>
      <c r="AP356" s="123"/>
      <c r="AQ356" s="123"/>
      <c r="AR356" s="124"/>
      <c r="AS356" s="122">
        <v>2016.63</v>
      </c>
      <c r="AT356" s="123"/>
      <c r="AU356" s="123"/>
      <c r="AV356" s="123"/>
      <c r="AW356" s="123"/>
      <c r="AX356" s="124"/>
      <c r="AY356" s="122">
        <v>2123.79</v>
      </c>
      <c r="AZ356" s="123"/>
      <c r="BA356" s="123"/>
      <c r="BB356" s="123"/>
      <c r="BC356" s="123"/>
      <c r="BD356" s="123"/>
      <c r="BE356" s="122">
        <v>2256.79</v>
      </c>
      <c r="BF356" s="123"/>
      <c r="BG356" s="123"/>
      <c r="BH356" s="123"/>
      <c r="BI356" s="123"/>
      <c r="BJ356" s="124"/>
      <c r="BK356" s="122">
        <v>2351.0300000000002</v>
      </c>
      <c r="BL356" s="123"/>
      <c r="BM356" s="123"/>
      <c r="BN356" s="123"/>
      <c r="BO356" s="123"/>
      <c r="BP356" s="123"/>
      <c r="BQ356" s="124"/>
      <c r="BR356" s="122">
        <v>2426.5700000000002</v>
      </c>
      <c r="BS356" s="123"/>
      <c r="BT356" s="123"/>
      <c r="BU356" s="123"/>
      <c r="BV356" s="123"/>
      <c r="BW356" s="123"/>
      <c r="BX356" s="124"/>
      <c r="BY356" s="122">
        <v>2424.71</v>
      </c>
      <c r="BZ356" s="123"/>
      <c r="CA356" s="123"/>
      <c r="CB356" s="123"/>
      <c r="CC356" s="123"/>
      <c r="CD356" s="123"/>
      <c r="CE356" s="124"/>
      <c r="CF356" s="122">
        <v>2406.0100000000002</v>
      </c>
      <c r="CG356" s="123"/>
      <c r="CH356" s="123"/>
      <c r="CI356" s="123"/>
      <c r="CJ356" s="123"/>
      <c r="CK356" s="123"/>
      <c r="CL356" s="124"/>
      <c r="CM356" s="122">
        <v>2426.75</v>
      </c>
      <c r="CN356" s="123"/>
      <c r="CO356" s="123"/>
      <c r="CP356" s="123"/>
      <c r="CQ356" s="123"/>
      <c r="CR356" s="123"/>
      <c r="CS356" s="124"/>
      <c r="CT356" s="122">
        <v>2431.8200000000002</v>
      </c>
      <c r="CU356" s="123"/>
      <c r="CV356" s="123"/>
      <c r="CW356" s="123"/>
      <c r="CX356" s="123"/>
      <c r="CY356" s="123"/>
      <c r="CZ356" s="124"/>
      <c r="DA356" s="122">
        <v>2426.62</v>
      </c>
      <c r="DB356" s="123"/>
      <c r="DC356" s="123"/>
      <c r="DD356" s="123"/>
      <c r="DE356" s="123"/>
      <c r="DF356" s="123"/>
      <c r="DG356" s="124"/>
      <c r="DH356" s="122">
        <v>2470.19</v>
      </c>
      <c r="DI356" s="123"/>
      <c r="DJ356" s="123"/>
      <c r="DK356" s="123"/>
      <c r="DL356" s="123"/>
      <c r="DM356" s="123"/>
      <c r="DN356" s="124"/>
      <c r="DO356" s="122">
        <v>2435.1799999999998</v>
      </c>
      <c r="DP356" s="123"/>
      <c r="DQ356" s="123"/>
      <c r="DR356" s="123"/>
      <c r="DS356" s="123"/>
      <c r="DT356" s="123"/>
      <c r="DU356" s="124"/>
      <c r="DV356" s="122">
        <v>2421.73</v>
      </c>
      <c r="DW356" s="123"/>
      <c r="DX356" s="123"/>
      <c r="DY356" s="123"/>
      <c r="DZ356" s="123"/>
      <c r="EA356" s="123"/>
      <c r="EB356" s="124"/>
      <c r="EC356" s="122">
        <v>2349.46</v>
      </c>
      <c r="ED356" s="123"/>
      <c r="EE356" s="123"/>
      <c r="EF356" s="123"/>
      <c r="EG356" s="123"/>
      <c r="EH356" s="123"/>
      <c r="EI356" s="124"/>
      <c r="EJ356" s="122">
        <v>2365.2199999999998</v>
      </c>
      <c r="EK356" s="123"/>
      <c r="EL356" s="123"/>
      <c r="EM356" s="123"/>
      <c r="EN356" s="123"/>
      <c r="EO356" s="123"/>
      <c r="EP356" s="124"/>
      <c r="EQ356" s="122">
        <v>2494.2600000000002</v>
      </c>
      <c r="ER356" s="123"/>
      <c r="ES356" s="123"/>
      <c r="ET356" s="123"/>
      <c r="EU356" s="123"/>
      <c r="EV356" s="123"/>
      <c r="EW356" s="124"/>
      <c r="EX356" s="122">
        <v>2410.4299999999998</v>
      </c>
      <c r="EY356" s="123"/>
      <c r="EZ356" s="123"/>
      <c r="FA356" s="123"/>
      <c r="FB356" s="123"/>
      <c r="FC356" s="123"/>
      <c r="FD356" s="124"/>
      <c r="FE356" s="122">
        <v>2181.29</v>
      </c>
      <c r="FF356" s="123"/>
      <c r="FG356" s="123"/>
      <c r="FH356" s="123"/>
      <c r="FI356" s="123"/>
      <c r="FJ356" s="123"/>
      <c r="FK356" s="124"/>
    </row>
    <row r="357" spans="1:167" s="2" customFormat="1" ht="15.75" customHeight="1" x14ac:dyDescent="0.2">
      <c r="A357" s="125" t="s">
        <v>112</v>
      </c>
      <c r="B357" s="125"/>
      <c r="C357" s="125"/>
      <c r="D357" s="125"/>
      <c r="E357" s="125"/>
      <c r="F357" s="125"/>
      <c r="G357" s="125"/>
      <c r="H357" s="126"/>
      <c r="I357" s="122">
        <v>2108.44</v>
      </c>
      <c r="J357" s="123"/>
      <c r="K357" s="123"/>
      <c r="L357" s="123"/>
      <c r="M357" s="123"/>
      <c r="N357" s="124"/>
      <c r="O357" s="122">
        <v>2037.42</v>
      </c>
      <c r="P357" s="123"/>
      <c r="Q357" s="123"/>
      <c r="R357" s="123"/>
      <c r="S357" s="123"/>
      <c r="T357" s="124"/>
      <c r="U357" s="122">
        <v>1997.75</v>
      </c>
      <c r="V357" s="123"/>
      <c r="W357" s="123"/>
      <c r="X357" s="123"/>
      <c r="Y357" s="123"/>
      <c r="Z357" s="124"/>
      <c r="AA357" s="122">
        <v>1901.08</v>
      </c>
      <c r="AB357" s="123"/>
      <c r="AC357" s="123"/>
      <c r="AD357" s="123"/>
      <c r="AE357" s="123"/>
      <c r="AF357" s="124"/>
      <c r="AG357" s="122">
        <v>1970.7</v>
      </c>
      <c r="AH357" s="123"/>
      <c r="AI357" s="123"/>
      <c r="AJ357" s="123"/>
      <c r="AK357" s="123"/>
      <c r="AL357" s="124"/>
      <c r="AM357" s="122">
        <v>2014.43</v>
      </c>
      <c r="AN357" s="123"/>
      <c r="AO357" s="123"/>
      <c r="AP357" s="123"/>
      <c r="AQ357" s="123"/>
      <c r="AR357" s="124"/>
      <c r="AS357" s="122">
        <v>2036.32</v>
      </c>
      <c r="AT357" s="123"/>
      <c r="AU357" s="123"/>
      <c r="AV357" s="123"/>
      <c r="AW357" s="123"/>
      <c r="AX357" s="124"/>
      <c r="AY357" s="122">
        <v>2181.6799999999998</v>
      </c>
      <c r="AZ357" s="123"/>
      <c r="BA357" s="123"/>
      <c r="BB357" s="123"/>
      <c r="BC357" s="123"/>
      <c r="BD357" s="123"/>
      <c r="BE357" s="122">
        <v>2326.88</v>
      </c>
      <c r="BF357" s="123"/>
      <c r="BG357" s="123"/>
      <c r="BH357" s="123"/>
      <c r="BI357" s="123"/>
      <c r="BJ357" s="124"/>
      <c r="BK357" s="122">
        <v>2394.48</v>
      </c>
      <c r="BL357" s="123"/>
      <c r="BM357" s="123"/>
      <c r="BN357" s="123"/>
      <c r="BO357" s="123"/>
      <c r="BP357" s="123"/>
      <c r="BQ357" s="124"/>
      <c r="BR357" s="122">
        <v>2447.4</v>
      </c>
      <c r="BS357" s="123"/>
      <c r="BT357" s="123"/>
      <c r="BU357" s="123"/>
      <c r="BV357" s="123"/>
      <c r="BW357" s="123"/>
      <c r="BX357" s="124"/>
      <c r="BY357" s="122">
        <v>2433.2800000000002</v>
      </c>
      <c r="BZ357" s="123"/>
      <c r="CA357" s="123"/>
      <c r="CB357" s="123"/>
      <c r="CC357" s="123"/>
      <c r="CD357" s="123"/>
      <c r="CE357" s="124"/>
      <c r="CF357" s="122">
        <v>2411.9699999999998</v>
      </c>
      <c r="CG357" s="123"/>
      <c r="CH357" s="123"/>
      <c r="CI357" s="123"/>
      <c r="CJ357" s="123"/>
      <c r="CK357" s="123"/>
      <c r="CL357" s="124"/>
      <c r="CM357" s="122">
        <v>2424.3000000000002</v>
      </c>
      <c r="CN357" s="123"/>
      <c r="CO357" s="123"/>
      <c r="CP357" s="123"/>
      <c r="CQ357" s="123"/>
      <c r="CR357" s="123"/>
      <c r="CS357" s="124"/>
      <c r="CT357" s="122">
        <v>2447.29</v>
      </c>
      <c r="CU357" s="123"/>
      <c r="CV357" s="123"/>
      <c r="CW357" s="123"/>
      <c r="CX357" s="123"/>
      <c r="CY357" s="123"/>
      <c r="CZ357" s="124"/>
      <c r="DA357" s="122">
        <v>2409.35</v>
      </c>
      <c r="DB357" s="123"/>
      <c r="DC357" s="123"/>
      <c r="DD357" s="123"/>
      <c r="DE357" s="123"/>
      <c r="DF357" s="123"/>
      <c r="DG357" s="124"/>
      <c r="DH357" s="122">
        <v>2461.65</v>
      </c>
      <c r="DI357" s="123"/>
      <c r="DJ357" s="123"/>
      <c r="DK357" s="123"/>
      <c r="DL357" s="123"/>
      <c r="DM357" s="123"/>
      <c r="DN357" s="124"/>
      <c r="DO357" s="122">
        <v>2463.0500000000002</v>
      </c>
      <c r="DP357" s="123"/>
      <c r="DQ357" s="123"/>
      <c r="DR357" s="123"/>
      <c r="DS357" s="123"/>
      <c r="DT357" s="123"/>
      <c r="DU357" s="124"/>
      <c r="DV357" s="122">
        <v>2457.3200000000002</v>
      </c>
      <c r="DW357" s="123"/>
      <c r="DX357" s="123"/>
      <c r="DY357" s="123"/>
      <c r="DZ357" s="123"/>
      <c r="EA357" s="123"/>
      <c r="EB357" s="124"/>
      <c r="EC357" s="122">
        <v>2362.7600000000002</v>
      </c>
      <c r="ED357" s="123"/>
      <c r="EE357" s="123"/>
      <c r="EF357" s="123"/>
      <c r="EG357" s="123"/>
      <c r="EH357" s="123"/>
      <c r="EI357" s="124"/>
      <c r="EJ357" s="122">
        <v>2387.4299999999998</v>
      </c>
      <c r="EK357" s="123"/>
      <c r="EL357" s="123"/>
      <c r="EM357" s="123"/>
      <c r="EN357" s="123"/>
      <c r="EO357" s="123"/>
      <c r="EP357" s="124"/>
      <c r="EQ357" s="122">
        <v>2537.0300000000002</v>
      </c>
      <c r="ER357" s="123"/>
      <c r="ES357" s="123"/>
      <c r="ET357" s="123"/>
      <c r="EU357" s="123"/>
      <c r="EV357" s="123"/>
      <c r="EW357" s="124"/>
      <c r="EX357" s="122">
        <v>2479.71</v>
      </c>
      <c r="EY357" s="123"/>
      <c r="EZ357" s="123"/>
      <c r="FA357" s="123"/>
      <c r="FB357" s="123"/>
      <c r="FC357" s="123"/>
      <c r="FD357" s="124"/>
      <c r="FE357" s="122">
        <v>2261.16</v>
      </c>
      <c r="FF357" s="123"/>
      <c r="FG357" s="123"/>
      <c r="FH357" s="123"/>
      <c r="FI357" s="123"/>
      <c r="FJ357" s="123"/>
      <c r="FK357" s="124"/>
    </row>
    <row r="358" spans="1:167" s="2" customFormat="1" ht="15.75" customHeight="1" x14ac:dyDescent="0.2">
      <c r="A358" s="125" t="s">
        <v>314</v>
      </c>
      <c r="B358" s="125"/>
      <c r="C358" s="125"/>
      <c r="D358" s="125"/>
      <c r="E358" s="125"/>
      <c r="F358" s="125"/>
      <c r="G358" s="125"/>
      <c r="H358" s="126"/>
      <c r="I358" s="122">
        <v>2158.8000000000002</v>
      </c>
      <c r="J358" s="123"/>
      <c r="K358" s="123"/>
      <c r="L358" s="123"/>
      <c r="M358" s="123"/>
      <c r="N358" s="124"/>
      <c r="O358" s="122">
        <v>2097.86</v>
      </c>
      <c r="P358" s="123"/>
      <c r="Q358" s="123"/>
      <c r="R358" s="123"/>
      <c r="S358" s="123"/>
      <c r="T358" s="124"/>
      <c r="U358" s="122">
        <v>2026.37</v>
      </c>
      <c r="V358" s="123"/>
      <c r="W358" s="123"/>
      <c r="X358" s="123"/>
      <c r="Y358" s="123"/>
      <c r="Z358" s="124"/>
      <c r="AA358" s="122">
        <v>1964.36</v>
      </c>
      <c r="AB358" s="123"/>
      <c r="AC358" s="123"/>
      <c r="AD358" s="123"/>
      <c r="AE358" s="123"/>
      <c r="AF358" s="124"/>
      <c r="AG358" s="122">
        <v>1987.64</v>
      </c>
      <c r="AH358" s="123"/>
      <c r="AI358" s="123"/>
      <c r="AJ358" s="123"/>
      <c r="AK358" s="123"/>
      <c r="AL358" s="124"/>
      <c r="AM358" s="122">
        <v>2007.43</v>
      </c>
      <c r="AN358" s="123"/>
      <c r="AO358" s="123"/>
      <c r="AP358" s="123"/>
      <c r="AQ358" s="123"/>
      <c r="AR358" s="124"/>
      <c r="AS358" s="122">
        <v>2036.7</v>
      </c>
      <c r="AT358" s="123"/>
      <c r="AU358" s="123"/>
      <c r="AV358" s="123"/>
      <c r="AW358" s="123"/>
      <c r="AX358" s="124"/>
      <c r="AY358" s="122">
        <v>2189.33</v>
      </c>
      <c r="AZ358" s="123"/>
      <c r="BA358" s="123"/>
      <c r="BB358" s="123"/>
      <c r="BC358" s="123"/>
      <c r="BD358" s="123"/>
      <c r="BE358" s="122">
        <v>2283.8200000000002</v>
      </c>
      <c r="BF358" s="123"/>
      <c r="BG358" s="123"/>
      <c r="BH358" s="123"/>
      <c r="BI358" s="123"/>
      <c r="BJ358" s="124"/>
      <c r="BK358" s="122">
        <v>2374.6</v>
      </c>
      <c r="BL358" s="123"/>
      <c r="BM358" s="123"/>
      <c r="BN358" s="123"/>
      <c r="BO358" s="123"/>
      <c r="BP358" s="123"/>
      <c r="BQ358" s="124"/>
      <c r="BR358" s="122">
        <v>2415.4899999999998</v>
      </c>
      <c r="BS358" s="123"/>
      <c r="BT358" s="123"/>
      <c r="BU358" s="123"/>
      <c r="BV358" s="123"/>
      <c r="BW358" s="123"/>
      <c r="BX358" s="124"/>
      <c r="BY358" s="122">
        <v>2408.69</v>
      </c>
      <c r="BZ358" s="123"/>
      <c r="CA358" s="123"/>
      <c r="CB358" s="123"/>
      <c r="CC358" s="123"/>
      <c r="CD358" s="123"/>
      <c r="CE358" s="124"/>
      <c r="CF358" s="122">
        <v>2382.02</v>
      </c>
      <c r="CG358" s="123"/>
      <c r="CH358" s="123"/>
      <c r="CI358" s="123"/>
      <c r="CJ358" s="123"/>
      <c r="CK358" s="123"/>
      <c r="CL358" s="124"/>
      <c r="CM358" s="122">
        <v>2396.79</v>
      </c>
      <c r="CN358" s="123"/>
      <c r="CO358" s="123"/>
      <c r="CP358" s="123"/>
      <c r="CQ358" s="123"/>
      <c r="CR358" s="123"/>
      <c r="CS358" s="124"/>
      <c r="CT358" s="122">
        <v>2399.5500000000002</v>
      </c>
      <c r="CU358" s="123"/>
      <c r="CV358" s="123"/>
      <c r="CW358" s="123"/>
      <c r="CX358" s="123"/>
      <c r="CY358" s="123"/>
      <c r="CZ358" s="124"/>
      <c r="DA358" s="122">
        <v>2379.77</v>
      </c>
      <c r="DB358" s="123"/>
      <c r="DC358" s="123"/>
      <c r="DD358" s="123"/>
      <c r="DE358" s="123"/>
      <c r="DF358" s="123"/>
      <c r="DG358" s="124"/>
      <c r="DH358" s="122">
        <v>2411.5</v>
      </c>
      <c r="DI358" s="123"/>
      <c r="DJ358" s="123"/>
      <c r="DK358" s="123"/>
      <c r="DL358" s="123"/>
      <c r="DM358" s="123"/>
      <c r="DN358" s="124"/>
      <c r="DO358" s="122">
        <v>2388.71</v>
      </c>
      <c r="DP358" s="123"/>
      <c r="DQ358" s="123"/>
      <c r="DR358" s="123"/>
      <c r="DS358" s="123"/>
      <c r="DT358" s="123"/>
      <c r="DU358" s="124"/>
      <c r="DV358" s="122">
        <v>2380.29</v>
      </c>
      <c r="DW358" s="123"/>
      <c r="DX358" s="123"/>
      <c r="DY358" s="123"/>
      <c r="DZ358" s="123"/>
      <c r="EA358" s="123"/>
      <c r="EB358" s="124"/>
      <c r="EC358" s="122">
        <v>2339.9699999999998</v>
      </c>
      <c r="ED358" s="123"/>
      <c r="EE358" s="123"/>
      <c r="EF358" s="123"/>
      <c r="EG358" s="123"/>
      <c r="EH358" s="123"/>
      <c r="EI358" s="124"/>
      <c r="EJ358" s="122">
        <v>2356.09</v>
      </c>
      <c r="EK358" s="123"/>
      <c r="EL358" s="123"/>
      <c r="EM358" s="123"/>
      <c r="EN358" s="123"/>
      <c r="EO358" s="123"/>
      <c r="EP358" s="124"/>
      <c r="EQ358" s="122">
        <v>2515.5</v>
      </c>
      <c r="ER358" s="123"/>
      <c r="ES358" s="123"/>
      <c r="ET358" s="123"/>
      <c r="EU358" s="123"/>
      <c r="EV358" s="123"/>
      <c r="EW358" s="124"/>
      <c r="EX358" s="122">
        <v>2518.25</v>
      </c>
      <c r="EY358" s="123"/>
      <c r="EZ358" s="123"/>
      <c r="FA358" s="123"/>
      <c r="FB358" s="123"/>
      <c r="FC358" s="123"/>
      <c r="FD358" s="124"/>
      <c r="FE358" s="122">
        <v>2347.56</v>
      </c>
      <c r="FF358" s="123"/>
      <c r="FG358" s="123"/>
      <c r="FH358" s="123"/>
      <c r="FI358" s="123"/>
      <c r="FJ358" s="123"/>
      <c r="FK358" s="124"/>
    </row>
    <row r="359" spans="1:167" s="2" customFormat="1" ht="15.75" customHeight="1" x14ac:dyDescent="0.2">
      <c r="A359" s="125" t="s">
        <v>315</v>
      </c>
      <c r="B359" s="125"/>
      <c r="C359" s="125"/>
      <c r="D359" s="125"/>
      <c r="E359" s="125"/>
      <c r="F359" s="125"/>
      <c r="G359" s="125"/>
      <c r="H359" s="126"/>
      <c r="I359" s="122">
        <v>2261.0300000000002</v>
      </c>
      <c r="J359" s="123"/>
      <c r="K359" s="123"/>
      <c r="L359" s="123"/>
      <c r="M359" s="123"/>
      <c r="N359" s="124"/>
      <c r="O359" s="122">
        <v>2116.42</v>
      </c>
      <c r="P359" s="123"/>
      <c r="Q359" s="123"/>
      <c r="R359" s="123"/>
      <c r="S359" s="123"/>
      <c r="T359" s="124"/>
      <c r="U359" s="122">
        <v>2104.25</v>
      </c>
      <c r="V359" s="123"/>
      <c r="W359" s="123"/>
      <c r="X359" s="123"/>
      <c r="Y359" s="123"/>
      <c r="Z359" s="124"/>
      <c r="AA359" s="122">
        <v>2103.7199999999998</v>
      </c>
      <c r="AB359" s="123"/>
      <c r="AC359" s="123"/>
      <c r="AD359" s="123"/>
      <c r="AE359" s="123"/>
      <c r="AF359" s="124"/>
      <c r="AG359" s="122">
        <v>2100.4</v>
      </c>
      <c r="AH359" s="123"/>
      <c r="AI359" s="123"/>
      <c r="AJ359" s="123"/>
      <c r="AK359" s="123"/>
      <c r="AL359" s="124"/>
      <c r="AM359" s="122">
        <v>2089.86</v>
      </c>
      <c r="AN359" s="123"/>
      <c r="AO359" s="123"/>
      <c r="AP359" s="123"/>
      <c r="AQ359" s="123"/>
      <c r="AR359" s="124"/>
      <c r="AS359" s="122">
        <v>2048.2800000000002</v>
      </c>
      <c r="AT359" s="123"/>
      <c r="AU359" s="123"/>
      <c r="AV359" s="123"/>
      <c r="AW359" s="123"/>
      <c r="AX359" s="124"/>
      <c r="AY359" s="122">
        <v>2069.6799999999998</v>
      </c>
      <c r="AZ359" s="123"/>
      <c r="BA359" s="123"/>
      <c r="BB359" s="123"/>
      <c r="BC359" s="123"/>
      <c r="BD359" s="123"/>
      <c r="BE359" s="122">
        <v>2132.9899999999998</v>
      </c>
      <c r="BF359" s="123"/>
      <c r="BG359" s="123"/>
      <c r="BH359" s="123"/>
      <c r="BI359" s="123"/>
      <c r="BJ359" s="124"/>
      <c r="BK359" s="122">
        <v>2377.19</v>
      </c>
      <c r="BL359" s="123"/>
      <c r="BM359" s="123"/>
      <c r="BN359" s="123"/>
      <c r="BO359" s="123"/>
      <c r="BP359" s="123"/>
      <c r="BQ359" s="124"/>
      <c r="BR359" s="122">
        <v>2423.21</v>
      </c>
      <c r="BS359" s="123"/>
      <c r="BT359" s="123"/>
      <c r="BU359" s="123"/>
      <c r="BV359" s="123"/>
      <c r="BW359" s="123"/>
      <c r="BX359" s="124"/>
      <c r="BY359" s="122">
        <v>2445.6799999999998</v>
      </c>
      <c r="BZ359" s="123"/>
      <c r="CA359" s="123"/>
      <c r="CB359" s="123"/>
      <c r="CC359" s="123"/>
      <c r="CD359" s="123"/>
      <c r="CE359" s="124"/>
      <c r="CF359" s="122">
        <v>2438.3000000000002</v>
      </c>
      <c r="CG359" s="123"/>
      <c r="CH359" s="123"/>
      <c r="CI359" s="123"/>
      <c r="CJ359" s="123"/>
      <c r="CK359" s="123"/>
      <c r="CL359" s="124"/>
      <c r="CM359" s="122">
        <v>2428.5</v>
      </c>
      <c r="CN359" s="123"/>
      <c r="CO359" s="123"/>
      <c r="CP359" s="123"/>
      <c r="CQ359" s="123"/>
      <c r="CR359" s="123"/>
      <c r="CS359" s="124"/>
      <c r="CT359" s="122">
        <v>2460.12</v>
      </c>
      <c r="CU359" s="123"/>
      <c r="CV359" s="123"/>
      <c r="CW359" s="123"/>
      <c r="CX359" s="123"/>
      <c r="CY359" s="123"/>
      <c r="CZ359" s="124"/>
      <c r="DA359" s="122">
        <v>2441.8200000000002</v>
      </c>
      <c r="DB359" s="123"/>
      <c r="DC359" s="123"/>
      <c r="DD359" s="123"/>
      <c r="DE359" s="123"/>
      <c r="DF359" s="123"/>
      <c r="DG359" s="124"/>
      <c r="DH359" s="122">
        <v>2432.1999999999998</v>
      </c>
      <c r="DI359" s="123"/>
      <c r="DJ359" s="123"/>
      <c r="DK359" s="123"/>
      <c r="DL359" s="123"/>
      <c r="DM359" s="123"/>
      <c r="DN359" s="124"/>
      <c r="DO359" s="122">
        <v>2409.44</v>
      </c>
      <c r="DP359" s="123"/>
      <c r="DQ359" s="123"/>
      <c r="DR359" s="123"/>
      <c r="DS359" s="123"/>
      <c r="DT359" s="123"/>
      <c r="DU359" s="124"/>
      <c r="DV359" s="122">
        <v>2396.77</v>
      </c>
      <c r="DW359" s="123"/>
      <c r="DX359" s="123"/>
      <c r="DY359" s="123"/>
      <c r="DZ359" s="123"/>
      <c r="EA359" s="123"/>
      <c r="EB359" s="124"/>
      <c r="EC359" s="122">
        <v>2394.66</v>
      </c>
      <c r="ED359" s="123"/>
      <c r="EE359" s="123"/>
      <c r="EF359" s="123"/>
      <c r="EG359" s="123"/>
      <c r="EH359" s="123"/>
      <c r="EI359" s="124"/>
      <c r="EJ359" s="122">
        <v>2424.5100000000002</v>
      </c>
      <c r="EK359" s="123"/>
      <c r="EL359" s="123"/>
      <c r="EM359" s="123"/>
      <c r="EN359" s="123"/>
      <c r="EO359" s="123"/>
      <c r="EP359" s="124"/>
      <c r="EQ359" s="122">
        <v>2470.0500000000002</v>
      </c>
      <c r="ER359" s="123"/>
      <c r="ES359" s="123"/>
      <c r="ET359" s="123"/>
      <c r="EU359" s="123"/>
      <c r="EV359" s="123"/>
      <c r="EW359" s="124"/>
      <c r="EX359" s="122">
        <v>2410.41</v>
      </c>
      <c r="EY359" s="123"/>
      <c r="EZ359" s="123"/>
      <c r="FA359" s="123"/>
      <c r="FB359" s="123"/>
      <c r="FC359" s="123"/>
      <c r="FD359" s="124"/>
      <c r="FE359" s="122">
        <v>2182.9899999999998</v>
      </c>
      <c r="FF359" s="123"/>
      <c r="FG359" s="123"/>
      <c r="FH359" s="123"/>
      <c r="FI359" s="123"/>
      <c r="FJ359" s="123"/>
      <c r="FK359" s="124"/>
    </row>
    <row r="360" spans="1:167" s="2" customFormat="1" ht="15.75" customHeight="1" x14ac:dyDescent="0.2">
      <c r="A360" s="125" t="s">
        <v>318</v>
      </c>
      <c r="B360" s="125"/>
      <c r="C360" s="125"/>
      <c r="D360" s="125"/>
      <c r="E360" s="125"/>
      <c r="F360" s="125"/>
      <c r="G360" s="125"/>
      <c r="H360" s="126"/>
      <c r="I360" s="122">
        <v>2247.9899999999998</v>
      </c>
      <c r="J360" s="123"/>
      <c r="K360" s="123"/>
      <c r="L360" s="123"/>
      <c r="M360" s="123"/>
      <c r="N360" s="124"/>
      <c r="O360" s="122">
        <v>2148.9</v>
      </c>
      <c r="P360" s="123"/>
      <c r="Q360" s="123"/>
      <c r="R360" s="123"/>
      <c r="S360" s="123"/>
      <c r="T360" s="124"/>
      <c r="U360" s="122">
        <v>2148.9</v>
      </c>
      <c r="V360" s="123"/>
      <c r="W360" s="123"/>
      <c r="X360" s="123"/>
      <c r="Y360" s="123"/>
      <c r="Z360" s="124"/>
      <c r="AA360" s="122">
        <v>2071.91</v>
      </c>
      <c r="AB360" s="123"/>
      <c r="AC360" s="123"/>
      <c r="AD360" s="123"/>
      <c r="AE360" s="123"/>
      <c r="AF360" s="124"/>
      <c r="AG360" s="122">
        <v>2051.84</v>
      </c>
      <c r="AH360" s="123"/>
      <c r="AI360" s="123"/>
      <c r="AJ360" s="123"/>
      <c r="AK360" s="123"/>
      <c r="AL360" s="124"/>
      <c r="AM360" s="122">
        <v>1914.54</v>
      </c>
      <c r="AN360" s="123"/>
      <c r="AO360" s="123"/>
      <c r="AP360" s="123"/>
      <c r="AQ360" s="123"/>
      <c r="AR360" s="124"/>
      <c r="AS360" s="122">
        <v>1663.01</v>
      </c>
      <c r="AT360" s="123"/>
      <c r="AU360" s="123"/>
      <c r="AV360" s="123"/>
      <c r="AW360" s="123"/>
      <c r="AX360" s="124"/>
      <c r="AY360" s="122">
        <v>1662.35</v>
      </c>
      <c r="AZ360" s="123"/>
      <c r="BA360" s="123"/>
      <c r="BB360" s="123"/>
      <c r="BC360" s="123"/>
      <c r="BD360" s="123"/>
      <c r="BE360" s="122">
        <v>2124.4899999999998</v>
      </c>
      <c r="BF360" s="123"/>
      <c r="BG360" s="123"/>
      <c r="BH360" s="123"/>
      <c r="BI360" s="123"/>
      <c r="BJ360" s="124"/>
      <c r="BK360" s="122">
        <v>2191.37</v>
      </c>
      <c r="BL360" s="123"/>
      <c r="BM360" s="123"/>
      <c r="BN360" s="123"/>
      <c r="BO360" s="123"/>
      <c r="BP360" s="123"/>
      <c r="BQ360" s="124"/>
      <c r="BR360" s="122">
        <v>2320.9</v>
      </c>
      <c r="BS360" s="123"/>
      <c r="BT360" s="123"/>
      <c r="BU360" s="123"/>
      <c r="BV360" s="123"/>
      <c r="BW360" s="123"/>
      <c r="BX360" s="124"/>
      <c r="BY360" s="122">
        <v>2349.21</v>
      </c>
      <c r="BZ360" s="123"/>
      <c r="CA360" s="123"/>
      <c r="CB360" s="123"/>
      <c r="CC360" s="123"/>
      <c r="CD360" s="123"/>
      <c r="CE360" s="124"/>
      <c r="CF360" s="122">
        <v>2350.7600000000002</v>
      </c>
      <c r="CG360" s="123"/>
      <c r="CH360" s="123"/>
      <c r="CI360" s="123"/>
      <c r="CJ360" s="123"/>
      <c r="CK360" s="123"/>
      <c r="CL360" s="124"/>
      <c r="CM360" s="122">
        <v>2349.2800000000002</v>
      </c>
      <c r="CN360" s="123"/>
      <c r="CO360" s="123"/>
      <c r="CP360" s="123"/>
      <c r="CQ360" s="123"/>
      <c r="CR360" s="123"/>
      <c r="CS360" s="124"/>
      <c r="CT360" s="122">
        <v>2371.17</v>
      </c>
      <c r="CU360" s="123"/>
      <c r="CV360" s="123"/>
      <c r="CW360" s="123"/>
      <c r="CX360" s="123"/>
      <c r="CY360" s="123"/>
      <c r="CZ360" s="124"/>
      <c r="DA360" s="122">
        <v>2367.5</v>
      </c>
      <c r="DB360" s="123"/>
      <c r="DC360" s="123"/>
      <c r="DD360" s="123"/>
      <c r="DE360" s="123"/>
      <c r="DF360" s="123"/>
      <c r="DG360" s="124"/>
      <c r="DH360" s="122">
        <v>2363.0500000000002</v>
      </c>
      <c r="DI360" s="123"/>
      <c r="DJ360" s="123"/>
      <c r="DK360" s="123"/>
      <c r="DL360" s="123"/>
      <c r="DM360" s="123"/>
      <c r="DN360" s="124"/>
      <c r="DO360" s="122">
        <v>2360.98</v>
      </c>
      <c r="DP360" s="123"/>
      <c r="DQ360" s="123"/>
      <c r="DR360" s="123"/>
      <c r="DS360" s="123"/>
      <c r="DT360" s="123"/>
      <c r="DU360" s="124"/>
      <c r="DV360" s="122">
        <v>2359.64</v>
      </c>
      <c r="DW360" s="123"/>
      <c r="DX360" s="123"/>
      <c r="DY360" s="123"/>
      <c r="DZ360" s="123"/>
      <c r="EA360" s="123"/>
      <c r="EB360" s="124"/>
      <c r="EC360" s="122">
        <v>2379.4299999999998</v>
      </c>
      <c r="ED360" s="123"/>
      <c r="EE360" s="123"/>
      <c r="EF360" s="123"/>
      <c r="EG360" s="123"/>
      <c r="EH360" s="123"/>
      <c r="EI360" s="124"/>
      <c r="EJ360" s="122">
        <v>2460.17</v>
      </c>
      <c r="EK360" s="123"/>
      <c r="EL360" s="123"/>
      <c r="EM360" s="123"/>
      <c r="EN360" s="123"/>
      <c r="EO360" s="123"/>
      <c r="EP360" s="124"/>
      <c r="EQ360" s="122">
        <v>2524.75</v>
      </c>
      <c r="ER360" s="123"/>
      <c r="ES360" s="123"/>
      <c r="ET360" s="123"/>
      <c r="EU360" s="123"/>
      <c r="EV360" s="123"/>
      <c r="EW360" s="124"/>
      <c r="EX360" s="122">
        <v>2405.87</v>
      </c>
      <c r="EY360" s="123"/>
      <c r="EZ360" s="123"/>
      <c r="FA360" s="123"/>
      <c r="FB360" s="123"/>
      <c r="FC360" s="123"/>
      <c r="FD360" s="124"/>
      <c r="FE360" s="122">
        <v>2307.9499999999998</v>
      </c>
      <c r="FF360" s="123"/>
      <c r="FG360" s="123"/>
      <c r="FH360" s="123"/>
      <c r="FI360" s="123"/>
      <c r="FJ360" s="123"/>
      <c r="FK360" s="124"/>
    </row>
    <row r="361" spans="1:167" ht="3" customHeight="1" x14ac:dyDescent="0.25"/>
    <row r="362" spans="1:167" s="2" customFormat="1" ht="12" x14ac:dyDescent="0.2"/>
    <row r="363" spans="1:167" s="2" customFormat="1" ht="12" x14ac:dyDescent="0.2">
      <c r="A363" s="140" t="s">
        <v>63</v>
      </c>
      <c r="B363" s="140"/>
      <c r="C363" s="140"/>
      <c r="D363" s="140"/>
      <c r="E363" s="140"/>
      <c r="F363" s="140"/>
      <c r="G363" s="140"/>
      <c r="H363" s="141"/>
      <c r="I363" s="144" t="s">
        <v>113</v>
      </c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  <c r="AA363" s="145"/>
      <c r="AB363" s="145"/>
      <c r="AC363" s="145"/>
      <c r="AD363" s="145"/>
      <c r="AE363" s="145"/>
      <c r="AF363" s="145"/>
      <c r="AG363" s="145"/>
      <c r="AH363" s="145"/>
      <c r="AI363" s="145"/>
      <c r="AJ363" s="145"/>
      <c r="AK363" s="145"/>
      <c r="AL363" s="145"/>
      <c r="AM363" s="145"/>
      <c r="AN363" s="145"/>
      <c r="AO363" s="145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5"/>
      <c r="BF363" s="145"/>
      <c r="BG363" s="145"/>
      <c r="BH363" s="145"/>
      <c r="BI363" s="145"/>
      <c r="BJ363" s="145"/>
      <c r="BK363" s="145"/>
      <c r="BL363" s="145"/>
      <c r="BM363" s="145"/>
      <c r="BN363" s="145"/>
      <c r="BO363" s="145"/>
      <c r="BP363" s="145"/>
      <c r="BQ363" s="145"/>
      <c r="BR363" s="145"/>
      <c r="BS363" s="145"/>
      <c r="BT363" s="145"/>
      <c r="BU363" s="145"/>
      <c r="BV363" s="145"/>
      <c r="BW363" s="145"/>
      <c r="BX363" s="145"/>
      <c r="BY363" s="145"/>
      <c r="BZ363" s="145"/>
      <c r="CA363" s="145"/>
      <c r="CB363" s="145"/>
      <c r="CC363" s="145"/>
      <c r="CD363" s="145"/>
      <c r="CE363" s="145"/>
      <c r="CF363" s="145"/>
      <c r="CG363" s="145"/>
      <c r="CH363" s="145"/>
      <c r="CI363" s="145"/>
      <c r="CJ363" s="145"/>
      <c r="CK363" s="145"/>
      <c r="CL363" s="145"/>
      <c r="CM363" s="145"/>
      <c r="CN363" s="145"/>
      <c r="CO363" s="145"/>
      <c r="CP363" s="145"/>
      <c r="CQ363" s="145"/>
      <c r="CR363" s="145"/>
      <c r="CS363" s="145"/>
      <c r="CT363" s="145"/>
      <c r="CU363" s="145"/>
      <c r="CV363" s="145"/>
      <c r="CW363" s="145"/>
      <c r="CX363" s="145"/>
      <c r="CY363" s="145"/>
      <c r="CZ363" s="145"/>
      <c r="DA363" s="145"/>
      <c r="DB363" s="145"/>
      <c r="DC363" s="145"/>
      <c r="DD363" s="145"/>
      <c r="DE363" s="145"/>
      <c r="DF363" s="145"/>
      <c r="DG363" s="145"/>
      <c r="DH363" s="145"/>
      <c r="DI363" s="145"/>
      <c r="DJ363" s="145"/>
      <c r="DK363" s="145"/>
      <c r="DL363" s="145"/>
      <c r="DM363" s="145"/>
      <c r="DN363" s="145"/>
      <c r="DO363" s="145"/>
      <c r="DP363" s="145"/>
      <c r="DQ363" s="145"/>
      <c r="DR363" s="145"/>
      <c r="DS363" s="145"/>
      <c r="DT363" s="145"/>
      <c r="DU363" s="145"/>
      <c r="DV363" s="145"/>
      <c r="DW363" s="145"/>
      <c r="DX363" s="145"/>
      <c r="DY363" s="145"/>
      <c r="DZ363" s="145"/>
      <c r="EA363" s="145"/>
      <c r="EB363" s="145"/>
      <c r="EC363" s="145"/>
      <c r="ED363" s="145"/>
      <c r="EE363" s="145"/>
      <c r="EF363" s="145"/>
      <c r="EG363" s="145"/>
      <c r="EH363" s="145"/>
      <c r="EI363" s="145"/>
      <c r="EJ363" s="145"/>
      <c r="EK363" s="145"/>
      <c r="EL363" s="145"/>
      <c r="EM363" s="145"/>
      <c r="EN363" s="145"/>
      <c r="EO363" s="145"/>
      <c r="EP363" s="145"/>
      <c r="EQ363" s="145"/>
      <c r="ER363" s="145"/>
      <c r="ES363" s="145"/>
      <c r="ET363" s="145"/>
      <c r="EU363" s="145"/>
      <c r="EV363" s="145"/>
      <c r="EW363" s="145"/>
      <c r="EX363" s="145"/>
      <c r="EY363" s="145"/>
      <c r="EZ363" s="145"/>
      <c r="FA363" s="145"/>
      <c r="FB363" s="145"/>
      <c r="FC363" s="145"/>
      <c r="FD363" s="145"/>
      <c r="FE363" s="145"/>
      <c r="FF363" s="145"/>
      <c r="FG363" s="145"/>
      <c r="FH363" s="145"/>
      <c r="FI363" s="145"/>
      <c r="FJ363" s="145"/>
      <c r="FK363" s="146"/>
    </row>
    <row r="364" spans="1:167" s="2" customFormat="1" ht="27" customHeight="1" x14ac:dyDescent="0.2">
      <c r="A364" s="142"/>
      <c r="B364" s="142"/>
      <c r="C364" s="142"/>
      <c r="D364" s="142"/>
      <c r="E364" s="142"/>
      <c r="F364" s="142"/>
      <c r="G364" s="142"/>
      <c r="H364" s="143"/>
      <c r="I364" s="127" t="s">
        <v>65</v>
      </c>
      <c r="J364" s="128"/>
      <c r="K364" s="128"/>
      <c r="L364" s="128"/>
      <c r="M364" s="128"/>
      <c r="N364" s="129"/>
      <c r="O364" s="127" t="s">
        <v>66</v>
      </c>
      <c r="P364" s="128"/>
      <c r="Q364" s="128"/>
      <c r="R364" s="128"/>
      <c r="S364" s="128"/>
      <c r="T364" s="129"/>
      <c r="U364" s="127" t="s">
        <v>67</v>
      </c>
      <c r="V364" s="128"/>
      <c r="W364" s="128"/>
      <c r="X364" s="128"/>
      <c r="Y364" s="128"/>
      <c r="Z364" s="129"/>
      <c r="AA364" s="127" t="s">
        <v>68</v>
      </c>
      <c r="AB364" s="128"/>
      <c r="AC364" s="128"/>
      <c r="AD364" s="128"/>
      <c r="AE364" s="128"/>
      <c r="AF364" s="129"/>
      <c r="AG364" s="127" t="s">
        <v>69</v>
      </c>
      <c r="AH364" s="128"/>
      <c r="AI364" s="128"/>
      <c r="AJ364" s="128"/>
      <c r="AK364" s="128"/>
      <c r="AL364" s="129"/>
      <c r="AM364" s="127" t="s">
        <v>70</v>
      </c>
      <c r="AN364" s="128"/>
      <c r="AO364" s="128"/>
      <c r="AP364" s="128"/>
      <c r="AQ364" s="128"/>
      <c r="AR364" s="129"/>
      <c r="AS364" s="127" t="s">
        <v>71</v>
      </c>
      <c r="AT364" s="128"/>
      <c r="AU364" s="128"/>
      <c r="AV364" s="128"/>
      <c r="AW364" s="128"/>
      <c r="AX364" s="129"/>
      <c r="AY364" s="127" t="s">
        <v>72</v>
      </c>
      <c r="AZ364" s="128"/>
      <c r="BA364" s="128"/>
      <c r="BB364" s="128"/>
      <c r="BC364" s="128"/>
      <c r="BD364" s="128"/>
      <c r="BE364" s="127" t="s">
        <v>73</v>
      </c>
      <c r="BF364" s="128"/>
      <c r="BG364" s="128"/>
      <c r="BH364" s="128"/>
      <c r="BI364" s="128"/>
      <c r="BJ364" s="129"/>
      <c r="BK364" s="127" t="s">
        <v>74</v>
      </c>
      <c r="BL364" s="128"/>
      <c r="BM364" s="128"/>
      <c r="BN364" s="128"/>
      <c r="BO364" s="128"/>
      <c r="BP364" s="128"/>
      <c r="BQ364" s="129"/>
      <c r="BR364" s="127" t="s">
        <v>75</v>
      </c>
      <c r="BS364" s="128"/>
      <c r="BT364" s="128"/>
      <c r="BU364" s="128"/>
      <c r="BV364" s="128"/>
      <c r="BW364" s="128"/>
      <c r="BX364" s="129"/>
      <c r="BY364" s="127" t="s">
        <v>76</v>
      </c>
      <c r="BZ364" s="128"/>
      <c r="CA364" s="128"/>
      <c r="CB364" s="128"/>
      <c r="CC364" s="128"/>
      <c r="CD364" s="128"/>
      <c r="CE364" s="129"/>
      <c r="CF364" s="127" t="s">
        <v>77</v>
      </c>
      <c r="CG364" s="128"/>
      <c r="CH364" s="128"/>
      <c r="CI364" s="128"/>
      <c r="CJ364" s="128"/>
      <c r="CK364" s="128"/>
      <c r="CL364" s="129"/>
      <c r="CM364" s="127" t="s">
        <v>78</v>
      </c>
      <c r="CN364" s="128"/>
      <c r="CO364" s="128"/>
      <c r="CP364" s="128"/>
      <c r="CQ364" s="128"/>
      <c r="CR364" s="128"/>
      <c r="CS364" s="129"/>
      <c r="CT364" s="127" t="s">
        <v>79</v>
      </c>
      <c r="CU364" s="128"/>
      <c r="CV364" s="128"/>
      <c r="CW364" s="128"/>
      <c r="CX364" s="128"/>
      <c r="CY364" s="128"/>
      <c r="CZ364" s="129"/>
      <c r="DA364" s="127" t="s">
        <v>80</v>
      </c>
      <c r="DB364" s="128"/>
      <c r="DC364" s="128"/>
      <c r="DD364" s="128"/>
      <c r="DE364" s="128"/>
      <c r="DF364" s="128"/>
      <c r="DG364" s="129"/>
      <c r="DH364" s="127" t="s">
        <v>81</v>
      </c>
      <c r="DI364" s="128"/>
      <c r="DJ364" s="128"/>
      <c r="DK364" s="128"/>
      <c r="DL364" s="128"/>
      <c r="DM364" s="128"/>
      <c r="DN364" s="129"/>
      <c r="DO364" s="127" t="s">
        <v>82</v>
      </c>
      <c r="DP364" s="128"/>
      <c r="DQ364" s="128"/>
      <c r="DR364" s="128"/>
      <c r="DS364" s="128"/>
      <c r="DT364" s="128"/>
      <c r="DU364" s="129"/>
      <c r="DV364" s="127" t="s">
        <v>83</v>
      </c>
      <c r="DW364" s="128"/>
      <c r="DX364" s="128"/>
      <c r="DY364" s="128"/>
      <c r="DZ364" s="128"/>
      <c r="EA364" s="128"/>
      <c r="EB364" s="129"/>
      <c r="EC364" s="127" t="s">
        <v>84</v>
      </c>
      <c r="ED364" s="128"/>
      <c r="EE364" s="128"/>
      <c r="EF364" s="128"/>
      <c r="EG364" s="128"/>
      <c r="EH364" s="128"/>
      <c r="EI364" s="129"/>
      <c r="EJ364" s="127" t="s">
        <v>85</v>
      </c>
      <c r="EK364" s="128"/>
      <c r="EL364" s="128"/>
      <c r="EM364" s="128"/>
      <c r="EN364" s="128"/>
      <c r="EO364" s="128"/>
      <c r="EP364" s="129"/>
      <c r="EQ364" s="127" t="s">
        <v>86</v>
      </c>
      <c r="ER364" s="128"/>
      <c r="ES364" s="128"/>
      <c r="ET364" s="128"/>
      <c r="EU364" s="128"/>
      <c r="EV364" s="128"/>
      <c r="EW364" s="129"/>
      <c r="EX364" s="127" t="s">
        <v>87</v>
      </c>
      <c r="EY364" s="128"/>
      <c r="EZ364" s="128"/>
      <c r="FA364" s="128"/>
      <c r="FB364" s="128"/>
      <c r="FC364" s="128"/>
      <c r="FD364" s="129"/>
      <c r="FE364" s="127" t="s">
        <v>88</v>
      </c>
      <c r="FF364" s="128"/>
      <c r="FG364" s="128"/>
      <c r="FH364" s="128"/>
      <c r="FI364" s="128"/>
      <c r="FJ364" s="128"/>
      <c r="FK364" s="129"/>
    </row>
    <row r="365" spans="1:167" s="2" customFormat="1" ht="15.75" customHeight="1" x14ac:dyDescent="0.2">
      <c r="A365" s="125" t="s">
        <v>4</v>
      </c>
      <c r="B365" s="125"/>
      <c r="C365" s="125"/>
      <c r="D365" s="125"/>
      <c r="E365" s="125"/>
      <c r="F365" s="125"/>
      <c r="G365" s="125"/>
      <c r="H365" s="126"/>
      <c r="I365" s="122">
        <v>2396.5500000000002</v>
      </c>
      <c r="J365" s="123"/>
      <c r="K365" s="123"/>
      <c r="L365" s="123"/>
      <c r="M365" s="123"/>
      <c r="N365" s="124"/>
      <c r="O365" s="122">
        <v>2240.21</v>
      </c>
      <c r="P365" s="123"/>
      <c r="Q365" s="123"/>
      <c r="R365" s="123"/>
      <c r="S365" s="123"/>
      <c r="T365" s="124"/>
      <c r="U365" s="122">
        <v>2201.61</v>
      </c>
      <c r="V365" s="123"/>
      <c r="W365" s="123"/>
      <c r="X365" s="123"/>
      <c r="Y365" s="123"/>
      <c r="Z365" s="124"/>
      <c r="AA365" s="122">
        <v>2128.65</v>
      </c>
      <c r="AB365" s="123"/>
      <c r="AC365" s="123"/>
      <c r="AD365" s="123"/>
      <c r="AE365" s="123"/>
      <c r="AF365" s="124"/>
      <c r="AG365" s="122">
        <v>2123.12</v>
      </c>
      <c r="AH365" s="123"/>
      <c r="AI365" s="123"/>
      <c r="AJ365" s="123"/>
      <c r="AK365" s="123"/>
      <c r="AL365" s="124"/>
      <c r="AM365" s="122">
        <v>2181.3200000000002</v>
      </c>
      <c r="AN365" s="123"/>
      <c r="AO365" s="123"/>
      <c r="AP365" s="123"/>
      <c r="AQ365" s="123"/>
      <c r="AR365" s="124"/>
      <c r="AS365" s="122">
        <v>2207.94</v>
      </c>
      <c r="AT365" s="123"/>
      <c r="AU365" s="123"/>
      <c r="AV365" s="123"/>
      <c r="AW365" s="123"/>
      <c r="AX365" s="124"/>
      <c r="AY365" s="122">
        <v>2281.14</v>
      </c>
      <c r="AZ365" s="123"/>
      <c r="BA365" s="123"/>
      <c r="BB365" s="123"/>
      <c r="BC365" s="123"/>
      <c r="BD365" s="123"/>
      <c r="BE365" s="122">
        <v>2611.77</v>
      </c>
      <c r="BF365" s="123"/>
      <c r="BG365" s="123"/>
      <c r="BH365" s="123"/>
      <c r="BI365" s="123"/>
      <c r="BJ365" s="124"/>
      <c r="BK365" s="122">
        <v>2418.7199999999998</v>
      </c>
      <c r="BL365" s="123"/>
      <c r="BM365" s="123"/>
      <c r="BN365" s="123"/>
      <c r="BO365" s="123"/>
      <c r="BP365" s="123"/>
      <c r="BQ365" s="124"/>
      <c r="BR365" s="122">
        <v>2355.0700000000002</v>
      </c>
      <c r="BS365" s="123"/>
      <c r="BT365" s="123"/>
      <c r="BU365" s="123"/>
      <c r="BV365" s="123"/>
      <c r="BW365" s="123"/>
      <c r="BX365" s="124"/>
      <c r="BY365" s="122">
        <v>2305.04</v>
      </c>
      <c r="BZ365" s="123"/>
      <c r="CA365" s="123"/>
      <c r="CB365" s="123"/>
      <c r="CC365" s="123"/>
      <c r="CD365" s="123"/>
      <c r="CE365" s="124"/>
      <c r="CF365" s="122">
        <v>2330.17</v>
      </c>
      <c r="CG365" s="123"/>
      <c r="CH365" s="123"/>
      <c r="CI365" s="123"/>
      <c r="CJ365" s="123"/>
      <c r="CK365" s="123"/>
      <c r="CL365" s="124"/>
      <c r="CM365" s="122">
        <v>2276.5500000000002</v>
      </c>
      <c r="CN365" s="123"/>
      <c r="CO365" s="123"/>
      <c r="CP365" s="123"/>
      <c r="CQ365" s="123"/>
      <c r="CR365" s="123"/>
      <c r="CS365" s="124"/>
      <c r="CT365" s="122">
        <v>2304.88</v>
      </c>
      <c r="CU365" s="123"/>
      <c r="CV365" s="123"/>
      <c r="CW365" s="123"/>
      <c r="CX365" s="123"/>
      <c r="CY365" s="123"/>
      <c r="CZ365" s="124"/>
      <c r="DA365" s="122">
        <v>2282.39</v>
      </c>
      <c r="DB365" s="123"/>
      <c r="DC365" s="123"/>
      <c r="DD365" s="123"/>
      <c r="DE365" s="123"/>
      <c r="DF365" s="123"/>
      <c r="DG365" s="124"/>
      <c r="DH365" s="122">
        <v>2458.9</v>
      </c>
      <c r="DI365" s="123"/>
      <c r="DJ365" s="123"/>
      <c r="DK365" s="123"/>
      <c r="DL365" s="123"/>
      <c r="DM365" s="123"/>
      <c r="DN365" s="124"/>
      <c r="DO365" s="122">
        <v>2369.4899999999998</v>
      </c>
      <c r="DP365" s="123"/>
      <c r="DQ365" s="123"/>
      <c r="DR365" s="123"/>
      <c r="DS365" s="123"/>
      <c r="DT365" s="123"/>
      <c r="DU365" s="124"/>
      <c r="DV365" s="122">
        <v>2441.31</v>
      </c>
      <c r="DW365" s="123"/>
      <c r="DX365" s="123"/>
      <c r="DY365" s="123"/>
      <c r="DZ365" s="123"/>
      <c r="EA365" s="123"/>
      <c r="EB365" s="124"/>
      <c r="EC365" s="122">
        <v>2351.44</v>
      </c>
      <c r="ED365" s="123"/>
      <c r="EE365" s="123"/>
      <c r="EF365" s="123"/>
      <c r="EG365" s="123"/>
      <c r="EH365" s="123"/>
      <c r="EI365" s="124"/>
      <c r="EJ365" s="122">
        <v>2401.36</v>
      </c>
      <c r="EK365" s="123"/>
      <c r="EL365" s="123"/>
      <c r="EM365" s="123"/>
      <c r="EN365" s="123"/>
      <c r="EO365" s="123"/>
      <c r="EP365" s="124"/>
      <c r="EQ365" s="122">
        <v>2660.09</v>
      </c>
      <c r="ER365" s="123"/>
      <c r="ES365" s="123"/>
      <c r="ET365" s="123"/>
      <c r="EU365" s="123"/>
      <c r="EV365" s="123"/>
      <c r="EW365" s="124"/>
      <c r="EX365" s="122">
        <v>2737.9</v>
      </c>
      <c r="EY365" s="123"/>
      <c r="EZ365" s="123"/>
      <c r="FA365" s="123"/>
      <c r="FB365" s="123"/>
      <c r="FC365" s="123"/>
      <c r="FD365" s="124"/>
      <c r="FE365" s="122">
        <v>2638.54</v>
      </c>
      <c r="FF365" s="123"/>
      <c r="FG365" s="123"/>
      <c r="FH365" s="123"/>
      <c r="FI365" s="123"/>
      <c r="FJ365" s="123"/>
      <c r="FK365" s="124"/>
    </row>
    <row r="366" spans="1:167" s="2" customFormat="1" ht="15.75" customHeight="1" x14ac:dyDescent="0.2">
      <c r="A366" s="125" t="s">
        <v>89</v>
      </c>
      <c r="B366" s="125"/>
      <c r="C366" s="125"/>
      <c r="D366" s="125"/>
      <c r="E366" s="125"/>
      <c r="F366" s="125"/>
      <c r="G366" s="125"/>
      <c r="H366" s="126"/>
      <c r="I366" s="122">
        <v>2536.25</v>
      </c>
      <c r="J366" s="123"/>
      <c r="K366" s="123"/>
      <c r="L366" s="123"/>
      <c r="M366" s="123"/>
      <c r="N366" s="124"/>
      <c r="O366" s="122">
        <v>2372.62</v>
      </c>
      <c r="P366" s="123"/>
      <c r="Q366" s="123"/>
      <c r="R366" s="123"/>
      <c r="S366" s="123"/>
      <c r="T366" s="124"/>
      <c r="U366" s="122">
        <v>2294.12</v>
      </c>
      <c r="V366" s="123"/>
      <c r="W366" s="123"/>
      <c r="X366" s="123"/>
      <c r="Y366" s="123"/>
      <c r="Z366" s="124"/>
      <c r="AA366" s="122">
        <v>2271.0100000000002</v>
      </c>
      <c r="AB366" s="123"/>
      <c r="AC366" s="123"/>
      <c r="AD366" s="123"/>
      <c r="AE366" s="123"/>
      <c r="AF366" s="124"/>
      <c r="AG366" s="122">
        <v>2257.87</v>
      </c>
      <c r="AH366" s="123"/>
      <c r="AI366" s="123"/>
      <c r="AJ366" s="123"/>
      <c r="AK366" s="123"/>
      <c r="AL366" s="124"/>
      <c r="AM366" s="122">
        <v>2264.77</v>
      </c>
      <c r="AN366" s="123"/>
      <c r="AO366" s="123"/>
      <c r="AP366" s="123"/>
      <c r="AQ366" s="123"/>
      <c r="AR366" s="124"/>
      <c r="AS366" s="122">
        <v>2261.9499999999998</v>
      </c>
      <c r="AT366" s="123"/>
      <c r="AU366" s="123"/>
      <c r="AV366" s="123"/>
      <c r="AW366" s="123"/>
      <c r="AX366" s="124"/>
      <c r="AY366" s="122">
        <v>2232.87</v>
      </c>
      <c r="AZ366" s="123"/>
      <c r="BA366" s="123"/>
      <c r="BB366" s="123"/>
      <c r="BC366" s="123"/>
      <c r="BD366" s="123"/>
      <c r="BE366" s="122">
        <v>2313.9899999999998</v>
      </c>
      <c r="BF366" s="123"/>
      <c r="BG366" s="123"/>
      <c r="BH366" s="123"/>
      <c r="BI366" s="123"/>
      <c r="BJ366" s="124"/>
      <c r="BK366" s="122">
        <v>2555.37</v>
      </c>
      <c r="BL366" s="123"/>
      <c r="BM366" s="123"/>
      <c r="BN366" s="123"/>
      <c r="BO366" s="123"/>
      <c r="BP366" s="123"/>
      <c r="BQ366" s="124"/>
      <c r="BR366" s="122">
        <v>2669.52</v>
      </c>
      <c r="BS366" s="123"/>
      <c r="BT366" s="123"/>
      <c r="BU366" s="123"/>
      <c r="BV366" s="123"/>
      <c r="BW366" s="123"/>
      <c r="BX366" s="124"/>
      <c r="BY366" s="122">
        <v>2721.16</v>
      </c>
      <c r="BZ366" s="123"/>
      <c r="CA366" s="123"/>
      <c r="CB366" s="123"/>
      <c r="CC366" s="123"/>
      <c r="CD366" s="123"/>
      <c r="CE366" s="124"/>
      <c r="CF366" s="122">
        <v>2738.48</v>
      </c>
      <c r="CG366" s="123"/>
      <c r="CH366" s="123"/>
      <c r="CI366" s="123"/>
      <c r="CJ366" s="123"/>
      <c r="CK366" s="123"/>
      <c r="CL366" s="124"/>
      <c r="CM366" s="122">
        <v>2742.01</v>
      </c>
      <c r="CN366" s="123"/>
      <c r="CO366" s="123"/>
      <c r="CP366" s="123"/>
      <c r="CQ366" s="123"/>
      <c r="CR366" s="123"/>
      <c r="CS366" s="124"/>
      <c r="CT366" s="122">
        <v>2768.5</v>
      </c>
      <c r="CU366" s="123"/>
      <c r="CV366" s="123"/>
      <c r="CW366" s="123"/>
      <c r="CX366" s="123"/>
      <c r="CY366" s="123"/>
      <c r="CZ366" s="124"/>
      <c r="DA366" s="122">
        <v>2750.97</v>
      </c>
      <c r="DB366" s="123"/>
      <c r="DC366" s="123"/>
      <c r="DD366" s="123"/>
      <c r="DE366" s="123"/>
      <c r="DF366" s="123"/>
      <c r="DG366" s="124"/>
      <c r="DH366" s="122">
        <v>2753.88</v>
      </c>
      <c r="DI366" s="123"/>
      <c r="DJ366" s="123"/>
      <c r="DK366" s="123"/>
      <c r="DL366" s="123"/>
      <c r="DM366" s="123"/>
      <c r="DN366" s="124"/>
      <c r="DO366" s="122">
        <v>2739.06</v>
      </c>
      <c r="DP366" s="123"/>
      <c r="DQ366" s="123"/>
      <c r="DR366" s="123"/>
      <c r="DS366" s="123"/>
      <c r="DT366" s="123"/>
      <c r="DU366" s="124"/>
      <c r="DV366" s="122">
        <v>2756.9</v>
      </c>
      <c r="DW366" s="123"/>
      <c r="DX366" s="123"/>
      <c r="DY366" s="123"/>
      <c r="DZ366" s="123"/>
      <c r="EA366" s="123"/>
      <c r="EB366" s="124"/>
      <c r="EC366" s="122">
        <v>2722.35</v>
      </c>
      <c r="ED366" s="123"/>
      <c r="EE366" s="123"/>
      <c r="EF366" s="123"/>
      <c r="EG366" s="123"/>
      <c r="EH366" s="123"/>
      <c r="EI366" s="124"/>
      <c r="EJ366" s="122">
        <v>2702.14</v>
      </c>
      <c r="EK366" s="123"/>
      <c r="EL366" s="123"/>
      <c r="EM366" s="123"/>
      <c r="EN366" s="123"/>
      <c r="EO366" s="123"/>
      <c r="EP366" s="124"/>
      <c r="EQ366" s="122">
        <v>2703.02</v>
      </c>
      <c r="ER366" s="123"/>
      <c r="ES366" s="123"/>
      <c r="ET366" s="123"/>
      <c r="EU366" s="123"/>
      <c r="EV366" s="123"/>
      <c r="EW366" s="124"/>
      <c r="EX366" s="122">
        <v>2709.21</v>
      </c>
      <c r="EY366" s="123"/>
      <c r="EZ366" s="123"/>
      <c r="FA366" s="123"/>
      <c r="FB366" s="123"/>
      <c r="FC366" s="123"/>
      <c r="FD366" s="124"/>
      <c r="FE366" s="122">
        <v>2576.46</v>
      </c>
      <c r="FF366" s="123"/>
      <c r="FG366" s="123"/>
      <c r="FH366" s="123"/>
      <c r="FI366" s="123"/>
      <c r="FJ366" s="123"/>
      <c r="FK366" s="124"/>
    </row>
    <row r="367" spans="1:167" s="2" customFormat="1" ht="15.75" customHeight="1" x14ac:dyDescent="0.2">
      <c r="A367" s="125" t="s">
        <v>90</v>
      </c>
      <c r="B367" s="125"/>
      <c r="C367" s="125"/>
      <c r="D367" s="125"/>
      <c r="E367" s="125"/>
      <c r="F367" s="125"/>
      <c r="G367" s="125"/>
      <c r="H367" s="126"/>
      <c r="I367" s="122">
        <v>2523.7199999999998</v>
      </c>
      <c r="J367" s="123"/>
      <c r="K367" s="123"/>
      <c r="L367" s="123"/>
      <c r="M367" s="123"/>
      <c r="N367" s="124"/>
      <c r="O367" s="122">
        <v>2317.48</v>
      </c>
      <c r="P367" s="123"/>
      <c r="Q367" s="123"/>
      <c r="R367" s="123"/>
      <c r="S367" s="123"/>
      <c r="T367" s="124"/>
      <c r="U367" s="122">
        <v>2268.66</v>
      </c>
      <c r="V367" s="123"/>
      <c r="W367" s="123"/>
      <c r="X367" s="123"/>
      <c r="Y367" s="123"/>
      <c r="Z367" s="124"/>
      <c r="AA367" s="122">
        <v>2235.0700000000002</v>
      </c>
      <c r="AB367" s="123"/>
      <c r="AC367" s="123"/>
      <c r="AD367" s="123"/>
      <c r="AE367" s="123"/>
      <c r="AF367" s="124"/>
      <c r="AG367" s="122">
        <v>2182.61</v>
      </c>
      <c r="AH367" s="123"/>
      <c r="AI367" s="123"/>
      <c r="AJ367" s="123"/>
      <c r="AK367" s="123"/>
      <c r="AL367" s="124"/>
      <c r="AM367" s="122">
        <v>2143.8000000000002</v>
      </c>
      <c r="AN367" s="123"/>
      <c r="AO367" s="123"/>
      <c r="AP367" s="123"/>
      <c r="AQ367" s="123"/>
      <c r="AR367" s="124"/>
      <c r="AS367" s="122">
        <v>2123.5</v>
      </c>
      <c r="AT367" s="123"/>
      <c r="AU367" s="123"/>
      <c r="AV367" s="123"/>
      <c r="AW367" s="123"/>
      <c r="AX367" s="124"/>
      <c r="AY367" s="122">
        <v>2093.5</v>
      </c>
      <c r="AZ367" s="123"/>
      <c r="BA367" s="123"/>
      <c r="BB367" s="123"/>
      <c r="BC367" s="123"/>
      <c r="BD367" s="123"/>
      <c r="BE367" s="122">
        <v>2280.0100000000002</v>
      </c>
      <c r="BF367" s="123"/>
      <c r="BG367" s="123"/>
      <c r="BH367" s="123"/>
      <c r="BI367" s="123"/>
      <c r="BJ367" s="124"/>
      <c r="BK367" s="122">
        <v>2530.9299999999998</v>
      </c>
      <c r="BL367" s="123"/>
      <c r="BM367" s="123"/>
      <c r="BN367" s="123"/>
      <c r="BO367" s="123"/>
      <c r="BP367" s="123"/>
      <c r="BQ367" s="124"/>
      <c r="BR367" s="122">
        <v>2665.55</v>
      </c>
      <c r="BS367" s="123"/>
      <c r="BT367" s="123"/>
      <c r="BU367" s="123"/>
      <c r="BV367" s="123"/>
      <c r="BW367" s="123"/>
      <c r="BX367" s="124"/>
      <c r="BY367" s="122">
        <v>2702.81</v>
      </c>
      <c r="BZ367" s="123"/>
      <c r="CA367" s="123"/>
      <c r="CB367" s="123"/>
      <c r="CC367" s="123"/>
      <c r="CD367" s="123"/>
      <c r="CE367" s="124"/>
      <c r="CF367" s="122">
        <v>2725.32</v>
      </c>
      <c r="CG367" s="123"/>
      <c r="CH367" s="123"/>
      <c r="CI367" s="123"/>
      <c r="CJ367" s="123"/>
      <c r="CK367" s="123"/>
      <c r="CL367" s="124"/>
      <c r="CM367" s="122">
        <v>2734.56</v>
      </c>
      <c r="CN367" s="123"/>
      <c r="CO367" s="123"/>
      <c r="CP367" s="123"/>
      <c r="CQ367" s="123"/>
      <c r="CR367" s="123"/>
      <c r="CS367" s="124"/>
      <c r="CT367" s="122">
        <v>2734.08</v>
      </c>
      <c r="CU367" s="123"/>
      <c r="CV367" s="123"/>
      <c r="CW367" s="123"/>
      <c r="CX367" s="123"/>
      <c r="CY367" s="123"/>
      <c r="CZ367" s="124"/>
      <c r="DA367" s="122">
        <v>2729.05</v>
      </c>
      <c r="DB367" s="123"/>
      <c r="DC367" s="123"/>
      <c r="DD367" s="123"/>
      <c r="DE367" s="123"/>
      <c r="DF367" s="123"/>
      <c r="DG367" s="124"/>
      <c r="DH367" s="122">
        <v>2726.88</v>
      </c>
      <c r="DI367" s="123"/>
      <c r="DJ367" s="123"/>
      <c r="DK367" s="123"/>
      <c r="DL367" s="123"/>
      <c r="DM367" s="123"/>
      <c r="DN367" s="124"/>
      <c r="DO367" s="122">
        <v>2701.36</v>
      </c>
      <c r="DP367" s="123"/>
      <c r="DQ367" s="123"/>
      <c r="DR367" s="123"/>
      <c r="DS367" s="123"/>
      <c r="DT367" s="123"/>
      <c r="DU367" s="124"/>
      <c r="DV367" s="122">
        <v>2718.74</v>
      </c>
      <c r="DW367" s="123"/>
      <c r="DX367" s="123"/>
      <c r="DY367" s="123"/>
      <c r="DZ367" s="123"/>
      <c r="EA367" s="123"/>
      <c r="EB367" s="124"/>
      <c r="EC367" s="122">
        <v>2701.58</v>
      </c>
      <c r="ED367" s="123"/>
      <c r="EE367" s="123"/>
      <c r="EF367" s="123"/>
      <c r="EG367" s="123"/>
      <c r="EH367" s="123"/>
      <c r="EI367" s="124"/>
      <c r="EJ367" s="122">
        <v>2696.31</v>
      </c>
      <c r="EK367" s="123"/>
      <c r="EL367" s="123"/>
      <c r="EM367" s="123"/>
      <c r="EN367" s="123"/>
      <c r="EO367" s="123"/>
      <c r="EP367" s="124"/>
      <c r="EQ367" s="122">
        <v>2704.37</v>
      </c>
      <c r="ER367" s="123"/>
      <c r="ES367" s="123"/>
      <c r="ET367" s="123"/>
      <c r="EU367" s="123"/>
      <c r="EV367" s="123"/>
      <c r="EW367" s="124"/>
      <c r="EX367" s="122">
        <v>2712.53</v>
      </c>
      <c r="EY367" s="123"/>
      <c r="EZ367" s="123"/>
      <c r="FA367" s="123"/>
      <c r="FB367" s="123"/>
      <c r="FC367" s="123"/>
      <c r="FD367" s="124"/>
      <c r="FE367" s="122">
        <v>2666.29</v>
      </c>
      <c r="FF367" s="123"/>
      <c r="FG367" s="123"/>
      <c r="FH367" s="123"/>
      <c r="FI367" s="123"/>
      <c r="FJ367" s="123"/>
      <c r="FK367" s="124"/>
    </row>
    <row r="368" spans="1:167" s="2" customFormat="1" ht="15.75" customHeight="1" x14ac:dyDescent="0.2">
      <c r="A368" s="125" t="s">
        <v>91</v>
      </c>
      <c r="B368" s="125"/>
      <c r="C368" s="125"/>
      <c r="D368" s="125"/>
      <c r="E368" s="125"/>
      <c r="F368" s="125"/>
      <c r="G368" s="125"/>
      <c r="H368" s="126"/>
      <c r="I368" s="122">
        <v>2504.64</v>
      </c>
      <c r="J368" s="123"/>
      <c r="K368" s="123"/>
      <c r="L368" s="123"/>
      <c r="M368" s="123"/>
      <c r="N368" s="124"/>
      <c r="O368" s="122">
        <v>2299.7399999999998</v>
      </c>
      <c r="P368" s="123"/>
      <c r="Q368" s="123"/>
      <c r="R368" s="123"/>
      <c r="S368" s="123"/>
      <c r="T368" s="124"/>
      <c r="U368" s="122">
        <v>2252.5</v>
      </c>
      <c r="V368" s="123"/>
      <c r="W368" s="123"/>
      <c r="X368" s="123"/>
      <c r="Y368" s="123"/>
      <c r="Z368" s="124"/>
      <c r="AA368" s="122">
        <v>2203.83</v>
      </c>
      <c r="AB368" s="123"/>
      <c r="AC368" s="123"/>
      <c r="AD368" s="123"/>
      <c r="AE368" s="123"/>
      <c r="AF368" s="124"/>
      <c r="AG368" s="122">
        <v>2115.21</v>
      </c>
      <c r="AH368" s="123"/>
      <c r="AI368" s="123"/>
      <c r="AJ368" s="123"/>
      <c r="AK368" s="123"/>
      <c r="AL368" s="124"/>
      <c r="AM368" s="122">
        <v>2155.6799999999998</v>
      </c>
      <c r="AN368" s="123"/>
      <c r="AO368" s="123"/>
      <c r="AP368" s="123"/>
      <c r="AQ368" s="123"/>
      <c r="AR368" s="124"/>
      <c r="AS368" s="122">
        <v>2235.0700000000002</v>
      </c>
      <c r="AT368" s="123"/>
      <c r="AU368" s="123"/>
      <c r="AV368" s="123"/>
      <c r="AW368" s="123"/>
      <c r="AX368" s="124"/>
      <c r="AY368" s="122">
        <v>2437.33</v>
      </c>
      <c r="AZ368" s="123"/>
      <c r="BA368" s="123"/>
      <c r="BB368" s="123"/>
      <c r="BC368" s="123"/>
      <c r="BD368" s="123"/>
      <c r="BE368" s="122">
        <v>2648.82</v>
      </c>
      <c r="BF368" s="123"/>
      <c r="BG368" s="123"/>
      <c r="BH368" s="123"/>
      <c r="BI368" s="123"/>
      <c r="BJ368" s="124"/>
      <c r="BK368" s="122">
        <v>2799.53</v>
      </c>
      <c r="BL368" s="123"/>
      <c r="BM368" s="123"/>
      <c r="BN368" s="123"/>
      <c r="BO368" s="123"/>
      <c r="BP368" s="123"/>
      <c r="BQ368" s="124"/>
      <c r="BR368" s="122">
        <v>2846.12</v>
      </c>
      <c r="BS368" s="123"/>
      <c r="BT368" s="123"/>
      <c r="BU368" s="123"/>
      <c r="BV368" s="123"/>
      <c r="BW368" s="123"/>
      <c r="BX368" s="124"/>
      <c r="BY368" s="122">
        <v>2846.76</v>
      </c>
      <c r="BZ368" s="123"/>
      <c r="CA368" s="123"/>
      <c r="CB368" s="123"/>
      <c r="CC368" s="123"/>
      <c r="CD368" s="123"/>
      <c r="CE368" s="124"/>
      <c r="CF368" s="122">
        <v>2823.87</v>
      </c>
      <c r="CG368" s="123"/>
      <c r="CH368" s="123"/>
      <c r="CI368" s="123"/>
      <c r="CJ368" s="123"/>
      <c r="CK368" s="123"/>
      <c r="CL368" s="124"/>
      <c r="CM368" s="122">
        <v>2844.93</v>
      </c>
      <c r="CN368" s="123"/>
      <c r="CO368" s="123"/>
      <c r="CP368" s="123"/>
      <c r="CQ368" s="123"/>
      <c r="CR368" s="123"/>
      <c r="CS368" s="124"/>
      <c r="CT368" s="122">
        <v>2497.48</v>
      </c>
      <c r="CU368" s="123"/>
      <c r="CV368" s="123"/>
      <c r="CW368" s="123"/>
      <c r="CX368" s="123"/>
      <c r="CY368" s="123"/>
      <c r="CZ368" s="124"/>
      <c r="DA368" s="122">
        <v>2449.17</v>
      </c>
      <c r="DB368" s="123"/>
      <c r="DC368" s="123"/>
      <c r="DD368" s="123"/>
      <c r="DE368" s="123"/>
      <c r="DF368" s="123"/>
      <c r="DG368" s="124"/>
      <c r="DH368" s="122">
        <v>2876.24</v>
      </c>
      <c r="DI368" s="123"/>
      <c r="DJ368" s="123"/>
      <c r="DK368" s="123"/>
      <c r="DL368" s="123"/>
      <c r="DM368" s="123"/>
      <c r="DN368" s="124"/>
      <c r="DO368" s="122">
        <v>2841.25</v>
      </c>
      <c r="DP368" s="123"/>
      <c r="DQ368" s="123"/>
      <c r="DR368" s="123"/>
      <c r="DS368" s="123"/>
      <c r="DT368" s="123"/>
      <c r="DU368" s="124"/>
      <c r="DV368" s="122">
        <v>2779.93</v>
      </c>
      <c r="DW368" s="123"/>
      <c r="DX368" s="123"/>
      <c r="DY368" s="123"/>
      <c r="DZ368" s="123"/>
      <c r="EA368" s="123"/>
      <c r="EB368" s="124"/>
      <c r="EC368" s="122">
        <v>2733.22</v>
      </c>
      <c r="ED368" s="123"/>
      <c r="EE368" s="123"/>
      <c r="EF368" s="123"/>
      <c r="EG368" s="123"/>
      <c r="EH368" s="123"/>
      <c r="EI368" s="124"/>
      <c r="EJ368" s="122">
        <v>2722.28</v>
      </c>
      <c r="EK368" s="123"/>
      <c r="EL368" s="123"/>
      <c r="EM368" s="123"/>
      <c r="EN368" s="123"/>
      <c r="EO368" s="123"/>
      <c r="EP368" s="124"/>
      <c r="EQ368" s="122">
        <v>2752.43</v>
      </c>
      <c r="ER368" s="123"/>
      <c r="ES368" s="123"/>
      <c r="ET368" s="123"/>
      <c r="EU368" s="123"/>
      <c r="EV368" s="123"/>
      <c r="EW368" s="124"/>
      <c r="EX368" s="122">
        <v>2729.13</v>
      </c>
      <c r="EY368" s="123"/>
      <c r="EZ368" s="123"/>
      <c r="FA368" s="123"/>
      <c r="FB368" s="123"/>
      <c r="FC368" s="123"/>
      <c r="FD368" s="124"/>
      <c r="FE368" s="122">
        <v>2484.7399999999998</v>
      </c>
      <c r="FF368" s="123"/>
      <c r="FG368" s="123"/>
      <c r="FH368" s="123"/>
      <c r="FI368" s="123"/>
      <c r="FJ368" s="123"/>
      <c r="FK368" s="124"/>
    </row>
    <row r="369" spans="1:167" s="2" customFormat="1" ht="15.75" customHeight="1" x14ac:dyDescent="0.2">
      <c r="A369" s="125" t="s">
        <v>92</v>
      </c>
      <c r="B369" s="125"/>
      <c r="C369" s="125"/>
      <c r="D369" s="125"/>
      <c r="E369" s="125"/>
      <c r="F369" s="125"/>
      <c r="G369" s="125"/>
      <c r="H369" s="126"/>
      <c r="I369" s="122">
        <v>2316.1</v>
      </c>
      <c r="J369" s="123"/>
      <c r="K369" s="123"/>
      <c r="L369" s="123"/>
      <c r="M369" s="123"/>
      <c r="N369" s="124"/>
      <c r="O369" s="122">
        <v>2245.21</v>
      </c>
      <c r="P369" s="123"/>
      <c r="Q369" s="123"/>
      <c r="R369" s="123"/>
      <c r="S369" s="123"/>
      <c r="T369" s="124"/>
      <c r="U369" s="122">
        <v>2169.0300000000002</v>
      </c>
      <c r="V369" s="123"/>
      <c r="W369" s="123"/>
      <c r="X369" s="123"/>
      <c r="Y369" s="123"/>
      <c r="Z369" s="124"/>
      <c r="AA369" s="122">
        <v>2126.59</v>
      </c>
      <c r="AB369" s="123"/>
      <c r="AC369" s="123"/>
      <c r="AD369" s="123"/>
      <c r="AE369" s="123"/>
      <c r="AF369" s="124"/>
      <c r="AG369" s="122">
        <v>2053.34</v>
      </c>
      <c r="AH369" s="123"/>
      <c r="AI369" s="123"/>
      <c r="AJ369" s="123"/>
      <c r="AK369" s="123"/>
      <c r="AL369" s="124"/>
      <c r="AM369" s="122">
        <v>2127.52</v>
      </c>
      <c r="AN369" s="123"/>
      <c r="AO369" s="123"/>
      <c r="AP369" s="123"/>
      <c r="AQ369" s="123"/>
      <c r="AR369" s="124"/>
      <c r="AS369" s="122">
        <v>2175.65</v>
      </c>
      <c r="AT369" s="123"/>
      <c r="AU369" s="123"/>
      <c r="AV369" s="123"/>
      <c r="AW369" s="123"/>
      <c r="AX369" s="124"/>
      <c r="AY369" s="122">
        <v>2318.65</v>
      </c>
      <c r="AZ369" s="123"/>
      <c r="BA369" s="123"/>
      <c r="BB369" s="123"/>
      <c r="BC369" s="123"/>
      <c r="BD369" s="123"/>
      <c r="BE369" s="122">
        <v>2416.8200000000002</v>
      </c>
      <c r="BF369" s="123"/>
      <c r="BG369" s="123"/>
      <c r="BH369" s="123"/>
      <c r="BI369" s="123"/>
      <c r="BJ369" s="124"/>
      <c r="BK369" s="122">
        <v>2724.05</v>
      </c>
      <c r="BL369" s="123"/>
      <c r="BM369" s="123"/>
      <c r="BN369" s="123"/>
      <c r="BO369" s="123"/>
      <c r="BP369" s="123"/>
      <c r="BQ369" s="124"/>
      <c r="BR369" s="122">
        <v>2778.37</v>
      </c>
      <c r="BS369" s="123"/>
      <c r="BT369" s="123"/>
      <c r="BU369" s="123"/>
      <c r="BV369" s="123"/>
      <c r="BW369" s="123"/>
      <c r="BX369" s="124"/>
      <c r="BY369" s="122">
        <v>2780.06</v>
      </c>
      <c r="BZ369" s="123"/>
      <c r="CA369" s="123"/>
      <c r="CB369" s="123"/>
      <c r="CC369" s="123"/>
      <c r="CD369" s="123"/>
      <c r="CE369" s="124"/>
      <c r="CF369" s="122">
        <v>2706.33</v>
      </c>
      <c r="CG369" s="123"/>
      <c r="CH369" s="123"/>
      <c r="CI369" s="123"/>
      <c r="CJ369" s="123"/>
      <c r="CK369" s="123"/>
      <c r="CL369" s="124"/>
      <c r="CM369" s="122">
        <v>2510.62</v>
      </c>
      <c r="CN369" s="123"/>
      <c r="CO369" s="123"/>
      <c r="CP369" s="123"/>
      <c r="CQ369" s="123"/>
      <c r="CR369" s="123"/>
      <c r="CS369" s="124"/>
      <c r="CT369" s="122">
        <v>2444.7399999999998</v>
      </c>
      <c r="CU369" s="123"/>
      <c r="CV369" s="123"/>
      <c r="CW369" s="123"/>
      <c r="CX369" s="123"/>
      <c r="CY369" s="123"/>
      <c r="CZ369" s="124"/>
      <c r="DA369" s="122">
        <v>2364.44</v>
      </c>
      <c r="DB369" s="123"/>
      <c r="DC369" s="123"/>
      <c r="DD369" s="123"/>
      <c r="DE369" s="123"/>
      <c r="DF369" s="123"/>
      <c r="DG369" s="124"/>
      <c r="DH369" s="122">
        <v>2708.72</v>
      </c>
      <c r="DI369" s="123"/>
      <c r="DJ369" s="123"/>
      <c r="DK369" s="123"/>
      <c r="DL369" s="123"/>
      <c r="DM369" s="123"/>
      <c r="DN369" s="124"/>
      <c r="DO369" s="122">
        <v>2770.98</v>
      </c>
      <c r="DP369" s="123"/>
      <c r="DQ369" s="123"/>
      <c r="DR369" s="123"/>
      <c r="DS369" s="123"/>
      <c r="DT369" s="123"/>
      <c r="DU369" s="124"/>
      <c r="DV369" s="122">
        <v>2742.09</v>
      </c>
      <c r="DW369" s="123"/>
      <c r="DX369" s="123"/>
      <c r="DY369" s="123"/>
      <c r="DZ369" s="123"/>
      <c r="EA369" s="123"/>
      <c r="EB369" s="124"/>
      <c r="EC369" s="122">
        <v>2672.67</v>
      </c>
      <c r="ED369" s="123"/>
      <c r="EE369" s="123"/>
      <c r="EF369" s="123"/>
      <c r="EG369" s="123"/>
      <c r="EH369" s="123"/>
      <c r="EI369" s="124"/>
      <c r="EJ369" s="122">
        <v>2500.46</v>
      </c>
      <c r="EK369" s="123"/>
      <c r="EL369" s="123"/>
      <c r="EM369" s="123"/>
      <c r="EN369" s="123"/>
      <c r="EO369" s="123"/>
      <c r="EP369" s="124"/>
      <c r="EQ369" s="122">
        <v>2713.59</v>
      </c>
      <c r="ER369" s="123"/>
      <c r="ES369" s="123"/>
      <c r="ET369" s="123"/>
      <c r="EU369" s="123"/>
      <c r="EV369" s="123"/>
      <c r="EW369" s="124"/>
      <c r="EX369" s="122">
        <v>2698.05</v>
      </c>
      <c r="EY369" s="123"/>
      <c r="EZ369" s="123"/>
      <c r="FA369" s="123"/>
      <c r="FB369" s="123"/>
      <c r="FC369" s="123"/>
      <c r="FD369" s="124"/>
      <c r="FE369" s="122">
        <v>2559.11</v>
      </c>
      <c r="FF369" s="123"/>
      <c r="FG369" s="123"/>
      <c r="FH369" s="123"/>
      <c r="FI369" s="123"/>
      <c r="FJ369" s="123"/>
      <c r="FK369" s="124"/>
    </row>
    <row r="370" spans="1:167" s="2" customFormat="1" ht="15.75" customHeight="1" x14ac:dyDescent="0.2">
      <c r="A370" s="125" t="s">
        <v>93</v>
      </c>
      <c r="B370" s="125"/>
      <c r="C370" s="125"/>
      <c r="D370" s="125"/>
      <c r="E370" s="125"/>
      <c r="F370" s="125"/>
      <c r="G370" s="125"/>
      <c r="H370" s="126"/>
      <c r="I370" s="122">
        <v>2320.5500000000002</v>
      </c>
      <c r="J370" s="123"/>
      <c r="K370" s="123"/>
      <c r="L370" s="123"/>
      <c r="M370" s="123"/>
      <c r="N370" s="124"/>
      <c r="O370" s="122">
        <v>2247.1</v>
      </c>
      <c r="P370" s="123"/>
      <c r="Q370" s="123"/>
      <c r="R370" s="123"/>
      <c r="S370" s="123"/>
      <c r="T370" s="124"/>
      <c r="U370" s="122">
        <v>2191.91</v>
      </c>
      <c r="V370" s="123"/>
      <c r="W370" s="123"/>
      <c r="X370" s="123"/>
      <c r="Y370" s="123"/>
      <c r="Z370" s="124"/>
      <c r="AA370" s="122">
        <v>2134.44</v>
      </c>
      <c r="AB370" s="123"/>
      <c r="AC370" s="123"/>
      <c r="AD370" s="123"/>
      <c r="AE370" s="123"/>
      <c r="AF370" s="124"/>
      <c r="AG370" s="122">
        <v>2112.4899999999998</v>
      </c>
      <c r="AH370" s="123"/>
      <c r="AI370" s="123"/>
      <c r="AJ370" s="123"/>
      <c r="AK370" s="123"/>
      <c r="AL370" s="124"/>
      <c r="AM370" s="122">
        <v>2174.8000000000002</v>
      </c>
      <c r="AN370" s="123"/>
      <c r="AO370" s="123"/>
      <c r="AP370" s="123"/>
      <c r="AQ370" s="123"/>
      <c r="AR370" s="124"/>
      <c r="AS370" s="122">
        <v>2223.9299999999998</v>
      </c>
      <c r="AT370" s="123"/>
      <c r="AU370" s="123"/>
      <c r="AV370" s="123"/>
      <c r="AW370" s="123"/>
      <c r="AX370" s="124"/>
      <c r="AY370" s="122">
        <v>2284.14</v>
      </c>
      <c r="AZ370" s="123"/>
      <c r="BA370" s="123"/>
      <c r="BB370" s="123"/>
      <c r="BC370" s="123"/>
      <c r="BD370" s="123"/>
      <c r="BE370" s="122">
        <v>2375.5300000000002</v>
      </c>
      <c r="BF370" s="123"/>
      <c r="BG370" s="123"/>
      <c r="BH370" s="123"/>
      <c r="BI370" s="123"/>
      <c r="BJ370" s="124"/>
      <c r="BK370" s="122">
        <v>2707.88</v>
      </c>
      <c r="BL370" s="123"/>
      <c r="BM370" s="123"/>
      <c r="BN370" s="123"/>
      <c r="BO370" s="123"/>
      <c r="BP370" s="123"/>
      <c r="BQ370" s="124"/>
      <c r="BR370" s="122">
        <v>2737.2</v>
      </c>
      <c r="BS370" s="123"/>
      <c r="BT370" s="123"/>
      <c r="BU370" s="123"/>
      <c r="BV370" s="123"/>
      <c r="BW370" s="123"/>
      <c r="BX370" s="124"/>
      <c r="BY370" s="122">
        <v>2637.74</v>
      </c>
      <c r="BZ370" s="123"/>
      <c r="CA370" s="123"/>
      <c r="CB370" s="123"/>
      <c r="CC370" s="123"/>
      <c r="CD370" s="123"/>
      <c r="CE370" s="124"/>
      <c r="CF370" s="122">
        <v>2409.59</v>
      </c>
      <c r="CG370" s="123"/>
      <c r="CH370" s="123"/>
      <c r="CI370" s="123"/>
      <c r="CJ370" s="123"/>
      <c r="CK370" s="123"/>
      <c r="CL370" s="124"/>
      <c r="CM370" s="122">
        <v>2213.0100000000002</v>
      </c>
      <c r="CN370" s="123"/>
      <c r="CO370" s="123"/>
      <c r="CP370" s="123"/>
      <c r="CQ370" s="123"/>
      <c r="CR370" s="123"/>
      <c r="CS370" s="124"/>
      <c r="CT370" s="122">
        <v>2262.9499999999998</v>
      </c>
      <c r="CU370" s="123"/>
      <c r="CV370" s="123"/>
      <c r="CW370" s="123"/>
      <c r="CX370" s="123"/>
      <c r="CY370" s="123"/>
      <c r="CZ370" s="124"/>
      <c r="DA370" s="122">
        <v>2028.27</v>
      </c>
      <c r="DB370" s="123"/>
      <c r="DC370" s="123"/>
      <c r="DD370" s="123"/>
      <c r="DE370" s="123"/>
      <c r="DF370" s="123"/>
      <c r="DG370" s="124"/>
      <c r="DH370" s="122">
        <v>2442.9299999999998</v>
      </c>
      <c r="DI370" s="123"/>
      <c r="DJ370" s="123"/>
      <c r="DK370" s="123"/>
      <c r="DL370" s="123"/>
      <c r="DM370" s="123"/>
      <c r="DN370" s="124"/>
      <c r="DO370" s="122">
        <v>2424.79</v>
      </c>
      <c r="DP370" s="123"/>
      <c r="DQ370" s="123"/>
      <c r="DR370" s="123"/>
      <c r="DS370" s="123"/>
      <c r="DT370" s="123"/>
      <c r="DU370" s="124"/>
      <c r="DV370" s="122">
        <v>2516.38</v>
      </c>
      <c r="DW370" s="123"/>
      <c r="DX370" s="123"/>
      <c r="DY370" s="123"/>
      <c r="DZ370" s="123"/>
      <c r="EA370" s="123"/>
      <c r="EB370" s="124"/>
      <c r="EC370" s="122">
        <v>2410.0100000000002</v>
      </c>
      <c r="ED370" s="123"/>
      <c r="EE370" s="123"/>
      <c r="EF370" s="123"/>
      <c r="EG370" s="123"/>
      <c r="EH370" s="123"/>
      <c r="EI370" s="124"/>
      <c r="EJ370" s="122">
        <v>2386.0300000000002</v>
      </c>
      <c r="EK370" s="123"/>
      <c r="EL370" s="123"/>
      <c r="EM370" s="123"/>
      <c r="EN370" s="123"/>
      <c r="EO370" s="123"/>
      <c r="EP370" s="124"/>
      <c r="EQ370" s="122">
        <v>2719.43</v>
      </c>
      <c r="ER370" s="123"/>
      <c r="ES370" s="123"/>
      <c r="ET370" s="123"/>
      <c r="EU370" s="123"/>
      <c r="EV370" s="123"/>
      <c r="EW370" s="124"/>
      <c r="EX370" s="122">
        <v>2692.91</v>
      </c>
      <c r="EY370" s="123"/>
      <c r="EZ370" s="123"/>
      <c r="FA370" s="123"/>
      <c r="FB370" s="123"/>
      <c r="FC370" s="123"/>
      <c r="FD370" s="124"/>
      <c r="FE370" s="122">
        <v>2551.6799999999998</v>
      </c>
      <c r="FF370" s="123"/>
      <c r="FG370" s="123"/>
      <c r="FH370" s="123"/>
      <c r="FI370" s="123"/>
      <c r="FJ370" s="123"/>
      <c r="FK370" s="124"/>
    </row>
    <row r="371" spans="1:167" s="2" customFormat="1" ht="15.75" customHeight="1" x14ac:dyDescent="0.2">
      <c r="A371" s="125" t="s">
        <v>94</v>
      </c>
      <c r="B371" s="125"/>
      <c r="C371" s="125"/>
      <c r="D371" s="125"/>
      <c r="E371" s="125"/>
      <c r="F371" s="125"/>
      <c r="G371" s="125"/>
      <c r="H371" s="126"/>
      <c r="I371" s="122">
        <v>2349.0700000000002</v>
      </c>
      <c r="J371" s="123"/>
      <c r="K371" s="123"/>
      <c r="L371" s="123"/>
      <c r="M371" s="123"/>
      <c r="N371" s="124"/>
      <c r="O371" s="122">
        <v>2267.02</v>
      </c>
      <c r="P371" s="123"/>
      <c r="Q371" s="123"/>
      <c r="R371" s="123"/>
      <c r="S371" s="123"/>
      <c r="T371" s="124"/>
      <c r="U371" s="122">
        <v>2224.29</v>
      </c>
      <c r="V371" s="123"/>
      <c r="W371" s="123"/>
      <c r="X371" s="123"/>
      <c r="Y371" s="123"/>
      <c r="Z371" s="124"/>
      <c r="AA371" s="122">
        <v>2140.66</v>
      </c>
      <c r="AB371" s="123"/>
      <c r="AC371" s="123"/>
      <c r="AD371" s="123"/>
      <c r="AE371" s="123"/>
      <c r="AF371" s="124"/>
      <c r="AG371" s="122">
        <v>2142.64</v>
      </c>
      <c r="AH371" s="123"/>
      <c r="AI371" s="123"/>
      <c r="AJ371" s="123"/>
      <c r="AK371" s="123"/>
      <c r="AL371" s="124"/>
      <c r="AM371" s="122">
        <v>2172.41</v>
      </c>
      <c r="AN371" s="123"/>
      <c r="AO371" s="123"/>
      <c r="AP371" s="123"/>
      <c r="AQ371" s="123"/>
      <c r="AR371" s="124"/>
      <c r="AS371" s="122">
        <v>2183.19</v>
      </c>
      <c r="AT371" s="123"/>
      <c r="AU371" s="123"/>
      <c r="AV371" s="123"/>
      <c r="AW371" s="123"/>
      <c r="AX371" s="124"/>
      <c r="AY371" s="122">
        <v>2311.79</v>
      </c>
      <c r="AZ371" s="123"/>
      <c r="BA371" s="123"/>
      <c r="BB371" s="123"/>
      <c r="BC371" s="123"/>
      <c r="BD371" s="123"/>
      <c r="BE371" s="122">
        <v>2344.9499999999998</v>
      </c>
      <c r="BF371" s="123"/>
      <c r="BG371" s="123"/>
      <c r="BH371" s="123"/>
      <c r="BI371" s="123"/>
      <c r="BJ371" s="124"/>
      <c r="BK371" s="122">
        <v>2405.67</v>
      </c>
      <c r="BL371" s="123"/>
      <c r="BM371" s="123"/>
      <c r="BN371" s="123"/>
      <c r="BO371" s="123"/>
      <c r="BP371" s="123"/>
      <c r="BQ371" s="124"/>
      <c r="BR371" s="122">
        <v>2416.4</v>
      </c>
      <c r="BS371" s="123"/>
      <c r="BT371" s="123"/>
      <c r="BU371" s="123"/>
      <c r="BV371" s="123"/>
      <c r="BW371" s="123"/>
      <c r="BX371" s="124"/>
      <c r="BY371" s="122">
        <v>2357.69</v>
      </c>
      <c r="BZ371" s="123"/>
      <c r="CA371" s="123"/>
      <c r="CB371" s="123"/>
      <c r="CC371" s="123"/>
      <c r="CD371" s="123"/>
      <c r="CE371" s="124"/>
      <c r="CF371" s="122">
        <v>2306.9499999999998</v>
      </c>
      <c r="CG371" s="123"/>
      <c r="CH371" s="123"/>
      <c r="CI371" s="123"/>
      <c r="CJ371" s="123"/>
      <c r="CK371" s="123"/>
      <c r="CL371" s="124"/>
      <c r="CM371" s="122">
        <v>2296.25</v>
      </c>
      <c r="CN371" s="123"/>
      <c r="CO371" s="123"/>
      <c r="CP371" s="123"/>
      <c r="CQ371" s="123"/>
      <c r="CR371" s="123"/>
      <c r="CS371" s="124"/>
      <c r="CT371" s="122">
        <v>2012.65</v>
      </c>
      <c r="CU371" s="123"/>
      <c r="CV371" s="123"/>
      <c r="CW371" s="123"/>
      <c r="CX371" s="123"/>
      <c r="CY371" s="123"/>
      <c r="CZ371" s="124"/>
      <c r="DA371" s="122">
        <v>1818.02</v>
      </c>
      <c r="DB371" s="123"/>
      <c r="DC371" s="123"/>
      <c r="DD371" s="123"/>
      <c r="DE371" s="123"/>
      <c r="DF371" s="123"/>
      <c r="DG371" s="124"/>
      <c r="DH371" s="122">
        <v>2361.04</v>
      </c>
      <c r="DI371" s="123"/>
      <c r="DJ371" s="123"/>
      <c r="DK371" s="123"/>
      <c r="DL371" s="123"/>
      <c r="DM371" s="123"/>
      <c r="DN371" s="124"/>
      <c r="DO371" s="122">
        <v>2355.16</v>
      </c>
      <c r="DP371" s="123"/>
      <c r="DQ371" s="123"/>
      <c r="DR371" s="123"/>
      <c r="DS371" s="123"/>
      <c r="DT371" s="123"/>
      <c r="DU371" s="124"/>
      <c r="DV371" s="122">
        <v>2425.4699999999998</v>
      </c>
      <c r="DW371" s="123"/>
      <c r="DX371" s="123"/>
      <c r="DY371" s="123"/>
      <c r="DZ371" s="123"/>
      <c r="EA371" s="123"/>
      <c r="EB371" s="124"/>
      <c r="EC371" s="122">
        <v>2346.4</v>
      </c>
      <c r="ED371" s="123"/>
      <c r="EE371" s="123"/>
      <c r="EF371" s="123"/>
      <c r="EG371" s="123"/>
      <c r="EH371" s="123"/>
      <c r="EI371" s="124"/>
      <c r="EJ371" s="122">
        <v>2345.64</v>
      </c>
      <c r="EK371" s="123"/>
      <c r="EL371" s="123"/>
      <c r="EM371" s="123"/>
      <c r="EN371" s="123"/>
      <c r="EO371" s="123"/>
      <c r="EP371" s="124"/>
      <c r="EQ371" s="122">
        <v>2505.31</v>
      </c>
      <c r="ER371" s="123"/>
      <c r="ES371" s="123"/>
      <c r="ET371" s="123"/>
      <c r="EU371" s="123"/>
      <c r="EV371" s="123"/>
      <c r="EW371" s="124"/>
      <c r="EX371" s="122">
        <v>2724.1</v>
      </c>
      <c r="EY371" s="123"/>
      <c r="EZ371" s="123"/>
      <c r="FA371" s="123"/>
      <c r="FB371" s="123"/>
      <c r="FC371" s="123"/>
      <c r="FD371" s="124"/>
      <c r="FE371" s="122">
        <v>2639.01</v>
      </c>
      <c r="FF371" s="123"/>
      <c r="FG371" s="123"/>
      <c r="FH371" s="123"/>
      <c r="FI371" s="123"/>
      <c r="FJ371" s="123"/>
      <c r="FK371" s="124"/>
    </row>
    <row r="372" spans="1:167" s="2" customFormat="1" ht="15.75" customHeight="1" x14ac:dyDescent="0.2">
      <c r="A372" s="125" t="s">
        <v>95</v>
      </c>
      <c r="B372" s="125"/>
      <c r="C372" s="125"/>
      <c r="D372" s="125"/>
      <c r="E372" s="125"/>
      <c r="F372" s="125"/>
      <c r="G372" s="125"/>
      <c r="H372" s="126"/>
      <c r="I372" s="122">
        <v>2347.96</v>
      </c>
      <c r="J372" s="123"/>
      <c r="K372" s="123"/>
      <c r="L372" s="123"/>
      <c r="M372" s="123"/>
      <c r="N372" s="124"/>
      <c r="O372" s="122">
        <v>2278.4499999999998</v>
      </c>
      <c r="P372" s="123"/>
      <c r="Q372" s="123"/>
      <c r="R372" s="123"/>
      <c r="S372" s="123"/>
      <c r="T372" s="124"/>
      <c r="U372" s="122">
        <v>2202.19</v>
      </c>
      <c r="V372" s="123"/>
      <c r="W372" s="123"/>
      <c r="X372" s="123"/>
      <c r="Y372" s="123"/>
      <c r="Z372" s="124"/>
      <c r="AA372" s="122">
        <v>2143.98</v>
      </c>
      <c r="AB372" s="123"/>
      <c r="AC372" s="123"/>
      <c r="AD372" s="123"/>
      <c r="AE372" s="123"/>
      <c r="AF372" s="124"/>
      <c r="AG372" s="122">
        <v>2143.6999999999998</v>
      </c>
      <c r="AH372" s="123"/>
      <c r="AI372" s="123"/>
      <c r="AJ372" s="123"/>
      <c r="AK372" s="123"/>
      <c r="AL372" s="124"/>
      <c r="AM372" s="122">
        <v>2185.7399999999998</v>
      </c>
      <c r="AN372" s="123"/>
      <c r="AO372" s="123"/>
      <c r="AP372" s="123"/>
      <c r="AQ372" s="123"/>
      <c r="AR372" s="124"/>
      <c r="AS372" s="122">
        <v>2233.1</v>
      </c>
      <c r="AT372" s="123"/>
      <c r="AU372" s="123"/>
      <c r="AV372" s="123"/>
      <c r="AW372" s="123"/>
      <c r="AX372" s="124"/>
      <c r="AY372" s="122">
        <v>2320.7199999999998</v>
      </c>
      <c r="AZ372" s="123"/>
      <c r="BA372" s="123"/>
      <c r="BB372" s="123"/>
      <c r="BC372" s="123"/>
      <c r="BD372" s="123"/>
      <c r="BE372" s="122">
        <v>2299.8200000000002</v>
      </c>
      <c r="BF372" s="123"/>
      <c r="BG372" s="123"/>
      <c r="BH372" s="123"/>
      <c r="BI372" s="123"/>
      <c r="BJ372" s="124"/>
      <c r="BK372" s="122">
        <v>2382.34</v>
      </c>
      <c r="BL372" s="123"/>
      <c r="BM372" s="123"/>
      <c r="BN372" s="123"/>
      <c r="BO372" s="123"/>
      <c r="BP372" s="123"/>
      <c r="BQ372" s="124"/>
      <c r="BR372" s="122">
        <v>2419.1799999999998</v>
      </c>
      <c r="BS372" s="123"/>
      <c r="BT372" s="123"/>
      <c r="BU372" s="123"/>
      <c r="BV372" s="123"/>
      <c r="BW372" s="123"/>
      <c r="BX372" s="124"/>
      <c r="BY372" s="122">
        <v>2427.65</v>
      </c>
      <c r="BZ372" s="123"/>
      <c r="CA372" s="123"/>
      <c r="CB372" s="123"/>
      <c r="CC372" s="123"/>
      <c r="CD372" s="123"/>
      <c r="CE372" s="124"/>
      <c r="CF372" s="122">
        <v>2415.75</v>
      </c>
      <c r="CG372" s="123"/>
      <c r="CH372" s="123"/>
      <c r="CI372" s="123"/>
      <c r="CJ372" s="123"/>
      <c r="CK372" s="123"/>
      <c r="CL372" s="124"/>
      <c r="CM372" s="122">
        <v>2429.4</v>
      </c>
      <c r="CN372" s="123"/>
      <c r="CO372" s="123"/>
      <c r="CP372" s="123"/>
      <c r="CQ372" s="123"/>
      <c r="CR372" s="123"/>
      <c r="CS372" s="124"/>
      <c r="CT372" s="122">
        <v>2467.61</v>
      </c>
      <c r="CU372" s="123"/>
      <c r="CV372" s="123"/>
      <c r="CW372" s="123"/>
      <c r="CX372" s="123"/>
      <c r="CY372" s="123"/>
      <c r="CZ372" s="124"/>
      <c r="DA372" s="122">
        <v>2400.91</v>
      </c>
      <c r="DB372" s="123"/>
      <c r="DC372" s="123"/>
      <c r="DD372" s="123"/>
      <c r="DE372" s="123"/>
      <c r="DF372" s="123"/>
      <c r="DG372" s="124"/>
      <c r="DH372" s="122">
        <v>2845.55</v>
      </c>
      <c r="DI372" s="123"/>
      <c r="DJ372" s="123"/>
      <c r="DK372" s="123"/>
      <c r="DL372" s="123"/>
      <c r="DM372" s="123"/>
      <c r="DN372" s="124"/>
      <c r="DO372" s="122">
        <v>2841.83</v>
      </c>
      <c r="DP372" s="123"/>
      <c r="DQ372" s="123"/>
      <c r="DR372" s="123"/>
      <c r="DS372" s="123"/>
      <c r="DT372" s="123"/>
      <c r="DU372" s="124"/>
      <c r="DV372" s="122">
        <v>2831.87</v>
      </c>
      <c r="DW372" s="123"/>
      <c r="DX372" s="123"/>
      <c r="DY372" s="123"/>
      <c r="DZ372" s="123"/>
      <c r="EA372" s="123"/>
      <c r="EB372" s="124"/>
      <c r="EC372" s="122">
        <v>2393.65</v>
      </c>
      <c r="ED372" s="123"/>
      <c r="EE372" s="123"/>
      <c r="EF372" s="123"/>
      <c r="EG372" s="123"/>
      <c r="EH372" s="123"/>
      <c r="EI372" s="124"/>
      <c r="EJ372" s="122">
        <v>2386.5100000000002</v>
      </c>
      <c r="EK372" s="123"/>
      <c r="EL372" s="123"/>
      <c r="EM372" s="123"/>
      <c r="EN372" s="123"/>
      <c r="EO372" s="123"/>
      <c r="EP372" s="124"/>
      <c r="EQ372" s="122">
        <v>2752.7</v>
      </c>
      <c r="ER372" s="123"/>
      <c r="ES372" s="123"/>
      <c r="ET372" s="123"/>
      <c r="EU372" s="123"/>
      <c r="EV372" s="123"/>
      <c r="EW372" s="124"/>
      <c r="EX372" s="122">
        <v>2739.1</v>
      </c>
      <c r="EY372" s="123"/>
      <c r="EZ372" s="123"/>
      <c r="FA372" s="123"/>
      <c r="FB372" s="123"/>
      <c r="FC372" s="123"/>
      <c r="FD372" s="124"/>
      <c r="FE372" s="122">
        <v>2536.6</v>
      </c>
      <c r="FF372" s="123"/>
      <c r="FG372" s="123"/>
      <c r="FH372" s="123"/>
      <c r="FI372" s="123"/>
      <c r="FJ372" s="123"/>
      <c r="FK372" s="124"/>
    </row>
    <row r="373" spans="1:167" s="2" customFormat="1" ht="15.75" customHeight="1" x14ac:dyDescent="0.2">
      <c r="A373" s="125" t="s">
        <v>96</v>
      </c>
      <c r="B373" s="125"/>
      <c r="C373" s="125"/>
      <c r="D373" s="125"/>
      <c r="E373" s="125"/>
      <c r="F373" s="125"/>
      <c r="G373" s="125"/>
      <c r="H373" s="126"/>
      <c r="I373" s="122">
        <v>2598.0100000000002</v>
      </c>
      <c r="J373" s="123"/>
      <c r="K373" s="123"/>
      <c r="L373" s="123"/>
      <c r="M373" s="123"/>
      <c r="N373" s="124"/>
      <c r="O373" s="122">
        <v>2469.08</v>
      </c>
      <c r="P373" s="123"/>
      <c r="Q373" s="123"/>
      <c r="R373" s="123"/>
      <c r="S373" s="123"/>
      <c r="T373" s="124"/>
      <c r="U373" s="122">
        <v>2360.4</v>
      </c>
      <c r="V373" s="123"/>
      <c r="W373" s="123"/>
      <c r="X373" s="123"/>
      <c r="Y373" s="123"/>
      <c r="Z373" s="124"/>
      <c r="AA373" s="122">
        <v>2326</v>
      </c>
      <c r="AB373" s="123"/>
      <c r="AC373" s="123"/>
      <c r="AD373" s="123"/>
      <c r="AE373" s="123"/>
      <c r="AF373" s="124"/>
      <c r="AG373" s="122">
        <v>2316.65</v>
      </c>
      <c r="AH373" s="123"/>
      <c r="AI373" s="123"/>
      <c r="AJ373" s="123"/>
      <c r="AK373" s="123"/>
      <c r="AL373" s="124"/>
      <c r="AM373" s="122">
        <v>2310.7800000000002</v>
      </c>
      <c r="AN373" s="123"/>
      <c r="AO373" s="123"/>
      <c r="AP373" s="123"/>
      <c r="AQ373" s="123"/>
      <c r="AR373" s="124"/>
      <c r="AS373" s="122">
        <v>2299.11</v>
      </c>
      <c r="AT373" s="123"/>
      <c r="AU373" s="123"/>
      <c r="AV373" s="123"/>
      <c r="AW373" s="123"/>
      <c r="AX373" s="124"/>
      <c r="AY373" s="122">
        <v>2317.19</v>
      </c>
      <c r="AZ373" s="123"/>
      <c r="BA373" s="123"/>
      <c r="BB373" s="123"/>
      <c r="BC373" s="123"/>
      <c r="BD373" s="123"/>
      <c r="BE373" s="122">
        <v>2470.13</v>
      </c>
      <c r="BF373" s="123"/>
      <c r="BG373" s="123"/>
      <c r="BH373" s="123"/>
      <c r="BI373" s="123"/>
      <c r="BJ373" s="124"/>
      <c r="BK373" s="122">
        <v>2707.91</v>
      </c>
      <c r="BL373" s="123"/>
      <c r="BM373" s="123"/>
      <c r="BN373" s="123"/>
      <c r="BO373" s="123"/>
      <c r="BP373" s="123"/>
      <c r="BQ373" s="124"/>
      <c r="BR373" s="122">
        <v>2784.84</v>
      </c>
      <c r="BS373" s="123"/>
      <c r="BT373" s="123"/>
      <c r="BU373" s="123"/>
      <c r="BV373" s="123"/>
      <c r="BW373" s="123"/>
      <c r="BX373" s="124"/>
      <c r="BY373" s="122">
        <v>2823.26</v>
      </c>
      <c r="BZ373" s="123"/>
      <c r="CA373" s="123"/>
      <c r="CB373" s="123"/>
      <c r="CC373" s="123"/>
      <c r="CD373" s="123"/>
      <c r="CE373" s="124"/>
      <c r="CF373" s="122">
        <v>2807.54</v>
      </c>
      <c r="CG373" s="123"/>
      <c r="CH373" s="123"/>
      <c r="CI373" s="123"/>
      <c r="CJ373" s="123"/>
      <c r="CK373" s="123"/>
      <c r="CL373" s="124"/>
      <c r="CM373" s="122">
        <v>2809.27</v>
      </c>
      <c r="CN373" s="123"/>
      <c r="CO373" s="123"/>
      <c r="CP373" s="123"/>
      <c r="CQ373" s="123"/>
      <c r="CR373" s="123"/>
      <c r="CS373" s="124"/>
      <c r="CT373" s="122">
        <v>2843.03</v>
      </c>
      <c r="CU373" s="123"/>
      <c r="CV373" s="123"/>
      <c r="CW373" s="123"/>
      <c r="CX373" s="123"/>
      <c r="CY373" s="123"/>
      <c r="CZ373" s="124"/>
      <c r="DA373" s="122">
        <v>2825.55</v>
      </c>
      <c r="DB373" s="123"/>
      <c r="DC373" s="123"/>
      <c r="DD373" s="123"/>
      <c r="DE373" s="123"/>
      <c r="DF373" s="123"/>
      <c r="DG373" s="124"/>
      <c r="DH373" s="122">
        <v>2813.13</v>
      </c>
      <c r="DI373" s="123"/>
      <c r="DJ373" s="123"/>
      <c r="DK373" s="123"/>
      <c r="DL373" s="123"/>
      <c r="DM373" s="123"/>
      <c r="DN373" s="124"/>
      <c r="DO373" s="122">
        <v>2799.35</v>
      </c>
      <c r="DP373" s="123"/>
      <c r="DQ373" s="123"/>
      <c r="DR373" s="123"/>
      <c r="DS373" s="123"/>
      <c r="DT373" s="123"/>
      <c r="DU373" s="124"/>
      <c r="DV373" s="122">
        <v>2787.21</v>
      </c>
      <c r="DW373" s="123"/>
      <c r="DX373" s="123"/>
      <c r="DY373" s="123"/>
      <c r="DZ373" s="123"/>
      <c r="EA373" s="123"/>
      <c r="EB373" s="124"/>
      <c r="EC373" s="122">
        <v>2761.93</v>
      </c>
      <c r="ED373" s="123"/>
      <c r="EE373" s="123"/>
      <c r="EF373" s="123"/>
      <c r="EG373" s="123"/>
      <c r="EH373" s="123"/>
      <c r="EI373" s="124"/>
      <c r="EJ373" s="122">
        <v>2753.41</v>
      </c>
      <c r="EK373" s="123"/>
      <c r="EL373" s="123"/>
      <c r="EM373" s="123"/>
      <c r="EN373" s="123"/>
      <c r="EO373" s="123"/>
      <c r="EP373" s="124"/>
      <c r="EQ373" s="122">
        <v>2791.94</v>
      </c>
      <c r="ER373" s="123"/>
      <c r="ES373" s="123"/>
      <c r="ET373" s="123"/>
      <c r="EU373" s="123"/>
      <c r="EV373" s="123"/>
      <c r="EW373" s="124"/>
      <c r="EX373" s="122">
        <v>2782.92</v>
      </c>
      <c r="EY373" s="123"/>
      <c r="EZ373" s="123"/>
      <c r="FA373" s="123"/>
      <c r="FB373" s="123"/>
      <c r="FC373" s="123"/>
      <c r="FD373" s="124"/>
      <c r="FE373" s="122">
        <v>2693.25</v>
      </c>
      <c r="FF373" s="123"/>
      <c r="FG373" s="123"/>
      <c r="FH373" s="123"/>
      <c r="FI373" s="123"/>
      <c r="FJ373" s="123"/>
      <c r="FK373" s="124"/>
    </row>
    <row r="374" spans="1:167" s="2" customFormat="1" ht="15.75" customHeight="1" x14ac:dyDescent="0.2">
      <c r="A374" s="125" t="s">
        <v>97</v>
      </c>
      <c r="B374" s="125"/>
      <c r="C374" s="125"/>
      <c r="D374" s="125"/>
      <c r="E374" s="125"/>
      <c r="F374" s="125"/>
      <c r="G374" s="125"/>
      <c r="H374" s="126"/>
      <c r="I374" s="122">
        <v>2552.06</v>
      </c>
      <c r="J374" s="123"/>
      <c r="K374" s="123"/>
      <c r="L374" s="123"/>
      <c r="M374" s="123"/>
      <c r="N374" s="124"/>
      <c r="O374" s="122">
        <v>2386.89</v>
      </c>
      <c r="P374" s="123"/>
      <c r="Q374" s="123"/>
      <c r="R374" s="123"/>
      <c r="S374" s="123"/>
      <c r="T374" s="124"/>
      <c r="U374" s="122">
        <v>2317.0700000000002</v>
      </c>
      <c r="V374" s="123"/>
      <c r="W374" s="123"/>
      <c r="X374" s="123"/>
      <c r="Y374" s="123"/>
      <c r="Z374" s="124"/>
      <c r="AA374" s="122">
        <v>2304.19</v>
      </c>
      <c r="AB374" s="123"/>
      <c r="AC374" s="123"/>
      <c r="AD374" s="123"/>
      <c r="AE374" s="123"/>
      <c r="AF374" s="124"/>
      <c r="AG374" s="122">
        <v>2291.3000000000002</v>
      </c>
      <c r="AH374" s="123"/>
      <c r="AI374" s="123"/>
      <c r="AJ374" s="123"/>
      <c r="AK374" s="123"/>
      <c r="AL374" s="124"/>
      <c r="AM374" s="122">
        <v>2278.9699999999998</v>
      </c>
      <c r="AN374" s="123"/>
      <c r="AO374" s="123"/>
      <c r="AP374" s="123"/>
      <c r="AQ374" s="123"/>
      <c r="AR374" s="124"/>
      <c r="AS374" s="122">
        <v>2246.06</v>
      </c>
      <c r="AT374" s="123"/>
      <c r="AU374" s="123"/>
      <c r="AV374" s="123"/>
      <c r="AW374" s="123"/>
      <c r="AX374" s="124"/>
      <c r="AY374" s="122">
        <v>2230.23</v>
      </c>
      <c r="AZ374" s="123"/>
      <c r="BA374" s="123"/>
      <c r="BB374" s="123"/>
      <c r="BC374" s="123"/>
      <c r="BD374" s="123"/>
      <c r="BE374" s="122">
        <v>2309.25</v>
      </c>
      <c r="BF374" s="123"/>
      <c r="BG374" s="123"/>
      <c r="BH374" s="123"/>
      <c r="BI374" s="123"/>
      <c r="BJ374" s="124"/>
      <c r="BK374" s="122">
        <v>2597.5</v>
      </c>
      <c r="BL374" s="123"/>
      <c r="BM374" s="123"/>
      <c r="BN374" s="123"/>
      <c r="BO374" s="123"/>
      <c r="BP374" s="123"/>
      <c r="BQ374" s="124"/>
      <c r="BR374" s="122">
        <v>2686.68</v>
      </c>
      <c r="BS374" s="123"/>
      <c r="BT374" s="123"/>
      <c r="BU374" s="123"/>
      <c r="BV374" s="123"/>
      <c r="BW374" s="123"/>
      <c r="BX374" s="124"/>
      <c r="BY374" s="122">
        <v>2732.66</v>
      </c>
      <c r="BZ374" s="123"/>
      <c r="CA374" s="123"/>
      <c r="CB374" s="123"/>
      <c r="CC374" s="123"/>
      <c r="CD374" s="123"/>
      <c r="CE374" s="124"/>
      <c r="CF374" s="122">
        <v>2742.41</v>
      </c>
      <c r="CG374" s="123"/>
      <c r="CH374" s="123"/>
      <c r="CI374" s="123"/>
      <c r="CJ374" s="123"/>
      <c r="CK374" s="123"/>
      <c r="CL374" s="124"/>
      <c r="CM374" s="122">
        <v>2749.04</v>
      </c>
      <c r="CN374" s="123"/>
      <c r="CO374" s="123"/>
      <c r="CP374" s="123"/>
      <c r="CQ374" s="123"/>
      <c r="CR374" s="123"/>
      <c r="CS374" s="124"/>
      <c r="CT374" s="122">
        <v>2749.2</v>
      </c>
      <c r="CU374" s="123"/>
      <c r="CV374" s="123"/>
      <c r="CW374" s="123"/>
      <c r="CX374" s="123"/>
      <c r="CY374" s="123"/>
      <c r="CZ374" s="124"/>
      <c r="DA374" s="122">
        <v>2744.42</v>
      </c>
      <c r="DB374" s="123"/>
      <c r="DC374" s="123"/>
      <c r="DD374" s="123"/>
      <c r="DE374" s="123"/>
      <c r="DF374" s="123"/>
      <c r="DG374" s="124"/>
      <c r="DH374" s="122">
        <v>2715.17</v>
      </c>
      <c r="DI374" s="123"/>
      <c r="DJ374" s="123"/>
      <c r="DK374" s="123"/>
      <c r="DL374" s="123"/>
      <c r="DM374" s="123"/>
      <c r="DN374" s="124"/>
      <c r="DO374" s="122">
        <v>2694.63</v>
      </c>
      <c r="DP374" s="123"/>
      <c r="DQ374" s="123"/>
      <c r="DR374" s="123"/>
      <c r="DS374" s="123"/>
      <c r="DT374" s="123"/>
      <c r="DU374" s="124"/>
      <c r="DV374" s="122">
        <v>2695.66</v>
      </c>
      <c r="DW374" s="123"/>
      <c r="DX374" s="123"/>
      <c r="DY374" s="123"/>
      <c r="DZ374" s="123"/>
      <c r="EA374" s="123"/>
      <c r="EB374" s="124"/>
      <c r="EC374" s="122">
        <v>2679.04</v>
      </c>
      <c r="ED374" s="123"/>
      <c r="EE374" s="123"/>
      <c r="EF374" s="123"/>
      <c r="EG374" s="123"/>
      <c r="EH374" s="123"/>
      <c r="EI374" s="124"/>
      <c r="EJ374" s="122">
        <v>2678.61</v>
      </c>
      <c r="EK374" s="123"/>
      <c r="EL374" s="123"/>
      <c r="EM374" s="123"/>
      <c r="EN374" s="123"/>
      <c r="EO374" s="123"/>
      <c r="EP374" s="124"/>
      <c r="EQ374" s="122">
        <v>2706.52</v>
      </c>
      <c r="ER374" s="123"/>
      <c r="ES374" s="123"/>
      <c r="ET374" s="123"/>
      <c r="EU374" s="123"/>
      <c r="EV374" s="123"/>
      <c r="EW374" s="124"/>
      <c r="EX374" s="122">
        <v>2733.43</v>
      </c>
      <c r="EY374" s="123"/>
      <c r="EZ374" s="123"/>
      <c r="FA374" s="123"/>
      <c r="FB374" s="123"/>
      <c r="FC374" s="123"/>
      <c r="FD374" s="124"/>
      <c r="FE374" s="122">
        <v>2695.39</v>
      </c>
      <c r="FF374" s="123"/>
      <c r="FG374" s="123"/>
      <c r="FH374" s="123"/>
      <c r="FI374" s="123"/>
      <c r="FJ374" s="123"/>
      <c r="FK374" s="124"/>
    </row>
    <row r="375" spans="1:167" s="2" customFormat="1" ht="15.75" customHeight="1" x14ac:dyDescent="0.2">
      <c r="A375" s="125" t="s">
        <v>98</v>
      </c>
      <c r="B375" s="125"/>
      <c r="C375" s="125"/>
      <c r="D375" s="125"/>
      <c r="E375" s="125"/>
      <c r="F375" s="125"/>
      <c r="G375" s="125"/>
      <c r="H375" s="126"/>
      <c r="I375" s="122">
        <v>2573.7800000000002</v>
      </c>
      <c r="J375" s="123"/>
      <c r="K375" s="123"/>
      <c r="L375" s="123"/>
      <c r="M375" s="123"/>
      <c r="N375" s="124"/>
      <c r="O375" s="122">
        <v>2360.9299999999998</v>
      </c>
      <c r="P375" s="123"/>
      <c r="Q375" s="123"/>
      <c r="R375" s="123"/>
      <c r="S375" s="123"/>
      <c r="T375" s="124"/>
      <c r="U375" s="122">
        <v>2308.84</v>
      </c>
      <c r="V375" s="123"/>
      <c r="W375" s="123"/>
      <c r="X375" s="123"/>
      <c r="Y375" s="123"/>
      <c r="Z375" s="124"/>
      <c r="AA375" s="122">
        <v>2274.9299999999998</v>
      </c>
      <c r="AB375" s="123"/>
      <c r="AC375" s="123"/>
      <c r="AD375" s="123"/>
      <c r="AE375" s="123"/>
      <c r="AF375" s="124"/>
      <c r="AG375" s="122">
        <v>2255.44</v>
      </c>
      <c r="AH375" s="123"/>
      <c r="AI375" s="123"/>
      <c r="AJ375" s="123"/>
      <c r="AK375" s="123"/>
      <c r="AL375" s="124"/>
      <c r="AM375" s="122">
        <v>2285.73</v>
      </c>
      <c r="AN375" s="123"/>
      <c r="AO375" s="123"/>
      <c r="AP375" s="123"/>
      <c r="AQ375" s="123"/>
      <c r="AR375" s="124"/>
      <c r="AS375" s="122">
        <v>2286.42</v>
      </c>
      <c r="AT375" s="123"/>
      <c r="AU375" s="123"/>
      <c r="AV375" s="123"/>
      <c r="AW375" s="123"/>
      <c r="AX375" s="124"/>
      <c r="AY375" s="122">
        <v>2473.2800000000002</v>
      </c>
      <c r="AZ375" s="123"/>
      <c r="BA375" s="123"/>
      <c r="BB375" s="123"/>
      <c r="BC375" s="123"/>
      <c r="BD375" s="123"/>
      <c r="BE375" s="122">
        <v>2702.81</v>
      </c>
      <c r="BF375" s="123"/>
      <c r="BG375" s="123"/>
      <c r="BH375" s="123"/>
      <c r="BI375" s="123"/>
      <c r="BJ375" s="124"/>
      <c r="BK375" s="122">
        <v>2846.71</v>
      </c>
      <c r="BL375" s="123"/>
      <c r="BM375" s="123"/>
      <c r="BN375" s="123"/>
      <c r="BO375" s="123"/>
      <c r="BP375" s="123"/>
      <c r="BQ375" s="124"/>
      <c r="BR375" s="122">
        <v>2856.75</v>
      </c>
      <c r="BS375" s="123"/>
      <c r="BT375" s="123"/>
      <c r="BU375" s="123"/>
      <c r="BV375" s="123"/>
      <c r="BW375" s="123"/>
      <c r="BX375" s="124"/>
      <c r="BY375" s="122">
        <v>2855.34</v>
      </c>
      <c r="BZ375" s="123"/>
      <c r="CA375" s="123"/>
      <c r="CB375" s="123"/>
      <c r="CC375" s="123"/>
      <c r="CD375" s="123"/>
      <c r="CE375" s="124"/>
      <c r="CF375" s="122">
        <v>2849.58</v>
      </c>
      <c r="CG375" s="123"/>
      <c r="CH375" s="123"/>
      <c r="CI375" s="123"/>
      <c r="CJ375" s="123"/>
      <c r="CK375" s="123"/>
      <c r="CL375" s="124"/>
      <c r="CM375" s="122">
        <v>2855.05</v>
      </c>
      <c r="CN375" s="123"/>
      <c r="CO375" s="123"/>
      <c r="CP375" s="123"/>
      <c r="CQ375" s="123"/>
      <c r="CR375" s="123"/>
      <c r="CS375" s="124"/>
      <c r="CT375" s="122">
        <v>2858.39</v>
      </c>
      <c r="CU375" s="123"/>
      <c r="CV375" s="123"/>
      <c r="CW375" s="123"/>
      <c r="CX375" s="123"/>
      <c r="CY375" s="123"/>
      <c r="CZ375" s="124"/>
      <c r="DA375" s="122">
        <v>2853.39</v>
      </c>
      <c r="DB375" s="123"/>
      <c r="DC375" s="123"/>
      <c r="DD375" s="123"/>
      <c r="DE375" s="123"/>
      <c r="DF375" s="123"/>
      <c r="DG375" s="124"/>
      <c r="DH375" s="122">
        <v>2862.33</v>
      </c>
      <c r="DI375" s="123"/>
      <c r="DJ375" s="123"/>
      <c r="DK375" s="123"/>
      <c r="DL375" s="123"/>
      <c r="DM375" s="123"/>
      <c r="DN375" s="124"/>
      <c r="DO375" s="122">
        <v>2856.53</v>
      </c>
      <c r="DP375" s="123"/>
      <c r="DQ375" s="123"/>
      <c r="DR375" s="123"/>
      <c r="DS375" s="123"/>
      <c r="DT375" s="123"/>
      <c r="DU375" s="124"/>
      <c r="DV375" s="122">
        <v>2848.45</v>
      </c>
      <c r="DW375" s="123"/>
      <c r="DX375" s="123"/>
      <c r="DY375" s="123"/>
      <c r="DZ375" s="123"/>
      <c r="EA375" s="123"/>
      <c r="EB375" s="124"/>
      <c r="EC375" s="122">
        <v>2738.53</v>
      </c>
      <c r="ED375" s="123"/>
      <c r="EE375" s="123"/>
      <c r="EF375" s="123"/>
      <c r="EG375" s="123"/>
      <c r="EH375" s="123"/>
      <c r="EI375" s="124"/>
      <c r="EJ375" s="122">
        <v>2716.61</v>
      </c>
      <c r="EK375" s="123"/>
      <c r="EL375" s="123"/>
      <c r="EM375" s="123"/>
      <c r="EN375" s="123"/>
      <c r="EO375" s="123"/>
      <c r="EP375" s="124"/>
      <c r="EQ375" s="122">
        <v>2841.71</v>
      </c>
      <c r="ER375" s="123"/>
      <c r="ES375" s="123"/>
      <c r="ET375" s="123"/>
      <c r="EU375" s="123"/>
      <c r="EV375" s="123"/>
      <c r="EW375" s="124"/>
      <c r="EX375" s="122">
        <v>2795.05</v>
      </c>
      <c r="EY375" s="123"/>
      <c r="EZ375" s="123"/>
      <c r="FA375" s="123"/>
      <c r="FB375" s="123"/>
      <c r="FC375" s="123"/>
      <c r="FD375" s="124"/>
      <c r="FE375" s="122">
        <v>2709.55</v>
      </c>
      <c r="FF375" s="123"/>
      <c r="FG375" s="123"/>
      <c r="FH375" s="123"/>
      <c r="FI375" s="123"/>
      <c r="FJ375" s="123"/>
      <c r="FK375" s="124"/>
    </row>
    <row r="376" spans="1:167" s="2" customFormat="1" ht="15.75" customHeight="1" x14ac:dyDescent="0.2">
      <c r="A376" s="125" t="s">
        <v>99</v>
      </c>
      <c r="B376" s="125"/>
      <c r="C376" s="125"/>
      <c r="D376" s="125"/>
      <c r="E376" s="125"/>
      <c r="F376" s="125"/>
      <c r="G376" s="125"/>
      <c r="H376" s="126"/>
      <c r="I376" s="122">
        <v>2464.83</v>
      </c>
      <c r="J376" s="123"/>
      <c r="K376" s="123"/>
      <c r="L376" s="123"/>
      <c r="M376" s="123"/>
      <c r="N376" s="124"/>
      <c r="O376" s="122">
        <v>2296.87</v>
      </c>
      <c r="P376" s="123"/>
      <c r="Q376" s="123"/>
      <c r="R376" s="123"/>
      <c r="S376" s="123"/>
      <c r="T376" s="124"/>
      <c r="U376" s="122">
        <v>2226.79</v>
      </c>
      <c r="V376" s="123"/>
      <c r="W376" s="123"/>
      <c r="X376" s="123"/>
      <c r="Y376" s="123"/>
      <c r="Z376" s="124"/>
      <c r="AA376" s="122">
        <v>2144.36</v>
      </c>
      <c r="AB376" s="123"/>
      <c r="AC376" s="123"/>
      <c r="AD376" s="123"/>
      <c r="AE376" s="123"/>
      <c r="AF376" s="124"/>
      <c r="AG376" s="122">
        <v>2180.96</v>
      </c>
      <c r="AH376" s="123"/>
      <c r="AI376" s="123"/>
      <c r="AJ376" s="123"/>
      <c r="AK376" s="123"/>
      <c r="AL376" s="124"/>
      <c r="AM376" s="122">
        <v>2209.94</v>
      </c>
      <c r="AN376" s="123"/>
      <c r="AO376" s="123"/>
      <c r="AP376" s="123"/>
      <c r="AQ376" s="123"/>
      <c r="AR376" s="124"/>
      <c r="AS376" s="122">
        <v>2207.96</v>
      </c>
      <c r="AT376" s="123"/>
      <c r="AU376" s="123"/>
      <c r="AV376" s="123"/>
      <c r="AW376" s="123"/>
      <c r="AX376" s="124"/>
      <c r="AY376" s="122">
        <v>2441.54</v>
      </c>
      <c r="AZ376" s="123"/>
      <c r="BA376" s="123"/>
      <c r="BB376" s="123"/>
      <c r="BC376" s="123"/>
      <c r="BD376" s="123"/>
      <c r="BE376" s="122">
        <v>2628.81</v>
      </c>
      <c r="BF376" s="123"/>
      <c r="BG376" s="123"/>
      <c r="BH376" s="123"/>
      <c r="BI376" s="123"/>
      <c r="BJ376" s="124"/>
      <c r="BK376" s="122">
        <v>2731.29</v>
      </c>
      <c r="BL376" s="123"/>
      <c r="BM376" s="123"/>
      <c r="BN376" s="123"/>
      <c r="BO376" s="123"/>
      <c r="BP376" s="123"/>
      <c r="BQ376" s="124"/>
      <c r="BR376" s="122">
        <v>2802.84</v>
      </c>
      <c r="BS376" s="123"/>
      <c r="BT376" s="123"/>
      <c r="BU376" s="123"/>
      <c r="BV376" s="123"/>
      <c r="BW376" s="123"/>
      <c r="BX376" s="124"/>
      <c r="BY376" s="122">
        <v>2804.01</v>
      </c>
      <c r="BZ376" s="123"/>
      <c r="CA376" s="123"/>
      <c r="CB376" s="123"/>
      <c r="CC376" s="123"/>
      <c r="CD376" s="123"/>
      <c r="CE376" s="124"/>
      <c r="CF376" s="122">
        <v>2776.26</v>
      </c>
      <c r="CG376" s="123"/>
      <c r="CH376" s="123"/>
      <c r="CI376" s="123"/>
      <c r="CJ376" s="123"/>
      <c r="CK376" s="123"/>
      <c r="CL376" s="124"/>
      <c r="CM376" s="122">
        <v>2799.09</v>
      </c>
      <c r="CN376" s="123"/>
      <c r="CO376" s="123"/>
      <c r="CP376" s="123"/>
      <c r="CQ376" s="123"/>
      <c r="CR376" s="123"/>
      <c r="CS376" s="124"/>
      <c r="CT376" s="122">
        <v>2833.07</v>
      </c>
      <c r="CU376" s="123"/>
      <c r="CV376" s="123"/>
      <c r="CW376" s="123"/>
      <c r="CX376" s="123"/>
      <c r="CY376" s="123"/>
      <c r="CZ376" s="124"/>
      <c r="DA376" s="122">
        <v>2807.95</v>
      </c>
      <c r="DB376" s="123"/>
      <c r="DC376" s="123"/>
      <c r="DD376" s="123"/>
      <c r="DE376" s="123"/>
      <c r="DF376" s="123"/>
      <c r="DG376" s="124"/>
      <c r="DH376" s="122">
        <v>2837.64</v>
      </c>
      <c r="DI376" s="123"/>
      <c r="DJ376" s="123"/>
      <c r="DK376" s="123"/>
      <c r="DL376" s="123"/>
      <c r="DM376" s="123"/>
      <c r="DN376" s="124"/>
      <c r="DO376" s="122">
        <v>2809.37</v>
      </c>
      <c r="DP376" s="123"/>
      <c r="DQ376" s="123"/>
      <c r="DR376" s="123"/>
      <c r="DS376" s="123"/>
      <c r="DT376" s="123"/>
      <c r="DU376" s="124"/>
      <c r="DV376" s="122">
        <v>2778.86</v>
      </c>
      <c r="DW376" s="123"/>
      <c r="DX376" s="123"/>
      <c r="DY376" s="123"/>
      <c r="DZ376" s="123"/>
      <c r="EA376" s="123"/>
      <c r="EB376" s="124"/>
      <c r="EC376" s="122">
        <v>2709.61</v>
      </c>
      <c r="ED376" s="123"/>
      <c r="EE376" s="123"/>
      <c r="EF376" s="123"/>
      <c r="EG376" s="123"/>
      <c r="EH376" s="123"/>
      <c r="EI376" s="124"/>
      <c r="EJ376" s="122">
        <v>2691.34</v>
      </c>
      <c r="EK376" s="123"/>
      <c r="EL376" s="123"/>
      <c r="EM376" s="123"/>
      <c r="EN376" s="123"/>
      <c r="EO376" s="123"/>
      <c r="EP376" s="124"/>
      <c r="EQ376" s="122">
        <v>2736.74</v>
      </c>
      <c r="ER376" s="123"/>
      <c r="ES376" s="123"/>
      <c r="ET376" s="123"/>
      <c r="EU376" s="123"/>
      <c r="EV376" s="123"/>
      <c r="EW376" s="124"/>
      <c r="EX376" s="122">
        <v>2715.69</v>
      </c>
      <c r="EY376" s="123"/>
      <c r="EZ376" s="123"/>
      <c r="FA376" s="123"/>
      <c r="FB376" s="123"/>
      <c r="FC376" s="123"/>
      <c r="FD376" s="124"/>
      <c r="FE376" s="122">
        <v>2611.04</v>
      </c>
      <c r="FF376" s="123"/>
      <c r="FG376" s="123"/>
      <c r="FH376" s="123"/>
      <c r="FI376" s="123"/>
      <c r="FJ376" s="123"/>
      <c r="FK376" s="124"/>
    </row>
    <row r="377" spans="1:167" s="2" customFormat="1" ht="15.75" customHeight="1" x14ac:dyDescent="0.2">
      <c r="A377" s="125" t="s">
        <v>7</v>
      </c>
      <c r="B377" s="125"/>
      <c r="C377" s="125"/>
      <c r="D377" s="125"/>
      <c r="E377" s="125"/>
      <c r="F377" s="125"/>
      <c r="G377" s="125"/>
      <c r="H377" s="126"/>
      <c r="I377" s="122">
        <v>2314.94</v>
      </c>
      <c r="J377" s="123"/>
      <c r="K377" s="123"/>
      <c r="L377" s="123"/>
      <c r="M377" s="123"/>
      <c r="N377" s="124"/>
      <c r="O377" s="122">
        <v>2244.94</v>
      </c>
      <c r="P377" s="123"/>
      <c r="Q377" s="123"/>
      <c r="R377" s="123"/>
      <c r="S377" s="123"/>
      <c r="T377" s="124"/>
      <c r="U377" s="122">
        <v>2144.3000000000002</v>
      </c>
      <c r="V377" s="123"/>
      <c r="W377" s="123"/>
      <c r="X377" s="123"/>
      <c r="Y377" s="123"/>
      <c r="Z377" s="124"/>
      <c r="AA377" s="122">
        <v>2117.71</v>
      </c>
      <c r="AB377" s="123"/>
      <c r="AC377" s="123"/>
      <c r="AD377" s="123"/>
      <c r="AE377" s="123"/>
      <c r="AF377" s="124"/>
      <c r="AG377" s="122">
        <v>2081.77</v>
      </c>
      <c r="AH377" s="123"/>
      <c r="AI377" s="123"/>
      <c r="AJ377" s="123"/>
      <c r="AK377" s="123"/>
      <c r="AL377" s="124"/>
      <c r="AM377" s="122">
        <v>2158.9499999999998</v>
      </c>
      <c r="AN377" s="123"/>
      <c r="AO377" s="123"/>
      <c r="AP377" s="123"/>
      <c r="AQ377" s="123"/>
      <c r="AR377" s="124"/>
      <c r="AS377" s="122">
        <v>2158.92</v>
      </c>
      <c r="AT377" s="123"/>
      <c r="AU377" s="123"/>
      <c r="AV377" s="123"/>
      <c r="AW377" s="123"/>
      <c r="AX377" s="124"/>
      <c r="AY377" s="122">
        <v>2349.34</v>
      </c>
      <c r="AZ377" s="123"/>
      <c r="BA377" s="123"/>
      <c r="BB377" s="123"/>
      <c r="BC377" s="123"/>
      <c r="BD377" s="123"/>
      <c r="BE377" s="122">
        <v>2573.86</v>
      </c>
      <c r="BF377" s="123"/>
      <c r="BG377" s="123"/>
      <c r="BH377" s="123"/>
      <c r="BI377" s="123"/>
      <c r="BJ377" s="124"/>
      <c r="BK377" s="122">
        <v>2688.14</v>
      </c>
      <c r="BL377" s="123"/>
      <c r="BM377" s="123"/>
      <c r="BN377" s="123"/>
      <c r="BO377" s="123"/>
      <c r="BP377" s="123"/>
      <c r="BQ377" s="124"/>
      <c r="BR377" s="122">
        <v>2726.08</v>
      </c>
      <c r="BS377" s="123"/>
      <c r="BT377" s="123"/>
      <c r="BU377" s="123"/>
      <c r="BV377" s="123"/>
      <c r="BW377" s="123"/>
      <c r="BX377" s="124"/>
      <c r="BY377" s="122">
        <v>2725.01</v>
      </c>
      <c r="BZ377" s="123"/>
      <c r="CA377" s="123"/>
      <c r="CB377" s="123"/>
      <c r="CC377" s="123"/>
      <c r="CD377" s="123"/>
      <c r="CE377" s="124"/>
      <c r="CF377" s="122">
        <v>2706.4</v>
      </c>
      <c r="CG377" s="123"/>
      <c r="CH377" s="123"/>
      <c r="CI377" s="123"/>
      <c r="CJ377" s="123"/>
      <c r="CK377" s="123"/>
      <c r="CL377" s="124"/>
      <c r="CM377" s="122">
        <v>2726.96</v>
      </c>
      <c r="CN377" s="123"/>
      <c r="CO377" s="123"/>
      <c r="CP377" s="123"/>
      <c r="CQ377" s="123"/>
      <c r="CR377" s="123"/>
      <c r="CS377" s="124"/>
      <c r="CT377" s="122">
        <v>2796.34</v>
      </c>
      <c r="CU377" s="123"/>
      <c r="CV377" s="123"/>
      <c r="CW377" s="123"/>
      <c r="CX377" s="123"/>
      <c r="CY377" s="123"/>
      <c r="CZ377" s="124"/>
      <c r="DA377" s="122">
        <v>2740.41</v>
      </c>
      <c r="DB377" s="123"/>
      <c r="DC377" s="123"/>
      <c r="DD377" s="123"/>
      <c r="DE377" s="123"/>
      <c r="DF377" s="123"/>
      <c r="DG377" s="124"/>
      <c r="DH377" s="122">
        <v>2784.67</v>
      </c>
      <c r="DI377" s="123"/>
      <c r="DJ377" s="123"/>
      <c r="DK377" s="123"/>
      <c r="DL377" s="123"/>
      <c r="DM377" s="123"/>
      <c r="DN377" s="124"/>
      <c r="DO377" s="122">
        <v>2749.87</v>
      </c>
      <c r="DP377" s="123"/>
      <c r="DQ377" s="123"/>
      <c r="DR377" s="123"/>
      <c r="DS377" s="123"/>
      <c r="DT377" s="123"/>
      <c r="DU377" s="124"/>
      <c r="DV377" s="122">
        <v>2727.71</v>
      </c>
      <c r="DW377" s="123"/>
      <c r="DX377" s="123"/>
      <c r="DY377" s="123"/>
      <c r="DZ377" s="123"/>
      <c r="EA377" s="123"/>
      <c r="EB377" s="124"/>
      <c r="EC377" s="122">
        <v>2682.72</v>
      </c>
      <c r="ED377" s="123"/>
      <c r="EE377" s="123"/>
      <c r="EF377" s="123"/>
      <c r="EG377" s="123"/>
      <c r="EH377" s="123"/>
      <c r="EI377" s="124"/>
      <c r="EJ377" s="122">
        <v>2650.17</v>
      </c>
      <c r="EK377" s="123"/>
      <c r="EL377" s="123"/>
      <c r="EM377" s="123"/>
      <c r="EN377" s="123"/>
      <c r="EO377" s="123"/>
      <c r="EP377" s="124"/>
      <c r="EQ377" s="122">
        <v>2699.38</v>
      </c>
      <c r="ER377" s="123"/>
      <c r="ES377" s="123"/>
      <c r="ET377" s="123"/>
      <c r="EU377" s="123"/>
      <c r="EV377" s="123"/>
      <c r="EW377" s="124"/>
      <c r="EX377" s="122">
        <v>2680.8</v>
      </c>
      <c r="EY377" s="123"/>
      <c r="EZ377" s="123"/>
      <c r="FA377" s="123"/>
      <c r="FB377" s="123"/>
      <c r="FC377" s="123"/>
      <c r="FD377" s="124"/>
      <c r="FE377" s="122">
        <v>2598</v>
      </c>
      <c r="FF377" s="123"/>
      <c r="FG377" s="123"/>
      <c r="FH377" s="123"/>
      <c r="FI377" s="123"/>
      <c r="FJ377" s="123"/>
      <c r="FK377" s="124"/>
    </row>
    <row r="378" spans="1:167" s="2" customFormat="1" ht="15.75" customHeight="1" x14ac:dyDescent="0.2">
      <c r="A378" s="125" t="s">
        <v>100</v>
      </c>
      <c r="B378" s="125"/>
      <c r="C378" s="125"/>
      <c r="D378" s="125"/>
      <c r="E378" s="125"/>
      <c r="F378" s="125"/>
      <c r="G378" s="125"/>
      <c r="H378" s="126"/>
      <c r="I378" s="122">
        <v>2389.17</v>
      </c>
      <c r="J378" s="123"/>
      <c r="K378" s="123"/>
      <c r="L378" s="123"/>
      <c r="M378" s="123"/>
      <c r="N378" s="124"/>
      <c r="O378" s="122">
        <v>2297.67</v>
      </c>
      <c r="P378" s="123"/>
      <c r="Q378" s="123"/>
      <c r="R378" s="123"/>
      <c r="S378" s="123"/>
      <c r="T378" s="124"/>
      <c r="U378" s="122">
        <v>2248.17</v>
      </c>
      <c r="V378" s="123"/>
      <c r="W378" s="123"/>
      <c r="X378" s="123"/>
      <c r="Y378" s="123"/>
      <c r="Z378" s="124"/>
      <c r="AA378" s="122">
        <v>2203.0700000000002</v>
      </c>
      <c r="AB378" s="123"/>
      <c r="AC378" s="123"/>
      <c r="AD378" s="123"/>
      <c r="AE378" s="123"/>
      <c r="AF378" s="124"/>
      <c r="AG378" s="122">
        <v>2196.64</v>
      </c>
      <c r="AH378" s="123"/>
      <c r="AI378" s="123"/>
      <c r="AJ378" s="123"/>
      <c r="AK378" s="123"/>
      <c r="AL378" s="124"/>
      <c r="AM378" s="122">
        <v>2242.56</v>
      </c>
      <c r="AN378" s="123"/>
      <c r="AO378" s="123"/>
      <c r="AP378" s="123"/>
      <c r="AQ378" s="123"/>
      <c r="AR378" s="124"/>
      <c r="AS378" s="122">
        <v>2216.1</v>
      </c>
      <c r="AT378" s="123"/>
      <c r="AU378" s="123"/>
      <c r="AV378" s="123"/>
      <c r="AW378" s="123"/>
      <c r="AX378" s="124"/>
      <c r="AY378" s="122">
        <v>2376.17</v>
      </c>
      <c r="AZ378" s="123"/>
      <c r="BA378" s="123"/>
      <c r="BB378" s="123"/>
      <c r="BC378" s="123"/>
      <c r="BD378" s="123"/>
      <c r="BE378" s="122">
        <v>2608.91</v>
      </c>
      <c r="BF378" s="123"/>
      <c r="BG378" s="123"/>
      <c r="BH378" s="123"/>
      <c r="BI378" s="123"/>
      <c r="BJ378" s="124"/>
      <c r="BK378" s="122">
        <v>2699.46</v>
      </c>
      <c r="BL378" s="123"/>
      <c r="BM378" s="123"/>
      <c r="BN378" s="123"/>
      <c r="BO378" s="123"/>
      <c r="BP378" s="123"/>
      <c r="BQ378" s="124"/>
      <c r="BR378" s="122">
        <v>2824.18</v>
      </c>
      <c r="BS378" s="123"/>
      <c r="BT378" s="123"/>
      <c r="BU378" s="123"/>
      <c r="BV378" s="123"/>
      <c r="BW378" s="123"/>
      <c r="BX378" s="124"/>
      <c r="BY378" s="122">
        <v>2837.41</v>
      </c>
      <c r="BZ378" s="123"/>
      <c r="CA378" s="123"/>
      <c r="CB378" s="123"/>
      <c r="CC378" s="123"/>
      <c r="CD378" s="123"/>
      <c r="CE378" s="124"/>
      <c r="CF378" s="122">
        <v>2826.8</v>
      </c>
      <c r="CG378" s="123"/>
      <c r="CH378" s="123"/>
      <c r="CI378" s="123"/>
      <c r="CJ378" s="123"/>
      <c r="CK378" s="123"/>
      <c r="CL378" s="124"/>
      <c r="CM378" s="122">
        <v>2845.38</v>
      </c>
      <c r="CN378" s="123"/>
      <c r="CO378" s="123"/>
      <c r="CP378" s="123"/>
      <c r="CQ378" s="123"/>
      <c r="CR378" s="123"/>
      <c r="CS378" s="124"/>
      <c r="CT378" s="122">
        <v>2854.67</v>
      </c>
      <c r="CU378" s="123"/>
      <c r="CV378" s="123"/>
      <c r="CW378" s="123"/>
      <c r="CX378" s="123"/>
      <c r="CY378" s="123"/>
      <c r="CZ378" s="124"/>
      <c r="DA378" s="122">
        <v>2845.64</v>
      </c>
      <c r="DB378" s="123"/>
      <c r="DC378" s="123"/>
      <c r="DD378" s="123"/>
      <c r="DE378" s="123"/>
      <c r="DF378" s="123"/>
      <c r="DG378" s="124"/>
      <c r="DH378" s="122">
        <v>2854.27</v>
      </c>
      <c r="DI378" s="123"/>
      <c r="DJ378" s="123"/>
      <c r="DK378" s="123"/>
      <c r="DL378" s="123"/>
      <c r="DM378" s="123"/>
      <c r="DN378" s="124"/>
      <c r="DO378" s="122">
        <v>2893.03</v>
      </c>
      <c r="DP378" s="123"/>
      <c r="DQ378" s="123"/>
      <c r="DR378" s="123"/>
      <c r="DS378" s="123"/>
      <c r="DT378" s="123"/>
      <c r="DU378" s="124"/>
      <c r="DV378" s="122">
        <v>2865.47</v>
      </c>
      <c r="DW378" s="123"/>
      <c r="DX378" s="123"/>
      <c r="DY378" s="123"/>
      <c r="DZ378" s="123"/>
      <c r="EA378" s="123"/>
      <c r="EB378" s="124"/>
      <c r="EC378" s="122">
        <v>2825.83</v>
      </c>
      <c r="ED378" s="123"/>
      <c r="EE378" s="123"/>
      <c r="EF378" s="123"/>
      <c r="EG378" s="123"/>
      <c r="EH378" s="123"/>
      <c r="EI378" s="124"/>
      <c r="EJ378" s="122">
        <v>2726.97</v>
      </c>
      <c r="EK378" s="123"/>
      <c r="EL378" s="123"/>
      <c r="EM378" s="123"/>
      <c r="EN378" s="123"/>
      <c r="EO378" s="123"/>
      <c r="EP378" s="124"/>
      <c r="EQ378" s="122">
        <v>2838.04</v>
      </c>
      <c r="ER378" s="123"/>
      <c r="ES378" s="123"/>
      <c r="ET378" s="123"/>
      <c r="EU378" s="123"/>
      <c r="EV378" s="123"/>
      <c r="EW378" s="124"/>
      <c r="EX378" s="122">
        <v>2829.64</v>
      </c>
      <c r="EY378" s="123"/>
      <c r="EZ378" s="123"/>
      <c r="FA378" s="123"/>
      <c r="FB378" s="123"/>
      <c r="FC378" s="123"/>
      <c r="FD378" s="124"/>
      <c r="FE378" s="122">
        <v>2653.36</v>
      </c>
      <c r="FF378" s="123"/>
      <c r="FG378" s="123"/>
      <c r="FH378" s="123"/>
      <c r="FI378" s="123"/>
      <c r="FJ378" s="123"/>
      <c r="FK378" s="124"/>
    </row>
    <row r="379" spans="1:167" s="2" customFormat="1" ht="15.75" customHeight="1" x14ac:dyDescent="0.2">
      <c r="A379" s="125" t="s">
        <v>101</v>
      </c>
      <c r="B379" s="125"/>
      <c r="C379" s="125"/>
      <c r="D379" s="125"/>
      <c r="E379" s="125"/>
      <c r="F379" s="125"/>
      <c r="G379" s="125"/>
      <c r="H379" s="126"/>
      <c r="I379" s="122">
        <v>2360.6799999999998</v>
      </c>
      <c r="J379" s="123"/>
      <c r="K379" s="123"/>
      <c r="L379" s="123"/>
      <c r="M379" s="123"/>
      <c r="N379" s="124"/>
      <c r="O379" s="122">
        <v>2292.12</v>
      </c>
      <c r="P379" s="123"/>
      <c r="Q379" s="123"/>
      <c r="R379" s="123"/>
      <c r="S379" s="123"/>
      <c r="T379" s="124"/>
      <c r="U379" s="122">
        <v>2242.13</v>
      </c>
      <c r="V379" s="123"/>
      <c r="W379" s="123"/>
      <c r="X379" s="123"/>
      <c r="Y379" s="123"/>
      <c r="Z379" s="124"/>
      <c r="AA379" s="122">
        <v>2226.5500000000002</v>
      </c>
      <c r="AB379" s="123"/>
      <c r="AC379" s="123"/>
      <c r="AD379" s="123"/>
      <c r="AE379" s="123"/>
      <c r="AF379" s="124"/>
      <c r="AG379" s="122">
        <v>2222.44</v>
      </c>
      <c r="AH379" s="123"/>
      <c r="AI379" s="123"/>
      <c r="AJ379" s="123"/>
      <c r="AK379" s="123"/>
      <c r="AL379" s="124"/>
      <c r="AM379" s="122">
        <v>2243.11</v>
      </c>
      <c r="AN379" s="123"/>
      <c r="AO379" s="123"/>
      <c r="AP379" s="123"/>
      <c r="AQ379" s="123"/>
      <c r="AR379" s="124"/>
      <c r="AS379" s="122">
        <v>2241.48</v>
      </c>
      <c r="AT379" s="123"/>
      <c r="AU379" s="123"/>
      <c r="AV379" s="123"/>
      <c r="AW379" s="123"/>
      <c r="AX379" s="124"/>
      <c r="AY379" s="122">
        <v>2396.0100000000002</v>
      </c>
      <c r="AZ379" s="123"/>
      <c r="BA379" s="123"/>
      <c r="BB379" s="123"/>
      <c r="BC379" s="123"/>
      <c r="BD379" s="123"/>
      <c r="BE379" s="122">
        <v>2615.46</v>
      </c>
      <c r="BF379" s="123"/>
      <c r="BG379" s="123"/>
      <c r="BH379" s="123"/>
      <c r="BI379" s="123"/>
      <c r="BJ379" s="124"/>
      <c r="BK379" s="122">
        <v>2723.81</v>
      </c>
      <c r="BL379" s="123"/>
      <c r="BM379" s="123"/>
      <c r="BN379" s="123"/>
      <c r="BO379" s="123"/>
      <c r="BP379" s="123"/>
      <c r="BQ379" s="124"/>
      <c r="BR379" s="122">
        <v>2953.59</v>
      </c>
      <c r="BS379" s="123"/>
      <c r="BT379" s="123"/>
      <c r="BU379" s="123"/>
      <c r="BV379" s="123"/>
      <c r="BW379" s="123"/>
      <c r="BX379" s="124"/>
      <c r="BY379" s="122">
        <v>2955.35</v>
      </c>
      <c r="BZ379" s="123"/>
      <c r="CA379" s="123"/>
      <c r="CB379" s="123"/>
      <c r="CC379" s="123"/>
      <c r="CD379" s="123"/>
      <c r="CE379" s="124"/>
      <c r="CF379" s="122">
        <v>2918.04</v>
      </c>
      <c r="CG379" s="123"/>
      <c r="CH379" s="123"/>
      <c r="CI379" s="123"/>
      <c r="CJ379" s="123"/>
      <c r="CK379" s="123"/>
      <c r="CL379" s="124"/>
      <c r="CM379" s="122">
        <v>2961.47</v>
      </c>
      <c r="CN379" s="123"/>
      <c r="CO379" s="123"/>
      <c r="CP379" s="123"/>
      <c r="CQ379" s="123"/>
      <c r="CR379" s="123"/>
      <c r="CS379" s="124"/>
      <c r="CT379" s="122">
        <v>3027.37</v>
      </c>
      <c r="CU379" s="123"/>
      <c r="CV379" s="123"/>
      <c r="CW379" s="123"/>
      <c r="CX379" s="123"/>
      <c r="CY379" s="123"/>
      <c r="CZ379" s="124"/>
      <c r="DA379" s="122">
        <v>3002.17</v>
      </c>
      <c r="DB379" s="123"/>
      <c r="DC379" s="123"/>
      <c r="DD379" s="123"/>
      <c r="DE379" s="123"/>
      <c r="DF379" s="123"/>
      <c r="DG379" s="124"/>
      <c r="DH379" s="122">
        <v>3039.41</v>
      </c>
      <c r="DI379" s="123"/>
      <c r="DJ379" s="123"/>
      <c r="DK379" s="123"/>
      <c r="DL379" s="123"/>
      <c r="DM379" s="123"/>
      <c r="DN379" s="124"/>
      <c r="DO379" s="122">
        <v>3006.17</v>
      </c>
      <c r="DP379" s="123"/>
      <c r="DQ379" s="123"/>
      <c r="DR379" s="123"/>
      <c r="DS379" s="123"/>
      <c r="DT379" s="123"/>
      <c r="DU379" s="124"/>
      <c r="DV379" s="122">
        <v>2956.8</v>
      </c>
      <c r="DW379" s="123"/>
      <c r="DX379" s="123"/>
      <c r="DY379" s="123"/>
      <c r="DZ379" s="123"/>
      <c r="EA379" s="123"/>
      <c r="EB379" s="124"/>
      <c r="EC379" s="122">
        <v>2852.33</v>
      </c>
      <c r="ED379" s="123"/>
      <c r="EE379" s="123"/>
      <c r="EF379" s="123"/>
      <c r="EG379" s="123"/>
      <c r="EH379" s="123"/>
      <c r="EI379" s="124"/>
      <c r="EJ379" s="122">
        <v>2675.55</v>
      </c>
      <c r="EK379" s="123"/>
      <c r="EL379" s="123"/>
      <c r="EM379" s="123"/>
      <c r="EN379" s="123"/>
      <c r="EO379" s="123"/>
      <c r="EP379" s="124"/>
      <c r="EQ379" s="122">
        <v>2837.27</v>
      </c>
      <c r="ER379" s="123"/>
      <c r="ES379" s="123"/>
      <c r="ET379" s="123"/>
      <c r="EU379" s="123"/>
      <c r="EV379" s="123"/>
      <c r="EW379" s="124"/>
      <c r="EX379" s="122">
        <v>2789.09</v>
      </c>
      <c r="EY379" s="123"/>
      <c r="EZ379" s="123"/>
      <c r="FA379" s="123"/>
      <c r="FB379" s="123"/>
      <c r="FC379" s="123"/>
      <c r="FD379" s="124"/>
      <c r="FE379" s="122">
        <v>2606.69</v>
      </c>
      <c r="FF379" s="123"/>
      <c r="FG379" s="123"/>
      <c r="FH379" s="123"/>
      <c r="FI379" s="123"/>
      <c r="FJ379" s="123"/>
      <c r="FK379" s="124"/>
    </row>
    <row r="380" spans="1:167" s="2" customFormat="1" ht="15.75" customHeight="1" x14ac:dyDescent="0.2">
      <c r="A380" s="125" t="s">
        <v>102</v>
      </c>
      <c r="B380" s="125"/>
      <c r="C380" s="125"/>
      <c r="D380" s="125"/>
      <c r="E380" s="125"/>
      <c r="F380" s="125"/>
      <c r="G380" s="125"/>
      <c r="H380" s="126"/>
      <c r="I380" s="122">
        <v>2508.7800000000002</v>
      </c>
      <c r="J380" s="123"/>
      <c r="K380" s="123"/>
      <c r="L380" s="123"/>
      <c r="M380" s="123"/>
      <c r="N380" s="124"/>
      <c r="O380" s="122">
        <v>2310.4</v>
      </c>
      <c r="P380" s="123"/>
      <c r="Q380" s="123"/>
      <c r="R380" s="123"/>
      <c r="S380" s="123"/>
      <c r="T380" s="124"/>
      <c r="U380" s="122">
        <v>2296.27</v>
      </c>
      <c r="V380" s="123"/>
      <c r="W380" s="123"/>
      <c r="X380" s="123"/>
      <c r="Y380" s="123"/>
      <c r="Z380" s="124"/>
      <c r="AA380" s="122">
        <v>2253.39</v>
      </c>
      <c r="AB380" s="123"/>
      <c r="AC380" s="123"/>
      <c r="AD380" s="123"/>
      <c r="AE380" s="123"/>
      <c r="AF380" s="124"/>
      <c r="AG380" s="122">
        <v>2248.56</v>
      </c>
      <c r="AH380" s="123"/>
      <c r="AI380" s="123"/>
      <c r="AJ380" s="123"/>
      <c r="AK380" s="123"/>
      <c r="AL380" s="124"/>
      <c r="AM380" s="122">
        <v>2241.13</v>
      </c>
      <c r="AN380" s="123"/>
      <c r="AO380" s="123"/>
      <c r="AP380" s="123"/>
      <c r="AQ380" s="123"/>
      <c r="AR380" s="124"/>
      <c r="AS380" s="122">
        <v>2217.31</v>
      </c>
      <c r="AT380" s="123"/>
      <c r="AU380" s="123"/>
      <c r="AV380" s="123"/>
      <c r="AW380" s="123"/>
      <c r="AX380" s="124"/>
      <c r="AY380" s="122">
        <v>2228.5</v>
      </c>
      <c r="AZ380" s="123"/>
      <c r="BA380" s="123"/>
      <c r="BB380" s="123"/>
      <c r="BC380" s="123"/>
      <c r="BD380" s="123"/>
      <c r="BE380" s="122">
        <v>2420.91</v>
      </c>
      <c r="BF380" s="123"/>
      <c r="BG380" s="123"/>
      <c r="BH380" s="123"/>
      <c r="BI380" s="123"/>
      <c r="BJ380" s="124"/>
      <c r="BK380" s="122">
        <v>2566.67</v>
      </c>
      <c r="BL380" s="123"/>
      <c r="BM380" s="123"/>
      <c r="BN380" s="123"/>
      <c r="BO380" s="123"/>
      <c r="BP380" s="123"/>
      <c r="BQ380" s="124"/>
      <c r="BR380" s="122">
        <v>2652.47</v>
      </c>
      <c r="BS380" s="123"/>
      <c r="BT380" s="123"/>
      <c r="BU380" s="123"/>
      <c r="BV380" s="123"/>
      <c r="BW380" s="123"/>
      <c r="BX380" s="124"/>
      <c r="BY380" s="122">
        <v>2679.72</v>
      </c>
      <c r="BZ380" s="123"/>
      <c r="CA380" s="123"/>
      <c r="CB380" s="123"/>
      <c r="CC380" s="123"/>
      <c r="CD380" s="123"/>
      <c r="CE380" s="124"/>
      <c r="CF380" s="122">
        <v>2667.75</v>
      </c>
      <c r="CG380" s="123"/>
      <c r="CH380" s="123"/>
      <c r="CI380" s="123"/>
      <c r="CJ380" s="123"/>
      <c r="CK380" s="123"/>
      <c r="CL380" s="124"/>
      <c r="CM380" s="122">
        <v>2672.83</v>
      </c>
      <c r="CN380" s="123"/>
      <c r="CO380" s="123"/>
      <c r="CP380" s="123"/>
      <c r="CQ380" s="123"/>
      <c r="CR380" s="123"/>
      <c r="CS380" s="124"/>
      <c r="CT380" s="122">
        <v>2697.87</v>
      </c>
      <c r="CU380" s="123"/>
      <c r="CV380" s="123"/>
      <c r="CW380" s="123"/>
      <c r="CX380" s="123"/>
      <c r="CY380" s="123"/>
      <c r="CZ380" s="124"/>
      <c r="DA380" s="122">
        <v>2694.51</v>
      </c>
      <c r="DB380" s="123"/>
      <c r="DC380" s="123"/>
      <c r="DD380" s="123"/>
      <c r="DE380" s="123"/>
      <c r="DF380" s="123"/>
      <c r="DG380" s="124"/>
      <c r="DH380" s="122">
        <v>2701.69</v>
      </c>
      <c r="DI380" s="123"/>
      <c r="DJ380" s="123"/>
      <c r="DK380" s="123"/>
      <c r="DL380" s="123"/>
      <c r="DM380" s="123"/>
      <c r="DN380" s="124"/>
      <c r="DO380" s="122">
        <v>2662.21</v>
      </c>
      <c r="DP380" s="123"/>
      <c r="DQ380" s="123"/>
      <c r="DR380" s="123"/>
      <c r="DS380" s="123"/>
      <c r="DT380" s="123"/>
      <c r="DU380" s="124"/>
      <c r="DV380" s="122">
        <v>2663.99</v>
      </c>
      <c r="DW380" s="123"/>
      <c r="DX380" s="123"/>
      <c r="DY380" s="123"/>
      <c r="DZ380" s="123"/>
      <c r="EA380" s="123"/>
      <c r="EB380" s="124"/>
      <c r="EC380" s="122">
        <v>2669.22</v>
      </c>
      <c r="ED380" s="123"/>
      <c r="EE380" s="123"/>
      <c r="EF380" s="123"/>
      <c r="EG380" s="123"/>
      <c r="EH380" s="123"/>
      <c r="EI380" s="124"/>
      <c r="EJ380" s="122">
        <v>2661.24</v>
      </c>
      <c r="EK380" s="123"/>
      <c r="EL380" s="123"/>
      <c r="EM380" s="123"/>
      <c r="EN380" s="123"/>
      <c r="EO380" s="123"/>
      <c r="EP380" s="124"/>
      <c r="EQ380" s="122">
        <v>2700.51</v>
      </c>
      <c r="ER380" s="123"/>
      <c r="ES380" s="123"/>
      <c r="ET380" s="123"/>
      <c r="EU380" s="123"/>
      <c r="EV380" s="123"/>
      <c r="EW380" s="124"/>
      <c r="EX380" s="122">
        <v>2688.05</v>
      </c>
      <c r="EY380" s="123"/>
      <c r="EZ380" s="123"/>
      <c r="FA380" s="123"/>
      <c r="FB380" s="123"/>
      <c r="FC380" s="123"/>
      <c r="FD380" s="124"/>
      <c r="FE380" s="122">
        <v>2585.7600000000002</v>
      </c>
      <c r="FF380" s="123"/>
      <c r="FG380" s="123"/>
      <c r="FH380" s="123"/>
      <c r="FI380" s="123"/>
      <c r="FJ380" s="123"/>
      <c r="FK380" s="124"/>
    </row>
    <row r="381" spans="1:167" s="2" customFormat="1" ht="15.75" customHeight="1" x14ac:dyDescent="0.2">
      <c r="A381" s="125" t="s">
        <v>103</v>
      </c>
      <c r="B381" s="125"/>
      <c r="C381" s="125"/>
      <c r="D381" s="125"/>
      <c r="E381" s="125"/>
      <c r="F381" s="125"/>
      <c r="G381" s="125"/>
      <c r="H381" s="126"/>
      <c r="I381" s="122">
        <v>2504.06</v>
      </c>
      <c r="J381" s="123"/>
      <c r="K381" s="123"/>
      <c r="L381" s="123"/>
      <c r="M381" s="123"/>
      <c r="N381" s="124"/>
      <c r="O381" s="122">
        <v>2388.6999999999998</v>
      </c>
      <c r="P381" s="123"/>
      <c r="Q381" s="123"/>
      <c r="R381" s="123"/>
      <c r="S381" s="123"/>
      <c r="T381" s="124"/>
      <c r="U381" s="122">
        <v>2288.15</v>
      </c>
      <c r="V381" s="123"/>
      <c r="W381" s="123"/>
      <c r="X381" s="123"/>
      <c r="Y381" s="123"/>
      <c r="Z381" s="124"/>
      <c r="AA381" s="122">
        <v>2245.25</v>
      </c>
      <c r="AB381" s="123"/>
      <c r="AC381" s="123"/>
      <c r="AD381" s="123"/>
      <c r="AE381" s="123"/>
      <c r="AF381" s="124"/>
      <c r="AG381" s="122">
        <v>2238.27</v>
      </c>
      <c r="AH381" s="123"/>
      <c r="AI381" s="123"/>
      <c r="AJ381" s="123"/>
      <c r="AK381" s="123"/>
      <c r="AL381" s="124"/>
      <c r="AM381" s="122">
        <v>2211.7199999999998</v>
      </c>
      <c r="AN381" s="123"/>
      <c r="AO381" s="123"/>
      <c r="AP381" s="123"/>
      <c r="AQ381" s="123"/>
      <c r="AR381" s="124"/>
      <c r="AS381" s="122">
        <v>2100.1999999999998</v>
      </c>
      <c r="AT381" s="123"/>
      <c r="AU381" s="123"/>
      <c r="AV381" s="123"/>
      <c r="AW381" s="123"/>
      <c r="AX381" s="124"/>
      <c r="AY381" s="122">
        <v>2130.31</v>
      </c>
      <c r="AZ381" s="123"/>
      <c r="BA381" s="123"/>
      <c r="BB381" s="123"/>
      <c r="BC381" s="123"/>
      <c r="BD381" s="123"/>
      <c r="BE381" s="122">
        <v>2274.7199999999998</v>
      </c>
      <c r="BF381" s="123"/>
      <c r="BG381" s="123"/>
      <c r="BH381" s="123"/>
      <c r="BI381" s="123"/>
      <c r="BJ381" s="124"/>
      <c r="BK381" s="122">
        <v>2505.5</v>
      </c>
      <c r="BL381" s="123"/>
      <c r="BM381" s="123"/>
      <c r="BN381" s="123"/>
      <c r="BO381" s="123"/>
      <c r="BP381" s="123"/>
      <c r="BQ381" s="124"/>
      <c r="BR381" s="122">
        <v>2585.6999999999998</v>
      </c>
      <c r="BS381" s="123"/>
      <c r="BT381" s="123"/>
      <c r="BU381" s="123"/>
      <c r="BV381" s="123"/>
      <c r="BW381" s="123"/>
      <c r="BX381" s="124"/>
      <c r="BY381" s="122">
        <v>2603.84</v>
      </c>
      <c r="BZ381" s="123"/>
      <c r="CA381" s="123"/>
      <c r="CB381" s="123"/>
      <c r="CC381" s="123"/>
      <c r="CD381" s="123"/>
      <c r="CE381" s="124"/>
      <c r="CF381" s="122">
        <v>2603.2399999999998</v>
      </c>
      <c r="CG381" s="123"/>
      <c r="CH381" s="123"/>
      <c r="CI381" s="123"/>
      <c r="CJ381" s="123"/>
      <c r="CK381" s="123"/>
      <c r="CL381" s="124"/>
      <c r="CM381" s="122">
        <v>2607.19</v>
      </c>
      <c r="CN381" s="123"/>
      <c r="CO381" s="123"/>
      <c r="CP381" s="123"/>
      <c r="CQ381" s="123"/>
      <c r="CR381" s="123"/>
      <c r="CS381" s="124"/>
      <c r="CT381" s="122">
        <v>2629.04</v>
      </c>
      <c r="CU381" s="123"/>
      <c r="CV381" s="123"/>
      <c r="CW381" s="123"/>
      <c r="CX381" s="123"/>
      <c r="CY381" s="123"/>
      <c r="CZ381" s="124"/>
      <c r="DA381" s="122">
        <v>2627.07</v>
      </c>
      <c r="DB381" s="123"/>
      <c r="DC381" s="123"/>
      <c r="DD381" s="123"/>
      <c r="DE381" s="123"/>
      <c r="DF381" s="123"/>
      <c r="DG381" s="124"/>
      <c r="DH381" s="122">
        <v>2629.62</v>
      </c>
      <c r="DI381" s="123"/>
      <c r="DJ381" s="123"/>
      <c r="DK381" s="123"/>
      <c r="DL381" s="123"/>
      <c r="DM381" s="123"/>
      <c r="DN381" s="124"/>
      <c r="DO381" s="122">
        <v>2616.85</v>
      </c>
      <c r="DP381" s="123"/>
      <c r="DQ381" s="123"/>
      <c r="DR381" s="123"/>
      <c r="DS381" s="123"/>
      <c r="DT381" s="123"/>
      <c r="DU381" s="124"/>
      <c r="DV381" s="122">
        <v>2616.5700000000002</v>
      </c>
      <c r="DW381" s="123"/>
      <c r="DX381" s="123"/>
      <c r="DY381" s="123"/>
      <c r="DZ381" s="123"/>
      <c r="EA381" s="123"/>
      <c r="EB381" s="124"/>
      <c r="EC381" s="122">
        <v>2618.86</v>
      </c>
      <c r="ED381" s="123"/>
      <c r="EE381" s="123"/>
      <c r="EF381" s="123"/>
      <c r="EG381" s="123"/>
      <c r="EH381" s="123"/>
      <c r="EI381" s="124"/>
      <c r="EJ381" s="122">
        <v>2623.2</v>
      </c>
      <c r="EK381" s="123"/>
      <c r="EL381" s="123"/>
      <c r="EM381" s="123"/>
      <c r="EN381" s="123"/>
      <c r="EO381" s="123"/>
      <c r="EP381" s="124"/>
      <c r="EQ381" s="122">
        <v>2643.56</v>
      </c>
      <c r="ER381" s="123"/>
      <c r="ES381" s="123"/>
      <c r="ET381" s="123"/>
      <c r="EU381" s="123"/>
      <c r="EV381" s="123"/>
      <c r="EW381" s="124"/>
      <c r="EX381" s="122">
        <v>2640.79</v>
      </c>
      <c r="EY381" s="123"/>
      <c r="EZ381" s="123"/>
      <c r="FA381" s="123"/>
      <c r="FB381" s="123"/>
      <c r="FC381" s="123"/>
      <c r="FD381" s="124"/>
      <c r="FE381" s="122">
        <v>2612.23</v>
      </c>
      <c r="FF381" s="123"/>
      <c r="FG381" s="123"/>
      <c r="FH381" s="123"/>
      <c r="FI381" s="123"/>
      <c r="FJ381" s="123"/>
      <c r="FK381" s="124"/>
    </row>
    <row r="382" spans="1:167" s="2" customFormat="1" ht="15.75" customHeight="1" x14ac:dyDescent="0.2">
      <c r="A382" s="125" t="s">
        <v>8</v>
      </c>
      <c r="B382" s="125"/>
      <c r="C382" s="125"/>
      <c r="D382" s="125"/>
      <c r="E382" s="125"/>
      <c r="F382" s="125"/>
      <c r="G382" s="125"/>
      <c r="H382" s="126"/>
      <c r="I382" s="122">
        <v>2505.27</v>
      </c>
      <c r="J382" s="123"/>
      <c r="K382" s="123"/>
      <c r="L382" s="123"/>
      <c r="M382" s="123"/>
      <c r="N382" s="124"/>
      <c r="O382" s="122">
        <v>2292.6</v>
      </c>
      <c r="P382" s="123"/>
      <c r="Q382" s="123"/>
      <c r="R382" s="123"/>
      <c r="S382" s="123"/>
      <c r="T382" s="124"/>
      <c r="U382" s="122">
        <v>2200.0500000000002</v>
      </c>
      <c r="V382" s="123"/>
      <c r="W382" s="123"/>
      <c r="X382" s="123"/>
      <c r="Y382" s="123"/>
      <c r="Z382" s="124"/>
      <c r="AA382" s="122">
        <v>2095.16</v>
      </c>
      <c r="AB382" s="123"/>
      <c r="AC382" s="123"/>
      <c r="AD382" s="123"/>
      <c r="AE382" s="123"/>
      <c r="AF382" s="124"/>
      <c r="AG382" s="122">
        <v>2083.6</v>
      </c>
      <c r="AH382" s="123"/>
      <c r="AI382" s="123"/>
      <c r="AJ382" s="123"/>
      <c r="AK382" s="123"/>
      <c r="AL382" s="124"/>
      <c r="AM382" s="122">
        <v>2141.9699999999998</v>
      </c>
      <c r="AN382" s="123"/>
      <c r="AO382" s="123"/>
      <c r="AP382" s="123"/>
      <c r="AQ382" s="123"/>
      <c r="AR382" s="124"/>
      <c r="AS382" s="122">
        <v>2144.92</v>
      </c>
      <c r="AT382" s="123"/>
      <c r="AU382" s="123"/>
      <c r="AV382" s="123"/>
      <c r="AW382" s="123"/>
      <c r="AX382" s="124"/>
      <c r="AY382" s="122">
        <v>2342.13</v>
      </c>
      <c r="AZ382" s="123"/>
      <c r="BA382" s="123"/>
      <c r="BB382" s="123"/>
      <c r="BC382" s="123"/>
      <c r="BD382" s="123"/>
      <c r="BE382" s="122">
        <v>2598.5700000000002</v>
      </c>
      <c r="BF382" s="123"/>
      <c r="BG382" s="123"/>
      <c r="BH382" s="123"/>
      <c r="BI382" s="123"/>
      <c r="BJ382" s="124"/>
      <c r="BK382" s="122">
        <v>2675.15</v>
      </c>
      <c r="BL382" s="123"/>
      <c r="BM382" s="123"/>
      <c r="BN382" s="123"/>
      <c r="BO382" s="123"/>
      <c r="BP382" s="123"/>
      <c r="BQ382" s="124"/>
      <c r="BR382" s="122">
        <v>2769.97</v>
      </c>
      <c r="BS382" s="123"/>
      <c r="BT382" s="123"/>
      <c r="BU382" s="123"/>
      <c r="BV382" s="123"/>
      <c r="BW382" s="123"/>
      <c r="BX382" s="124"/>
      <c r="BY382" s="122">
        <v>2762.52</v>
      </c>
      <c r="BZ382" s="123"/>
      <c r="CA382" s="123"/>
      <c r="CB382" s="123"/>
      <c r="CC382" s="123"/>
      <c r="CD382" s="123"/>
      <c r="CE382" s="124"/>
      <c r="CF382" s="122">
        <v>2731.6</v>
      </c>
      <c r="CG382" s="123"/>
      <c r="CH382" s="123"/>
      <c r="CI382" s="123"/>
      <c r="CJ382" s="123"/>
      <c r="CK382" s="123"/>
      <c r="CL382" s="124"/>
      <c r="CM382" s="122">
        <v>2754.87</v>
      </c>
      <c r="CN382" s="123"/>
      <c r="CO382" s="123"/>
      <c r="CP382" s="123"/>
      <c r="CQ382" s="123"/>
      <c r="CR382" s="123"/>
      <c r="CS382" s="124"/>
      <c r="CT382" s="122">
        <v>2781.52</v>
      </c>
      <c r="CU382" s="123"/>
      <c r="CV382" s="123"/>
      <c r="CW382" s="123"/>
      <c r="CX382" s="123"/>
      <c r="CY382" s="123"/>
      <c r="CZ382" s="124"/>
      <c r="DA382" s="122">
        <v>2751.33</v>
      </c>
      <c r="DB382" s="123"/>
      <c r="DC382" s="123"/>
      <c r="DD382" s="123"/>
      <c r="DE382" s="123"/>
      <c r="DF382" s="123"/>
      <c r="DG382" s="124"/>
      <c r="DH382" s="122">
        <v>2760.93</v>
      </c>
      <c r="DI382" s="123"/>
      <c r="DJ382" s="123"/>
      <c r="DK382" s="123"/>
      <c r="DL382" s="123"/>
      <c r="DM382" s="123"/>
      <c r="DN382" s="124"/>
      <c r="DO382" s="122">
        <v>2739.86</v>
      </c>
      <c r="DP382" s="123"/>
      <c r="DQ382" s="123"/>
      <c r="DR382" s="123"/>
      <c r="DS382" s="123"/>
      <c r="DT382" s="123"/>
      <c r="DU382" s="124"/>
      <c r="DV382" s="122">
        <v>2719.4</v>
      </c>
      <c r="DW382" s="123"/>
      <c r="DX382" s="123"/>
      <c r="DY382" s="123"/>
      <c r="DZ382" s="123"/>
      <c r="EA382" s="123"/>
      <c r="EB382" s="124"/>
      <c r="EC382" s="122">
        <v>2655.39</v>
      </c>
      <c r="ED382" s="123"/>
      <c r="EE382" s="123"/>
      <c r="EF382" s="123"/>
      <c r="EG382" s="123"/>
      <c r="EH382" s="123"/>
      <c r="EI382" s="124"/>
      <c r="EJ382" s="122">
        <v>2626.88</v>
      </c>
      <c r="EK382" s="123"/>
      <c r="EL382" s="123"/>
      <c r="EM382" s="123"/>
      <c r="EN382" s="123"/>
      <c r="EO382" s="123"/>
      <c r="EP382" s="124"/>
      <c r="EQ382" s="122">
        <v>2702.13</v>
      </c>
      <c r="ER382" s="123"/>
      <c r="ES382" s="123"/>
      <c r="ET382" s="123"/>
      <c r="EU382" s="123"/>
      <c r="EV382" s="123"/>
      <c r="EW382" s="124"/>
      <c r="EX382" s="122">
        <v>2637.6</v>
      </c>
      <c r="EY382" s="123"/>
      <c r="EZ382" s="123"/>
      <c r="FA382" s="123"/>
      <c r="FB382" s="123"/>
      <c r="FC382" s="123"/>
      <c r="FD382" s="124"/>
      <c r="FE382" s="122">
        <v>2575.65</v>
      </c>
      <c r="FF382" s="123"/>
      <c r="FG382" s="123"/>
      <c r="FH382" s="123"/>
      <c r="FI382" s="123"/>
      <c r="FJ382" s="123"/>
      <c r="FK382" s="124"/>
    </row>
    <row r="383" spans="1:167" s="2" customFormat="1" ht="15.75" customHeight="1" x14ac:dyDescent="0.2">
      <c r="A383" s="125" t="s">
        <v>104</v>
      </c>
      <c r="B383" s="125"/>
      <c r="C383" s="125"/>
      <c r="D383" s="125"/>
      <c r="E383" s="125"/>
      <c r="F383" s="125"/>
      <c r="G383" s="125"/>
      <c r="H383" s="126"/>
      <c r="I383" s="122">
        <v>2288.0100000000002</v>
      </c>
      <c r="J383" s="123"/>
      <c r="K383" s="123"/>
      <c r="L383" s="123"/>
      <c r="M383" s="123"/>
      <c r="N383" s="124"/>
      <c r="O383" s="122">
        <v>2238.4899999999998</v>
      </c>
      <c r="P383" s="123"/>
      <c r="Q383" s="123"/>
      <c r="R383" s="123"/>
      <c r="S383" s="123"/>
      <c r="T383" s="124"/>
      <c r="U383" s="122">
        <v>2074.9299999999998</v>
      </c>
      <c r="V383" s="123"/>
      <c r="W383" s="123"/>
      <c r="X383" s="123"/>
      <c r="Y383" s="123"/>
      <c r="Z383" s="124"/>
      <c r="AA383" s="122">
        <v>2039.1</v>
      </c>
      <c r="AB383" s="123"/>
      <c r="AC383" s="123"/>
      <c r="AD383" s="123"/>
      <c r="AE383" s="123"/>
      <c r="AF383" s="124"/>
      <c r="AG383" s="122">
        <v>2039.61</v>
      </c>
      <c r="AH383" s="123"/>
      <c r="AI383" s="123"/>
      <c r="AJ383" s="123"/>
      <c r="AK383" s="123"/>
      <c r="AL383" s="124"/>
      <c r="AM383" s="122">
        <v>2130.85</v>
      </c>
      <c r="AN383" s="123"/>
      <c r="AO383" s="123"/>
      <c r="AP383" s="123"/>
      <c r="AQ383" s="123"/>
      <c r="AR383" s="124"/>
      <c r="AS383" s="122">
        <v>2113.35</v>
      </c>
      <c r="AT383" s="123"/>
      <c r="AU383" s="123"/>
      <c r="AV383" s="123"/>
      <c r="AW383" s="123"/>
      <c r="AX383" s="124"/>
      <c r="AY383" s="122">
        <v>2355.19</v>
      </c>
      <c r="AZ383" s="123"/>
      <c r="BA383" s="123"/>
      <c r="BB383" s="123"/>
      <c r="BC383" s="123"/>
      <c r="BD383" s="123"/>
      <c r="BE383" s="122">
        <v>2516.19</v>
      </c>
      <c r="BF383" s="123"/>
      <c r="BG383" s="123"/>
      <c r="BH383" s="123"/>
      <c r="BI383" s="123"/>
      <c r="BJ383" s="124"/>
      <c r="BK383" s="122">
        <v>2592.66</v>
      </c>
      <c r="BL383" s="123"/>
      <c r="BM383" s="123"/>
      <c r="BN383" s="123"/>
      <c r="BO383" s="123"/>
      <c r="BP383" s="123"/>
      <c r="BQ383" s="124"/>
      <c r="BR383" s="122">
        <v>2621.66</v>
      </c>
      <c r="BS383" s="123"/>
      <c r="BT383" s="123"/>
      <c r="BU383" s="123"/>
      <c r="BV383" s="123"/>
      <c r="BW383" s="123"/>
      <c r="BX383" s="124"/>
      <c r="BY383" s="122">
        <v>2618.56</v>
      </c>
      <c r="BZ383" s="123"/>
      <c r="CA383" s="123"/>
      <c r="CB383" s="123"/>
      <c r="CC383" s="123"/>
      <c r="CD383" s="123"/>
      <c r="CE383" s="124"/>
      <c r="CF383" s="122">
        <v>2605.69</v>
      </c>
      <c r="CG383" s="123"/>
      <c r="CH383" s="123"/>
      <c r="CI383" s="123"/>
      <c r="CJ383" s="123"/>
      <c r="CK383" s="123"/>
      <c r="CL383" s="124"/>
      <c r="CM383" s="122">
        <v>2629.87</v>
      </c>
      <c r="CN383" s="123"/>
      <c r="CO383" s="123"/>
      <c r="CP383" s="123"/>
      <c r="CQ383" s="123"/>
      <c r="CR383" s="123"/>
      <c r="CS383" s="124"/>
      <c r="CT383" s="122">
        <v>2655.47</v>
      </c>
      <c r="CU383" s="123"/>
      <c r="CV383" s="123"/>
      <c r="CW383" s="123"/>
      <c r="CX383" s="123"/>
      <c r="CY383" s="123"/>
      <c r="CZ383" s="124"/>
      <c r="DA383" s="122">
        <v>2640.97</v>
      </c>
      <c r="DB383" s="123"/>
      <c r="DC383" s="123"/>
      <c r="DD383" s="123"/>
      <c r="DE383" s="123"/>
      <c r="DF383" s="123"/>
      <c r="DG383" s="124"/>
      <c r="DH383" s="122">
        <v>2655.31</v>
      </c>
      <c r="DI383" s="123"/>
      <c r="DJ383" s="123"/>
      <c r="DK383" s="123"/>
      <c r="DL383" s="123"/>
      <c r="DM383" s="123"/>
      <c r="DN383" s="124"/>
      <c r="DO383" s="122">
        <v>2642.44</v>
      </c>
      <c r="DP383" s="123"/>
      <c r="DQ383" s="123"/>
      <c r="DR383" s="123"/>
      <c r="DS383" s="123"/>
      <c r="DT383" s="123"/>
      <c r="DU383" s="124"/>
      <c r="DV383" s="122">
        <v>2627.56</v>
      </c>
      <c r="DW383" s="123"/>
      <c r="DX383" s="123"/>
      <c r="DY383" s="123"/>
      <c r="DZ383" s="123"/>
      <c r="EA383" s="123"/>
      <c r="EB383" s="124"/>
      <c r="EC383" s="122">
        <v>2607.39</v>
      </c>
      <c r="ED383" s="123"/>
      <c r="EE383" s="123"/>
      <c r="EF383" s="123"/>
      <c r="EG383" s="123"/>
      <c r="EH383" s="123"/>
      <c r="EI383" s="124"/>
      <c r="EJ383" s="122">
        <v>2603.15</v>
      </c>
      <c r="EK383" s="123"/>
      <c r="EL383" s="123"/>
      <c r="EM383" s="123"/>
      <c r="EN383" s="123"/>
      <c r="EO383" s="123"/>
      <c r="EP383" s="124"/>
      <c r="EQ383" s="122">
        <v>2636.75</v>
      </c>
      <c r="ER383" s="123"/>
      <c r="ES383" s="123"/>
      <c r="ET383" s="123"/>
      <c r="EU383" s="123"/>
      <c r="EV383" s="123"/>
      <c r="EW383" s="124"/>
      <c r="EX383" s="122">
        <v>2598.79</v>
      </c>
      <c r="EY383" s="123"/>
      <c r="EZ383" s="123"/>
      <c r="FA383" s="123"/>
      <c r="FB383" s="123"/>
      <c r="FC383" s="123"/>
      <c r="FD383" s="124"/>
      <c r="FE383" s="122">
        <v>2458.29</v>
      </c>
      <c r="FF383" s="123"/>
      <c r="FG383" s="123"/>
      <c r="FH383" s="123"/>
      <c r="FI383" s="123"/>
      <c r="FJ383" s="123"/>
      <c r="FK383" s="124"/>
    </row>
    <row r="384" spans="1:167" s="2" customFormat="1" ht="15.75" customHeight="1" x14ac:dyDescent="0.2">
      <c r="A384" s="125" t="s">
        <v>105</v>
      </c>
      <c r="B384" s="125"/>
      <c r="C384" s="125"/>
      <c r="D384" s="125"/>
      <c r="E384" s="125"/>
      <c r="F384" s="125"/>
      <c r="G384" s="125"/>
      <c r="H384" s="126"/>
      <c r="I384" s="122">
        <v>2279.6799999999998</v>
      </c>
      <c r="J384" s="123"/>
      <c r="K384" s="123"/>
      <c r="L384" s="123"/>
      <c r="M384" s="123"/>
      <c r="N384" s="124"/>
      <c r="O384" s="122">
        <v>2223.17</v>
      </c>
      <c r="P384" s="123"/>
      <c r="Q384" s="123"/>
      <c r="R384" s="123"/>
      <c r="S384" s="123"/>
      <c r="T384" s="124"/>
      <c r="U384" s="122">
        <v>2108.67</v>
      </c>
      <c r="V384" s="123"/>
      <c r="W384" s="123"/>
      <c r="X384" s="123"/>
      <c r="Y384" s="123"/>
      <c r="Z384" s="124"/>
      <c r="AA384" s="122">
        <v>2010.06</v>
      </c>
      <c r="AB384" s="123"/>
      <c r="AC384" s="123"/>
      <c r="AD384" s="123"/>
      <c r="AE384" s="123"/>
      <c r="AF384" s="124"/>
      <c r="AG384" s="122">
        <v>1998.04</v>
      </c>
      <c r="AH384" s="123"/>
      <c r="AI384" s="123"/>
      <c r="AJ384" s="123"/>
      <c r="AK384" s="123"/>
      <c r="AL384" s="124"/>
      <c r="AM384" s="122">
        <v>2121.9699999999998</v>
      </c>
      <c r="AN384" s="123"/>
      <c r="AO384" s="123"/>
      <c r="AP384" s="123"/>
      <c r="AQ384" s="123"/>
      <c r="AR384" s="124"/>
      <c r="AS384" s="122">
        <v>1813.16</v>
      </c>
      <c r="AT384" s="123"/>
      <c r="AU384" s="123"/>
      <c r="AV384" s="123"/>
      <c r="AW384" s="123"/>
      <c r="AX384" s="124"/>
      <c r="AY384" s="122">
        <v>2258.71</v>
      </c>
      <c r="AZ384" s="123"/>
      <c r="BA384" s="123"/>
      <c r="BB384" s="123"/>
      <c r="BC384" s="123"/>
      <c r="BD384" s="123"/>
      <c r="BE384" s="122">
        <v>2500</v>
      </c>
      <c r="BF384" s="123"/>
      <c r="BG384" s="123"/>
      <c r="BH384" s="123"/>
      <c r="BI384" s="123"/>
      <c r="BJ384" s="124"/>
      <c r="BK384" s="122">
        <v>2591.66</v>
      </c>
      <c r="BL384" s="123"/>
      <c r="BM384" s="123"/>
      <c r="BN384" s="123"/>
      <c r="BO384" s="123"/>
      <c r="BP384" s="123"/>
      <c r="BQ384" s="124"/>
      <c r="BR384" s="122">
        <v>2627.83</v>
      </c>
      <c r="BS384" s="123"/>
      <c r="BT384" s="123"/>
      <c r="BU384" s="123"/>
      <c r="BV384" s="123"/>
      <c r="BW384" s="123"/>
      <c r="BX384" s="124"/>
      <c r="BY384" s="122">
        <v>2622.18</v>
      </c>
      <c r="BZ384" s="123"/>
      <c r="CA384" s="123"/>
      <c r="CB384" s="123"/>
      <c r="CC384" s="123"/>
      <c r="CD384" s="123"/>
      <c r="CE384" s="124"/>
      <c r="CF384" s="122">
        <v>2604.13</v>
      </c>
      <c r="CG384" s="123"/>
      <c r="CH384" s="123"/>
      <c r="CI384" s="123"/>
      <c r="CJ384" s="123"/>
      <c r="CK384" s="123"/>
      <c r="CL384" s="124"/>
      <c r="CM384" s="122">
        <v>2628.53</v>
      </c>
      <c r="CN384" s="123"/>
      <c r="CO384" s="123"/>
      <c r="CP384" s="123"/>
      <c r="CQ384" s="123"/>
      <c r="CR384" s="123"/>
      <c r="CS384" s="124"/>
      <c r="CT384" s="122">
        <v>2653.11</v>
      </c>
      <c r="CU384" s="123"/>
      <c r="CV384" s="123"/>
      <c r="CW384" s="123"/>
      <c r="CX384" s="123"/>
      <c r="CY384" s="123"/>
      <c r="CZ384" s="124"/>
      <c r="DA384" s="122">
        <v>2636.69</v>
      </c>
      <c r="DB384" s="123"/>
      <c r="DC384" s="123"/>
      <c r="DD384" s="123"/>
      <c r="DE384" s="123"/>
      <c r="DF384" s="123"/>
      <c r="DG384" s="124"/>
      <c r="DH384" s="122">
        <v>2625.44</v>
      </c>
      <c r="DI384" s="123"/>
      <c r="DJ384" s="123"/>
      <c r="DK384" s="123"/>
      <c r="DL384" s="123"/>
      <c r="DM384" s="123"/>
      <c r="DN384" s="124"/>
      <c r="DO384" s="122">
        <v>2598.84</v>
      </c>
      <c r="DP384" s="123"/>
      <c r="DQ384" s="123"/>
      <c r="DR384" s="123"/>
      <c r="DS384" s="123"/>
      <c r="DT384" s="123"/>
      <c r="DU384" s="124"/>
      <c r="DV384" s="122">
        <v>2576.98</v>
      </c>
      <c r="DW384" s="123"/>
      <c r="DX384" s="123"/>
      <c r="DY384" s="123"/>
      <c r="DZ384" s="123"/>
      <c r="EA384" s="123"/>
      <c r="EB384" s="124"/>
      <c r="EC384" s="122">
        <v>2481.96</v>
      </c>
      <c r="ED384" s="123"/>
      <c r="EE384" s="123"/>
      <c r="EF384" s="123"/>
      <c r="EG384" s="123"/>
      <c r="EH384" s="123"/>
      <c r="EI384" s="124"/>
      <c r="EJ384" s="122">
        <v>2536.19</v>
      </c>
      <c r="EK384" s="123"/>
      <c r="EL384" s="123"/>
      <c r="EM384" s="123"/>
      <c r="EN384" s="123"/>
      <c r="EO384" s="123"/>
      <c r="EP384" s="124"/>
      <c r="EQ384" s="122">
        <v>2595.6799999999998</v>
      </c>
      <c r="ER384" s="123"/>
      <c r="ES384" s="123"/>
      <c r="ET384" s="123"/>
      <c r="EU384" s="123"/>
      <c r="EV384" s="123"/>
      <c r="EW384" s="124"/>
      <c r="EX384" s="122">
        <v>2533.38</v>
      </c>
      <c r="EY384" s="123"/>
      <c r="EZ384" s="123"/>
      <c r="FA384" s="123"/>
      <c r="FB384" s="123"/>
      <c r="FC384" s="123"/>
      <c r="FD384" s="124"/>
      <c r="FE384" s="122">
        <v>2337.71</v>
      </c>
      <c r="FF384" s="123"/>
      <c r="FG384" s="123"/>
      <c r="FH384" s="123"/>
      <c r="FI384" s="123"/>
      <c r="FJ384" s="123"/>
      <c r="FK384" s="124"/>
    </row>
    <row r="385" spans="1:167" s="2" customFormat="1" ht="15.75" customHeight="1" x14ac:dyDescent="0.2">
      <c r="A385" s="125" t="s">
        <v>106</v>
      </c>
      <c r="B385" s="125"/>
      <c r="C385" s="125"/>
      <c r="D385" s="125"/>
      <c r="E385" s="125"/>
      <c r="F385" s="125"/>
      <c r="G385" s="125"/>
      <c r="H385" s="126"/>
      <c r="I385" s="122">
        <v>2280.92</v>
      </c>
      <c r="J385" s="123"/>
      <c r="K385" s="123"/>
      <c r="L385" s="123"/>
      <c r="M385" s="123"/>
      <c r="N385" s="124"/>
      <c r="O385" s="122">
        <v>2250.17</v>
      </c>
      <c r="P385" s="123"/>
      <c r="Q385" s="123"/>
      <c r="R385" s="123"/>
      <c r="S385" s="123"/>
      <c r="T385" s="124"/>
      <c r="U385" s="122">
        <v>2146.0500000000002</v>
      </c>
      <c r="V385" s="123"/>
      <c r="W385" s="123"/>
      <c r="X385" s="123"/>
      <c r="Y385" s="123"/>
      <c r="Z385" s="124"/>
      <c r="AA385" s="122">
        <v>2043.83</v>
      </c>
      <c r="AB385" s="123"/>
      <c r="AC385" s="123"/>
      <c r="AD385" s="123"/>
      <c r="AE385" s="123"/>
      <c r="AF385" s="124"/>
      <c r="AG385" s="122">
        <v>2066.46</v>
      </c>
      <c r="AH385" s="123"/>
      <c r="AI385" s="123"/>
      <c r="AJ385" s="123"/>
      <c r="AK385" s="123"/>
      <c r="AL385" s="124"/>
      <c r="AM385" s="122">
        <v>2150.4699999999998</v>
      </c>
      <c r="AN385" s="123"/>
      <c r="AO385" s="123"/>
      <c r="AP385" s="123"/>
      <c r="AQ385" s="123"/>
      <c r="AR385" s="124"/>
      <c r="AS385" s="122">
        <v>1926.54</v>
      </c>
      <c r="AT385" s="123"/>
      <c r="AU385" s="123"/>
      <c r="AV385" s="123"/>
      <c r="AW385" s="123"/>
      <c r="AX385" s="124"/>
      <c r="AY385" s="122">
        <v>2253.7600000000002</v>
      </c>
      <c r="AZ385" s="123"/>
      <c r="BA385" s="123"/>
      <c r="BB385" s="123"/>
      <c r="BC385" s="123"/>
      <c r="BD385" s="123"/>
      <c r="BE385" s="122">
        <v>2535.6999999999998</v>
      </c>
      <c r="BF385" s="123"/>
      <c r="BG385" s="123"/>
      <c r="BH385" s="123"/>
      <c r="BI385" s="123"/>
      <c r="BJ385" s="124"/>
      <c r="BK385" s="122">
        <v>2649.77</v>
      </c>
      <c r="BL385" s="123"/>
      <c r="BM385" s="123"/>
      <c r="BN385" s="123"/>
      <c r="BO385" s="123"/>
      <c r="BP385" s="123"/>
      <c r="BQ385" s="124"/>
      <c r="BR385" s="122">
        <v>2698.16</v>
      </c>
      <c r="BS385" s="123"/>
      <c r="BT385" s="123"/>
      <c r="BU385" s="123"/>
      <c r="BV385" s="123"/>
      <c r="BW385" s="123"/>
      <c r="BX385" s="124"/>
      <c r="BY385" s="122">
        <v>2690.22</v>
      </c>
      <c r="BZ385" s="123"/>
      <c r="CA385" s="123"/>
      <c r="CB385" s="123"/>
      <c r="CC385" s="123"/>
      <c r="CD385" s="123"/>
      <c r="CE385" s="124"/>
      <c r="CF385" s="122">
        <v>2659.99</v>
      </c>
      <c r="CG385" s="123"/>
      <c r="CH385" s="123"/>
      <c r="CI385" s="123"/>
      <c r="CJ385" s="123"/>
      <c r="CK385" s="123"/>
      <c r="CL385" s="124"/>
      <c r="CM385" s="122">
        <v>2697.11</v>
      </c>
      <c r="CN385" s="123"/>
      <c r="CO385" s="123"/>
      <c r="CP385" s="123"/>
      <c r="CQ385" s="123"/>
      <c r="CR385" s="123"/>
      <c r="CS385" s="124"/>
      <c r="CT385" s="122">
        <v>2737.38</v>
      </c>
      <c r="CU385" s="123"/>
      <c r="CV385" s="123"/>
      <c r="CW385" s="123"/>
      <c r="CX385" s="123"/>
      <c r="CY385" s="123"/>
      <c r="CZ385" s="124"/>
      <c r="DA385" s="122">
        <v>2544.27</v>
      </c>
      <c r="DB385" s="123"/>
      <c r="DC385" s="123"/>
      <c r="DD385" s="123"/>
      <c r="DE385" s="123"/>
      <c r="DF385" s="123"/>
      <c r="DG385" s="124"/>
      <c r="DH385" s="122">
        <v>2709.91</v>
      </c>
      <c r="DI385" s="123"/>
      <c r="DJ385" s="123"/>
      <c r="DK385" s="123"/>
      <c r="DL385" s="123"/>
      <c r="DM385" s="123"/>
      <c r="DN385" s="124"/>
      <c r="DO385" s="122">
        <v>2672.94</v>
      </c>
      <c r="DP385" s="123"/>
      <c r="DQ385" s="123"/>
      <c r="DR385" s="123"/>
      <c r="DS385" s="123"/>
      <c r="DT385" s="123"/>
      <c r="DU385" s="124"/>
      <c r="DV385" s="122">
        <v>2655.46</v>
      </c>
      <c r="DW385" s="123"/>
      <c r="DX385" s="123"/>
      <c r="DY385" s="123"/>
      <c r="DZ385" s="123"/>
      <c r="EA385" s="123"/>
      <c r="EB385" s="124"/>
      <c r="EC385" s="122">
        <v>2630.34</v>
      </c>
      <c r="ED385" s="123"/>
      <c r="EE385" s="123"/>
      <c r="EF385" s="123"/>
      <c r="EG385" s="123"/>
      <c r="EH385" s="123"/>
      <c r="EI385" s="124"/>
      <c r="EJ385" s="122">
        <v>2627.35</v>
      </c>
      <c r="EK385" s="123"/>
      <c r="EL385" s="123"/>
      <c r="EM385" s="123"/>
      <c r="EN385" s="123"/>
      <c r="EO385" s="123"/>
      <c r="EP385" s="124"/>
      <c r="EQ385" s="122">
        <v>2666.54</v>
      </c>
      <c r="ER385" s="123"/>
      <c r="ES385" s="123"/>
      <c r="ET385" s="123"/>
      <c r="EU385" s="123"/>
      <c r="EV385" s="123"/>
      <c r="EW385" s="124"/>
      <c r="EX385" s="122">
        <v>2628.9</v>
      </c>
      <c r="EY385" s="123"/>
      <c r="EZ385" s="123"/>
      <c r="FA385" s="123"/>
      <c r="FB385" s="123"/>
      <c r="FC385" s="123"/>
      <c r="FD385" s="124"/>
      <c r="FE385" s="122">
        <v>2530</v>
      </c>
      <c r="FF385" s="123"/>
      <c r="FG385" s="123"/>
      <c r="FH385" s="123"/>
      <c r="FI385" s="123"/>
      <c r="FJ385" s="123"/>
      <c r="FK385" s="124"/>
    </row>
    <row r="386" spans="1:167" s="2" customFormat="1" ht="15.75" customHeight="1" x14ac:dyDescent="0.2">
      <c r="A386" s="125" t="s">
        <v>107</v>
      </c>
      <c r="B386" s="125"/>
      <c r="C386" s="125"/>
      <c r="D386" s="125"/>
      <c r="E386" s="125"/>
      <c r="F386" s="125"/>
      <c r="G386" s="125"/>
      <c r="H386" s="126"/>
      <c r="I386" s="122">
        <v>2283.25</v>
      </c>
      <c r="J386" s="123"/>
      <c r="K386" s="123"/>
      <c r="L386" s="123"/>
      <c r="M386" s="123"/>
      <c r="N386" s="124"/>
      <c r="O386" s="122">
        <v>2249.12</v>
      </c>
      <c r="P386" s="123"/>
      <c r="Q386" s="123"/>
      <c r="R386" s="123"/>
      <c r="S386" s="123"/>
      <c r="T386" s="124"/>
      <c r="U386" s="122">
        <v>2157.87</v>
      </c>
      <c r="V386" s="123"/>
      <c r="W386" s="123"/>
      <c r="X386" s="123"/>
      <c r="Y386" s="123"/>
      <c r="Z386" s="124"/>
      <c r="AA386" s="122">
        <v>2120.81</v>
      </c>
      <c r="AB386" s="123"/>
      <c r="AC386" s="123"/>
      <c r="AD386" s="123"/>
      <c r="AE386" s="123"/>
      <c r="AF386" s="124"/>
      <c r="AG386" s="122">
        <v>2109.5100000000002</v>
      </c>
      <c r="AH386" s="123"/>
      <c r="AI386" s="123"/>
      <c r="AJ386" s="123"/>
      <c r="AK386" s="123"/>
      <c r="AL386" s="124"/>
      <c r="AM386" s="122">
        <v>2158.25</v>
      </c>
      <c r="AN386" s="123"/>
      <c r="AO386" s="123"/>
      <c r="AP386" s="123"/>
      <c r="AQ386" s="123"/>
      <c r="AR386" s="124"/>
      <c r="AS386" s="122">
        <v>2139.41</v>
      </c>
      <c r="AT386" s="123"/>
      <c r="AU386" s="123"/>
      <c r="AV386" s="123"/>
      <c r="AW386" s="123"/>
      <c r="AX386" s="124"/>
      <c r="AY386" s="122">
        <v>2340.29</v>
      </c>
      <c r="AZ386" s="123"/>
      <c r="BA386" s="123"/>
      <c r="BB386" s="123"/>
      <c r="BC386" s="123"/>
      <c r="BD386" s="123"/>
      <c r="BE386" s="122">
        <v>2586.2199999999998</v>
      </c>
      <c r="BF386" s="123"/>
      <c r="BG386" s="123"/>
      <c r="BH386" s="123"/>
      <c r="BI386" s="123"/>
      <c r="BJ386" s="124"/>
      <c r="BK386" s="122">
        <v>2669.77</v>
      </c>
      <c r="BL386" s="123"/>
      <c r="BM386" s="123"/>
      <c r="BN386" s="123"/>
      <c r="BO386" s="123"/>
      <c r="BP386" s="123"/>
      <c r="BQ386" s="124"/>
      <c r="BR386" s="122">
        <v>2720.86</v>
      </c>
      <c r="BS386" s="123"/>
      <c r="BT386" s="123"/>
      <c r="BU386" s="123"/>
      <c r="BV386" s="123"/>
      <c r="BW386" s="123"/>
      <c r="BX386" s="124"/>
      <c r="BY386" s="122">
        <v>2720.05</v>
      </c>
      <c r="BZ386" s="123"/>
      <c r="CA386" s="123"/>
      <c r="CB386" s="123"/>
      <c r="CC386" s="123"/>
      <c r="CD386" s="123"/>
      <c r="CE386" s="124"/>
      <c r="CF386" s="122">
        <v>2696.27</v>
      </c>
      <c r="CG386" s="123"/>
      <c r="CH386" s="123"/>
      <c r="CI386" s="123"/>
      <c r="CJ386" s="123"/>
      <c r="CK386" s="123"/>
      <c r="CL386" s="124"/>
      <c r="CM386" s="122">
        <v>2709.43</v>
      </c>
      <c r="CN386" s="123"/>
      <c r="CO386" s="123"/>
      <c r="CP386" s="123"/>
      <c r="CQ386" s="123"/>
      <c r="CR386" s="123"/>
      <c r="CS386" s="124"/>
      <c r="CT386" s="122">
        <v>2734.49</v>
      </c>
      <c r="CU386" s="123"/>
      <c r="CV386" s="123"/>
      <c r="CW386" s="123"/>
      <c r="CX386" s="123"/>
      <c r="CY386" s="123"/>
      <c r="CZ386" s="124"/>
      <c r="DA386" s="122">
        <v>2715.75</v>
      </c>
      <c r="DB386" s="123"/>
      <c r="DC386" s="123"/>
      <c r="DD386" s="123"/>
      <c r="DE386" s="123"/>
      <c r="DF386" s="123"/>
      <c r="DG386" s="124"/>
      <c r="DH386" s="122">
        <v>2730.39</v>
      </c>
      <c r="DI386" s="123"/>
      <c r="DJ386" s="123"/>
      <c r="DK386" s="123"/>
      <c r="DL386" s="123"/>
      <c r="DM386" s="123"/>
      <c r="DN386" s="124"/>
      <c r="DO386" s="122">
        <v>2704.35</v>
      </c>
      <c r="DP386" s="123"/>
      <c r="DQ386" s="123"/>
      <c r="DR386" s="123"/>
      <c r="DS386" s="123"/>
      <c r="DT386" s="123"/>
      <c r="DU386" s="124"/>
      <c r="DV386" s="122">
        <v>2687.13</v>
      </c>
      <c r="DW386" s="123"/>
      <c r="DX386" s="123"/>
      <c r="DY386" s="123"/>
      <c r="DZ386" s="123"/>
      <c r="EA386" s="123"/>
      <c r="EB386" s="124"/>
      <c r="EC386" s="122">
        <v>2668.27</v>
      </c>
      <c r="ED386" s="123"/>
      <c r="EE386" s="123"/>
      <c r="EF386" s="123"/>
      <c r="EG386" s="123"/>
      <c r="EH386" s="123"/>
      <c r="EI386" s="124"/>
      <c r="EJ386" s="122">
        <v>2688.19</v>
      </c>
      <c r="EK386" s="123"/>
      <c r="EL386" s="123"/>
      <c r="EM386" s="123"/>
      <c r="EN386" s="123"/>
      <c r="EO386" s="123"/>
      <c r="EP386" s="124"/>
      <c r="EQ386" s="122">
        <v>2738.17</v>
      </c>
      <c r="ER386" s="123"/>
      <c r="ES386" s="123"/>
      <c r="ET386" s="123"/>
      <c r="EU386" s="123"/>
      <c r="EV386" s="123"/>
      <c r="EW386" s="124"/>
      <c r="EX386" s="122">
        <v>2739.1</v>
      </c>
      <c r="EY386" s="123"/>
      <c r="EZ386" s="123"/>
      <c r="FA386" s="123"/>
      <c r="FB386" s="123"/>
      <c r="FC386" s="123"/>
      <c r="FD386" s="124"/>
      <c r="FE386" s="122">
        <v>2670.3</v>
      </c>
      <c r="FF386" s="123"/>
      <c r="FG386" s="123"/>
      <c r="FH386" s="123"/>
      <c r="FI386" s="123"/>
      <c r="FJ386" s="123"/>
      <c r="FK386" s="124"/>
    </row>
    <row r="387" spans="1:167" s="2" customFormat="1" ht="15.75" customHeight="1" x14ac:dyDescent="0.2">
      <c r="A387" s="125" t="s">
        <v>10</v>
      </c>
      <c r="B387" s="125"/>
      <c r="C387" s="125"/>
      <c r="D387" s="125"/>
      <c r="E387" s="125"/>
      <c r="F387" s="125"/>
      <c r="G387" s="125"/>
      <c r="H387" s="126"/>
      <c r="I387" s="122">
        <v>2436.96</v>
      </c>
      <c r="J387" s="123"/>
      <c r="K387" s="123"/>
      <c r="L387" s="123"/>
      <c r="M387" s="123"/>
      <c r="N387" s="124"/>
      <c r="O387" s="122">
        <v>2295.83</v>
      </c>
      <c r="P387" s="123"/>
      <c r="Q387" s="123"/>
      <c r="R387" s="123"/>
      <c r="S387" s="123"/>
      <c r="T387" s="124"/>
      <c r="U387" s="122">
        <v>2286.54</v>
      </c>
      <c r="V387" s="123"/>
      <c r="W387" s="123"/>
      <c r="X387" s="123"/>
      <c r="Y387" s="123"/>
      <c r="Z387" s="124"/>
      <c r="AA387" s="122">
        <v>2227.9299999999998</v>
      </c>
      <c r="AB387" s="123"/>
      <c r="AC387" s="123"/>
      <c r="AD387" s="123"/>
      <c r="AE387" s="123"/>
      <c r="AF387" s="124"/>
      <c r="AG387" s="122">
        <v>2223.4499999999998</v>
      </c>
      <c r="AH387" s="123"/>
      <c r="AI387" s="123"/>
      <c r="AJ387" s="123"/>
      <c r="AK387" s="123"/>
      <c r="AL387" s="124"/>
      <c r="AM387" s="122">
        <v>2200.96</v>
      </c>
      <c r="AN387" s="123"/>
      <c r="AO387" s="123"/>
      <c r="AP387" s="123"/>
      <c r="AQ387" s="123"/>
      <c r="AR387" s="124"/>
      <c r="AS387" s="122">
        <v>1820.67</v>
      </c>
      <c r="AT387" s="123"/>
      <c r="AU387" s="123"/>
      <c r="AV387" s="123"/>
      <c r="AW387" s="123"/>
      <c r="AX387" s="124"/>
      <c r="AY387" s="122">
        <v>2137.41</v>
      </c>
      <c r="AZ387" s="123"/>
      <c r="BA387" s="123"/>
      <c r="BB387" s="123"/>
      <c r="BC387" s="123"/>
      <c r="BD387" s="123"/>
      <c r="BE387" s="122">
        <v>2286.06</v>
      </c>
      <c r="BF387" s="123"/>
      <c r="BG387" s="123"/>
      <c r="BH387" s="123"/>
      <c r="BI387" s="123"/>
      <c r="BJ387" s="124"/>
      <c r="BK387" s="122">
        <v>2432.63</v>
      </c>
      <c r="BL387" s="123"/>
      <c r="BM387" s="123"/>
      <c r="BN387" s="123"/>
      <c r="BO387" s="123"/>
      <c r="BP387" s="123"/>
      <c r="BQ387" s="124"/>
      <c r="BR387" s="122">
        <v>2495.36</v>
      </c>
      <c r="BS387" s="123"/>
      <c r="BT387" s="123"/>
      <c r="BU387" s="123"/>
      <c r="BV387" s="123"/>
      <c r="BW387" s="123"/>
      <c r="BX387" s="124"/>
      <c r="BY387" s="122">
        <v>2551.98</v>
      </c>
      <c r="BZ387" s="123"/>
      <c r="CA387" s="123"/>
      <c r="CB387" s="123"/>
      <c r="CC387" s="123"/>
      <c r="CD387" s="123"/>
      <c r="CE387" s="124"/>
      <c r="CF387" s="122">
        <v>2528.17</v>
      </c>
      <c r="CG387" s="123"/>
      <c r="CH387" s="123"/>
      <c r="CI387" s="123"/>
      <c r="CJ387" s="123"/>
      <c r="CK387" s="123"/>
      <c r="CL387" s="124"/>
      <c r="CM387" s="122">
        <v>2526.19</v>
      </c>
      <c r="CN387" s="123"/>
      <c r="CO387" s="123"/>
      <c r="CP387" s="123"/>
      <c r="CQ387" s="123"/>
      <c r="CR387" s="123"/>
      <c r="CS387" s="124"/>
      <c r="CT387" s="122">
        <v>2590.0700000000002</v>
      </c>
      <c r="CU387" s="123"/>
      <c r="CV387" s="123"/>
      <c r="CW387" s="123"/>
      <c r="CX387" s="123"/>
      <c r="CY387" s="123"/>
      <c r="CZ387" s="124"/>
      <c r="DA387" s="122">
        <v>2579.4699999999998</v>
      </c>
      <c r="DB387" s="123"/>
      <c r="DC387" s="123"/>
      <c r="DD387" s="123"/>
      <c r="DE387" s="123"/>
      <c r="DF387" s="123"/>
      <c r="DG387" s="124"/>
      <c r="DH387" s="122">
        <v>2574.19</v>
      </c>
      <c r="DI387" s="123"/>
      <c r="DJ387" s="123"/>
      <c r="DK387" s="123"/>
      <c r="DL387" s="123"/>
      <c r="DM387" s="123"/>
      <c r="DN387" s="124"/>
      <c r="DO387" s="122">
        <v>2562.11</v>
      </c>
      <c r="DP387" s="123"/>
      <c r="DQ387" s="123"/>
      <c r="DR387" s="123"/>
      <c r="DS387" s="123"/>
      <c r="DT387" s="123"/>
      <c r="DU387" s="124"/>
      <c r="DV387" s="122">
        <v>2569.17</v>
      </c>
      <c r="DW387" s="123"/>
      <c r="DX387" s="123"/>
      <c r="DY387" s="123"/>
      <c r="DZ387" s="123"/>
      <c r="EA387" s="123"/>
      <c r="EB387" s="124"/>
      <c r="EC387" s="122">
        <v>2564.4699999999998</v>
      </c>
      <c r="ED387" s="123"/>
      <c r="EE387" s="123"/>
      <c r="EF387" s="123"/>
      <c r="EG387" s="123"/>
      <c r="EH387" s="123"/>
      <c r="EI387" s="124"/>
      <c r="EJ387" s="122">
        <v>2591.5100000000002</v>
      </c>
      <c r="EK387" s="123"/>
      <c r="EL387" s="123"/>
      <c r="EM387" s="123"/>
      <c r="EN387" s="123"/>
      <c r="EO387" s="123"/>
      <c r="EP387" s="124"/>
      <c r="EQ387" s="122">
        <v>2624.13</v>
      </c>
      <c r="ER387" s="123"/>
      <c r="ES387" s="123"/>
      <c r="ET387" s="123"/>
      <c r="EU387" s="123"/>
      <c r="EV387" s="123"/>
      <c r="EW387" s="124"/>
      <c r="EX387" s="122">
        <v>2594.66</v>
      </c>
      <c r="EY387" s="123"/>
      <c r="EZ387" s="123"/>
      <c r="FA387" s="123"/>
      <c r="FB387" s="123"/>
      <c r="FC387" s="123"/>
      <c r="FD387" s="124"/>
      <c r="FE387" s="122">
        <v>2393.06</v>
      </c>
      <c r="FF387" s="123"/>
      <c r="FG387" s="123"/>
      <c r="FH387" s="123"/>
      <c r="FI387" s="123"/>
      <c r="FJ387" s="123"/>
      <c r="FK387" s="124"/>
    </row>
    <row r="388" spans="1:167" s="2" customFormat="1" ht="15.75" customHeight="1" x14ac:dyDescent="0.2">
      <c r="A388" s="125" t="s">
        <v>108</v>
      </c>
      <c r="B388" s="125"/>
      <c r="C388" s="125"/>
      <c r="D388" s="125"/>
      <c r="E388" s="125"/>
      <c r="F388" s="125"/>
      <c r="G388" s="125"/>
      <c r="H388" s="126"/>
      <c r="I388" s="122">
        <v>2451.23</v>
      </c>
      <c r="J388" s="123"/>
      <c r="K388" s="123"/>
      <c r="L388" s="123"/>
      <c r="M388" s="123"/>
      <c r="N388" s="124"/>
      <c r="O388" s="122">
        <v>2279.0700000000002</v>
      </c>
      <c r="P388" s="123"/>
      <c r="Q388" s="123"/>
      <c r="R388" s="123"/>
      <c r="S388" s="123"/>
      <c r="T388" s="124"/>
      <c r="U388" s="122">
        <v>2242.92</v>
      </c>
      <c r="V388" s="123"/>
      <c r="W388" s="123"/>
      <c r="X388" s="123"/>
      <c r="Y388" s="123"/>
      <c r="Z388" s="124"/>
      <c r="AA388" s="122">
        <v>2211.5300000000002</v>
      </c>
      <c r="AB388" s="123"/>
      <c r="AC388" s="123"/>
      <c r="AD388" s="123"/>
      <c r="AE388" s="123"/>
      <c r="AF388" s="124"/>
      <c r="AG388" s="122">
        <v>2154.59</v>
      </c>
      <c r="AH388" s="123"/>
      <c r="AI388" s="123"/>
      <c r="AJ388" s="123"/>
      <c r="AK388" s="123"/>
      <c r="AL388" s="124"/>
      <c r="AM388" s="122">
        <v>2103.16</v>
      </c>
      <c r="AN388" s="123"/>
      <c r="AO388" s="123"/>
      <c r="AP388" s="123"/>
      <c r="AQ388" s="123"/>
      <c r="AR388" s="124"/>
      <c r="AS388" s="122">
        <v>1817.16</v>
      </c>
      <c r="AT388" s="123"/>
      <c r="AU388" s="123"/>
      <c r="AV388" s="123"/>
      <c r="AW388" s="123"/>
      <c r="AX388" s="124"/>
      <c r="AY388" s="122">
        <v>1817.18</v>
      </c>
      <c r="AZ388" s="123"/>
      <c r="BA388" s="123"/>
      <c r="BB388" s="123"/>
      <c r="BC388" s="123"/>
      <c r="BD388" s="123"/>
      <c r="BE388" s="122">
        <v>2203.56</v>
      </c>
      <c r="BF388" s="123"/>
      <c r="BG388" s="123"/>
      <c r="BH388" s="123"/>
      <c r="BI388" s="123"/>
      <c r="BJ388" s="124"/>
      <c r="BK388" s="122">
        <v>2356.91</v>
      </c>
      <c r="BL388" s="123"/>
      <c r="BM388" s="123"/>
      <c r="BN388" s="123"/>
      <c r="BO388" s="123"/>
      <c r="BP388" s="123"/>
      <c r="BQ388" s="124"/>
      <c r="BR388" s="122">
        <v>2464.5500000000002</v>
      </c>
      <c r="BS388" s="123"/>
      <c r="BT388" s="123"/>
      <c r="BU388" s="123"/>
      <c r="BV388" s="123"/>
      <c r="BW388" s="123"/>
      <c r="BX388" s="124"/>
      <c r="BY388" s="122">
        <v>2476.89</v>
      </c>
      <c r="BZ388" s="123"/>
      <c r="CA388" s="123"/>
      <c r="CB388" s="123"/>
      <c r="CC388" s="123"/>
      <c r="CD388" s="123"/>
      <c r="CE388" s="124"/>
      <c r="CF388" s="122">
        <v>2476.34</v>
      </c>
      <c r="CG388" s="123"/>
      <c r="CH388" s="123"/>
      <c r="CI388" s="123"/>
      <c r="CJ388" s="123"/>
      <c r="CK388" s="123"/>
      <c r="CL388" s="124"/>
      <c r="CM388" s="122">
        <v>2482.91</v>
      </c>
      <c r="CN388" s="123"/>
      <c r="CO388" s="123"/>
      <c r="CP388" s="123"/>
      <c r="CQ388" s="123"/>
      <c r="CR388" s="123"/>
      <c r="CS388" s="124"/>
      <c r="CT388" s="122">
        <v>2505.75</v>
      </c>
      <c r="CU388" s="123"/>
      <c r="CV388" s="123"/>
      <c r="CW388" s="123"/>
      <c r="CX388" s="123"/>
      <c r="CY388" s="123"/>
      <c r="CZ388" s="124"/>
      <c r="DA388" s="122">
        <v>2506.02</v>
      </c>
      <c r="DB388" s="123"/>
      <c r="DC388" s="123"/>
      <c r="DD388" s="123"/>
      <c r="DE388" s="123"/>
      <c r="DF388" s="123"/>
      <c r="DG388" s="124"/>
      <c r="DH388" s="122">
        <v>2507.2199999999998</v>
      </c>
      <c r="DI388" s="123"/>
      <c r="DJ388" s="123"/>
      <c r="DK388" s="123"/>
      <c r="DL388" s="123"/>
      <c r="DM388" s="123"/>
      <c r="DN388" s="124"/>
      <c r="DO388" s="122">
        <v>2514.0300000000002</v>
      </c>
      <c r="DP388" s="123"/>
      <c r="DQ388" s="123"/>
      <c r="DR388" s="123"/>
      <c r="DS388" s="123"/>
      <c r="DT388" s="123"/>
      <c r="DU388" s="124"/>
      <c r="DV388" s="122">
        <v>2522.9699999999998</v>
      </c>
      <c r="DW388" s="123"/>
      <c r="DX388" s="123"/>
      <c r="DY388" s="123"/>
      <c r="DZ388" s="123"/>
      <c r="EA388" s="123"/>
      <c r="EB388" s="124"/>
      <c r="EC388" s="122">
        <v>2522.94</v>
      </c>
      <c r="ED388" s="123"/>
      <c r="EE388" s="123"/>
      <c r="EF388" s="123"/>
      <c r="EG388" s="123"/>
      <c r="EH388" s="123"/>
      <c r="EI388" s="124"/>
      <c r="EJ388" s="122">
        <v>2546.91</v>
      </c>
      <c r="EK388" s="123"/>
      <c r="EL388" s="123"/>
      <c r="EM388" s="123"/>
      <c r="EN388" s="123"/>
      <c r="EO388" s="123"/>
      <c r="EP388" s="124"/>
      <c r="EQ388" s="122">
        <v>2628.23</v>
      </c>
      <c r="ER388" s="123"/>
      <c r="ES388" s="123"/>
      <c r="ET388" s="123"/>
      <c r="EU388" s="123"/>
      <c r="EV388" s="123"/>
      <c r="EW388" s="124"/>
      <c r="EX388" s="122">
        <v>2560.0700000000002</v>
      </c>
      <c r="EY388" s="123"/>
      <c r="EZ388" s="123"/>
      <c r="FA388" s="123"/>
      <c r="FB388" s="123"/>
      <c r="FC388" s="123"/>
      <c r="FD388" s="124"/>
      <c r="FE388" s="122">
        <v>2373.71</v>
      </c>
      <c r="FF388" s="123"/>
      <c r="FG388" s="123"/>
      <c r="FH388" s="123"/>
      <c r="FI388" s="123"/>
      <c r="FJ388" s="123"/>
      <c r="FK388" s="124"/>
    </row>
    <row r="389" spans="1:167" s="2" customFormat="1" ht="15.75" customHeight="1" x14ac:dyDescent="0.2">
      <c r="A389" s="125" t="s">
        <v>109</v>
      </c>
      <c r="B389" s="125"/>
      <c r="C389" s="125"/>
      <c r="D389" s="125"/>
      <c r="E389" s="125"/>
      <c r="F389" s="125"/>
      <c r="G389" s="125"/>
      <c r="H389" s="126"/>
      <c r="I389" s="122">
        <v>2365.69</v>
      </c>
      <c r="J389" s="123"/>
      <c r="K389" s="123"/>
      <c r="L389" s="123"/>
      <c r="M389" s="123"/>
      <c r="N389" s="124"/>
      <c r="O389" s="122">
        <v>2291.15</v>
      </c>
      <c r="P389" s="123"/>
      <c r="Q389" s="123"/>
      <c r="R389" s="123"/>
      <c r="S389" s="123"/>
      <c r="T389" s="124"/>
      <c r="U389" s="122">
        <v>2261.4699999999998</v>
      </c>
      <c r="V389" s="123"/>
      <c r="W389" s="123"/>
      <c r="X389" s="123"/>
      <c r="Y389" s="123"/>
      <c r="Z389" s="124"/>
      <c r="AA389" s="122">
        <v>2250.2399999999998</v>
      </c>
      <c r="AB389" s="123"/>
      <c r="AC389" s="123"/>
      <c r="AD389" s="123"/>
      <c r="AE389" s="123"/>
      <c r="AF389" s="124"/>
      <c r="AG389" s="122">
        <v>2248.29</v>
      </c>
      <c r="AH389" s="123"/>
      <c r="AI389" s="123"/>
      <c r="AJ389" s="123"/>
      <c r="AK389" s="123"/>
      <c r="AL389" s="124"/>
      <c r="AM389" s="122">
        <v>2261.15</v>
      </c>
      <c r="AN389" s="123"/>
      <c r="AO389" s="123"/>
      <c r="AP389" s="123"/>
      <c r="AQ389" s="123"/>
      <c r="AR389" s="124"/>
      <c r="AS389" s="122">
        <v>2148.29</v>
      </c>
      <c r="AT389" s="123"/>
      <c r="AU389" s="123"/>
      <c r="AV389" s="123"/>
      <c r="AW389" s="123"/>
      <c r="AX389" s="124"/>
      <c r="AY389" s="122">
        <v>2358.08</v>
      </c>
      <c r="AZ389" s="123"/>
      <c r="BA389" s="123"/>
      <c r="BB389" s="123"/>
      <c r="BC389" s="123"/>
      <c r="BD389" s="123"/>
      <c r="BE389" s="122">
        <v>2637.77</v>
      </c>
      <c r="BF389" s="123"/>
      <c r="BG389" s="123"/>
      <c r="BH389" s="123"/>
      <c r="BI389" s="123"/>
      <c r="BJ389" s="124"/>
      <c r="BK389" s="122">
        <v>2730.02</v>
      </c>
      <c r="BL389" s="123"/>
      <c r="BM389" s="123"/>
      <c r="BN389" s="123"/>
      <c r="BO389" s="123"/>
      <c r="BP389" s="123"/>
      <c r="BQ389" s="124"/>
      <c r="BR389" s="122">
        <v>2791.49</v>
      </c>
      <c r="BS389" s="123"/>
      <c r="BT389" s="123"/>
      <c r="BU389" s="123"/>
      <c r="BV389" s="123"/>
      <c r="BW389" s="123"/>
      <c r="BX389" s="124"/>
      <c r="BY389" s="122">
        <v>2771.38</v>
      </c>
      <c r="BZ389" s="123"/>
      <c r="CA389" s="123"/>
      <c r="CB389" s="123"/>
      <c r="CC389" s="123"/>
      <c r="CD389" s="123"/>
      <c r="CE389" s="124"/>
      <c r="CF389" s="122">
        <v>2744.59</v>
      </c>
      <c r="CG389" s="123"/>
      <c r="CH389" s="123"/>
      <c r="CI389" s="123"/>
      <c r="CJ389" s="123"/>
      <c r="CK389" s="123"/>
      <c r="CL389" s="124"/>
      <c r="CM389" s="122">
        <v>2773.99</v>
      </c>
      <c r="CN389" s="123"/>
      <c r="CO389" s="123"/>
      <c r="CP389" s="123"/>
      <c r="CQ389" s="123"/>
      <c r="CR389" s="123"/>
      <c r="CS389" s="124"/>
      <c r="CT389" s="122">
        <v>2780.91</v>
      </c>
      <c r="CU389" s="123"/>
      <c r="CV389" s="123"/>
      <c r="CW389" s="123"/>
      <c r="CX389" s="123"/>
      <c r="CY389" s="123"/>
      <c r="CZ389" s="124"/>
      <c r="DA389" s="122">
        <v>2767.08</v>
      </c>
      <c r="DB389" s="123"/>
      <c r="DC389" s="123"/>
      <c r="DD389" s="123"/>
      <c r="DE389" s="123"/>
      <c r="DF389" s="123"/>
      <c r="DG389" s="124"/>
      <c r="DH389" s="122">
        <v>2759.85</v>
      </c>
      <c r="DI389" s="123"/>
      <c r="DJ389" s="123"/>
      <c r="DK389" s="123"/>
      <c r="DL389" s="123"/>
      <c r="DM389" s="123"/>
      <c r="DN389" s="124"/>
      <c r="DO389" s="122">
        <v>2705.71</v>
      </c>
      <c r="DP389" s="123"/>
      <c r="DQ389" s="123"/>
      <c r="DR389" s="123"/>
      <c r="DS389" s="123"/>
      <c r="DT389" s="123"/>
      <c r="DU389" s="124"/>
      <c r="DV389" s="122">
        <v>2686.48</v>
      </c>
      <c r="DW389" s="123"/>
      <c r="DX389" s="123"/>
      <c r="DY389" s="123"/>
      <c r="DZ389" s="123"/>
      <c r="EA389" s="123"/>
      <c r="EB389" s="124"/>
      <c r="EC389" s="122">
        <v>2676.33</v>
      </c>
      <c r="ED389" s="123"/>
      <c r="EE389" s="123"/>
      <c r="EF389" s="123"/>
      <c r="EG389" s="123"/>
      <c r="EH389" s="123"/>
      <c r="EI389" s="124"/>
      <c r="EJ389" s="122">
        <v>2687.09</v>
      </c>
      <c r="EK389" s="123"/>
      <c r="EL389" s="123"/>
      <c r="EM389" s="123"/>
      <c r="EN389" s="123"/>
      <c r="EO389" s="123"/>
      <c r="EP389" s="124"/>
      <c r="EQ389" s="122">
        <v>2735.23</v>
      </c>
      <c r="ER389" s="123"/>
      <c r="ES389" s="123"/>
      <c r="ET389" s="123"/>
      <c r="EU389" s="123"/>
      <c r="EV389" s="123"/>
      <c r="EW389" s="124"/>
      <c r="EX389" s="122">
        <v>2633.91</v>
      </c>
      <c r="EY389" s="123"/>
      <c r="EZ389" s="123"/>
      <c r="FA389" s="123"/>
      <c r="FB389" s="123"/>
      <c r="FC389" s="123"/>
      <c r="FD389" s="124"/>
      <c r="FE389" s="122">
        <v>2467.9699999999998</v>
      </c>
      <c r="FF389" s="123"/>
      <c r="FG389" s="123"/>
      <c r="FH389" s="123"/>
      <c r="FI389" s="123"/>
      <c r="FJ389" s="123"/>
      <c r="FK389" s="124"/>
    </row>
    <row r="390" spans="1:167" s="2" customFormat="1" ht="15.75" customHeight="1" x14ac:dyDescent="0.2">
      <c r="A390" s="125" t="s">
        <v>110</v>
      </c>
      <c r="B390" s="125"/>
      <c r="C390" s="125"/>
      <c r="D390" s="125"/>
      <c r="E390" s="125"/>
      <c r="F390" s="125"/>
      <c r="G390" s="125"/>
      <c r="H390" s="126"/>
      <c r="I390" s="122">
        <v>2317.69</v>
      </c>
      <c r="J390" s="123"/>
      <c r="K390" s="123"/>
      <c r="L390" s="123"/>
      <c r="M390" s="123"/>
      <c r="N390" s="124"/>
      <c r="O390" s="122">
        <v>2255.0700000000002</v>
      </c>
      <c r="P390" s="123"/>
      <c r="Q390" s="123"/>
      <c r="R390" s="123"/>
      <c r="S390" s="123"/>
      <c r="T390" s="124"/>
      <c r="U390" s="122">
        <v>2157.98</v>
      </c>
      <c r="V390" s="123"/>
      <c r="W390" s="123"/>
      <c r="X390" s="123"/>
      <c r="Y390" s="123"/>
      <c r="Z390" s="124"/>
      <c r="AA390" s="122">
        <v>2105.88</v>
      </c>
      <c r="AB390" s="123"/>
      <c r="AC390" s="123"/>
      <c r="AD390" s="123"/>
      <c r="AE390" s="123"/>
      <c r="AF390" s="124"/>
      <c r="AG390" s="122">
        <v>2142.42</v>
      </c>
      <c r="AH390" s="123"/>
      <c r="AI390" s="123"/>
      <c r="AJ390" s="123"/>
      <c r="AK390" s="123"/>
      <c r="AL390" s="124"/>
      <c r="AM390" s="122">
        <v>2240.96</v>
      </c>
      <c r="AN390" s="123"/>
      <c r="AO390" s="123"/>
      <c r="AP390" s="123"/>
      <c r="AQ390" s="123"/>
      <c r="AR390" s="124"/>
      <c r="AS390" s="122">
        <v>2234.16</v>
      </c>
      <c r="AT390" s="123"/>
      <c r="AU390" s="123"/>
      <c r="AV390" s="123"/>
      <c r="AW390" s="123"/>
      <c r="AX390" s="124"/>
      <c r="AY390" s="122">
        <v>2318.62</v>
      </c>
      <c r="AZ390" s="123"/>
      <c r="BA390" s="123"/>
      <c r="BB390" s="123"/>
      <c r="BC390" s="123"/>
      <c r="BD390" s="123"/>
      <c r="BE390" s="122">
        <v>2596.1999999999998</v>
      </c>
      <c r="BF390" s="123"/>
      <c r="BG390" s="123"/>
      <c r="BH390" s="123"/>
      <c r="BI390" s="123"/>
      <c r="BJ390" s="124"/>
      <c r="BK390" s="122">
        <v>2660.21</v>
      </c>
      <c r="BL390" s="123"/>
      <c r="BM390" s="123"/>
      <c r="BN390" s="123"/>
      <c r="BO390" s="123"/>
      <c r="BP390" s="123"/>
      <c r="BQ390" s="124"/>
      <c r="BR390" s="122">
        <v>2698.91</v>
      </c>
      <c r="BS390" s="123"/>
      <c r="BT390" s="123"/>
      <c r="BU390" s="123"/>
      <c r="BV390" s="123"/>
      <c r="BW390" s="123"/>
      <c r="BX390" s="124"/>
      <c r="BY390" s="122">
        <v>2696.86</v>
      </c>
      <c r="BZ390" s="123"/>
      <c r="CA390" s="123"/>
      <c r="CB390" s="123"/>
      <c r="CC390" s="123"/>
      <c r="CD390" s="123"/>
      <c r="CE390" s="124"/>
      <c r="CF390" s="122">
        <v>2675.08</v>
      </c>
      <c r="CG390" s="123"/>
      <c r="CH390" s="123"/>
      <c r="CI390" s="123"/>
      <c r="CJ390" s="123"/>
      <c r="CK390" s="123"/>
      <c r="CL390" s="124"/>
      <c r="CM390" s="122">
        <v>2696.14</v>
      </c>
      <c r="CN390" s="123"/>
      <c r="CO390" s="123"/>
      <c r="CP390" s="123"/>
      <c r="CQ390" s="123"/>
      <c r="CR390" s="123"/>
      <c r="CS390" s="124"/>
      <c r="CT390" s="122">
        <v>2724.86</v>
      </c>
      <c r="CU390" s="123"/>
      <c r="CV390" s="123"/>
      <c r="CW390" s="123"/>
      <c r="CX390" s="123"/>
      <c r="CY390" s="123"/>
      <c r="CZ390" s="124"/>
      <c r="DA390" s="122">
        <v>2708.58</v>
      </c>
      <c r="DB390" s="123"/>
      <c r="DC390" s="123"/>
      <c r="DD390" s="123"/>
      <c r="DE390" s="123"/>
      <c r="DF390" s="123"/>
      <c r="DG390" s="124"/>
      <c r="DH390" s="122">
        <v>2701.47</v>
      </c>
      <c r="DI390" s="123"/>
      <c r="DJ390" s="123"/>
      <c r="DK390" s="123"/>
      <c r="DL390" s="123"/>
      <c r="DM390" s="123"/>
      <c r="DN390" s="124"/>
      <c r="DO390" s="122">
        <v>2679.98</v>
      </c>
      <c r="DP390" s="123"/>
      <c r="DQ390" s="123"/>
      <c r="DR390" s="123"/>
      <c r="DS390" s="123"/>
      <c r="DT390" s="123"/>
      <c r="DU390" s="124"/>
      <c r="DV390" s="122">
        <v>2658.36</v>
      </c>
      <c r="DW390" s="123"/>
      <c r="DX390" s="123"/>
      <c r="DY390" s="123"/>
      <c r="DZ390" s="123"/>
      <c r="EA390" s="123"/>
      <c r="EB390" s="124"/>
      <c r="EC390" s="122">
        <v>2653.65</v>
      </c>
      <c r="ED390" s="123"/>
      <c r="EE390" s="123"/>
      <c r="EF390" s="123"/>
      <c r="EG390" s="123"/>
      <c r="EH390" s="123"/>
      <c r="EI390" s="124"/>
      <c r="EJ390" s="122">
        <v>2667.8</v>
      </c>
      <c r="EK390" s="123"/>
      <c r="EL390" s="123"/>
      <c r="EM390" s="123"/>
      <c r="EN390" s="123"/>
      <c r="EO390" s="123"/>
      <c r="EP390" s="124"/>
      <c r="EQ390" s="122">
        <v>2727.63</v>
      </c>
      <c r="ER390" s="123"/>
      <c r="ES390" s="123"/>
      <c r="ET390" s="123"/>
      <c r="EU390" s="123"/>
      <c r="EV390" s="123"/>
      <c r="EW390" s="124"/>
      <c r="EX390" s="122">
        <v>2666.48</v>
      </c>
      <c r="EY390" s="123"/>
      <c r="EZ390" s="123"/>
      <c r="FA390" s="123"/>
      <c r="FB390" s="123"/>
      <c r="FC390" s="123"/>
      <c r="FD390" s="124"/>
      <c r="FE390" s="122">
        <v>2464.9699999999998</v>
      </c>
      <c r="FF390" s="123"/>
      <c r="FG390" s="123"/>
      <c r="FH390" s="123"/>
      <c r="FI390" s="123"/>
      <c r="FJ390" s="123"/>
      <c r="FK390" s="124"/>
    </row>
    <row r="391" spans="1:167" s="2" customFormat="1" ht="15.75" customHeight="1" x14ac:dyDescent="0.2">
      <c r="A391" s="125" t="s">
        <v>111</v>
      </c>
      <c r="B391" s="125"/>
      <c r="C391" s="125"/>
      <c r="D391" s="125"/>
      <c r="E391" s="125"/>
      <c r="F391" s="125"/>
      <c r="G391" s="125"/>
      <c r="H391" s="126"/>
      <c r="I391" s="122">
        <v>2314.0100000000002</v>
      </c>
      <c r="J391" s="123"/>
      <c r="K391" s="123"/>
      <c r="L391" s="123"/>
      <c r="M391" s="123"/>
      <c r="N391" s="124"/>
      <c r="O391" s="122">
        <v>2185.69</v>
      </c>
      <c r="P391" s="123"/>
      <c r="Q391" s="123"/>
      <c r="R391" s="123"/>
      <c r="S391" s="123"/>
      <c r="T391" s="124"/>
      <c r="U391" s="122">
        <v>2098.63</v>
      </c>
      <c r="V391" s="123"/>
      <c r="W391" s="123"/>
      <c r="X391" s="123"/>
      <c r="Y391" s="123"/>
      <c r="Z391" s="124"/>
      <c r="AA391" s="122">
        <v>2056</v>
      </c>
      <c r="AB391" s="123"/>
      <c r="AC391" s="123"/>
      <c r="AD391" s="123"/>
      <c r="AE391" s="123"/>
      <c r="AF391" s="124"/>
      <c r="AG391" s="122">
        <v>2070.4</v>
      </c>
      <c r="AH391" s="123"/>
      <c r="AI391" s="123"/>
      <c r="AJ391" s="123"/>
      <c r="AK391" s="123"/>
      <c r="AL391" s="124"/>
      <c r="AM391" s="122">
        <v>2199.2800000000002</v>
      </c>
      <c r="AN391" s="123"/>
      <c r="AO391" s="123"/>
      <c r="AP391" s="123"/>
      <c r="AQ391" s="123"/>
      <c r="AR391" s="124"/>
      <c r="AS391" s="122">
        <v>2190.65</v>
      </c>
      <c r="AT391" s="123"/>
      <c r="AU391" s="123"/>
      <c r="AV391" s="123"/>
      <c r="AW391" s="123"/>
      <c r="AX391" s="124"/>
      <c r="AY391" s="122">
        <v>2297.81</v>
      </c>
      <c r="AZ391" s="123"/>
      <c r="BA391" s="123"/>
      <c r="BB391" s="123"/>
      <c r="BC391" s="123"/>
      <c r="BD391" s="123"/>
      <c r="BE391" s="122">
        <v>2430.81</v>
      </c>
      <c r="BF391" s="123"/>
      <c r="BG391" s="123"/>
      <c r="BH391" s="123"/>
      <c r="BI391" s="123"/>
      <c r="BJ391" s="124"/>
      <c r="BK391" s="122">
        <v>2525.0500000000002</v>
      </c>
      <c r="BL391" s="123"/>
      <c r="BM391" s="123"/>
      <c r="BN391" s="123"/>
      <c r="BO391" s="123"/>
      <c r="BP391" s="123"/>
      <c r="BQ391" s="124"/>
      <c r="BR391" s="122">
        <v>2600.59</v>
      </c>
      <c r="BS391" s="123"/>
      <c r="BT391" s="123"/>
      <c r="BU391" s="123"/>
      <c r="BV391" s="123"/>
      <c r="BW391" s="123"/>
      <c r="BX391" s="124"/>
      <c r="BY391" s="122">
        <v>2598.73</v>
      </c>
      <c r="BZ391" s="123"/>
      <c r="CA391" s="123"/>
      <c r="CB391" s="123"/>
      <c r="CC391" s="123"/>
      <c r="CD391" s="123"/>
      <c r="CE391" s="124"/>
      <c r="CF391" s="122">
        <v>2580.0300000000002</v>
      </c>
      <c r="CG391" s="123"/>
      <c r="CH391" s="123"/>
      <c r="CI391" s="123"/>
      <c r="CJ391" s="123"/>
      <c r="CK391" s="123"/>
      <c r="CL391" s="124"/>
      <c r="CM391" s="122">
        <v>2600.77</v>
      </c>
      <c r="CN391" s="123"/>
      <c r="CO391" s="123"/>
      <c r="CP391" s="123"/>
      <c r="CQ391" s="123"/>
      <c r="CR391" s="123"/>
      <c r="CS391" s="124"/>
      <c r="CT391" s="122">
        <v>2605.84</v>
      </c>
      <c r="CU391" s="123"/>
      <c r="CV391" s="123"/>
      <c r="CW391" s="123"/>
      <c r="CX391" s="123"/>
      <c r="CY391" s="123"/>
      <c r="CZ391" s="124"/>
      <c r="DA391" s="122">
        <v>2600.64</v>
      </c>
      <c r="DB391" s="123"/>
      <c r="DC391" s="123"/>
      <c r="DD391" s="123"/>
      <c r="DE391" s="123"/>
      <c r="DF391" s="123"/>
      <c r="DG391" s="124"/>
      <c r="DH391" s="122">
        <v>2644.21</v>
      </c>
      <c r="DI391" s="123"/>
      <c r="DJ391" s="123"/>
      <c r="DK391" s="123"/>
      <c r="DL391" s="123"/>
      <c r="DM391" s="123"/>
      <c r="DN391" s="124"/>
      <c r="DO391" s="122">
        <v>2609.1999999999998</v>
      </c>
      <c r="DP391" s="123"/>
      <c r="DQ391" s="123"/>
      <c r="DR391" s="123"/>
      <c r="DS391" s="123"/>
      <c r="DT391" s="123"/>
      <c r="DU391" s="124"/>
      <c r="DV391" s="122">
        <v>2595.75</v>
      </c>
      <c r="DW391" s="123"/>
      <c r="DX391" s="123"/>
      <c r="DY391" s="123"/>
      <c r="DZ391" s="123"/>
      <c r="EA391" s="123"/>
      <c r="EB391" s="124"/>
      <c r="EC391" s="122">
        <v>2523.48</v>
      </c>
      <c r="ED391" s="123"/>
      <c r="EE391" s="123"/>
      <c r="EF391" s="123"/>
      <c r="EG391" s="123"/>
      <c r="EH391" s="123"/>
      <c r="EI391" s="124"/>
      <c r="EJ391" s="122">
        <v>2539.2399999999998</v>
      </c>
      <c r="EK391" s="123"/>
      <c r="EL391" s="123"/>
      <c r="EM391" s="123"/>
      <c r="EN391" s="123"/>
      <c r="EO391" s="123"/>
      <c r="EP391" s="124"/>
      <c r="EQ391" s="122">
        <v>2668.28</v>
      </c>
      <c r="ER391" s="123"/>
      <c r="ES391" s="123"/>
      <c r="ET391" s="123"/>
      <c r="EU391" s="123"/>
      <c r="EV391" s="123"/>
      <c r="EW391" s="124"/>
      <c r="EX391" s="122">
        <v>2584.4499999999998</v>
      </c>
      <c r="EY391" s="123"/>
      <c r="EZ391" s="123"/>
      <c r="FA391" s="123"/>
      <c r="FB391" s="123"/>
      <c r="FC391" s="123"/>
      <c r="FD391" s="124"/>
      <c r="FE391" s="122">
        <v>2355.31</v>
      </c>
      <c r="FF391" s="123"/>
      <c r="FG391" s="123"/>
      <c r="FH391" s="123"/>
      <c r="FI391" s="123"/>
      <c r="FJ391" s="123"/>
      <c r="FK391" s="124"/>
    </row>
    <row r="392" spans="1:167" s="2" customFormat="1" ht="15.75" customHeight="1" x14ac:dyDescent="0.2">
      <c r="A392" s="125" t="s">
        <v>112</v>
      </c>
      <c r="B392" s="125"/>
      <c r="C392" s="125"/>
      <c r="D392" s="125"/>
      <c r="E392" s="125"/>
      <c r="F392" s="125"/>
      <c r="G392" s="125"/>
      <c r="H392" s="126"/>
      <c r="I392" s="122">
        <v>2282.46</v>
      </c>
      <c r="J392" s="123"/>
      <c r="K392" s="123"/>
      <c r="L392" s="123"/>
      <c r="M392" s="123"/>
      <c r="N392" s="124"/>
      <c r="O392" s="122">
        <v>2211.44</v>
      </c>
      <c r="P392" s="123"/>
      <c r="Q392" s="123"/>
      <c r="R392" s="123"/>
      <c r="S392" s="123"/>
      <c r="T392" s="124"/>
      <c r="U392" s="122">
        <v>2171.77</v>
      </c>
      <c r="V392" s="123"/>
      <c r="W392" s="123"/>
      <c r="X392" s="123"/>
      <c r="Y392" s="123"/>
      <c r="Z392" s="124"/>
      <c r="AA392" s="122">
        <v>2075.1</v>
      </c>
      <c r="AB392" s="123"/>
      <c r="AC392" s="123"/>
      <c r="AD392" s="123"/>
      <c r="AE392" s="123"/>
      <c r="AF392" s="124"/>
      <c r="AG392" s="122">
        <v>2144.7199999999998</v>
      </c>
      <c r="AH392" s="123"/>
      <c r="AI392" s="123"/>
      <c r="AJ392" s="123"/>
      <c r="AK392" s="123"/>
      <c r="AL392" s="124"/>
      <c r="AM392" s="122">
        <v>2188.4499999999998</v>
      </c>
      <c r="AN392" s="123"/>
      <c r="AO392" s="123"/>
      <c r="AP392" s="123"/>
      <c r="AQ392" s="123"/>
      <c r="AR392" s="124"/>
      <c r="AS392" s="122">
        <v>2210.34</v>
      </c>
      <c r="AT392" s="123"/>
      <c r="AU392" s="123"/>
      <c r="AV392" s="123"/>
      <c r="AW392" s="123"/>
      <c r="AX392" s="124"/>
      <c r="AY392" s="122">
        <v>2355.6999999999998</v>
      </c>
      <c r="AZ392" s="123"/>
      <c r="BA392" s="123"/>
      <c r="BB392" s="123"/>
      <c r="BC392" s="123"/>
      <c r="BD392" s="123"/>
      <c r="BE392" s="122">
        <v>2500.9</v>
      </c>
      <c r="BF392" s="123"/>
      <c r="BG392" s="123"/>
      <c r="BH392" s="123"/>
      <c r="BI392" s="123"/>
      <c r="BJ392" s="124"/>
      <c r="BK392" s="122">
        <v>2568.5</v>
      </c>
      <c r="BL392" s="123"/>
      <c r="BM392" s="123"/>
      <c r="BN392" s="123"/>
      <c r="BO392" s="123"/>
      <c r="BP392" s="123"/>
      <c r="BQ392" s="124"/>
      <c r="BR392" s="122">
        <v>2621.42</v>
      </c>
      <c r="BS392" s="123"/>
      <c r="BT392" s="123"/>
      <c r="BU392" s="123"/>
      <c r="BV392" s="123"/>
      <c r="BW392" s="123"/>
      <c r="BX392" s="124"/>
      <c r="BY392" s="122">
        <v>2607.3000000000002</v>
      </c>
      <c r="BZ392" s="123"/>
      <c r="CA392" s="123"/>
      <c r="CB392" s="123"/>
      <c r="CC392" s="123"/>
      <c r="CD392" s="123"/>
      <c r="CE392" s="124"/>
      <c r="CF392" s="122">
        <v>2585.9899999999998</v>
      </c>
      <c r="CG392" s="123"/>
      <c r="CH392" s="123"/>
      <c r="CI392" s="123"/>
      <c r="CJ392" s="123"/>
      <c r="CK392" s="123"/>
      <c r="CL392" s="124"/>
      <c r="CM392" s="122">
        <v>2598.3200000000002</v>
      </c>
      <c r="CN392" s="123"/>
      <c r="CO392" s="123"/>
      <c r="CP392" s="123"/>
      <c r="CQ392" s="123"/>
      <c r="CR392" s="123"/>
      <c r="CS392" s="124"/>
      <c r="CT392" s="122">
        <v>2621.31</v>
      </c>
      <c r="CU392" s="123"/>
      <c r="CV392" s="123"/>
      <c r="CW392" s="123"/>
      <c r="CX392" s="123"/>
      <c r="CY392" s="123"/>
      <c r="CZ392" s="124"/>
      <c r="DA392" s="122">
        <v>2583.37</v>
      </c>
      <c r="DB392" s="123"/>
      <c r="DC392" s="123"/>
      <c r="DD392" s="123"/>
      <c r="DE392" s="123"/>
      <c r="DF392" s="123"/>
      <c r="DG392" s="124"/>
      <c r="DH392" s="122">
        <v>2635.67</v>
      </c>
      <c r="DI392" s="123"/>
      <c r="DJ392" s="123"/>
      <c r="DK392" s="123"/>
      <c r="DL392" s="123"/>
      <c r="DM392" s="123"/>
      <c r="DN392" s="124"/>
      <c r="DO392" s="122">
        <v>2637.07</v>
      </c>
      <c r="DP392" s="123"/>
      <c r="DQ392" s="123"/>
      <c r="DR392" s="123"/>
      <c r="DS392" s="123"/>
      <c r="DT392" s="123"/>
      <c r="DU392" s="124"/>
      <c r="DV392" s="122">
        <v>2631.34</v>
      </c>
      <c r="DW392" s="123"/>
      <c r="DX392" s="123"/>
      <c r="DY392" s="123"/>
      <c r="DZ392" s="123"/>
      <c r="EA392" s="123"/>
      <c r="EB392" s="124"/>
      <c r="EC392" s="122">
        <v>2536.7800000000002</v>
      </c>
      <c r="ED392" s="123"/>
      <c r="EE392" s="123"/>
      <c r="EF392" s="123"/>
      <c r="EG392" s="123"/>
      <c r="EH392" s="123"/>
      <c r="EI392" s="124"/>
      <c r="EJ392" s="122">
        <v>2561.4499999999998</v>
      </c>
      <c r="EK392" s="123"/>
      <c r="EL392" s="123"/>
      <c r="EM392" s="123"/>
      <c r="EN392" s="123"/>
      <c r="EO392" s="123"/>
      <c r="EP392" s="124"/>
      <c r="EQ392" s="122">
        <v>2711.05</v>
      </c>
      <c r="ER392" s="123"/>
      <c r="ES392" s="123"/>
      <c r="ET392" s="123"/>
      <c r="EU392" s="123"/>
      <c r="EV392" s="123"/>
      <c r="EW392" s="124"/>
      <c r="EX392" s="122">
        <v>2653.73</v>
      </c>
      <c r="EY392" s="123"/>
      <c r="EZ392" s="123"/>
      <c r="FA392" s="123"/>
      <c r="FB392" s="123"/>
      <c r="FC392" s="123"/>
      <c r="FD392" s="124"/>
      <c r="FE392" s="122">
        <v>2435.1799999999998</v>
      </c>
      <c r="FF392" s="123"/>
      <c r="FG392" s="123"/>
      <c r="FH392" s="123"/>
      <c r="FI392" s="123"/>
      <c r="FJ392" s="123"/>
      <c r="FK392" s="124"/>
    </row>
    <row r="393" spans="1:167" s="2" customFormat="1" ht="15.75" customHeight="1" x14ac:dyDescent="0.2">
      <c r="A393" s="125" t="s">
        <v>314</v>
      </c>
      <c r="B393" s="125"/>
      <c r="C393" s="125"/>
      <c r="D393" s="125"/>
      <c r="E393" s="125"/>
      <c r="F393" s="125"/>
      <c r="G393" s="125"/>
      <c r="H393" s="126"/>
      <c r="I393" s="122">
        <v>2332.8200000000002</v>
      </c>
      <c r="J393" s="123"/>
      <c r="K393" s="123"/>
      <c r="L393" s="123"/>
      <c r="M393" s="123"/>
      <c r="N393" s="124"/>
      <c r="O393" s="122">
        <v>2271.88</v>
      </c>
      <c r="P393" s="123"/>
      <c r="Q393" s="123"/>
      <c r="R393" s="123"/>
      <c r="S393" s="123"/>
      <c r="T393" s="124"/>
      <c r="U393" s="122">
        <v>2200.39</v>
      </c>
      <c r="V393" s="123"/>
      <c r="W393" s="123"/>
      <c r="X393" s="123"/>
      <c r="Y393" s="123"/>
      <c r="Z393" s="124"/>
      <c r="AA393" s="122">
        <v>2138.38</v>
      </c>
      <c r="AB393" s="123"/>
      <c r="AC393" s="123"/>
      <c r="AD393" s="123"/>
      <c r="AE393" s="123"/>
      <c r="AF393" s="124"/>
      <c r="AG393" s="122">
        <v>2161.66</v>
      </c>
      <c r="AH393" s="123"/>
      <c r="AI393" s="123"/>
      <c r="AJ393" s="123"/>
      <c r="AK393" s="123"/>
      <c r="AL393" s="124"/>
      <c r="AM393" s="122">
        <v>2181.4499999999998</v>
      </c>
      <c r="AN393" s="123"/>
      <c r="AO393" s="123"/>
      <c r="AP393" s="123"/>
      <c r="AQ393" s="123"/>
      <c r="AR393" s="124"/>
      <c r="AS393" s="122">
        <v>2210.7199999999998</v>
      </c>
      <c r="AT393" s="123"/>
      <c r="AU393" s="123"/>
      <c r="AV393" s="123"/>
      <c r="AW393" s="123"/>
      <c r="AX393" s="124"/>
      <c r="AY393" s="122">
        <v>2363.35</v>
      </c>
      <c r="AZ393" s="123"/>
      <c r="BA393" s="123"/>
      <c r="BB393" s="123"/>
      <c r="BC393" s="123"/>
      <c r="BD393" s="123"/>
      <c r="BE393" s="122">
        <v>2457.84</v>
      </c>
      <c r="BF393" s="123"/>
      <c r="BG393" s="123"/>
      <c r="BH393" s="123"/>
      <c r="BI393" s="123"/>
      <c r="BJ393" s="124"/>
      <c r="BK393" s="122">
        <v>2548.62</v>
      </c>
      <c r="BL393" s="123"/>
      <c r="BM393" s="123"/>
      <c r="BN393" s="123"/>
      <c r="BO393" s="123"/>
      <c r="BP393" s="123"/>
      <c r="BQ393" s="124"/>
      <c r="BR393" s="122">
        <v>2589.5100000000002</v>
      </c>
      <c r="BS393" s="123"/>
      <c r="BT393" s="123"/>
      <c r="BU393" s="123"/>
      <c r="BV393" s="123"/>
      <c r="BW393" s="123"/>
      <c r="BX393" s="124"/>
      <c r="BY393" s="122">
        <v>2582.71</v>
      </c>
      <c r="BZ393" s="123"/>
      <c r="CA393" s="123"/>
      <c r="CB393" s="123"/>
      <c r="CC393" s="123"/>
      <c r="CD393" s="123"/>
      <c r="CE393" s="124"/>
      <c r="CF393" s="122">
        <v>2556.04</v>
      </c>
      <c r="CG393" s="123"/>
      <c r="CH393" s="123"/>
      <c r="CI393" s="123"/>
      <c r="CJ393" s="123"/>
      <c r="CK393" s="123"/>
      <c r="CL393" s="124"/>
      <c r="CM393" s="122">
        <v>2570.81</v>
      </c>
      <c r="CN393" s="123"/>
      <c r="CO393" s="123"/>
      <c r="CP393" s="123"/>
      <c r="CQ393" s="123"/>
      <c r="CR393" s="123"/>
      <c r="CS393" s="124"/>
      <c r="CT393" s="122">
        <v>2573.5700000000002</v>
      </c>
      <c r="CU393" s="123"/>
      <c r="CV393" s="123"/>
      <c r="CW393" s="123"/>
      <c r="CX393" s="123"/>
      <c r="CY393" s="123"/>
      <c r="CZ393" s="124"/>
      <c r="DA393" s="122">
        <v>2553.79</v>
      </c>
      <c r="DB393" s="123"/>
      <c r="DC393" s="123"/>
      <c r="DD393" s="123"/>
      <c r="DE393" s="123"/>
      <c r="DF393" s="123"/>
      <c r="DG393" s="124"/>
      <c r="DH393" s="122">
        <v>2585.52</v>
      </c>
      <c r="DI393" s="123"/>
      <c r="DJ393" s="123"/>
      <c r="DK393" s="123"/>
      <c r="DL393" s="123"/>
      <c r="DM393" s="123"/>
      <c r="DN393" s="124"/>
      <c r="DO393" s="122">
        <v>2562.73</v>
      </c>
      <c r="DP393" s="123"/>
      <c r="DQ393" s="123"/>
      <c r="DR393" s="123"/>
      <c r="DS393" s="123"/>
      <c r="DT393" s="123"/>
      <c r="DU393" s="124"/>
      <c r="DV393" s="122">
        <v>2554.31</v>
      </c>
      <c r="DW393" s="123"/>
      <c r="DX393" s="123"/>
      <c r="DY393" s="123"/>
      <c r="DZ393" s="123"/>
      <c r="EA393" s="123"/>
      <c r="EB393" s="124"/>
      <c r="EC393" s="122">
        <v>2513.9899999999998</v>
      </c>
      <c r="ED393" s="123"/>
      <c r="EE393" s="123"/>
      <c r="EF393" s="123"/>
      <c r="EG393" s="123"/>
      <c r="EH393" s="123"/>
      <c r="EI393" s="124"/>
      <c r="EJ393" s="122">
        <v>2530.11</v>
      </c>
      <c r="EK393" s="123"/>
      <c r="EL393" s="123"/>
      <c r="EM393" s="123"/>
      <c r="EN393" s="123"/>
      <c r="EO393" s="123"/>
      <c r="EP393" s="124"/>
      <c r="EQ393" s="122">
        <v>2689.52</v>
      </c>
      <c r="ER393" s="123"/>
      <c r="ES393" s="123"/>
      <c r="ET393" s="123"/>
      <c r="EU393" s="123"/>
      <c r="EV393" s="123"/>
      <c r="EW393" s="124"/>
      <c r="EX393" s="122">
        <v>2692.27</v>
      </c>
      <c r="EY393" s="123"/>
      <c r="EZ393" s="123"/>
      <c r="FA393" s="123"/>
      <c r="FB393" s="123"/>
      <c r="FC393" s="123"/>
      <c r="FD393" s="124"/>
      <c r="FE393" s="122">
        <v>2521.58</v>
      </c>
      <c r="FF393" s="123"/>
      <c r="FG393" s="123"/>
      <c r="FH393" s="123"/>
      <c r="FI393" s="123"/>
      <c r="FJ393" s="123"/>
      <c r="FK393" s="124"/>
    </row>
    <row r="394" spans="1:167" s="2" customFormat="1" ht="15.75" customHeight="1" x14ac:dyDescent="0.2">
      <c r="A394" s="125" t="s">
        <v>315</v>
      </c>
      <c r="B394" s="125"/>
      <c r="C394" s="125"/>
      <c r="D394" s="125"/>
      <c r="E394" s="125"/>
      <c r="F394" s="125"/>
      <c r="G394" s="125"/>
      <c r="H394" s="126"/>
      <c r="I394" s="122">
        <v>2435.0500000000002</v>
      </c>
      <c r="J394" s="123"/>
      <c r="K394" s="123"/>
      <c r="L394" s="123"/>
      <c r="M394" s="123"/>
      <c r="N394" s="124"/>
      <c r="O394" s="122">
        <v>2290.44</v>
      </c>
      <c r="P394" s="123"/>
      <c r="Q394" s="123"/>
      <c r="R394" s="123"/>
      <c r="S394" s="123"/>
      <c r="T394" s="124"/>
      <c r="U394" s="122">
        <v>2278.27</v>
      </c>
      <c r="V394" s="123"/>
      <c r="W394" s="123"/>
      <c r="X394" s="123"/>
      <c r="Y394" s="123"/>
      <c r="Z394" s="124"/>
      <c r="AA394" s="122">
        <v>2277.7399999999998</v>
      </c>
      <c r="AB394" s="123"/>
      <c r="AC394" s="123"/>
      <c r="AD394" s="123"/>
      <c r="AE394" s="123"/>
      <c r="AF394" s="124"/>
      <c r="AG394" s="122">
        <v>2274.42</v>
      </c>
      <c r="AH394" s="123"/>
      <c r="AI394" s="123"/>
      <c r="AJ394" s="123"/>
      <c r="AK394" s="123"/>
      <c r="AL394" s="124"/>
      <c r="AM394" s="122">
        <v>2263.88</v>
      </c>
      <c r="AN394" s="123"/>
      <c r="AO394" s="123"/>
      <c r="AP394" s="123"/>
      <c r="AQ394" s="123"/>
      <c r="AR394" s="124"/>
      <c r="AS394" s="122">
        <v>2222.3000000000002</v>
      </c>
      <c r="AT394" s="123"/>
      <c r="AU394" s="123"/>
      <c r="AV394" s="123"/>
      <c r="AW394" s="123"/>
      <c r="AX394" s="124"/>
      <c r="AY394" s="122">
        <v>2243.6999999999998</v>
      </c>
      <c r="AZ394" s="123"/>
      <c r="BA394" s="123"/>
      <c r="BB394" s="123"/>
      <c r="BC394" s="123"/>
      <c r="BD394" s="123"/>
      <c r="BE394" s="122">
        <v>2307.0100000000002</v>
      </c>
      <c r="BF394" s="123"/>
      <c r="BG394" s="123"/>
      <c r="BH394" s="123"/>
      <c r="BI394" s="123"/>
      <c r="BJ394" s="124"/>
      <c r="BK394" s="122">
        <v>2551.21</v>
      </c>
      <c r="BL394" s="123"/>
      <c r="BM394" s="123"/>
      <c r="BN394" s="123"/>
      <c r="BO394" s="123"/>
      <c r="BP394" s="123"/>
      <c r="BQ394" s="124"/>
      <c r="BR394" s="122">
        <v>2597.23</v>
      </c>
      <c r="BS394" s="123"/>
      <c r="BT394" s="123"/>
      <c r="BU394" s="123"/>
      <c r="BV394" s="123"/>
      <c r="BW394" s="123"/>
      <c r="BX394" s="124"/>
      <c r="BY394" s="122">
        <v>2619.6999999999998</v>
      </c>
      <c r="BZ394" s="123"/>
      <c r="CA394" s="123"/>
      <c r="CB394" s="123"/>
      <c r="CC394" s="123"/>
      <c r="CD394" s="123"/>
      <c r="CE394" s="124"/>
      <c r="CF394" s="122">
        <v>2612.3200000000002</v>
      </c>
      <c r="CG394" s="123"/>
      <c r="CH394" s="123"/>
      <c r="CI394" s="123"/>
      <c r="CJ394" s="123"/>
      <c r="CK394" s="123"/>
      <c r="CL394" s="124"/>
      <c r="CM394" s="122">
        <v>2602.52</v>
      </c>
      <c r="CN394" s="123"/>
      <c r="CO394" s="123"/>
      <c r="CP394" s="123"/>
      <c r="CQ394" s="123"/>
      <c r="CR394" s="123"/>
      <c r="CS394" s="124"/>
      <c r="CT394" s="122">
        <v>2634.14</v>
      </c>
      <c r="CU394" s="123"/>
      <c r="CV394" s="123"/>
      <c r="CW394" s="123"/>
      <c r="CX394" s="123"/>
      <c r="CY394" s="123"/>
      <c r="CZ394" s="124"/>
      <c r="DA394" s="122">
        <v>2615.84</v>
      </c>
      <c r="DB394" s="123"/>
      <c r="DC394" s="123"/>
      <c r="DD394" s="123"/>
      <c r="DE394" s="123"/>
      <c r="DF394" s="123"/>
      <c r="DG394" s="124"/>
      <c r="DH394" s="122">
        <v>2606.2199999999998</v>
      </c>
      <c r="DI394" s="123"/>
      <c r="DJ394" s="123"/>
      <c r="DK394" s="123"/>
      <c r="DL394" s="123"/>
      <c r="DM394" s="123"/>
      <c r="DN394" s="124"/>
      <c r="DO394" s="122">
        <v>2583.46</v>
      </c>
      <c r="DP394" s="123"/>
      <c r="DQ394" s="123"/>
      <c r="DR394" s="123"/>
      <c r="DS394" s="123"/>
      <c r="DT394" s="123"/>
      <c r="DU394" s="124"/>
      <c r="DV394" s="122">
        <v>2570.79</v>
      </c>
      <c r="DW394" s="123"/>
      <c r="DX394" s="123"/>
      <c r="DY394" s="123"/>
      <c r="DZ394" s="123"/>
      <c r="EA394" s="123"/>
      <c r="EB394" s="124"/>
      <c r="EC394" s="122">
        <v>2568.6799999999998</v>
      </c>
      <c r="ED394" s="123"/>
      <c r="EE394" s="123"/>
      <c r="EF394" s="123"/>
      <c r="EG394" s="123"/>
      <c r="EH394" s="123"/>
      <c r="EI394" s="124"/>
      <c r="EJ394" s="122">
        <v>2598.5300000000002</v>
      </c>
      <c r="EK394" s="123"/>
      <c r="EL394" s="123"/>
      <c r="EM394" s="123"/>
      <c r="EN394" s="123"/>
      <c r="EO394" s="123"/>
      <c r="EP394" s="124"/>
      <c r="EQ394" s="122">
        <v>2644.07</v>
      </c>
      <c r="ER394" s="123"/>
      <c r="ES394" s="123"/>
      <c r="ET394" s="123"/>
      <c r="EU394" s="123"/>
      <c r="EV394" s="123"/>
      <c r="EW394" s="124"/>
      <c r="EX394" s="122">
        <v>2584.4299999999998</v>
      </c>
      <c r="EY394" s="123"/>
      <c r="EZ394" s="123"/>
      <c r="FA394" s="123"/>
      <c r="FB394" s="123"/>
      <c r="FC394" s="123"/>
      <c r="FD394" s="124"/>
      <c r="FE394" s="122">
        <v>2357.0100000000002</v>
      </c>
      <c r="FF394" s="123"/>
      <c r="FG394" s="123"/>
      <c r="FH394" s="123"/>
      <c r="FI394" s="123"/>
      <c r="FJ394" s="123"/>
      <c r="FK394" s="124"/>
    </row>
    <row r="395" spans="1:167" s="2" customFormat="1" ht="15.75" customHeight="1" x14ac:dyDescent="0.2">
      <c r="A395" s="125" t="s">
        <v>318</v>
      </c>
      <c r="B395" s="125"/>
      <c r="C395" s="125"/>
      <c r="D395" s="125"/>
      <c r="E395" s="125"/>
      <c r="F395" s="125"/>
      <c r="G395" s="125"/>
      <c r="H395" s="126"/>
      <c r="I395" s="122">
        <v>2422.0100000000002</v>
      </c>
      <c r="J395" s="123"/>
      <c r="K395" s="123"/>
      <c r="L395" s="123"/>
      <c r="M395" s="123"/>
      <c r="N395" s="124"/>
      <c r="O395" s="122">
        <v>2322.92</v>
      </c>
      <c r="P395" s="123"/>
      <c r="Q395" s="123"/>
      <c r="R395" s="123"/>
      <c r="S395" s="123"/>
      <c r="T395" s="124"/>
      <c r="U395" s="122">
        <v>2322.92</v>
      </c>
      <c r="V395" s="123"/>
      <c r="W395" s="123"/>
      <c r="X395" s="123"/>
      <c r="Y395" s="123"/>
      <c r="Z395" s="124"/>
      <c r="AA395" s="122">
        <v>2245.9299999999998</v>
      </c>
      <c r="AB395" s="123"/>
      <c r="AC395" s="123"/>
      <c r="AD395" s="123"/>
      <c r="AE395" s="123"/>
      <c r="AF395" s="124"/>
      <c r="AG395" s="122">
        <v>2225.86</v>
      </c>
      <c r="AH395" s="123"/>
      <c r="AI395" s="123"/>
      <c r="AJ395" s="123"/>
      <c r="AK395" s="123"/>
      <c r="AL395" s="124"/>
      <c r="AM395" s="122">
        <v>2088.56</v>
      </c>
      <c r="AN395" s="123"/>
      <c r="AO395" s="123"/>
      <c r="AP395" s="123"/>
      <c r="AQ395" s="123"/>
      <c r="AR395" s="124"/>
      <c r="AS395" s="122">
        <v>1837.03</v>
      </c>
      <c r="AT395" s="123"/>
      <c r="AU395" s="123"/>
      <c r="AV395" s="123"/>
      <c r="AW395" s="123"/>
      <c r="AX395" s="124"/>
      <c r="AY395" s="122">
        <v>1836.37</v>
      </c>
      <c r="AZ395" s="123"/>
      <c r="BA395" s="123"/>
      <c r="BB395" s="123"/>
      <c r="BC395" s="123"/>
      <c r="BD395" s="123"/>
      <c r="BE395" s="122">
        <v>2298.5100000000002</v>
      </c>
      <c r="BF395" s="123"/>
      <c r="BG395" s="123"/>
      <c r="BH395" s="123"/>
      <c r="BI395" s="123"/>
      <c r="BJ395" s="124"/>
      <c r="BK395" s="122">
        <v>2365.39</v>
      </c>
      <c r="BL395" s="123"/>
      <c r="BM395" s="123"/>
      <c r="BN395" s="123"/>
      <c r="BO395" s="123"/>
      <c r="BP395" s="123"/>
      <c r="BQ395" s="124"/>
      <c r="BR395" s="122">
        <v>2494.92</v>
      </c>
      <c r="BS395" s="123"/>
      <c r="BT395" s="123"/>
      <c r="BU395" s="123"/>
      <c r="BV395" s="123"/>
      <c r="BW395" s="123"/>
      <c r="BX395" s="124"/>
      <c r="BY395" s="122">
        <v>2523.23</v>
      </c>
      <c r="BZ395" s="123"/>
      <c r="CA395" s="123"/>
      <c r="CB395" s="123"/>
      <c r="CC395" s="123"/>
      <c r="CD395" s="123"/>
      <c r="CE395" s="124"/>
      <c r="CF395" s="122">
        <v>2524.7800000000002</v>
      </c>
      <c r="CG395" s="123"/>
      <c r="CH395" s="123"/>
      <c r="CI395" s="123"/>
      <c r="CJ395" s="123"/>
      <c r="CK395" s="123"/>
      <c r="CL395" s="124"/>
      <c r="CM395" s="122">
        <v>2523.3000000000002</v>
      </c>
      <c r="CN395" s="123"/>
      <c r="CO395" s="123"/>
      <c r="CP395" s="123"/>
      <c r="CQ395" s="123"/>
      <c r="CR395" s="123"/>
      <c r="CS395" s="124"/>
      <c r="CT395" s="122">
        <v>2545.19</v>
      </c>
      <c r="CU395" s="123"/>
      <c r="CV395" s="123"/>
      <c r="CW395" s="123"/>
      <c r="CX395" s="123"/>
      <c r="CY395" s="123"/>
      <c r="CZ395" s="124"/>
      <c r="DA395" s="122">
        <v>2541.52</v>
      </c>
      <c r="DB395" s="123"/>
      <c r="DC395" s="123"/>
      <c r="DD395" s="123"/>
      <c r="DE395" s="123"/>
      <c r="DF395" s="123"/>
      <c r="DG395" s="124"/>
      <c r="DH395" s="122">
        <v>2537.0700000000002</v>
      </c>
      <c r="DI395" s="123"/>
      <c r="DJ395" s="123"/>
      <c r="DK395" s="123"/>
      <c r="DL395" s="123"/>
      <c r="DM395" s="123"/>
      <c r="DN395" s="124"/>
      <c r="DO395" s="122">
        <v>2535</v>
      </c>
      <c r="DP395" s="123"/>
      <c r="DQ395" s="123"/>
      <c r="DR395" s="123"/>
      <c r="DS395" s="123"/>
      <c r="DT395" s="123"/>
      <c r="DU395" s="124"/>
      <c r="DV395" s="122">
        <v>2533.66</v>
      </c>
      <c r="DW395" s="123"/>
      <c r="DX395" s="123"/>
      <c r="DY395" s="123"/>
      <c r="DZ395" s="123"/>
      <c r="EA395" s="123"/>
      <c r="EB395" s="124"/>
      <c r="EC395" s="122">
        <v>2553.4499999999998</v>
      </c>
      <c r="ED395" s="123"/>
      <c r="EE395" s="123"/>
      <c r="EF395" s="123"/>
      <c r="EG395" s="123"/>
      <c r="EH395" s="123"/>
      <c r="EI395" s="124"/>
      <c r="EJ395" s="122">
        <v>2634.19</v>
      </c>
      <c r="EK395" s="123"/>
      <c r="EL395" s="123"/>
      <c r="EM395" s="123"/>
      <c r="EN395" s="123"/>
      <c r="EO395" s="123"/>
      <c r="EP395" s="124"/>
      <c r="EQ395" s="122">
        <v>2698.77</v>
      </c>
      <c r="ER395" s="123"/>
      <c r="ES395" s="123"/>
      <c r="ET395" s="123"/>
      <c r="EU395" s="123"/>
      <c r="EV395" s="123"/>
      <c r="EW395" s="124"/>
      <c r="EX395" s="122">
        <v>2579.89</v>
      </c>
      <c r="EY395" s="123"/>
      <c r="EZ395" s="123"/>
      <c r="FA395" s="123"/>
      <c r="FB395" s="123"/>
      <c r="FC395" s="123"/>
      <c r="FD395" s="124"/>
      <c r="FE395" s="122">
        <v>2481.9699999999998</v>
      </c>
      <c r="FF395" s="123"/>
      <c r="FG395" s="123"/>
      <c r="FH395" s="123"/>
      <c r="FI395" s="123"/>
      <c r="FJ395" s="123"/>
      <c r="FK395" s="124"/>
    </row>
    <row r="396" spans="1:167" ht="15.75" customHeight="1" x14ac:dyDescent="0.25"/>
    <row r="397" spans="1:167" s="2" customFormat="1" ht="12" x14ac:dyDescent="0.2">
      <c r="A397" s="140" t="s">
        <v>63</v>
      </c>
      <c r="B397" s="140"/>
      <c r="C397" s="140"/>
      <c r="D397" s="140"/>
      <c r="E397" s="140"/>
      <c r="F397" s="140"/>
      <c r="G397" s="140"/>
      <c r="H397" s="141"/>
      <c r="I397" s="144" t="s">
        <v>114</v>
      </c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  <c r="AA397" s="145"/>
      <c r="AB397" s="145"/>
      <c r="AC397" s="145"/>
      <c r="AD397" s="145"/>
      <c r="AE397" s="145"/>
      <c r="AF397" s="145"/>
      <c r="AG397" s="145"/>
      <c r="AH397" s="145"/>
      <c r="AI397" s="145"/>
      <c r="AJ397" s="145"/>
      <c r="AK397" s="145"/>
      <c r="AL397" s="145"/>
      <c r="AM397" s="145"/>
      <c r="AN397" s="145"/>
      <c r="AO397" s="145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5"/>
      <c r="BF397" s="145"/>
      <c r="BG397" s="145"/>
      <c r="BH397" s="145"/>
      <c r="BI397" s="145"/>
      <c r="BJ397" s="145"/>
      <c r="BK397" s="145"/>
      <c r="BL397" s="145"/>
      <c r="BM397" s="145"/>
      <c r="BN397" s="145"/>
      <c r="BO397" s="145"/>
      <c r="BP397" s="145"/>
      <c r="BQ397" s="145"/>
      <c r="BR397" s="145"/>
      <c r="BS397" s="145"/>
      <c r="BT397" s="145"/>
      <c r="BU397" s="145"/>
      <c r="BV397" s="145"/>
      <c r="BW397" s="145"/>
      <c r="BX397" s="145"/>
      <c r="BY397" s="145"/>
      <c r="BZ397" s="145"/>
      <c r="CA397" s="145"/>
      <c r="CB397" s="145"/>
      <c r="CC397" s="145"/>
      <c r="CD397" s="145"/>
      <c r="CE397" s="145"/>
      <c r="CF397" s="145"/>
      <c r="CG397" s="145"/>
      <c r="CH397" s="145"/>
      <c r="CI397" s="145"/>
      <c r="CJ397" s="145"/>
      <c r="CK397" s="145"/>
      <c r="CL397" s="145"/>
      <c r="CM397" s="145"/>
      <c r="CN397" s="145"/>
      <c r="CO397" s="145"/>
      <c r="CP397" s="145"/>
      <c r="CQ397" s="145"/>
      <c r="CR397" s="145"/>
      <c r="CS397" s="145"/>
      <c r="CT397" s="145"/>
      <c r="CU397" s="145"/>
      <c r="CV397" s="145"/>
      <c r="CW397" s="145"/>
      <c r="CX397" s="145"/>
      <c r="CY397" s="145"/>
      <c r="CZ397" s="145"/>
      <c r="DA397" s="145"/>
      <c r="DB397" s="145"/>
      <c r="DC397" s="145"/>
      <c r="DD397" s="145"/>
      <c r="DE397" s="145"/>
      <c r="DF397" s="145"/>
      <c r="DG397" s="145"/>
      <c r="DH397" s="145"/>
      <c r="DI397" s="145"/>
      <c r="DJ397" s="145"/>
      <c r="DK397" s="145"/>
      <c r="DL397" s="145"/>
      <c r="DM397" s="145"/>
      <c r="DN397" s="145"/>
      <c r="DO397" s="145"/>
      <c r="DP397" s="145"/>
      <c r="DQ397" s="145"/>
      <c r="DR397" s="145"/>
      <c r="DS397" s="145"/>
      <c r="DT397" s="145"/>
      <c r="DU397" s="145"/>
      <c r="DV397" s="145"/>
      <c r="DW397" s="145"/>
      <c r="DX397" s="145"/>
      <c r="DY397" s="145"/>
      <c r="DZ397" s="145"/>
      <c r="EA397" s="145"/>
      <c r="EB397" s="145"/>
      <c r="EC397" s="145"/>
      <c r="ED397" s="145"/>
      <c r="EE397" s="145"/>
      <c r="EF397" s="145"/>
      <c r="EG397" s="145"/>
      <c r="EH397" s="145"/>
      <c r="EI397" s="145"/>
      <c r="EJ397" s="145"/>
      <c r="EK397" s="145"/>
      <c r="EL397" s="145"/>
      <c r="EM397" s="145"/>
      <c r="EN397" s="145"/>
      <c r="EO397" s="145"/>
      <c r="EP397" s="145"/>
      <c r="EQ397" s="145"/>
      <c r="ER397" s="145"/>
      <c r="ES397" s="145"/>
      <c r="ET397" s="145"/>
      <c r="EU397" s="145"/>
      <c r="EV397" s="145"/>
      <c r="EW397" s="145"/>
      <c r="EX397" s="145"/>
      <c r="EY397" s="145"/>
      <c r="EZ397" s="145"/>
      <c r="FA397" s="145"/>
      <c r="FB397" s="145"/>
      <c r="FC397" s="145"/>
      <c r="FD397" s="145"/>
      <c r="FE397" s="145"/>
      <c r="FF397" s="145"/>
      <c r="FG397" s="145"/>
      <c r="FH397" s="145"/>
      <c r="FI397" s="145"/>
      <c r="FJ397" s="145"/>
      <c r="FK397" s="146"/>
    </row>
    <row r="398" spans="1:167" s="2" customFormat="1" ht="27" customHeight="1" x14ac:dyDescent="0.2">
      <c r="A398" s="142"/>
      <c r="B398" s="142"/>
      <c r="C398" s="142"/>
      <c r="D398" s="142"/>
      <c r="E398" s="142"/>
      <c r="F398" s="142"/>
      <c r="G398" s="142"/>
      <c r="H398" s="143"/>
      <c r="I398" s="127" t="s">
        <v>65</v>
      </c>
      <c r="J398" s="128"/>
      <c r="K398" s="128"/>
      <c r="L398" s="128"/>
      <c r="M398" s="128"/>
      <c r="N398" s="129"/>
      <c r="O398" s="127" t="s">
        <v>66</v>
      </c>
      <c r="P398" s="128"/>
      <c r="Q398" s="128"/>
      <c r="R398" s="128"/>
      <c r="S398" s="128"/>
      <c r="T398" s="129"/>
      <c r="U398" s="127" t="s">
        <v>67</v>
      </c>
      <c r="V398" s="128"/>
      <c r="W398" s="128"/>
      <c r="X398" s="128"/>
      <c r="Y398" s="128"/>
      <c r="Z398" s="129"/>
      <c r="AA398" s="127" t="s">
        <v>68</v>
      </c>
      <c r="AB398" s="128"/>
      <c r="AC398" s="128"/>
      <c r="AD398" s="128"/>
      <c r="AE398" s="128"/>
      <c r="AF398" s="129"/>
      <c r="AG398" s="127" t="s">
        <v>69</v>
      </c>
      <c r="AH398" s="128"/>
      <c r="AI398" s="128"/>
      <c r="AJ398" s="128"/>
      <c r="AK398" s="128"/>
      <c r="AL398" s="129"/>
      <c r="AM398" s="127" t="s">
        <v>70</v>
      </c>
      <c r="AN398" s="128"/>
      <c r="AO398" s="128"/>
      <c r="AP398" s="128"/>
      <c r="AQ398" s="128"/>
      <c r="AR398" s="129"/>
      <c r="AS398" s="127" t="s">
        <v>71</v>
      </c>
      <c r="AT398" s="128"/>
      <c r="AU398" s="128"/>
      <c r="AV398" s="128"/>
      <c r="AW398" s="128"/>
      <c r="AX398" s="129"/>
      <c r="AY398" s="127" t="s">
        <v>72</v>
      </c>
      <c r="AZ398" s="128"/>
      <c r="BA398" s="128"/>
      <c r="BB398" s="128"/>
      <c r="BC398" s="128"/>
      <c r="BD398" s="128"/>
      <c r="BE398" s="127" t="s">
        <v>73</v>
      </c>
      <c r="BF398" s="128"/>
      <c r="BG398" s="128"/>
      <c r="BH398" s="128"/>
      <c r="BI398" s="128"/>
      <c r="BJ398" s="129"/>
      <c r="BK398" s="127" t="s">
        <v>74</v>
      </c>
      <c r="BL398" s="128"/>
      <c r="BM398" s="128"/>
      <c r="BN398" s="128"/>
      <c r="BO398" s="128"/>
      <c r="BP398" s="128"/>
      <c r="BQ398" s="129"/>
      <c r="BR398" s="127" t="s">
        <v>75</v>
      </c>
      <c r="BS398" s="128"/>
      <c r="BT398" s="128"/>
      <c r="BU398" s="128"/>
      <c r="BV398" s="128"/>
      <c r="BW398" s="128"/>
      <c r="BX398" s="129"/>
      <c r="BY398" s="127" t="s">
        <v>76</v>
      </c>
      <c r="BZ398" s="128"/>
      <c r="CA398" s="128"/>
      <c r="CB398" s="128"/>
      <c r="CC398" s="128"/>
      <c r="CD398" s="128"/>
      <c r="CE398" s="129"/>
      <c r="CF398" s="127" t="s">
        <v>77</v>
      </c>
      <c r="CG398" s="128"/>
      <c r="CH398" s="128"/>
      <c r="CI398" s="128"/>
      <c r="CJ398" s="128"/>
      <c r="CK398" s="128"/>
      <c r="CL398" s="129"/>
      <c r="CM398" s="127" t="s">
        <v>78</v>
      </c>
      <c r="CN398" s="128"/>
      <c r="CO398" s="128"/>
      <c r="CP398" s="128"/>
      <c r="CQ398" s="128"/>
      <c r="CR398" s="128"/>
      <c r="CS398" s="129"/>
      <c r="CT398" s="127" t="s">
        <v>79</v>
      </c>
      <c r="CU398" s="128"/>
      <c r="CV398" s="128"/>
      <c r="CW398" s="128"/>
      <c r="CX398" s="128"/>
      <c r="CY398" s="128"/>
      <c r="CZ398" s="129"/>
      <c r="DA398" s="127" t="s">
        <v>80</v>
      </c>
      <c r="DB398" s="128"/>
      <c r="DC398" s="128"/>
      <c r="DD398" s="128"/>
      <c r="DE398" s="128"/>
      <c r="DF398" s="128"/>
      <c r="DG398" s="129"/>
      <c r="DH398" s="127" t="s">
        <v>81</v>
      </c>
      <c r="DI398" s="128"/>
      <c r="DJ398" s="128"/>
      <c r="DK398" s="128"/>
      <c r="DL398" s="128"/>
      <c r="DM398" s="128"/>
      <c r="DN398" s="129"/>
      <c r="DO398" s="127" t="s">
        <v>82</v>
      </c>
      <c r="DP398" s="128"/>
      <c r="DQ398" s="128"/>
      <c r="DR398" s="128"/>
      <c r="DS398" s="128"/>
      <c r="DT398" s="128"/>
      <c r="DU398" s="129"/>
      <c r="DV398" s="127" t="s">
        <v>83</v>
      </c>
      <c r="DW398" s="128"/>
      <c r="DX398" s="128"/>
      <c r="DY398" s="128"/>
      <c r="DZ398" s="128"/>
      <c r="EA398" s="128"/>
      <c r="EB398" s="129"/>
      <c r="EC398" s="127" t="s">
        <v>84</v>
      </c>
      <c r="ED398" s="128"/>
      <c r="EE398" s="128"/>
      <c r="EF398" s="128"/>
      <c r="EG398" s="128"/>
      <c r="EH398" s="128"/>
      <c r="EI398" s="129"/>
      <c r="EJ398" s="127" t="s">
        <v>85</v>
      </c>
      <c r="EK398" s="128"/>
      <c r="EL398" s="128"/>
      <c r="EM398" s="128"/>
      <c r="EN398" s="128"/>
      <c r="EO398" s="128"/>
      <c r="EP398" s="129"/>
      <c r="EQ398" s="127" t="s">
        <v>86</v>
      </c>
      <c r="ER398" s="128"/>
      <c r="ES398" s="128"/>
      <c r="ET398" s="128"/>
      <c r="EU398" s="128"/>
      <c r="EV398" s="128"/>
      <c r="EW398" s="129"/>
      <c r="EX398" s="127" t="s">
        <v>87</v>
      </c>
      <c r="EY398" s="128"/>
      <c r="EZ398" s="128"/>
      <c r="FA398" s="128"/>
      <c r="FB398" s="128"/>
      <c r="FC398" s="128"/>
      <c r="FD398" s="129"/>
      <c r="FE398" s="127" t="s">
        <v>88</v>
      </c>
      <c r="FF398" s="128"/>
      <c r="FG398" s="128"/>
      <c r="FH398" s="128"/>
      <c r="FI398" s="128"/>
      <c r="FJ398" s="128"/>
      <c r="FK398" s="129"/>
    </row>
    <row r="399" spans="1:167" s="2" customFormat="1" ht="15.75" customHeight="1" x14ac:dyDescent="0.2">
      <c r="A399" s="125" t="s">
        <v>4</v>
      </c>
      <c r="B399" s="125"/>
      <c r="C399" s="125"/>
      <c r="D399" s="125"/>
      <c r="E399" s="125"/>
      <c r="F399" s="125"/>
      <c r="G399" s="125"/>
      <c r="H399" s="126"/>
      <c r="I399" s="172">
        <v>3144.63</v>
      </c>
      <c r="J399" s="123"/>
      <c r="K399" s="123"/>
      <c r="L399" s="123"/>
      <c r="M399" s="123"/>
      <c r="N399" s="124"/>
      <c r="O399" s="172">
        <v>2988.29</v>
      </c>
      <c r="P399" s="123"/>
      <c r="Q399" s="123"/>
      <c r="R399" s="123"/>
      <c r="S399" s="123"/>
      <c r="T399" s="124"/>
      <c r="U399" s="172">
        <v>2949.69</v>
      </c>
      <c r="V399" s="123"/>
      <c r="W399" s="123"/>
      <c r="X399" s="123"/>
      <c r="Y399" s="123"/>
      <c r="Z399" s="124"/>
      <c r="AA399" s="172">
        <v>2876.73</v>
      </c>
      <c r="AB399" s="123"/>
      <c r="AC399" s="123"/>
      <c r="AD399" s="123"/>
      <c r="AE399" s="123"/>
      <c r="AF399" s="124"/>
      <c r="AG399" s="172">
        <v>2871.2</v>
      </c>
      <c r="AH399" s="123"/>
      <c r="AI399" s="123"/>
      <c r="AJ399" s="123"/>
      <c r="AK399" s="123"/>
      <c r="AL399" s="124"/>
      <c r="AM399" s="172">
        <v>2929.4</v>
      </c>
      <c r="AN399" s="123"/>
      <c r="AO399" s="123"/>
      <c r="AP399" s="123"/>
      <c r="AQ399" s="123"/>
      <c r="AR399" s="124"/>
      <c r="AS399" s="172">
        <v>2956.02</v>
      </c>
      <c r="AT399" s="123"/>
      <c r="AU399" s="123"/>
      <c r="AV399" s="123"/>
      <c r="AW399" s="123"/>
      <c r="AX399" s="124"/>
      <c r="AY399" s="172">
        <v>3029.22</v>
      </c>
      <c r="AZ399" s="123"/>
      <c r="BA399" s="123"/>
      <c r="BB399" s="123"/>
      <c r="BC399" s="123"/>
      <c r="BD399" s="123"/>
      <c r="BE399" s="172">
        <v>3359.85</v>
      </c>
      <c r="BF399" s="123"/>
      <c r="BG399" s="123"/>
      <c r="BH399" s="123"/>
      <c r="BI399" s="123"/>
      <c r="BJ399" s="124"/>
      <c r="BK399" s="172">
        <v>3166.8</v>
      </c>
      <c r="BL399" s="123"/>
      <c r="BM399" s="123"/>
      <c r="BN399" s="123"/>
      <c r="BO399" s="123"/>
      <c r="BP399" s="123"/>
      <c r="BQ399" s="124"/>
      <c r="BR399" s="172">
        <v>3103.15</v>
      </c>
      <c r="BS399" s="123"/>
      <c r="BT399" s="123"/>
      <c r="BU399" s="123"/>
      <c r="BV399" s="123"/>
      <c r="BW399" s="123"/>
      <c r="BX399" s="124"/>
      <c r="BY399" s="172">
        <v>3053.12</v>
      </c>
      <c r="BZ399" s="123"/>
      <c r="CA399" s="123"/>
      <c r="CB399" s="123"/>
      <c r="CC399" s="123"/>
      <c r="CD399" s="123"/>
      <c r="CE399" s="124"/>
      <c r="CF399" s="172">
        <v>3078.25</v>
      </c>
      <c r="CG399" s="123"/>
      <c r="CH399" s="123"/>
      <c r="CI399" s="123"/>
      <c r="CJ399" s="123"/>
      <c r="CK399" s="123"/>
      <c r="CL399" s="124"/>
      <c r="CM399" s="172">
        <v>3024.63</v>
      </c>
      <c r="CN399" s="123"/>
      <c r="CO399" s="123"/>
      <c r="CP399" s="123"/>
      <c r="CQ399" s="123"/>
      <c r="CR399" s="123"/>
      <c r="CS399" s="124"/>
      <c r="CT399" s="172">
        <v>3052.96</v>
      </c>
      <c r="CU399" s="123"/>
      <c r="CV399" s="123"/>
      <c r="CW399" s="123"/>
      <c r="CX399" s="123"/>
      <c r="CY399" s="123"/>
      <c r="CZ399" s="124"/>
      <c r="DA399" s="172">
        <v>3030.47</v>
      </c>
      <c r="DB399" s="123"/>
      <c r="DC399" s="123"/>
      <c r="DD399" s="123"/>
      <c r="DE399" s="123"/>
      <c r="DF399" s="123"/>
      <c r="DG399" s="124"/>
      <c r="DH399" s="172">
        <v>3206.98</v>
      </c>
      <c r="DI399" s="123"/>
      <c r="DJ399" s="123"/>
      <c r="DK399" s="123"/>
      <c r="DL399" s="123"/>
      <c r="DM399" s="123"/>
      <c r="DN399" s="124"/>
      <c r="DO399" s="172">
        <v>3117.57</v>
      </c>
      <c r="DP399" s="123"/>
      <c r="DQ399" s="123"/>
      <c r="DR399" s="123"/>
      <c r="DS399" s="123"/>
      <c r="DT399" s="123"/>
      <c r="DU399" s="124"/>
      <c r="DV399" s="172">
        <v>3189.39</v>
      </c>
      <c r="DW399" s="123"/>
      <c r="DX399" s="123"/>
      <c r="DY399" s="123"/>
      <c r="DZ399" s="123"/>
      <c r="EA399" s="123"/>
      <c r="EB399" s="124"/>
      <c r="EC399" s="172">
        <v>3099.52</v>
      </c>
      <c r="ED399" s="123"/>
      <c r="EE399" s="123"/>
      <c r="EF399" s="123"/>
      <c r="EG399" s="123"/>
      <c r="EH399" s="123"/>
      <c r="EI399" s="124"/>
      <c r="EJ399" s="172">
        <v>3149.44</v>
      </c>
      <c r="EK399" s="123"/>
      <c r="EL399" s="123"/>
      <c r="EM399" s="123"/>
      <c r="EN399" s="123"/>
      <c r="EO399" s="123"/>
      <c r="EP399" s="124"/>
      <c r="EQ399" s="172">
        <v>3408.17</v>
      </c>
      <c r="ER399" s="123"/>
      <c r="ES399" s="123"/>
      <c r="ET399" s="123"/>
      <c r="EU399" s="123"/>
      <c r="EV399" s="123"/>
      <c r="EW399" s="124"/>
      <c r="EX399" s="172">
        <v>3485.98</v>
      </c>
      <c r="EY399" s="123"/>
      <c r="EZ399" s="123"/>
      <c r="FA399" s="123"/>
      <c r="FB399" s="123"/>
      <c r="FC399" s="123"/>
      <c r="FD399" s="124"/>
      <c r="FE399" s="172">
        <v>3386.62</v>
      </c>
      <c r="FF399" s="123"/>
      <c r="FG399" s="123"/>
      <c r="FH399" s="123"/>
      <c r="FI399" s="123"/>
      <c r="FJ399" s="123"/>
      <c r="FK399" s="124"/>
    </row>
    <row r="400" spans="1:167" s="2" customFormat="1" ht="15.75" customHeight="1" x14ac:dyDescent="0.2">
      <c r="A400" s="125" t="s">
        <v>89</v>
      </c>
      <c r="B400" s="125"/>
      <c r="C400" s="125"/>
      <c r="D400" s="125"/>
      <c r="E400" s="125"/>
      <c r="F400" s="125"/>
      <c r="G400" s="125"/>
      <c r="H400" s="126"/>
      <c r="I400" s="172">
        <v>3284.33</v>
      </c>
      <c r="J400" s="123"/>
      <c r="K400" s="123"/>
      <c r="L400" s="123"/>
      <c r="M400" s="123"/>
      <c r="N400" s="124"/>
      <c r="O400" s="172">
        <v>3120.7</v>
      </c>
      <c r="P400" s="123"/>
      <c r="Q400" s="123"/>
      <c r="R400" s="123"/>
      <c r="S400" s="123"/>
      <c r="T400" s="124"/>
      <c r="U400" s="172">
        <v>3042.2</v>
      </c>
      <c r="V400" s="123"/>
      <c r="W400" s="123"/>
      <c r="X400" s="123"/>
      <c r="Y400" s="123"/>
      <c r="Z400" s="124"/>
      <c r="AA400" s="172">
        <v>3019.09</v>
      </c>
      <c r="AB400" s="123"/>
      <c r="AC400" s="123"/>
      <c r="AD400" s="123"/>
      <c r="AE400" s="123"/>
      <c r="AF400" s="124"/>
      <c r="AG400" s="172">
        <v>3005.95</v>
      </c>
      <c r="AH400" s="123"/>
      <c r="AI400" s="123"/>
      <c r="AJ400" s="123"/>
      <c r="AK400" s="123"/>
      <c r="AL400" s="124"/>
      <c r="AM400" s="172">
        <v>3012.85</v>
      </c>
      <c r="AN400" s="123"/>
      <c r="AO400" s="123"/>
      <c r="AP400" s="123"/>
      <c r="AQ400" s="123"/>
      <c r="AR400" s="124"/>
      <c r="AS400" s="172">
        <v>3010.03</v>
      </c>
      <c r="AT400" s="123"/>
      <c r="AU400" s="123"/>
      <c r="AV400" s="123"/>
      <c r="AW400" s="123"/>
      <c r="AX400" s="124"/>
      <c r="AY400" s="172">
        <v>2980.95</v>
      </c>
      <c r="AZ400" s="123"/>
      <c r="BA400" s="123"/>
      <c r="BB400" s="123"/>
      <c r="BC400" s="123"/>
      <c r="BD400" s="123"/>
      <c r="BE400" s="172">
        <v>3062.07</v>
      </c>
      <c r="BF400" s="123"/>
      <c r="BG400" s="123"/>
      <c r="BH400" s="123"/>
      <c r="BI400" s="123"/>
      <c r="BJ400" s="124"/>
      <c r="BK400" s="172">
        <v>3303.45</v>
      </c>
      <c r="BL400" s="123"/>
      <c r="BM400" s="123"/>
      <c r="BN400" s="123"/>
      <c r="BO400" s="123"/>
      <c r="BP400" s="123"/>
      <c r="BQ400" s="124"/>
      <c r="BR400" s="172">
        <v>3417.6</v>
      </c>
      <c r="BS400" s="123"/>
      <c r="BT400" s="123"/>
      <c r="BU400" s="123"/>
      <c r="BV400" s="123"/>
      <c r="BW400" s="123"/>
      <c r="BX400" s="124"/>
      <c r="BY400" s="172">
        <v>3469.24</v>
      </c>
      <c r="BZ400" s="123"/>
      <c r="CA400" s="123"/>
      <c r="CB400" s="123"/>
      <c r="CC400" s="123"/>
      <c r="CD400" s="123"/>
      <c r="CE400" s="124"/>
      <c r="CF400" s="172">
        <v>3486.56</v>
      </c>
      <c r="CG400" s="123"/>
      <c r="CH400" s="123"/>
      <c r="CI400" s="123"/>
      <c r="CJ400" s="123"/>
      <c r="CK400" s="123"/>
      <c r="CL400" s="124"/>
      <c r="CM400" s="172">
        <v>3490.09</v>
      </c>
      <c r="CN400" s="123"/>
      <c r="CO400" s="123"/>
      <c r="CP400" s="123"/>
      <c r="CQ400" s="123"/>
      <c r="CR400" s="123"/>
      <c r="CS400" s="124"/>
      <c r="CT400" s="172">
        <v>3516.58</v>
      </c>
      <c r="CU400" s="123"/>
      <c r="CV400" s="123"/>
      <c r="CW400" s="123"/>
      <c r="CX400" s="123"/>
      <c r="CY400" s="123"/>
      <c r="CZ400" s="124"/>
      <c r="DA400" s="172">
        <v>3499.05</v>
      </c>
      <c r="DB400" s="123"/>
      <c r="DC400" s="123"/>
      <c r="DD400" s="123"/>
      <c r="DE400" s="123"/>
      <c r="DF400" s="123"/>
      <c r="DG400" s="124"/>
      <c r="DH400" s="172">
        <v>3501.96</v>
      </c>
      <c r="DI400" s="123"/>
      <c r="DJ400" s="123"/>
      <c r="DK400" s="123"/>
      <c r="DL400" s="123"/>
      <c r="DM400" s="123"/>
      <c r="DN400" s="124"/>
      <c r="DO400" s="172">
        <v>3487.14</v>
      </c>
      <c r="DP400" s="123"/>
      <c r="DQ400" s="123"/>
      <c r="DR400" s="123"/>
      <c r="DS400" s="123"/>
      <c r="DT400" s="123"/>
      <c r="DU400" s="124"/>
      <c r="DV400" s="172">
        <v>3504.98</v>
      </c>
      <c r="DW400" s="123"/>
      <c r="DX400" s="123"/>
      <c r="DY400" s="123"/>
      <c r="DZ400" s="123"/>
      <c r="EA400" s="123"/>
      <c r="EB400" s="124"/>
      <c r="EC400" s="172">
        <v>3470.43</v>
      </c>
      <c r="ED400" s="123"/>
      <c r="EE400" s="123"/>
      <c r="EF400" s="123"/>
      <c r="EG400" s="123"/>
      <c r="EH400" s="123"/>
      <c r="EI400" s="124"/>
      <c r="EJ400" s="172">
        <v>3450.22</v>
      </c>
      <c r="EK400" s="123"/>
      <c r="EL400" s="123"/>
      <c r="EM400" s="123"/>
      <c r="EN400" s="123"/>
      <c r="EO400" s="123"/>
      <c r="EP400" s="124"/>
      <c r="EQ400" s="172">
        <v>3451.1</v>
      </c>
      <c r="ER400" s="123"/>
      <c r="ES400" s="123"/>
      <c r="ET400" s="123"/>
      <c r="EU400" s="123"/>
      <c r="EV400" s="123"/>
      <c r="EW400" s="124"/>
      <c r="EX400" s="172">
        <v>3457.29</v>
      </c>
      <c r="EY400" s="123"/>
      <c r="EZ400" s="123"/>
      <c r="FA400" s="123"/>
      <c r="FB400" s="123"/>
      <c r="FC400" s="123"/>
      <c r="FD400" s="124"/>
      <c r="FE400" s="172">
        <v>3324.54</v>
      </c>
      <c r="FF400" s="123"/>
      <c r="FG400" s="123"/>
      <c r="FH400" s="123"/>
      <c r="FI400" s="123"/>
      <c r="FJ400" s="123"/>
      <c r="FK400" s="124"/>
    </row>
    <row r="401" spans="1:167" s="2" customFormat="1" ht="15.75" customHeight="1" x14ac:dyDescent="0.2">
      <c r="A401" s="125" t="s">
        <v>90</v>
      </c>
      <c r="B401" s="125"/>
      <c r="C401" s="125"/>
      <c r="D401" s="125"/>
      <c r="E401" s="125"/>
      <c r="F401" s="125"/>
      <c r="G401" s="125"/>
      <c r="H401" s="126"/>
      <c r="I401" s="172">
        <v>3271.8</v>
      </c>
      <c r="J401" s="123"/>
      <c r="K401" s="123"/>
      <c r="L401" s="123"/>
      <c r="M401" s="123"/>
      <c r="N401" s="124"/>
      <c r="O401" s="172">
        <v>3065.56</v>
      </c>
      <c r="P401" s="123"/>
      <c r="Q401" s="123"/>
      <c r="R401" s="123"/>
      <c r="S401" s="123"/>
      <c r="T401" s="124"/>
      <c r="U401" s="172">
        <v>3016.74</v>
      </c>
      <c r="V401" s="123"/>
      <c r="W401" s="123"/>
      <c r="X401" s="123"/>
      <c r="Y401" s="123"/>
      <c r="Z401" s="124"/>
      <c r="AA401" s="172">
        <v>2983.15</v>
      </c>
      <c r="AB401" s="123"/>
      <c r="AC401" s="123"/>
      <c r="AD401" s="123"/>
      <c r="AE401" s="123"/>
      <c r="AF401" s="124"/>
      <c r="AG401" s="172">
        <v>2930.69</v>
      </c>
      <c r="AH401" s="123"/>
      <c r="AI401" s="123"/>
      <c r="AJ401" s="123"/>
      <c r="AK401" s="123"/>
      <c r="AL401" s="124"/>
      <c r="AM401" s="172">
        <v>2891.88</v>
      </c>
      <c r="AN401" s="123"/>
      <c r="AO401" s="123"/>
      <c r="AP401" s="123"/>
      <c r="AQ401" s="123"/>
      <c r="AR401" s="124"/>
      <c r="AS401" s="172">
        <v>2871.58</v>
      </c>
      <c r="AT401" s="123"/>
      <c r="AU401" s="123"/>
      <c r="AV401" s="123"/>
      <c r="AW401" s="123"/>
      <c r="AX401" s="124"/>
      <c r="AY401" s="172">
        <v>2841.58</v>
      </c>
      <c r="AZ401" s="123"/>
      <c r="BA401" s="123"/>
      <c r="BB401" s="123"/>
      <c r="BC401" s="123"/>
      <c r="BD401" s="123"/>
      <c r="BE401" s="172">
        <v>3028.09</v>
      </c>
      <c r="BF401" s="123"/>
      <c r="BG401" s="123"/>
      <c r="BH401" s="123"/>
      <c r="BI401" s="123"/>
      <c r="BJ401" s="124"/>
      <c r="BK401" s="172">
        <v>3279.01</v>
      </c>
      <c r="BL401" s="123"/>
      <c r="BM401" s="123"/>
      <c r="BN401" s="123"/>
      <c r="BO401" s="123"/>
      <c r="BP401" s="123"/>
      <c r="BQ401" s="124"/>
      <c r="BR401" s="172">
        <v>3413.63</v>
      </c>
      <c r="BS401" s="123"/>
      <c r="BT401" s="123"/>
      <c r="BU401" s="123"/>
      <c r="BV401" s="123"/>
      <c r="BW401" s="123"/>
      <c r="BX401" s="124"/>
      <c r="BY401" s="172">
        <v>3450.89</v>
      </c>
      <c r="BZ401" s="123"/>
      <c r="CA401" s="123"/>
      <c r="CB401" s="123"/>
      <c r="CC401" s="123"/>
      <c r="CD401" s="123"/>
      <c r="CE401" s="124"/>
      <c r="CF401" s="172">
        <v>3473.4</v>
      </c>
      <c r="CG401" s="123"/>
      <c r="CH401" s="123"/>
      <c r="CI401" s="123"/>
      <c r="CJ401" s="123"/>
      <c r="CK401" s="123"/>
      <c r="CL401" s="124"/>
      <c r="CM401" s="172">
        <v>3482.64</v>
      </c>
      <c r="CN401" s="123"/>
      <c r="CO401" s="123"/>
      <c r="CP401" s="123"/>
      <c r="CQ401" s="123"/>
      <c r="CR401" s="123"/>
      <c r="CS401" s="124"/>
      <c r="CT401" s="172">
        <v>3482.16</v>
      </c>
      <c r="CU401" s="123"/>
      <c r="CV401" s="123"/>
      <c r="CW401" s="123"/>
      <c r="CX401" s="123"/>
      <c r="CY401" s="123"/>
      <c r="CZ401" s="124"/>
      <c r="DA401" s="172">
        <v>3477.13</v>
      </c>
      <c r="DB401" s="123"/>
      <c r="DC401" s="123"/>
      <c r="DD401" s="123"/>
      <c r="DE401" s="123"/>
      <c r="DF401" s="123"/>
      <c r="DG401" s="124"/>
      <c r="DH401" s="172">
        <v>3474.96</v>
      </c>
      <c r="DI401" s="123"/>
      <c r="DJ401" s="123"/>
      <c r="DK401" s="123"/>
      <c r="DL401" s="123"/>
      <c r="DM401" s="123"/>
      <c r="DN401" s="124"/>
      <c r="DO401" s="172">
        <v>3449.44</v>
      </c>
      <c r="DP401" s="123"/>
      <c r="DQ401" s="123"/>
      <c r="DR401" s="123"/>
      <c r="DS401" s="123"/>
      <c r="DT401" s="123"/>
      <c r="DU401" s="124"/>
      <c r="DV401" s="172">
        <v>3466.82</v>
      </c>
      <c r="DW401" s="123"/>
      <c r="DX401" s="123"/>
      <c r="DY401" s="123"/>
      <c r="DZ401" s="123"/>
      <c r="EA401" s="123"/>
      <c r="EB401" s="124"/>
      <c r="EC401" s="172">
        <v>3449.66</v>
      </c>
      <c r="ED401" s="123"/>
      <c r="EE401" s="123"/>
      <c r="EF401" s="123"/>
      <c r="EG401" s="123"/>
      <c r="EH401" s="123"/>
      <c r="EI401" s="124"/>
      <c r="EJ401" s="172">
        <v>3444.39</v>
      </c>
      <c r="EK401" s="123"/>
      <c r="EL401" s="123"/>
      <c r="EM401" s="123"/>
      <c r="EN401" s="123"/>
      <c r="EO401" s="123"/>
      <c r="EP401" s="124"/>
      <c r="EQ401" s="172">
        <v>3452.45</v>
      </c>
      <c r="ER401" s="123"/>
      <c r="ES401" s="123"/>
      <c r="ET401" s="123"/>
      <c r="EU401" s="123"/>
      <c r="EV401" s="123"/>
      <c r="EW401" s="124"/>
      <c r="EX401" s="172">
        <v>3460.61</v>
      </c>
      <c r="EY401" s="123"/>
      <c r="EZ401" s="123"/>
      <c r="FA401" s="123"/>
      <c r="FB401" s="123"/>
      <c r="FC401" s="123"/>
      <c r="FD401" s="124"/>
      <c r="FE401" s="172">
        <v>3414.37</v>
      </c>
      <c r="FF401" s="123"/>
      <c r="FG401" s="123"/>
      <c r="FH401" s="123"/>
      <c r="FI401" s="123"/>
      <c r="FJ401" s="123"/>
      <c r="FK401" s="124"/>
    </row>
    <row r="402" spans="1:167" s="2" customFormat="1" ht="15.75" customHeight="1" x14ac:dyDescent="0.2">
      <c r="A402" s="125" t="s">
        <v>91</v>
      </c>
      <c r="B402" s="125"/>
      <c r="C402" s="125"/>
      <c r="D402" s="125"/>
      <c r="E402" s="125"/>
      <c r="F402" s="125"/>
      <c r="G402" s="125"/>
      <c r="H402" s="126"/>
      <c r="I402" s="172">
        <v>3252.72</v>
      </c>
      <c r="J402" s="123"/>
      <c r="K402" s="123"/>
      <c r="L402" s="123"/>
      <c r="M402" s="123"/>
      <c r="N402" s="124"/>
      <c r="O402" s="172">
        <v>3047.82</v>
      </c>
      <c r="P402" s="123"/>
      <c r="Q402" s="123"/>
      <c r="R402" s="123"/>
      <c r="S402" s="123"/>
      <c r="T402" s="124"/>
      <c r="U402" s="172">
        <v>3000.58</v>
      </c>
      <c r="V402" s="123"/>
      <c r="W402" s="123"/>
      <c r="X402" s="123"/>
      <c r="Y402" s="123"/>
      <c r="Z402" s="124"/>
      <c r="AA402" s="172">
        <v>2951.91</v>
      </c>
      <c r="AB402" s="123"/>
      <c r="AC402" s="123"/>
      <c r="AD402" s="123"/>
      <c r="AE402" s="123"/>
      <c r="AF402" s="124"/>
      <c r="AG402" s="172">
        <v>2863.29</v>
      </c>
      <c r="AH402" s="123"/>
      <c r="AI402" s="123"/>
      <c r="AJ402" s="123"/>
      <c r="AK402" s="123"/>
      <c r="AL402" s="124"/>
      <c r="AM402" s="172">
        <v>2903.76</v>
      </c>
      <c r="AN402" s="123"/>
      <c r="AO402" s="123"/>
      <c r="AP402" s="123"/>
      <c r="AQ402" s="123"/>
      <c r="AR402" s="124"/>
      <c r="AS402" s="172">
        <v>2983.15</v>
      </c>
      <c r="AT402" s="123"/>
      <c r="AU402" s="123"/>
      <c r="AV402" s="123"/>
      <c r="AW402" s="123"/>
      <c r="AX402" s="124"/>
      <c r="AY402" s="172">
        <v>3185.41</v>
      </c>
      <c r="AZ402" s="123"/>
      <c r="BA402" s="123"/>
      <c r="BB402" s="123"/>
      <c r="BC402" s="123"/>
      <c r="BD402" s="123"/>
      <c r="BE402" s="172">
        <v>3396.9</v>
      </c>
      <c r="BF402" s="123"/>
      <c r="BG402" s="123"/>
      <c r="BH402" s="123"/>
      <c r="BI402" s="123"/>
      <c r="BJ402" s="124"/>
      <c r="BK402" s="172">
        <v>3547.61</v>
      </c>
      <c r="BL402" s="123"/>
      <c r="BM402" s="123"/>
      <c r="BN402" s="123"/>
      <c r="BO402" s="123"/>
      <c r="BP402" s="123"/>
      <c r="BQ402" s="124"/>
      <c r="BR402" s="172">
        <v>3594.2</v>
      </c>
      <c r="BS402" s="123"/>
      <c r="BT402" s="123"/>
      <c r="BU402" s="123"/>
      <c r="BV402" s="123"/>
      <c r="BW402" s="123"/>
      <c r="BX402" s="124"/>
      <c r="BY402" s="172">
        <v>3594.84</v>
      </c>
      <c r="BZ402" s="123"/>
      <c r="CA402" s="123"/>
      <c r="CB402" s="123"/>
      <c r="CC402" s="123"/>
      <c r="CD402" s="123"/>
      <c r="CE402" s="124"/>
      <c r="CF402" s="172">
        <v>3571.95</v>
      </c>
      <c r="CG402" s="123"/>
      <c r="CH402" s="123"/>
      <c r="CI402" s="123"/>
      <c r="CJ402" s="123"/>
      <c r="CK402" s="123"/>
      <c r="CL402" s="124"/>
      <c r="CM402" s="172">
        <v>3593.01</v>
      </c>
      <c r="CN402" s="123"/>
      <c r="CO402" s="123"/>
      <c r="CP402" s="123"/>
      <c r="CQ402" s="123"/>
      <c r="CR402" s="123"/>
      <c r="CS402" s="124"/>
      <c r="CT402" s="172">
        <v>3245.56</v>
      </c>
      <c r="CU402" s="123"/>
      <c r="CV402" s="123"/>
      <c r="CW402" s="123"/>
      <c r="CX402" s="123"/>
      <c r="CY402" s="123"/>
      <c r="CZ402" s="124"/>
      <c r="DA402" s="172">
        <v>3197.25</v>
      </c>
      <c r="DB402" s="123"/>
      <c r="DC402" s="123"/>
      <c r="DD402" s="123"/>
      <c r="DE402" s="123"/>
      <c r="DF402" s="123"/>
      <c r="DG402" s="124"/>
      <c r="DH402" s="172">
        <v>3624.32</v>
      </c>
      <c r="DI402" s="123"/>
      <c r="DJ402" s="123"/>
      <c r="DK402" s="123"/>
      <c r="DL402" s="123"/>
      <c r="DM402" s="123"/>
      <c r="DN402" s="124"/>
      <c r="DO402" s="172">
        <v>3589.33</v>
      </c>
      <c r="DP402" s="123"/>
      <c r="DQ402" s="123"/>
      <c r="DR402" s="123"/>
      <c r="DS402" s="123"/>
      <c r="DT402" s="123"/>
      <c r="DU402" s="124"/>
      <c r="DV402" s="172">
        <v>3528.01</v>
      </c>
      <c r="DW402" s="123"/>
      <c r="DX402" s="123"/>
      <c r="DY402" s="123"/>
      <c r="DZ402" s="123"/>
      <c r="EA402" s="123"/>
      <c r="EB402" s="124"/>
      <c r="EC402" s="172">
        <v>3481.3</v>
      </c>
      <c r="ED402" s="123"/>
      <c r="EE402" s="123"/>
      <c r="EF402" s="123"/>
      <c r="EG402" s="123"/>
      <c r="EH402" s="123"/>
      <c r="EI402" s="124"/>
      <c r="EJ402" s="172">
        <v>3470.36</v>
      </c>
      <c r="EK402" s="123"/>
      <c r="EL402" s="123"/>
      <c r="EM402" s="123"/>
      <c r="EN402" s="123"/>
      <c r="EO402" s="123"/>
      <c r="EP402" s="124"/>
      <c r="EQ402" s="172">
        <v>3500.51</v>
      </c>
      <c r="ER402" s="123"/>
      <c r="ES402" s="123"/>
      <c r="ET402" s="123"/>
      <c r="EU402" s="123"/>
      <c r="EV402" s="123"/>
      <c r="EW402" s="124"/>
      <c r="EX402" s="172">
        <v>3477.21</v>
      </c>
      <c r="EY402" s="123"/>
      <c r="EZ402" s="123"/>
      <c r="FA402" s="123"/>
      <c r="FB402" s="123"/>
      <c r="FC402" s="123"/>
      <c r="FD402" s="124"/>
      <c r="FE402" s="172">
        <v>3232.82</v>
      </c>
      <c r="FF402" s="123"/>
      <c r="FG402" s="123"/>
      <c r="FH402" s="123"/>
      <c r="FI402" s="123"/>
      <c r="FJ402" s="123"/>
      <c r="FK402" s="124"/>
    </row>
    <row r="403" spans="1:167" s="2" customFormat="1" ht="15.75" customHeight="1" x14ac:dyDescent="0.2">
      <c r="A403" s="125" t="s">
        <v>92</v>
      </c>
      <c r="B403" s="125"/>
      <c r="C403" s="125"/>
      <c r="D403" s="125"/>
      <c r="E403" s="125"/>
      <c r="F403" s="125"/>
      <c r="G403" s="125"/>
      <c r="H403" s="126"/>
      <c r="I403" s="172">
        <v>3064.18</v>
      </c>
      <c r="J403" s="123"/>
      <c r="K403" s="123"/>
      <c r="L403" s="123"/>
      <c r="M403" s="123"/>
      <c r="N403" s="124"/>
      <c r="O403" s="172">
        <v>2993.29</v>
      </c>
      <c r="P403" s="123"/>
      <c r="Q403" s="123"/>
      <c r="R403" s="123"/>
      <c r="S403" s="123"/>
      <c r="T403" s="124"/>
      <c r="U403" s="172">
        <v>2917.11</v>
      </c>
      <c r="V403" s="123"/>
      <c r="W403" s="123"/>
      <c r="X403" s="123"/>
      <c r="Y403" s="123"/>
      <c r="Z403" s="124"/>
      <c r="AA403" s="172">
        <v>2874.67</v>
      </c>
      <c r="AB403" s="123"/>
      <c r="AC403" s="123"/>
      <c r="AD403" s="123"/>
      <c r="AE403" s="123"/>
      <c r="AF403" s="124"/>
      <c r="AG403" s="172">
        <v>2801.42</v>
      </c>
      <c r="AH403" s="123"/>
      <c r="AI403" s="123"/>
      <c r="AJ403" s="123"/>
      <c r="AK403" s="123"/>
      <c r="AL403" s="124"/>
      <c r="AM403" s="172">
        <v>2875.6</v>
      </c>
      <c r="AN403" s="123"/>
      <c r="AO403" s="123"/>
      <c r="AP403" s="123"/>
      <c r="AQ403" s="123"/>
      <c r="AR403" s="124"/>
      <c r="AS403" s="172">
        <v>2923.73</v>
      </c>
      <c r="AT403" s="123"/>
      <c r="AU403" s="123"/>
      <c r="AV403" s="123"/>
      <c r="AW403" s="123"/>
      <c r="AX403" s="124"/>
      <c r="AY403" s="172">
        <v>3066.73</v>
      </c>
      <c r="AZ403" s="123"/>
      <c r="BA403" s="123"/>
      <c r="BB403" s="123"/>
      <c r="BC403" s="123"/>
      <c r="BD403" s="123"/>
      <c r="BE403" s="172">
        <v>3164.9</v>
      </c>
      <c r="BF403" s="123"/>
      <c r="BG403" s="123"/>
      <c r="BH403" s="123"/>
      <c r="BI403" s="123"/>
      <c r="BJ403" s="124"/>
      <c r="BK403" s="172">
        <v>3472.13</v>
      </c>
      <c r="BL403" s="123"/>
      <c r="BM403" s="123"/>
      <c r="BN403" s="123"/>
      <c r="BO403" s="123"/>
      <c r="BP403" s="123"/>
      <c r="BQ403" s="124"/>
      <c r="BR403" s="172">
        <v>3526.45</v>
      </c>
      <c r="BS403" s="123"/>
      <c r="BT403" s="123"/>
      <c r="BU403" s="123"/>
      <c r="BV403" s="123"/>
      <c r="BW403" s="123"/>
      <c r="BX403" s="124"/>
      <c r="BY403" s="172">
        <v>3528.14</v>
      </c>
      <c r="BZ403" s="123"/>
      <c r="CA403" s="123"/>
      <c r="CB403" s="123"/>
      <c r="CC403" s="123"/>
      <c r="CD403" s="123"/>
      <c r="CE403" s="124"/>
      <c r="CF403" s="172">
        <v>3454.41</v>
      </c>
      <c r="CG403" s="123"/>
      <c r="CH403" s="123"/>
      <c r="CI403" s="123"/>
      <c r="CJ403" s="123"/>
      <c r="CK403" s="123"/>
      <c r="CL403" s="124"/>
      <c r="CM403" s="172">
        <v>3258.7</v>
      </c>
      <c r="CN403" s="123"/>
      <c r="CO403" s="123"/>
      <c r="CP403" s="123"/>
      <c r="CQ403" s="123"/>
      <c r="CR403" s="123"/>
      <c r="CS403" s="124"/>
      <c r="CT403" s="172">
        <v>3192.82</v>
      </c>
      <c r="CU403" s="123"/>
      <c r="CV403" s="123"/>
      <c r="CW403" s="123"/>
      <c r="CX403" s="123"/>
      <c r="CY403" s="123"/>
      <c r="CZ403" s="124"/>
      <c r="DA403" s="172">
        <v>3112.52</v>
      </c>
      <c r="DB403" s="123"/>
      <c r="DC403" s="123"/>
      <c r="DD403" s="123"/>
      <c r="DE403" s="123"/>
      <c r="DF403" s="123"/>
      <c r="DG403" s="124"/>
      <c r="DH403" s="172">
        <v>3456.8</v>
      </c>
      <c r="DI403" s="123"/>
      <c r="DJ403" s="123"/>
      <c r="DK403" s="123"/>
      <c r="DL403" s="123"/>
      <c r="DM403" s="123"/>
      <c r="DN403" s="124"/>
      <c r="DO403" s="172">
        <v>3519.06</v>
      </c>
      <c r="DP403" s="123"/>
      <c r="DQ403" s="123"/>
      <c r="DR403" s="123"/>
      <c r="DS403" s="123"/>
      <c r="DT403" s="123"/>
      <c r="DU403" s="124"/>
      <c r="DV403" s="172">
        <v>3490.17</v>
      </c>
      <c r="DW403" s="123"/>
      <c r="DX403" s="123"/>
      <c r="DY403" s="123"/>
      <c r="DZ403" s="123"/>
      <c r="EA403" s="123"/>
      <c r="EB403" s="124"/>
      <c r="EC403" s="172">
        <v>3420.75</v>
      </c>
      <c r="ED403" s="123"/>
      <c r="EE403" s="123"/>
      <c r="EF403" s="123"/>
      <c r="EG403" s="123"/>
      <c r="EH403" s="123"/>
      <c r="EI403" s="124"/>
      <c r="EJ403" s="172">
        <v>3248.54</v>
      </c>
      <c r="EK403" s="123"/>
      <c r="EL403" s="123"/>
      <c r="EM403" s="123"/>
      <c r="EN403" s="123"/>
      <c r="EO403" s="123"/>
      <c r="EP403" s="124"/>
      <c r="EQ403" s="172">
        <v>3461.67</v>
      </c>
      <c r="ER403" s="123"/>
      <c r="ES403" s="123"/>
      <c r="ET403" s="123"/>
      <c r="EU403" s="123"/>
      <c r="EV403" s="123"/>
      <c r="EW403" s="124"/>
      <c r="EX403" s="172">
        <v>3446.13</v>
      </c>
      <c r="EY403" s="123"/>
      <c r="EZ403" s="123"/>
      <c r="FA403" s="123"/>
      <c r="FB403" s="123"/>
      <c r="FC403" s="123"/>
      <c r="FD403" s="124"/>
      <c r="FE403" s="172">
        <v>3307.19</v>
      </c>
      <c r="FF403" s="123"/>
      <c r="FG403" s="123"/>
      <c r="FH403" s="123"/>
      <c r="FI403" s="123"/>
      <c r="FJ403" s="123"/>
      <c r="FK403" s="124"/>
    </row>
    <row r="404" spans="1:167" s="2" customFormat="1" ht="15.75" customHeight="1" x14ac:dyDescent="0.2">
      <c r="A404" s="125" t="s">
        <v>93</v>
      </c>
      <c r="B404" s="125"/>
      <c r="C404" s="125"/>
      <c r="D404" s="125"/>
      <c r="E404" s="125"/>
      <c r="F404" s="125"/>
      <c r="G404" s="125"/>
      <c r="H404" s="126"/>
      <c r="I404" s="172">
        <v>3068.63</v>
      </c>
      <c r="J404" s="123"/>
      <c r="K404" s="123"/>
      <c r="L404" s="123"/>
      <c r="M404" s="123"/>
      <c r="N404" s="124"/>
      <c r="O404" s="172">
        <v>2995.18</v>
      </c>
      <c r="P404" s="123"/>
      <c r="Q404" s="123"/>
      <c r="R404" s="123"/>
      <c r="S404" s="123"/>
      <c r="T404" s="124"/>
      <c r="U404" s="172">
        <v>2939.99</v>
      </c>
      <c r="V404" s="123"/>
      <c r="W404" s="123"/>
      <c r="X404" s="123"/>
      <c r="Y404" s="123"/>
      <c r="Z404" s="124"/>
      <c r="AA404" s="172">
        <v>2882.52</v>
      </c>
      <c r="AB404" s="123"/>
      <c r="AC404" s="123"/>
      <c r="AD404" s="123"/>
      <c r="AE404" s="123"/>
      <c r="AF404" s="124"/>
      <c r="AG404" s="172">
        <v>2860.57</v>
      </c>
      <c r="AH404" s="123"/>
      <c r="AI404" s="123"/>
      <c r="AJ404" s="123"/>
      <c r="AK404" s="123"/>
      <c r="AL404" s="124"/>
      <c r="AM404" s="172">
        <v>2922.88</v>
      </c>
      <c r="AN404" s="123"/>
      <c r="AO404" s="123"/>
      <c r="AP404" s="123"/>
      <c r="AQ404" s="123"/>
      <c r="AR404" s="124"/>
      <c r="AS404" s="172">
        <v>2972.01</v>
      </c>
      <c r="AT404" s="123"/>
      <c r="AU404" s="123"/>
      <c r="AV404" s="123"/>
      <c r="AW404" s="123"/>
      <c r="AX404" s="124"/>
      <c r="AY404" s="172">
        <v>3032.22</v>
      </c>
      <c r="AZ404" s="123"/>
      <c r="BA404" s="123"/>
      <c r="BB404" s="123"/>
      <c r="BC404" s="123"/>
      <c r="BD404" s="123"/>
      <c r="BE404" s="172">
        <v>3123.61</v>
      </c>
      <c r="BF404" s="123"/>
      <c r="BG404" s="123"/>
      <c r="BH404" s="123"/>
      <c r="BI404" s="123"/>
      <c r="BJ404" s="124"/>
      <c r="BK404" s="172">
        <v>3455.96</v>
      </c>
      <c r="BL404" s="123"/>
      <c r="BM404" s="123"/>
      <c r="BN404" s="123"/>
      <c r="BO404" s="123"/>
      <c r="BP404" s="123"/>
      <c r="BQ404" s="124"/>
      <c r="BR404" s="172">
        <v>3485.28</v>
      </c>
      <c r="BS404" s="123"/>
      <c r="BT404" s="123"/>
      <c r="BU404" s="123"/>
      <c r="BV404" s="123"/>
      <c r="BW404" s="123"/>
      <c r="BX404" s="124"/>
      <c r="BY404" s="172">
        <v>3385.82</v>
      </c>
      <c r="BZ404" s="123"/>
      <c r="CA404" s="123"/>
      <c r="CB404" s="123"/>
      <c r="CC404" s="123"/>
      <c r="CD404" s="123"/>
      <c r="CE404" s="124"/>
      <c r="CF404" s="172">
        <v>3157.67</v>
      </c>
      <c r="CG404" s="123"/>
      <c r="CH404" s="123"/>
      <c r="CI404" s="123"/>
      <c r="CJ404" s="123"/>
      <c r="CK404" s="123"/>
      <c r="CL404" s="124"/>
      <c r="CM404" s="172">
        <v>2961.09</v>
      </c>
      <c r="CN404" s="123"/>
      <c r="CO404" s="123"/>
      <c r="CP404" s="123"/>
      <c r="CQ404" s="123"/>
      <c r="CR404" s="123"/>
      <c r="CS404" s="124"/>
      <c r="CT404" s="172">
        <v>3011.03</v>
      </c>
      <c r="CU404" s="123"/>
      <c r="CV404" s="123"/>
      <c r="CW404" s="123"/>
      <c r="CX404" s="123"/>
      <c r="CY404" s="123"/>
      <c r="CZ404" s="124"/>
      <c r="DA404" s="172">
        <v>2776.35</v>
      </c>
      <c r="DB404" s="123"/>
      <c r="DC404" s="123"/>
      <c r="DD404" s="123"/>
      <c r="DE404" s="123"/>
      <c r="DF404" s="123"/>
      <c r="DG404" s="124"/>
      <c r="DH404" s="172">
        <v>3191.01</v>
      </c>
      <c r="DI404" s="123"/>
      <c r="DJ404" s="123"/>
      <c r="DK404" s="123"/>
      <c r="DL404" s="123"/>
      <c r="DM404" s="123"/>
      <c r="DN404" s="124"/>
      <c r="DO404" s="172">
        <v>3172.87</v>
      </c>
      <c r="DP404" s="123"/>
      <c r="DQ404" s="123"/>
      <c r="DR404" s="123"/>
      <c r="DS404" s="123"/>
      <c r="DT404" s="123"/>
      <c r="DU404" s="124"/>
      <c r="DV404" s="172">
        <v>3264.46</v>
      </c>
      <c r="DW404" s="123"/>
      <c r="DX404" s="123"/>
      <c r="DY404" s="123"/>
      <c r="DZ404" s="123"/>
      <c r="EA404" s="123"/>
      <c r="EB404" s="124"/>
      <c r="EC404" s="172">
        <v>3158.09</v>
      </c>
      <c r="ED404" s="123"/>
      <c r="EE404" s="123"/>
      <c r="EF404" s="123"/>
      <c r="EG404" s="123"/>
      <c r="EH404" s="123"/>
      <c r="EI404" s="124"/>
      <c r="EJ404" s="172">
        <v>3134.11</v>
      </c>
      <c r="EK404" s="123"/>
      <c r="EL404" s="123"/>
      <c r="EM404" s="123"/>
      <c r="EN404" s="123"/>
      <c r="EO404" s="123"/>
      <c r="EP404" s="124"/>
      <c r="EQ404" s="172">
        <v>3467.51</v>
      </c>
      <c r="ER404" s="123"/>
      <c r="ES404" s="123"/>
      <c r="ET404" s="123"/>
      <c r="EU404" s="123"/>
      <c r="EV404" s="123"/>
      <c r="EW404" s="124"/>
      <c r="EX404" s="172">
        <v>3440.99</v>
      </c>
      <c r="EY404" s="123"/>
      <c r="EZ404" s="123"/>
      <c r="FA404" s="123"/>
      <c r="FB404" s="123"/>
      <c r="FC404" s="123"/>
      <c r="FD404" s="124"/>
      <c r="FE404" s="172">
        <v>3299.76</v>
      </c>
      <c r="FF404" s="123"/>
      <c r="FG404" s="123"/>
      <c r="FH404" s="123"/>
      <c r="FI404" s="123"/>
      <c r="FJ404" s="123"/>
      <c r="FK404" s="124"/>
    </row>
    <row r="405" spans="1:167" s="2" customFormat="1" ht="15.75" customHeight="1" x14ac:dyDescent="0.2">
      <c r="A405" s="125" t="s">
        <v>94</v>
      </c>
      <c r="B405" s="125"/>
      <c r="C405" s="125"/>
      <c r="D405" s="125"/>
      <c r="E405" s="125"/>
      <c r="F405" s="125"/>
      <c r="G405" s="125"/>
      <c r="H405" s="126"/>
      <c r="I405" s="172">
        <v>3097.15</v>
      </c>
      <c r="J405" s="123"/>
      <c r="K405" s="123"/>
      <c r="L405" s="123"/>
      <c r="M405" s="123"/>
      <c r="N405" s="124"/>
      <c r="O405" s="172">
        <v>3015.1</v>
      </c>
      <c r="P405" s="123"/>
      <c r="Q405" s="123"/>
      <c r="R405" s="123"/>
      <c r="S405" s="123"/>
      <c r="T405" s="124"/>
      <c r="U405" s="172">
        <v>2972.37</v>
      </c>
      <c r="V405" s="123"/>
      <c r="W405" s="123"/>
      <c r="X405" s="123"/>
      <c r="Y405" s="123"/>
      <c r="Z405" s="124"/>
      <c r="AA405" s="172">
        <v>2888.74</v>
      </c>
      <c r="AB405" s="123"/>
      <c r="AC405" s="123"/>
      <c r="AD405" s="123"/>
      <c r="AE405" s="123"/>
      <c r="AF405" s="124"/>
      <c r="AG405" s="172">
        <v>2890.72</v>
      </c>
      <c r="AH405" s="123"/>
      <c r="AI405" s="123"/>
      <c r="AJ405" s="123"/>
      <c r="AK405" s="123"/>
      <c r="AL405" s="124"/>
      <c r="AM405" s="172">
        <v>2920.49</v>
      </c>
      <c r="AN405" s="123"/>
      <c r="AO405" s="123"/>
      <c r="AP405" s="123"/>
      <c r="AQ405" s="123"/>
      <c r="AR405" s="124"/>
      <c r="AS405" s="172">
        <v>2931.27</v>
      </c>
      <c r="AT405" s="123"/>
      <c r="AU405" s="123"/>
      <c r="AV405" s="123"/>
      <c r="AW405" s="123"/>
      <c r="AX405" s="124"/>
      <c r="AY405" s="172">
        <v>3059.87</v>
      </c>
      <c r="AZ405" s="123"/>
      <c r="BA405" s="123"/>
      <c r="BB405" s="123"/>
      <c r="BC405" s="123"/>
      <c r="BD405" s="123"/>
      <c r="BE405" s="172">
        <v>3093.03</v>
      </c>
      <c r="BF405" s="123"/>
      <c r="BG405" s="123"/>
      <c r="BH405" s="123"/>
      <c r="BI405" s="123"/>
      <c r="BJ405" s="124"/>
      <c r="BK405" s="172">
        <v>3153.75</v>
      </c>
      <c r="BL405" s="123"/>
      <c r="BM405" s="123"/>
      <c r="BN405" s="123"/>
      <c r="BO405" s="123"/>
      <c r="BP405" s="123"/>
      <c r="BQ405" s="124"/>
      <c r="BR405" s="172">
        <v>3164.48</v>
      </c>
      <c r="BS405" s="123"/>
      <c r="BT405" s="123"/>
      <c r="BU405" s="123"/>
      <c r="BV405" s="123"/>
      <c r="BW405" s="123"/>
      <c r="BX405" s="124"/>
      <c r="BY405" s="172">
        <v>3105.77</v>
      </c>
      <c r="BZ405" s="123"/>
      <c r="CA405" s="123"/>
      <c r="CB405" s="123"/>
      <c r="CC405" s="123"/>
      <c r="CD405" s="123"/>
      <c r="CE405" s="124"/>
      <c r="CF405" s="172">
        <v>3055.03</v>
      </c>
      <c r="CG405" s="123"/>
      <c r="CH405" s="123"/>
      <c r="CI405" s="123"/>
      <c r="CJ405" s="123"/>
      <c r="CK405" s="123"/>
      <c r="CL405" s="124"/>
      <c r="CM405" s="172">
        <v>3044.33</v>
      </c>
      <c r="CN405" s="123"/>
      <c r="CO405" s="123"/>
      <c r="CP405" s="123"/>
      <c r="CQ405" s="123"/>
      <c r="CR405" s="123"/>
      <c r="CS405" s="124"/>
      <c r="CT405" s="172">
        <v>2760.73</v>
      </c>
      <c r="CU405" s="123"/>
      <c r="CV405" s="123"/>
      <c r="CW405" s="123"/>
      <c r="CX405" s="123"/>
      <c r="CY405" s="123"/>
      <c r="CZ405" s="124"/>
      <c r="DA405" s="172">
        <v>2566.1</v>
      </c>
      <c r="DB405" s="123"/>
      <c r="DC405" s="123"/>
      <c r="DD405" s="123"/>
      <c r="DE405" s="123"/>
      <c r="DF405" s="123"/>
      <c r="DG405" s="124"/>
      <c r="DH405" s="172">
        <v>3109.12</v>
      </c>
      <c r="DI405" s="123"/>
      <c r="DJ405" s="123"/>
      <c r="DK405" s="123"/>
      <c r="DL405" s="123"/>
      <c r="DM405" s="123"/>
      <c r="DN405" s="124"/>
      <c r="DO405" s="172">
        <v>3103.24</v>
      </c>
      <c r="DP405" s="123"/>
      <c r="DQ405" s="123"/>
      <c r="DR405" s="123"/>
      <c r="DS405" s="123"/>
      <c r="DT405" s="123"/>
      <c r="DU405" s="124"/>
      <c r="DV405" s="172">
        <v>3173.55</v>
      </c>
      <c r="DW405" s="123"/>
      <c r="DX405" s="123"/>
      <c r="DY405" s="123"/>
      <c r="DZ405" s="123"/>
      <c r="EA405" s="123"/>
      <c r="EB405" s="124"/>
      <c r="EC405" s="172">
        <v>3094.48</v>
      </c>
      <c r="ED405" s="123"/>
      <c r="EE405" s="123"/>
      <c r="EF405" s="123"/>
      <c r="EG405" s="123"/>
      <c r="EH405" s="123"/>
      <c r="EI405" s="124"/>
      <c r="EJ405" s="172">
        <v>3093.72</v>
      </c>
      <c r="EK405" s="123"/>
      <c r="EL405" s="123"/>
      <c r="EM405" s="123"/>
      <c r="EN405" s="123"/>
      <c r="EO405" s="123"/>
      <c r="EP405" s="124"/>
      <c r="EQ405" s="172">
        <v>3253.39</v>
      </c>
      <c r="ER405" s="123"/>
      <c r="ES405" s="123"/>
      <c r="ET405" s="123"/>
      <c r="EU405" s="123"/>
      <c r="EV405" s="123"/>
      <c r="EW405" s="124"/>
      <c r="EX405" s="172">
        <v>3472.18</v>
      </c>
      <c r="EY405" s="123"/>
      <c r="EZ405" s="123"/>
      <c r="FA405" s="123"/>
      <c r="FB405" s="123"/>
      <c r="FC405" s="123"/>
      <c r="FD405" s="124"/>
      <c r="FE405" s="172">
        <v>3387.09</v>
      </c>
      <c r="FF405" s="123"/>
      <c r="FG405" s="123"/>
      <c r="FH405" s="123"/>
      <c r="FI405" s="123"/>
      <c r="FJ405" s="123"/>
      <c r="FK405" s="124"/>
    </row>
    <row r="406" spans="1:167" s="2" customFormat="1" ht="15.75" customHeight="1" x14ac:dyDescent="0.2">
      <c r="A406" s="125" t="s">
        <v>95</v>
      </c>
      <c r="B406" s="125"/>
      <c r="C406" s="125"/>
      <c r="D406" s="125"/>
      <c r="E406" s="125"/>
      <c r="F406" s="125"/>
      <c r="G406" s="125"/>
      <c r="H406" s="126"/>
      <c r="I406" s="172">
        <v>3096.04</v>
      </c>
      <c r="J406" s="123"/>
      <c r="K406" s="123"/>
      <c r="L406" s="123"/>
      <c r="M406" s="123"/>
      <c r="N406" s="124"/>
      <c r="O406" s="172">
        <v>3026.53</v>
      </c>
      <c r="P406" s="123"/>
      <c r="Q406" s="123"/>
      <c r="R406" s="123"/>
      <c r="S406" s="123"/>
      <c r="T406" s="124"/>
      <c r="U406" s="172">
        <v>2950.27</v>
      </c>
      <c r="V406" s="123"/>
      <c r="W406" s="123"/>
      <c r="X406" s="123"/>
      <c r="Y406" s="123"/>
      <c r="Z406" s="124"/>
      <c r="AA406" s="172">
        <v>2892.06</v>
      </c>
      <c r="AB406" s="123"/>
      <c r="AC406" s="123"/>
      <c r="AD406" s="123"/>
      <c r="AE406" s="123"/>
      <c r="AF406" s="124"/>
      <c r="AG406" s="172">
        <v>2891.78</v>
      </c>
      <c r="AH406" s="123"/>
      <c r="AI406" s="123"/>
      <c r="AJ406" s="123"/>
      <c r="AK406" s="123"/>
      <c r="AL406" s="124"/>
      <c r="AM406" s="172">
        <v>2933.82</v>
      </c>
      <c r="AN406" s="123"/>
      <c r="AO406" s="123"/>
      <c r="AP406" s="123"/>
      <c r="AQ406" s="123"/>
      <c r="AR406" s="124"/>
      <c r="AS406" s="172">
        <v>2981.18</v>
      </c>
      <c r="AT406" s="123"/>
      <c r="AU406" s="123"/>
      <c r="AV406" s="123"/>
      <c r="AW406" s="123"/>
      <c r="AX406" s="124"/>
      <c r="AY406" s="172">
        <v>3068.8</v>
      </c>
      <c r="AZ406" s="123"/>
      <c r="BA406" s="123"/>
      <c r="BB406" s="123"/>
      <c r="BC406" s="123"/>
      <c r="BD406" s="123"/>
      <c r="BE406" s="172">
        <v>3047.9</v>
      </c>
      <c r="BF406" s="123"/>
      <c r="BG406" s="123"/>
      <c r="BH406" s="123"/>
      <c r="BI406" s="123"/>
      <c r="BJ406" s="124"/>
      <c r="BK406" s="172">
        <v>3130.42</v>
      </c>
      <c r="BL406" s="123"/>
      <c r="BM406" s="123"/>
      <c r="BN406" s="123"/>
      <c r="BO406" s="123"/>
      <c r="BP406" s="123"/>
      <c r="BQ406" s="124"/>
      <c r="BR406" s="172">
        <v>3167.26</v>
      </c>
      <c r="BS406" s="123"/>
      <c r="BT406" s="123"/>
      <c r="BU406" s="123"/>
      <c r="BV406" s="123"/>
      <c r="BW406" s="123"/>
      <c r="BX406" s="124"/>
      <c r="BY406" s="172">
        <v>3175.73</v>
      </c>
      <c r="BZ406" s="123"/>
      <c r="CA406" s="123"/>
      <c r="CB406" s="123"/>
      <c r="CC406" s="123"/>
      <c r="CD406" s="123"/>
      <c r="CE406" s="124"/>
      <c r="CF406" s="172">
        <v>3163.83</v>
      </c>
      <c r="CG406" s="123"/>
      <c r="CH406" s="123"/>
      <c r="CI406" s="123"/>
      <c r="CJ406" s="123"/>
      <c r="CK406" s="123"/>
      <c r="CL406" s="124"/>
      <c r="CM406" s="172">
        <v>3177.48</v>
      </c>
      <c r="CN406" s="123"/>
      <c r="CO406" s="123"/>
      <c r="CP406" s="123"/>
      <c r="CQ406" s="123"/>
      <c r="CR406" s="123"/>
      <c r="CS406" s="124"/>
      <c r="CT406" s="172">
        <v>3215.69</v>
      </c>
      <c r="CU406" s="123"/>
      <c r="CV406" s="123"/>
      <c r="CW406" s="123"/>
      <c r="CX406" s="123"/>
      <c r="CY406" s="123"/>
      <c r="CZ406" s="124"/>
      <c r="DA406" s="172">
        <v>3148.99</v>
      </c>
      <c r="DB406" s="123"/>
      <c r="DC406" s="123"/>
      <c r="DD406" s="123"/>
      <c r="DE406" s="123"/>
      <c r="DF406" s="123"/>
      <c r="DG406" s="124"/>
      <c r="DH406" s="172">
        <v>3593.63</v>
      </c>
      <c r="DI406" s="123"/>
      <c r="DJ406" s="123"/>
      <c r="DK406" s="123"/>
      <c r="DL406" s="123"/>
      <c r="DM406" s="123"/>
      <c r="DN406" s="124"/>
      <c r="DO406" s="172">
        <v>3589.91</v>
      </c>
      <c r="DP406" s="123"/>
      <c r="DQ406" s="123"/>
      <c r="DR406" s="123"/>
      <c r="DS406" s="123"/>
      <c r="DT406" s="123"/>
      <c r="DU406" s="124"/>
      <c r="DV406" s="172">
        <v>3579.95</v>
      </c>
      <c r="DW406" s="123"/>
      <c r="DX406" s="123"/>
      <c r="DY406" s="123"/>
      <c r="DZ406" s="123"/>
      <c r="EA406" s="123"/>
      <c r="EB406" s="124"/>
      <c r="EC406" s="172">
        <v>3141.73</v>
      </c>
      <c r="ED406" s="123"/>
      <c r="EE406" s="123"/>
      <c r="EF406" s="123"/>
      <c r="EG406" s="123"/>
      <c r="EH406" s="123"/>
      <c r="EI406" s="124"/>
      <c r="EJ406" s="172">
        <v>3134.59</v>
      </c>
      <c r="EK406" s="123"/>
      <c r="EL406" s="123"/>
      <c r="EM406" s="123"/>
      <c r="EN406" s="123"/>
      <c r="EO406" s="123"/>
      <c r="EP406" s="124"/>
      <c r="EQ406" s="172">
        <v>3500.78</v>
      </c>
      <c r="ER406" s="123"/>
      <c r="ES406" s="123"/>
      <c r="ET406" s="123"/>
      <c r="EU406" s="123"/>
      <c r="EV406" s="123"/>
      <c r="EW406" s="124"/>
      <c r="EX406" s="172">
        <v>3487.18</v>
      </c>
      <c r="EY406" s="123"/>
      <c r="EZ406" s="123"/>
      <c r="FA406" s="123"/>
      <c r="FB406" s="123"/>
      <c r="FC406" s="123"/>
      <c r="FD406" s="124"/>
      <c r="FE406" s="172">
        <v>3284.68</v>
      </c>
      <c r="FF406" s="123"/>
      <c r="FG406" s="123"/>
      <c r="FH406" s="123"/>
      <c r="FI406" s="123"/>
      <c r="FJ406" s="123"/>
      <c r="FK406" s="124"/>
    </row>
    <row r="407" spans="1:167" s="2" customFormat="1" ht="15.75" customHeight="1" x14ac:dyDescent="0.2">
      <c r="A407" s="125" t="s">
        <v>96</v>
      </c>
      <c r="B407" s="125"/>
      <c r="C407" s="125"/>
      <c r="D407" s="125"/>
      <c r="E407" s="125"/>
      <c r="F407" s="125"/>
      <c r="G407" s="125"/>
      <c r="H407" s="126"/>
      <c r="I407" s="172">
        <v>3346.09</v>
      </c>
      <c r="J407" s="123"/>
      <c r="K407" s="123"/>
      <c r="L407" s="123"/>
      <c r="M407" s="123"/>
      <c r="N407" s="124"/>
      <c r="O407" s="172">
        <v>3217.16</v>
      </c>
      <c r="P407" s="123"/>
      <c r="Q407" s="123"/>
      <c r="R407" s="123"/>
      <c r="S407" s="123"/>
      <c r="T407" s="124"/>
      <c r="U407" s="172">
        <v>3108.48</v>
      </c>
      <c r="V407" s="123"/>
      <c r="W407" s="123"/>
      <c r="X407" s="123"/>
      <c r="Y407" s="123"/>
      <c r="Z407" s="124"/>
      <c r="AA407" s="172">
        <v>3074.08</v>
      </c>
      <c r="AB407" s="123"/>
      <c r="AC407" s="123"/>
      <c r="AD407" s="123"/>
      <c r="AE407" s="123"/>
      <c r="AF407" s="124"/>
      <c r="AG407" s="172">
        <v>3064.73</v>
      </c>
      <c r="AH407" s="123"/>
      <c r="AI407" s="123"/>
      <c r="AJ407" s="123"/>
      <c r="AK407" s="123"/>
      <c r="AL407" s="124"/>
      <c r="AM407" s="172">
        <v>3058.86</v>
      </c>
      <c r="AN407" s="123"/>
      <c r="AO407" s="123"/>
      <c r="AP407" s="123"/>
      <c r="AQ407" s="123"/>
      <c r="AR407" s="124"/>
      <c r="AS407" s="172">
        <v>3047.19</v>
      </c>
      <c r="AT407" s="123"/>
      <c r="AU407" s="123"/>
      <c r="AV407" s="123"/>
      <c r="AW407" s="123"/>
      <c r="AX407" s="124"/>
      <c r="AY407" s="172">
        <v>3065.27</v>
      </c>
      <c r="AZ407" s="123"/>
      <c r="BA407" s="123"/>
      <c r="BB407" s="123"/>
      <c r="BC407" s="123"/>
      <c r="BD407" s="123"/>
      <c r="BE407" s="172">
        <v>3218.21</v>
      </c>
      <c r="BF407" s="123"/>
      <c r="BG407" s="123"/>
      <c r="BH407" s="123"/>
      <c r="BI407" s="123"/>
      <c r="BJ407" s="124"/>
      <c r="BK407" s="172">
        <v>3455.99</v>
      </c>
      <c r="BL407" s="123"/>
      <c r="BM407" s="123"/>
      <c r="BN407" s="123"/>
      <c r="BO407" s="123"/>
      <c r="BP407" s="123"/>
      <c r="BQ407" s="124"/>
      <c r="BR407" s="172">
        <v>3532.92</v>
      </c>
      <c r="BS407" s="123"/>
      <c r="BT407" s="123"/>
      <c r="BU407" s="123"/>
      <c r="BV407" s="123"/>
      <c r="BW407" s="123"/>
      <c r="BX407" s="124"/>
      <c r="BY407" s="172">
        <v>3571.34</v>
      </c>
      <c r="BZ407" s="123"/>
      <c r="CA407" s="123"/>
      <c r="CB407" s="123"/>
      <c r="CC407" s="123"/>
      <c r="CD407" s="123"/>
      <c r="CE407" s="124"/>
      <c r="CF407" s="172">
        <v>3555.62</v>
      </c>
      <c r="CG407" s="123"/>
      <c r="CH407" s="123"/>
      <c r="CI407" s="123"/>
      <c r="CJ407" s="123"/>
      <c r="CK407" s="123"/>
      <c r="CL407" s="124"/>
      <c r="CM407" s="172">
        <v>3557.35</v>
      </c>
      <c r="CN407" s="123"/>
      <c r="CO407" s="123"/>
      <c r="CP407" s="123"/>
      <c r="CQ407" s="123"/>
      <c r="CR407" s="123"/>
      <c r="CS407" s="124"/>
      <c r="CT407" s="172">
        <v>3591.11</v>
      </c>
      <c r="CU407" s="123"/>
      <c r="CV407" s="123"/>
      <c r="CW407" s="123"/>
      <c r="CX407" s="123"/>
      <c r="CY407" s="123"/>
      <c r="CZ407" s="124"/>
      <c r="DA407" s="172">
        <v>3573.63</v>
      </c>
      <c r="DB407" s="123"/>
      <c r="DC407" s="123"/>
      <c r="DD407" s="123"/>
      <c r="DE407" s="123"/>
      <c r="DF407" s="123"/>
      <c r="DG407" s="124"/>
      <c r="DH407" s="172">
        <v>3561.21</v>
      </c>
      <c r="DI407" s="123"/>
      <c r="DJ407" s="123"/>
      <c r="DK407" s="123"/>
      <c r="DL407" s="123"/>
      <c r="DM407" s="123"/>
      <c r="DN407" s="124"/>
      <c r="DO407" s="172">
        <v>3547.43</v>
      </c>
      <c r="DP407" s="123"/>
      <c r="DQ407" s="123"/>
      <c r="DR407" s="123"/>
      <c r="DS407" s="123"/>
      <c r="DT407" s="123"/>
      <c r="DU407" s="124"/>
      <c r="DV407" s="172">
        <v>3535.29</v>
      </c>
      <c r="DW407" s="123"/>
      <c r="DX407" s="123"/>
      <c r="DY407" s="123"/>
      <c r="DZ407" s="123"/>
      <c r="EA407" s="123"/>
      <c r="EB407" s="124"/>
      <c r="EC407" s="172">
        <v>3510.01</v>
      </c>
      <c r="ED407" s="123"/>
      <c r="EE407" s="123"/>
      <c r="EF407" s="123"/>
      <c r="EG407" s="123"/>
      <c r="EH407" s="123"/>
      <c r="EI407" s="124"/>
      <c r="EJ407" s="172">
        <v>3501.49</v>
      </c>
      <c r="EK407" s="123"/>
      <c r="EL407" s="123"/>
      <c r="EM407" s="123"/>
      <c r="EN407" s="123"/>
      <c r="EO407" s="123"/>
      <c r="EP407" s="124"/>
      <c r="EQ407" s="172">
        <v>3540.02</v>
      </c>
      <c r="ER407" s="123"/>
      <c r="ES407" s="123"/>
      <c r="ET407" s="123"/>
      <c r="EU407" s="123"/>
      <c r="EV407" s="123"/>
      <c r="EW407" s="124"/>
      <c r="EX407" s="172">
        <v>3531</v>
      </c>
      <c r="EY407" s="123"/>
      <c r="EZ407" s="123"/>
      <c r="FA407" s="123"/>
      <c r="FB407" s="123"/>
      <c r="FC407" s="123"/>
      <c r="FD407" s="124"/>
      <c r="FE407" s="172">
        <v>3441.33</v>
      </c>
      <c r="FF407" s="123"/>
      <c r="FG407" s="123"/>
      <c r="FH407" s="123"/>
      <c r="FI407" s="123"/>
      <c r="FJ407" s="123"/>
      <c r="FK407" s="124"/>
    </row>
    <row r="408" spans="1:167" s="2" customFormat="1" ht="15.75" customHeight="1" x14ac:dyDescent="0.2">
      <c r="A408" s="125" t="s">
        <v>97</v>
      </c>
      <c r="B408" s="125"/>
      <c r="C408" s="125"/>
      <c r="D408" s="125"/>
      <c r="E408" s="125"/>
      <c r="F408" s="125"/>
      <c r="G408" s="125"/>
      <c r="H408" s="126"/>
      <c r="I408" s="172">
        <v>3300.14</v>
      </c>
      <c r="J408" s="123"/>
      <c r="K408" s="123"/>
      <c r="L408" s="123"/>
      <c r="M408" s="123"/>
      <c r="N408" s="124"/>
      <c r="O408" s="172">
        <v>3134.97</v>
      </c>
      <c r="P408" s="123"/>
      <c r="Q408" s="123"/>
      <c r="R408" s="123"/>
      <c r="S408" s="123"/>
      <c r="T408" s="124"/>
      <c r="U408" s="172">
        <v>3065.15</v>
      </c>
      <c r="V408" s="123"/>
      <c r="W408" s="123"/>
      <c r="X408" s="123"/>
      <c r="Y408" s="123"/>
      <c r="Z408" s="124"/>
      <c r="AA408" s="172">
        <v>3052.27</v>
      </c>
      <c r="AB408" s="123"/>
      <c r="AC408" s="123"/>
      <c r="AD408" s="123"/>
      <c r="AE408" s="123"/>
      <c r="AF408" s="124"/>
      <c r="AG408" s="172">
        <v>3039.38</v>
      </c>
      <c r="AH408" s="123"/>
      <c r="AI408" s="123"/>
      <c r="AJ408" s="123"/>
      <c r="AK408" s="123"/>
      <c r="AL408" s="124"/>
      <c r="AM408" s="172">
        <v>3027.05</v>
      </c>
      <c r="AN408" s="123"/>
      <c r="AO408" s="123"/>
      <c r="AP408" s="123"/>
      <c r="AQ408" s="123"/>
      <c r="AR408" s="124"/>
      <c r="AS408" s="172">
        <v>2994.14</v>
      </c>
      <c r="AT408" s="123"/>
      <c r="AU408" s="123"/>
      <c r="AV408" s="123"/>
      <c r="AW408" s="123"/>
      <c r="AX408" s="124"/>
      <c r="AY408" s="172">
        <v>2978.31</v>
      </c>
      <c r="AZ408" s="123"/>
      <c r="BA408" s="123"/>
      <c r="BB408" s="123"/>
      <c r="BC408" s="123"/>
      <c r="BD408" s="123"/>
      <c r="BE408" s="172">
        <v>3057.33</v>
      </c>
      <c r="BF408" s="123"/>
      <c r="BG408" s="123"/>
      <c r="BH408" s="123"/>
      <c r="BI408" s="123"/>
      <c r="BJ408" s="124"/>
      <c r="BK408" s="172">
        <v>3345.58</v>
      </c>
      <c r="BL408" s="123"/>
      <c r="BM408" s="123"/>
      <c r="BN408" s="123"/>
      <c r="BO408" s="123"/>
      <c r="BP408" s="123"/>
      <c r="BQ408" s="124"/>
      <c r="BR408" s="172">
        <v>3434.76</v>
      </c>
      <c r="BS408" s="123"/>
      <c r="BT408" s="123"/>
      <c r="BU408" s="123"/>
      <c r="BV408" s="123"/>
      <c r="BW408" s="123"/>
      <c r="BX408" s="124"/>
      <c r="BY408" s="172">
        <v>3480.74</v>
      </c>
      <c r="BZ408" s="123"/>
      <c r="CA408" s="123"/>
      <c r="CB408" s="123"/>
      <c r="CC408" s="123"/>
      <c r="CD408" s="123"/>
      <c r="CE408" s="124"/>
      <c r="CF408" s="172">
        <v>3490.49</v>
      </c>
      <c r="CG408" s="123"/>
      <c r="CH408" s="123"/>
      <c r="CI408" s="123"/>
      <c r="CJ408" s="123"/>
      <c r="CK408" s="123"/>
      <c r="CL408" s="124"/>
      <c r="CM408" s="172">
        <v>3497.12</v>
      </c>
      <c r="CN408" s="123"/>
      <c r="CO408" s="123"/>
      <c r="CP408" s="123"/>
      <c r="CQ408" s="123"/>
      <c r="CR408" s="123"/>
      <c r="CS408" s="124"/>
      <c r="CT408" s="172">
        <v>3497.28</v>
      </c>
      <c r="CU408" s="123"/>
      <c r="CV408" s="123"/>
      <c r="CW408" s="123"/>
      <c r="CX408" s="123"/>
      <c r="CY408" s="123"/>
      <c r="CZ408" s="124"/>
      <c r="DA408" s="172">
        <v>3492.5</v>
      </c>
      <c r="DB408" s="123"/>
      <c r="DC408" s="123"/>
      <c r="DD408" s="123"/>
      <c r="DE408" s="123"/>
      <c r="DF408" s="123"/>
      <c r="DG408" s="124"/>
      <c r="DH408" s="172">
        <v>3463.25</v>
      </c>
      <c r="DI408" s="123"/>
      <c r="DJ408" s="123"/>
      <c r="DK408" s="123"/>
      <c r="DL408" s="123"/>
      <c r="DM408" s="123"/>
      <c r="DN408" s="124"/>
      <c r="DO408" s="172">
        <v>3442.71</v>
      </c>
      <c r="DP408" s="123"/>
      <c r="DQ408" s="123"/>
      <c r="DR408" s="123"/>
      <c r="DS408" s="123"/>
      <c r="DT408" s="123"/>
      <c r="DU408" s="124"/>
      <c r="DV408" s="172">
        <v>3443.74</v>
      </c>
      <c r="DW408" s="123"/>
      <c r="DX408" s="123"/>
      <c r="DY408" s="123"/>
      <c r="DZ408" s="123"/>
      <c r="EA408" s="123"/>
      <c r="EB408" s="124"/>
      <c r="EC408" s="172">
        <v>3427.12</v>
      </c>
      <c r="ED408" s="123"/>
      <c r="EE408" s="123"/>
      <c r="EF408" s="123"/>
      <c r="EG408" s="123"/>
      <c r="EH408" s="123"/>
      <c r="EI408" s="124"/>
      <c r="EJ408" s="172">
        <v>3426.69</v>
      </c>
      <c r="EK408" s="123"/>
      <c r="EL408" s="123"/>
      <c r="EM408" s="123"/>
      <c r="EN408" s="123"/>
      <c r="EO408" s="123"/>
      <c r="EP408" s="124"/>
      <c r="EQ408" s="172">
        <v>3454.6</v>
      </c>
      <c r="ER408" s="123"/>
      <c r="ES408" s="123"/>
      <c r="ET408" s="123"/>
      <c r="EU408" s="123"/>
      <c r="EV408" s="123"/>
      <c r="EW408" s="124"/>
      <c r="EX408" s="172">
        <v>3481.51</v>
      </c>
      <c r="EY408" s="123"/>
      <c r="EZ408" s="123"/>
      <c r="FA408" s="123"/>
      <c r="FB408" s="123"/>
      <c r="FC408" s="123"/>
      <c r="FD408" s="124"/>
      <c r="FE408" s="172">
        <v>3443.47</v>
      </c>
      <c r="FF408" s="123"/>
      <c r="FG408" s="123"/>
      <c r="FH408" s="123"/>
      <c r="FI408" s="123"/>
      <c r="FJ408" s="123"/>
      <c r="FK408" s="124"/>
    </row>
    <row r="409" spans="1:167" s="2" customFormat="1" ht="15.75" customHeight="1" x14ac:dyDescent="0.2">
      <c r="A409" s="125" t="s">
        <v>98</v>
      </c>
      <c r="B409" s="125"/>
      <c r="C409" s="125"/>
      <c r="D409" s="125"/>
      <c r="E409" s="125"/>
      <c r="F409" s="125"/>
      <c r="G409" s="125"/>
      <c r="H409" s="126"/>
      <c r="I409" s="172">
        <v>3321.86</v>
      </c>
      <c r="J409" s="123"/>
      <c r="K409" s="123"/>
      <c r="L409" s="123"/>
      <c r="M409" s="123"/>
      <c r="N409" s="124"/>
      <c r="O409" s="172">
        <v>3109.01</v>
      </c>
      <c r="P409" s="123"/>
      <c r="Q409" s="123"/>
      <c r="R409" s="123"/>
      <c r="S409" s="123"/>
      <c r="T409" s="124"/>
      <c r="U409" s="172">
        <v>3056.92</v>
      </c>
      <c r="V409" s="123"/>
      <c r="W409" s="123"/>
      <c r="X409" s="123"/>
      <c r="Y409" s="123"/>
      <c r="Z409" s="124"/>
      <c r="AA409" s="172">
        <v>3023.01</v>
      </c>
      <c r="AB409" s="123"/>
      <c r="AC409" s="123"/>
      <c r="AD409" s="123"/>
      <c r="AE409" s="123"/>
      <c r="AF409" s="124"/>
      <c r="AG409" s="172">
        <v>3003.52</v>
      </c>
      <c r="AH409" s="123"/>
      <c r="AI409" s="123"/>
      <c r="AJ409" s="123"/>
      <c r="AK409" s="123"/>
      <c r="AL409" s="124"/>
      <c r="AM409" s="172">
        <v>3033.81</v>
      </c>
      <c r="AN409" s="123"/>
      <c r="AO409" s="123"/>
      <c r="AP409" s="123"/>
      <c r="AQ409" s="123"/>
      <c r="AR409" s="124"/>
      <c r="AS409" s="172">
        <v>3034.5</v>
      </c>
      <c r="AT409" s="123"/>
      <c r="AU409" s="123"/>
      <c r="AV409" s="123"/>
      <c r="AW409" s="123"/>
      <c r="AX409" s="124"/>
      <c r="AY409" s="172">
        <v>3221.36</v>
      </c>
      <c r="AZ409" s="123"/>
      <c r="BA409" s="123"/>
      <c r="BB409" s="123"/>
      <c r="BC409" s="123"/>
      <c r="BD409" s="123"/>
      <c r="BE409" s="172">
        <v>3450.89</v>
      </c>
      <c r="BF409" s="123"/>
      <c r="BG409" s="123"/>
      <c r="BH409" s="123"/>
      <c r="BI409" s="123"/>
      <c r="BJ409" s="124"/>
      <c r="BK409" s="172">
        <v>3594.79</v>
      </c>
      <c r="BL409" s="123"/>
      <c r="BM409" s="123"/>
      <c r="BN409" s="123"/>
      <c r="BO409" s="123"/>
      <c r="BP409" s="123"/>
      <c r="BQ409" s="124"/>
      <c r="BR409" s="172">
        <v>3604.83</v>
      </c>
      <c r="BS409" s="123"/>
      <c r="BT409" s="123"/>
      <c r="BU409" s="123"/>
      <c r="BV409" s="123"/>
      <c r="BW409" s="123"/>
      <c r="BX409" s="124"/>
      <c r="BY409" s="172">
        <v>3603.42</v>
      </c>
      <c r="BZ409" s="123"/>
      <c r="CA409" s="123"/>
      <c r="CB409" s="123"/>
      <c r="CC409" s="123"/>
      <c r="CD409" s="123"/>
      <c r="CE409" s="124"/>
      <c r="CF409" s="172">
        <v>3597.66</v>
      </c>
      <c r="CG409" s="123"/>
      <c r="CH409" s="123"/>
      <c r="CI409" s="123"/>
      <c r="CJ409" s="123"/>
      <c r="CK409" s="123"/>
      <c r="CL409" s="124"/>
      <c r="CM409" s="172">
        <v>3603.13</v>
      </c>
      <c r="CN409" s="123"/>
      <c r="CO409" s="123"/>
      <c r="CP409" s="123"/>
      <c r="CQ409" s="123"/>
      <c r="CR409" s="123"/>
      <c r="CS409" s="124"/>
      <c r="CT409" s="172">
        <v>3606.47</v>
      </c>
      <c r="CU409" s="123"/>
      <c r="CV409" s="123"/>
      <c r="CW409" s="123"/>
      <c r="CX409" s="123"/>
      <c r="CY409" s="123"/>
      <c r="CZ409" s="124"/>
      <c r="DA409" s="172">
        <v>3601.47</v>
      </c>
      <c r="DB409" s="123"/>
      <c r="DC409" s="123"/>
      <c r="DD409" s="123"/>
      <c r="DE409" s="123"/>
      <c r="DF409" s="123"/>
      <c r="DG409" s="124"/>
      <c r="DH409" s="172">
        <v>3610.41</v>
      </c>
      <c r="DI409" s="123"/>
      <c r="DJ409" s="123"/>
      <c r="DK409" s="123"/>
      <c r="DL409" s="123"/>
      <c r="DM409" s="123"/>
      <c r="DN409" s="124"/>
      <c r="DO409" s="172">
        <v>3604.61</v>
      </c>
      <c r="DP409" s="123"/>
      <c r="DQ409" s="123"/>
      <c r="DR409" s="123"/>
      <c r="DS409" s="123"/>
      <c r="DT409" s="123"/>
      <c r="DU409" s="124"/>
      <c r="DV409" s="172">
        <v>3596.53</v>
      </c>
      <c r="DW409" s="123"/>
      <c r="DX409" s="123"/>
      <c r="DY409" s="123"/>
      <c r="DZ409" s="123"/>
      <c r="EA409" s="123"/>
      <c r="EB409" s="124"/>
      <c r="EC409" s="172">
        <v>3486.61</v>
      </c>
      <c r="ED409" s="123"/>
      <c r="EE409" s="123"/>
      <c r="EF409" s="123"/>
      <c r="EG409" s="123"/>
      <c r="EH409" s="123"/>
      <c r="EI409" s="124"/>
      <c r="EJ409" s="172">
        <v>3464.69</v>
      </c>
      <c r="EK409" s="123"/>
      <c r="EL409" s="123"/>
      <c r="EM409" s="123"/>
      <c r="EN409" s="123"/>
      <c r="EO409" s="123"/>
      <c r="EP409" s="124"/>
      <c r="EQ409" s="172">
        <v>3589.79</v>
      </c>
      <c r="ER409" s="123"/>
      <c r="ES409" s="123"/>
      <c r="ET409" s="123"/>
      <c r="EU409" s="123"/>
      <c r="EV409" s="123"/>
      <c r="EW409" s="124"/>
      <c r="EX409" s="172">
        <v>3543.13</v>
      </c>
      <c r="EY409" s="123"/>
      <c r="EZ409" s="123"/>
      <c r="FA409" s="123"/>
      <c r="FB409" s="123"/>
      <c r="FC409" s="123"/>
      <c r="FD409" s="124"/>
      <c r="FE409" s="172">
        <v>3457.63</v>
      </c>
      <c r="FF409" s="123"/>
      <c r="FG409" s="123"/>
      <c r="FH409" s="123"/>
      <c r="FI409" s="123"/>
      <c r="FJ409" s="123"/>
      <c r="FK409" s="124"/>
    </row>
    <row r="410" spans="1:167" s="2" customFormat="1" ht="15.75" customHeight="1" x14ac:dyDescent="0.2">
      <c r="A410" s="125" t="s">
        <v>99</v>
      </c>
      <c r="B410" s="125"/>
      <c r="C410" s="125"/>
      <c r="D410" s="125"/>
      <c r="E410" s="125"/>
      <c r="F410" s="125"/>
      <c r="G410" s="125"/>
      <c r="H410" s="126"/>
      <c r="I410" s="172">
        <v>3212.91</v>
      </c>
      <c r="J410" s="123"/>
      <c r="K410" s="123"/>
      <c r="L410" s="123"/>
      <c r="M410" s="123"/>
      <c r="N410" s="124"/>
      <c r="O410" s="172">
        <v>3044.95</v>
      </c>
      <c r="P410" s="123"/>
      <c r="Q410" s="123"/>
      <c r="R410" s="123"/>
      <c r="S410" s="123"/>
      <c r="T410" s="124"/>
      <c r="U410" s="172">
        <v>2974.87</v>
      </c>
      <c r="V410" s="123"/>
      <c r="W410" s="123"/>
      <c r="X410" s="123"/>
      <c r="Y410" s="123"/>
      <c r="Z410" s="124"/>
      <c r="AA410" s="172">
        <v>2892.44</v>
      </c>
      <c r="AB410" s="123"/>
      <c r="AC410" s="123"/>
      <c r="AD410" s="123"/>
      <c r="AE410" s="123"/>
      <c r="AF410" s="124"/>
      <c r="AG410" s="172">
        <v>2929.04</v>
      </c>
      <c r="AH410" s="123"/>
      <c r="AI410" s="123"/>
      <c r="AJ410" s="123"/>
      <c r="AK410" s="123"/>
      <c r="AL410" s="124"/>
      <c r="AM410" s="172">
        <v>2958.02</v>
      </c>
      <c r="AN410" s="123"/>
      <c r="AO410" s="123"/>
      <c r="AP410" s="123"/>
      <c r="AQ410" s="123"/>
      <c r="AR410" s="124"/>
      <c r="AS410" s="172">
        <v>2956.04</v>
      </c>
      <c r="AT410" s="123"/>
      <c r="AU410" s="123"/>
      <c r="AV410" s="123"/>
      <c r="AW410" s="123"/>
      <c r="AX410" s="124"/>
      <c r="AY410" s="172">
        <v>3189.62</v>
      </c>
      <c r="AZ410" s="123"/>
      <c r="BA410" s="123"/>
      <c r="BB410" s="123"/>
      <c r="BC410" s="123"/>
      <c r="BD410" s="123"/>
      <c r="BE410" s="172">
        <v>3376.89</v>
      </c>
      <c r="BF410" s="123"/>
      <c r="BG410" s="123"/>
      <c r="BH410" s="123"/>
      <c r="BI410" s="123"/>
      <c r="BJ410" s="124"/>
      <c r="BK410" s="172">
        <v>3479.37</v>
      </c>
      <c r="BL410" s="123"/>
      <c r="BM410" s="123"/>
      <c r="BN410" s="123"/>
      <c r="BO410" s="123"/>
      <c r="BP410" s="123"/>
      <c r="BQ410" s="124"/>
      <c r="BR410" s="172">
        <v>3550.92</v>
      </c>
      <c r="BS410" s="123"/>
      <c r="BT410" s="123"/>
      <c r="BU410" s="123"/>
      <c r="BV410" s="123"/>
      <c r="BW410" s="123"/>
      <c r="BX410" s="124"/>
      <c r="BY410" s="172">
        <v>3552.09</v>
      </c>
      <c r="BZ410" s="123"/>
      <c r="CA410" s="123"/>
      <c r="CB410" s="123"/>
      <c r="CC410" s="123"/>
      <c r="CD410" s="123"/>
      <c r="CE410" s="124"/>
      <c r="CF410" s="172">
        <v>3524.34</v>
      </c>
      <c r="CG410" s="123"/>
      <c r="CH410" s="123"/>
      <c r="CI410" s="123"/>
      <c r="CJ410" s="123"/>
      <c r="CK410" s="123"/>
      <c r="CL410" s="124"/>
      <c r="CM410" s="172">
        <v>3547.17</v>
      </c>
      <c r="CN410" s="123"/>
      <c r="CO410" s="123"/>
      <c r="CP410" s="123"/>
      <c r="CQ410" s="123"/>
      <c r="CR410" s="123"/>
      <c r="CS410" s="124"/>
      <c r="CT410" s="172">
        <v>3581.15</v>
      </c>
      <c r="CU410" s="123"/>
      <c r="CV410" s="123"/>
      <c r="CW410" s="123"/>
      <c r="CX410" s="123"/>
      <c r="CY410" s="123"/>
      <c r="CZ410" s="124"/>
      <c r="DA410" s="172">
        <v>3556.03</v>
      </c>
      <c r="DB410" s="123"/>
      <c r="DC410" s="123"/>
      <c r="DD410" s="123"/>
      <c r="DE410" s="123"/>
      <c r="DF410" s="123"/>
      <c r="DG410" s="124"/>
      <c r="DH410" s="172">
        <v>3585.72</v>
      </c>
      <c r="DI410" s="123"/>
      <c r="DJ410" s="123"/>
      <c r="DK410" s="123"/>
      <c r="DL410" s="123"/>
      <c r="DM410" s="123"/>
      <c r="DN410" s="124"/>
      <c r="DO410" s="172">
        <v>3557.45</v>
      </c>
      <c r="DP410" s="123"/>
      <c r="DQ410" s="123"/>
      <c r="DR410" s="123"/>
      <c r="DS410" s="123"/>
      <c r="DT410" s="123"/>
      <c r="DU410" s="124"/>
      <c r="DV410" s="172">
        <v>3526.94</v>
      </c>
      <c r="DW410" s="123"/>
      <c r="DX410" s="123"/>
      <c r="DY410" s="123"/>
      <c r="DZ410" s="123"/>
      <c r="EA410" s="123"/>
      <c r="EB410" s="124"/>
      <c r="EC410" s="172">
        <v>3457.69</v>
      </c>
      <c r="ED410" s="123"/>
      <c r="EE410" s="123"/>
      <c r="EF410" s="123"/>
      <c r="EG410" s="123"/>
      <c r="EH410" s="123"/>
      <c r="EI410" s="124"/>
      <c r="EJ410" s="172">
        <v>3439.42</v>
      </c>
      <c r="EK410" s="123"/>
      <c r="EL410" s="123"/>
      <c r="EM410" s="123"/>
      <c r="EN410" s="123"/>
      <c r="EO410" s="123"/>
      <c r="EP410" s="124"/>
      <c r="EQ410" s="172">
        <v>3484.82</v>
      </c>
      <c r="ER410" s="123"/>
      <c r="ES410" s="123"/>
      <c r="ET410" s="123"/>
      <c r="EU410" s="123"/>
      <c r="EV410" s="123"/>
      <c r="EW410" s="124"/>
      <c r="EX410" s="172">
        <v>3463.77</v>
      </c>
      <c r="EY410" s="123"/>
      <c r="EZ410" s="123"/>
      <c r="FA410" s="123"/>
      <c r="FB410" s="123"/>
      <c r="FC410" s="123"/>
      <c r="FD410" s="124"/>
      <c r="FE410" s="172">
        <v>3359.12</v>
      </c>
      <c r="FF410" s="123"/>
      <c r="FG410" s="123"/>
      <c r="FH410" s="123"/>
      <c r="FI410" s="123"/>
      <c r="FJ410" s="123"/>
      <c r="FK410" s="124"/>
    </row>
    <row r="411" spans="1:167" s="2" customFormat="1" ht="15.75" customHeight="1" x14ac:dyDescent="0.2">
      <c r="A411" s="125" t="s">
        <v>7</v>
      </c>
      <c r="B411" s="125"/>
      <c r="C411" s="125"/>
      <c r="D411" s="125"/>
      <c r="E411" s="125"/>
      <c r="F411" s="125"/>
      <c r="G411" s="125"/>
      <c r="H411" s="126"/>
      <c r="I411" s="172">
        <v>3063.02</v>
      </c>
      <c r="J411" s="123"/>
      <c r="K411" s="123"/>
      <c r="L411" s="123"/>
      <c r="M411" s="123"/>
      <c r="N411" s="124"/>
      <c r="O411" s="172">
        <v>2993.02</v>
      </c>
      <c r="P411" s="123"/>
      <c r="Q411" s="123"/>
      <c r="R411" s="123"/>
      <c r="S411" s="123"/>
      <c r="T411" s="124"/>
      <c r="U411" s="172">
        <v>2892.38</v>
      </c>
      <c r="V411" s="123"/>
      <c r="W411" s="123"/>
      <c r="X411" s="123"/>
      <c r="Y411" s="123"/>
      <c r="Z411" s="124"/>
      <c r="AA411" s="172">
        <v>2865.79</v>
      </c>
      <c r="AB411" s="123"/>
      <c r="AC411" s="123"/>
      <c r="AD411" s="123"/>
      <c r="AE411" s="123"/>
      <c r="AF411" s="124"/>
      <c r="AG411" s="172">
        <v>2829.85</v>
      </c>
      <c r="AH411" s="123"/>
      <c r="AI411" s="123"/>
      <c r="AJ411" s="123"/>
      <c r="AK411" s="123"/>
      <c r="AL411" s="124"/>
      <c r="AM411" s="172">
        <v>2907.03</v>
      </c>
      <c r="AN411" s="123"/>
      <c r="AO411" s="123"/>
      <c r="AP411" s="123"/>
      <c r="AQ411" s="123"/>
      <c r="AR411" s="124"/>
      <c r="AS411" s="172">
        <v>2907</v>
      </c>
      <c r="AT411" s="123"/>
      <c r="AU411" s="123"/>
      <c r="AV411" s="123"/>
      <c r="AW411" s="123"/>
      <c r="AX411" s="124"/>
      <c r="AY411" s="172">
        <v>3097.42</v>
      </c>
      <c r="AZ411" s="123"/>
      <c r="BA411" s="123"/>
      <c r="BB411" s="123"/>
      <c r="BC411" s="123"/>
      <c r="BD411" s="123"/>
      <c r="BE411" s="172">
        <v>3321.94</v>
      </c>
      <c r="BF411" s="123"/>
      <c r="BG411" s="123"/>
      <c r="BH411" s="123"/>
      <c r="BI411" s="123"/>
      <c r="BJ411" s="124"/>
      <c r="BK411" s="172">
        <v>3436.22</v>
      </c>
      <c r="BL411" s="123"/>
      <c r="BM411" s="123"/>
      <c r="BN411" s="123"/>
      <c r="BO411" s="123"/>
      <c r="BP411" s="123"/>
      <c r="BQ411" s="124"/>
      <c r="BR411" s="172">
        <v>3474.16</v>
      </c>
      <c r="BS411" s="123"/>
      <c r="BT411" s="123"/>
      <c r="BU411" s="123"/>
      <c r="BV411" s="123"/>
      <c r="BW411" s="123"/>
      <c r="BX411" s="124"/>
      <c r="BY411" s="172">
        <v>3473.09</v>
      </c>
      <c r="BZ411" s="123"/>
      <c r="CA411" s="123"/>
      <c r="CB411" s="123"/>
      <c r="CC411" s="123"/>
      <c r="CD411" s="123"/>
      <c r="CE411" s="124"/>
      <c r="CF411" s="172">
        <v>3454.48</v>
      </c>
      <c r="CG411" s="123"/>
      <c r="CH411" s="123"/>
      <c r="CI411" s="123"/>
      <c r="CJ411" s="123"/>
      <c r="CK411" s="123"/>
      <c r="CL411" s="124"/>
      <c r="CM411" s="172">
        <v>3475.04</v>
      </c>
      <c r="CN411" s="123"/>
      <c r="CO411" s="123"/>
      <c r="CP411" s="123"/>
      <c r="CQ411" s="123"/>
      <c r="CR411" s="123"/>
      <c r="CS411" s="124"/>
      <c r="CT411" s="172">
        <v>3544.42</v>
      </c>
      <c r="CU411" s="123"/>
      <c r="CV411" s="123"/>
      <c r="CW411" s="123"/>
      <c r="CX411" s="123"/>
      <c r="CY411" s="123"/>
      <c r="CZ411" s="124"/>
      <c r="DA411" s="172">
        <v>3488.49</v>
      </c>
      <c r="DB411" s="123"/>
      <c r="DC411" s="123"/>
      <c r="DD411" s="123"/>
      <c r="DE411" s="123"/>
      <c r="DF411" s="123"/>
      <c r="DG411" s="124"/>
      <c r="DH411" s="172">
        <v>3532.75</v>
      </c>
      <c r="DI411" s="123"/>
      <c r="DJ411" s="123"/>
      <c r="DK411" s="123"/>
      <c r="DL411" s="123"/>
      <c r="DM411" s="123"/>
      <c r="DN411" s="124"/>
      <c r="DO411" s="172">
        <v>3497.95</v>
      </c>
      <c r="DP411" s="123"/>
      <c r="DQ411" s="123"/>
      <c r="DR411" s="123"/>
      <c r="DS411" s="123"/>
      <c r="DT411" s="123"/>
      <c r="DU411" s="124"/>
      <c r="DV411" s="172">
        <v>3475.79</v>
      </c>
      <c r="DW411" s="123"/>
      <c r="DX411" s="123"/>
      <c r="DY411" s="123"/>
      <c r="DZ411" s="123"/>
      <c r="EA411" s="123"/>
      <c r="EB411" s="124"/>
      <c r="EC411" s="172">
        <v>3430.8</v>
      </c>
      <c r="ED411" s="123"/>
      <c r="EE411" s="123"/>
      <c r="EF411" s="123"/>
      <c r="EG411" s="123"/>
      <c r="EH411" s="123"/>
      <c r="EI411" s="124"/>
      <c r="EJ411" s="172">
        <v>3398.25</v>
      </c>
      <c r="EK411" s="123"/>
      <c r="EL411" s="123"/>
      <c r="EM411" s="123"/>
      <c r="EN411" s="123"/>
      <c r="EO411" s="123"/>
      <c r="EP411" s="124"/>
      <c r="EQ411" s="172">
        <v>3447.46</v>
      </c>
      <c r="ER411" s="123"/>
      <c r="ES411" s="123"/>
      <c r="ET411" s="123"/>
      <c r="EU411" s="123"/>
      <c r="EV411" s="123"/>
      <c r="EW411" s="124"/>
      <c r="EX411" s="172">
        <v>3428.88</v>
      </c>
      <c r="EY411" s="123"/>
      <c r="EZ411" s="123"/>
      <c r="FA411" s="123"/>
      <c r="FB411" s="123"/>
      <c r="FC411" s="123"/>
      <c r="FD411" s="124"/>
      <c r="FE411" s="172">
        <v>3346.08</v>
      </c>
      <c r="FF411" s="123"/>
      <c r="FG411" s="123"/>
      <c r="FH411" s="123"/>
      <c r="FI411" s="123"/>
      <c r="FJ411" s="123"/>
      <c r="FK411" s="124"/>
    </row>
    <row r="412" spans="1:167" s="2" customFormat="1" ht="15.75" customHeight="1" x14ac:dyDescent="0.2">
      <c r="A412" s="125" t="s">
        <v>100</v>
      </c>
      <c r="B412" s="125"/>
      <c r="C412" s="125"/>
      <c r="D412" s="125"/>
      <c r="E412" s="125"/>
      <c r="F412" s="125"/>
      <c r="G412" s="125"/>
      <c r="H412" s="126"/>
      <c r="I412" s="172">
        <v>3137.25</v>
      </c>
      <c r="J412" s="123"/>
      <c r="K412" s="123"/>
      <c r="L412" s="123"/>
      <c r="M412" s="123"/>
      <c r="N412" s="124"/>
      <c r="O412" s="172">
        <v>3045.75</v>
      </c>
      <c r="P412" s="123"/>
      <c r="Q412" s="123"/>
      <c r="R412" s="123"/>
      <c r="S412" s="123"/>
      <c r="T412" s="124"/>
      <c r="U412" s="172">
        <v>2996.25</v>
      </c>
      <c r="V412" s="123"/>
      <c r="W412" s="123"/>
      <c r="X412" s="123"/>
      <c r="Y412" s="123"/>
      <c r="Z412" s="124"/>
      <c r="AA412" s="172">
        <v>2951.15</v>
      </c>
      <c r="AB412" s="123"/>
      <c r="AC412" s="123"/>
      <c r="AD412" s="123"/>
      <c r="AE412" s="123"/>
      <c r="AF412" s="124"/>
      <c r="AG412" s="172">
        <v>2944.72</v>
      </c>
      <c r="AH412" s="123"/>
      <c r="AI412" s="123"/>
      <c r="AJ412" s="123"/>
      <c r="AK412" s="123"/>
      <c r="AL412" s="124"/>
      <c r="AM412" s="172">
        <v>2990.64</v>
      </c>
      <c r="AN412" s="123"/>
      <c r="AO412" s="123"/>
      <c r="AP412" s="123"/>
      <c r="AQ412" s="123"/>
      <c r="AR412" s="124"/>
      <c r="AS412" s="172">
        <v>2964.18</v>
      </c>
      <c r="AT412" s="123"/>
      <c r="AU412" s="123"/>
      <c r="AV412" s="123"/>
      <c r="AW412" s="123"/>
      <c r="AX412" s="124"/>
      <c r="AY412" s="172">
        <v>3124.25</v>
      </c>
      <c r="AZ412" s="123"/>
      <c r="BA412" s="123"/>
      <c r="BB412" s="123"/>
      <c r="BC412" s="123"/>
      <c r="BD412" s="123"/>
      <c r="BE412" s="172">
        <v>3356.99</v>
      </c>
      <c r="BF412" s="123"/>
      <c r="BG412" s="123"/>
      <c r="BH412" s="123"/>
      <c r="BI412" s="123"/>
      <c r="BJ412" s="124"/>
      <c r="BK412" s="172">
        <v>3447.54</v>
      </c>
      <c r="BL412" s="123"/>
      <c r="BM412" s="123"/>
      <c r="BN412" s="123"/>
      <c r="BO412" s="123"/>
      <c r="BP412" s="123"/>
      <c r="BQ412" s="124"/>
      <c r="BR412" s="172">
        <v>3572.26</v>
      </c>
      <c r="BS412" s="123"/>
      <c r="BT412" s="123"/>
      <c r="BU412" s="123"/>
      <c r="BV412" s="123"/>
      <c r="BW412" s="123"/>
      <c r="BX412" s="124"/>
      <c r="BY412" s="172">
        <v>3585.49</v>
      </c>
      <c r="BZ412" s="123"/>
      <c r="CA412" s="123"/>
      <c r="CB412" s="123"/>
      <c r="CC412" s="123"/>
      <c r="CD412" s="123"/>
      <c r="CE412" s="124"/>
      <c r="CF412" s="172">
        <v>3574.88</v>
      </c>
      <c r="CG412" s="123"/>
      <c r="CH412" s="123"/>
      <c r="CI412" s="123"/>
      <c r="CJ412" s="123"/>
      <c r="CK412" s="123"/>
      <c r="CL412" s="124"/>
      <c r="CM412" s="172">
        <v>3593.46</v>
      </c>
      <c r="CN412" s="123"/>
      <c r="CO412" s="123"/>
      <c r="CP412" s="123"/>
      <c r="CQ412" s="123"/>
      <c r="CR412" s="123"/>
      <c r="CS412" s="124"/>
      <c r="CT412" s="172">
        <v>3602.75</v>
      </c>
      <c r="CU412" s="123"/>
      <c r="CV412" s="123"/>
      <c r="CW412" s="123"/>
      <c r="CX412" s="123"/>
      <c r="CY412" s="123"/>
      <c r="CZ412" s="124"/>
      <c r="DA412" s="172">
        <v>3593.72</v>
      </c>
      <c r="DB412" s="123"/>
      <c r="DC412" s="123"/>
      <c r="DD412" s="123"/>
      <c r="DE412" s="123"/>
      <c r="DF412" s="123"/>
      <c r="DG412" s="124"/>
      <c r="DH412" s="172">
        <v>3602.35</v>
      </c>
      <c r="DI412" s="123"/>
      <c r="DJ412" s="123"/>
      <c r="DK412" s="123"/>
      <c r="DL412" s="123"/>
      <c r="DM412" s="123"/>
      <c r="DN412" s="124"/>
      <c r="DO412" s="172">
        <v>3641.11</v>
      </c>
      <c r="DP412" s="123"/>
      <c r="DQ412" s="123"/>
      <c r="DR412" s="123"/>
      <c r="DS412" s="123"/>
      <c r="DT412" s="123"/>
      <c r="DU412" s="124"/>
      <c r="DV412" s="172">
        <v>3613.55</v>
      </c>
      <c r="DW412" s="123"/>
      <c r="DX412" s="123"/>
      <c r="DY412" s="123"/>
      <c r="DZ412" s="123"/>
      <c r="EA412" s="123"/>
      <c r="EB412" s="124"/>
      <c r="EC412" s="172">
        <v>3573.91</v>
      </c>
      <c r="ED412" s="123"/>
      <c r="EE412" s="123"/>
      <c r="EF412" s="123"/>
      <c r="EG412" s="123"/>
      <c r="EH412" s="123"/>
      <c r="EI412" s="124"/>
      <c r="EJ412" s="172">
        <v>3475.05</v>
      </c>
      <c r="EK412" s="123"/>
      <c r="EL412" s="123"/>
      <c r="EM412" s="123"/>
      <c r="EN412" s="123"/>
      <c r="EO412" s="123"/>
      <c r="EP412" s="124"/>
      <c r="EQ412" s="172">
        <v>3586.12</v>
      </c>
      <c r="ER412" s="123"/>
      <c r="ES412" s="123"/>
      <c r="ET412" s="123"/>
      <c r="EU412" s="123"/>
      <c r="EV412" s="123"/>
      <c r="EW412" s="124"/>
      <c r="EX412" s="172">
        <v>3577.72</v>
      </c>
      <c r="EY412" s="123"/>
      <c r="EZ412" s="123"/>
      <c r="FA412" s="123"/>
      <c r="FB412" s="123"/>
      <c r="FC412" s="123"/>
      <c r="FD412" s="124"/>
      <c r="FE412" s="172">
        <v>3401.44</v>
      </c>
      <c r="FF412" s="123"/>
      <c r="FG412" s="123"/>
      <c r="FH412" s="123"/>
      <c r="FI412" s="123"/>
      <c r="FJ412" s="123"/>
      <c r="FK412" s="124"/>
    </row>
    <row r="413" spans="1:167" s="2" customFormat="1" ht="15.75" customHeight="1" x14ac:dyDescent="0.2">
      <c r="A413" s="125" t="s">
        <v>101</v>
      </c>
      <c r="B413" s="125"/>
      <c r="C413" s="125"/>
      <c r="D413" s="125"/>
      <c r="E413" s="125"/>
      <c r="F413" s="125"/>
      <c r="G413" s="125"/>
      <c r="H413" s="126"/>
      <c r="I413" s="172">
        <v>3108.76</v>
      </c>
      <c r="J413" s="123"/>
      <c r="K413" s="123"/>
      <c r="L413" s="123"/>
      <c r="M413" s="123"/>
      <c r="N413" s="124"/>
      <c r="O413" s="172">
        <v>3040.2</v>
      </c>
      <c r="P413" s="123"/>
      <c r="Q413" s="123"/>
      <c r="R413" s="123"/>
      <c r="S413" s="123"/>
      <c r="T413" s="124"/>
      <c r="U413" s="172">
        <v>2990.21</v>
      </c>
      <c r="V413" s="123"/>
      <c r="W413" s="123"/>
      <c r="X413" s="123"/>
      <c r="Y413" s="123"/>
      <c r="Z413" s="124"/>
      <c r="AA413" s="172">
        <v>2974.63</v>
      </c>
      <c r="AB413" s="123"/>
      <c r="AC413" s="123"/>
      <c r="AD413" s="123"/>
      <c r="AE413" s="123"/>
      <c r="AF413" s="124"/>
      <c r="AG413" s="172">
        <v>2970.52</v>
      </c>
      <c r="AH413" s="123"/>
      <c r="AI413" s="123"/>
      <c r="AJ413" s="123"/>
      <c r="AK413" s="123"/>
      <c r="AL413" s="124"/>
      <c r="AM413" s="172">
        <v>2991.19</v>
      </c>
      <c r="AN413" s="123"/>
      <c r="AO413" s="123"/>
      <c r="AP413" s="123"/>
      <c r="AQ413" s="123"/>
      <c r="AR413" s="124"/>
      <c r="AS413" s="172">
        <v>2989.56</v>
      </c>
      <c r="AT413" s="123"/>
      <c r="AU413" s="123"/>
      <c r="AV413" s="123"/>
      <c r="AW413" s="123"/>
      <c r="AX413" s="124"/>
      <c r="AY413" s="172">
        <v>3144.09</v>
      </c>
      <c r="AZ413" s="123"/>
      <c r="BA413" s="123"/>
      <c r="BB413" s="123"/>
      <c r="BC413" s="123"/>
      <c r="BD413" s="123"/>
      <c r="BE413" s="172">
        <v>3363.54</v>
      </c>
      <c r="BF413" s="123"/>
      <c r="BG413" s="123"/>
      <c r="BH413" s="123"/>
      <c r="BI413" s="123"/>
      <c r="BJ413" s="124"/>
      <c r="BK413" s="172">
        <v>3471.89</v>
      </c>
      <c r="BL413" s="123"/>
      <c r="BM413" s="123"/>
      <c r="BN413" s="123"/>
      <c r="BO413" s="123"/>
      <c r="BP413" s="123"/>
      <c r="BQ413" s="124"/>
      <c r="BR413" s="172">
        <v>3701.67</v>
      </c>
      <c r="BS413" s="123"/>
      <c r="BT413" s="123"/>
      <c r="BU413" s="123"/>
      <c r="BV413" s="123"/>
      <c r="BW413" s="123"/>
      <c r="BX413" s="124"/>
      <c r="BY413" s="172">
        <v>3703.43</v>
      </c>
      <c r="BZ413" s="123"/>
      <c r="CA413" s="123"/>
      <c r="CB413" s="123"/>
      <c r="CC413" s="123"/>
      <c r="CD413" s="123"/>
      <c r="CE413" s="124"/>
      <c r="CF413" s="172">
        <v>3666.12</v>
      </c>
      <c r="CG413" s="123"/>
      <c r="CH413" s="123"/>
      <c r="CI413" s="123"/>
      <c r="CJ413" s="123"/>
      <c r="CK413" s="123"/>
      <c r="CL413" s="124"/>
      <c r="CM413" s="172">
        <v>3709.55</v>
      </c>
      <c r="CN413" s="123"/>
      <c r="CO413" s="123"/>
      <c r="CP413" s="123"/>
      <c r="CQ413" s="123"/>
      <c r="CR413" s="123"/>
      <c r="CS413" s="124"/>
      <c r="CT413" s="172">
        <v>3775.45</v>
      </c>
      <c r="CU413" s="123"/>
      <c r="CV413" s="123"/>
      <c r="CW413" s="123"/>
      <c r="CX413" s="123"/>
      <c r="CY413" s="123"/>
      <c r="CZ413" s="124"/>
      <c r="DA413" s="172">
        <v>3750.25</v>
      </c>
      <c r="DB413" s="123"/>
      <c r="DC413" s="123"/>
      <c r="DD413" s="123"/>
      <c r="DE413" s="123"/>
      <c r="DF413" s="123"/>
      <c r="DG413" s="124"/>
      <c r="DH413" s="172">
        <v>3787.49</v>
      </c>
      <c r="DI413" s="123"/>
      <c r="DJ413" s="123"/>
      <c r="DK413" s="123"/>
      <c r="DL413" s="123"/>
      <c r="DM413" s="123"/>
      <c r="DN413" s="124"/>
      <c r="DO413" s="172">
        <v>3754.25</v>
      </c>
      <c r="DP413" s="123"/>
      <c r="DQ413" s="123"/>
      <c r="DR413" s="123"/>
      <c r="DS413" s="123"/>
      <c r="DT413" s="123"/>
      <c r="DU413" s="124"/>
      <c r="DV413" s="172">
        <v>3704.88</v>
      </c>
      <c r="DW413" s="123"/>
      <c r="DX413" s="123"/>
      <c r="DY413" s="123"/>
      <c r="DZ413" s="123"/>
      <c r="EA413" s="123"/>
      <c r="EB413" s="124"/>
      <c r="EC413" s="172">
        <v>3600.41</v>
      </c>
      <c r="ED413" s="123"/>
      <c r="EE413" s="123"/>
      <c r="EF413" s="123"/>
      <c r="EG413" s="123"/>
      <c r="EH413" s="123"/>
      <c r="EI413" s="124"/>
      <c r="EJ413" s="172">
        <v>3423.63</v>
      </c>
      <c r="EK413" s="123"/>
      <c r="EL413" s="123"/>
      <c r="EM413" s="123"/>
      <c r="EN413" s="123"/>
      <c r="EO413" s="123"/>
      <c r="EP413" s="124"/>
      <c r="EQ413" s="172">
        <v>3585.35</v>
      </c>
      <c r="ER413" s="123"/>
      <c r="ES413" s="123"/>
      <c r="ET413" s="123"/>
      <c r="EU413" s="123"/>
      <c r="EV413" s="123"/>
      <c r="EW413" s="124"/>
      <c r="EX413" s="172">
        <v>3537.17</v>
      </c>
      <c r="EY413" s="123"/>
      <c r="EZ413" s="123"/>
      <c r="FA413" s="123"/>
      <c r="FB413" s="123"/>
      <c r="FC413" s="123"/>
      <c r="FD413" s="124"/>
      <c r="FE413" s="172">
        <v>3354.77</v>
      </c>
      <c r="FF413" s="123"/>
      <c r="FG413" s="123"/>
      <c r="FH413" s="123"/>
      <c r="FI413" s="123"/>
      <c r="FJ413" s="123"/>
      <c r="FK413" s="124"/>
    </row>
    <row r="414" spans="1:167" s="2" customFormat="1" ht="15.75" customHeight="1" x14ac:dyDescent="0.2">
      <c r="A414" s="125" t="s">
        <v>102</v>
      </c>
      <c r="B414" s="125"/>
      <c r="C414" s="125"/>
      <c r="D414" s="125"/>
      <c r="E414" s="125"/>
      <c r="F414" s="125"/>
      <c r="G414" s="125"/>
      <c r="H414" s="126"/>
      <c r="I414" s="172">
        <v>3256.86</v>
      </c>
      <c r="J414" s="123"/>
      <c r="K414" s="123"/>
      <c r="L414" s="123"/>
      <c r="M414" s="123"/>
      <c r="N414" s="124"/>
      <c r="O414" s="172">
        <v>3058.48</v>
      </c>
      <c r="P414" s="123"/>
      <c r="Q414" s="123"/>
      <c r="R414" s="123"/>
      <c r="S414" s="123"/>
      <c r="T414" s="124"/>
      <c r="U414" s="172">
        <v>3044.35</v>
      </c>
      <c r="V414" s="123"/>
      <c r="W414" s="123"/>
      <c r="X414" s="123"/>
      <c r="Y414" s="123"/>
      <c r="Z414" s="124"/>
      <c r="AA414" s="172">
        <v>3001.47</v>
      </c>
      <c r="AB414" s="123"/>
      <c r="AC414" s="123"/>
      <c r="AD414" s="123"/>
      <c r="AE414" s="123"/>
      <c r="AF414" s="124"/>
      <c r="AG414" s="172">
        <v>2996.64</v>
      </c>
      <c r="AH414" s="123"/>
      <c r="AI414" s="123"/>
      <c r="AJ414" s="123"/>
      <c r="AK414" s="123"/>
      <c r="AL414" s="124"/>
      <c r="AM414" s="172">
        <v>2989.21</v>
      </c>
      <c r="AN414" s="123"/>
      <c r="AO414" s="123"/>
      <c r="AP414" s="123"/>
      <c r="AQ414" s="123"/>
      <c r="AR414" s="124"/>
      <c r="AS414" s="172">
        <v>2965.39</v>
      </c>
      <c r="AT414" s="123"/>
      <c r="AU414" s="123"/>
      <c r="AV414" s="123"/>
      <c r="AW414" s="123"/>
      <c r="AX414" s="124"/>
      <c r="AY414" s="172">
        <v>2976.58</v>
      </c>
      <c r="AZ414" s="123"/>
      <c r="BA414" s="123"/>
      <c r="BB414" s="123"/>
      <c r="BC414" s="123"/>
      <c r="BD414" s="123"/>
      <c r="BE414" s="172">
        <v>3168.99</v>
      </c>
      <c r="BF414" s="123"/>
      <c r="BG414" s="123"/>
      <c r="BH414" s="123"/>
      <c r="BI414" s="123"/>
      <c r="BJ414" s="124"/>
      <c r="BK414" s="172">
        <v>3314.75</v>
      </c>
      <c r="BL414" s="123"/>
      <c r="BM414" s="123"/>
      <c r="BN414" s="123"/>
      <c r="BO414" s="123"/>
      <c r="BP414" s="123"/>
      <c r="BQ414" s="124"/>
      <c r="BR414" s="172">
        <v>3400.55</v>
      </c>
      <c r="BS414" s="123"/>
      <c r="BT414" s="123"/>
      <c r="BU414" s="123"/>
      <c r="BV414" s="123"/>
      <c r="BW414" s="123"/>
      <c r="BX414" s="124"/>
      <c r="BY414" s="172">
        <v>3427.8</v>
      </c>
      <c r="BZ414" s="123"/>
      <c r="CA414" s="123"/>
      <c r="CB414" s="123"/>
      <c r="CC414" s="123"/>
      <c r="CD414" s="123"/>
      <c r="CE414" s="124"/>
      <c r="CF414" s="172">
        <v>3415.83</v>
      </c>
      <c r="CG414" s="123"/>
      <c r="CH414" s="123"/>
      <c r="CI414" s="123"/>
      <c r="CJ414" s="123"/>
      <c r="CK414" s="123"/>
      <c r="CL414" s="124"/>
      <c r="CM414" s="172">
        <v>3420.91</v>
      </c>
      <c r="CN414" s="123"/>
      <c r="CO414" s="123"/>
      <c r="CP414" s="123"/>
      <c r="CQ414" s="123"/>
      <c r="CR414" s="123"/>
      <c r="CS414" s="124"/>
      <c r="CT414" s="172">
        <v>3445.95</v>
      </c>
      <c r="CU414" s="123"/>
      <c r="CV414" s="123"/>
      <c r="CW414" s="123"/>
      <c r="CX414" s="123"/>
      <c r="CY414" s="123"/>
      <c r="CZ414" s="124"/>
      <c r="DA414" s="172">
        <v>3442.59</v>
      </c>
      <c r="DB414" s="123"/>
      <c r="DC414" s="123"/>
      <c r="DD414" s="123"/>
      <c r="DE414" s="123"/>
      <c r="DF414" s="123"/>
      <c r="DG414" s="124"/>
      <c r="DH414" s="172">
        <v>3449.77</v>
      </c>
      <c r="DI414" s="123"/>
      <c r="DJ414" s="123"/>
      <c r="DK414" s="123"/>
      <c r="DL414" s="123"/>
      <c r="DM414" s="123"/>
      <c r="DN414" s="124"/>
      <c r="DO414" s="172">
        <v>3410.29</v>
      </c>
      <c r="DP414" s="123"/>
      <c r="DQ414" s="123"/>
      <c r="DR414" s="123"/>
      <c r="DS414" s="123"/>
      <c r="DT414" s="123"/>
      <c r="DU414" s="124"/>
      <c r="DV414" s="172">
        <v>3412.07</v>
      </c>
      <c r="DW414" s="123"/>
      <c r="DX414" s="123"/>
      <c r="DY414" s="123"/>
      <c r="DZ414" s="123"/>
      <c r="EA414" s="123"/>
      <c r="EB414" s="124"/>
      <c r="EC414" s="172">
        <v>3417.3</v>
      </c>
      <c r="ED414" s="123"/>
      <c r="EE414" s="123"/>
      <c r="EF414" s="123"/>
      <c r="EG414" s="123"/>
      <c r="EH414" s="123"/>
      <c r="EI414" s="124"/>
      <c r="EJ414" s="172">
        <v>3409.32</v>
      </c>
      <c r="EK414" s="123"/>
      <c r="EL414" s="123"/>
      <c r="EM414" s="123"/>
      <c r="EN414" s="123"/>
      <c r="EO414" s="123"/>
      <c r="EP414" s="124"/>
      <c r="EQ414" s="172">
        <v>3448.59</v>
      </c>
      <c r="ER414" s="123"/>
      <c r="ES414" s="123"/>
      <c r="ET414" s="123"/>
      <c r="EU414" s="123"/>
      <c r="EV414" s="123"/>
      <c r="EW414" s="124"/>
      <c r="EX414" s="172">
        <v>3436.13</v>
      </c>
      <c r="EY414" s="123"/>
      <c r="EZ414" s="123"/>
      <c r="FA414" s="123"/>
      <c r="FB414" s="123"/>
      <c r="FC414" s="123"/>
      <c r="FD414" s="124"/>
      <c r="FE414" s="172">
        <v>3333.84</v>
      </c>
      <c r="FF414" s="123"/>
      <c r="FG414" s="123"/>
      <c r="FH414" s="123"/>
      <c r="FI414" s="123"/>
      <c r="FJ414" s="123"/>
      <c r="FK414" s="124"/>
    </row>
    <row r="415" spans="1:167" s="2" customFormat="1" ht="15.75" customHeight="1" x14ac:dyDescent="0.2">
      <c r="A415" s="125" t="s">
        <v>103</v>
      </c>
      <c r="B415" s="125"/>
      <c r="C415" s="125"/>
      <c r="D415" s="125"/>
      <c r="E415" s="125"/>
      <c r="F415" s="125"/>
      <c r="G415" s="125"/>
      <c r="H415" s="126"/>
      <c r="I415" s="172">
        <v>3252.14</v>
      </c>
      <c r="J415" s="123"/>
      <c r="K415" s="123"/>
      <c r="L415" s="123"/>
      <c r="M415" s="123"/>
      <c r="N415" s="124"/>
      <c r="O415" s="172">
        <v>3136.78</v>
      </c>
      <c r="P415" s="123"/>
      <c r="Q415" s="123"/>
      <c r="R415" s="123"/>
      <c r="S415" s="123"/>
      <c r="T415" s="124"/>
      <c r="U415" s="172">
        <v>3036.23</v>
      </c>
      <c r="V415" s="123"/>
      <c r="W415" s="123"/>
      <c r="X415" s="123"/>
      <c r="Y415" s="123"/>
      <c r="Z415" s="124"/>
      <c r="AA415" s="172">
        <v>2993.33</v>
      </c>
      <c r="AB415" s="123"/>
      <c r="AC415" s="123"/>
      <c r="AD415" s="123"/>
      <c r="AE415" s="123"/>
      <c r="AF415" s="124"/>
      <c r="AG415" s="172">
        <v>2986.35</v>
      </c>
      <c r="AH415" s="123"/>
      <c r="AI415" s="123"/>
      <c r="AJ415" s="123"/>
      <c r="AK415" s="123"/>
      <c r="AL415" s="124"/>
      <c r="AM415" s="172">
        <v>2959.8</v>
      </c>
      <c r="AN415" s="123"/>
      <c r="AO415" s="123"/>
      <c r="AP415" s="123"/>
      <c r="AQ415" s="123"/>
      <c r="AR415" s="124"/>
      <c r="AS415" s="172">
        <v>2848.28</v>
      </c>
      <c r="AT415" s="123"/>
      <c r="AU415" s="123"/>
      <c r="AV415" s="123"/>
      <c r="AW415" s="123"/>
      <c r="AX415" s="124"/>
      <c r="AY415" s="172">
        <v>2878.39</v>
      </c>
      <c r="AZ415" s="123"/>
      <c r="BA415" s="123"/>
      <c r="BB415" s="123"/>
      <c r="BC415" s="123"/>
      <c r="BD415" s="123"/>
      <c r="BE415" s="172">
        <v>3022.8</v>
      </c>
      <c r="BF415" s="123"/>
      <c r="BG415" s="123"/>
      <c r="BH415" s="123"/>
      <c r="BI415" s="123"/>
      <c r="BJ415" s="124"/>
      <c r="BK415" s="172">
        <v>3253.58</v>
      </c>
      <c r="BL415" s="123"/>
      <c r="BM415" s="123"/>
      <c r="BN415" s="123"/>
      <c r="BO415" s="123"/>
      <c r="BP415" s="123"/>
      <c r="BQ415" s="124"/>
      <c r="BR415" s="172">
        <v>3333.78</v>
      </c>
      <c r="BS415" s="123"/>
      <c r="BT415" s="123"/>
      <c r="BU415" s="123"/>
      <c r="BV415" s="123"/>
      <c r="BW415" s="123"/>
      <c r="BX415" s="124"/>
      <c r="BY415" s="172">
        <v>3351.92</v>
      </c>
      <c r="BZ415" s="123"/>
      <c r="CA415" s="123"/>
      <c r="CB415" s="123"/>
      <c r="CC415" s="123"/>
      <c r="CD415" s="123"/>
      <c r="CE415" s="124"/>
      <c r="CF415" s="172">
        <v>3351.32</v>
      </c>
      <c r="CG415" s="123"/>
      <c r="CH415" s="123"/>
      <c r="CI415" s="123"/>
      <c r="CJ415" s="123"/>
      <c r="CK415" s="123"/>
      <c r="CL415" s="124"/>
      <c r="CM415" s="172">
        <v>3355.27</v>
      </c>
      <c r="CN415" s="123"/>
      <c r="CO415" s="123"/>
      <c r="CP415" s="123"/>
      <c r="CQ415" s="123"/>
      <c r="CR415" s="123"/>
      <c r="CS415" s="124"/>
      <c r="CT415" s="172">
        <v>3377.12</v>
      </c>
      <c r="CU415" s="123"/>
      <c r="CV415" s="123"/>
      <c r="CW415" s="123"/>
      <c r="CX415" s="123"/>
      <c r="CY415" s="123"/>
      <c r="CZ415" s="124"/>
      <c r="DA415" s="172">
        <v>3375.15</v>
      </c>
      <c r="DB415" s="123"/>
      <c r="DC415" s="123"/>
      <c r="DD415" s="123"/>
      <c r="DE415" s="123"/>
      <c r="DF415" s="123"/>
      <c r="DG415" s="124"/>
      <c r="DH415" s="172">
        <v>3377.7</v>
      </c>
      <c r="DI415" s="123"/>
      <c r="DJ415" s="123"/>
      <c r="DK415" s="123"/>
      <c r="DL415" s="123"/>
      <c r="DM415" s="123"/>
      <c r="DN415" s="124"/>
      <c r="DO415" s="172">
        <v>3364.93</v>
      </c>
      <c r="DP415" s="123"/>
      <c r="DQ415" s="123"/>
      <c r="DR415" s="123"/>
      <c r="DS415" s="123"/>
      <c r="DT415" s="123"/>
      <c r="DU415" s="124"/>
      <c r="DV415" s="172">
        <v>3364.65</v>
      </c>
      <c r="DW415" s="123"/>
      <c r="DX415" s="123"/>
      <c r="DY415" s="123"/>
      <c r="DZ415" s="123"/>
      <c r="EA415" s="123"/>
      <c r="EB415" s="124"/>
      <c r="EC415" s="172">
        <v>3366.94</v>
      </c>
      <c r="ED415" s="123"/>
      <c r="EE415" s="123"/>
      <c r="EF415" s="123"/>
      <c r="EG415" s="123"/>
      <c r="EH415" s="123"/>
      <c r="EI415" s="124"/>
      <c r="EJ415" s="172">
        <v>3371.28</v>
      </c>
      <c r="EK415" s="123"/>
      <c r="EL415" s="123"/>
      <c r="EM415" s="123"/>
      <c r="EN415" s="123"/>
      <c r="EO415" s="123"/>
      <c r="EP415" s="124"/>
      <c r="EQ415" s="172">
        <v>3391.64</v>
      </c>
      <c r="ER415" s="123"/>
      <c r="ES415" s="123"/>
      <c r="ET415" s="123"/>
      <c r="EU415" s="123"/>
      <c r="EV415" s="123"/>
      <c r="EW415" s="124"/>
      <c r="EX415" s="172">
        <v>3388.87</v>
      </c>
      <c r="EY415" s="123"/>
      <c r="EZ415" s="123"/>
      <c r="FA415" s="123"/>
      <c r="FB415" s="123"/>
      <c r="FC415" s="123"/>
      <c r="FD415" s="124"/>
      <c r="FE415" s="172">
        <v>3360.31</v>
      </c>
      <c r="FF415" s="123"/>
      <c r="FG415" s="123"/>
      <c r="FH415" s="123"/>
      <c r="FI415" s="123"/>
      <c r="FJ415" s="123"/>
      <c r="FK415" s="124"/>
    </row>
    <row r="416" spans="1:167" s="2" customFormat="1" ht="15.75" customHeight="1" x14ac:dyDescent="0.2">
      <c r="A416" s="125" t="s">
        <v>8</v>
      </c>
      <c r="B416" s="125"/>
      <c r="C416" s="125"/>
      <c r="D416" s="125"/>
      <c r="E416" s="125"/>
      <c r="F416" s="125"/>
      <c r="G416" s="125"/>
      <c r="H416" s="126"/>
      <c r="I416" s="172">
        <v>3253.35</v>
      </c>
      <c r="J416" s="123"/>
      <c r="K416" s="123"/>
      <c r="L416" s="123"/>
      <c r="M416" s="123"/>
      <c r="N416" s="124"/>
      <c r="O416" s="172">
        <v>3040.68</v>
      </c>
      <c r="P416" s="123"/>
      <c r="Q416" s="123"/>
      <c r="R416" s="123"/>
      <c r="S416" s="123"/>
      <c r="T416" s="124"/>
      <c r="U416" s="172">
        <v>2948.13</v>
      </c>
      <c r="V416" s="123"/>
      <c r="W416" s="123"/>
      <c r="X416" s="123"/>
      <c r="Y416" s="123"/>
      <c r="Z416" s="124"/>
      <c r="AA416" s="172">
        <v>2843.24</v>
      </c>
      <c r="AB416" s="123"/>
      <c r="AC416" s="123"/>
      <c r="AD416" s="123"/>
      <c r="AE416" s="123"/>
      <c r="AF416" s="124"/>
      <c r="AG416" s="172">
        <v>2831.68</v>
      </c>
      <c r="AH416" s="123"/>
      <c r="AI416" s="123"/>
      <c r="AJ416" s="123"/>
      <c r="AK416" s="123"/>
      <c r="AL416" s="124"/>
      <c r="AM416" s="172">
        <v>2890.05</v>
      </c>
      <c r="AN416" s="123"/>
      <c r="AO416" s="123"/>
      <c r="AP416" s="123"/>
      <c r="AQ416" s="123"/>
      <c r="AR416" s="124"/>
      <c r="AS416" s="172">
        <v>2893</v>
      </c>
      <c r="AT416" s="123"/>
      <c r="AU416" s="123"/>
      <c r="AV416" s="123"/>
      <c r="AW416" s="123"/>
      <c r="AX416" s="124"/>
      <c r="AY416" s="172">
        <v>3090.21</v>
      </c>
      <c r="AZ416" s="123"/>
      <c r="BA416" s="123"/>
      <c r="BB416" s="123"/>
      <c r="BC416" s="123"/>
      <c r="BD416" s="123"/>
      <c r="BE416" s="172">
        <v>3346.65</v>
      </c>
      <c r="BF416" s="123"/>
      <c r="BG416" s="123"/>
      <c r="BH416" s="123"/>
      <c r="BI416" s="123"/>
      <c r="BJ416" s="124"/>
      <c r="BK416" s="172">
        <v>3423.23</v>
      </c>
      <c r="BL416" s="123"/>
      <c r="BM416" s="123"/>
      <c r="BN416" s="123"/>
      <c r="BO416" s="123"/>
      <c r="BP416" s="123"/>
      <c r="BQ416" s="124"/>
      <c r="BR416" s="172">
        <v>3518.05</v>
      </c>
      <c r="BS416" s="123"/>
      <c r="BT416" s="123"/>
      <c r="BU416" s="123"/>
      <c r="BV416" s="123"/>
      <c r="BW416" s="123"/>
      <c r="BX416" s="124"/>
      <c r="BY416" s="172">
        <v>3510.6</v>
      </c>
      <c r="BZ416" s="123"/>
      <c r="CA416" s="123"/>
      <c r="CB416" s="123"/>
      <c r="CC416" s="123"/>
      <c r="CD416" s="123"/>
      <c r="CE416" s="124"/>
      <c r="CF416" s="172">
        <v>3479.68</v>
      </c>
      <c r="CG416" s="123"/>
      <c r="CH416" s="123"/>
      <c r="CI416" s="123"/>
      <c r="CJ416" s="123"/>
      <c r="CK416" s="123"/>
      <c r="CL416" s="124"/>
      <c r="CM416" s="172">
        <v>3502.95</v>
      </c>
      <c r="CN416" s="123"/>
      <c r="CO416" s="123"/>
      <c r="CP416" s="123"/>
      <c r="CQ416" s="123"/>
      <c r="CR416" s="123"/>
      <c r="CS416" s="124"/>
      <c r="CT416" s="172">
        <v>3529.6</v>
      </c>
      <c r="CU416" s="123"/>
      <c r="CV416" s="123"/>
      <c r="CW416" s="123"/>
      <c r="CX416" s="123"/>
      <c r="CY416" s="123"/>
      <c r="CZ416" s="124"/>
      <c r="DA416" s="172">
        <v>3499.41</v>
      </c>
      <c r="DB416" s="123"/>
      <c r="DC416" s="123"/>
      <c r="DD416" s="123"/>
      <c r="DE416" s="123"/>
      <c r="DF416" s="123"/>
      <c r="DG416" s="124"/>
      <c r="DH416" s="172">
        <v>3509.01</v>
      </c>
      <c r="DI416" s="123"/>
      <c r="DJ416" s="123"/>
      <c r="DK416" s="123"/>
      <c r="DL416" s="123"/>
      <c r="DM416" s="123"/>
      <c r="DN416" s="124"/>
      <c r="DO416" s="172">
        <v>3487.94</v>
      </c>
      <c r="DP416" s="123"/>
      <c r="DQ416" s="123"/>
      <c r="DR416" s="123"/>
      <c r="DS416" s="123"/>
      <c r="DT416" s="123"/>
      <c r="DU416" s="124"/>
      <c r="DV416" s="172">
        <v>3467.48</v>
      </c>
      <c r="DW416" s="123"/>
      <c r="DX416" s="123"/>
      <c r="DY416" s="123"/>
      <c r="DZ416" s="123"/>
      <c r="EA416" s="123"/>
      <c r="EB416" s="124"/>
      <c r="EC416" s="172">
        <v>3403.47</v>
      </c>
      <c r="ED416" s="123"/>
      <c r="EE416" s="123"/>
      <c r="EF416" s="123"/>
      <c r="EG416" s="123"/>
      <c r="EH416" s="123"/>
      <c r="EI416" s="124"/>
      <c r="EJ416" s="172">
        <v>3374.96</v>
      </c>
      <c r="EK416" s="123"/>
      <c r="EL416" s="123"/>
      <c r="EM416" s="123"/>
      <c r="EN416" s="123"/>
      <c r="EO416" s="123"/>
      <c r="EP416" s="124"/>
      <c r="EQ416" s="172">
        <v>3450.21</v>
      </c>
      <c r="ER416" s="123"/>
      <c r="ES416" s="123"/>
      <c r="ET416" s="123"/>
      <c r="EU416" s="123"/>
      <c r="EV416" s="123"/>
      <c r="EW416" s="124"/>
      <c r="EX416" s="172">
        <v>3385.68</v>
      </c>
      <c r="EY416" s="123"/>
      <c r="EZ416" s="123"/>
      <c r="FA416" s="123"/>
      <c r="FB416" s="123"/>
      <c r="FC416" s="123"/>
      <c r="FD416" s="124"/>
      <c r="FE416" s="172">
        <v>3323.73</v>
      </c>
      <c r="FF416" s="123"/>
      <c r="FG416" s="123"/>
      <c r="FH416" s="123"/>
      <c r="FI416" s="123"/>
      <c r="FJ416" s="123"/>
      <c r="FK416" s="124"/>
    </row>
    <row r="417" spans="1:167" s="2" customFormat="1" ht="15.75" customHeight="1" x14ac:dyDescent="0.2">
      <c r="A417" s="125" t="s">
        <v>104</v>
      </c>
      <c r="B417" s="125"/>
      <c r="C417" s="125"/>
      <c r="D417" s="125"/>
      <c r="E417" s="125"/>
      <c r="F417" s="125"/>
      <c r="G417" s="125"/>
      <c r="H417" s="126"/>
      <c r="I417" s="172">
        <v>3036.09</v>
      </c>
      <c r="J417" s="123"/>
      <c r="K417" s="123"/>
      <c r="L417" s="123"/>
      <c r="M417" s="123"/>
      <c r="N417" s="124"/>
      <c r="O417" s="172">
        <v>2986.57</v>
      </c>
      <c r="P417" s="123"/>
      <c r="Q417" s="123"/>
      <c r="R417" s="123"/>
      <c r="S417" s="123"/>
      <c r="T417" s="124"/>
      <c r="U417" s="172">
        <v>2823.01</v>
      </c>
      <c r="V417" s="123"/>
      <c r="W417" s="123"/>
      <c r="X417" s="123"/>
      <c r="Y417" s="123"/>
      <c r="Z417" s="124"/>
      <c r="AA417" s="172">
        <v>2787.18</v>
      </c>
      <c r="AB417" s="123"/>
      <c r="AC417" s="123"/>
      <c r="AD417" s="123"/>
      <c r="AE417" s="123"/>
      <c r="AF417" s="124"/>
      <c r="AG417" s="172">
        <v>2787.69</v>
      </c>
      <c r="AH417" s="123"/>
      <c r="AI417" s="123"/>
      <c r="AJ417" s="123"/>
      <c r="AK417" s="123"/>
      <c r="AL417" s="124"/>
      <c r="AM417" s="172">
        <v>2878.93</v>
      </c>
      <c r="AN417" s="123"/>
      <c r="AO417" s="123"/>
      <c r="AP417" s="123"/>
      <c r="AQ417" s="123"/>
      <c r="AR417" s="124"/>
      <c r="AS417" s="172">
        <v>2861.43</v>
      </c>
      <c r="AT417" s="123"/>
      <c r="AU417" s="123"/>
      <c r="AV417" s="123"/>
      <c r="AW417" s="123"/>
      <c r="AX417" s="124"/>
      <c r="AY417" s="172">
        <v>3103.27</v>
      </c>
      <c r="AZ417" s="123"/>
      <c r="BA417" s="123"/>
      <c r="BB417" s="123"/>
      <c r="BC417" s="123"/>
      <c r="BD417" s="123"/>
      <c r="BE417" s="172">
        <v>3264.27</v>
      </c>
      <c r="BF417" s="123"/>
      <c r="BG417" s="123"/>
      <c r="BH417" s="123"/>
      <c r="BI417" s="123"/>
      <c r="BJ417" s="124"/>
      <c r="BK417" s="172">
        <v>3340.74</v>
      </c>
      <c r="BL417" s="123"/>
      <c r="BM417" s="123"/>
      <c r="BN417" s="123"/>
      <c r="BO417" s="123"/>
      <c r="BP417" s="123"/>
      <c r="BQ417" s="124"/>
      <c r="BR417" s="172">
        <v>3369.74</v>
      </c>
      <c r="BS417" s="123"/>
      <c r="BT417" s="123"/>
      <c r="BU417" s="123"/>
      <c r="BV417" s="123"/>
      <c r="BW417" s="123"/>
      <c r="BX417" s="124"/>
      <c r="BY417" s="172">
        <v>3366.64</v>
      </c>
      <c r="BZ417" s="123"/>
      <c r="CA417" s="123"/>
      <c r="CB417" s="123"/>
      <c r="CC417" s="123"/>
      <c r="CD417" s="123"/>
      <c r="CE417" s="124"/>
      <c r="CF417" s="172">
        <v>3353.77</v>
      </c>
      <c r="CG417" s="123"/>
      <c r="CH417" s="123"/>
      <c r="CI417" s="123"/>
      <c r="CJ417" s="123"/>
      <c r="CK417" s="123"/>
      <c r="CL417" s="124"/>
      <c r="CM417" s="172">
        <v>3377.95</v>
      </c>
      <c r="CN417" s="123"/>
      <c r="CO417" s="123"/>
      <c r="CP417" s="123"/>
      <c r="CQ417" s="123"/>
      <c r="CR417" s="123"/>
      <c r="CS417" s="124"/>
      <c r="CT417" s="172">
        <v>3403.55</v>
      </c>
      <c r="CU417" s="123"/>
      <c r="CV417" s="123"/>
      <c r="CW417" s="123"/>
      <c r="CX417" s="123"/>
      <c r="CY417" s="123"/>
      <c r="CZ417" s="124"/>
      <c r="DA417" s="172">
        <v>3389.05</v>
      </c>
      <c r="DB417" s="123"/>
      <c r="DC417" s="123"/>
      <c r="DD417" s="123"/>
      <c r="DE417" s="123"/>
      <c r="DF417" s="123"/>
      <c r="DG417" s="124"/>
      <c r="DH417" s="172">
        <v>3403.39</v>
      </c>
      <c r="DI417" s="123"/>
      <c r="DJ417" s="123"/>
      <c r="DK417" s="123"/>
      <c r="DL417" s="123"/>
      <c r="DM417" s="123"/>
      <c r="DN417" s="124"/>
      <c r="DO417" s="172">
        <v>3390.52</v>
      </c>
      <c r="DP417" s="123"/>
      <c r="DQ417" s="123"/>
      <c r="DR417" s="123"/>
      <c r="DS417" s="123"/>
      <c r="DT417" s="123"/>
      <c r="DU417" s="124"/>
      <c r="DV417" s="172">
        <v>3375.64</v>
      </c>
      <c r="DW417" s="123"/>
      <c r="DX417" s="123"/>
      <c r="DY417" s="123"/>
      <c r="DZ417" s="123"/>
      <c r="EA417" s="123"/>
      <c r="EB417" s="124"/>
      <c r="EC417" s="172">
        <v>3355.47</v>
      </c>
      <c r="ED417" s="123"/>
      <c r="EE417" s="123"/>
      <c r="EF417" s="123"/>
      <c r="EG417" s="123"/>
      <c r="EH417" s="123"/>
      <c r="EI417" s="124"/>
      <c r="EJ417" s="172">
        <v>3351.23</v>
      </c>
      <c r="EK417" s="123"/>
      <c r="EL417" s="123"/>
      <c r="EM417" s="123"/>
      <c r="EN417" s="123"/>
      <c r="EO417" s="123"/>
      <c r="EP417" s="124"/>
      <c r="EQ417" s="172">
        <v>3384.83</v>
      </c>
      <c r="ER417" s="123"/>
      <c r="ES417" s="123"/>
      <c r="ET417" s="123"/>
      <c r="EU417" s="123"/>
      <c r="EV417" s="123"/>
      <c r="EW417" s="124"/>
      <c r="EX417" s="172">
        <v>3346.87</v>
      </c>
      <c r="EY417" s="123"/>
      <c r="EZ417" s="123"/>
      <c r="FA417" s="123"/>
      <c r="FB417" s="123"/>
      <c r="FC417" s="123"/>
      <c r="FD417" s="124"/>
      <c r="FE417" s="172">
        <v>3206.37</v>
      </c>
      <c r="FF417" s="123"/>
      <c r="FG417" s="123"/>
      <c r="FH417" s="123"/>
      <c r="FI417" s="123"/>
      <c r="FJ417" s="123"/>
      <c r="FK417" s="124"/>
    </row>
    <row r="418" spans="1:167" s="2" customFormat="1" ht="15.75" customHeight="1" x14ac:dyDescent="0.2">
      <c r="A418" s="125" t="s">
        <v>105</v>
      </c>
      <c r="B418" s="125"/>
      <c r="C418" s="125"/>
      <c r="D418" s="125"/>
      <c r="E418" s="125"/>
      <c r="F418" s="125"/>
      <c r="G418" s="125"/>
      <c r="H418" s="126"/>
      <c r="I418" s="172">
        <v>3027.76</v>
      </c>
      <c r="J418" s="123"/>
      <c r="K418" s="123"/>
      <c r="L418" s="123"/>
      <c r="M418" s="123"/>
      <c r="N418" s="124"/>
      <c r="O418" s="172">
        <v>2971.25</v>
      </c>
      <c r="P418" s="123"/>
      <c r="Q418" s="123"/>
      <c r="R418" s="123"/>
      <c r="S418" s="123"/>
      <c r="T418" s="124"/>
      <c r="U418" s="172">
        <v>2856.75</v>
      </c>
      <c r="V418" s="123"/>
      <c r="W418" s="123"/>
      <c r="X418" s="123"/>
      <c r="Y418" s="123"/>
      <c r="Z418" s="124"/>
      <c r="AA418" s="172">
        <v>2758.14</v>
      </c>
      <c r="AB418" s="123"/>
      <c r="AC418" s="123"/>
      <c r="AD418" s="123"/>
      <c r="AE418" s="123"/>
      <c r="AF418" s="124"/>
      <c r="AG418" s="172">
        <v>2746.12</v>
      </c>
      <c r="AH418" s="123"/>
      <c r="AI418" s="123"/>
      <c r="AJ418" s="123"/>
      <c r="AK418" s="123"/>
      <c r="AL418" s="124"/>
      <c r="AM418" s="172">
        <v>2870.05</v>
      </c>
      <c r="AN418" s="123"/>
      <c r="AO418" s="123"/>
      <c r="AP418" s="123"/>
      <c r="AQ418" s="123"/>
      <c r="AR418" s="124"/>
      <c r="AS418" s="172">
        <v>2561.2399999999998</v>
      </c>
      <c r="AT418" s="123"/>
      <c r="AU418" s="123"/>
      <c r="AV418" s="123"/>
      <c r="AW418" s="123"/>
      <c r="AX418" s="124"/>
      <c r="AY418" s="172">
        <v>3006.79</v>
      </c>
      <c r="AZ418" s="123"/>
      <c r="BA418" s="123"/>
      <c r="BB418" s="123"/>
      <c r="BC418" s="123"/>
      <c r="BD418" s="123"/>
      <c r="BE418" s="172">
        <v>3248.08</v>
      </c>
      <c r="BF418" s="123"/>
      <c r="BG418" s="123"/>
      <c r="BH418" s="123"/>
      <c r="BI418" s="123"/>
      <c r="BJ418" s="124"/>
      <c r="BK418" s="172">
        <v>3339.74</v>
      </c>
      <c r="BL418" s="123"/>
      <c r="BM418" s="123"/>
      <c r="BN418" s="123"/>
      <c r="BO418" s="123"/>
      <c r="BP418" s="123"/>
      <c r="BQ418" s="124"/>
      <c r="BR418" s="172">
        <v>3375.91</v>
      </c>
      <c r="BS418" s="123"/>
      <c r="BT418" s="123"/>
      <c r="BU418" s="123"/>
      <c r="BV418" s="123"/>
      <c r="BW418" s="123"/>
      <c r="BX418" s="124"/>
      <c r="BY418" s="172">
        <v>3370.26</v>
      </c>
      <c r="BZ418" s="123"/>
      <c r="CA418" s="123"/>
      <c r="CB418" s="123"/>
      <c r="CC418" s="123"/>
      <c r="CD418" s="123"/>
      <c r="CE418" s="124"/>
      <c r="CF418" s="172">
        <v>3352.21</v>
      </c>
      <c r="CG418" s="123"/>
      <c r="CH418" s="123"/>
      <c r="CI418" s="123"/>
      <c r="CJ418" s="123"/>
      <c r="CK418" s="123"/>
      <c r="CL418" s="124"/>
      <c r="CM418" s="172">
        <v>3376.61</v>
      </c>
      <c r="CN418" s="123"/>
      <c r="CO418" s="123"/>
      <c r="CP418" s="123"/>
      <c r="CQ418" s="123"/>
      <c r="CR418" s="123"/>
      <c r="CS418" s="124"/>
      <c r="CT418" s="172">
        <v>3401.19</v>
      </c>
      <c r="CU418" s="123"/>
      <c r="CV418" s="123"/>
      <c r="CW418" s="123"/>
      <c r="CX418" s="123"/>
      <c r="CY418" s="123"/>
      <c r="CZ418" s="124"/>
      <c r="DA418" s="172">
        <v>3384.77</v>
      </c>
      <c r="DB418" s="123"/>
      <c r="DC418" s="123"/>
      <c r="DD418" s="123"/>
      <c r="DE418" s="123"/>
      <c r="DF418" s="123"/>
      <c r="DG418" s="124"/>
      <c r="DH418" s="172">
        <v>3373.52</v>
      </c>
      <c r="DI418" s="123"/>
      <c r="DJ418" s="123"/>
      <c r="DK418" s="123"/>
      <c r="DL418" s="123"/>
      <c r="DM418" s="123"/>
      <c r="DN418" s="124"/>
      <c r="DO418" s="172">
        <v>3346.92</v>
      </c>
      <c r="DP418" s="123"/>
      <c r="DQ418" s="123"/>
      <c r="DR418" s="123"/>
      <c r="DS418" s="123"/>
      <c r="DT418" s="123"/>
      <c r="DU418" s="124"/>
      <c r="DV418" s="172">
        <v>3325.06</v>
      </c>
      <c r="DW418" s="123"/>
      <c r="DX418" s="123"/>
      <c r="DY418" s="123"/>
      <c r="DZ418" s="123"/>
      <c r="EA418" s="123"/>
      <c r="EB418" s="124"/>
      <c r="EC418" s="172">
        <v>3230.04</v>
      </c>
      <c r="ED418" s="123"/>
      <c r="EE418" s="123"/>
      <c r="EF418" s="123"/>
      <c r="EG418" s="123"/>
      <c r="EH418" s="123"/>
      <c r="EI418" s="124"/>
      <c r="EJ418" s="172">
        <v>3284.27</v>
      </c>
      <c r="EK418" s="123"/>
      <c r="EL418" s="123"/>
      <c r="EM418" s="123"/>
      <c r="EN418" s="123"/>
      <c r="EO418" s="123"/>
      <c r="EP418" s="124"/>
      <c r="EQ418" s="172">
        <v>3343.76</v>
      </c>
      <c r="ER418" s="123"/>
      <c r="ES418" s="123"/>
      <c r="ET418" s="123"/>
      <c r="EU418" s="123"/>
      <c r="EV418" s="123"/>
      <c r="EW418" s="124"/>
      <c r="EX418" s="172">
        <v>3281.46</v>
      </c>
      <c r="EY418" s="123"/>
      <c r="EZ418" s="123"/>
      <c r="FA418" s="123"/>
      <c r="FB418" s="123"/>
      <c r="FC418" s="123"/>
      <c r="FD418" s="124"/>
      <c r="FE418" s="172">
        <v>3085.79</v>
      </c>
      <c r="FF418" s="123"/>
      <c r="FG418" s="123"/>
      <c r="FH418" s="123"/>
      <c r="FI418" s="123"/>
      <c r="FJ418" s="123"/>
      <c r="FK418" s="124"/>
    </row>
    <row r="419" spans="1:167" s="2" customFormat="1" ht="15.75" customHeight="1" x14ac:dyDescent="0.2">
      <c r="A419" s="125" t="s">
        <v>106</v>
      </c>
      <c r="B419" s="125"/>
      <c r="C419" s="125"/>
      <c r="D419" s="125"/>
      <c r="E419" s="125"/>
      <c r="F419" s="125"/>
      <c r="G419" s="125"/>
      <c r="H419" s="126"/>
      <c r="I419" s="172">
        <v>3029</v>
      </c>
      <c r="J419" s="123"/>
      <c r="K419" s="123"/>
      <c r="L419" s="123"/>
      <c r="M419" s="123"/>
      <c r="N419" s="124"/>
      <c r="O419" s="172">
        <v>2998.25</v>
      </c>
      <c r="P419" s="123"/>
      <c r="Q419" s="123"/>
      <c r="R419" s="123"/>
      <c r="S419" s="123"/>
      <c r="T419" s="124"/>
      <c r="U419" s="172">
        <v>2894.13</v>
      </c>
      <c r="V419" s="123"/>
      <c r="W419" s="123"/>
      <c r="X419" s="123"/>
      <c r="Y419" s="123"/>
      <c r="Z419" s="124"/>
      <c r="AA419" s="172">
        <v>2791.91</v>
      </c>
      <c r="AB419" s="123"/>
      <c r="AC419" s="123"/>
      <c r="AD419" s="123"/>
      <c r="AE419" s="123"/>
      <c r="AF419" s="124"/>
      <c r="AG419" s="172">
        <v>2814.54</v>
      </c>
      <c r="AH419" s="123"/>
      <c r="AI419" s="123"/>
      <c r="AJ419" s="123"/>
      <c r="AK419" s="123"/>
      <c r="AL419" s="124"/>
      <c r="AM419" s="172">
        <v>2898.55</v>
      </c>
      <c r="AN419" s="123"/>
      <c r="AO419" s="123"/>
      <c r="AP419" s="123"/>
      <c r="AQ419" s="123"/>
      <c r="AR419" s="124"/>
      <c r="AS419" s="172">
        <v>2674.62</v>
      </c>
      <c r="AT419" s="123"/>
      <c r="AU419" s="123"/>
      <c r="AV419" s="123"/>
      <c r="AW419" s="123"/>
      <c r="AX419" s="124"/>
      <c r="AY419" s="172">
        <v>3001.84</v>
      </c>
      <c r="AZ419" s="123"/>
      <c r="BA419" s="123"/>
      <c r="BB419" s="123"/>
      <c r="BC419" s="123"/>
      <c r="BD419" s="123"/>
      <c r="BE419" s="172">
        <v>3283.78</v>
      </c>
      <c r="BF419" s="123"/>
      <c r="BG419" s="123"/>
      <c r="BH419" s="123"/>
      <c r="BI419" s="123"/>
      <c r="BJ419" s="124"/>
      <c r="BK419" s="172">
        <v>3397.85</v>
      </c>
      <c r="BL419" s="123"/>
      <c r="BM419" s="123"/>
      <c r="BN419" s="123"/>
      <c r="BO419" s="123"/>
      <c r="BP419" s="123"/>
      <c r="BQ419" s="124"/>
      <c r="BR419" s="172">
        <v>3446.24</v>
      </c>
      <c r="BS419" s="123"/>
      <c r="BT419" s="123"/>
      <c r="BU419" s="123"/>
      <c r="BV419" s="123"/>
      <c r="BW419" s="123"/>
      <c r="BX419" s="124"/>
      <c r="BY419" s="172">
        <v>3438.3</v>
      </c>
      <c r="BZ419" s="123"/>
      <c r="CA419" s="123"/>
      <c r="CB419" s="123"/>
      <c r="CC419" s="123"/>
      <c r="CD419" s="123"/>
      <c r="CE419" s="124"/>
      <c r="CF419" s="172">
        <v>3408.07</v>
      </c>
      <c r="CG419" s="123"/>
      <c r="CH419" s="123"/>
      <c r="CI419" s="123"/>
      <c r="CJ419" s="123"/>
      <c r="CK419" s="123"/>
      <c r="CL419" s="124"/>
      <c r="CM419" s="172">
        <v>3445.19</v>
      </c>
      <c r="CN419" s="123"/>
      <c r="CO419" s="123"/>
      <c r="CP419" s="123"/>
      <c r="CQ419" s="123"/>
      <c r="CR419" s="123"/>
      <c r="CS419" s="124"/>
      <c r="CT419" s="172">
        <v>3485.46</v>
      </c>
      <c r="CU419" s="123"/>
      <c r="CV419" s="123"/>
      <c r="CW419" s="123"/>
      <c r="CX419" s="123"/>
      <c r="CY419" s="123"/>
      <c r="CZ419" s="124"/>
      <c r="DA419" s="172">
        <v>3292.35</v>
      </c>
      <c r="DB419" s="123"/>
      <c r="DC419" s="123"/>
      <c r="DD419" s="123"/>
      <c r="DE419" s="123"/>
      <c r="DF419" s="123"/>
      <c r="DG419" s="124"/>
      <c r="DH419" s="172">
        <v>3457.99</v>
      </c>
      <c r="DI419" s="123"/>
      <c r="DJ419" s="123"/>
      <c r="DK419" s="123"/>
      <c r="DL419" s="123"/>
      <c r="DM419" s="123"/>
      <c r="DN419" s="124"/>
      <c r="DO419" s="172">
        <v>3421.02</v>
      </c>
      <c r="DP419" s="123"/>
      <c r="DQ419" s="123"/>
      <c r="DR419" s="123"/>
      <c r="DS419" s="123"/>
      <c r="DT419" s="123"/>
      <c r="DU419" s="124"/>
      <c r="DV419" s="172">
        <v>3403.54</v>
      </c>
      <c r="DW419" s="123"/>
      <c r="DX419" s="123"/>
      <c r="DY419" s="123"/>
      <c r="DZ419" s="123"/>
      <c r="EA419" s="123"/>
      <c r="EB419" s="124"/>
      <c r="EC419" s="172">
        <v>3378.42</v>
      </c>
      <c r="ED419" s="123"/>
      <c r="EE419" s="123"/>
      <c r="EF419" s="123"/>
      <c r="EG419" s="123"/>
      <c r="EH419" s="123"/>
      <c r="EI419" s="124"/>
      <c r="EJ419" s="172">
        <v>3375.43</v>
      </c>
      <c r="EK419" s="123"/>
      <c r="EL419" s="123"/>
      <c r="EM419" s="123"/>
      <c r="EN419" s="123"/>
      <c r="EO419" s="123"/>
      <c r="EP419" s="124"/>
      <c r="EQ419" s="172">
        <v>3414.62</v>
      </c>
      <c r="ER419" s="123"/>
      <c r="ES419" s="123"/>
      <c r="ET419" s="123"/>
      <c r="EU419" s="123"/>
      <c r="EV419" s="123"/>
      <c r="EW419" s="124"/>
      <c r="EX419" s="172">
        <v>3376.98</v>
      </c>
      <c r="EY419" s="123"/>
      <c r="EZ419" s="123"/>
      <c r="FA419" s="123"/>
      <c r="FB419" s="123"/>
      <c r="FC419" s="123"/>
      <c r="FD419" s="124"/>
      <c r="FE419" s="172">
        <v>3278.08</v>
      </c>
      <c r="FF419" s="123"/>
      <c r="FG419" s="123"/>
      <c r="FH419" s="123"/>
      <c r="FI419" s="123"/>
      <c r="FJ419" s="123"/>
      <c r="FK419" s="124"/>
    </row>
    <row r="420" spans="1:167" s="2" customFormat="1" ht="15.75" customHeight="1" x14ac:dyDescent="0.2">
      <c r="A420" s="125" t="s">
        <v>107</v>
      </c>
      <c r="B420" s="125"/>
      <c r="C420" s="125"/>
      <c r="D420" s="125"/>
      <c r="E420" s="125"/>
      <c r="F420" s="125"/>
      <c r="G420" s="125"/>
      <c r="H420" s="126"/>
      <c r="I420" s="172">
        <v>3031.33</v>
      </c>
      <c r="J420" s="123"/>
      <c r="K420" s="123"/>
      <c r="L420" s="123"/>
      <c r="M420" s="123"/>
      <c r="N420" s="124"/>
      <c r="O420" s="172">
        <v>2997.2</v>
      </c>
      <c r="P420" s="123"/>
      <c r="Q420" s="123"/>
      <c r="R420" s="123"/>
      <c r="S420" s="123"/>
      <c r="T420" s="124"/>
      <c r="U420" s="172">
        <v>2905.95</v>
      </c>
      <c r="V420" s="123"/>
      <c r="W420" s="123"/>
      <c r="X420" s="123"/>
      <c r="Y420" s="123"/>
      <c r="Z420" s="124"/>
      <c r="AA420" s="172">
        <v>2868.89</v>
      </c>
      <c r="AB420" s="123"/>
      <c r="AC420" s="123"/>
      <c r="AD420" s="123"/>
      <c r="AE420" s="123"/>
      <c r="AF420" s="124"/>
      <c r="AG420" s="172">
        <v>2857.59</v>
      </c>
      <c r="AH420" s="123"/>
      <c r="AI420" s="123"/>
      <c r="AJ420" s="123"/>
      <c r="AK420" s="123"/>
      <c r="AL420" s="124"/>
      <c r="AM420" s="172">
        <v>2906.33</v>
      </c>
      <c r="AN420" s="123"/>
      <c r="AO420" s="123"/>
      <c r="AP420" s="123"/>
      <c r="AQ420" s="123"/>
      <c r="AR420" s="124"/>
      <c r="AS420" s="172">
        <v>2887.49</v>
      </c>
      <c r="AT420" s="123"/>
      <c r="AU420" s="123"/>
      <c r="AV420" s="123"/>
      <c r="AW420" s="123"/>
      <c r="AX420" s="124"/>
      <c r="AY420" s="172">
        <v>3088.37</v>
      </c>
      <c r="AZ420" s="123"/>
      <c r="BA420" s="123"/>
      <c r="BB420" s="123"/>
      <c r="BC420" s="123"/>
      <c r="BD420" s="123"/>
      <c r="BE420" s="172">
        <v>3334.3</v>
      </c>
      <c r="BF420" s="123"/>
      <c r="BG420" s="123"/>
      <c r="BH420" s="123"/>
      <c r="BI420" s="123"/>
      <c r="BJ420" s="124"/>
      <c r="BK420" s="172">
        <v>3417.85</v>
      </c>
      <c r="BL420" s="123"/>
      <c r="BM420" s="123"/>
      <c r="BN420" s="123"/>
      <c r="BO420" s="123"/>
      <c r="BP420" s="123"/>
      <c r="BQ420" s="124"/>
      <c r="BR420" s="172">
        <v>3468.94</v>
      </c>
      <c r="BS420" s="123"/>
      <c r="BT420" s="123"/>
      <c r="BU420" s="123"/>
      <c r="BV420" s="123"/>
      <c r="BW420" s="123"/>
      <c r="BX420" s="124"/>
      <c r="BY420" s="172">
        <v>3468.13</v>
      </c>
      <c r="BZ420" s="123"/>
      <c r="CA420" s="123"/>
      <c r="CB420" s="123"/>
      <c r="CC420" s="123"/>
      <c r="CD420" s="123"/>
      <c r="CE420" s="124"/>
      <c r="CF420" s="172">
        <v>3444.35</v>
      </c>
      <c r="CG420" s="123"/>
      <c r="CH420" s="123"/>
      <c r="CI420" s="123"/>
      <c r="CJ420" s="123"/>
      <c r="CK420" s="123"/>
      <c r="CL420" s="124"/>
      <c r="CM420" s="172">
        <v>3457.51</v>
      </c>
      <c r="CN420" s="123"/>
      <c r="CO420" s="123"/>
      <c r="CP420" s="123"/>
      <c r="CQ420" s="123"/>
      <c r="CR420" s="123"/>
      <c r="CS420" s="124"/>
      <c r="CT420" s="172">
        <v>3482.57</v>
      </c>
      <c r="CU420" s="123"/>
      <c r="CV420" s="123"/>
      <c r="CW420" s="123"/>
      <c r="CX420" s="123"/>
      <c r="CY420" s="123"/>
      <c r="CZ420" s="124"/>
      <c r="DA420" s="172">
        <v>3463.83</v>
      </c>
      <c r="DB420" s="123"/>
      <c r="DC420" s="123"/>
      <c r="DD420" s="123"/>
      <c r="DE420" s="123"/>
      <c r="DF420" s="123"/>
      <c r="DG420" s="124"/>
      <c r="DH420" s="172">
        <v>3478.47</v>
      </c>
      <c r="DI420" s="123"/>
      <c r="DJ420" s="123"/>
      <c r="DK420" s="123"/>
      <c r="DL420" s="123"/>
      <c r="DM420" s="123"/>
      <c r="DN420" s="124"/>
      <c r="DO420" s="172">
        <v>3452.43</v>
      </c>
      <c r="DP420" s="123"/>
      <c r="DQ420" s="123"/>
      <c r="DR420" s="123"/>
      <c r="DS420" s="123"/>
      <c r="DT420" s="123"/>
      <c r="DU420" s="124"/>
      <c r="DV420" s="172">
        <v>3435.21</v>
      </c>
      <c r="DW420" s="123"/>
      <c r="DX420" s="123"/>
      <c r="DY420" s="123"/>
      <c r="DZ420" s="123"/>
      <c r="EA420" s="123"/>
      <c r="EB420" s="124"/>
      <c r="EC420" s="172">
        <v>3416.35</v>
      </c>
      <c r="ED420" s="123"/>
      <c r="EE420" s="123"/>
      <c r="EF420" s="123"/>
      <c r="EG420" s="123"/>
      <c r="EH420" s="123"/>
      <c r="EI420" s="124"/>
      <c r="EJ420" s="172">
        <v>3436.27</v>
      </c>
      <c r="EK420" s="123"/>
      <c r="EL420" s="123"/>
      <c r="EM420" s="123"/>
      <c r="EN420" s="123"/>
      <c r="EO420" s="123"/>
      <c r="EP420" s="124"/>
      <c r="EQ420" s="172">
        <v>3486.25</v>
      </c>
      <c r="ER420" s="123"/>
      <c r="ES420" s="123"/>
      <c r="ET420" s="123"/>
      <c r="EU420" s="123"/>
      <c r="EV420" s="123"/>
      <c r="EW420" s="124"/>
      <c r="EX420" s="172">
        <v>3487.18</v>
      </c>
      <c r="EY420" s="123"/>
      <c r="EZ420" s="123"/>
      <c r="FA420" s="123"/>
      <c r="FB420" s="123"/>
      <c r="FC420" s="123"/>
      <c r="FD420" s="124"/>
      <c r="FE420" s="172">
        <v>3418.38</v>
      </c>
      <c r="FF420" s="123"/>
      <c r="FG420" s="123"/>
      <c r="FH420" s="123"/>
      <c r="FI420" s="123"/>
      <c r="FJ420" s="123"/>
      <c r="FK420" s="124"/>
    </row>
    <row r="421" spans="1:167" s="2" customFormat="1" ht="15.75" customHeight="1" x14ac:dyDescent="0.2">
      <c r="A421" s="125" t="s">
        <v>10</v>
      </c>
      <c r="B421" s="125"/>
      <c r="C421" s="125"/>
      <c r="D421" s="125"/>
      <c r="E421" s="125"/>
      <c r="F421" s="125"/>
      <c r="G421" s="125"/>
      <c r="H421" s="126"/>
      <c r="I421" s="172">
        <v>3185.04</v>
      </c>
      <c r="J421" s="123"/>
      <c r="K421" s="123"/>
      <c r="L421" s="123"/>
      <c r="M421" s="123"/>
      <c r="N421" s="124"/>
      <c r="O421" s="172">
        <v>3043.91</v>
      </c>
      <c r="P421" s="123"/>
      <c r="Q421" s="123"/>
      <c r="R421" s="123"/>
      <c r="S421" s="123"/>
      <c r="T421" s="124"/>
      <c r="U421" s="172">
        <v>3034.62</v>
      </c>
      <c r="V421" s="123"/>
      <c r="W421" s="123"/>
      <c r="X421" s="123"/>
      <c r="Y421" s="123"/>
      <c r="Z421" s="124"/>
      <c r="AA421" s="172">
        <v>2976.01</v>
      </c>
      <c r="AB421" s="123"/>
      <c r="AC421" s="123"/>
      <c r="AD421" s="123"/>
      <c r="AE421" s="123"/>
      <c r="AF421" s="124"/>
      <c r="AG421" s="172">
        <v>2971.53</v>
      </c>
      <c r="AH421" s="123"/>
      <c r="AI421" s="123"/>
      <c r="AJ421" s="123"/>
      <c r="AK421" s="123"/>
      <c r="AL421" s="124"/>
      <c r="AM421" s="172">
        <v>2949.04</v>
      </c>
      <c r="AN421" s="123"/>
      <c r="AO421" s="123"/>
      <c r="AP421" s="123"/>
      <c r="AQ421" s="123"/>
      <c r="AR421" s="124"/>
      <c r="AS421" s="172">
        <v>2568.75</v>
      </c>
      <c r="AT421" s="123"/>
      <c r="AU421" s="123"/>
      <c r="AV421" s="123"/>
      <c r="AW421" s="123"/>
      <c r="AX421" s="124"/>
      <c r="AY421" s="172">
        <v>2885.49</v>
      </c>
      <c r="AZ421" s="123"/>
      <c r="BA421" s="123"/>
      <c r="BB421" s="123"/>
      <c r="BC421" s="123"/>
      <c r="BD421" s="123"/>
      <c r="BE421" s="172">
        <v>3034.14</v>
      </c>
      <c r="BF421" s="123"/>
      <c r="BG421" s="123"/>
      <c r="BH421" s="123"/>
      <c r="BI421" s="123"/>
      <c r="BJ421" s="124"/>
      <c r="BK421" s="172">
        <v>3180.71</v>
      </c>
      <c r="BL421" s="123"/>
      <c r="BM421" s="123"/>
      <c r="BN421" s="123"/>
      <c r="BO421" s="123"/>
      <c r="BP421" s="123"/>
      <c r="BQ421" s="124"/>
      <c r="BR421" s="172">
        <v>3243.44</v>
      </c>
      <c r="BS421" s="123"/>
      <c r="BT421" s="123"/>
      <c r="BU421" s="123"/>
      <c r="BV421" s="123"/>
      <c r="BW421" s="123"/>
      <c r="BX421" s="124"/>
      <c r="BY421" s="172">
        <v>3300.06</v>
      </c>
      <c r="BZ421" s="123"/>
      <c r="CA421" s="123"/>
      <c r="CB421" s="123"/>
      <c r="CC421" s="123"/>
      <c r="CD421" s="123"/>
      <c r="CE421" s="124"/>
      <c r="CF421" s="172">
        <v>3276.25</v>
      </c>
      <c r="CG421" s="123"/>
      <c r="CH421" s="123"/>
      <c r="CI421" s="123"/>
      <c r="CJ421" s="123"/>
      <c r="CK421" s="123"/>
      <c r="CL421" s="124"/>
      <c r="CM421" s="172">
        <v>3274.27</v>
      </c>
      <c r="CN421" s="123"/>
      <c r="CO421" s="123"/>
      <c r="CP421" s="123"/>
      <c r="CQ421" s="123"/>
      <c r="CR421" s="123"/>
      <c r="CS421" s="124"/>
      <c r="CT421" s="172">
        <v>3338.15</v>
      </c>
      <c r="CU421" s="123"/>
      <c r="CV421" s="123"/>
      <c r="CW421" s="123"/>
      <c r="CX421" s="123"/>
      <c r="CY421" s="123"/>
      <c r="CZ421" s="124"/>
      <c r="DA421" s="172">
        <v>3327.55</v>
      </c>
      <c r="DB421" s="123"/>
      <c r="DC421" s="123"/>
      <c r="DD421" s="123"/>
      <c r="DE421" s="123"/>
      <c r="DF421" s="123"/>
      <c r="DG421" s="124"/>
      <c r="DH421" s="172">
        <v>3322.27</v>
      </c>
      <c r="DI421" s="123"/>
      <c r="DJ421" s="123"/>
      <c r="DK421" s="123"/>
      <c r="DL421" s="123"/>
      <c r="DM421" s="123"/>
      <c r="DN421" s="124"/>
      <c r="DO421" s="172">
        <v>3310.19</v>
      </c>
      <c r="DP421" s="123"/>
      <c r="DQ421" s="123"/>
      <c r="DR421" s="123"/>
      <c r="DS421" s="123"/>
      <c r="DT421" s="123"/>
      <c r="DU421" s="124"/>
      <c r="DV421" s="172">
        <v>3317.25</v>
      </c>
      <c r="DW421" s="123"/>
      <c r="DX421" s="123"/>
      <c r="DY421" s="123"/>
      <c r="DZ421" s="123"/>
      <c r="EA421" s="123"/>
      <c r="EB421" s="124"/>
      <c r="EC421" s="172">
        <v>3312.55</v>
      </c>
      <c r="ED421" s="123"/>
      <c r="EE421" s="123"/>
      <c r="EF421" s="123"/>
      <c r="EG421" s="123"/>
      <c r="EH421" s="123"/>
      <c r="EI421" s="124"/>
      <c r="EJ421" s="172">
        <v>3339.59</v>
      </c>
      <c r="EK421" s="123"/>
      <c r="EL421" s="123"/>
      <c r="EM421" s="123"/>
      <c r="EN421" s="123"/>
      <c r="EO421" s="123"/>
      <c r="EP421" s="124"/>
      <c r="EQ421" s="172">
        <v>3372.21</v>
      </c>
      <c r="ER421" s="123"/>
      <c r="ES421" s="123"/>
      <c r="ET421" s="123"/>
      <c r="EU421" s="123"/>
      <c r="EV421" s="123"/>
      <c r="EW421" s="124"/>
      <c r="EX421" s="172">
        <v>3342.74</v>
      </c>
      <c r="EY421" s="123"/>
      <c r="EZ421" s="123"/>
      <c r="FA421" s="123"/>
      <c r="FB421" s="123"/>
      <c r="FC421" s="123"/>
      <c r="FD421" s="124"/>
      <c r="FE421" s="172">
        <v>3141.14</v>
      </c>
      <c r="FF421" s="123"/>
      <c r="FG421" s="123"/>
      <c r="FH421" s="123"/>
      <c r="FI421" s="123"/>
      <c r="FJ421" s="123"/>
      <c r="FK421" s="124"/>
    </row>
    <row r="422" spans="1:167" s="2" customFormat="1" ht="15.75" customHeight="1" x14ac:dyDescent="0.2">
      <c r="A422" s="125" t="s">
        <v>108</v>
      </c>
      <c r="B422" s="125"/>
      <c r="C422" s="125"/>
      <c r="D422" s="125"/>
      <c r="E422" s="125"/>
      <c r="F422" s="125"/>
      <c r="G422" s="125"/>
      <c r="H422" s="126"/>
      <c r="I422" s="172">
        <v>3199.31</v>
      </c>
      <c r="J422" s="123"/>
      <c r="K422" s="123"/>
      <c r="L422" s="123"/>
      <c r="M422" s="123"/>
      <c r="N422" s="124"/>
      <c r="O422" s="172">
        <v>3027.15</v>
      </c>
      <c r="P422" s="123"/>
      <c r="Q422" s="123"/>
      <c r="R422" s="123"/>
      <c r="S422" s="123"/>
      <c r="T422" s="124"/>
      <c r="U422" s="172">
        <v>2991</v>
      </c>
      <c r="V422" s="123"/>
      <c r="W422" s="123"/>
      <c r="X422" s="123"/>
      <c r="Y422" s="123"/>
      <c r="Z422" s="124"/>
      <c r="AA422" s="172">
        <v>2959.61</v>
      </c>
      <c r="AB422" s="123"/>
      <c r="AC422" s="123"/>
      <c r="AD422" s="123"/>
      <c r="AE422" s="123"/>
      <c r="AF422" s="124"/>
      <c r="AG422" s="172">
        <v>2902.67</v>
      </c>
      <c r="AH422" s="123"/>
      <c r="AI422" s="123"/>
      <c r="AJ422" s="123"/>
      <c r="AK422" s="123"/>
      <c r="AL422" s="124"/>
      <c r="AM422" s="172">
        <v>2851.24</v>
      </c>
      <c r="AN422" s="123"/>
      <c r="AO422" s="123"/>
      <c r="AP422" s="123"/>
      <c r="AQ422" s="123"/>
      <c r="AR422" s="124"/>
      <c r="AS422" s="172">
        <v>2565.2399999999998</v>
      </c>
      <c r="AT422" s="123"/>
      <c r="AU422" s="123"/>
      <c r="AV422" s="123"/>
      <c r="AW422" s="123"/>
      <c r="AX422" s="124"/>
      <c r="AY422" s="172">
        <v>2565.2600000000002</v>
      </c>
      <c r="AZ422" s="123"/>
      <c r="BA422" s="123"/>
      <c r="BB422" s="123"/>
      <c r="BC422" s="123"/>
      <c r="BD422" s="123"/>
      <c r="BE422" s="172">
        <v>2951.64</v>
      </c>
      <c r="BF422" s="123"/>
      <c r="BG422" s="123"/>
      <c r="BH422" s="123"/>
      <c r="BI422" s="123"/>
      <c r="BJ422" s="124"/>
      <c r="BK422" s="172">
        <v>3104.99</v>
      </c>
      <c r="BL422" s="123"/>
      <c r="BM422" s="123"/>
      <c r="BN422" s="123"/>
      <c r="BO422" s="123"/>
      <c r="BP422" s="123"/>
      <c r="BQ422" s="124"/>
      <c r="BR422" s="172">
        <v>3212.63</v>
      </c>
      <c r="BS422" s="123"/>
      <c r="BT422" s="123"/>
      <c r="BU422" s="123"/>
      <c r="BV422" s="123"/>
      <c r="BW422" s="123"/>
      <c r="BX422" s="124"/>
      <c r="BY422" s="172">
        <v>3224.97</v>
      </c>
      <c r="BZ422" s="123"/>
      <c r="CA422" s="123"/>
      <c r="CB422" s="123"/>
      <c r="CC422" s="123"/>
      <c r="CD422" s="123"/>
      <c r="CE422" s="124"/>
      <c r="CF422" s="172">
        <v>3224.42</v>
      </c>
      <c r="CG422" s="123"/>
      <c r="CH422" s="123"/>
      <c r="CI422" s="123"/>
      <c r="CJ422" s="123"/>
      <c r="CK422" s="123"/>
      <c r="CL422" s="124"/>
      <c r="CM422" s="172">
        <v>3230.99</v>
      </c>
      <c r="CN422" s="123"/>
      <c r="CO422" s="123"/>
      <c r="CP422" s="123"/>
      <c r="CQ422" s="123"/>
      <c r="CR422" s="123"/>
      <c r="CS422" s="124"/>
      <c r="CT422" s="172">
        <v>3253.83</v>
      </c>
      <c r="CU422" s="123"/>
      <c r="CV422" s="123"/>
      <c r="CW422" s="123"/>
      <c r="CX422" s="123"/>
      <c r="CY422" s="123"/>
      <c r="CZ422" s="124"/>
      <c r="DA422" s="172">
        <v>3254.1</v>
      </c>
      <c r="DB422" s="123"/>
      <c r="DC422" s="123"/>
      <c r="DD422" s="123"/>
      <c r="DE422" s="123"/>
      <c r="DF422" s="123"/>
      <c r="DG422" s="124"/>
      <c r="DH422" s="172">
        <v>3255.3</v>
      </c>
      <c r="DI422" s="123"/>
      <c r="DJ422" s="123"/>
      <c r="DK422" s="123"/>
      <c r="DL422" s="123"/>
      <c r="DM422" s="123"/>
      <c r="DN422" s="124"/>
      <c r="DO422" s="172">
        <v>3262.11</v>
      </c>
      <c r="DP422" s="123"/>
      <c r="DQ422" s="123"/>
      <c r="DR422" s="123"/>
      <c r="DS422" s="123"/>
      <c r="DT422" s="123"/>
      <c r="DU422" s="124"/>
      <c r="DV422" s="172">
        <v>3271.05</v>
      </c>
      <c r="DW422" s="123"/>
      <c r="DX422" s="123"/>
      <c r="DY422" s="123"/>
      <c r="DZ422" s="123"/>
      <c r="EA422" s="123"/>
      <c r="EB422" s="124"/>
      <c r="EC422" s="172">
        <v>3271.02</v>
      </c>
      <c r="ED422" s="123"/>
      <c r="EE422" s="123"/>
      <c r="EF422" s="123"/>
      <c r="EG422" s="123"/>
      <c r="EH422" s="123"/>
      <c r="EI422" s="124"/>
      <c r="EJ422" s="172">
        <v>3294.99</v>
      </c>
      <c r="EK422" s="123"/>
      <c r="EL422" s="123"/>
      <c r="EM422" s="123"/>
      <c r="EN422" s="123"/>
      <c r="EO422" s="123"/>
      <c r="EP422" s="124"/>
      <c r="EQ422" s="172">
        <v>3376.31</v>
      </c>
      <c r="ER422" s="123"/>
      <c r="ES422" s="123"/>
      <c r="ET422" s="123"/>
      <c r="EU422" s="123"/>
      <c r="EV422" s="123"/>
      <c r="EW422" s="124"/>
      <c r="EX422" s="172">
        <v>3308.15</v>
      </c>
      <c r="EY422" s="123"/>
      <c r="EZ422" s="123"/>
      <c r="FA422" s="123"/>
      <c r="FB422" s="123"/>
      <c r="FC422" s="123"/>
      <c r="FD422" s="124"/>
      <c r="FE422" s="172">
        <v>3121.79</v>
      </c>
      <c r="FF422" s="123"/>
      <c r="FG422" s="123"/>
      <c r="FH422" s="123"/>
      <c r="FI422" s="123"/>
      <c r="FJ422" s="123"/>
      <c r="FK422" s="124"/>
    </row>
    <row r="423" spans="1:167" s="2" customFormat="1" ht="15.75" customHeight="1" x14ac:dyDescent="0.2">
      <c r="A423" s="125" t="s">
        <v>109</v>
      </c>
      <c r="B423" s="125"/>
      <c r="C423" s="125"/>
      <c r="D423" s="125"/>
      <c r="E423" s="125"/>
      <c r="F423" s="125"/>
      <c r="G423" s="125"/>
      <c r="H423" s="126"/>
      <c r="I423" s="172">
        <v>3113.77</v>
      </c>
      <c r="J423" s="123"/>
      <c r="K423" s="123"/>
      <c r="L423" s="123"/>
      <c r="M423" s="123"/>
      <c r="N423" s="124"/>
      <c r="O423" s="172">
        <v>3039.23</v>
      </c>
      <c r="P423" s="123"/>
      <c r="Q423" s="123"/>
      <c r="R423" s="123"/>
      <c r="S423" s="123"/>
      <c r="T423" s="124"/>
      <c r="U423" s="172">
        <v>3009.55</v>
      </c>
      <c r="V423" s="123"/>
      <c r="W423" s="123"/>
      <c r="X423" s="123"/>
      <c r="Y423" s="123"/>
      <c r="Z423" s="124"/>
      <c r="AA423" s="172">
        <v>2998.32</v>
      </c>
      <c r="AB423" s="123"/>
      <c r="AC423" s="123"/>
      <c r="AD423" s="123"/>
      <c r="AE423" s="123"/>
      <c r="AF423" s="124"/>
      <c r="AG423" s="172">
        <v>2996.37</v>
      </c>
      <c r="AH423" s="123"/>
      <c r="AI423" s="123"/>
      <c r="AJ423" s="123"/>
      <c r="AK423" s="123"/>
      <c r="AL423" s="124"/>
      <c r="AM423" s="172">
        <v>3009.23</v>
      </c>
      <c r="AN423" s="123"/>
      <c r="AO423" s="123"/>
      <c r="AP423" s="123"/>
      <c r="AQ423" s="123"/>
      <c r="AR423" s="124"/>
      <c r="AS423" s="172">
        <v>2896.37</v>
      </c>
      <c r="AT423" s="123"/>
      <c r="AU423" s="123"/>
      <c r="AV423" s="123"/>
      <c r="AW423" s="123"/>
      <c r="AX423" s="124"/>
      <c r="AY423" s="172">
        <v>3106.16</v>
      </c>
      <c r="AZ423" s="123"/>
      <c r="BA423" s="123"/>
      <c r="BB423" s="123"/>
      <c r="BC423" s="123"/>
      <c r="BD423" s="123"/>
      <c r="BE423" s="172">
        <v>3385.85</v>
      </c>
      <c r="BF423" s="123"/>
      <c r="BG423" s="123"/>
      <c r="BH423" s="123"/>
      <c r="BI423" s="123"/>
      <c r="BJ423" s="124"/>
      <c r="BK423" s="172">
        <v>3478.1</v>
      </c>
      <c r="BL423" s="123"/>
      <c r="BM423" s="123"/>
      <c r="BN423" s="123"/>
      <c r="BO423" s="123"/>
      <c r="BP423" s="123"/>
      <c r="BQ423" s="124"/>
      <c r="BR423" s="172">
        <v>3539.57</v>
      </c>
      <c r="BS423" s="123"/>
      <c r="BT423" s="123"/>
      <c r="BU423" s="123"/>
      <c r="BV423" s="123"/>
      <c r="BW423" s="123"/>
      <c r="BX423" s="124"/>
      <c r="BY423" s="172">
        <v>3519.46</v>
      </c>
      <c r="BZ423" s="123"/>
      <c r="CA423" s="123"/>
      <c r="CB423" s="123"/>
      <c r="CC423" s="123"/>
      <c r="CD423" s="123"/>
      <c r="CE423" s="124"/>
      <c r="CF423" s="172">
        <v>3492.67</v>
      </c>
      <c r="CG423" s="123"/>
      <c r="CH423" s="123"/>
      <c r="CI423" s="123"/>
      <c r="CJ423" s="123"/>
      <c r="CK423" s="123"/>
      <c r="CL423" s="124"/>
      <c r="CM423" s="172">
        <v>3522.07</v>
      </c>
      <c r="CN423" s="123"/>
      <c r="CO423" s="123"/>
      <c r="CP423" s="123"/>
      <c r="CQ423" s="123"/>
      <c r="CR423" s="123"/>
      <c r="CS423" s="124"/>
      <c r="CT423" s="172">
        <v>3528.99</v>
      </c>
      <c r="CU423" s="123"/>
      <c r="CV423" s="123"/>
      <c r="CW423" s="123"/>
      <c r="CX423" s="123"/>
      <c r="CY423" s="123"/>
      <c r="CZ423" s="124"/>
      <c r="DA423" s="172">
        <v>3515.16</v>
      </c>
      <c r="DB423" s="123"/>
      <c r="DC423" s="123"/>
      <c r="DD423" s="123"/>
      <c r="DE423" s="123"/>
      <c r="DF423" s="123"/>
      <c r="DG423" s="124"/>
      <c r="DH423" s="172">
        <v>3507.93</v>
      </c>
      <c r="DI423" s="123"/>
      <c r="DJ423" s="123"/>
      <c r="DK423" s="123"/>
      <c r="DL423" s="123"/>
      <c r="DM423" s="123"/>
      <c r="DN423" s="124"/>
      <c r="DO423" s="172">
        <v>3453.79</v>
      </c>
      <c r="DP423" s="123"/>
      <c r="DQ423" s="123"/>
      <c r="DR423" s="123"/>
      <c r="DS423" s="123"/>
      <c r="DT423" s="123"/>
      <c r="DU423" s="124"/>
      <c r="DV423" s="172">
        <v>3434.56</v>
      </c>
      <c r="DW423" s="123"/>
      <c r="DX423" s="123"/>
      <c r="DY423" s="123"/>
      <c r="DZ423" s="123"/>
      <c r="EA423" s="123"/>
      <c r="EB423" s="124"/>
      <c r="EC423" s="172">
        <v>3424.41</v>
      </c>
      <c r="ED423" s="123"/>
      <c r="EE423" s="123"/>
      <c r="EF423" s="123"/>
      <c r="EG423" s="123"/>
      <c r="EH423" s="123"/>
      <c r="EI423" s="124"/>
      <c r="EJ423" s="172">
        <v>3435.17</v>
      </c>
      <c r="EK423" s="123"/>
      <c r="EL423" s="123"/>
      <c r="EM423" s="123"/>
      <c r="EN423" s="123"/>
      <c r="EO423" s="123"/>
      <c r="EP423" s="124"/>
      <c r="EQ423" s="172">
        <v>3483.31</v>
      </c>
      <c r="ER423" s="123"/>
      <c r="ES423" s="123"/>
      <c r="ET423" s="123"/>
      <c r="EU423" s="123"/>
      <c r="EV423" s="123"/>
      <c r="EW423" s="124"/>
      <c r="EX423" s="172">
        <v>3381.99</v>
      </c>
      <c r="EY423" s="123"/>
      <c r="EZ423" s="123"/>
      <c r="FA423" s="123"/>
      <c r="FB423" s="123"/>
      <c r="FC423" s="123"/>
      <c r="FD423" s="124"/>
      <c r="FE423" s="172">
        <v>3216.05</v>
      </c>
      <c r="FF423" s="123"/>
      <c r="FG423" s="123"/>
      <c r="FH423" s="123"/>
      <c r="FI423" s="123"/>
      <c r="FJ423" s="123"/>
      <c r="FK423" s="124"/>
    </row>
    <row r="424" spans="1:167" s="2" customFormat="1" ht="15.75" customHeight="1" x14ac:dyDescent="0.2">
      <c r="A424" s="125" t="s">
        <v>110</v>
      </c>
      <c r="B424" s="125"/>
      <c r="C424" s="125"/>
      <c r="D424" s="125"/>
      <c r="E424" s="125"/>
      <c r="F424" s="125"/>
      <c r="G424" s="125"/>
      <c r="H424" s="126"/>
      <c r="I424" s="172">
        <v>3065.77</v>
      </c>
      <c r="J424" s="123"/>
      <c r="K424" s="123"/>
      <c r="L424" s="123"/>
      <c r="M424" s="123"/>
      <c r="N424" s="124"/>
      <c r="O424" s="172">
        <v>3003.15</v>
      </c>
      <c r="P424" s="123"/>
      <c r="Q424" s="123"/>
      <c r="R424" s="123"/>
      <c r="S424" s="123"/>
      <c r="T424" s="124"/>
      <c r="U424" s="172">
        <v>2906.06</v>
      </c>
      <c r="V424" s="123"/>
      <c r="W424" s="123"/>
      <c r="X424" s="123"/>
      <c r="Y424" s="123"/>
      <c r="Z424" s="124"/>
      <c r="AA424" s="172">
        <v>2853.96</v>
      </c>
      <c r="AB424" s="123"/>
      <c r="AC424" s="123"/>
      <c r="AD424" s="123"/>
      <c r="AE424" s="123"/>
      <c r="AF424" s="124"/>
      <c r="AG424" s="172">
        <v>2890.5</v>
      </c>
      <c r="AH424" s="123"/>
      <c r="AI424" s="123"/>
      <c r="AJ424" s="123"/>
      <c r="AK424" s="123"/>
      <c r="AL424" s="124"/>
      <c r="AM424" s="172">
        <v>2989.04</v>
      </c>
      <c r="AN424" s="123"/>
      <c r="AO424" s="123"/>
      <c r="AP424" s="123"/>
      <c r="AQ424" s="123"/>
      <c r="AR424" s="124"/>
      <c r="AS424" s="172">
        <v>2982.24</v>
      </c>
      <c r="AT424" s="123"/>
      <c r="AU424" s="123"/>
      <c r="AV424" s="123"/>
      <c r="AW424" s="123"/>
      <c r="AX424" s="124"/>
      <c r="AY424" s="172">
        <v>3066.7</v>
      </c>
      <c r="AZ424" s="123"/>
      <c r="BA424" s="123"/>
      <c r="BB424" s="123"/>
      <c r="BC424" s="123"/>
      <c r="BD424" s="123"/>
      <c r="BE424" s="172">
        <v>3344.28</v>
      </c>
      <c r="BF424" s="123"/>
      <c r="BG424" s="123"/>
      <c r="BH424" s="123"/>
      <c r="BI424" s="123"/>
      <c r="BJ424" s="124"/>
      <c r="BK424" s="172">
        <v>3408.29</v>
      </c>
      <c r="BL424" s="123"/>
      <c r="BM424" s="123"/>
      <c r="BN424" s="123"/>
      <c r="BO424" s="123"/>
      <c r="BP424" s="123"/>
      <c r="BQ424" s="124"/>
      <c r="BR424" s="172">
        <v>3446.99</v>
      </c>
      <c r="BS424" s="123"/>
      <c r="BT424" s="123"/>
      <c r="BU424" s="123"/>
      <c r="BV424" s="123"/>
      <c r="BW424" s="123"/>
      <c r="BX424" s="124"/>
      <c r="BY424" s="172">
        <v>3444.94</v>
      </c>
      <c r="BZ424" s="123"/>
      <c r="CA424" s="123"/>
      <c r="CB424" s="123"/>
      <c r="CC424" s="123"/>
      <c r="CD424" s="123"/>
      <c r="CE424" s="124"/>
      <c r="CF424" s="172">
        <v>3423.16</v>
      </c>
      <c r="CG424" s="123"/>
      <c r="CH424" s="123"/>
      <c r="CI424" s="123"/>
      <c r="CJ424" s="123"/>
      <c r="CK424" s="123"/>
      <c r="CL424" s="124"/>
      <c r="CM424" s="172">
        <v>3444.22</v>
      </c>
      <c r="CN424" s="123"/>
      <c r="CO424" s="123"/>
      <c r="CP424" s="123"/>
      <c r="CQ424" s="123"/>
      <c r="CR424" s="123"/>
      <c r="CS424" s="124"/>
      <c r="CT424" s="172">
        <v>3472.94</v>
      </c>
      <c r="CU424" s="123"/>
      <c r="CV424" s="123"/>
      <c r="CW424" s="123"/>
      <c r="CX424" s="123"/>
      <c r="CY424" s="123"/>
      <c r="CZ424" s="124"/>
      <c r="DA424" s="172">
        <v>3456.66</v>
      </c>
      <c r="DB424" s="123"/>
      <c r="DC424" s="123"/>
      <c r="DD424" s="123"/>
      <c r="DE424" s="123"/>
      <c r="DF424" s="123"/>
      <c r="DG424" s="124"/>
      <c r="DH424" s="172">
        <v>3449.55</v>
      </c>
      <c r="DI424" s="123"/>
      <c r="DJ424" s="123"/>
      <c r="DK424" s="123"/>
      <c r="DL424" s="123"/>
      <c r="DM424" s="123"/>
      <c r="DN424" s="124"/>
      <c r="DO424" s="172">
        <v>3428.06</v>
      </c>
      <c r="DP424" s="123"/>
      <c r="DQ424" s="123"/>
      <c r="DR424" s="123"/>
      <c r="DS424" s="123"/>
      <c r="DT424" s="123"/>
      <c r="DU424" s="124"/>
      <c r="DV424" s="172">
        <v>3406.44</v>
      </c>
      <c r="DW424" s="123"/>
      <c r="DX424" s="123"/>
      <c r="DY424" s="123"/>
      <c r="DZ424" s="123"/>
      <c r="EA424" s="123"/>
      <c r="EB424" s="124"/>
      <c r="EC424" s="172">
        <v>3401.73</v>
      </c>
      <c r="ED424" s="123"/>
      <c r="EE424" s="123"/>
      <c r="EF424" s="123"/>
      <c r="EG424" s="123"/>
      <c r="EH424" s="123"/>
      <c r="EI424" s="124"/>
      <c r="EJ424" s="172">
        <v>3415.88</v>
      </c>
      <c r="EK424" s="123"/>
      <c r="EL424" s="123"/>
      <c r="EM424" s="123"/>
      <c r="EN424" s="123"/>
      <c r="EO424" s="123"/>
      <c r="EP424" s="124"/>
      <c r="EQ424" s="172">
        <v>3475.71</v>
      </c>
      <c r="ER424" s="123"/>
      <c r="ES424" s="123"/>
      <c r="ET424" s="123"/>
      <c r="EU424" s="123"/>
      <c r="EV424" s="123"/>
      <c r="EW424" s="124"/>
      <c r="EX424" s="172">
        <v>3414.56</v>
      </c>
      <c r="EY424" s="123"/>
      <c r="EZ424" s="123"/>
      <c r="FA424" s="123"/>
      <c r="FB424" s="123"/>
      <c r="FC424" s="123"/>
      <c r="FD424" s="124"/>
      <c r="FE424" s="172">
        <v>3213.05</v>
      </c>
      <c r="FF424" s="123"/>
      <c r="FG424" s="123"/>
      <c r="FH424" s="123"/>
      <c r="FI424" s="123"/>
      <c r="FJ424" s="123"/>
      <c r="FK424" s="124"/>
    </row>
    <row r="425" spans="1:167" s="2" customFormat="1" ht="15.75" customHeight="1" x14ac:dyDescent="0.2">
      <c r="A425" s="125" t="s">
        <v>111</v>
      </c>
      <c r="B425" s="125"/>
      <c r="C425" s="125"/>
      <c r="D425" s="125"/>
      <c r="E425" s="125"/>
      <c r="F425" s="125"/>
      <c r="G425" s="125"/>
      <c r="H425" s="126"/>
      <c r="I425" s="172">
        <v>3062.09</v>
      </c>
      <c r="J425" s="123"/>
      <c r="K425" s="123"/>
      <c r="L425" s="123"/>
      <c r="M425" s="123"/>
      <c r="N425" s="124"/>
      <c r="O425" s="172">
        <v>2933.77</v>
      </c>
      <c r="P425" s="123"/>
      <c r="Q425" s="123"/>
      <c r="R425" s="123"/>
      <c r="S425" s="123"/>
      <c r="T425" s="124"/>
      <c r="U425" s="172">
        <v>2846.71</v>
      </c>
      <c r="V425" s="123"/>
      <c r="W425" s="123"/>
      <c r="X425" s="123"/>
      <c r="Y425" s="123"/>
      <c r="Z425" s="124"/>
      <c r="AA425" s="172">
        <v>2804.08</v>
      </c>
      <c r="AB425" s="123"/>
      <c r="AC425" s="123"/>
      <c r="AD425" s="123"/>
      <c r="AE425" s="123"/>
      <c r="AF425" s="124"/>
      <c r="AG425" s="172">
        <v>2818.48</v>
      </c>
      <c r="AH425" s="123"/>
      <c r="AI425" s="123"/>
      <c r="AJ425" s="123"/>
      <c r="AK425" s="123"/>
      <c r="AL425" s="124"/>
      <c r="AM425" s="172">
        <v>2947.36</v>
      </c>
      <c r="AN425" s="123"/>
      <c r="AO425" s="123"/>
      <c r="AP425" s="123"/>
      <c r="AQ425" s="123"/>
      <c r="AR425" s="124"/>
      <c r="AS425" s="172">
        <v>2938.73</v>
      </c>
      <c r="AT425" s="123"/>
      <c r="AU425" s="123"/>
      <c r="AV425" s="123"/>
      <c r="AW425" s="123"/>
      <c r="AX425" s="124"/>
      <c r="AY425" s="172">
        <v>3045.89</v>
      </c>
      <c r="AZ425" s="123"/>
      <c r="BA425" s="123"/>
      <c r="BB425" s="123"/>
      <c r="BC425" s="123"/>
      <c r="BD425" s="123"/>
      <c r="BE425" s="172">
        <v>3178.89</v>
      </c>
      <c r="BF425" s="123"/>
      <c r="BG425" s="123"/>
      <c r="BH425" s="123"/>
      <c r="BI425" s="123"/>
      <c r="BJ425" s="124"/>
      <c r="BK425" s="172">
        <v>3273.13</v>
      </c>
      <c r="BL425" s="123"/>
      <c r="BM425" s="123"/>
      <c r="BN425" s="123"/>
      <c r="BO425" s="123"/>
      <c r="BP425" s="123"/>
      <c r="BQ425" s="124"/>
      <c r="BR425" s="172">
        <v>3348.67</v>
      </c>
      <c r="BS425" s="123"/>
      <c r="BT425" s="123"/>
      <c r="BU425" s="123"/>
      <c r="BV425" s="123"/>
      <c r="BW425" s="123"/>
      <c r="BX425" s="124"/>
      <c r="BY425" s="172">
        <v>3346.81</v>
      </c>
      <c r="BZ425" s="123"/>
      <c r="CA425" s="123"/>
      <c r="CB425" s="123"/>
      <c r="CC425" s="123"/>
      <c r="CD425" s="123"/>
      <c r="CE425" s="124"/>
      <c r="CF425" s="172">
        <v>3328.11</v>
      </c>
      <c r="CG425" s="123"/>
      <c r="CH425" s="123"/>
      <c r="CI425" s="123"/>
      <c r="CJ425" s="123"/>
      <c r="CK425" s="123"/>
      <c r="CL425" s="124"/>
      <c r="CM425" s="172">
        <v>3348.85</v>
      </c>
      <c r="CN425" s="123"/>
      <c r="CO425" s="123"/>
      <c r="CP425" s="123"/>
      <c r="CQ425" s="123"/>
      <c r="CR425" s="123"/>
      <c r="CS425" s="124"/>
      <c r="CT425" s="172">
        <v>3353.92</v>
      </c>
      <c r="CU425" s="123"/>
      <c r="CV425" s="123"/>
      <c r="CW425" s="123"/>
      <c r="CX425" s="123"/>
      <c r="CY425" s="123"/>
      <c r="CZ425" s="124"/>
      <c r="DA425" s="172">
        <v>3348.72</v>
      </c>
      <c r="DB425" s="123"/>
      <c r="DC425" s="123"/>
      <c r="DD425" s="123"/>
      <c r="DE425" s="123"/>
      <c r="DF425" s="123"/>
      <c r="DG425" s="124"/>
      <c r="DH425" s="172">
        <v>3392.29</v>
      </c>
      <c r="DI425" s="123"/>
      <c r="DJ425" s="123"/>
      <c r="DK425" s="123"/>
      <c r="DL425" s="123"/>
      <c r="DM425" s="123"/>
      <c r="DN425" s="124"/>
      <c r="DO425" s="172">
        <v>3357.28</v>
      </c>
      <c r="DP425" s="123"/>
      <c r="DQ425" s="123"/>
      <c r="DR425" s="123"/>
      <c r="DS425" s="123"/>
      <c r="DT425" s="123"/>
      <c r="DU425" s="124"/>
      <c r="DV425" s="172">
        <v>3343.83</v>
      </c>
      <c r="DW425" s="123"/>
      <c r="DX425" s="123"/>
      <c r="DY425" s="123"/>
      <c r="DZ425" s="123"/>
      <c r="EA425" s="123"/>
      <c r="EB425" s="124"/>
      <c r="EC425" s="172">
        <v>3271.56</v>
      </c>
      <c r="ED425" s="123"/>
      <c r="EE425" s="123"/>
      <c r="EF425" s="123"/>
      <c r="EG425" s="123"/>
      <c r="EH425" s="123"/>
      <c r="EI425" s="124"/>
      <c r="EJ425" s="172">
        <v>3287.32</v>
      </c>
      <c r="EK425" s="123"/>
      <c r="EL425" s="123"/>
      <c r="EM425" s="123"/>
      <c r="EN425" s="123"/>
      <c r="EO425" s="123"/>
      <c r="EP425" s="124"/>
      <c r="EQ425" s="172">
        <v>3416.36</v>
      </c>
      <c r="ER425" s="123"/>
      <c r="ES425" s="123"/>
      <c r="ET425" s="123"/>
      <c r="EU425" s="123"/>
      <c r="EV425" s="123"/>
      <c r="EW425" s="124"/>
      <c r="EX425" s="172">
        <v>3332.53</v>
      </c>
      <c r="EY425" s="123"/>
      <c r="EZ425" s="123"/>
      <c r="FA425" s="123"/>
      <c r="FB425" s="123"/>
      <c r="FC425" s="123"/>
      <c r="FD425" s="124"/>
      <c r="FE425" s="172">
        <v>3103.39</v>
      </c>
      <c r="FF425" s="123"/>
      <c r="FG425" s="123"/>
      <c r="FH425" s="123"/>
      <c r="FI425" s="123"/>
      <c r="FJ425" s="123"/>
      <c r="FK425" s="124"/>
    </row>
    <row r="426" spans="1:167" s="2" customFormat="1" ht="15.75" customHeight="1" x14ac:dyDescent="0.2">
      <c r="A426" s="125" t="s">
        <v>112</v>
      </c>
      <c r="B426" s="125"/>
      <c r="C426" s="125"/>
      <c r="D426" s="125"/>
      <c r="E426" s="125"/>
      <c r="F426" s="125"/>
      <c r="G426" s="125"/>
      <c r="H426" s="126"/>
      <c r="I426" s="172">
        <v>3030.54</v>
      </c>
      <c r="J426" s="123"/>
      <c r="K426" s="123"/>
      <c r="L426" s="123"/>
      <c r="M426" s="123"/>
      <c r="N426" s="124"/>
      <c r="O426" s="172">
        <v>2959.52</v>
      </c>
      <c r="P426" s="123"/>
      <c r="Q426" s="123"/>
      <c r="R426" s="123"/>
      <c r="S426" s="123"/>
      <c r="T426" s="124"/>
      <c r="U426" s="172">
        <v>2919.85</v>
      </c>
      <c r="V426" s="123"/>
      <c r="W426" s="123"/>
      <c r="X426" s="123"/>
      <c r="Y426" s="123"/>
      <c r="Z426" s="124"/>
      <c r="AA426" s="172">
        <v>2823.18</v>
      </c>
      <c r="AB426" s="123"/>
      <c r="AC426" s="123"/>
      <c r="AD426" s="123"/>
      <c r="AE426" s="123"/>
      <c r="AF426" s="124"/>
      <c r="AG426" s="172">
        <v>2892.8</v>
      </c>
      <c r="AH426" s="123"/>
      <c r="AI426" s="123"/>
      <c r="AJ426" s="123"/>
      <c r="AK426" s="123"/>
      <c r="AL426" s="124"/>
      <c r="AM426" s="172">
        <v>2936.53</v>
      </c>
      <c r="AN426" s="123"/>
      <c r="AO426" s="123"/>
      <c r="AP426" s="123"/>
      <c r="AQ426" s="123"/>
      <c r="AR426" s="124"/>
      <c r="AS426" s="172">
        <v>2958.42</v>
      </c>
      <c r="AT426" s="123"/>
      <c r="AU426" s="123"/>
      <c r="AV426" s="123"/>
      <c r="AW426" s="123"/>
      <c r="AX426" s="124"/>
      <c r="AY426" s="172">
        <v>3103.78</v>
      </c>
      <c r="AZ426" s="123"/>
      <c r="BA426" s="123"/>
      <c r="BB426" s="123"/>
      <c r="BC426" s="123"/>
      <c r="BD426" s="123"/>
      <c r="BE426" s="172">
        <v>3248.98</v>
      </c>
      <c r="BF426" s="123"/>
      <c r="BG426" s="123"/>
      <c r="BH426" s="123"/>
      <c r="BI426" s="123"/>
      <c r="BJ426" s="124"/>
      <c r="BK426" s="172">
        <v>3316.58</v>
      </c>
      <c r="BL426" s="123"/>
      <c r="BM426" s="123"/>
      <c r="BN426" s="123"/>
      <c r="BO426" s="123"/>
      <c r="BP426" s="123"/>
      <c r="BQ426" s="124"/>
      <c r="BR426" s="172">
        <v>3369.5</v>
      </c>
      <c r="BS426" s="123"/>
      <c r="BT426" s="123"/>
      <c r="BU426" s="123"/>
      <c r="BV426" s="123"/>
      <c r="BW426" s="123"/>
      <c r="BX426" s="124"/>
      <c r="BY426" s="172">
        <v>3355.38</v>
      </c>
      <c r="BZ426" s="123"/>
      <c r="CA426" s="123"/>
      <c r="CB426" s="123"/>
      <c r="CC426" s="123"/>
      <c r="CD426" s="123"/>
      <c r="CE426" s="124"/>
      <c r="CF426" s="172">
        <v>3334.07</v>
      </c>
      <c r="CG426" s="123"/>
      <c r="CH426" s="123"/>
      <c r="CI426" s="123"/>
      <c r="CJ426" s="123"/>
      <c r="CK426" s="123"/>
      <c r="CL426" s="124"/>
      <c r="CM426" s="172">
        <v>3346.4</v>
      </c>
      <c r="CN426" s="123"/>
      <c r="CO426" s="123"/>
      <c r="CP426" s="123"/>
      <c r="CQ426" s="123"/>
      <c r="CR426" s="123"/>
      <c r="CS426" s="124"/>
      <c r="CT426" s="172">
        <v>3369.39</v>
      </c>
      <c r="CU426" s="123"/>
      <c r="CV426" s="123"/>
      <c r="CW426" s="123"/>
      <c r="CX426" s="123"/>
      <c r="CY426" s="123"/>
      <c r="CZ426" s="124"/>
      <c r="DA426" s="172">
        <v>3331.45</v>
      </c>
      <c r="DB426" s="123"/>
      <c r="DC426" s="123"/>
      <c r="DD426" s="123"/>
      <c r="DE426" s="123"/>
      <c r="DF426" s="123"/>
      <c r="DG426" s="124"/>
      <c r="DH426" s="172">
        <v>3383.75</v>
      </c>
      <c r="DI426" s="123"/>
      <c r="DJ426" s="123"/>
      <c r="DK426" s="123"/>
      <c r="DL426" s="123"/>
      <c r="DM426" s="123"/>
      <c r="DN426" s="124"/>
      <c r="DO426" s="172">
        <v>3385.15</v>
      </c>
      <c r="DP426" s="123"/>
      <c r="DQ426" s="123"/>
      <c r="DR426" s="123"/>
      <c r="DS426" s="123"/>
      <c r="DT426" s="123"/>
      <c r="DU426" s="124"/>
      <c r="DV426" s="172">
        <v>3379.42</v>
      </c>
      <c r="DW426" s="123"/>
      <c r="DX426" s="123"/>
      <c r="DY426" s="123"/>
      <c r="DZ426" s="123"/>
      <c r="EA426" s="123"/>
      <c r="EB426" s="124"/>
      <c r="EC426" s="172">
        <v>3284.86</v>
      </c>
      <c r="ED426" s="123"/>
      <c r="EE426" s="123"/>
      <c r="EF426" s="123"/>
      <c r="EG426" s="123"/>
      <c r="EH426" s="123"/>
      <c r="EI426" s="124"/>
      <c r="EJ426" s="172">
        <v>3309.53</v>
      </c>
      <c r="EK426" s="123"/>
      <c r="EL426" s="123"/>
      <c r="EM426" s="123"/>
      <c r="EN426" s="123"/>
      <c r="EO426" s="123"/>
      <c r="EP426" s="124"/>
      <c r="EQ426" s="172">
        <v>3459.13</v>
      </c>
      <c r="ER426" s="123"/>
      <c r="ES426" s="123"/>
      <c r="ET426" s="123"/>
      <c r="EU426" s="123"/>
      <c r="EV426" s="123"/>
      <c r="EW426" s="124"/>
      <c r="EX426" s="172">
        <v>3401.81</v>
      </c>
      <c r="EY426" s="123"/>
      <c r="EZ426" s="123"/>
      <c r="FA426" s="123"/>
      <c r="FB426" s="123"/>
      <c r="FC426" s="123"/>
      <c r="FD426" s="124"/>
      <c r="FE426" s="172">
        <v>3183.26</v>
      </c>
      <c r="FF426" s="123"/>
      <c r="FG426" s="123"/>
      <c r="FH426" s="123"/>
      <c r="FI426" s="123"/>
      <c r="FJ426" s="123"/>
      <c r="FK426" s="124"/>
    </row>
    <row r="427" spans="1:167" s="2" customFormat="1" ht="15.75" customHeight="1" x14ac:dyDescent="0.2">
      <c r="A427" s="125" t="s">
        <v>314</v>
      </c>
      <c r="B427" s="125"/>
      <c r="C427" s="125"/>
      <c r="D427" s="125"/>
      <c r="E427" s="125"/>
      <c r="F427" s="125"/>
      <c r="G427" s="125"/>
      <c r="H427" s="126"/>
      <c r="I427" s="172">
        <v>3080.9</v>
      </c>
      <c r="J427" s="123"/>
      <c r="K427" s="123"/>
      <c r="L427" s="123"/>
      <c r="M427" s="123"/>
      <c r="N427" s="124"/>
      <c r="O427" s="172">
        <v>3019.96</v>
      </c>
      <c r="P427" s="123"/>
      <c r="Q427" s="123"/>
      <c r="R427" s="123"/>
      <c r="S427" s="123"/>
      <c r="T427" s="124"/>
      <c r="U427" s="172">
        <v>2948.47</v>
      </c>
      <c r="V427" s="123"/>
      <c r="W427" s="123"/>
      <c r="X427" s="123"/>
      <c r="Y427" s="123"/>
      <c r="Z427" s="124"/>
      <c r="AA427" s="172">
        <v>2886.46</v>
      </c>
      <c r="AB427" s="123"/>
      <c r="AC427" s="123"/>
      <c r="AD427" s="123"/>
      <c r="AE427" s="123"/>
      <c r="AF427" s="124"/>
      <c r="AG427" s="172">
        <v>2909.74</v>
      </c>
      <c r="AH427" s="123"/>
      <c r="AI427" s="123"/>
      <c r="AJ427" s="123"/>
      <c r="AK427" s="123"/>
      <c r="AL427" s="124"/>
      <c r="AM427" s="172">
        <v>2929.53</v>
      </c>
      <c r="AN427" s="123"/>
      <c r="AO427" s="123"/>
      <c r="AP427" s="123"/>
      <c r="AQ427" s="123"/>
      <c r="AR427" s="124"/>
      <c r="AS427" s="172">
        <v>2958.8</v>
      </c>
      <c r="AT427" s="123"/>
      <c r="AU427" s="123"/>
      <c r="AV427" s="123"/>
      <c r="AW427" s="123"/>
      <c r="AX427" s="124"/>
      <c r="AY427" s="172">
        <v>3111.43</v>
      </c>
      <c r="AZ427" s="123"/>
      <c r="BA427" s="123"/>
      <c r="BB427" s="123"/>
      <c r="BC427" s="123"/>
      <c r="BD427" s="123"/>
      <c r="BE427" s="172">
        <v>3205.92</v>
      </c>
      <c r="BF427" s="123"/>
      <c r="BG427" s="123"/>
      <c r="BH427" s="123"/>
      <c r="BI427" s="123"/>
      <c r="BJ427" s="124"/>
      <c r="BK427" s="172">
        <v>3296.7</v>
      </c>
      <c r="BL427" s="123"/>
      <c r="BM427" s="123"/>
      <c r="BN427" s="123"/>
      <c r="BO427" s="123"/>
      <c r="BP427" s="123"/>
      <c r="BQ427" s="124"/>
      <c r="BR427" s="172">
        <v>3337.59</v>
      </c>
      <c r="BS427" s="123"/>
      <c r="BT427" s="123"/>
      <c r="BU427" s="123"/>
      <c r="BV427" s="123"/>
      <c r="BW427" s="123"/>
      <c r="BX427" s="124"/>
      <c r="BY427" s="172">
        <v>3330.79</v>
      </c>
      <c r="BZ427" s="123"/>
      <c r="CA427" s="123"/>
      <c r="CB427" s="123"/>
      <c r="CC427" s="123"/>
      <c r="CD427" s="123"/>
      <c r="CE427" s="124"/>
      <c r="CF427" s="172">
        <v>3304.12</v>
      </c>
      <c r="CG427" s="123"/>
      <c r="CH427" s="123"/>
      <c r="CI427" s="123"/>
      <c r="CJ427" s="123"/>
      <c r="CK427" s="123"/>
      <c r="CL427" s="124"/>
      <c r="CM427" s="172">
        <v>3318.89</v>
      </c>
      <c r="CN427" s="123"/>
      <c r="CO427" s="123"/>
      <c r="CP427" s="123"/>
      <c r="CQ427" s="123"/>
      <c r="CR427" s="123"/>
      <c r="CS427" s="124"/>
      <c r="CT427" s="172">
        <v>3321.65</v>
      </c>
      <c r="CU427" s="123"/>
      <c r="CV427" s="123"/>
      <c r="CW427" s="123"/>
      <c r="CX427" s="123"/>
      <c r="CY427" s="123"/>
      <c r="CZ427" s="124"/>
      <c r="DA427" s="172">
        <v>3301.87</v>
      </c>
      <c r="DB427" s="123"/>
      <c r="DC427" s="123"/>
      <c r="DD427" s="123"/>
      <c r="DE427" s="123"/>
      <c r="DF427" s="123"/>
      <c r="DG427" s="124"/>
      <c r="DH427" s="172">
        <v>3333.6</v>
      </c>
      <c r="DI427" s="123"/>
      <c r="DJ427" s="123"/>
      <c r="DK427" s="123"/>
      <c r="DL427" s="123"/>
      <c r="DM427" s="123"/>
      <c r="DN427" s="124"/>
      <c r="DO427" s="172">
        <v>3310.81</v>
      </c>
      <c r="DP427" s="123"/>
      <c r="DQ427" s="123"/>
      <c r="DR427" s="123"/>
      <c r="DS427" s="123"/>
      <c r="DT427" s="123"/>
      <c r="DU427" s="124"/>
      <c r="DV427" s="172">
        <v>3302.39</v>
      </c>
      <c r="DW427" s="123"/>
      <c r="DX427" s="123"/>
      <c r="DY427" s="123"/>
      <c r="DZ427" s="123"/>
      <c r="EA427" s="123"/>
      <c r="EB427" s="124"/>
      <c r="EC427" s="172">
        <v>3262.07</v>
      </c>
      <c r="ED427" s="123"/>
      <c r="EE427" s="123"/>
      <c r="EF427" s="123"/>
      <c r="EG427" s="123"/>
      <c r="EH427" s="123"/>
      <c r="EI427" s="124"/>
      <c r="EJ427" s="172">
        <v>3278.19</v>
      </c>
      <c r="EK427" s="123"/>
      <c r="EL427" s="123"/>
      <c r="EM427" s="123"/>
      <c r="EN427" s="123"/>
      <c r="EO427" s="123"/>
      <c r="EP427" s="124"/>
      <c r="EQ427" s="172">
        <v>3437.6</v>
      </c>
      <c r="ER427" s="123"/>
      <c r="ES427" s="123"/>
      <c r="ET427" s="123"/>
      <c r="EU427" s="123"/>
      <c r="EV427" s="123"/>
      <c r="EW427" s="124"/>
      <c r="EX427" s="172">
        <v>3440.35</v>
      </c>
      <c r="EY427" s="123"/>
      <c r="EZ427" s="123"/>
      <c r="FA427" s="123"/>
      <c r="FB427" s="123"/>
      <c r="FC427" s="123"/>
      <c r="FD427" s="124"/>
      <c r="FE427" s="172">
        <v>3269.66</v>
      </c>
      <c r="FF427" s="123"/>
      <c r="FG427" s="123"/>
      <c r="FH427" s="123"/>
      <c r="FI427" s="123"/>
      <c r="FJ427" s="123"/>
      <c r="FK427" s="124"/>
    </row>
    <row r="428" spans="1:167" s="2" customFormat="1" ht="15.75" customHeight="1" x14ac:dyDescent="0.2">
      <c r="A428" s="125" t="s">
        <v>315</v>
      </c>
      <c r="B428" s="125"/>
      <c r="C428" s="125"/>
      <c r="D428" s="125"/>
      <c r="E428" s="125"/>
      <c r="F428" s="125"/>
      <c r="G428" s="125"/>
      <c r="H428" s="126"/>
      <c r="I428" s="172">
        <v>3183.13</v>
      </c>
      <c r="J428" s="123"/>
      <c r="K428" s="123"/>
      <c r="L428" s="123"/>
      <c r="M428" s="123"/>
      <c r="N428" s="124"/>
      <c r="O428" s="172">
        <v>3038.52</v>
      </c>
      <c r="P428" s="123"/>
      <c r="Q428" s="123"/>
      <c r="R428" s="123"/>
      <c r="S428" s="123"/>
      <c r="T428" s="124"/>
      <c r="U428" s="172">
        <v>3026.35</v>
      </c>
      <c r="V428" s="123"/>
      <c r="W428" s="123"/>
      <c r="X428" s="123"/>
      <c r="Y428" s="123"/>
      <c r="Z428" s="124"/>
      <c r="AA428" s="172">
        <v>3025.82</v>
      </c>
      <c r="AB428" s="123"/>
      <c r="AC428" s="123"/>
      <c r="AD428" s="123"/>
      <c r="AE428" s="123"/>
      <c r="AF428" s="124"/>
      <c r="AG428" s="172">
        <v>3022.5</v>
      </c>
      <c r="AH428" s="123"/>
      <c r="AI428" s="123"/>
      <c r="AJ428" s="123"/>
      <c r="AK428" s="123"/>
      <c r="AL428" s="124"/>
      <c r="AM428" s="172">
        <v>3011.96</v>
      </c>
      <c r="AN428" s="123"/>
      <c r="AO428" s="123"/>
      <c r="AP428" s="123"/>
      <c r="AQ428" s="123"/>
      <c r="AR428" s="124"/>
      <c r="AS428" s="172">
        <v>2970.38</v>
      </c>
      <c r="AT428" s="123"/>
      <c r="AU428" s="123"/>
      <c r="AV428" s="123"/>
      <c r="AW428" s="123"/>
      <c r="AX428" s="124"/>
      <c r="AY428" s="172">
        <v>2991.78</v>
      </c>
      <c r="AZ428" s="123"/>
      <c r="BA428" s="123"/>
      <c r="BB428" s="123"/>
      <c r="BC428" s="123"/>
      <c r="BD428" s="123"/>
      <c r="BE428" s="172">
        <v>3055.09</v>
      </c>
      <c r="BF428" s="123"/>
      <c r="BG428" s="123"/>
      <c r="BH428" s="123"/>
      <c r="BI428" s="123"/>
      <c r="BJ428" s="124"/>
      <c r="BK428" s="172">
        <v>3299.29</v>
      </c>
      <c r="BL428" s="123"/>
      <c r="BM428" s="123"/>
      <c r="BN428" s="123"/>
      <c r="BO428" s="123"/>
      <c r="BP428" s="123"/>
      <c r="BQ428" s="124"/>
      <c r="BR428" s="172">
        <v>3345.31</v>
      </c>
      <c r="BS428" s="123"/>
      <c r="BT428" s="123"/>
      <c r="BU428" s="123"/>
      <c r="BV428" s="123"/>
      <c r="BW428" s="123"/>
      <c r="BX428" s="124"/>
      <c r="BY428" s="172">
        <v>3367.78</v>
      </c>
      <c r="BZ428" s="123"/>
      <c r="CA428" s="123"/>
      <c r="CB428" s="123"/>
      <c r="CC428" s="123"/>
      <c r="CD428" s="123"/>
      <c r="CE428" s="124"/>
      <c r="CF428" s="172">
        <v>3360.4</v>
      </c>
      <c r="CG428" s="123"/>
      <c r="CH428" s="123"/>
      <c r="CI428" s="123"/>
      <c r="CJ428" s="123"/>
      <c r="CK428" s="123"/>
      <c r="CL428" s="124"/>
      <c r="CM428" s="172">
        <v>3350.6</v>
      </c>
      <c r="CN428" s="123"/>
      <c r="CO428" s="123"/>
      <c r="CP428" s="123"/>
      <c r="CQ428" s="123"/>
      <c r="CR428" s="123"/>
      <c r="CS428" s="124"/>
      <c r="CT428" s="172">
        <v>3382.22</v>
      </c>
      <c r="CU428" s="123"/>
      <c r="CV428" s="123"/>
      <c r="CW428" s="123"/>
      <c r="CX428" s="123"/>
      <c r="CY428" s="123"/>
      <c r="CZ428" s="124"/>
      <c r="DA428" s="172">
        <v>3363.92</v>
      </c>
      <c r="DB428" s="123"/>
      <c r="DC428" s="123"/>
      <c r="DD428" s="123"/>
      <c r="DE428" s="123"/>
      <c r="DF428" s="123"/>
      <c r="DG428" s="124"/>
      <c r="DH428" s="172">
        <v>3354.3</v>
      </c>
      <c r="DI428" s="123"/>
      <c r="DJ428" s="123"/>
      <c r="DK428" s="123"/>
      <c r="DL428" s="123"/>
      <c r="DM428" s="123"/>
      <c r="DN428" s="124"/>
      <c r="DO428" s="172">
        <v>3331.54</v>
      </c>
      <c r="DP428" s="123"/>
      <c r="DQ428" s="123"/>
      <c r="DR428" s="123"/>
      <c r="DS428" s="123"/>
      <c r="DT428" s="123"/>
      <c r="DU428" s="124"/>
      <c r="DV428" s="172">
        <v>3318.87</v>
      </c>
      <c r="DW428" s="123"/>
      <c r="DX428" s="123"/>
      <c r="DY428" s="123"/>
      <c r="DZ428" s="123"/>
      <c r="EA428" s="123"/>
      <c r="EB428" s="124"/>
      <c r="EC428" s="172">
        <v>3316.76</v>
      </c>
      <c r="ED428" s="123"/>
      <c r="EE428" s="123"/>
      <c r="EF428" s="123"/>
      <c r="EG428" s="123"/>
      <c r="EH428" s="123"/>
      <c r="EI428" s="124"/>
      <c r="EJ428" s="172">
        <v>3346.61</v>
      </c>
      <c r="EK428" s="123"/>
      <c r="EL428" s="123"/>
      <c r="EM428" s="123"/>
      <c r="EN428" s="123"/>
      <c r="EO428" s="123"/>
      <c r="EP428" s="124"/>
      <c r="EQ428" s="172">
        <v>3392.15</v>
      </c>
      <c r="ER428" s="123"/>
      <c r="ES428" s="123"/>
      <c r="ET428" s="123"/>
      <c r="EU428" s="123"/>
      <c r="EV428" s="123"/>
      <c r="EW428" s="124"/>
      <c r="EX428" s="172">
        <v>3332.51</v>
      </c>
      <c r="EY428" s="123"/>
      <c r="EZ428" s="123"/>
      <c r="FA428" s="123"/>
      <c r="FB428" s="123"/>
      <c r="FC428" s="123"/>
      <c r="FD428" s="124"/>
      <c r="FE428" s="172">
        <v>3105.09</v>
      </c>
      <c r="FF428" s="123"/>
      <c r="FG428" s="123"/>
      <c r="FH428" s="123"/>
      <c r="FI428" s="123"/>
      <c r="FJ428" s="123"/>
      <c r="FK428" s="124"/>
    </row>
    <row r="429" spans="1:167" s="2" customFormat="1" ht="15.75" customHeight="1" x14ac:dyDescent="0.2">
      <c r="A429" s="125" t="s">
        <v>318</v>
      </c>
      <c r="B429" s="125"/>
      <c r="C429" s="125"/>
      <c r="D429" s="125"/>
      <c r="E429" s="125"/>
      <c r="F429" s="125"/>
      <c r="G429" s="125"/>
      <c r="H429" s="126"/>
      <c r="I429" s="172">
        <v>3170.09</v>
      </c>
      <c r="J429" s="123"/>
      <c r="K429" s="123"/>
      <c r="L429" s="123"/>
      <c r="M429" s="123"/>
      <c r="N429" s="124"/>
      <c r="O429" s="172">
        <v>3071</v>
      </c>
      <c r="P429" s="123"/>
      <c r="Q429" s="123"/>
      <c r="R429" s="123"/>
      <c r="S429" s="123"/>
      <c r="T429" s="124"/>
      <c r="U429" s="172">
        <v>3071</v>
      </c>
      <c r="V429" s="123"/>
      <c r="W429" s="123"/>
      <c r="X429" s="123"/>
      <c r="Y429" s="123"/>
      <c r="Z429" s="124"/>
      <c r="AA429" s="172">
        <v>2994.01</v>
      </c>
      <c r="AB429" s="123"/>
      <c r="AC429" s="123"/>
      <c r="AD429" s="123"/>
      <c r="AE429" s="123"/>
      <c r="AF429" s="124"/>
      <c r="AG429" s="172">
        <v>2973.94</v>
      </c>
      <c r="AH429" s="123"/>
      <c r="AI429" s="123"/>
      <c r="AJ429" s="123"/>
      <c r="AK429" s="123"/>
      <c r="AL429" s="124"/>
      <c r="AM429" s="172">
        <v>2836.64</v>
      </c>
      <c r="AN429" s="123"/>
      <c r="AO429" s="123"/>
      <c r="AP429" s="123"/>
      <c r="AQ429" s="123"/>
      <c r="AR429" s="124"/>
      <c r="AS429" s="172">
        <v>2585.11</v>
      </c>
      <c r="AT429" s="123"/>
      <c r="AU429" s="123"/>
      <c r="AV429" s="123"/>
      <c r="AW429" s="123"/>
      <c r="AX429" s="124"/>
      <c r="AY429" s="172">
        <v>2584.4499999999998</v>
      </c>
      <c r="AZ429" s="123"/>
      <c r="BA429" s="123"/>
      <c r="BB429" s="123"/>
      <c r="BC429" s="123"/>
      <c r="BD429" s="123"/>
      <c r="BE429" s="172">
        <v>3046.59</v>
      </c>
      <c r="BF429" s="123"/>
      <c r="BG429" s="123"/>
      <c r="BH429" s="123"/>
      <c r="BI429" s="123"/>
      <c r="BJ429" s="124"/>
      <c r="BK429" s="172">
        <v>3113.47</v>
      </c>
      <c r="BL429" s="123"/>
      <c r="BM429" s="123"/>
      <c r="BN429" s="123"/>
      <c r="BO429" s="123"/>
      <c r="BP429" s="123"/>
      <c r="BQ429" s="124"/>
      <c r="BR429" s="172">
        <v>3243</v>
      </c>
      <c r="BS429" s="123"/>
      <c r="BT429" s="123"/>
      <c r="BU429" s="123"/>
      <c r="BV429" s="123"/>
      <c r="BW429" s="123"/>
      <c r="BX429" s="124"/>
      <c r="BY429" s="172">
        <v>3271.31</v>
      </c>
      <c r="BZ429" s="123"/>
      <c r="CA429" s="123"/>
      <c r="CB429" s="123"/>
      <c r="CC429" s="123"/>
      <c r="CD429" s="123"/>
      <c r="CE429" s="124"/>
      <c r="CF429" s="172">
        <v>3272.86</v>
      </c>
      <c r="CG429" s="123"/>
      <c r="CH429" s="123"/>
      <c r="CI429" s="123"/>
      <c r="CJ429" s="123"/>
      <c r="CK429" s="123"/>
      <c r="CL429" s="124"/>
      <c r="CM429" s="172">
        <v>3271.38</v>
      </c>
      <c r="CN429" s="123"/>
      <c r="CO429" s="123"/>
      <c r="CP429" s="123"/>
      <c r="CQ429" s="123"/>
      <c r="CR429" s="123"/>
      <c r="CS429" s="124"/>
      <c r="CT429" s="172">
        <v>3293.27</v>
      </c>
      <c r="CU429" s="123"/>
      <c r="CV429" s="123"/>
      <c r="CW429" s="123"/>
      <c r="CX429" s="123"/>
      <c r="CY429" s="123"/>
      <c r="CZ429" s="124"/>
      <c r="DA429" s="172">
        <v>3289.6</v>
      </c>
      <c r="DB429" s="123"/>
      <c r="DC429" s="123"/>
      <c r="DD429" s="123"/>
      <c r="DE429" s="123"/>
      <c r="DF429" s="123"/>
      <c r="DG429" s="124"/>
      <c r="DH429" s="172">
        <v>3285.15</v>
      </c>
      <c r="DI429" s="123"/>
      <c r="DJ429" s="123"/>
      <c r="DK429" s="123"/>
      <c r="DL429" s="123"/>
      <c r="DM429" s="123"/>
      <c r="DN429" s="124"/>
      <c r="DO429" s="172">
        <v>3283.08</v>
      </c>
      <c r="DP429" s="123"/>
      <c r="DQ429" s="123"/>
      <c r="DR429" s="123"/>
      <c r="DS429" s="123"/>
      <c r="DT429" s="123"/>
      <c r="DU429" s="124"/>
      <c r="DV429" s="172">
        <v>3281.74</v>
      </c>
      <c r="DW429" s="123"/>
      <c r="DX429" s="123"/>
      <c r="DY429" s="123"/>
      <c r="DZ429" s="123"/>
      <c r="EA429" s="123"/>
      <c r="EB429" s="124"/>
      <c r="EC429" s="172">
        <v>3301.53</v>
      </c>
      <c r="ED429" s="123"/>
      <c r="EE429" s="123"/>
      <c r="EF429" s="123"/>
      <c r="EG429" s="123"/>
      <c r="EH429" s="123"/>
      <c r="EI429" s="124"/>
      <c r="EJ429" s="172">
        <v>3382.27</v>
      </c>
      <c r="EK429" s="123"/>
      <c r="EL429" s="123"/>
      <c r="EM429" s="123"/>
      <c r="EN429" s="123"/>
      <c r="EO429" s="123"/>
      <c r="EP429" s="124"/>
      <c r="EQ429" s="172">
        <v>3446.85</v>
      </c>
      <c r="ER429" s="123"/>
      <c r="ES429" s="123"/>
      <c r="ET429" s="123"/>
      <c r="EU429" s="123"/>
      <c r="EV429" s="123"/>
      <c r="EW429" s="124"/>
      <c r="EX429" s="172">
        <v>3327.97</v>
      </c>
      <c r="EY429" s="123"/>
      <c r="EZ429" s="123"/>
      <c r="FA429" s="123"/>
      <c r="FB429" s="123"/>
      <c r="FC429" s="123"/>
      <c r="FD429" s="124"/>
      <c r="FE429" s="172">
        <v>3230.05</v>
      </c>
      <c r="FF429" s="123"/>
      <c r="FG429" s="123"/>
      <c r="FH429" s="123"/>
      <c r="FI429" s="123"/>
      <c r="FJ429" s="123"/>
      <c r="FK429" s="124"/>
    </row>
    <row r="430" spans="1:167" ht="15.75" customHeight="1" x14ac:dyDescent="0.25"/>
    <row r="431" spans="1:167" s="2" customFormat="1" ht="12" x14ac:dyDescent="0.2">
      <c r="A431" s="140" t="s">
        <v>63</v>
      </c>
      <c r="B431" s="140"/>
      <c r="C431" s="140"/>
      <c r="D431" s="140"/>
      <c r="E431" s="140"/>
      <c r="F431" s="140"/>
      <c r="G431" s="140"/>
      <c r="H431" s="141"/>
      <c r="I431" s="144" t="s">
        <v>115</v>
      </c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  <c r="AA431" s="145"/>
      <c r="AB431" s="145"/>
      <c r="AC431" s="145"/>
      <c r="AD431" s="145"/>
      <c r="AE431" s="145"/>
      <c r="AF431" s="145"/>
      <c r="AG431" s="145"/>
      <c r="AH431" s="145"/>
      <c r="AI431" s="145"/>
      <c r="AJ431" s="145"/>
      <c r="AK431" s="145"/>
      <c r="AL431" s="145"/>
      <c r="AM431" s="145"/>
      <c r="AN431" s="145"/>
      <c r="AO431" s="145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5"/>
      <c r="BF431" s="145"/>
      <c r="BG431" s="145"/>
      <c r="BH431" s="145"/>
      <c r="BI431" s="145"/>
      <c r="BJ431" s="145"/>
      <c r="BK431" s="145"/>
      <c r="BL431" s="145"/>
      <c r="BM431" s="145"/>
      <c r="BN431" s="145"/>
      <c r="BO431" s="145"/>
      <c r="BP431" s="145"/>
      <c r="BQ431" s="145"/>
      <c r="BR431" s="145"/>
      <c r="BS431" s="145"/>
      <c r="BT431" s="145"/>
      <c r="BU431" s="145"/>
      <c r="BV431" s="145"/>
      <c r="BW431" s="145"/>
      <c r="BX431" s="145"/>
      <c r="BY431" s="145"/>
      <c r="BZ431" s="145"/>
      <c r="CA431" s="145"/>
      <c r="CB431" s="145"/>
      <c r="CC431" s="145"/>
      <c r="CD431" s="145"/>
      <c r="CE431" s="145"/>
      <c r="CF431" s="145"/>
      <c r="CG431" s="145"/>
      <c r="CH431" s="145"/>
      <c r="CI431" s="145"/>
      <c r="CJ431" s="145"/>
      <c r="CK431" s="145"/>
      <c r="CL431" s="145"/>
      <c r="CM431" s="145"/>
      <c r="CN431" s="145"/>
      <c r="CO431" s="145"/>
      <c r="CP431" s="145"/>
      <c r="CQ431" s="145"/>
      <c r="CR431" s="145"/>
      <c r="CS431" s="145"/>
      <c r="CT431" s="145"/>
      <c r="CU431" s="145"/>
      <c r="CV431" s="145"/>
      <c r="CW431" s="145"/>
      <c r="CX431" s="145"/>
      <c r="CY431" s="145"/>
      <c r="CZ431" s="145"/>
      <c r="DA431" s="145"/>
      <c r="DB431" s="145"/>
      <c r="DC431" s="145"/>
      <c r="DD431" s="145"/>
      <c r="DE431" s="145"/>
      <c r="DF431" s="145"/>
      <c r="DG431" s="145"/>
      <c r="DH431" s="145"/>
      <c r="DI431" s="145"/>
      <c r="DJ431" s="145"/>
      <c r="DK431" s="145"/>
      <c r="DL431" s="145"/>
      <c r="DM431" s="145"/>
      <c r="DN431" s="145"/>
      <c r="DO431" s="145"/>
      <c r="DP431" s="145"/>
      <c r="DQ431" s="145"/>
      <c r="DR431" s="145"/>
      <c r="DS431" s="145"/>
      <c r="DT431" s="145"/>
      <c r="DU431" s="145"/>
      <c r="DV431" s="145"/>
      <c r="DW431" s="145"/>
      <c r="DX431" s="145"/>
      <c r="DY431" s="145"/>
      <c r="DZ431" s="145"/>
      <c r="EA431" s="145"/>
      <c r="EB431" s="145"/>
      <c r="EC431" s="145"/>
      <c r="ED431" s="145"/>
      <c r="EE431" s="145"/>
      <c r="EF431" s="145"/>
      <c r="EG431" s="145"/>
      <c r="EH431" s="145"/>
      <c r="EI431" s="145"/>
      <c r="EJ431" s="145"/>
      <c r="EK431" s="145"/>
      <c r="EL431" s="145"/>
      <c r="EM431" s="145"/>
      <c r="EN431" s="145"/>
      <c r="EO431" s="145"/>
      <c r="EP431" s="145"/>
      <c r="EQ431" s="145"/>
      <c r="ER431" s="145"/>
      <c r="ES431" s="145"/>
      <c r="ET431" s="145"/>
      <c r="EU431" s="145"/>
      <c r="EV431" s="145"/>
      <c r="EW431" s="145"/>
      <c r="EX431" s="145"/>
      <c r="EY431" s="145"/>
      <c r="EZ431" s="145"/>
      <c r="FA431" s="145"/>
      <c r="FB431" s="145"/>
      <c r="FC431" s="145"/>
      <c r="FD431" s="145"/>
      <c r="FE431" s="145"/>
      <c r="FF431" s="145"/>
      <c r="FG431" s="145"/>
      <c r="FH431" s="145"/>
      <c r="FI431" s="145"/>
      <c r="FJ431" s="145"/>
      <c r="FK431" s="146"/>
    </row>
    <row r="432" spans="1:167" s="2" customFormat="1" ht="27" customHeight="1" x14ac:dyDescent="0.2">
      <c r="A432" s="142"/>
      <c r="B432" s="142"/>
      <c r="C432" s="142"/>
      <c r="D432" s="142"/>
      <c r="E432" s="142"/>
      <c r="F432" s="142"/>
      <c r="G432" s="142"/>
      <c r="H432" s="143"/>
      <c r="I432" s="127" t="s">
        <v>65</v>
      </c>
      <c r="J432" s="128"/>
      <c r="K432" s="128"/>
      <c r="L432" s="128"/>
      <c r="M432" s="128"/>
      <c r="N432" s="129"/>
      <c r="O432" s="127" t="s">
        <v>66</v>
      </c>
      <c r="P432" s="128"/>
      <c r="Q432" s="128"/>
      <c r="R432" s="128"/>
      <c r="S432" s="128"/>
      <c r="T432" s="129"/>
      <c r="U432" s="127" t="s">
        <v>67</v>
      </c>
      <c r="V432" s="128"/>
      <c r="W432" s="128"/>
      <c r="X432" s="128"/>
      <c r="Y432" s="128"/>
      <c r="Z432" s="129"/>
      <c r="AA432" s="127" t="s">
        <v>68</v>
      </c>
      <c r="AB432" s="128"/>
      <c r="AC432" s="128"/>
      <c r="AD432" s="128"/>
      <c r="AE432" s="128"/>
      <c r="AF432" s="129"/>
      <c r="AG432" s="127" t="s">
        <v>69</v>
      </c>
      <c r="AH432" s="128"/>
      <c r="AI432" s="128"/>
      <c r="AJ432" s="128"/>
      <c r="AK432" s="128"/>
      <c r="AL432" s="129"/>
      <c r="AM432" s="127" t="s">
        <v>70</v>
      </c>
      <c r="AN432" s="128"/>
      <c r="AO432" s="128"/>
      <c r="AP432" s="128"/>
      <c r="AQ432" s="128"/>
      <c r="AR432" s="129"/>
      <c r="AS432" s="127" t="s">
        <v>71</v>
      </c>
      <c r="AT432" s="128"/>
      <c r="AU432" s="128"/>
      <c r="AV432" s="128"/>
      <c r="AW432" s="128"/>
      <c r="AX432" s="129"/>
      <c r="AY432" s="127" t="s">
        <v>72</v>
      </c>
      <c r="AZ432" s="128"/>
      <c r="BA432" s="128"/>
      <c r="BB432" s="128"/>
      <c r="BC432" s="128"/>
      <c r="BD432" s="128"/>
      <c r="BE432" s="127" t="s">
        <v>73</v>
      </c>
      <c r="BF432" s="128"/>
      <c r="BG432" s="128"/>
      <c r="BH432" s="128"/>
      <c r="BI432" s="128"/>
      <c r="BJ432" s="129"/>
      <c r="BK432" s="127" t="s">
        <v>74</v>
      </c>
      <c r="BL432" s="128"/>
      <c r="BM432" s="128"/>
      <c r="BN432" s="128"/>
      <c r="BO432" s="128"/>
      <c r="BP432" s="128"/>
      <c r="BQ432" s="129"/>
      <c r="BR432" s="127" t="s">
        <v>75</v>
      </c>
      <c r="BS432" s="128"/>
      <c r="BT432" s="128"/>
      <c r="BU432" s="128"/>
      <c r="BV432" s="128"/>
      <c r="BW432" s="128"/>
      <c r="BX432" s="129"/>
      <c r="BY432" s="127" t="s">
        <v>76</v>
      </c>
      <c r="BZ432" s="128"/>
      <c r="CA432" s="128"/>
      <c r="CB432" s="128"/>
      <c r="CC432" s="128"/>
      <c r="CD432" s="128"/>
      <c r="CE432" s="129"/>
      <c r="CF432" s="127" t="s">
        <v>77</v>
      </c>
      <c r="CG432" s="128"/>
      <c r="CH432" s="128"/>
      <c r="CI432" s="128"/>
      <c r="CJ432" s="128"/>
      <c r="CK432" s="128"/>
      <c r="CL432" s="129"/>
      <c r="CM432" s="127" t="s">
        <v>78</v>
      </c>
      <c r="CN432" s="128"/>
      <c r="CO432" s="128"/>
      <c r="CP432" s="128"/>
      <c r="CQ432" s="128"/>
      <c r="CR432" s="128"/>
      <c r="CS432" s="129"/>
      <c r="CT432" s="127" t="s">
        <v>79</v>
      </c>
      <c r="CU432" s="128"/>
      <c r="CV432" s="128"/>
      <c r="CW432" s="128"/>
      <c r="CX432" s="128"/>
      <c r="CY432" s="128"/>
      <c r="CZ432" s="129"/>
      <c r="DA432" s="127" t="s">
        <v>80</v>
      </c>
      <c r="DB432" s="128"/>
      <c r="DC432" s="128"/>
      <c r="DD432" s="128"/>
      <c r="DE432" s="128"/>
      <c r="DF432" s="128"/>
      <c r="DG432" s="129"/>
      <c r="DH432" s="127" t="s">
        <v>81</v>
      </c>
      <c r="DI432" s="128"/>
      <c r="DJ432" s="128"/>
      <c r="DK432" s="128"/>
      <c r="DL432" s="128"/>
      <c r="DM432" s="128"/>
      <c r="DN432" s="129"/>
      <c r="DO432" s="127" t="s">
        <v>82</v>
      </c>
      <c r="DP432" s="128"/>
      <c r="DQ432" s="128"/>
      <c r="DR432" s="128"/>
      <c r="DS432" s="128"/>
      <c r="DT432" s="128"/>
      <c r="DU432" s="129"/>
      <c r="DV432" s="127" t="s">
        <v>83</v>
      </c>
      <c r="DW432" s="128"/>
      <c r="DX432" s="128"/>
      <c r="DY432" s="128"/>
      <c r="DZ432" s="128"/>
      <c r="EA432" s="128"/>
      <c r="EB432" s="129"/>
      <c r="EC432" s="127" t="s">
        <v>84</v>
      </c>
      <c r="ED432" s="128"/>
      <c r="EE432" s="128"/>
      <c r="EF432" s="128"/>
      <c r="EG432" s="128"/>
      <c r="EH432" s="128"/>
      <c r="EI432" s="129"/>
      <c r="EJ432" s="127" t="s">
        <v>85</v>
      </c>
      <c r="EK432" s="128"/>
      <c r="EL432" s="128"/>
      <c r="EM432" s="128"/>
      <c r="EN432" s="128"/>
      <c r="EO432" s="128"/>
      <c r="EP432" s="129"/>
      <c r="EQ432" s="127" t="s">
        <v>86</v>
      </c>
      <c r="ER432" s="128"/>
      <c r="ES432" s="128"/>
      <c r="ET432" s="128"/>
      <c r="EU432" s="128"/>
      <c r="EV432" s="128"/>
      <c r="EW432" s="129"/>
      <c r="EX432" s="127" t="s">
        <v>87</v>
      </c>
      <c r="EY432" s="128"/>
      <c r="EZ432" s="128"/>
      <c r="FA432" s="128"/>
      <c r="FB432" s="128"/>
      <c r="FC432" s="128"/>
      <c r="FD432" s="129"/>
      <c r="FE432" s="127" t="s">
        <v>88</v>
      </c>
      <c r="FF432" s="128"/>
      <c r="FG432" s="128"/>
      <c r="FH432" s="128"/>
      <c r="FI432" s="128"/>
      <c r="FJ432" s="128"/>
      <c r="FK432" s="129"/>
    </row>
    <row r="433" spans="1:167" s="2" customFormat="1" ht="15.75" customHeight="1" x14ac:dyDescent="0.2">
      <c r="A433" s="125" t="s">
        <v>4</v>
      </c>
      <c r="B433" s="125"/>
      <c r="C433" s="125"/>
      <c r="D433" s="125"/>
      <c r="E433" s="125"/>
      <c r="F433" s="125"/>
      <c r="G433" s="125"/>
      <c r="H433" s="126"/>
      <c r="I433" s="172">
        <v>4081.95</v>
      </c>
      <c r="J433" s="123"/>
      <c r="K433" s="123"/>
      <c r="L433" s="123"/>
      <c r="M433" s="123"/>
      <c r="N433" s="124"/>
      <c r="O433" s="172">
        <v>3925.61</v>
      </c>
      <c r="P433" s="123"/>
      <c r="Q433" s="123"/>
      <c r="R433" s="123"/>
      <c r="S433" s="123"/>
      <c r="T433" s="124"/>
      <c r="U433" s="172">
        <v>3887.01</v>
      </c>
      <c r="V433" s="123"/>
      <c r="W433" s="123"/>
      <c r="X433" s="123"/>
      <c r="Y433" s="123"/>
      <c r="Z433" s="124"/>
      <c r="AA433" s="172">
        <v>3814.05</v>
      </c>
      <c r="AB433" s="123"/>
      <c r="AC433" s="123"/>
      <c r="AD433" s="123"/>
      <c r="AE433" s="123"/>
      <c r="AF433" s="124"/>
      <c r="AG433" s="172">
        <v>3808.52</v>
      </c>
      <c r="AH433" s="123"/>
      <c r="AI433" s="123"/>
      <c r="AJ433" s="123"/>
      <c r="AK433" s="123"/>
      <c r="AL433" s="124"/>
      <c r="AM433" s="172">
        <v>3866.72</v>
      </c>
      <c r="AN433" s="123"/>
      <c r="AO433" s="123"/>
      <c r="AP433" s="123"/>
      <c r="AQ433" s="123"/>
      <c r="AR433" s="124"/>
      <c r="AS433" s="172">
        <v>3893.34</v>
      </c>
      <c r="AT433" s="123"/>
      <c r="AU433" s="123"/>
      <c r="AV433" s="123"/>
      <c r="AW433" s="123"/>
      <c r="AX433" s="124"/>
      <c r="AY433" s="172">
        <v>3966.54</v>
      </c>
      <c r="AZ433" s="123"/>
      <c r="BA433" s="123"/>
      <c r="BB433" s="123"/>
      <c r="BC433" s="123"/>
      <c r="BD433" s="123"/>
      <c r="BE433" s="172">
        <v>4297.17</v>
      </c>
      <c r="BF433" s="123"/>
      <c r="BG433" s="123"/>
      <c r="BH433" s="123"/>
      <c r="BI433" s="123"/>
      <c r="BJ433" s="124"/>
      <c r="BK433" s="172">
        <v>4104.12</v>
      </c>
      <c r="BL433" s="123"/>
      <c r="BM433" s="123"/>
      <c r="BN433" s="123"/>
      <c r="BO433" s="123"/>
      <c r="BP433" s="123"/>
      <c r="BQ433" s="124"/>
      <c r="BR433" s="172">
        <v>4040.47</v>
      </c>
      <c r="BS433" s="123"/>
      <c r="BT433" s="123"/>
      <c r="BU433" s="123"/>
      <c r="BV433" s="123"/>
      <c r="BW433" s="123"/>
      <c r="BX433" s="124"/>
      <c r="BY433" s="172">
        <v>3990.44</v>
      </c>
      <c r="BZ433" s="123"/>
      <c r="CA433" s="123"/>
      <c r="CB433" s="123"/>
      <c r="CC433" s="123"/>
      <c r="CD433" s="123"/>
      <c r="CE433" s="124"/>
      <c r="CF433" s="172">
        <v>4015.57</v>
      </c>
      <c r="CG433" s="123"/>
      <c r="CH433" s="123"/>
      <c r="CI433" s="123"/>
      <c r="CJ433" s="123"/>
      <c r="CK433" s="123"/>
      <c r="CL433" s="124"/>
      <c r="CM433" s="172">
        <v>3961.95</v>
      </c>
      <c r="CN433" s="123"/>
      <c r="CO433" s="123"/>
      <c r="CP433" s="123"/>
      <c r="CQ433" s="123"/>
      <c r="CR433" s="123"/>
      <c r="CS433" s="124"/>
      <c r="CT433" s="172">
        <v>3990.28</v>
      </c>
      <c r="CU433" s="123"/>
      <c r="CV433" s="123"/>
      <c r="CW433" s="123"/>
      <c r="CX433" s="123"/>
      <c r="CY433" s="123"/>
      <c r="CZ433" s="124"/>
      <c r="DA433" s="172">
        <v>3967.79</v>
      </c>
      <c r="DB433" s="123"/>
      <c r="DC433" s="123"/>
      <c r="DD433" s="123"/>
      <c r="DE433" s="123"/>
      <c r="DF433" s="123"/>
      <c r="DG433" s="124"/>
      <c r="DH433" s="172">
        <v>4144.3</v>
      </c>
      <c r="DI433" s="123"/>
      <c r="DJ433" s="123"/>
      <c r="DK433" s="123"/>
      <c r="DL433" s="123"/>
      <c r="DM433" s="123"/>
      <c r="DN433" s="124"/>
      <c r="DO433" s="172">
        <v>4054.89</v>
      </c>
      <c r="DP433" s="123"/>
      <c r="DQ433" s="123"/>
      <c r="DR433" s="123"/>
      <c r="DS433" s="123"/>
      <c r="DT433" s="123"/>
      <c r="DU433" s="124"/>
      <c r="DV433" s="172">
        <v>4126.71</v>
      </c>
      <c r="DW433" s="123"/>
      <c r="DX433" s="123"/>
      <c r="DY433" s="123"/>
      <c r="DZ433" s="123"/>
      <c r="EA433" s="123"/>
      <c r="EB433" s="124"/>
      <c r="EC433" s="172">
        <v>4036.84</v>
      </c>
      <c r="ED433" s="123"/>
      <c r="EE433" s="123"/>
      <c r="EF433" s="123"/>
      <c r="EG433" s="123"/>
      <c r="EH433" s="123"/>
      <c r="EI433" s="124"/>
      <c r="EJ433" s="172">
        <v>4086.76</v>
      </c>
      <c r="EK433" s="123"/>
      <c r="EL433" s="123"/>
      <c r="EM433" s="123"/>
      <c r="EN433" s="123"/>
      <c r="EO433" s="123"/>
      <c r="EP433" s="124"/>
      <c r="EQ433" s="172">
        <v>4345.49</v>
      </c>
      <c r="ER433" s="123"/>
      <c r="ES433" s="123"/>
      <c r="ET433" s="123"/>
      <c r="EU433" s="123"/>
      <c r="EV433" s="123"/>
      <c r="EW433" s="124"/>
      <c r="EX433" s="172">
        <v>4423.3</v>
      </c>
      <c r="EY433" s="123"/>
      <c r="EZ433" s="123"/>
      <c r="FA433" s="123"/>
      <c r="FB433" s="123"/>
      <c r="FC433" s="123"/>
      <c r="FD433" s="124"/>
      <c r="FE433" s="172">
        <v>4323.9399999999996</v>
      </c>
      <c r="FF433" s="123"/>
      <c r="FG433" s="123"/>
      <c r="FH433" s="123"/>
      <c r="FI433" s="123"/>
      <c r="FJ433" s="123"/>
      <c r="FK433" s="124"/>
    </row>
    <row r="434" spans="1:167" s="2" customFormat="1" ht="15.75" customHeight="1" x14ac:dyDescent="0.2">
      <c r="A434" s="125" t="s">
        <v>89</v>
      </c>
      <c r="B434" s="125"/>
      <c r="C434" s="125"/>
      <c r="D434" s="125"/>
      <c r="E434" s="125"/>
      <c r="F434" s="125"/>
      <c r="G434" s="125"/>
      <c r="H434" s="126"/>
      <c r="I434" s="172">
        <v>4221.6499999999996</v>
      </c>
      <c r="J434" s="123"/>
      <c r="K434" s="123"/>
      <c r="L434" s="123"/>
      <c r="M434" s="123"/>
      <c r="N434" s="124"/>
      <c r="O434" s="172">
        <v>4058.02</v>
      </c>
      <c r="P434" s="123"/>
      <c r="Q434" s="123"/>
      <c r="R434" s="123"/>
      <c r="S434" s="123"/>
      <c r="T434" s="124"/>
      <c r="U434" s="172">
        <v>3979.52</v>
      </c>
      <c r="V434" s="123"/>
      <c r="W434" s="123"/>
      <c r="X434" s="123"/>
      <c r="Y434" s="123"/>
      <c r="Z434" s="124"/>
      <c r="AA434" s="172">
        <v>3956.41</v>
      </c>
      <c r="AB434" s="123"/>
      <c r="AC434" s="123"/>
      <c r="AD434" s="123"/>
      <c r="AE434" s="123"/>
      <c r="AF434" s="124"/>
      <c r="AG434" s="172">
        <v>3943.27</v>
      </c>
      <c r="AH434" s="123"/>
      <c r="AI434" s="123"/>
      <c r="AJ434" s="123"/>
      <c r="AK434" s="123"/>
      <c r="AL434" s="124"/>
      <c r="AM434" s="172">
        <v>3950.17</v>
      </c>
      <c r="AN434" s="123"/>
      <c r="AO434" s="123"/>
      <c r="AP434" s="123"/>
      <c r="AQ434" s="123"/>
      <c r="AR434" s="124"/>
      <c r="AS434" s="172">
        <v>3947.35</v>
      </c>
      <c r="AT434" s="123"/>
      <c r="AU434" s="123"/>
      <c r="AV434" s="123"/>
      <c r="AW434" s="123"/>
      <c r="AX434" s="124"/>
      <c r="AY434" s="172">
        <v>3918.27</v>
      </c>
      <c r="AZ434" s="123"/>
      <c r="BA434" s="123"/>
      <c r="BB434" s="123"/>
      <c r="BC434" s="123"/>
      <c r="BD434" s="123"/>
      <c r="BE434" s="172">
        <v>3999.39</v>
      </c>
      <c r="BF434" s="123"/>
      <c r="BG434" s="123"/>
      <c r="BH434" s="123"/>
      <c r="BI434" s="123"/>
      <c r="BJ434" s="124"/>
      <c r="BK434" s="172">
        <v>4240.7700000000004</v>
      </c>
      <c r="BL434" s="123"/>
      <c r="BM434" s="123"/>
      <c r="BN434" s="123"/>
      <c r="BO434" s="123"/>
      <c r="BP434" s="123"/>
      <c r="BQ434" s="124"/>
      <c r="BR434" s="172">
        <v>4354.92</v>
      </c>
      <c r="BS434" s="123"/>
      <c r="BT434" s="123"/>
      <c r="BU434" s="123"/>
      <c r="BV434" s="123"/>
      <c r="BW434" s="123"/>
      <c r="BX434" s="124"/>
      <c r="BY434" s="172">
        <v>4406.5600000000004</v>
      </c>
      <c r="BZ434" s="123"/>
      <c r="CA434" s="123"/>
      <c r="CB434" s="123"/>
      <c r="CC434" s="123"/>
      <c r="CD434" s="123"/>
      <c r="CE434" s="124"/>
      <c r="CF434" s="172">
        <v>4423.88</v>
      </c>
      <c r="CG434" s="123"/>
      <c r="CH434" s="123"/>
      <c r="CI434" s="123"/>
      <c r="CJ434" s="123"/>
      <c r="CK434" s="123"/>
      <c r="CL434" s="124"/>
      <c r="CM434" s="172">
        <v>4427.41</v>
      </c>
      <c r="CN434" s="123"/>
      <c r="CO434" s="123"/>
      <c r="CP434" s="123"/>
      <c r="CQ434" s="123"/>
      <c r="CR434" s="123"/>
      <c r="CS434" s="124"/>
      <c r="CT434" s="172">
        <v>4453.8999999999996</v>
      </c>
      <c r="CU434" s="123"/>
      <c r="CV434" s="123"/>
      <c r="CW434" s="123"/>
      <c r="CX434" s="123"/>
      <c r="CY434" s="123"/>
      <c r="CZ434" s="124"/>
      <c r="DA434" s="172">
        <v>4436.37</v>
      </c>
      <c r="DB434" s="123"/>
      <c r="DC434" s="123"/>
      <c r="DD434" s="123"/>
      <c r="DE434" s="123"/>
      <c r="DF434" s="123"/>
      <c r="DG434" s="124"/>
      <c r="DH434" s="172">
        <v>4439.28</v>
      </c>
      <c r="DI434" s="123"/>
      <c r="DJ434" s="123"/>
      <c r="DK434" s="123"/>
      <c r="DL434" s="123"/>
      <c r="DM434" s="123"/>
      <c r="DN434" s="124"/>
      <c r="DO434" s="172">
        <v>4424.46</v>
      </c>
      <c r="DP434" s="123"/>
      <c r="DQ434" s="123"/>
      <c r="DR434" s="123"/>
      <c r="DS434" s="123"/>
      <c r="DT434" s="123"/>
      <c r="DU434" s="124"/>
      <c r="DV434" s="172">
        <v>4442.3</v>
      </c>
      <c r="DW434" s="123"/>
      <c r="DX434" s="123"/>
      <c r="DY434" s="123"/>
      <c r="DZ434" s="123"/>
      <c r="EA434" s="123"/>
      <c r="EB434" s="124"/>
      <c r="EC434" s="172">
        <v>4407.75</v>
      </c>
      <c r="ED434" s="123"/>
      <c r="EE434" s="123"/>
      <c r="EF434" s="123"/>
      <c r="EG434" s="123"/>
      <c r="EH434" s="123"/>
      <c r="EI434" s="124"/>
      <c r="EJ434" s="172">
        <v>4387.54</v>
      </c>
      <c r="EK434" s="123"/>
      <c r="EL434" s="123"/>
      <c r="EM434" s="123"/>
      <c r="EN434" s="123"/>
      <c r="EO434" s="123"/>
      <c r="EP434" s="124"/>
      <c r="EQ434" s="172">
        <v>4388.42</v>
      </c>
      <c r="ER434" s="123"/>
      <c r="ES434" s="123"/>
      <c r="ET434" s="123"/>
      <c r="EU434" s="123"/>
      <c r="EV434" s="123"/>
      <c r="EW434" s="124"/>
      <c r="EX434" s="172">
        <v>4394.6099999999997</v>
      </c>
      <c r="EY434" s="123"/>
      <c r="EZ434" s="123"/>
      <c r="FA434" s="123"/>
      <c r="FB434" s="123"/>
      <c r="FC434" s="123"/>
      <c r="FD434" s="124"/>
      <c r="FE434" s="172">
        <v>4261.8599999999997</v>
      </c>
      <c r="FF434" s="123"/>
      <c r="FG434" s="123"/>
      <c r="FH434" s="123"/>
      <c r="FI434" s="123"/>
      <c r="FJ434" s="123"/>
      <c r="FK434" s="124"/>
    </row>
    <row r="435" spans="1:167" s="2" customFormat="1" ht="15.75" customHeight="1" x14ac:dyDescent="0.2">
      <c r="A435" s="125" t="s">
        <v>90</v>
      </c>
      <c r="B435" s="125"/>
      <c r="C435" s="125"/>
      <c r="D435" s="125"/>
      <c r="E435" s="125"/>
      <c r="F435" s="125"/>
      <c r="G435" s="125"/>
      <c r="H435" s="126"/>
      <c r="I435" s="172">
        <v>4209.12</v>
      </c>
      <c r="J435" s="123"/>
      <c r="K435" s="123"/>
      <c r="L435" s="123"/>
      <c r="M435" s="123"/>
      <c r="N435" s="124"/>
      <c r="O435" s="172">
        <v>4002.88</v>
      </c>
      <c r="P435" s="123"/>
      <c r="Q435" s="123"/>
      <c r="R435" s="123"/>
      <c r="S435" s="123"/>
      <c r="T435" s="124"/>
      <c r="U435" s="172">
        <v>3954.06</v>
      </c>
      <c r="V435" s="123"/>
      <c r="W435" s="123"/>
      <c r="X435" s="123"/>
      <c r="Y435" s="123"/>
      <c r="Z435" s="124"/>
      <c r="AA435" s="172">
        <v>3920.47</v>
      </c>
      <c r="AB435" s="123"/>
      <c r="AC435" s="123"/>
      <c r="AD435" s="123"/>
      <c r="AE435" s="123"/>
      <c r="AF435" s="124"/>
      <c r="AG435" s="172">
        <v>3868.01</v>
      </c>
      <c r="AH435" s="123"/>
      <c r="AI435" s="123"/>
      <c r="AJ435" s="123"/>
      <c r="AK435" s="123"/>
      <c r="AL435" s="124"/>
      <c r="AM435" s="172">
        <v>3829.2</v>
      </c>
      <c r="AN435" s="123"/>
      <c r="AO435" s="123"/>
      <c r="AP435" s="123"/>
      <c r="AQ435" s="123"/>
      <c r="AR435" s="124"/>
      <c r="AS435" s="172">
        <v>3808.9</v>
      </c>
      <c r="AT435" s="123"/>
      <c r="AU435" s="123"/>
      <c r="AV435" s="123"/>
      <c r="AW435" s="123"/>
      <c r="AX435" s="124"/>
      <c r="AY435" s="172">
        <v>3778.9</v>
      </c>
      <c r="AZ435" s="123"/>
      <c r="BA435" s="123"/>
      <c r="BB435" s="123"/>
      <c r="BC435" s="123"/>
      <c r="BD435" s="123"/>
      <c r="BE435" s="172">
        <v>3965.41</v>
      </c>
      <c r="BF435" s="123"/>
      <c r="BG435" s="123"/>
      <c r="BH435" s="123"/>
      <c r="BI435" s="123"/>
      <c r="BJ435" s="124"/>
      <c r="BK435" s="172">
        <v>4216.33</v>
      </c>
      <c r="BL435" s="123"/>
      <c r="BM435" s="123"/>
      <c r="BN435" s="123"/>
      <c r="BO435" s="123"/>
      <c r="BP435" s="123"/>
      <c r="BQ435" s="124"/>
      <c r="BR435" s="172">
        <v>4350.95</v>
      </c>
      <c r="BS435" s="123"/>
      <c r="BT435" s="123"/>
      <c r="BU435" s="123"/>
      <c r="BV435" s="123"/>
      <c r="BW435" s="123"/>
      <c r="BX435" s="124"/>
      <c r="BY435" s="172">
        <v>4388.21</v>
      </c>
      <c r="BZ435" s="123"/>
      <c r="CA435" s="123"/>
      <c r="CB435" s="123"/>
      <c r="CC435" s="123"/>
      <c r="CD435" s="123"/>
      <c r="CE435" s="124"/>
      <c r="CF435" s="172">
        <v>4410.72</v>
      </c>
      <c r="CG435" s="123"/>
      <c r="CH435" s="123"/>
      <c r="CI435" s="123"/>
      <c r="CJ435" s="123"/>
      <c r="CK435" s="123"/>
      <c r="CL435" s="124"/>
      <c r="CM435" s="172">
        <v>4419.96</v>
      </c>
      <c r="CN435" s="123"/>
      <c r="CO435" s="123"/>
      <c r="CP435" s="123"/>
      <c r="CQ435" s="123"/>
      <c r="CR435" s="123"/>
      <c r="CS435" s="124"/>
      <c r="CT435" s="172">
        <v>4419.4799999999996</v>
      </c>
      <c r="CU435" s="123"/>
      <c r="CV435" s="123"/>
      <c r="CW435" s="123"/>
      <c r="CX435" s="123"/>
      <c r="CY435" s="123"/>
      <c r="CZ435" s="124"/>
      <c r="DA435" s="172">
        <v>4414.45</v>
      </c>
      <c r="DB435" s="123"/>
      <c r="DC435" s="123"/>
      <c r="DD435" s="123"/>
      <c r="DE435" s="123"/>
      <c r="DF435" s="123"/>
      <c r="DG435" s="124"/>
      <c r="DH435" s="172">
        <v>4412.28</v>
      </c>
      <c r="DI435" s="123"/>
      <c r="DJ435" s="123"/>
      <c r="DK435" s="123"/>
      <c r="DL435" s="123"/>
      <c r="DM435" s="123"/>
      <c r="DN435" s="124"/>
      <c r="DO435" s="172">
        <v>4386.76</v>
      </c>
      <c r="DP435" s="123"/>
      <c r="DQ435" s="123"/>
      <c r="DR435" s="123"/>
      <c r="DS435" s="123"/>
      <c r="DT435" s="123"/>
      <c r="DU435" s="124"/>
      <c r="DV435" s="172">
        <v>4404.1400000000003</v>
      </c>
      <c r="DW435" s="123"/>
      <c r="DX435" s="123"/>
      <c r="DY435" s="123"/>
      <c r="DZ435" s="123"/>
      <c r="EA435" s="123"/>
      <c r="EB435" s="124"/>
      <c r="EC435" s="172">
        <v>4386.9799999999996</v>
      </c>
      <c r="ED435" s="123"/>
      <c r="EE435" s="123"/>
      <c r="EF435" s="123"/>
      <c r="EG435" s="123"/>
      <c r="EH435" s="123"/>
      <c r="EI435" s="124"/>
      <c r="EJ435" s="172">
        <v>4381.71</v>
      </c>
      <c r="EK435" s="123"/>
      <c r="EL435" s="123"/>
      <c r="EM435" s="123"/>
      <c r="EN435" s="123"/>
      <c r="EO435" s="123"/>
      <c r="EP435" s="124"/>
      <c r="EQ435" s="172">
        <v>4389.7700000000004</v>
      </c>
      <c r="ER435" s="123"/>
      <c r="ES435" s="123"/>
      <c r="ET435" s="123"/>
      <c r="EU435" s="123"/>
      <c r="EV435" s="123"/>
      <c r="EW435" s="124"/>
      <c r="EX435" s="172">
        <v>4397.93</v>
      </c>
      <c r="EY435" s="123"/>
      <c r="EZ435" s="123"/>
      <c r="FA435" s="123"/>
      <c r="FB435" s="123"/>
      <c r="FC435" s="123"/>
      <c r="FD435" s="124"/>
      <c r="FE435" s="172">
        <v>4351.6899999999996</v>
      </c>
      <c r="FF435" s="123"/>
      <c r="FG435" s="123"/>
      <c r="FH435" s="123"/>
      <c r="FI435" s="123"/>
      <c r="FJ435" s="123"/>
      <c r="FK435" s="124"/>
    </row>
    <row r="436" spans="1:167" s="2" customFormat="1" ht="15.75" customHeight="1" x14ac:dyDescent="0.2">
      <c r="A436" s="125" t="s">
        <v>91</v>
      </c>
      <c r="B436" s="125"/>
      <c r="C436" s="125"/>
      <c r="D436" s="125"/>
      <c r="E436" s="125"/>
      <c r="F436" s="125"/>
      <c r="G436" s="125"/>
      <c r="H436" s="126"/>
      <c r="I436" s="172">
        <v>4190.04</v>
      </c>
      <c r="J436" s="123"/>
      <c r="K436" s="123"/>
      <c r="L436" s="123"/>
      <c r="M436" s="123"/>
      <c r="N436" s="124"/>
      <c r="O436" s="172">
        <v>3985.14</v>
      </c>
      <c r="P436" s="123"/>
      <c r="Q436" s="123"/>
      <c r="R436" s="123"/>
      <c r="S436" s="123"/>
      <c r="T436" s="124"/>
      <c r="U436" s="172">
        <v>3937.9</v>
      </c>
      <c r="V436" s="123"/>
      <c r="W436" s="123"/>
      <c r="X436" s="123"/>
      <c r="Y436" s="123"/>
      <c r="Z436" s="124"/>
      <c r="AA436" s="172">
        <v>3889.23</v>
      </c>
      <c r="AB436" s="123"/>
      <c r="AC436" s="123"/>
      <c r="AD436" s="123"/>
      <c r="AE436" s="123"/>
      <c r="AF436" s="124"/>
      <c r="AG436" s="172">
        <v>3800.61</v>
      </c>
      <c r="AH436" s="123"/>
      <c r="AI436" s="123"/>
      <c r="AJ436" s="123"/>
      <c r="AK436" s="123"/>
      <c r="AL436" s="124"/>
      <c r="AM436" s="172">
        <v>3841.08</v>
      </c>
      <c r="AN436" s="123"/>
      <c r="AO436" s="123"/>
      <c r="AP436" s="123"/>
      <c r="AQ436" s="123"/>
      <c r="AR436" s="124"/>
      <c r="AS436" s="172">
        <v>3920.47</v>
      </c>
      <c r="AT436" s="123"/>
      <c r="AU436" s="123"/>
      <c r="AV436" s="123"/>
      <c r="AW436" s="123"/>
      <c r="AX436" s="124"/>
      <c r="AY436" s="172">
        <v>4122.7299999999996</v>
      </c>
      <c r="AZ436" s="123"/>
      <c r="BA436" s="123"/>
      <c r="BB436" s="123"/>
      <c r="BC436" s="123"/>
      <c r="BD436" s="123"/>
      <c r="BE436" s="172">
        <v>4334.22</v>
      </c>
      <c r="BF436" s="123"/>
      <c r="BG436" s="123"/>
      <c r="BH436" s="123"/>
      <c r="BI436" s="123"/>
      <c r="BJ436" s="124"/>
      <c r="BK436" s="172">
        <v>4484.93</v>
      </c>
      <c r="BL436" s="123"/>
      <c r="BM436" s="123"/>
      <c r="BN436" s="123"/>
      <c r="BO436" s="123"/>
      <c r="BP436" s="123"/>
      <c r="BQ436" s="124"/>
      <c r="BR436" s="172">
        <v>4531.5200000000004</v>
      </c>
      <c r="BS436" s="123"/>
      <c r="BT436" s="123"/>
      <c r="BU436" s="123"/>
      <c r="BV436" s="123"/>
      <c r="BW436" s="123"/>
      <c r="BX436" s="124"/>
      <c r="BY436" s="172">
        <v>4532.16</v>
      </c>
      <c r="BZ436" s="123"/>
      <c r="CA436" s="123"/>
      <c r="CB436" s="123"/>
      <c r="CC436" s="123"/>
      <c r="CD436" s="123"/>
      <c r="CE436" s="124"/>
      <c r="CF436" s="172">
        <v>4509.2700000000004</v>
      </c>
      <c r="CG436" s="123"/>
      <c r="CH436" s="123"/>
      <c r="CI436" s="123"/>
      <c r="CJ436" s="123"/>
      <c r="CK436" s="123"/>
      <c r="CL436" s="124"/>
      <c r="CM436" s="172">
        <v>4530.33</v>
      </c>
      <c r="CN436" s="123"/>
      <c r="CO436" s="123"/>
      <c r="CP436" s="123"/>
      <c r="CQ436" s="123"/>
      <c r="CR436" s="123"/>
      <c r="CS436" s="124"/>
      <c r="CT436" s="172">
        <v>4182.88</v>
      </c>
      <c r="CU436" s="123"/>
      <c r="CV436" s="123"/>
      <c r="CW436" s="123"/>
      <c r="CX436" s="123"/>
      <c r="CY436" s="123"/>
      <c r="CZ436" s="124"/>
      <c r="DA436" s="172">
        <v>4134.57</v>
      </c>
      <c r="DB436" s="123"/>
      <c r="DC436" s="123"/>
      <c r="DD436" s="123"/>
      <c r="DE436" s="123"/>
      <c r="DF436" s="123"/>
      <c r="DG436" s="124"/>
      <c r="DH436" s="172">
        <v>4561.6400000000003</v>
      </c>
      <c r="DI436" s="123"/>
      <c r="DJ436" s="123"/>
      <c r="DK436" s="123"/>
      <c r="DL436" s="123"/>
      <c r="DM436" s="123"/>
      <c r="DN436" s="124"/>
      <c r="DO436" s="172">
        <v>4526.6499999999996</v>
      </c>
      <c r="DP436" s="123"/>
      <c r="DQ436" s="123"/>
      <c r="DR436" s="123"/>
      <c r="DS436" s="123"/>
      <c r="DT436" s="123"/>
      <c r="DU436" s="124"/>
      <c r="DV436" s="172">
        <v>4465.33</v>
      </c>
      <c r="DW436" s="123"/>
      <c r="DX436" s="123"/>
      <c r="DY436" s="123"/>
      <c r="DZ436" s="123"/>
      <c r="EA436" s="123"/>
      <c r="EB436" s="124"/>
      <c r="EC436" s="172">
        <v>4418.62</v>
      </c>
      <c r="ED436" s="123"/>
      <c r="EE436" s="123"/>
      <c r="EF436" s="123"/>
      <c r="EG436" s="123"/>
      <c r="EH436" s="123"/>
      <c r="EI436" s="124"/>
      <c r="EJ436" s="172">
        <v>4407.68</v>
      </c>
      <c r="EK436" s="123"/>
      <c r="EL436" s="123"/>
      <c r="EM436" s="123"/>
      <c r="EN436" s="123"/>
      <c r="EO436" s="123"/>
      <c r="EP436" s="124"/>
      <c r="EQ436" s="172">
        <v>4437.83</v>
      </c>
      <c r="ER436" s="123"/>
      <c r="ES436" s="123"/>
      <c r="ET436" s="123"/>
      <c r="EU436" s="123"/>
      <c r="EV436" s="123"/>
      <c r="EW436" s="124"/>
      <c r="EX436" s="172">
        <v>4414.53</v>
      </c>
      <c r="EY436" s="123"/>
      <c r="EZ436" s="123"/>
      <c r="FA436" s="123"/>
      <c r="FB436" s="123"/>
      <c r="FC436" s="123"/>
      <c r="FD436" s="124"/>
      <c r="FE436" s="172">
        <v>4170.1400000000003</v>
      </c>
      <c r="FF436" s="123"/>
      <c r="FG436" s="123"/>
      <c r="FH436" s="123"/>
      <c r="FI436" s="123"/>
      <c r="FJ436" s="123"/>
      <c r="FK436" s="124"/>
    </row>
    <row r="437" spans="1:167" s="2" customFormat="1" ht="15.75" customHeight="1" x14ac:dyDescent="0.2">
      <c r="A437" s="125" t="s">
        <v>92</v>
      </c>
      <c r="B437" s="125"/>
      <c r="C437" s="125"/>
      <c r="D437" s="125"/>
      <c r="E437" s="125"/>
      <c r="F437" s="125"/>
      <c r="G437" s="125"/>
      <c r="H437" s="126"/>
      <c r="I437" s="172">
        <v>4001.5</v>
      </c>
      <c r="J437" s="123"/>
      <c r="K437" s="123"/>
      <c r="L437" s="123"/>
      <c r="M437" s="123"/>
      <c r="N437" s="124"/>
      <c r="O437" s="172">
        <v>3930.61</v>
      </c>
      <c r="P437" s="123"/>
      <c r="Q437" s="123"/>
      <c r="R437" s="123"/>
      <c r="S437" s="123"/>
      <c r="T437" s="124"/>
      <c r="U437" s="172">
        <v>3854.43</v>
      </c>
      <c r="V437" s="123"/>
      <c r="W437" s="123"/>
      <c r="X437" s="123"/>
      <c r="Y437" s="123"/>
      <c r="Z437" s="124"/>
      <c r="AA437" s="172">
        <v>3811.99</v>
      </c>
      <c r="AB437" s="123"/>
      <c r="AC437" s="123"/>
      <c r="AD437" s="123"/>
      <c r="AE437" s="123"/>
      <c r="AF437" s="124"/>
      <c r="AG437" s="172">
        <v>3738.74</v>
      </c>
      <c r="AH437" s="123"/>
      <c r="AI437" s="123"/>
      <c r="AJ437" s="123"/>
      <c r="AK437" s="123"/>
      <c r="AL437" s="124"/>
      <c r="AM437" s="172">
        <v>3812.92</v>
      </c>
      <c r="AN437" s="123"/>
      <c r="AO437" s="123"/>
      <c r="AP437" s="123"/>
      <c r="AQ437" s="123"/>
      <c r="AR437" s="124"/>
      <c r="AS437" s="172">
        <v>3861.05</v>
      </c>
      <c r="AT437" s="123"/>
      <c r="AU437" s="123"/>
      <c r="AV437" s="123"/>
      <c r="AW437" s="123"/>
      <c r="AX437" s="124"/>
      <c r="AY437" s="172">
        <v>4004.05</v>
      </c>
      <c r="AZ437" s="123"/>
      <c r="BA437" s="123"/>
      <c r="BB437" s="123"/>
      <c r="BC437" s="123"/>
      <c r="BD437" s="123"/>
      <c r="BE437" s="172">
        <v>4102.22</v>
      </c>
      <c r="BF437" s="123"/>
      <c r="BG437" s="123"/>
      <c r="BH437" s="123"/>
      <c r="BI437" s="123"/>
      <c r="BJ437" s="124"/>
      <c r="BK437" s="172">
        <v>4409.45</v>
      </c>
      <c r="BL437" s="123"/>
      <c r="BM437" s="123"/>
      <c r="BN437" s="123"/>
      <c r="BO437" s="123"/>
      <c r="BP437" s="123"/>
      <c r="BQ437" s="124"/>
      <c r="BR437" s="172">
        <v>4463.7700000000004</v>
      </c>
      <c r="BS437" s="123"/>
      <c r="BT437" s="123"/>
      <c r="BU437" s="123"/>
      <c r="BV437" s="123"/>
      <c r="BW437" s="123"/>
      <c r="BX437" s="124"/>
      <c r="BY437" s="172">
        <v>4465.46</v>
      </c>
      <c r="BZ437" s="123"/>
      <c r="CA437" s="123"/>
      <c r="CB437" s="123"/>
      <c r="CC437" s="123"/>
      <c r="CD437" s="123"/>
      <c r="CE437" s="124"/>
      <c r="CF437" s="172">
        <v>4391.7299999999996</v>
      </c>
      <c r="CG437" s="123"/>
      <c r="CH437" s="123"/>
      <c r="CI437" s="123"/>
      <c r="CJ437" s="123"/>
      <c r="CK437" s="123"/>
      <c r="CL437" s="124"/>
      <c r="CM437" s="172">
        <v>4196.0200000000004</v>
      </c>
      <c r="CN437" s="123"/>
      <c r="CO437" s="123"/>
      <c r="CP437" s="123"/>
      <c r="CQ437" s="123"/>
      <c r="CR437" s="123"/>
      <c r="CS437" s="124"/>
      <c r="CT437" s="172">
        <v>4130.1400000000003</v>
      </c>
      <c r="CU437" s="123"/>
      <c r="CV437" s="123"/>
      <c r="CW437" s="123"/>
      <c r="CX437" s="123"/>
      <c r="CY437" s="123"/>
      <c r="CZ437" s="124"/>
      <c r="DA437" s="172">
        <v>4049.84</v>
      </c>
      <c r="DB437" s="123"/>
      <c r="DC437" s="123"/>
      <c r="DD437" s="123"/>
      <c r="DE437" s="123"/>
      <c r="DF437" s="123"/>
      <c r="DG437" s="124"/>
      <c r="DH437" s="172">
        <v>4394.12</v>
      </c>
      <c r="DI437" s="123"/>
      <c r="DJ437" s="123"/>
      <c r="DK437" s="123"/>
      <c r="DL437" s="123"/>
      <c r="DM437" s="123"/>
      <c r="DN437" s="124"/>
      <c r="DO437" s="172">
        <v>4456.38</v>
      </c>
      <c r="DP437" s="123"/>
      <c r="DQ437" s="123"/>
      <c r="DR437" s="123"/>
      <c r="DS437" s="123"/>
      <c r="DT437" s="123"/>
      <c r="DU437" s="124"/>
      <c r="DV437" s="172">
        <v>4427.49</v>
      </c>
      <c r="DW437" s="123"/>
      <c r="DX437" s="123"/>
      <c r="DY437" s="123"/>
      <c r="DZ437" s="123"/>
      <c r="EA437" s="123"/>
      <c r="EB437" s="124"/>
      <c r="EC437" s="172">
        <v>4358.07</v>
      </c>
      <c r="ED437" s="123"/>
      <c r="EE437" s="123"/>
      <c r="EF437" s="123"/>
      <c r="EG437" s="123"/>
      <c r="EH437" s="123"/>
      <c r="EI437" s="124"/>
      <c r="EJ437" s="172">
        <v>4185.8599999999997</v>
      </c>
      <c r="EK437" s="123"/>
      <c r="EL437" s="123"/>
      <c r="EM437" s="123"/>
      <c r="EN437" s="123"/>
      <c r="EO437" s="123"/>
      <c r="EP437" s="124"/>
      <c r="EQ437" s="172">
        <v>4398.99</v>
      </c>
      <c r="ER437" s="123"/>
      <c r="ES437" s="123"/>
      <c r="ET437" s="123"/>
      <c r="EU437" s="123"/>
      <c r="EV437" s="123"/>
      <c r="EW437" s="124"/>
      <c r="EX437" s="172">
        <v>4383.45</v>
      </c>
      <c r="EY437" s="123"/>
      <c r="EZ437" s="123"/>
      <c r="FA437" s="123"/>
      <c r="FB437" s="123"/>
      <c r="FC437" s="123"/>
      <c r="FD437" s="124"/>
      <c r="FE437" s="172">
        <v>4244.51</v>
      </c>
      <c r="FF437" s="123"/>
      <c r="FG437" s="123"/>
      <c r="FH437" s="123"/>
      <c r="FI437" s="123"/>
      <c r="FJ437" s="123"/>
      <c r="FK437" s="124"/>
    </row>
    <row r="438" spans="1:167" s="2" customFormat="1" ht="15.75" customHeight="1" x14ac:dyDescent="0.2">
      <c r="A438" s="125" t="s">
        <v>93</v>
      </c>
      <c r="B438" s="125"/>
      <c r="C438" s="125"/>
      <c r="D438" s="125"/>
      <c r="E438" s="125"/>
      <c r="F438" s="125"/>
      <c r="G438" s="125"/>
      <c r="H438" s="126"/>
      <c r="I438" s="172">
        <v>4005.95</v>
      </c>
      <c r="J438" s="123"/>
      <c r="K438" s="123"/>
      <c r="L438" s="123"/>
      <c r="M438" s="123"/>
      <c r="N438" s="124"/>
      <c r="O438" s="172">
        <v>3932.5</v>
      </c>
      <c r="P438" s="123"/>
      <c r="Q438" s="123"/>
      <c r="R438" s="123"/>
      <c r="S438" s="123"/>
      <c r="T438" s="124"/>
      <c r="U438" s="172">
        <v>3877.31</v>
      </c>
      <c r="V438" s="123"/>
      <c r="W438" s="123"/>
      <c r="X438" s="123"/>
      <c r="Y438" s="123"/>
      <c r="Z438" s="124"/>
      <c r="AA438" s="172">
        <v>3819.84</v>
      </c>
      <c r="AB438" s="123"/>
      <c r="AC438" s="123"/>
      <c r="AD438" s="123"/>
      <c r="AE438" s="123"/>
      <c r="AF438" s="124"/>
      <c r="AG438" s="172">
        <v>3797.89</v>
      </c>
      <c r="AH438" s="123"/>
      <c r="AI438" s="123"/>
      <c r="AJ438" s="123"/>
      <c r="AK438" s="123"/>
      <c r="AL438" s="124"/>
      <c r="AM438" s="172">
        <v>3860.2</v>
      </c>
      <c r="AN438" s="123"/>
      <c r="AO438" s="123"/>
      <c r="AP438" s="123"/>
      <c r="AQ438" s="123"/>
      <c r="AR438" s="124"/>
      <c r="AS438" s="172">
        <v>3909.33</v>
      </c>
      <c r="AT438" s="123"/>
      <c r="AU438" s="123"/>
      <c r="AV438" s="123"/>
      <c r="AW438" s="123"/>
      <c r="AX438" s="124"/>
      <c r="AY438" s="172">
        <v>3969.54</v>
      </c>
      <c r="AZ438" s="123"/>
      <c r="BA438" s="123"/>
      <c r="BB438" s="123"/>
      <c r="BC438" s="123"/>
      <c r="BD438" s="123"/>
      <c r="BE438" s="172">
        <v>4060.93</v>
      </c>
      <c r="BF438" s="123"/>
      <c r="BG438" s="123"/>
      <c r="BH438" s="123"/>
      <c r="BI438" s="123"/>
      <c r="BJ438" s="124"/>
      <c r="BK438" s="172">
        <v>4393.28</v>
      </c>
      <c r="BL438" s="123"/>
      <c r="BM438" s="123"/>
      <c r="BN438" s="123"/>
      <c r="BO438" s="123"/>
      <c r="BP438" s="123"/>
      <c r="BQ438" s="124"/>
      <c r="BR438" s="172">
        <v>4422.6000000000004</v>
      </c>
      <c r="BS438" s="123"/>
      <c r="BT438" s="123"/>
      <c r="BU438" s="123"/>
      <c r="BV438" s="123"/>
      <c r="BW438" s="123"/>
      <c r="BX438" s="124"/>
      <c r="BY438" s="172">
        <v>4323.1400000000003</v>
      </c>
      <c r="BZ438" s="123"/>
      <c r="CA438" s="123"/>
      <c r="CB438" s="123"/>
      <c r="CC438" s="123"/>
      <c r="CD438" s="123"/>
      <c r="CE438" s="124"/>
      <c r="CF438" s="172">
        <v>4094.99</v>
      </c>
      <c r="CG438" s="123"/>
      <c r="CH438" s="123"/>
      <c r="CI438" s="123"/>
      <c r="CJ438" s="123"/>
      <c r="CK438" s="123"/>
      <c r="CL438" s="124"/>
      <c r="CM438" s="172">
        <v>3898.41</v>
      </c>
      <c r="CN438" s="123"/>
      <c r="CO438" s="123"/>
      <c r="CP438" s="123"/>
      <c r="CQ438" s="123"/>
      <c r="CR438" s="123"/>
      <c r="CS438" s="124"/>
      <c r="CT438" s="172">
        <v>3948.35</v>
      </c>
      <c r="CU438" s="123"/>
      <c r="CV438" s="123"/>
      <c r="CW438" s="123"/>
      <c r="CX438" s="123"/>
      <c r="CY438" s="123"/>
      <c r="CZ438" s="124"/>
      <c r="DA438" s="172">
        <v>3713.67</v>
      </c>
      <c r="DB438" s="123"/>
      <c r="DC438" s="123"/>
      <c r="DD438" s="123"/>
      <c r="DE438" s="123"/>
      <c r="DF438" s="123"/>
      <c r="DG438" s="124"/>
      <c r="DH438" s="172">
        <v>4128.33</v>
      </c>
      <c r="DI438" s="123"/>
      <c r="DJ438" s="123"/>
      <c r="DK438" s="123"/>
      <c r="DL438" s="123"/>
      <c r="DM438" s="123"/>
      <c r="DN438" s="124"/>
      <c r="DO438" s="172">
        <v>4110.1899999999996</v>
      </c>
      <c r="DP438" s="123"/>
      <c r="DQ438" s="123"/>
      <c r="DR438" s="123"/>
      <c r="DS438" s="123"/>
      <c r="DT438" s="123"/>
      <c r="DU438" s="124"/>
      <c r="DV438" s="172">
        <v>4201.78</v>
      </c>
      <c r="DW438" s="123"/>
      <c r="DX438" s="123"/>
      <c r="DY438" s="123"/>
      <c r="DZ438" s="123"/>
      <c r="EA438" s="123"/>
      <c r="EB438" s="124"/>
      <c r="EC438" s="172">
        <v>4095.41</v>
      </c>
      <c r="ED438" s="123"/>
      <c r="EE438" s="123"/>
      <c r="EF438" s="123"/>
      <c r="EG438" s="123"/>
      <c r="EH438" s="123"/>
      <c r="EI438" s="124"/>
      <c r="EJ438" s="172">
        <v>4071.43</v>
      </c>
      <c r="EK438" s="123"/>
      <c r="EL438" s="123"/>
      <c r="EM438" s="123"/>
      <c r="EN438" s="123"/>
      <c r="EO438" s="123"/>
      <c r="EP438" s="124"/>
      <c r="EQ438" s="172">
        <v>4404.83</v>
      </c>
      <c r="ER438" s="123"/>
      <c r="ES438" s="123"/>
      <c r="ET438" s="123"/>
      <c r="EU438" s="123"/>
      <c r="EV438" s="123"/>
      <c r="EW438" s="124"/>
      <c r="EX438" s="172">
        <v>4378.3100000000004</v>
      </c>
      <c r="EY438" s="123"/>
      <c r="EZ438" s="123"/>
      <c r="FA438" s="123"/>
      <c r="FB438" s="123"/>
      <c r="FC438" s="123"/>
      <c r="FD438" s="124"/>
      <c r="FE438" s="172">
        <v>4237.08</v>
      </c>
      <c r="FF438" s="123"/>
      <c r="FG438" s="123"/>
      <c r="FH438" s="123"/>
      <c r="FI438" s="123"/>
      <c r="FJ438" s="123"/>
      <c r="FK438" s="124"/>
    </row>
    <row r="439" spans="1:167" s="2" customFormat="1" ht="15.75" customHeight="1" x14ac:dyDescent="0.2">
      <c r="A439" s="125" t="s">
        <v>94</v>
      </c>
      <c r="B439" s="125"/>
      <c r="C439" s="125"/>
      <c r="D439" s="125"/>
      <c r="E439" s="125"/>
      <c r="F439" s="125"/>
      <c r="G439" s="125"/>
      <c r="H439" s="126"/>
      <c r="I439" s="172">
        <v>4034.47</v>
      </c>
      <c r="J439" s="123"/>
      <c r="K439" s="123"/>
      <c r="L439" s="123"/>
      <c r="M439" s="123"/>
      <c r="N439" s="124"/>
      <c r="O439" s="172">
        <v>3952.42</v>
      </c>
      <c r="P439" s="123"/>
      <c r="Q439" s="123"/>
      <c r="R439" s="123"/>
      <c r="S439" s="123"/>
      <c r="T439" s="124"/>
      <c r="U439" s="172">
        <v>3909.69</v>
      </c>
      <c r="V439" s="123"/>
      <c r="W439" s="123"/>
      <c r="X439" s="123"/>
      <c r="Y439" s="123"/>
      <c r="Z439" s="124"/>
      <c r="AA439" s="172">
        <v>3826.06</v>
      </c>
      <c r="AB439" s="123"/>
      <c r="AC439" s="123"/>
      <c r="AD439" s="123"/>
      <c r="AE439" s="123"/>
      <c r="AF439" s="124"/>
      <c r="AG439" s="172">
        <v>3828.04</v>
      </c>
      <c r="AH439" s="123"/>
      <c r="AI439" s="123"/>
      <c r="AJ439" s="123"/>
      <c r="AK439" s="123"/>
      <c r="AL439" s="124"/>
      <c r="AM439" s="172">
        <v>3857.81</v>
      </c>
      <c r="AN439" s="123"/>
      <c r="AO439" s="123"/>
      <c r="AP439" s="123"/>
      <c r="AQ439" s="123"/>
      <c r="AR439" s="124"/>
      <c r="AS439" s="172">
        <v>3868.59</v>
      </c>
      <c r="AT439" s="123"/>
      <c r="AU439" s="123"/>
      <c r="AV439" s="123"/>
      <c r="AW439" s="123"/>
      <c r="AX439" s="124"/>
      <c r="AY439" s="172">
        <v>3997.19</v>
      </c>
      <c r="AZ439" s="123"/>
      <c r="BA439" s="123"/>
      <c r="BB439" s="123"/>
      <c r="BC439" s="123"/>
      <c r="BD439" s="123"/>
      <c r="BE439" s="172">
        <v>4030.35</v>
      </c>
      <c r="BF439" s="123"/>
      <c r="BG439" s="123"/>
      <c r="BH439" s="123"/>
      <c r="BI439" s="123"/>
      <c r="BJ439" s="124"/>
      <c r="BK439" s="172">
        <v>4091.07</v>
      </c>
      <c r="BL439" s="123"/>
      <c r="BM439" s="123"/>
      <c r="BN439" s="123"/>
      <c r="BO439" s="123"/>
      <c r="BP439" s="123"/>
      <c r="BQ439" s="124"/>
      <c r="BR439" s="172">
        <v>4101.8</v>
      </c>
      <c r="BS439" s="123"/>
      <c r="BT439" s="123"/>
      <c r="BU439" s="123"/>
      <c r="BV439" s="123"/>
      <c r="BW439" s="123"/>
      <c r="BX439" s="124"/>
      <c r="BY439" s="172">
        <v>4043.09</v>
      </c>
      <c r="BZ439" s="123"/>
      <c r="CA439" s="123"/>
      <c r="CB439" s="123"/>
      <c r="CC439" s="123"/>
      <c r="CD439" s="123"/>
      <c r="CE439" s="124"/>
      <c r="CF439" s="172">
        <v>3992.35</v>
      </c>
      <c r="CG439" s="123"/>
      <c r="CH439" s="123"/>
      <c r="CI439" s="123"/>
      <c r="CJ439" s="123"/>
      <c r="CK439" s="123"/>
      <c r="CL439" s="124"/>
      <c r="CM439" s="172">
        <v>3981.65</v>
      </c>
      <c r="CN439" s="123"/>
      <c r="CO439" s="123"/>
      <c r="CP439" s="123"/>
      <c r="CQ439" s="123"/>
      <c r="CR439" s="123"/>
      <c r="CS439" s="124"/>
      <c r="CT439" s="172">
        <v>3698.05</v>
      </c>
      <c r="CU439" s="123"/>
      <c r="CV439" s="123"/>
      <c r="CW439" s="123"/>
      <c r="CX439" s="123"/>
      <c r="CY439" s="123"/>
      <c r="CZ439" s="124"/>
      <c r="DA439" s="172">
        <v>3503.42</v>
      </c>
      <c r="DB439" s="123"/>
      <c r="DC439" s="123"/>
      <c r="DD439" s="123"/>
      <c r="DE439" s="123"/>
      <c r="DF439" s="123"/>
      <c r="DG439" s="124"/>
      <c r="DH439" s="172">
        <v>4046.44</v>
      </c>
      <c r="DI439" s="123"/>
      <c r="DJ439" s="123"/>
      <c r="DK439" s="123"/>
      <c r="DL439" s="123"/>
      <c r="DM439" s="123"/>
      <c r="DN439" s="124"/>
      <c r="DO439" s="172">
        <v>4040.56</v>
      </c>
      <c r="DP439" s="123"/>
      <c r="DQ439" s="123"/>
      <c r="DR439" s="123"/>
      <c r="DS439" s="123"/>
      <c r="DT439" s="123"/>
      <c r="DU439" s="124"/>
      <c r="DV439" s="172">
        <v>4110.87</v>
      </c>
      <c r="DW439" s="123"/>
      <c r="DX439" s="123"/>
      <c r="DY439" s="123"/>
      <c r="DZ439" s="123"/>
      <c r="EA439" s="123"/>
      <c r="EB439" s="124"/>
      <c r="EC439" s="172">
        <v>4031.8</v>
      </c>
      <c r="ED439" s="123"/>
      <c r="EE439" s="123"/>
      <c r="EF439" s="123"/>
      <c r="EG439" s="123"/>
      <c r="EH439" s="123"/>
      <c r="EI439" s="124"/>
      <c r="EJ439" s="172">
        <v>4031.04</v>
      </c>
      <c r="EK439" s="123"/>
      <c r="EL439" s="123"/>
      <c r="EM439" s="123"/>
      <c r="EN439" s="123"/>
      <c r="EO439" s="123"/>
      <c r="EP439" s="124"/>
      <c r="EQ439" s="172">
        <v>4190.71</v>
      </c>
      <c r="ER439" s="123"/>
      <c r="ES439" s="123"/>
      <c r="ET439" s="123"/>
      <c r="EU439" s="123"/>
      <c r="EV439" s="123"/>
      <c r="EW439" s="124"/>
      <c r="EX439" s="172">
        <v>4409.5</v>
      </c>
      <c r="EY439" s="123"/>
      <c r="EZ439" s="123"/>
      <c r="FA439" s="123"/>
      <c r="FB439" s="123"/>
      <c r="FC439" s="123"/>
      <c r="FD439" s="124"/>
      <c r="FE439" s="172">
        <v>4324.41</v>
      </c>
      <c r="FF439" s="123"/>
      <c r="FG439" s="123"/>
      <c r="FH439" s="123"/>
      <c r="FI439" s="123"/>
      <c r="FJ439" s="123"/>
      <c r="FK439" s="124"/>
    </row>
    <row r="440" spans="1:167" s="2" customFormat="1" ht="15.75" customHeight="1" x14ac:dyDescent="0.2">
      <c r="A440" s="125" t="s">
        <v>95</v>
      </c>
      <c r="B440" s="125"/>
      <c r="C440" s="125"/>
      <c r="D440" s="125"/>
      <c r="E440" s="125"/>
      <c r="F440" s="125"/>
      <c r="G440" s="125"/>
      <c r="H440" s="126"/>
      <c r="I440" s="172">
        <v>4033.36</v>
      </c>
      <c r="J440" s="123"/>
      <c r="K440" s="123"/>
      <c r="L440" s="123"/>
      <c r="M440" s="123"/>
      <c r="N440" s="124"/>
      <c r="O440" s="172">
        <v>3963.85</v>
      </c>
      <c r="P440" s="123"/>
      <c r="Q440" s="123"/>
      <c r="R440" s="123"/>
      <c r="S440" s="123"/>
      <c r="T440" s="124"/>
      <c r="U440" s="172">
        <v>3887.59</v>
      </c>
      <c r="V440" s="123"/>
      <c r="W440" s="123"/>
      <c r="X440" s="123"/>
      <c r="Y440" s="123"/>
      <c r="Z440" s="124"/>
      <c r="AA440" s="172">
        <v>3829.38</v>
      </c>
      <c r="AB440" s="123"/>
      <c r="AC440" s="123"/>
      <c r="AD440" s="123"/>
      <c r="AE440" s="123"/>
      <c r="AF440" s="124"/>
      <c r="AG440" s="172">
        <v>3829.1</v>
      </c>
      <c r="AH440" s="123"/>
      <c r="AI440" s="123"/>
      <c r="AJ440" s="123"/>
      <c r="AK440" s="123"/>
      <c r="AL440" s="124"/>
      <c r="AM440" s="172">
        <v>3871.14</v>
      </c>
      <c r="AN440" s="123"/>
      <c r="AO440" s="123"/>
      <c r="AP440" s="123"/>
      <c r="AQ440" s="123"/>
      <c r="AR440" s="124"/>
      <c r="AS440" s="172">
        <v>3918.5</v>
      </c>
      <c r="AT440" s="123"/>
      <c r="AU440" s="123"/>
      <c r="AV440" s="123"/>
      <c r="AW440" s="123"/>
      <c r="AX440" s="124"/>
      <c r="AY440" s="172">
        <v>4006.12</v>
      </c>
      <c r="AZ440" s="123"/>
      <c r="BA440" s="123"/>
      <c r="BB440" s="123"/>
      <c r="BC440" s="123"/>
      <c r="BD440" s="123"/>
      <c r="BE440" s="172">
        <v>3985.22</v>
      </c>
      <c r="BF440" s="123"/>
      <c r="BG440" s="123"/>
      <c r="BH440" s="123"/>
      <c r="BI440" s="123"/>
      <c r="BJ440" s="124"/>
      <c r="BK440" s="172">
        <v>4067.74</v>
      </c>
      <c r="BL440" s="123"/>
      <c r="BM440" s="123"/>
      <c r="BN440" s="123"/>
      <c r="BO440" s="123"/>
      <c r="BP440" s="123"/>
      <c r="BQ440" s="124"/>
      <c r="BR440" s="172">
        <v>4104.58</v>
      </c>
      <c r="BS440" s="123"/>
      <c r="BT440" s="123"/>
      <c r="BU440" s="123"/>
      <c r="BV440" s="123"/>
      <c r="BW440" s="123"/>
      <c r="BX440" s="124"/>
      <c r="BY440" s="172">
        <v>4113.05</v>
      </c>
      <c r="BZ440" s="123"/>
      <c r="CA440" s="123"/>
      <c r="CB440" s="123"/>
      <c r="CC440" s="123"/>
      <c r="CD440" s="123"/>
      <c r="CE440" s="124"/>
      <c r="CF440" s="172">
        <v>4101.1499999999996</v>
      </c>
      <c r="CG440" s="123"/>
      <c r="CH440" s="123"/>
      <c r="CI440" s="123"/>
      <c r="CJ440" s="123"/>
      <c r="CK440" s="123"/>
      <c r="CL440" s="124"/>
      <c r="CM440" s="172">
        <v>4114.8</v>
      </c>
      <c r="CN440" s="123"/>
      <c r="CO440" s="123"/>
      <c r="CP440" s="123"/>
      <c r="CQ440" s="123"/>
      <c r="CR440" s="123"/>
      <c r="CS440" s="124"/>
      <c r="CT440" s="172">
        <v>4153.01</v>
      </c>
      <c r="CU440" s="123"/>
      <c r="CV440" s="123"/>
      <c r="CW440" s="123"/>
      <c r="CX440" s="123"/>
      <c r="CY440" s="123"/>
      <c r="CZ440" s="124"/>
      <c r="DA440" s="172">
        <v>4086.31</v>
      </c>
      <c r="DB440" s="123"/>
      <c r="DC440" s="123"/>
      <c r="DD440" s="123"/>
      <c r="DE440" s="123"/>
      <c r="DF440" s="123"/>
      <c r="DG440" s="124"/>
      <c r="DH440" s="172">
        <v>4530.95</v>
      </c>
      <c r="DI440" s="123"/>
      <c r="DJ440" s="123"/>
      <c r="DK440" s="123"/>
      <c r="DL440" s="123"/>
      <c r="DM440" s="123"/>
      <c r="DN440" s="124"/>
      <c r="DO440" s="172">
        <v>4527.2299999999996</v>
      </c>
      <c r="DP440" s="123"/>
      <c r="DQ440" s="123"/>
      <c r="DR440" s="123"/>
      <c r="DS440" s="123"/>
      <c r="DT440" s="123"/>
      <c r="DU440" s="124"/>
      <c r="DV440" s="172">
        <v>4517.2700000000004</v>
      </c>
      <c r="DW440" s="123"/>
      <c r="DX440" s="123"/>
      <c r="DY440" s="123"/>
      <c r="DZ440" s="123"/>
      <c r="EA440" s="123"/>
      <c r="EB440" s="124"/>
      <c r="EC440" s="172">
        <v>4079.05</v>
      </c>
      <c r="ED440" s="123"/>
      <c r="EE440" s="123"/>
      <c r="EF440" s="123"/>
      <c r="EG440" s="123"/>
      <c r="EH440" s="123"/>
      <c r="EI440" s="124"/>
      <c r="EJ440" s="172">
        <v>4071.91</v>
      </c>
      <c r="EK440" s="123"/>
      <c r="EL440" s="123"/>
      <c r="EM440" s="123"/>
      <c r="EN440" s="123"/>
      <c r="EO440" s="123"/>
      <c r="EP440" s="124"/>
      <c r="EQ440" s="172">
        <v>4438.1000000000004</v>
      </c>
      <c r="ER440" s="123"/>
      <c r="ES440" s="123"/>
      <c r="ET440" s="123"/>
      <c r="EU440" s="123"/>
      <c r="EV440" s="123"/>
      <c r="EW440" s="124"/>
      <c r="EX440" s="172">
        <v>4424.5</v>
      </c>
      <c r="EY440" s="123"/>
      <c r="EZ440" s="123"/>
      <c r="FA440" s="123"/>
      <c r="FB440" s="123"/>
      <c r="FC440" s="123"/>
      <c r="FD440" s="124"/>
      <c r="FE440" s="172">
        <v>4222</v>
      </c>
      <c r="FF440" s="123"/>
      <c r="FG440" s="123"/>
      <c r="FH440" s="123"/>
      <c r="FI440" s="123"/>
      <c r="FJ440" s="123"/>
      <c r="FK440" s="124"/>
    </row>
    <row r="441" spans="1:167" s="2" customFormat="1" ht="15.75" customHeight="1" x14ac:dyDescent="0.2">
      <c r="A441" s="125" t="s">
        <v>96</v>
      </c>
      <c r="B441" s="125"/>
      <c r="C441" s="125"/>
      <c r="D441" s="125"/>
      <c r="E441" s="125"/>
      <c r="F441" s="125"/>
      <c r="G441" s="125"/>
      <c r="H441" s="126"/>
      <c r="I441" s="172">
        <v>4283.41</v>
      </c>
      <c r="J441" s="123"/>
      <c r="K441" s="123"/>
      <c r="L441" s="123"/>
      <c r="M441" s="123"/>
      <c r="N441" s="124"/>
      <c r="O441" s="172">
        <v>4154.4799999999996</v>
      </c>
      <c r="P441" s="123"/>
      <c r="Q441" s="123"/>
      <c r="R441" s="123"/>
      <c r="S441" s="123"/>
      <c r="T441" s="124"/>
      <c r="U441" s="172">
        <v>4045.8</v>
      </c>
      <c r="V441" s="123"/>
      <c r="W441" s="123"/>
      <c r="X441" s="123"/>
      <c r="Y441" s="123"/>
      <c r="Z441" s="124"/>
      <c r="AA441" s="172">
        <v>4011.4</v>
      </c>
      <c r="AB441" s="123"/>
      <c r="AC441" s="123"/>
      <c r="AD441" s="123"/>
      <c r="AE441" s="123"/>
      <c r="AF441" s="124"/>
      <c r="AG441" s="172">
        <v>4002.05</v>
      </c>
      <c r="AH441" s="123"/>
      <c r="AI441" s="123"/>
      <c r="AJ441" s="123"/>
      <c r="AK441" s="123"/>
      <c r="AL441" s="124"/>
      <c r="AM441" s="172">
        <v>3996.18</v>
      </c>
      <c r="AN441" s="123"/>
      <c r="AO441" s="123"/>
      <c r="AP441" s="123"/>
      <c r="AQ441" s="123"/>
      <c r="AR441" s="124"/>
      <c r="AS441" s="172">
        <v>3984.51</v>
      </c>
      <c r="AT441" s="123"/>
      <c r="AU441" s="123"/>
      <c r="AV441" s="123"/>
      <c r="AW441" s="123"/>
      <c r="AX441" s="124"/>
      <c r="AY441" s="172">
        <v>4002.59</v>
      </c>
      <c r="AZ441" s="123"/>
      <c r="BA441" s="123"/>
      <c r="BB441" s="123"/>
      <c r="BC441" s="123"/>
      <c r="BD441" s="123"/>
      <c r="BE441" s="172">
        <v>4155.53</v>
      </c>
      <c r="BF441" s="123"/>
      <c r="BG441" s="123"/>
      <c r="BH441" s="123"/>
      <c r="BI441" s="123"/>
      <c r="BJ441" s="124"/>
      <c r="BK441" s="172">
        <v>4393.3100000000004</v>
      </c>
      <c r="BL441" s="123"/>
      <c r="BM441" s="123"/>
      <c r="BN441" s="123"/>
      <c r="BO441" s="123"/>
      <c r="BP441" s="123"/>
      <c r="BQ441" s="124"/>
      <c r="BR441" s="172">
        <v>4470.24</v>
      </c>
      <c r="BS441" s="123"/>
      <c r="BT441" s="123"/>
      <c r="BU441" s="123"/>
      <c r="BV441" s="123"/>
      <c r="BW441" s="123"/>
      <c r="BX441" s="124"/>
      <c r="BY441" s="172">
        <v>4508.66</v>
      </c>
      <c r="BZ441" s="123"/>
      <c r="CA441" s="123"/>
      <c r="CB441" s="123"/>
      <c r="CC441" s="123"/>
      <c r="CD441" s="123"/>
      <c r="CE441" s="124"/>
      <c r="CF441" s="172">
        <v>4492.9399999999996</v>
      </c>
      <c r="CG441" s="123"/>
      <c r="CH441" s="123"/>
      <c r="CI441" s="123"/>
      <c r="CJ441" s="123"/>
      <c r="CK441" s="123"/>
      <c r="CL441" s="124"/>
      <c r="CM441" s="172">
        <v>4494.67</v>
      </c>
      <c r="CN441" s="123"/>
      <c r="CO441" s="123"/>
      <c r="CP441" s="123"/>
      <c r="CQ441" s="123"/>
      <c r="CR441" s="123"/>
      <c r="CS441" s="124"/>
      <c r="CT441" s="172">
        <v>4528.43</v>
      </c>
      <c r="CU441" s="123"/>
      <c r="CV441" s="123"/>
      <c r="CW441" s="123"/>
      <c r="CX441" s="123"/>
      <c r="CY441" s="123"/>
      <c r="CZ441" s="124"/>
      <c r="DA441" s="172">
        <v>4510.95</v>
      </c>
      <c r="DB441" s="123"/>
      <c r="DC441" s="123"/>
      <c r="DD441" s="123"/>
      <c r="DE441" s="123"/>
      <c r="DF441" s="123"/>
      <c r="DG441" s="124"/>
      <c r="DH441" s="172">
        <v>4498.53</v>
      </c>
      <c r="DI441" s="123"/>
      <c r="DJ441" s="123"/>
      <c r="DK441" s="123"/>
      <c r="DL441" s="123"/>
      <c r="DM441" s="123"/>
      <c r="DN441" s="124"/>
      <c r="DO441" s="172">
        <v>4484.75</v>
      </c>
      <c r="DP441" s="123"/>
      <c r="DQ441" s="123"/>
      <c r="DR441" s="123"/>
      <c r="DS441" s="123"/>
      <c r="DT441" s="123"/>
      <c r="DU441" s="124"/>
      <c r="DV441" s="172">
        <v>4472.6099999999997</v>
      </c>
      <c r="DW441" s="123"/>
      <c r="DX441" s="123"/>
      <c r="DY441" s="123"/>
      <c r="DZ441" s="123"/>
      <c r="EA441" s="123"/>
      <c r="EB441" s="124"/>
      <c r="EC441" s="172">
        <v>4447.33</v>
      </c>
      <c r="ED441" s="123"/>
      <c r="EE441" s="123"/>
      <c r="EF441" s="123"/>
      <c r="EG441" s="123"/>
      <c r="EH441" s="123"/>
      <c r="EI441" s="124"/>
      <c r="EJ441" s="172">
        <v>4438.8100000000004</v>
      </c>
      <c r="EK441" s="123"/>
      <c r="EL441" s="123"/>
      <c r="EM441" s="123"/>
      <c r="EN441" s="123"/>
      <c r="EO441" s="123"/>
      <c r="EP441" s="124"/>
      <c r="EQ441" s="172">
        <v>4477.34</v>
      </c>
      <c r="ER441" s="123"/>
      <c r="ES441" s="123"/>
      <c r="ET441" s="123"/>
      <c r="EU441" s="123"/>
      <c r="EV441" s="123"/>
      <c r="EW441" s="124"/>
      <c r="EX441" s="172">
        <v>4468.32</v>
      </c>
      <c r="EY441" s="123"/>
      <c r="EZ441" s="123"/>
      <c r="FA441" s="123"/>
      <c r="FB441" s="123"/>
      <c r="FC441" s="123"/>
      <c r="FD441" s="124"/>
      <c r="FE441" s="172">
        <v>4378.6499999999996</v>
      </c>
      <c r="FF441" s="123"/>
      <c r="FG441" s="123"/>
      <c r="FH441" s="123"/>
      <c r="FI441" s="123"/>
      <c r="FJ441" s="123"/>
      <c r="FK441" s="124"/>
    </row>
    <row r="442" spans="1:167" s="2" customFormat="1" ht="15.75" customHeight="1" x14ac:dyDescent="0.2">
      <c r="A442" s="125" t="s">
        <v>97</v>
      </c>
      <c r="B442" s="125"/>
      <c r="C442" s="125"/>
      <c r="D442" s="125"/>
      <c r="E442" s="125"/>
      <c r="F442" s="125"/>
      <c r="G442" s="125"/>
      <c r="H442" s="126"/>
      <c r="I442" s="172">
        <v>4237.46</v>
      </c>
      <c r="J442" s="123"/>
      <c r="K442" s="123"/>
      <c r="L442" s="123"/>
      <c r="M442" s="123"/>
      <c r="N442" s="124"/>
      <c r="O442" s="172">
        <v>4072.29</v>
      </c>
      <c r="P442" s="123"/>
      <c r="Q442" s="123"/>
      <c r="R442" s="123"/>
      <c r="S442" s="123"/>
      <c r="T442" s="124"/>
      <c r="U442" s="172">
        <v>4002.47</v>
      </c>
      <c r="V442" s="123"/>
      <c r="W442" s="123"/>
      <c r="X442" s="123"/>
      <c r="Y442" s="123"/>
      <c r="Z442" s="124"/>
      <c r="AA442" s="172">
        <v>3989.59</v>
      </c>
      <c r="AB442" s="123"/>
      <c r="AC442" s="123"/>
      <c r="AD442" s="123"/>
      <c r="AE442" s="123"/>
      <c r="AF442" s="124"/>
      <c r="AG442" s="172">
        <v>3976.7</v>
      </c>
      <c r="AH442" s="123"/>
      <c r="AI442" s="123"/>
      <c r="AJ442" s="123"/>
      <c r="AK442" s="123"/>
      <c r="AL442" s="124"/>
      <c r="AM442" s="172">
        <v>3964.37</v>
      </c>
      <c r="AN442" s="123"/>
      <c r="AO442" s="123"/>
      <c r="AP442" s="123"/>
      <c r="AQ442" s="123"/>
      <c r="AR442" s="124"/>
      <c r="AS442" s="172">
        <v>3931.46</v>
      </c>
      <c r="AT442" s="123"/>
      <c r="AU442" s="123"/>
      <c r="AV442" s="123"/>
      <c r="AW442" s="123"/>
      <c r="AX442" s="124"/>
      <c r="AY442" s="172">
        <v>3915.63</v>
      </c>
      <c r="AZ442" s="123"/>
      <c r="BA442" s="123"/>
      <c r="BB442" s="123"/>
      <c r="BC442" s="123"/>
      <c r="BD442" s="123"/>
      <c r="BE442" s="172">
        <v>3994.65</v>
      </c>
      <c r="BF442" s="123"/>
      <c r="BG442" s="123"/>
      <c r="BH442" s="123"/>
      <c r="BI442" s="123"/>
      <c r="BJ442" s="124"/>
      <c r="BK442" s="172">
        <v>4282.8999999999996</v>
      </c>
      <c r="BL442" s="123"/>
      <c r="BM442" s="123"/>
      <c r="BN442" s="123"/>
      <c r="BO442" s="123"/>
      <c r="BP442" s="123"/>
      <c r="BQ442" s="124"/>
      <c r="BR442" s="172">
        <v>4372.08</v>
      </c>
      <c r="BS442" s="123"/>
      <c r="BT442" s="123"/>
      <c r="BU442" s="123"/>
      <c r="BV442" s="123"/>
      <c r="BW442" s="123"/>
      <c r="BX442" s="124"/>
      <c r="BY442" s="172">
        <v>4418.0600000000004</v>
      </c>
      <c r="BZ442" s="123"/>
      <c r="CA442" s="123"/>
      <c r="CB442" s="123"/>
      <c r="CC442" s="123"/>
      <c r="CD442" s="123"/>
      <c r="CE442" s="124"/>
      <c r="CF442" s="172">
        <v>4427.8100000000004</v>
      </c>
      <c r="CG442" s="123"/>
      <c r="CH442" s="123"/>
      <c r="CI442" s="123"/>
      <c r="CJ442" s="123"/>
      <c r="CK442" s="123"/>
      <c r="CL442" s="124"/>
      <c r="CM442" s="172">
        <v>4434.4399999999996</v>
      </c>
      <c r="CN442" s="123"/>
      <c r="CO442" s="123"/>
      <c r="CP442" s="123"/>
      <c r="CQ442" s="123"/>
      <c r="CR442" s="123"/>
      <c r="CS442" s="124"/>
      <c r="CT442" s="172">
        <v>4434.6000000000004</v>
      </c>
      <c r="CU442" s="123"/>
      <c r="CV442" s="123"/>
      <c r="CW442" s="123"/>
      <c r="CX442" s="123"/>
      <c r="CY442" s="123"/>
      <c r="CZ442" s="124"/>
      <c r="DA442" s="172">
        <v>4429.82</v>
      </c>
      <c r="DB442" s="123"/>
      <c r="DC442" s="123"/>
      <c r="DD442" s="123"/>
      <c r="DE442" s="123"/>
      <c r="DF442" s="123"/>
      <c r="DG442" s="124"/>
      <c r="DH442" s="172">
        <v>4400.57</v>
      </c>
      <c r="DI442" s="123"/>
      <c r="DJ442" s="123"/>
      <c r="DK442" s="123"/>
      <c r="DL442" s="123"/>
      <c r="DM442" s="123"/>
      <c r="DN442" s="124"/>
      <c r="DO442" s="172">
        <v>4380.03</v>
      </c>
      <c r="DP442" s="123"/>
      <c r="DQ442" s="123"/>
      <c r="DR442" s="123"/>
      <c r="DS442" s="123"/>
      <c r="DT442" s="123"/>
      <c r="DU442" s="124"/>
      <c r="DV442" s="172">
        <v>4381.0600000000004</v>
      </c>
      <c r="DW442" s="123"/>
      <c r="DX442" s="123"/>
      <c r="DY442" s="123"/>
      <c r="DZ442" s="123"/>
      <c r="EA442" s="123"/>
      <c r="EB442" s="124"/>
      <c r="EC442" s="172">
        <v>4364.4399999999996</v>
      </c>
      <c r="ED442" s="123"/>
      <c r="EE442" s="123"/>
      <c r="EF442" s="123"/>
      <c r="EG442" s="123"/>
      <c r="EH442" s="123"/>
      <c r="EI442" s="124"/>
      <c r="EJ442" s="172">
        <v>4364.01</v>
      </c>
      <c r="EK442" s="123"/>
      <c r="EL442" s="123"/>
      <c r="EM442" s="123"/>
      <c r="EN442" s="123"/>
      <c r="EO442" s="123"/>
      <c r="EP442" s="124"/>
      <c r="EQ442" s="172">
        <v>4391.92</v>
      </c>
      <c r="ER442" s="123"/>
      <c r="ES442" s="123"/>
      <c r="ET442" s="123"/>
      <c r="EU442" s="123"/>
      <c r="EV442" s="123"/>
      <c r="EW442" s="124"/>
      <c r="EX442" s="172">
        <v>4418.83</v>
      </c>
      <c r="EY442" s="123"/>
      <c r="EZ442" s="123"/>
      <c r="FA442" s="123"/>
      <c r="FB442" s="123"/>
      <c r="FC442" s="123"/>
      <c r="FD442" s="124"/>
      <c r="FE442" s="172">
        <v>4380.79</v>
      </c>
      <c r="FF442" s="123"/>
      <c r="FG442" s="123"/>
      <c r="FH442" s="123"/>
      <c r="FI442" s="123"/>
      <c r="FJ442" s="123"/>
      <c r="FK442" s="124"/>
    </row>
    <row r="443" spans="1:167" s="2" customFormat="1" ht="15.75" customHeight="1" x14ac:dyDescent="0.2">
      <c r="A443" s="125" t="s">
        <v>98</v>
      </c>
      <c r="B443" s="125"/>
      <c r="C443" s="125"/>
      <c r="D443" s="125"/>
      <c r="E443" s="125"/>
      <c r="F443" s="125"/>
      <c r="G443" s="125"/>
      <c r="H443" s="126"/>
      <c r="I443" s="172">
        <v>4259.18</v>
      </c>
      <c r="J443" s="123"/>
      <c r="K443" s="123"/>
      <c r="L443" s="123"/>
      <c r="M443" s="123"/>
      <c r="N443" s="124"/>
      <c r="O443" s="172">
        <v>4046.33</v>
      </c>
      <c r="P443" s="123"/>
      <c r="Q443" s="123"/>
      <c r="R443" s="123"/>
      <c r="S443" s="123"/>
      <c r="T443" s="124"/>
      <c r="U443" s="172">
        <v>3994.24</v>
      </c>
      <c r="V443" s="123"/>
      <c r="W443" s="123"/>
      <c r="X443" s="123"/>
      <c r="Y443" s="123"/>
      <c r="Z443" s="124"/>
      <c r="AA443" s="172">
        <v>3960.33</v>
      </c>
      <c r="AB443" s="123"/>
      <c r="AC443" s="123"/>
      <c r="AD443" s="123"/>
      <c r="AE443" s="123"/>
      <c r="AF443" s="124"/>
      <c r="AG443" s="172">
        <v>3940.84</v>
      </c>
      <c r="AH443" s="123"/>
      <c r="AI443" s="123"/>
      <c r="AJ443" s="123"/>
      <c r="AK443" s="123"/>
      <c r="AL443" s="124"/>
      <c r="AM443" s="172">
        <v>3971.13</v>
      </c>
      <c r="AN443" s="123"/>
      <c r="AO443" s="123"/>
      <c r="AP443" s="123"/>
      <c r="AQ443" s="123"/>
      <c r="AR443" s="124"/>
      <c r="AS443" s="172">
        <v>3971.82</v>
      </c>
      <c r="AT443" s="123"/>
      <c r="AU443" s="123"/>
      <c r="AV443" s="123"/>
      <c r="AW443" s="123"/>
      <c r="AX443" s="124"/>
      <c r="AY443" s="172">
        <v>4158.68</v>
      </c>
      <c r="AZ443" s="123"/>
      <c r="BA443" s="123"/>
      <c r="BB443" s="123"/>
      <c r="BC443" s="123"/>
      <c r="BD443" s="123"/>
      <c r="BE443" s="172">
        <v>4388.21</v>
      </c>
      <c r="BF443" s="123"/>
      <c r="BG443" s="123"/>
      <c r="BH443" s="123"/>
      <c r="BI443" s="123"/>
      <c r="BJ443" s="124"/>
      <c r="BK443" s="172">
        <v>4532.1099999999997</v>
      </c>
      <c r="BL443" s="123"/>
      <c r="BM443" s="123"/>
      <c r="BN443" s="123"/>
      <c r="BO443" s="123"/>
      <c r="BP443" s="123"/>
      <c r="BQ443" s="124"/>
      <c r="BR443" s="172">
        <v>4542.1499999999996</v>
      </c>
      <c r="BS443" s="123"/>
      <c r="BT443" s="123"/>
      <c r="BU443" s="123"/>
      <c r="BV443" s="123"/>
      <c r="BW443" s="123"/>
      <c r="BX443" s="124"/>
      <c r="BY443" s="172">
        <v>4540.74</v>
      </c>
      <c r="BZ443" s="123"/>
      <c r="CA443" s="123"/>
      <c r="CB443" s="123"/>
      <c r="CC443" s="123"/>
      <c r="CD443" s="123"/>
      <c r="CE443" s="124"/>
      <c r="CF443" s="172">
        <v>4534.9799999999996</v>
      </c>
      <c r="CG443" s="123"/>
      <c r="CH443" s="123"/>
      <c r="CI443" s="123"/>
      <c r="CJ443" s="123"/>
      <c r="CK443" s="123"/>
      <c r="CL443" s="124"/>
      <c r="CM443" s="172">
        <v>4540.45</v>
      </c>
      <c r="CN443" s="123"/>
      <c r="CO443" s="123"/>
      <c r="CP443" s="123"/>
      <c r="CQ443" s="123"/>
      <c r="CR443" s="123"/>
      <c r="CS443" s="124"/>
      <c r="CT443" s="172">
        <v>4543.79</v>
      </c>
      <c r="CU443" s="123"/>
      <c r="CV443" s="123"/>
      <c r="CW443" s="123"/>
      <c r="CX443" s="123"/>
      <c r="CY443" s="123"/>
      <c r="CZ443" s="124"/>
      <c r="DA443" s="172">
        <v>4538.79</v>
      </c>
      <c r="DB443" s="123"/>
      <c r="DC443" s="123"/>
      <c r="DD443" s="123"/>
      <c r="DE443" s="123"/>
      <c r="DF443" s="123"/>
      <c r="DG443" s="124"/>
      <c r="DH443" s="172">
        <v>4547.7299999999996</v>
      </c>
      <c r="DI443" s="123"/>
      <c r="DJ443" s="123"/>
      <c r="DK443" s="123"/>
      <c r="DL443" s="123"/>
      <c r="DM443" s="123"/>
      <c r="DN443" s="124"/>
      <c r="DO443" s="172">
        <v>4541.93</v>
      </c>
      <c r="DP443" s="123"/>
      <c r="DQ443" s="123"/>
      <c r="DR443" s="123"/>
      <c r="DS443" s="123"/>
      <c r="DT443" s="123"/>
      <c r="DU443" s="124"/>
      <c r="DV443" s="172">
        <v>4533.8500000000004</v>
      </c>
      <c r="DW443" s="123"/>
      <c r="DX443" s="123"/>
      <c r="DY443" s="123"/>
      <c r="DZ443" s="123"/>
      <c r="EA443" s="123"/>
      <c r="EB443" s="124"/>
      <c r="EC443" s="172">
        <v>4423.93</v>
      </c>
      <c r="ED443" s="123"/>
      <c r="EE443" s="123"/>
      <c r="EF443" s="123"/>
      <c r="EG443" s="123"/>
      <c r="EH443" s="123"/>
      <c r="EI443" s="124"/>
      <c r="EJ443" s="172">
        <v>4402.01</v>
      </c>
      <c r="EK443" s="123"/>
      <c r="EL443" s="123"/>
      <c r="EM443" s="123"/>
      <c r="EN443" s="123"/>
      <c r="EO443" s="123"/>
      <c r="EP443" s="124"/>
      <c r="EQ443" s="172">
        <v>4527.1099999999997</v>
      </c>
      <c r="ER443" s="123"/>
      <c r="ES443" s="123"/>
      <c r="ET443" s="123"/>
      <c r="EU443" s="123"/>
      <c r="EV443" s="123"/>
      <c r="EW443" s="124"/>
      <c r="EX443" s="172">
        <v>4480.45</v>
      </c>
      <c r="EY443" s="123"/>
      <c r="EZ443" s="123"/>
      <c r="FA443" s="123"/>
      <c r="FB443" s="123"/>
      <c r="FC443" s="123"/>
      <c r="FD443" s="124"/>
      <c r="FE443" s="172">
        <v>4394.95</v>
      </c>
      <c r="FF443" s="123"/>
      <c r="FG443" s="123"/>
      <c r="FH443" s="123"/>
      <c r="FI443" s="123"/>
      <c r="FJ443" s="123"/>
      <c r="FK443" s="124"/>
    </row>
    <row r="444" spans="1:167" s="2" customFormat="1" ht="15.75" customHeight="1" x14ac:dyDescent="0.2">
      <c r="A444" s="125" t="s">
        <v>99</v>
      </c>
      <c r="B444" s="125"/>
      <c r="C444" s="125"/>
      <c r="D444" s="125"/>
      <c r="E444" s="125"/>
      <c r="F444" s="125"/>
      <c r="G444" s="125"/>
      <c r="H444" s="126"/>
      <c r="I444" s="172">
        <v>4150.2299999999996</v>
      </c>
      <c r="J444" s="123"/>
      <c r="K444" s="123"/>
      <c r="L444" s="123"/>
      <c r="M444" s="123"/>
      <c r="N444" s="124"/>
      <c r="O444" s="172">
        <v>3982.27</v>
      </c>
      <c r="P444" s="123"/>
      <c r="Q444" s="123"/>
      <c r="R444" s="123"/>
      <c r="S444" s="123"/>
      <c r="T444" s="124"/>
      <c r="U444" s="172">
        <v>3912.19</v>
      </c>
      <c r="V444" s="123"/>
      <c r="W444" s="123"/>
      <c r="X444" s="123"/>
      <c r="Y444" s="123"/>
      <c r="Z444" s="124"/>
      <c r="AA444" s="172">
        <v>3829.76</v>
      </c>
      <c r="AB444" s="123"/>
      <c r="AC444" s="123"/>
      <c r="AD444" s="123"/>
      <c r="AE444" s="123"/>
      <c r="AF444" s="124"/>
      <c r="AG444" s="172">
        <v>3866.36</v>
      </c>
      <c r="AH444" s="123"/>
      <c r="AI444" s="123"/>
      <c r="AJ444" s="123"/>
      <c r="AK444" s="123"/>
      <c r="AL444" s="124"/>
      <c r="AM444" s="172">
        <v>3895.34</v>
      </c>
      <c r="AN444" s="123"/>
      <c r="AO444" s="123"/>
      <c r="AP444" s="123"/>
      <c r="AQ444" s="123"/>
      <c r="AR444" s="124"/>
      <c r="AS444" s="172">
        <v>3893.36</v>
      </c>
      <c r="AT444" s="123"/>
      <c r="AU444" s="123"/>
      <c r="AV444" s="123"/>
      <c r="AW444" s="123"/>
      <c r="AX444" s="124"/>
      <c r="AY444" s="172">
        <v>4126.9399999999996</v>
      </c>
      <c r="AZ444" s="123"/>
      <c r="BA444" s="123"/>
      <c r="BB444" s="123"/>
      <c r="BC444" s="123"/>
      <c r="BD444" s="123"/>
      <c r="BE444" s="172">
        <v>4314.21</v>
      </c>
      <c r="BF444" s="123"/>
      <c r="BG444" s="123"/>
      <c r="BH444" s="123"/>
      <c r="BI444" s="123"/>
      <c r="BJ444" s="124"/>
      <c r="BK444" s="172">
        <v>4416.6899999999996</v>
      </c>
      <c r="BL444" s="123"/>
      <c r="BM444" s="123"/>
      <c r="BN444" s="123"/>
      <c r="BO444" s="123"/>
      <c r="BP444" s="123"/>
      <c r="BQ444" s="124"/>
      <c r="BR444" s="172">
        <v>4488.24</v>
      </c>
      <c r="BS444" s="123"/>
      <c r="BT444" s="123"/>
      <c r="BU444" s="123"/>
      <c r="BV444" s="123"/>
      <c r="BW444" s="123"/>
      <c r="BX444" s="124"/>
      <c r="BY444" s="172">
        <v>4489.41</v>
      </c>
      <c r="BZ444" s="123"/>
      <c r="CA444" s="123"/>
      <c r="CB444" s="123"/>
      <c r="CC444" s="123"/>
      <c r="CD444" s="123"/>
      <c r="CE444" s="124"/>
      <c r="CF444" s="172">
        <v>4461.66</v>
      </c>
      <c r="CG444" s="123"/>
      <c r="CH444" s="123"/>
      <c r="CI444" s="123"/>
      <c r="CJ444" s="123"/>
      <c r="CK444" s="123"/>
      <c r="CL444" s="124"/>
      <c r="CM444" s="172">
        <v>4484.49</v>
      </c>
      <c r="CN444" s="123"/>
      <c r="CO444" s="123"/>
      <c r="CP444" s="123"/>
      <c r="CQ444" s="123"/>
      <c r="CR444" s="123"/>
      <c r="CS444" s="124"/>
      <c r="CT444" s="172">
        <v>4518.47</v>
      </c>
      <c r="CU444" s="123"/>
      <c r="CV444" s="123"/>
      <c r="CW444" s="123"/>
      <c r="CX444" s="123"/>
      <c r="CY444" s="123"/>
      <c r="CZ444" s="124"/>
      <c r="DA444" s="172">
        <v>4493.3500000000004</v>
      </c>
      <c r="DB444" s="123"/>
      <c r="DC444" s="123"/>
      <c r="DD444" s="123"/>
      <c r="DE444" s="123"/>
      <c r="DF444" s="123"/>
      <c r="DG444" s="124"/>
      <c r="DH444" s="172">
        <v>4523.04</v>
      </c>
      <c r="DI444" s="123"/>
      <c r="DJ444" s="123"/>
      <c r="DK444" s="123"/>
      <c r="DL444" s="123"/>
      <c r="DM444" s="123"/>
      <c r="DN444" s="124"/>
      <c r="DO444" s="172">
        <v>4494.7700000000004</v>
      </c>
      <c r="DP444" s="123"/>
      <c r="DQ444" s="123"/>
      <c r="DR444" s="123"/>
      <c r="DS444" s="123"/>
      <c r="DT444" s="123"/>
      <c r="DU444" s="124"/>
      <c r="DV444" s="172">
        <v>4464.26</v>
      </c>
      <c r="DW444" s="123"/>
      <c r="DX444" s="123"/>
      <c r="DY444" s="123"/>
      <c r="DZ444" s="123"/>
      <c r="EA444" s="123"/>
      <c r="EB444" s="124"/>
      <c r="EC444" s="172">
        <v>4395.01</v>
      </c>
      <c r="ED444" s="123"/>
      <c r="EE444" s="123"/>
      <c r="EF444" s="123"/>
      <c r="EG444" s="123"/>
      <c r="EH444" s="123"/>
      <c r="EI444" s="124"/>
      <c r="EJ444" s="172">
        <v>4376.74</v>
      </c>
      <c r="EK444" s="123"/>
      <c r="EL444" s="123"/>
      <c r="EM444" s="123"/>
      <c r="EN444" s="123"/>
      <c r="EO444" s="123"/>
      <c r="EP444" s="124"/>
      <c r="EQ444" s="172">
        <v>4422.1400000000003</v>
      </c>
      <c r="ER444" s="123"/>
      <c r="ES444" s="123"/>
      <c r="ET444" s="123"/>
      <c r="EU444" s="123"/>
      <c r="EV444" s="123"/>
      <c r="EW444" s="124"/>
      <c r="EX444" s="172">
        <v>4401.09</v>
      </c>
      <c r="EY444" s="123"/>
      <c r="EZ444" s="123"/>
      <c r="FA444" s="123"/>
      <c r="FB444" s="123"/>
      <c r="FC444" s="123"/>
      <c r="FD444" s="124"/>
      <c r="FE444" s="172">
        <v>4296.4399999999996</v>
      </c>
      <c r="FF444" s="123"/>
      <c r="FG444" s="123"/>
      <c r="FH444" s="123"/>
      <c r="FI444" s="123"/>
      <c r="FJ444" s="123"/>
      <c r="FK444" s="124"/>
    </row>
    <row r="445" spans="1:167" s="2" customFormat="1" ht="15.75" customHeight="1" x14ac:dyDescent="0.2">
      <c r="A445" s="125" t="s">
        <v>7</v>
      </c>
      <c r="B445" s="125"/>
      <c r="C445" s="125"/>
      <c r="D445" s="125"/>
      <c r="E445" s="125"/>
      <c r="F445" s="125"/>
      <c r="G445" s="125"/>
      <c r="H445" s="126"/>
      <c r="I445" s="172">
        <v>4000.34</v>
      </c>
      <c r="J445" s="123"/>
      <c r="K445" s="123"/>
      <c r="L445" s="123"/>
      <c r="M445" s="123"/>
      <c r="N445" s="124"/>
      <c r="O445" s="172">
        <v>3930.34</v>
      </c>
      <c r="P445" s="123"/>
      <c r="Q445" s="123"/>
      <c r="R445" s="123"/>
      <c r="S445" s="123"/>
      <c r="T445" s="124"/>
      <c r="U445" s="172">
        <v>3829.7</v>
      </c>
      <c r="V445" s="123"/>
      <c r="W445" s="123"/>
      <c r="X445" s="123"/>
      <c r="Y445" s="123"/>
      <c r="Z445" s="124"/>
      <c r="AA445" s="172">
        <v>3803.11</v>
      </c>
      <c r="AB445" s="123"/>
      <c r="AC445" s="123"/>
      <c r="AD445" s="123"/>
      <c r="AE445" s="123"/>
      <c r="AF445" s="124"/>
      <c r="AG445" s="172">
        <v>3767.17</v>
      </c>
      <c r="AH445" s="123"/>
      <c r="AI445" s="123"/>
      <c r="AJ445" s="123"/>
      <c r="AK445" s="123"/>
      <c r="AL445" s="124"/>
      <c r="AM445" s="172">
        <v>3844.35</v>
      </c>
      <c r="AN445" s="123"/>
      <c r="AO445" s="123"/>
      <c r="AP445" s="123"/>
      <c r="AQ445" s="123"/>
      <c r="AR445" s="124"/>
      <c r="AS445" s="172">
        <v>3844.32</v>
      </c>
      <c r="AT445" s="123"/>
      <c r="AU445" s="123"/>
      <c r="AV445" s="123"/>
      <c r="AW445" s="123"/>
      <c r="AX445" s="124"/>
      <c r="AY445" s="172">
        <v>4034.74</v>
      </c>
      <c r="AZ445" s="123"/>
      <c r="BA445" s="123"/>
      <c r="BB445" s="123"/>
      <c r="BC445" s="123"/>
      <c r="BD445" s="123"/>
      <c r="BE445" s="172">
        <v>4259.26</v>
      </c>
      <c r="BF445" s="123"/>
      <c r="BG445" s="123"/>
      <c r="BH445" s="123"/>
      <c r="BI445" s="123"/>
      <c r="BJ445" s="124"/>
      <c r="BK445" s="172">
        <v>4373.54</v>
      </c>
      <c r="BL445" s="123"/>
      <c r="BM445" s="123"/>
      <c r="BN445" s="123"/>
      <c r="BO445" s="123"/>
      <c r="BP445" s="123"/>
      <c r="BQ445" s="124"/>
      <c r="BR445" s="172">
        <v>4411.4799999999996</v>
      </c>
      <c r="BS445" s="123"/>
      <c r="BT445" s="123"/>
      <c r="BU445" s="123"/>
      <c r="BV445" s="123"/>
      <c r="BW445" s="123"/>
      <c r="BX445" s="124"/>
      <c r="BY445" s="172">
        <v>4410.41</v>
      </c>
      <c r="BZ445" s="123"/>
      <c r="CA445" s="123"/>
      <c r="CB445" s="123"/>
      <c r="CC445" s="123"/>
      <c r="CD445" s="123"/>
      <c r="CE445" s="124"/>
      <c r="CF445" s="172">
        <v>4391.8</v>
      </c>
      <c r="CG445" s="123"/>
      <c r="CH445" s="123"/>
      <c r="CI445" s="123"/>
      <c r="CJ445" s="123"/>
      <c r="CK445" s="123"/>
      <c r="CL445" s="124"/>
      <c r="CM445" s="172">
        <v>4412.3599999999997</v>
      </c>
      <c r="CN445" s="123"/>
      <c r="CO445" s="123"/>
      <c r="CP445" s="123"/>
      <c r="CQ445" s="123"/>
      <c r="CR445" s="123"/>
      <c r="CS445" s="124"/>
      <c r="CT445" s="172">
        <v>4481.74</v>
      </c>
      <c r="CU445" s="123"/>
      <c r="CV445" s="123"/>
      <c r="CW445" s="123"/>
      <c r="CX445" s="123"/>
      <c r="CY445" s="123"/>
      <c r="CZ445" s="124"/>
      <c r="DA445" s="172">
        <v>4425.8100000000004</v>
      </c>
      <c r="DB445" s="123"/>
      <c r="DC445" s="123"/>
      <c r="DD445" s="123"/>
      <c r="DE445" s="123"/>
      <c r="DF445" s="123"/>
      <c r="DG445" s="124"/>
      <c r="DH445" s="172">
        <v>4470.07</v>
      </c>
      <c r="DI445" s="123"/>
      <c r="DJ445" s="123"/>
      <c r="DK445" s="123"/>
      <c r="DL445" s="123"/>
      <c r="DM445" s="123"/>
      <c r="DN445" s="124"/>
      <c r="DO445" s="172">
        <v>4435.2700000000004</v>
      </c>
      <c r="DP445" s="123"/>
      <c r="DQ445" s="123"/>
      <c r="DR445" s="123"/>
      <c r="DS445" s="123"/>
      <c r="DT445" s="123"/>
      <c r="DU445" s="124"/>
      <c r="DV445" s="172">
        <v>4413.1099999999997</v>
      </c>
      <c r="DW445" s="123"/>
      <c r="DX445" s="123"/>
      <c r="DY445" s="123"/>
      <c r="DZ445" s="123"/>
      <c r="EA445" s="123"/>
      <c r="EB445" s="124"/>
      <c r="EC445" s="172">
        <v>4368.12</v>
      </c>
      <c r="ED445" s="123"/>
      <c r="EE445" s="123"/>
      <c r="EF445" s="123"/>
      <c r="EG445" s="123"/>
      <c r="EH445" s="123"/>
      <c r="EI445" s="124"/>
      <c r="EJ445" s="172">
        <v>4335.57</v>
      </c>
      <c r="EK445" s="123"/>
      <c r="EL445" s="123"/>
      <c r="EM445" s="123"/>
      <c r="EN445" s="123"/>
      <c r="EO445" s="123"/>
      <c r="EP445" s="124"/>
      <c r="EQ445" s="172">
        <v>4384.78</v>
      </c>
      <c r="ER445" s="123"/>
      <c r="ES445" s="123"/>
      <c r="ET445" s="123"/>
      <c r="EU445" s="123"/>
      <c r="EV445" s="123"/>
      <c r="EW445" s="124"/>
      <c r="EX445" s="172">
        <v>4366.2</v>
      </c>
      <c r="EY445" s="123"/>
      <c r="EZ445" s="123"/>
      <c r="FA445" s="123"/>
      <c r="FB445" s="123"/>
      <c r="FC445" s="123"/>
      <c r="FD445" s="124"/>
      <c r="FE445" s="172">
        <v>4283.3999999999996</v>
      </c>
      <c r="FF445" s="123"/>
      <c r="FG445" s="123"/>
      <c r="FH445" s="123"/>
      <c r="FI445" s="123"/>
      <c r="FJ445" s="123"/>
      <c r="FK445" s="124"/>
    </row>
    <row r="446" spans="1:167" s="2" customFormat="1" ht="15.75" customHeight="1" x14ac:dyDescent="0.2">
      <c r="A446" s="125" t="s">
        <v>100</v>
      </c>
      <c r="B446" s="125"/>
      <c r="C446" s="125"/>
      <c r="D446" s="125"/>
      <c r="E446" s="125"/>
      <c r="F446" s="125"/>
      <c r="G446" s="125"/>
      <c r="H446" s="126"/>
      <c r="I446" s="172">
        <v>4074.57</v>
      </c>
      <c r="J446" s="123"/>
      <c r="K446" s="123"/>
      <c r="L446" s="123"/>
      <c r="M446" s="123"/>
      <c r="N446" s="124"/>
      <c r="O446" s="172">
        <v>3983.07</v>
      </c>
      <c r="P446" s="123"/>
      <c r="Q446" s="123"/>
      <c r="R446" s="123"/>
      <c r="S446" s="123"/>
      <c r="T446" s="124"/>
      <c r="U446" s="172">
        <v>3933.57</v>
      </c>
      <c r="V446" s="123"/>
      <c r="W446" s="123"/>
      <c r="X446" s="123"/>
      <c r="Y446" s="123"/>
      <c r="Z446" s="124"/>
      <c r="AA446" s="172">
        <v>3888.47</v>
      </c>
      <c r="AB446" s="123"/>
      <c r="AC446" s="123"/>
      <c r="AD446" s="123"/>
      <c r="AE446" s="123"/>
      <c r="AF446" s="124"/>
      <c r="AG446" s="172">
        <v>3882.04</v>
      </c>
      <c r="AH446" s="123"/>
      <c r="AI446" s="123"/>
      <c r="AJ446" s="123"/>
      <c r="AK446" s="123"/>
      <c r="AL446" s="124"/>
      <c r="AM446" s="172">
        <v>3927.96</v>
      </c>
      <c r="AN446" s="123"/>
      <c r="AO446" s="123"/>
      <c r="AP446" s="123"/>
      <c r="AQ446" s="123"/>
      <c r="AR446" s="124"/>
      <c r="AS446" s="172">
        <v>3901.5</v>
      </c>
      <c r="AT446" s="123"/>
      <c r="AU446" s="123"/>
      <c r="AV446" s="123"/>
      <c r="AW446" s="123"/>
      <c r="AX446" s="124"/>
      <c r="AY446" s="172">
        <v>4061.57</v>
      </c>
      <c r="AZ446" s="123"/>
      <c r="BA446" s="123"/>
      <c r="BB446" s="123"/>
      <c r="BC446" s="123"/>
      <c r="BD446" s="123"/>
      <c r="BE446" s="172">
        <v>4294.3100000000004</v>
      </c>
      <c r="BF446" s="123"/>
      <c r="BG446" s="123"/>
      <c r="BH446" s="123"/>
      <c r="BI446" s="123"/>
      <c r="BJ446" s="124"/>
      <c r="BK446" s="172">
        <v>4384.8599999999997</v>
      </c>
      <c r="BL446" s="123"/>
      <c r="BM446" s="123"/>
      <c r="BN446" s="123"/>
      <c r="BO446" s="123"/>
      <c r="BP446" s="123"/>
      <c r="BQ446" s="124"/>
      <c r="BR446" s="172">
        <v>4509.58</v>
      </c>
      <c r="BS446" s="123"/>
      <c r="BT446" s="123"/>
      <c r="BU446" s="123"/>
      <c r="BV446" s="123"/>
      <c r="BW446" s="123"/>
      <c r="BX446" s="124"/>
      <c r="BY446" s="172">
        <v>4522.8100000000004</v>
      </c>
      <c r="BZ446" s="123"/>
      <c r="CA446" s="123"/>
      <c r="CB446" s="123"/>
      <c r="CC446" s="123"/>
      <c r="CD446" s="123"/>
      <c r="CE446" s="124"/>
      <c r="CF446" s="172">
        <v>4512.2</v>
      </c>
      <c r="CG446" s="123"/>
      <c r="CH446" s="123"/>
      <c r="CI446" s="123"/>
      <c r="CJ446" s="123"/>
      <c r="CK446" s="123"/>
      <c r="CL446" s="124"/>
      <c r="CM446" s="172">
        <v>4530.78</v>
      </c>
      <c r="CN446" s="123"/>
      <c r="CO446" s="123"/>
      <c r="CP446" s="123"/>
      <c r="CQ446" s="123"/>
      <c r="CR446" s="123"/>
      <c r="CS446" s="124"/>
      <c r="CT446" s="172">
        <v>4540.07</v>
      </c>
      <c r="CU446" s="123"/>
      <c r="CV446" s="123"/>
      <c r="CW446" s="123"/>
      <c r="CX446" s="123"/>
      <c r="CY446" s="123"/>
      <c r="CZ446" s="124"/>
      <c r="DA446" s="172">
        <v>4531.04</v>
      </c>
      <c r="DB446" s="123"/>
      <c r="DC446" s="123"/>
      <c r="DD446" s="123"/>
      <c r="DE446" s="123"/>
      <c r="DF446" s="123"/>
      <c r="DG446" s="124"/>
      <c r="DH446" s="172">
        <v>4539.67</v>
      </c>
      <c r="DI446" s="123"/>
      <c r="DJ446" s="123"/>
      <c r="DK446" s="123"/>
      <c r="DL446" s="123"/>
      <c r="DM446" s="123"/>
      <c r="DN446" s="124"/>
      <c r="DO446" s="172">
        <v>4578.43</v>
      </c>
      <c r="DP446" s="123"/>
      <c r="DQ446" s="123"/>
      <c r="DR446" s="123"/>
      <c r="DS446" s="123"/>
      <c r="DT446" s="123"/>
      <c r="DU446" s="124"/>
      <c r="DV446" s="172">
        <v>4550.87</v>
      </c>
      <c r="DW446" s="123"/>
      <c r="DX446" s="123"/>
      <c r="DY446" s="123"/>
      <c r="DZ446" s="123"/>
      <c r="EA446" s="123"/>
      <c r="EB446" s="124"/>
      <c r="EC446" s="172">
        <v>4511.2299999999996</v>
      </c>
      <c r="ED446" s="123"/>
      <c r="EE446" s="123"/>
      <c r="EF446" s="123"/>
      <c r="EG446" s="123"/>
      <c r="EH446" s="123"/>
      <c r="EI446" s="124"/>
      <c r="EJ446" s="172">
        <v>4412.37</v>
      </c>
      <c r="EK446" s="123"/>
      <c r="EL446" s="123"/>
      <c r="EM446" s="123"/>
      <c r="EN446" s="123"/>
      <c r="EO446" s="123"/>
      <c r="EP446" s="124"/>
      <c r="EQ446" s="172">
        <v>4523.4399999999996</v>
      </c>
      <c r="ER446" s="123"/>
      <c r="ES446" s="123"/>
      <c r="ET446" s="123"/>
      <c r="EU446" s="123"/>
      <c r="EV446" s="123"/>
      <c r="EW446" s="124"/>
      <c r="EX446" s="172">
        <v>4515.04</v>
      </c>
      <c r="EY446" s="123"/>
      <c r="EZ446" s="123"/>
      <c r="FA446" s="123"/>
      <c r="FB446" s="123"/>
      <c r="FC446" s="123"/>
      <c r="FD446" s="124"/>
      <c r="FE446" s="172">
        <v>4338.76</v>
      </c>
      <c r="FF446" s="123"/>
      <c r="FG446" s="123"/>
      <c r="FH446" s="123"/>
      <c r="FI446" s="123"/>
      <c r="FJ446" s="123"/>
      <c r="FK446" s="124"/>
    </row>
    <row r="447" spans="1:167" s="2" customFormat="1" ht="15.75" customHeight="1" x14ac:dyDescent="0.2">
      <c r="A447" s="125" t="s">
        <v>101</v>
      </c>
      <c r="B447" s="125"/>
      <c r="C447" s="125"/>
      <c r="D447" s="125"/>
      <c r="E447" s="125"/>
      <c r="F447" s="125"/>
      <c r="G447" s="125"/>
      <c r="H447" s="126"/>
      <c r="I447" s="172">
        <v>4046.08</v>
      </c>
      <c r="J447" s="123"/>
      <c r="K447" s="123"/>
      <c r="L447" s="123"/>
      <c r="M447" s="123"/>
      <c r="N447" s="124"/>
      <c r="O447" s="172">
        <v>3977.52</v>
      </c>
      <c r="P447" s="123"/>
      <c r="Q447" s="123"/>
      <c r="R447" s="123"/>
      <c r="S447" s="123"/>
      <c r="T447" s="124"/>
      <c r="U447" s="172">
        <v>3927.53</v>
      </c>
      <c r="V447" s="123"/>
      <c r="W447" s="123"/>
      <c r="X447" s="123"/>
      <c r="Y447" s="123"/>
      <c r="Z447" s="124"/>
      <c r="AA447" s="172">
        <v>3911.95</v>
      </c>
      <c r="AB447" s="123"/>
      <c r="AC447" s="123"/>
      <c r="AD447" s="123"/>
      <c r="AE447" s="123"/>
      <c r="AF447" s="124"/>
      <c r="AG447" s="172">
        <v>3907.84</v>
      </c>
      <c r="AH447" s="123"/>
      <c r="AI447" s="123"/>
      <c r="AJ447" s="123"/>
      <c r="AK447" s="123"/>
      <c r="AL447" s="124"/>
      <c r="AM447" s="172">
        <v>3928.51</v>
      </c>
      <c r="AN447" s="123"/>
      <c r="AO447" s="123"/>
      <c r="AP447" s="123"/>
      <c r="AQ447" s="123"/>
      <c r="AR447" s="124"/>
      <c r="AS447" s="172">
        <v>3926.88</v>
      </c>
      <c r="AT447" s="123"/>
      <c r="AU447" s="123"/>
      <c r="AV447" s="123"/>
      <c r="AW447" s="123"/>
      <c r="AX447" s="124"/>
      <c r="AY447" s="172">
        <v>4081.41</v>
      </c>
      <c r="AZ447" s="123"/>
      <c r="BA447" s="123"/>
      <c r="BB447" s="123"/>
      <c r="BC447" s="123"/>
      <c r="BD447" s="123"/>
      <c r="BE447" s="172">
        <v>4300.8599999999997</v>
      </c>
      <c r="BF447" s="123"/>
      <c r="BG447" s="123"/>
      <c r="BH447" s="123"/>
      <c r="BI447" s="123"/>
      <c r="BJ447" s="124"/>
      <c r="BK447" s="172">
        <v>4409.21</v>
      </c>
      <c r="BL447" s="123"/>
      <c r="BM447" s="123"/>
      <c r="BN447" s="123"/>
      <c r="BO447" s="123"/>
      <c r="BP447" s="123"/>
      <c r="BQ447" s="124"/>
      <c r="BR447" s="172">
        <v>4638.99</v>
      </c>
      <c r="BS447" s="123"/>
      <c r="BT447" s="123"/>
      <c r="BU447" s="123"/>
      <c r="BV447" s="123"/>
      <c r="BW447" s="123"/>
      <c r="BX447" s="124"/>
      <c r="BY447" s="172">
        <v>4640.75</v>
      </c>
      <c r="BZ447" s="123"/>
      <c r="CA447" s="123"/>
      <c r="CB447" s="123"/>
      <c r="CC447" s="123"/>
      <c r="CD447" s="123"/>
      <c r="CE447" s="124"/>
      <c r="CF447" s="172">
        <v>4603.4399999999996</v>
      </c>
      <c r="CG447" s="123"/>
      <c r="CH447" s="123"/>
      <c r="CI447" s="123"/>
      <c r="CJ447" s="123"/>
      <c r="CK447" s="123"/>
      <c r="CL447" s="124"/>
      <c r="CM447" s="172">
        <v>4646.87</v>
      </c>
      <c r="CN447" s="123"/>
      <c r="CO447" s="123"/>
      <c r="CP447" s="123"/>
      <c r="CQ447" s="123"/>
      <c r="CR447" s="123"/>
      <c r="CS447" s="124"/>
      <c r="CT447" s="172">
        <v>4712.7700000000004</v>
      </c>
      <c r="CU447" s="123"/>
      <c r="CV447" s="123"/>
      <c r="CW447" s="123"/>
      <c r="CX447" s="123"/>
      <c r="CY447" s="123"/>
      <c r="CZ447" s="124"/>
      <c r="DA447" s="172">
        <v>4687.57</v>
      </c>
      <c r="DB447" s="123"/>
      <c r="DC447" s="123"/>
      <c r="DD447" s="123"/>
      <c r="DE447" s="123"/>
      <c r="DF447" s="123"/>
      <c r="DG447" s="124"/>
      <c r="DH447" s="172">
        <v>4724.8100000000004</v>
      </c>
      <c r="DI447" s="123"/>
      <c r="DJ447" s="123"/>
      <c r="DK447" s="123"/>
      <c r="DL447" s="123"/>
      <c r="DM447" s="123"/>
      <c r="DN447" s="124"/>
      <c r="DO447" s="172">
        <v>4691.57</v>
      </c>
      <c r="DP447" s="123"/>
      <c r="DQ447" s="123"/>
      <c r="DR447" s="123"/>
      <c r="DS447" s="123"/>
      <c r="DT447" s="123"/>
      <c r="DU447" s="124"/>
      <c r="DV447" s="172">
        <v>4642.2</v>
      </c>
      <c r="DW447" s="123"/>
      <c r="DX447" s="123"/>
      <c r="DY447" s="123"/>
      <c r="DZ447" s="123"/>
      <c r="EA447" s="123"/>
      <c r="EB447" s="124"/>
      <c r="EC447" s="172">
        <v>4537.7299999999996</v>
      </c>
      <c r="ED447" s="123"/>
      <c r="EE447" s="123"/>
      <c r="EF447" s="123"/>
      <c r="EG447" s="123"/>
      <c r="EH447" s="123"/>
      <c r="EI447" s="124"/>
      <c r="EJ447" s="172">
        <v>4360.95</v>
      </c>
      <c r="EK447" s="123"/>
      <c r="EL447" s="123"/>
      <c r="EM447" s="123"/>
      <c r="EN447" s="123"/>
      <c r="EO447" s="123"/>
      <c r="EP447" s="124"/>
      <c r="EQ447" s="172">
        <v>4522.67</v>
      </c>
      <c r="ER447" s="123"/>
      <c r="ES447" s="123"/>
      <c r="ET447" s="123"/>
      <c r="EU447" s="123"/>
      <c r="EV447" s="123"/>
      <c r="EW447" s="124"/>
      <c r="EX447" s="172">
        <v>4474.49</v>
      </c>
      <c r="EY447" s="123"/>
      <c r="EZ447" s="123"/>
      <c r="FA447" s="123"/>
      <c r="FB447" s="123"/>
      <c r="FC447" s="123"/>
      <c r="FD447" s="124"/>
      <c r="FE447" s="172">
        <v>4292.09</v>
      </c>
      <c r="FF447" s="123"/>
      <c r="FG447" s="123"/>
      <c r="FH447" s="123"/>
      <c r="FI447" s="123"/>
      <c r="FJ447" s="123"/>
      <c r="FK447" s="124"/>
    </row>
    <row r="448" spans="1:167" s="2" customFormat="1" ht="15.75" customHeight="1" x14ac:dyDescent="0.2">
      <c r="A448" s="125" t="s">
        <v>102</v>
      </c>
      <c r="B448" s="125"/>
      <c r="C448" s="125"/>
      <c r="D448" s="125"/>
      <c r="E448" s="125"/>
      <c r="F448" s="125"/>
      <c r="G448" s="125"/>
      <c r="H448" s="126"/>
      <c r="I448" s="172">
        <v>4194.18</v>
      </c>
      <c r="J448" s="123"/>
      <c r="K448" s="123"/>
      <c r="L448" s="123"/>
      <c r="M448" s="123"/>
      <c r="N448" s="124"/>
      <c r="O448" s="172">
        <v>3995.8</v>
      </c>
      <c r="P448" s="123"/>
      <c r="Q448" s="123"/>
      <c r="R448" s="123"/>
      <c r="S448" s="123"/>
      <c r="T448" s="124"/>
      <c r="U448" s="172">
        <v>3981.67</v>
      </c>
      <c r="V448" s="123"/>
      <c r="W448" s="123"/>
      <c r="X448" s="123"/>
      <c r="Y448" s="123"/>
      <c r="Z448" s="124"/>
      <c r="AA448" s="172">
        <v>3938.79</v>
      </c>
      <c r="AB448" s="123"/>
      <c r="AC448" s="123"/>
      <c r="AD448" s="123"/>
      <c r="AE448" s="123"/>
      <c r="AF448" s="124"/>
      <c r="AG448" s="172">
        <v>3933.96</v>
      </c>
      <c r="AH448" s="123"/>
      <c r="AI448" s="123"/>
      <c r="AJ448" s="123"/>
      <c r="AK448" s="123"/>
      <c r="AL448" s="124"/>
      <c r="AM448" s="172">
        <v>3926.53</v>
      </c>
      <c r="AN448" s="123"/>
      <c r="AO448" s="123"/>
      <c r="AP448" s="123"/>
      <c r="AQ448" s="123"/>
      <c r="AR448" s="124"/>
      <c r="AS448" s="172">
        <v>3902.71</v>
      </c>
      <c r="AT448" s="123"/>
      <c r="AU448" s="123"/>
      <c r="AV448" s="123"/>
      <c r="AW448" s="123"/>
      <c r="AX448" s="124"/>
      <c r="AY448" s="172">
        <v>3913.9</v>
      </c>
      <c r="AZ448" s="123"/>
      <c r="BA448" s="123"/>
      <c r="BB448" s="123"/>
      <c r="BC448" s="123"/>
      <c r="BD448" s="123"/>
      <c r="BE448" s="172">
        <v>4106.3100000000004</v>
      </c>
      <c r="BF448" s="123"/>
      <c r="BG448" s="123"/>
      <c r="BH448" s="123"/>
      <c r="BI448" s="123"/>
      <c r="BJ448" s="124"/>
      <c r="BK448" s="172">
        <v>4252.07</v>
      </c>
      <c r="BL448" s="123"/>
      <c r="BM448" s="123"/>
      <c r="BN448" s="123"/>
      <c r="BO448" s="123"/>
      <c r="BP448" s="123"/>
      <c r="BQ448" s="124"/>
      <c r="BR448" s="172">
        <v>4337.87</v>
      </c>
      <c r="BS448" s="123"/>
      <c r="BT448" s="123"/>
      <c r="BU448" s="123"/>
      <c r="BV448" s="123"/>
      <c r="BW448" s="123"/>
      <c r="BX448" s="124"/>
      <c r="BY448" s="172">
        <v>4365.12</v>
      </c>
      <c r="BZ448" s="123"/>
      <c r="CA448" s="123"/>
      <c r="CB448" s="123"/>
      <c r="CC448" s="123"/>
      <c r="CD448" s="123"/>
      <c r="CE448" s="124"/>
      <c r="CF448" s="172">
        <v>4353.1499999999996</v>
      </c>
      <c r="CG448" s="123"/>
      <c r="CH448" s="123"/>
      <c r="CI448" s="123"/>
      <c r="CJ448" s="123"/>
      <c r="CK448" s="123"/>
      <c r="CL448" s="124"/>
      <c r="CM448" s="172">
        <v>4358.2299999999996</v>
      </c>
      <c r="CN448" s="123"/>
      <c r="CO448" s="123"/>
      <c r="CP448" s="123"/>
      <c r="CQ448" s="123"/>
      <c r="CR448" s="123"/>
      <c r="CS448" s="124"/>
      <c r="CT448" s="172">
        <v>4383.2700000000004</v>
      </c>
      <c r="CU448" s="123"/>
      <c r="CV448" s="123"/>
      <c r="CW448" s="123"/>
      <c r="CX448" s="123"/>
      <c r="CY448" s="123"/>
      <c r="CZ448" s="124"/>
      <c r="DA448" s="172">
        <v>4379.91</v>
      </c>
      <c r="DB448" s="123"/>
      <c r="DC448" s="123"/>
      <c r="DD448" s="123"/>
      <c r="DE448" s="123"/>
      <c r="DF448" s="123"/>
      <c r="DG448" s="124"/>
      <c r="DH448" s="172">
        <v>4387.09</v>
      </c>
      <c r="DI448" s="123"/>
      <c r="DJ448" s="123"/>
      <c r="DK448" s="123"/>
      <c r="DL448" s="123"/>
      <c r="DM448" s="123"/>
      <c r="DN448" s="124"/>
      <c r="DO448" s="172">
        <v>4347.6099999999997</v>
      </c>
      <c r="DP448" s="123"/>
      <c r="DQ448" s="123"/>
      <c r="DR448" s="123"/>
      <c r="DS448" s="123"/>
      <c r="DT448" s="123"/>
      <c r="DU448" s="124"/>
      <c r="DV448" s="172">
        <v>4349.3900000000003</v>
      </c>
      <c r="DW448" s="123"/>
      <c r="DX448" s="123"/>
      <c r="DY448" s="123"/>
      <c r="DZ448" s="123"/>
      <c r="EA448" s="123"/>
      <c r="EB448" s="124"/>
      <c r="EC448" s="172">
        <v>4354.62</v>
      </c>
      <c r="ED448" s="123"/>
      <c r="EE448" s="123"/>
      <c r="EF448" s="123"/>
      <c r="EG448" s="123"/>
      <c r="EH448" s="123"/>
      <c r="EI448" s="124"/>
      <c r="EJ448" s="172">
        <v>4346.6400000000003</v>
      </c>
      <c r="EK448" s="123"/>
      <c r="EL448" s="123"/>
      <c r="EM448" s="123"/>
      <c r="EN448" s="123"/>
      <c r="EO448" s="123"/>
      <c r="EP448" s="124"/>
      <c r="EQ448" s="172">
        <v>4385.91</v>
      </c>
      <c r="ER448" s="123"/>
      <c r="ES448" s="123"/>
      <c r="ET448" s="123"/>
      <c r="EU448" s="123"/>
      <c r="EV448" s="123"/>
      <c r="EW448" s="124"/>
      <c r="EX448" s="172">
        <v>4373.45</v>
      </c>
      <c r="EY448" s="123"/>
      <c r="EZ448" s="123"/>
      <c r="FA448" s="123"/>
      <c r="FB448" s="123"/>
      <c r="FC448" s="123"/>
      <c r="FD448" s="124"/>
      <c r="FE448" s="172">
        <v>4271.16</v>
      </c>
      <c r="FF448" s="123"/>
      <c r="FG448" s="123"/>
      <c r="FH448" s="123"/>
      <c r="FI448" s="123"/>
      <c r="FJ448" s="123"/>
      <c r="FK448" s="124"/>
    </row>
    <row r="449" spans="1:167" s="2" customFormat="1" ht="15.75" customHeight="1" x14ac:dyDescent="0.2">
      <c r="A449" s="125" t="s">
        <v>103</v>
      </c>
      <c r="B449" s="125"/>
      <c r="C449" s="125"/>
      <c r="D449" s="125"/>
      <c r="E449" s="125"/>
      <c r="F449" s="125"/>
      <c r="G449" s="125"/>
      <c r="H449" s="126"/>
      <c r="I449" s="172">
        <v>4189.46</v>
      </c>
      <c r="J449" s="123"/>
      <c r="K449" s="123"/>
      <c r="L449" s="123"/>
      <c r="M449" s="123"/>
      <c r="N449" s="124"/>
      <c r="O449" s="172">
        <v>4074.1</v>
      </c>
      <c r="P449" s="123"/>
      <c r="Q449" s="123"/>
      <c r="R449" s="123"/>
      <c r="S449" s="123"/>
      <c r="T449" s="124"/>
      <c r="U449" s="172">
        <v>3973.55</v>
      </c>
      <c r="V449" s="123"/>
      <c r="W449" s="123"/>
      <c r="X449" s="123"/>
      <c r="Y449" s="123"/>
      <c r="Z449" s="124"/>
      <c r="AA449" s="172">
        <v>3930.65</v>
      </c>
      <c r="AB449" s="123"/>
      <c r="AC449" s="123"/>
      <c r="AD449" s="123"/>
      <c r="AE449" s="123"/>
      <c r="AF449" s="124"/>
      <c r="AG449" s="172">
        <v>3923.67</v>
      </c>
      <c r="AH449" s="123"/>
      <c r="AI449" s="123"/>
      <c r="AJ449" s="123"/>
      <c r="AK449" s="123"/>
      <c r="AL449" s="124"/>
      <c r="AM449" s="172">
        <v>3897.12</v>
      </c>
      <c r="AN449" s="123"/>
      <c r="AO449" s="123"/>
      <c r="AP449" s="123"/>
      <c r="AQ449" s="123"/>
      <c r="AR449" s="124"/>
      <c r="AS449" s="172">
        <v>3785.6</v>
      </c>
      <c r="AT449" s="123"/>
      <c r="AU449" s="123"/>
      <c r="AV449" s="123"/>
      <c r="AW449" s="123"/>
      <c r="AX449" s="124"/>
      <c r="AY449" s="172">
        <v>3815.71</v>
      </c>
      <c r="AZ449" s="123"/>
      <c r="BA449" s="123"/>
      <c r="BB449" s="123"/>
      <c r="BC449" s="123"/>
      <c r="BD449" s="123"/>
      <c r="BE449" s="172">
        <v>3960.12</v>
      </c>
      <c r="BF449" s="123"/>
      <c r="BG449" s="123"/>
      <c r="BH449" s="123"/>
      <c r="BI449" s="123"/>
      <c r="BJ449" s="124"/>
      <c r="BK449" s="172">
        <v>4190.8999999999996</v>
      </c>
      <c r="BL449" s="123"/>
      <c r="BM449" s="123"/>
      <c r="BN449" s="123"/>
      <c r="BO449" s="123"/>
      <c r="BP449" s="123"/>
      <c r="BQ449" s="124"/>
      <c r="BR449" s="172">
        <v>4271.1000000000004</v>
      </c>
      <c r="BS449" s="123"/>
      <c r="BT449" s="123"/>
      <c r="BU449" s="123"/>
      <c r="BV449" s="123"/>
      <c r="BW449" s="123"/>
      <c r="BX449" s="124"/>
      <c r="BY449" s="172">
        <v>4289.24</v>
      </c>
      <c r="BZ449" s="123"/>
      <c r="CA449" s="123"/>
      <c r="CB449" s="123"/>
      <c r="CC449" s="123"/>
      <c r="CD449" s="123"/>
      <c r="CE449" s="124"/>
      <c r="CF449" s="172">
        <v>4288.6400000000003</v>
      </c>
      <c r="CG449" s="123"/>
      <c r="CH449" s="123"/>
      <c r="CI449" s="123"/>
      <c r="CJ449" s="123"/>
      <c r="CK449" s="123"/>
      <c r="CL449" s="124"/>
      <c r="CM449" s="172">
        <v>4292.59</v>
      </c>
      <c r="CN449" s="123"/>
      <c r="CO449" s="123"/>
      <c r="CP449" s="123"/>
      <c r="CQ449" s="123"/>
      <c r="CR449" s="123"/>
      <c r="CS449" s="124"/>
      <c r="CT449" s="172">
        <v>4314.4399999999996</v>
      </c>
      <c r="CU449" s="123"/>
      <c r="CV449" s="123"/>
      <c r="CW449" s="123"/>
      <c r="CX449" s="123"/>
      <c r="CY449" s="123"/>
      <c r="CZ449" s="124"/>
      <c r="DA449" s="172">
        <v>4312.47</v>
      </c>
      <c r="DB449" s="123"/>
      <c r="DC449" s="123"/>
      <c r="DD449" s="123"/>
      <c r="DE449" s="123"/>
      <c r="DF449" s="123"/>
      <c r="DG449" s="124"/>
      <c r="DH449" s="172">
        <v>4315.0200000000004</v>
      </c>
      <c r="DI449" s="123"/>
      <c r="DJ449" s="123"/>
      <c r="DK449" s="123"/>
      <c r="DL449" s="123"/>
      <c r="DM449" s="123"/>
      <c r="DN449" s="124"/>
      <c r="DO449" s="172">
        <v>4302.25</v>
      </c>
      <c r="DP449" s="123"/>
      <c r="DQ449" s="123"/>
      <c r="DR449" s="123"/>
      <c r="DS449" s="123"/>
      <c r="DT449" s="123"/>
      <c r="DU449" s="124"/>
      <c r="DV449" s="172">
        <v>4301.97</v>
      </c>
      <c r="DW449" s="123"/>
      <c r="DX449" s="123"/>
      <c r="DY449" s="123"/>
      <c r="DZ449" s="123"/>
      <c r="EA449" s="123"/>
      <c r="EB449" s="124"/>
      <c r="EC449" s="172">
        <v>4304.26</v>
      </c>
      <c r="ED449" s="123"/>
      <c r="EE449" s="123"/>
      <c r="EF449" s="123"/>
      <c r="EG449" s="123"/>
      <c r="EH449" s="123"/>
      <c r="EI449" s="124"/>
      <c r="EJ449" s="172">
        <v>4308.6000000000004</v>
      </c>
      <c r="EK449" s="123"/>
      <c r="EL449" s="123"/>
      <c r="EM449" s="123"/>
      <c r="EN449" s="123"/>
      <c r="EO449" s="123"/>
      <c r="EP449" s="124"/>
      <c r="EQ449" s="172">
        <v>4328.96</v>
      </c>
      <c r="ER449" s="123"/>
      <c r="ES449" s="123"/>
      <c r="ET449" s="123"/>
      <c r="EU449" s="123"/>
      <c r="EV449" s="123"/>
      <c r="EW449" s="124"/>
      <c r="EX449" s="172">
        <v>4326.1899999999996</v>
      </c>
      <c r="EY449" s="123"/>
      <c r="EZ449" s="123"/>
      <c r="FA449" s="123"/>
      <c r="FB449" s="123"/>
      <c r="FC449" s="123"/>
      <c r="FD449" s="124"/>
      <c r="FE449" s="172">
        <v>4297.63</v>
      </c>
      <c r="FF449" s="123"/>
      <c r="FG449" s="123"/>
      <c r="FH449" s="123"/>
      <c r="FI449" s="123"/>
      <c r="FJ449" s="123"/>
      <c r="FK449" s="124"/>
    </row>
    <row r="450" spans="1:167" s="2" customFormat="1" ht="15.75" customHeight="1" x14ac:dyDescent="0.2">
      <c r="A450" s="125" t="s">
        <v>8</v>
      </c>
      <c r="B450" s="125"/>
      <c r="C450" s="125"/>
      <c r="D450" s="125"/>
      <c r="E450" s="125"/>
      <c r="F450" s="125"/>
      <c r="G450" s="125"/>
      <c r="H450" s="126"/>
      <c r="I450" s="172">
        <v>4190.67</v>
      </c>
      <c r="J450" s="123"/>
      <c r="K450" s="123"/>
      <c r="L450" s="123"/>
      <c r="M450" s="123"/>
      <c r="N450" s="124"/>
      <c r="O450" s="172">
        <v>3978</v>
      </c>
      <c r="P450" s="123"/>
      <c r="Q450" s="123"/>
      <c r="R450" s="123"/>
      <c r="S450" s="123"/>
      <c r="T450" s="124"/>
      <c r="U450" s="172">
        <v>3885.45</v>
      </c>
      <c r="V450" s="123"/>
      <c r="W450" s="123"/>
      <c r="X450" s="123"/>
      <c r="Y450" s="123"/>
      <c r="Z450" s="124"/>
      <c r="AA450" s="172">
        <v>3780.56</v>
      </c>
      <c r="AB450" s="123"/>
      <c r="AC450" s="123"/>
      <c r="AD450" s="123"/>
      <c r="AE450" s="123"/>
      <c r="AF450" s="124"/>
      <c r="AG450" s="172">
        <v>3769</v>
      </c>
      <c r="AH450" s="123"/>
      <c r="AI450" s="123"/>
      <c r="AJ450" s="123"/>
      <c r="AK450" s="123"/>
      <c r="AL450" s="124"/>
      <c r="AM450" s="172">
        <v>3827.37</v>
      </c>
      <c r="AN450" s="123"/>
      <c r="AO450" s="123"/>
      <c r="AP450" s="123"/>
      <c r="AQ450" s="123"/>
      <c r="AR450" s="124"/>
      <c r="AS450" s="172">
        <v>3830.32</v>
      </c>
      <c r="AT450" s="123"/>
      <c r="AU450" s="123"/>
      <c r="AV450" s="123"/>
      <c r="AW450" s="123"/>
      <c r="AX450" s="124"/>
      <c r="AY450" s="172">
        <v>4027.53</v>
      </c>
      <c r="AZ450" s="123"/>
      <c r="BA450" s="123"/>
      <c r="BB450" s="123"/>
      <c r="BC450" s="123"/>
      <c r="BD450" s="123"/>
      <c r="BE450" s="172">
        <v>4283.97</v>
      </c>
      <c r="BF450" s="123"/>
      <c r="BG450" s="123"/>
      <c r="BH450" s="123"/>
      <c r="BI450" s="123"/>
      <c r="BJ450" s="124"/>
      <c r="BK450" s="172">
        <v>4360.55</v>
      </c>
      <c r="BL450" s="123"/>
      <c r="BM450" s="123"/>
      <c r="BN450" s="123"/>
      <c r="BO450" s="123"/>
      <c r="BP450" s="123"/>
      <c r="BQ450" s="124"/>
      <c r="BR450" s="172">
        <v>4455.37</v>
      </c>
      <c r="BS450" s="123"/>
      <c r="BT450" s="123"/>
      <c r="BU450" s="123"/>
      <c r="BV450" s="123"/>
      <c r="BW450" s="123"/>
      <c r="BX450" s="124"/>
      <c r="BY450" s="172">
        <v>4447.92</v>
      </c>
      <c r="BZ450" s="123"/>
      <c r="CA450" s="123"/>
      <c r="CB450" s="123"/>
      <c r="CC450" s="123"/>
      <c r="CD450" s="123"/>
      <c r="CE450" s="124"/>
      <c r="CF450" s="172">
        <v>4417</v>
      </c>
      <c r="CG450" s="123"/>
      <c r="CH450" s="123"/>
      <c r="CI450" s="123"/>
      <c r="CJ450" s="123"/>
      <c r="CK450" s="123"/>
      <c r="CL450" s="124"/>
      <c r="CM450" s="172">
        <v>4440.2700000000004</v>
      </c>
      <c r="CN450" s="123"/>
      <c r="CO450" s="123"/>
      <c r="CP450" s="123"/>
      <c r="CQ450" s="123"/>
      <c r="CR450" s="123"/>
      <c r="CS450" s="124"/>
      <c r="CT450" s="172">
        <v>4466.92</v>
      </c>
      <c r="CU450" s="123"/>
      <c r="CV450" s="123"/>
      <c r="CW450" s="123"/>
      <c r="CX450" s="123"/>
      <c r="CY450" s="123"/>
      <c r="CZ450" s="124"/>
      <c r="DA450" s="172">
        <v>4436.7299999999996</v>
      </c>
      <c r="DB450" s="123"/>
      <c r="DC450" s="123"/>
      <c r="DD450" s="123"/>
      <c r="DE450" s="123"/>
      <c r="DF450" s="123"/>
      <c r="DG450" s="124"/>
      <c r="DH450" s="172">
        <v>4446.33</v>
      </c>
      <c r="DI450" s="123"/>
      <c r="DJ450" s="123"/>
      <c r="DK450" s="123"/>
      <c r="DL450" s="123"/>
      <c r="DM450" s="123"/>
      <c r="DN450" s="124"/>
      <c r="DO450" s="172">
        <v>4425.26</v>
      </c>
      <c r="DP450" s="123"/>
      <c r="DQ450" s="123"/>
      <c r="DR450" s="123"/>
      <c r="DS450" s="123"/>
      <c r="DT450" s="123"/>
      <c r="DU450" s="124"/>
      <c r="DV450" s="172">
        <v>4404.8</v>
      </c>
      <c r="DW450" s="123"/>
      <c r="DX450" s="123"/>
      <c r="DY450" s="123"/>
      <c r="DZ450" s="123"/>
      <c r="EA450" s="123"/>
      <c r="EB450" s="124"/>
      <c r="EC450" s="172">
        <v>4340.79</v>
      </c>
      <c r="ED450" s="123"/>
      <c r="EE450" s="123"/>
      <c r="EF450" s="123"/>
      <c r="EG450" s="123"/>
      <c r="EH450" s="123"/>
      <c r="EI450" s="124"/>
      <c r="EJ450" s="172">
        <v>4312.28</v>
      </c>
      <c r="EK450" s="123"/>
      <c r="EL450" s="123"/>
      <c r="EM450" s="123"/>
      <c r="EN450" s="123"/>
      <c r="EO450" s="123"/>
      <c r="EP450" s="124"/>
      <c r="EQ450" s="172">
        <v>4387.53</v>
      </c>
      <c r="ER450" s="123"/>
      <c r="ES450" s="123"/>
      <c r="ET450" s="123"/>
      <c r="EU450" s="123"/>
      <c r="EV450" s="123"/>
      <c r="EW450" s="124"/>
      <c r="EX450" s="172">
        <v>4323</v>
      </c>
      <c r="EY450" s="123"/>
      <c r="EZ450" s="123"/>
      <c r="FA450" s="123"/>
      <c r="FB450" s="123"/>
      <c r="FC450" s="123"/>
      <c r="FD450" s="124"/>
      <c r="FE450" s="172">
        <v>4261.05</v>
      </c>
      <c r="FF450" s="123"/>
      <c r="FG450" s="123"/>
      <c r="FH450" s="123"/>
      <c r="FI450" s="123"/>
      <c r="FJ450" s="123"/>
      <c r="FK450" s="124"/>
    </row>
    <row r="451" spans="1:167" s="2" customFormat="1" ht="15.75" customHeight="1" x14ac:dyDescent="0.2">
      <c r="A451" s="125" t="s">
        <v>104</v>
      </c>
      <c r="B451" s="125"/>
      <c r="C451" s="125"/>
      <c r="D451" s="125"/>
      <c r="E451" s="125"/>
      <c r="F451" s="125"/>
      <c r="G451" s="125"/>
      <c r="H451" s="126"/>
      <c r="I451" s="172">
        <v>3973.41</v>
      </c>
      <c r="J451" s="123"/>
      <c r="K451" s="123"/>
      <c r="L451" s="123"/>
      <c r="M451" s="123"/>
      <c r="N451" s="124"/>
      <c r="O451" s="172">
        <v>3923.89</v>
      </c>
      <c r="P451" s="123"/>
      <c r="Q451" s="123"/>
      <c r="R451" s="123"/>
      <c r="S451" s="123"/>
      <c r="T451" s="124"/>
      <c r="U451" s="172">
        <v>3760.33</v>
      </c>
      <c r="V451" s="123"/>
      <c r="W451" s="123"/>
      <c r="X451" s="123"/>
      <c r="Y451" s="123"/>
      <c r="Z451" s="124"/>
      <c r="AA451" s="172">
        <v>3724.5</v>
      </c>
      <c r="AB451" s="123"/>
      <c r="AC451" s="123"/>
      <c r="AD451" s="123"/>
      <c r="AE451" s="123"/>
      <c r="AF451" s="124"/>
      <c r="AG451" s="172">
        <v>3725.01</v>
      </c>
      <c r="AH451" s="123"/>
      <c r="AI451" s="123"/>
      <c r="AJ451" s="123"/>
      <c r="AK451" s="123"/>
      <c r="AL451" s="124"/>
      <c r="AM451" s="172">
        <v>3816.25</v>
      </c>
      <c r="AN451" s="123"/>
      <c r="AO451" s="123"/>
      <c r="AP451" s="123"/>
      <c r="AQ451" s="123"/>
      <c r="AR451" s="124"/>
      <c r="AS451" s="172">
        <v>3798.75</v>
      </c>
      <c r="AT451" s="123"/>
      <c r="AU451" s="123"/>
      <c r="AV451" s="123"/>
      <c r="AW451" s="123"/>
      <c r="AX451" s="124"/>
      <c r="AY451" s="172">
        <v>4040.59</v>
      </c>
      <c r="AZ451" s="123"/>
      <c r="BA451" s="123"/>
      <c r="BB451" s="123"/>
      <c r="BC451" s="123"/>
      <c r="BD451" s="123"/>
      <c r="BE451" s="172">
        <v>4201.59</v>
      </c>
      <c r="BF451" s="123"/>
      <c r="BG451" s="123"/>
      <c r="BH451" s="123"/>
      <c r="BI451" s="123"/>
      <c r="BJ451" s="124"/>
      <c r="BK451" s="172">
        <v>4278.0600000000004</v>
      </c>
      <c r="BL451" s="123"/>
      <c r="BM451" s="123"/>
      <c r="BN451" s="123"/>
      <c r="BO451" s="123"/>
      <c r="BP451" s="123"/>
      <c r="BQ451" s="124"/>
      <c r="BR451" s="172">
        <v>4307.0600000000004</v>
      </c>
      <c r="BS451" s="123"/>
      <c r="BT451" s="123"/>
      <c r="BU451" s="123"/>
      <c r="BV451" s="123"/>
      <c r="BW451" s="123"/>
      <c r="BX451" s="124"/>
      <c r="BY451" s="172">
        <v>4303.96</v>
      </c>
      <c r="BZ451" s="123"/>
      <c r="CA451" s="123"/>
      <c r="CB451" s="123"/>
      <c r="CC451" s="123"/>
      <c r="CD451" s="123"/>
      <c r="CE451" s="124"/>
      <c r="CF451" s="172">
        <v>4291.09</v>
      </c>
      <c r="CG451" s="123"/>
      <c r="CH451" s="123"/>
      <c r="CI451" s="123"/>
      <c r="CJ451" s="123"/>
      <c r="CK451" s="123"/>
      <c r="CL451" s="124"/>
      <c r="CM451" s="172">
        <v>4315.2700000000004</v>
      </c>
      <c r="CN451" s="123"/>
      <c r="CO451" s="123"/>
      <c r="CP451" s="123"/>
      <c r="CQ451" s="123"/>
      <c r="CR451" s="123"/>
      <c r="CS451" s="124"/>
      <c r="CT451" s="172">
        <v>4340.87</v>
      </c>
      <c r="CU451" s="123"/>
      <c r="CV451" s="123"/>
      <c r="CW451" s="123"/>
      <c r="CX451" s="123"/>
      <c r="CY451" s="123"/>
      <c r="CZ451" s="124"/>
      <c r="DA451" s="172">
        <v>4326.37</v>
      </c>
      <c r="DB451" s="123"/>
      <c r="DC451" s="123"/>
      <c r="DD451" s="123"/>
      <c r="DE451" s="123"/>
      <c r="DF451" s="123"/>
      <c r="DG451" s="124"/>
      <c r="DH451" s="172">
        <v>4340.71</v>
      </c>
      <c r="DI451" s="123"/>
      <c r="DJ451" s="123"/>
      <c r="DK451" s="123"/>
      <c r="DL451" s="123"/>
      <c r="DM451" s="123"/>
      <c r="DN451" s="124"/>
      <c r="DO451" s="172">
        <v>4327.84</v>
      </c>
      <c r="DP451" s="123"/>
      <c r="DQ451" s="123"/>
      <c r="DR451" s="123"/>
      <c r="DS451" s="123"/>
      <c r="DT451" s="123"/>
      <c r="DU451" s="124"/>
      <c r="DV451" s="172">
        <v>4312.96</v>
      </c>
      <c r="DW451" s="123"/>
      <c r="DX451" s="123"/>
      <c r="DY451" s="123"/>
      <c r="DZ451" s="123"/>
      <c r="EA451" s="123"/>
      <c r="EB451" s="124"/>
      <c r="EC451" s="172">
        <v>4292.79</v>
      </c>
      <c r="ED451" s="123"/>
      <c r="EE451" s="123"/>
      <c r="EF451" s="123"/>
      <c r="EG451" s="123"/>
      <c r="EH451" s="123"/>
      <c r="EI451" s="124"/>
      <c r="EJ451" s="172">
        <v>4288.55</v>
      </c>
      <c r="EK451" s="123"/>
      <c r="EL451" s="123"/>
      <c r="EM451" s="123"/>
      <c r="EN451" s="123"/>
      <c r="EO451" s="123"/>
      <c r="EP451" s="124"/>
      <c r="EQ451" s="172">
        <v>4322.1499999999996</v>
      </c>
      <c r="ER451" s="123"/>
      <c r="ES451" s="123"/>
      <c r="ET451" s="123"/>
      <c r="EU451" s="123"/>
      <c r="EV451" s="123"/>
      <c r="EW451" s="124"/>
      <c r="EX451" s="172">
        <v>4284.1899999999996</v>
      </c>
      <c r="EY451" s="123"/>
      <c r="EZ451" s="123"/>
      <c r="FA451" s="123"/>
      <c r="FB451" s="123"/>
      <c r="FC451" s="123"/>
      <c r="FD451" s="124"/>
      <c r="FE451" s="172">
        <v>4143.6899999999996</v>
      </c>
      <c r="FF451" s="123"/>
      <c r="FG451" s="123"/>
      <c r="FH451" s="123"/>
      <c r="FI451" s="123"/>
      <c r="FJ451" s="123"/>
      <c r="FK451" s="124"/>
    </row>
    <row r="452" spans="1:167" s="2" customFormat="1" ht="15.75" customHeight="1" x14ac:dyDescent="0.2">
      <c r="A452" s="125" t="s">
        <v>105</v>
      </c>
      <c r="B452" s="125"/>
      <c r="C452" s="125"/>
      <c r="D452" s="125"/>
      <c r="E452" s="125"/>
      <c r="F452" s="125"/>
      <c r="G452" s="125"/>
      <c r="H452" s="126"/>
      <c r="I452" s="172">
        <v>3965.08</v>
      </c>
      <c r="J452" s="123"/>
      <c r="K452" s="123"/>
      <c r="L452" s="123"/>
      <c r="M452" s="123"/>
      <c r="N452" s="124"/>
      <c r="O452" s="172">
        <v>3908.57</v>
      </c>
      <c r="P452" s="123"/>
      <c r="Q452" s="123"/>
      <c r="R452" s="123"/>
      <c r="S452" s="123"/>
      <c r="T452" s="124"/>
      <c r="U452" s="172">
        <v>3794.07</v>
      </c>
      <c r="V452" s="123"/>
      <c r="W452" s="123"/>
      <c r="X452" s="123"/>
      <c r="Y452" s="123"/>
      <c r="Z452" s="124"/>
      <c r="AA452" s="172">
        <v>3695.46</v>
      </c>
      <c r="AB452" s="123"/>
      <c r="AC452" s="123"/>
      <c r="AD452" s="123"/>
      <c r="AE452" s="123"/>
      <c r="AF452" s="124"/>
      <c r="AG452" s="172">
        <v>3683.44</v>
      </c>
      <c r="AH452" s="123"/>
      <c r="AI452" s="123"/>
      <c r="AJ452" s="123"/>
      <c r="AK452" s="123"/>
      <c r="AL452" s="124"/>
      <c r="AM452" s="172">
        <v>3807.37</v>
      </c>
      <c r="AN452" s="123"/>
      <c r="AO452" s="123"/>
      <c r="AP452" s="123"/>
      <c r="AQ452" s="123"/>
      <c r="AR452" s="124"/>
      <c r="AS452" s="172">
        <v>3498.56</v>
      </c>
      <c r="AT452" s="123"/>
      <c r="AU452" s="123"/>
      <c r="AV452" s="123"/>
      <c r="AW452" s="123"/>
      <c r="AX452" s="124"/>
      <c r="AY452" s="172">
        <v>3944.11</v>
      </c>
      <c r="AZ452" s="123"/>
      <c r="BA452" s="123"/>
      <c r="BB452" s="123"/>
      <c r="BC452" s="123"/>
      <c r="BD452" s="123"/>
      <c r="BE452" s="172">
        <v>4185.3999999999996</v>
      </c>
      <c r="BF452" s="123"/>
      <c r="BG452" s="123"/>
      <c r="BH452" s="123"/>
      <c r="BI452" s="123"/>
      <c r="BJ452" s="124"/>
      <c r="BK452" s="172">
        <v>4277.0600000000004</v>
      </c>
      <c r="BL452" s="123"/>
      <c r="BM452" s="123"/>
      <c r="BN452" s="123"/>
      <c r="BO452" s="123"/>
      <c r="BP452" s="123"/>
      <c r="BQ452" s="124"/>
      <c r="BR452" s="172">
        <v>4313.2299999999996</v>
      </c>
      <c r="BS452" s="123"/>
      <c r="BT452" s="123"/>
      <c r="BU452" s="123"/>
      <c r="BV452" s="123"/>
      <c r="BW452" s="123"/>
      <c r="BX452" s="124"/>
      <c r="BY452" s="172">
        <v>4307.58</v>
      </c>
      <c r="BZ452" s="123"/>
      <c r="CA452" s="123"/>
      <c r="CB452" s="123"/>
      <c r="CC452" s="123"/>
      <c r="CD452" s="123"/>
      <c r="CE452" s="124"/>
      <c r="CF452" s="172">
        <v>4289.53</v>
      </c>
      <c r="CG452" s="123"/>
      <c r="CH452" s="123"/>
      <c r="CI452" s="123"/>
      <c r="CJ452" s="123"/>
      <c r="CK452" s="123"/>
      <c r="CL452" s="124"/>
      <c r="CM452" s="172">
        <v>4313.93</v>
      </c>
      <c r="CN452" s="123"/>
      <c r="CO452" s="123"/>
      <c r="CP452" s="123"/>
      <c r="CQ452" s="123"/>
      <c r="CR452" s="123"/>
      <c r="CS452" s="124"/>
      <c r="CT452" s="172">
        <v>4338.51</v>
      </c>
      <c r="CU452" s="123"/>
      <c r="CV452" s="123"/>
      <c r="CW452" s="123"/>
      <c r="CX452" s="123"/>
      <c r="CY452" s="123"/>
      <c r="CZ452" s="124"/>
      <c r="DA452" s="172">
        <v>4322.09</v>
      </c>
      <c r="DB452" s="123"/>
      <c r="DC452" s="123"/>
      <c r="DD452" s="123"/>
      <c r="DE452" s="123"/>
      <c r="DF452" s="123"/>
      <c r="DG452" s="124"/>
      <c r="DH452" s="172">
        <v>4310.84</v>
      </c>
      <c r="DI452" s="123"/>
      <c r="DJ452" s="123"/>
      <c r="DK452" s="123"/>
      <c r="DL452" s="123"/>
      <c r="DM452" s="123"/>
      <c r="DN452" s="124"/>
      <c r="DO452" s="172">
        <v>4284.24</v>
      </c>
      <c r="DP452" s="123"/>
      <c r="DQ452" s="123"/>
      <c r="DR452" s="123"/>
      <c r="DS452" s="123"/>
      <c r="DT452" s="123"/>
      <c r="DU452" s="124"/>
      <c r="DV452" s="172">
        <v>4262.38</v>
      </c>
      <c r="DW452" s="123"/>
      <c r="DX452" s="123"/>
      <c r="DY452" s="123"/>
      <c r="DZ452" s="123"/>
      <c r="EA452" s="123"/>
      <c r="EB452" s="124"/>
      <c r="EC452" s="172">
        <v>4167.3599999999997</v>
      </c>
      <c r="ED452" s="123"/>
      <c r="EE452" s="123"/>
      <c r="EF452" s="123"/>
      <c r="EG452" s="123"/>
      <c r="EH452" s="123"/>
      <c r="EI452" s="124"/>
      <c r="EJ452" s="172">
        <v>4221.59</v>
      </c>
      <c r="EK452" s="123"/>
      <c r="EL452" s="123"/>
      <c r="EM452" s="123"/>
      <c r="EN452" s="123"/>
      <c r="EO452" s="123"/>
      <c r="EP452" s="124"/>
      <c r="EQ452" s="172">
        <v>4281.08</v>
      </c>
      <c r="ER452" s="123"/>
      <c r="ES452" s="123"/>
      <c r="ET452" s="123"/>
      <c r="EU452" s="123"/>
      <c r="EV452" s="123"/>
      <c r="EW452" s="124"/>
      <c r="EX452" s="172">
        <v>4218.78</v>
      </c>
      <c r="EY452" s="123"/>
      <c r="EZ452" s="123"/>
      <c r="FA452" s="123"/>
      <c r="FB452" s="123"/>
      <c r="FC452" s="123"/>
      <c r="FD452" s="124"/>
      <c r="FE452" s="172">
        <v>4023.11</v>
      </c>
      <c r="FF452" s="123"/>
      <c r="FG452" s="123"/>
      <c r="FH452" s="123"/>
      <c r="FI452" s="123"/>
      <c r="FJ452" s="123"/>
      <c r="FK452" s="124"/>
    </row>
    <row r="453" spans="1:167" s="2" customFormat="1" ht="15.75" customHeight="1" x14ac:dyDescent="0.2">
      <c r="A453" s="125" t="s">
        <v>106</v>
      </c>
      <c r="B453" s="125"/>
      <c r="C453" s="125"/>
      <c r="D453" s="125"/>
      <c r="E453" s="125"/>
      <c r="F453" s="125"/>
      <c r="G453" s="125"/>
      <c r="H453" s="126"/>
      <c r="I453" s="172">
        <v>3966.32</v>
      </c>
      <c r="J453" s="123"/>
      <c r="K453" s="123"/>
      <c r="L453" s="123"/>
      <c r="M453" s="123"/>
      <c r="N453" s="124"/>
      <c r="O453" s="172">
        <v>3935.57</v>
      </c>
      <c r="P453" s="123"/>
      <c r="Q453" s="123"/>
      <c r="R453" s="123"/>
      <c r="S453" s="123"/>
      <c r="T453" s="124"/>
      <c r="U453" s="172">
        <v>3831.45</v>
      </c>
      <c r="V453" s="123"/>
      <c r="W453" s="123"/>
      <c r="X453" s="123"/>
      <c r="Y453" s="123"/>
      <c r="Z453" s="124"/>
      <c r="AA453" s="172">
        <v>3729.23</v>
      </c>
      <c r="AB453" s="123"/>
      <c r="AC453" s="123"/>
      <c r="AD453" s="123"/>
      <c r="AE453" s="123"/>
      <c r="AF453" s="124"/>
      <c r="AG453" s="172">
        <v>3751.86</v>
      </c>
      <c r="AH453" s="123"/>
      <c r="AI453" s="123"/>
      <c r="AJ453" s="123"/>
      <c r="AK453" s="123"/>
      <c r="AL453" s="124"/>
      <c r="AM453" s="172">
        <v>3835.87</v>
      </c>
      <c r="AN453" s="123"/>
      <c r="AO453" s="123"/>
      <c r="AP453" s="123"/>
      <c r="AQ453" s="123"/>
      <c r="AR453" s="124"/>
      <c r="AS453" s="172">
        <v>3611.94</v>
      </c>
      <c r="AT453" s="123"/>
      <c r="AU453" s="123"/>
      <c r="AV453" s="123"/>
      <c r="AW453" s="123"/>
      <c r="AX453" s="124"/>
      <c r="AY453" s="172">
        <v>3939.16</v>
      </c>
      <c r="AZ453" s="123"/>
      <c r="BA453" s="123"/>
      <c r="BB453" s="123"/>
      <c r="BC453" s="123"/>
      <c r="BD453" s="123"/>
      <c r="BE453" s="172">
        <v>4221.1000000000004</v>
      </c>
      <c r="BF453" s="123"/>
      <c r="BG453" s="123"/>
      <c r="BH453" s="123"/>
      <c r="BI453" s="123"/>
      <c r="BJ453" s="124"/>
      <c r="BK453" s="172">
        <v>4335.17</v>
      </c>
      <c r="BL453" s="123"/>
      <c r="BM453" s="123"/>
      <c r="BN453" s="123"/>
      <c r="BO453" s="123"/>
      <c r="BP453" s="123"/>
      <c r="BQ453" s="124"/>
      <c r="BR453" s="172">
        <v>4383.5600000000004</v>
      </c>
      <c r="BS453" s="123"/>
      <c r="BT453" s="123"/>
      <c r="BU453" s="123"/>
      <c r="BV453" s="123"/>
      <c r="BW453" s="123"/>
      <c r="BX453" s="124"/>
      <c r="BY453" s="172">
        <v>4375.62</v>
      </c>
      <c r="BZ453" s="123"/>
      <c r="CA453" s="123"/>
      <c r="CB453" s="123"/>
      <c r="CC453" s="123"/>
      <c r="CD453" s="123"/>
      <c r="CE453" s="124"/>
      <c r="CF453" s="172">
        <v>4345.3900000000003</v>
      </c>
      <c r="CG453" s="123"/>
      <c r="CH453" s="123"/>
      <c r="CI453" s="123"/>
      <c r="CJ453" s="123"/>
      <c r="CK453" s="123"/>
      <c r="CL453" s="124"/>
      <c r="CM453" s="172">
        <v>4382.51</v>
      </c>
      <c r="CN453" s="123"/>
      <c r="CO453" s="123"/>
      <c r="CP453" s="123"/>
      <c r="CQ453" s="123"/>
      <c r="CR453" s="123"/>
      <c r="CS453" s="124"/>
      <c r="CT453" s="172">
        <v>4422.78</v>
      </c>
      <c r="CU453" s="123"/>
      <c r="CV453" s="123"/>
      <c r="CW453" s="123"/>
      <c r="CX453" s="123"/>
      <c r="CY453" s="123"/>
      <c r="CZ453" s="124"/>
      <c r="DA453" s="172">
        <v>4229.67</v>
      </c>
      <c r="DB453" s="123"/>
      <c r="DC453" s="123"/>
      <c r="DD453" s="123"/>
      <c r="DE453" s="123"/>
      <c r="DF453" s="123"/>
      <c r="DG453" s="124"/>
      <c r="DH453" s="172">
        <v>4395.3100000000004</v>
      </c>
      <c r="DI453" s="123"/>
      <c r="DJ453" s="123"/>
      <c r="DK453" s="123"/>
      <c r="DL453" s="123"/>
      <c r="DM453" s="123"/>
      <c r="DN453" s="124"/>
      <c r="DO453" s="172">
        <v>4358.34</v>
      </c>
      <c r="DP453" s="123"/>
      <c r="DQ453" s="123"/>
      <c r="DR453" s="123"/>
      <c r="DS453" s="123"/>
      <c r="DT453" s="123"/>
      <c r="DU453" s="124"/>
      <c r="DV453" s="172">
        <v>4340.8599999999997</v>
      </c>
      <c r="DW453" s="123"/>
      <c r="DX453" s="123"/>
      <c r="DY453" s="123"/>
      <c r="DZ453" s="123"/>
      <c r="EA453" s="123"/>
      <c r="EB453" s="124"/>
      <c r="EC453" s="172">
        <v>4315.74</v>
      </c>
      <c r="ED453" s="123"/>
      <c r="EE453" s="123"/>
      <c r="EF453" s="123"/>
      <c r="EG453" s="123"/>
      <c r="EH453" s="123"/>
      <c r="EI453" s="124"/>
      <c r="EJ453" s="172">
        <v>4312.75</v>
      </c>
      <c r="EK453" s="123"/>
      <c r="EL453" s="123"/>
      <c r="EM453" s="123"/>
      <c r="EN453" s="123"/>
      <c r="EO453" s="123"/>
      <c r="EP453" s="124"/>
      <c r="EQ453" s="172">
        <v>4351.9399999999996</v>
      </c>
      <c r="ER453" s="123"/>
      <c r="ES453" s="123"/>
      <c r="ET453" s="123"/>
      <c r="EU453" s="123"/>
      <c r="EV453" s="123"/>
      <c r="EW453" s="124"/>
      <c r="EX453" s="172">
        <v>4314.3</v>
      </c>
      <c r="EY453" s="123"/>
      <c r="EZ453" s="123"/>
      <c r="FA453" s="123"/>
      <c r="FB453" s="123"/>
      <c r="FC453" s="123"/>
      <c r="FD453" s="124"/>
      <c r="FE453" s="172">
        <v>4215.3999999999996</v>
      </c>
      <c r="FF453" s="123"/>
      <c r="FG453" s="123"/>
      <c r="FH453" s="123"/>
      <c r="FI453" s="123"/>
      <c r="FJ453" s="123"/>
      <c r="FK453" s="124"/>
    </row>
    <row r="454" spans="1:167" s="2" customFormat="1" ht="15.75" customHeight="1" x14ac:dyDescent="0.2">
      <c r="A454" s="125" t="s">
        <v>107</v>
      </c>
      <c r="B454" s="125"/>
      <c r="C454" s="125"/>
      <c r="D454" s="125"/>
      <c r="E454" s="125"/>
      <c r="F454" s="125"/>
      <c r="G454" s="125"/>
      <c r="H454" s="126"/>
      <c r="I454" s="172">
        <v>3968.65</v>
      </c>
      <c r="J454" s="123"/>
      <c r="K454" s="123"/>
      <c r="L454" s="123"/>
      <c r="M454" s="123"/>
      <c r="N454" s="124"/>
      <c r="O454" s="172">
        <v>3934.52</v>
      </c>
      <c r="P454" s="123"/>
      <c r="Q454" s="123"/>
      <c r="R454" s="123"/>
      <c r="S454" s="123"/>
      <c r="T454" s="124"/>
      <c r="U454" s="172">
        <v>3843.27</v>
      </c>
      <c r="V454" s="123"/>
      <c r="W454" s="123"/>
      <c r="X454" s="123"/>
      <c r="Y454" s="123"/>
      <c r="Z454" s="124"/>
      <c r="AA454" s="172">
        <v>3806.21</v>
      </c>
      <c r="AB454" s="123"/>
      <c r="AC454" s="123"/>
      <c r="AD454" s="123"/>
      <c r="AE454" s="123"/>
      <c r="AF454" s="124"/>
      <c r="AG454" s="172">
        <v>3794.91</v>
      </c>
      <c r="AH454" s="123"/>
      <c r="AI454" s="123"/>
      <c r="AJ454" s="123"/>
      <c r="AK454" s="123"/>
      <c r="AL454" s="124"/>
      <c r="AM454" s="172">
        <v>3843.65</v>
      </c>
      <c r="AN454" s="123"/>
      <c r="AO454" s="123"/>
      <c r="AP454" s="123"/>
      <c r="AQ454" s="123"/>
      <c r="AR454" s="124"/>
      <c r="AS454" s="172">
        <v>3824.81</v>
      </c>
      <c r="AT454" s="123"/>
      <c r="AU454" s="123"/>
      <c r="AV454" s="123"/>
      <c r="AW454" s="123"/>
      <c r="AX454" s="124"/>
      <c r="AY454" s="172">
        <v>4025.69</v>
      </c>
      <c r="AZ454" s="123"/>
      <c r="BA454" s="123"/>
      <c r="BB454" s="123"/>
      <c r="BC454" s="123"/>
      <c r="BD454" s="123"/>
      <c r="BE454" s="172">
        <v>4271.62</v>
      </c>
      <c r="BF454" s="123"/>
      <c r="BG454" s="123"/>
      <c r="BH454" s="123"/>
      <c r="BI454" s="123"/>
      <c r="BJ454" s="124"/>
      <c r="BK454" s="172">
        <v>4355.17</v>
      </c>
      <c r="BL454" s="123"/>
      <c r="BM454" s="123"/>
      <c r="BN454" s="123"/>
      <c r="BO454" s="123"/>
      <c r="BP454" s="123"/>
      <c r="BQ454" s="124"/>
      <c r="BR454" s="172">
        <v>4406.26</v>
      </c>
      <c r="BS454" s="123"/>
      <c r="BT454" s="123"/>
      <c r="BU454" s="123"/>
      <c r="BV454" s="123"/>
      <c r="BW454" s="123"/>
      <c r="BX454" s="124"/>
      <c r="BY454" s="172">
        <v>4405.45</v>
      </c>
      <c r="BZ454" s="123"/>
      <c r="CA454" s="123"/>
      <c r="CB454" s="123"/>
      <c r="CC454" s="123"/>
      <c r="CD454" s="123"/>
      <c r="CE454" s="124"/>
      <c r="CF454" s="172">
        <v>4381.67</v>
      </c>
      <c r="CG454" s="123"/>
      <c r="CH454" s="123"/>
      <c r="CI454" s="123"/>
      <c r="CJ454" s="123"/>
      <c r="CK454" s="123"/>
      <c r="CL454" s="124"/>
      <c r="CM454" s="172">
        <v>4394.83</v>
      </c>
      <c r="CN454" s="123"/>
      <c r="CO454" s="123"/>
      <c r="CP454" s="123"/>
      <c r="CQ454" s="123"/>
      <c r="CR454" s="123"/>
      <c r="CS454" s="124"/>
      <c r="CT454" s="172">
        <v>4419.8900000000003</v>
      </c>
      <c r="CU454" s="123"/>
      <c r="CV454" s="123"/>
      <c r="CW454" s="123"/>
      <c r="CX454" s="123"/>
      <c r="CY454" s="123"/>
      <c r="CZ454" s="124"/>
      <c r="DA454" s="172">
        <v>4401.1499999999996</v>
      </c>
      <c r="DB454" s="123"/>
      <c r="DC454" s="123"/>
      <c r="DD454" s="123"/>
      <c r="DE454" s="123"/>
      <c r="DF454" s="123"/>
      <c r="DG454" s="124"/>
      <c r="DH454" s="172">
        <v>4415.79</v>
      </c>
      <c r="DI454" s="123"/>
      <c r="DJ454" s="123"/>
      <c r="DK454" s="123"/>
      <c r="DL454" s="123"/>
      <c r="DM454" s="123"/>
      <c r="DN454" s="124"/>
      <c r="DO454" s="172">
        <v>4389.75</v>
      </c>
      <c r="DP454" s="123"/>
      <c r="DQ454" s="123"/>
      <c r="DR454" s="123"/>
      <c r="DS454" s="123"/>
      <c r="DT454" s="123"/>
      <c r="DU454" s="124"/>
      <c r="DV454" s="172">
        <v>4372.53</v>
      </c>
      <c r="DW454" s="123"/>
      <c r="DX454" s="123"/>
      <c r="DY454" s="123"/>
      <c r="DZ454" s="123"/>
      <c r="EA454" s="123"/>
      <c r="EB454" s="124"/>
      <c r="EC454" s="172">
        <v>4353.67</v>
      </c>
      <c r="ED454" s="123"/>
      <c r="EE454" s="123"/>
      <c r="EF454" s="123"/>
      <c r="EG454" s="123"/>
      <c r="EH454" s="123"/>
      <c r="EI454" s="124"/>
      <c r="EJ454" s="172">
        <v>4373.59</v>
      </c>
      <c r="EK454" s="123"/>
      <c r="EL454" s="123"/>
      <c r="EM454" s="123"/>
      <c r="EN454" s="123"/>
      <c r="EO454" s="123"/>
      <c r="EP454" s="124"/>
      <c r="EQ454" s="172">
        <v>4423.57</v>
      </c>
      <c r="ER454" s="123"/>
      <c r="ES454" s="123"/>
      <c r="ET454" s="123"/>
      <c r="EU454" s="123"/>
      <c r="EV454" s="123"/>
      <c r="EW454" s="124"/>
      <c r="EX454" s="172">
        <v>4424.5</v>
      </c>
      <c r="EY454" s="123"/>
      <c r="EZ454" s="123"/>
      <c r="FA454" s="123"/>
      <c r="FB454" s="123"/>
      <c r="FC454" s="123"/>
      <c r="FD454" s="124"/>
      <c r="FE454" s="172">
        <v>4355.7</v>
      </c>
      <c r="FF454" s="123"/>
      <c r="FG454" s="123"/>
      <c r="FH454" s="123"/>
      <c r="FI454" s="123"/>
      <c r="FJ454" s="123"/>
      <c r="FK454" s="124"/>
    </row>
    <row r="455" spans="1:167" s="2" customFormat="1" ht="15.75" customHeight="1" x14ac:dyDescent="0.2">
      <c r="A455" s="125" t="s">
        <v>10</v>
      </c>
      <c r="B455" s="125"/>
      <c r="C455" s="125"/>
      <c r="D455" s="125"/>
      <c r="E455" s="125"/>
      <c r="F455" s="125"/>
      <c r="G455" s="125"/>
      <c r="H455" s="126"/>
      <c r="I455" s="172">
        <v>4122.3599999999997</v>
      </c>
      <c r="J455" s="123"/>
      <c r="K455" s="123"/>
      <c r="L455" s="123"/>
      <c r="M455" s="123"/>
      <c r="N455" s="124"/>
      <c r="O455" s="172">
        <v>3981.23</v>
      </c>
      <c r="P455" s="123"/>
      <c r="Q455" s="123"/>
      <c r="R455" s="123"/>
      <c r="S455" s="123"/>
      <c r="T455" s="124"/>
      <c r="U455" s="172">
        <v>3971.94</v>
      </c>
      <c r="V455" s="123"/>
      <c r="W455" s="123"/>
      <c r="X455" s="123"/>
      <c r="Y455" s="123"/>
      <c r="Z455" s="124"/>
      <c r="AA455" s="172">
        <v>3913.33</v>
      </c>
      <c r="AB455" s="123"/>
      <c r="AC455" s="123"/>
      <c r="AD455" s="123"/>
      <c r="AE455" s="123"/>
      <c r="AF455" s="124"/>
      <c r="AG455" s="172">
        <v>3908.85</v>
      </c>
      <c r="AH455" s="123"/>
      <c r="AI455" s="123"/>
      <c r="AJ455" s="123"/>
      <c r="AK455" s="123"/>
      <c r="AL455" s="124"/>
      <c r="AM455" s="172">
        <v>3886.36</v>
      </c>
      <c r="AN455" s="123"/>
      <c r="AO455" s="123"/>
      <c r="AP455" s="123"/>
      <c r="AQ455" s="123"/>
      <c r="AR455" s="124"/>
      <c r="AS455" s="172">
        <v>3506.07</v>
      </c>
      <c r="AT455" s="123"/>
      <c r="AU455" s="123"/>
      <c r="AV455" s="123"/>
      <c r="AW455" s="123"/>
      <c r="AX455" s="124"/>
      <c r="AY455" s="172">
        <v>3822.81</v>
      </c>
      <c r="AZ455" s="123"/>
      <c r="BA455" s="123"/>
      <c r="BB455" s="123"/>
      <c r="BC455" s="123"/>
      <c r="BD455" s="123"/>
      <c r="BE455" s="172">
        <v>3971.46</v>
      </c>
      <c r="BF455" s="123"/>
      <c r="BG455" s="123"/>
      <c r="BH455" s="123"/>
      <c r="BI455" s="123"/>
      <c r="BJ455" s="124"/>
      <c r="BK455" s="172">
        <v>4118.03</v>
      </c>
      <c r="BL455" s="123"/>
      <c r="BM455" s="123"/>
      <c r="BN455" s="123"/>
      <c r="BO455" s="123"/>
      <c r="BP455" s="123"/>
      <c r="BQ455" s="124"/>
      <c r="BR455" s="172">
        <v>4180.76</v>
      </c>
      <c r="BS455" s="123"/>
      <c r="BT455" s="123"/>
      <c r="BU455" s="123"/>
      <c r="BV455" s="123"/>
      <c r="BW455" s="123"/>
      <c r="BX455" s="124"/>
      <c r="BY455" s="172">
        <v>4237.38</v>
      </c>
      <c r="BZ455" s="123"/>
      <c r="CA455" s="123"/>
      <c r="CB455" s="123"/>
      <c r="CC455" s="123"/>
      <c r="CD455" s="123"/>
      <c r="CE455" s="124"/>
      <c r="CF455" s="172">
        <v>4213.57</v>
      </c>
      <c r="CG455" s="123"/>
      <c r="CH455" s="123"/>
      <c r="CI455" s="123"/>
      <c r="CJ455" s="123"/>
      <c r="CK455" s="123"/>
      <c r="CL455" s="124"/>
      <c r="CM455" s="172">
        <v>4211.59</v>
      </c>
      <c r="CN455" s="123"/>
      <c r="CO455" s="123"/>
      <c r="CP455" s="123"/>
      <c r="CQ455" s="123"/>
      <c r="CR455" s="123"/>
      <c r="CS455" s="124"/>
      <c r="CT455" s="172">
        <v>4275.47</v>
      </c>
      <c r="CU455" s="123"/>
      <c r="CV455" s="123"/>
      <c r="CW455" s="123"/>
      <c r="CX455" s="123"/>
      <c r="CY455" s="123"/>
      <c r="CZ455" s="124"/>
      <c r="DA455" s="172">
        <v>4264.87</v>
      </c>
      <c r="DB455" s="123"/>
      <c r="DC455" s="123"/>
      <c r="DD455" s="123"/>
      <c r="DE455" s="123"/>
      <c r="DF455" s="123"/>
      <c r="DG455" s="124"/>
      <c r="DH455" s="172">
        <v>4259.59</v>
      </c>
      <c r="DI455" s="123"/>
      <c r="DJ455" s="123"/>
      <c r="DK455" s="123"/>
      <c r="DL455" s="123"/>
      <c r="DM455" s="123"/>
      <c r="DN455" s="124"/>
      <c r="DO455" s="172">
        <v>4247.51</v>
      </c>
      <c r="DP455" s="123"/>
      <c r="DQ455" s="123"/>
      <c r="DR455" s="123"/>
      <c r="DS455" s="123"/>
      <c r="DT455" s="123"/>
      <c r="DU455" s="124"/>
      <c r="DV455" s="172">
        <v>4254.57</v>
      </c>
      <c r="DW455" s="123"/>
      <c r="DX455" s="123"/>
      <c r="DY455" s="123"/>
      <c r="DZ455" s="123"/>
      <c r="EA455" s="123"/>
      <c r="EB455" s="124"/>
      <c r="EC455" s="172">
        <v>4249.87</v>
      </c>
      <c r="ED455" s="123"/>
      <c r="EE455" s="123"/>
      <c r="EF455" s="123"/>
      <c r="EG455" s="123"/>
      <c r="EH455" s="123"/>
      <c r="EI455" s="124"/>
      <c r="EJ455" s="172">
        <v>4276.91</v>
      </c>
      <c r="EK455" s="123"/>
      <c r="EL455" s="123"/>
      <c r="EM455" s="123"/>
      <c r="EN455" s="123"/>
      <c r="EO455" s="123"/>
      <c r="EP455" s="124"/>
      <c r="EQ455" s="172">
        <v>4309.53</v>
      </c>
      <c r="ER455" s="123"/>
      <c r="ES455" s="123"/>
      <c r="ET455" s="123"/>
      <c r="EU455" s="123"/>
      <c r="EV455" s="123"/>
      <c r="EW455" s="124"/>
      <c r="EX455" s="172">
        <v>4280.0600000000004</v>
      </c>
      <c r="EY455" s="123"/>
      <c r="EZ455" s="123"/>
      <c r="FA455" s="123"/>
      <c r="FB455" s="123"/>
      <c r="FC455" s="123"/>
      <c r="FD455" s="124"/>
      <c r="FE455" s="172">
        <v>4078.46</v>
      </c>
      <c r="FF455" s="123"/>
      <c r="FG455" s="123"/>
      <c r="FH455" s="123"/>
      <c r="FI455" s="123"/>
      <c r="FJ455" s="123"/>
      <c r="FK455" s="124"/>
    </row>
    <row r="456" spans="1:167" s="2" customFormat="1" ht="15.75" customHeight="1" x14ac:dyDescent="0.2">
      <c r="A456" s="125" t="s">
        <v>108</v>
      </c>
      <c r="B456" s="125"/>
      <c r="C456" s="125"/>
      <c r="D456" s="125"/>
      <c r="E456" s="125"/>
      <c r="F456" s="125"/>
      <c r="G456" s="125"/>
      <c r="H456" s="126"/>
      <c r="I456" s="172">
        <v>4136.63</v>
      </c>
      <c r="J456" s="123"/>
      <c r="K456" s="123"/>
      <c r="L456" s="123"/>
      <c r="M456" s="123"/>
      <c r="N456" s="124"/>
      <c r="O456" s="172">
        <v>3964.47</v>
      </c>
      <c r="P456" s="123"/>
      <c r="Q456" s="123"/>
      <c r="R456" s="123"/>
      <c r="S456" s="123"/>
      <c r="T456" s="124"/>
      <c r="U456" s="172">
        <v>3928.32</v>
      </c>
      <c r="V456" s="123"/>
      <c r="W456" s="123"/>
      <c r="X456" s="123"/>
      <c r="Y456" s="123"/>
      <c r="Z456" s="124"/>
      <c r="AA456" s="172">
        <v>3896.93</v>
      </c>
      <c r="AB456" s="123"/>
      <c r="AC456" s="123"/>
      <c r="AD456" s="123"/>
      <c r="AE456" s="123"/>
      <c r="AF456" s="124"/>
      <c r="AG456" s="172">
        <v>3839.99</v>
      </c>
      <c r="AH456" s="123"/>
      <c r="AI456" s="123"/>
      <c r="AJ456" s="123"/>
      <c r="AK456" s="123"/>
      <c r="AL456" s="124"/>
      <c r="AM456" s="172">
        <v>3788.56</v>
      </c>
      <c r="AN456" s="123"/>
      <c r="AO456" s="123"/>
      <c r="AP456" s="123"/>
      <c r="AQ456" s="123"/>
      <c r="AR456" s="124"/>
      <c r="AS456" s="172">
        <v>3502.56</v>
      </c>
      <c r="AT456" s="123"/>
      <c r="AU456" s="123"/>
      <c r="AV456" s="123"/>
      <c r="AW456" s="123"/>
      <c r="AX456" s="124"/>
      <c r="AY456" s="172">
        <v>3502.58</v>
      </c>
      <c r="AZ456" s="123"/>
      <c r="BA456" s="123"/>
      <c r="BB456" s="123"/>
      <c r="BC456" s="123"/>
      <c r="BD456" s="123"/>
      <c r="BE456" s="172">
        <v>3888.96</v>
      </c>
      <c r="BF456" s="123"/>
      <c r="BG456" s="123"/>
      <c r="BH456" s="123"/>
      <c r="BI456" s="123"/>
      <c r="BJ456" s="124"/>
      <c r="BK456" s="172">
        <v>4042.31</v>
      </c>
      <c r="BL456" s="123"/>
      <c r="BM456" s="123"/>
      <c r="BN456" s="123"/>
      <c r="BO456" s="123"/>
      <c r="BP456" s="123"/>
      <c r="BQ456" s="124"/>
      <c r="BR456" s="172">
        <v>4149.95</v>
      </c>
      <c r="BS456" s="123"/>
      <c r="BT456" s="123"/>
      <c r="BU456" s="123"/>
      <c r="BV456" s="123"/>
      <c r="BW456" s="123"/>
      <c r="BX456" s="124"/>
      <c r="BY456" s="172">
        <v>4162.29</v>
      </c>
      <c r="BZ456" s="123"/>
      <c r="CA456" s="123"/>
      <c r="CB456" s="123"/>
      <c r="CC456" s="123"/>
      <c r="CD456" s="123"/>
      <c r="CE456" s="124"/>
      <c r="CF456" s="172">
        <v>4161.74</v>
      </c>
      <c r="CG456" s="123"/>
      <c r="CH456" s="123"/>
      <c r="CI456" s="123"/>
      <c r="CJ456" s="123"/>
      <c r="CK456" s="123"/>
      <c r="CL456" s="124"/>
      <c r="CM456" s="172">
        <v>4168.3100000000004</v>
      </c>
      <c r="CN456" s="123"/>
      <c r="CO456" s="123"/>
      <c r="CP456" s="123"/>
      <c r="CQ456" s="123"/>
      <c r="CR456" s="123"/>
      <c r="CS456" s="124"/>
      <c r="CT456" s="172">
        <v>4191.1499999999996</v>
      </c>
      <c r="CU456" s="123"/>
      <c r="CV456" s="123"/>
      <c r="CW456" s="123"/>
      <c r="CX456" s="123"/>
      <c r="CY456" s="123"/>
      <c r="CZ456" s="124"/>
      <c r="DA456" s="172">
        <v>4191.42</v>
      </c>
      <c r="DB456" s="123"/>
      <c r="DC456" s="123"/>
      <c r="DD456" s="123"/>
      <c r="DE456" s="123"/>
      <c r="DF456" s="123"/>
      <c r="DG456" s="124"/>
      <c r="DH456" s="172">
        <v>4192.62</v>
      </c>
      <c r="DI456" s="123"/>
      <c r="DJ456" s="123"/>
      <c r="DK456" s="123"/>
      <c r="DL456" s="123"/>
      <c r="DM456" s="123"/>
      <c r="DN456" s="124"/>
      <c r="DO456" s="172">
        <v>4199.43</v>
      </c>
      <c r="DP456" s="123"/>
      <c r="DQ456" s="123"/>
      <c r="DR456" s="123"/>
      <c r="DS456" s="123"/>
      <c r="DT456" s="123"/>
      <c r="DU456" s="124"/>
      <c r="DV456" s="172">
        <v>4208.37</v>
      </c>
      <c r="DW456" s="123"/>
      <c r="DX456" s="123"/>
      <c r="DY456" s="123"/>
      <c r="DZ456" s="123"/>
      <c r="EA456" s="123"/>
      <c r="EB456" s="124"/>
      <c r="EC456" s="172">
        <v>4208.34</v>
      </c>
      <c r="ED456" s="123"/>
      <c r="EE456" s="123"/>
      <c r="EF456" s="123"/>
      <c r="EG456" s="123"/>
      <c r="EH456" s="123"/>
      <c r="EI456" s="124"/>
      <c r="EJ456" s="172">
        <v>4232.3100000000004</v>
      </c>
      <c r="EK456" s="123"/>
      <c r="EL456" s="123"/>
      <c r="EM456" s="123"/>
      <c r="EN456" s="123"/>
      <c r="EO456" s="123"/>
      <c r="EP456" s="124"/>
      <c r="EQ456" s="172">
        <v>4313.63</v>
      </c>
      <c r="ER456" s="123"/>
      <c r="ES456" s="123"/>
      <c r="ET456" s="123"/>
      <c r="EU456" s="123"/>
      <c r="EV456" s="123"/>
      <c r="EW456" s="124"/>
      <c r="EX456" s="172">
        <v>4245.47</v>
      </c>
      <c r="EY456" s="123"/>
      <c r="EZ456" s="123"/>
      <c r="FA456" s="123"/>
      <c r="FB456" s="123"/>
      <c r="FC456" s="123"/>
      <c r="FD456" s="124"/>
      <c r="FE456" s="172">
        <v>4059.11</v>
      </c>
      <c r="FF456" s="123"/>
      <c r="FG456" s="123"/>
      <c r="FH456" s="123"/>
      <c r="FI456" s="123"/>
      <c r="FJ456" s="123"/>
      <c r="FK456" s="124"/>
    </row>
    <row r="457" spans="1:167" s="2" customFormat="1" ht="15.75" customHeight="1" x14ac:dyDescent="0.2">
      <c r="A457" s="125" t="s">
        <v>109</v>
      </c>
      <c r="B457" s="125"/>
      <c r="C457" s="125"/>
      <c r="D457" s="125"/>
      <c r="E457" s="125"/>
      <c r="F457" s="125"/>
      <c r="G457" s="125"/>
      <c r="H457" s="126"/>
      <c r="I457" s="172">
        <v>4051.09</v>
      </c>
      <c r="J457" s="123"/>
      <c r="K457" s="123"/>
      <c r="L457" s="123"/>
      <c r="M457" s="123"/>
      <c r="N457" s="124"/>
      <c r="O457" s="172">
        <v>3976.55</v>
      </c>
      <c r="P457" s="123"/>
      <c r="Q457" s="123"/>
      <c r="R457" s="123"/>
      <c r="S457" s="123"/>
      <c r="T457" s="124"/>
      <c r="U457" s="172">
        <v>3946.87</v>
      </c>
      <c r="V457" s="123"/>
      <c r="W457" s="123"/>
      <c r="X457" s="123"/>
      <c r="Y457" s="123"/>
      <c r="Z457" s="124"/>
      <c r="AA457" s="172">
        <v>3935.64</v>
      </c>
      <c r="AB457" s="123"/>
      <c r="AC457" s="123"/>
      <c r="AD457" s="123"/>
      <c r="AE457" s="123"/>
      <c r="AF457" s="124"/>
      <c r="AG457" s="172">
        <v>3933.69</v>
      </c>
      <c r="AH457" s="123"/>
      <c r="AI457" s="123"/>
      <c r="AJ457" s="123"/>
      <c r="AK457" s="123"/>
      <c r="AL457" s="124"/>
      <c r="AM457" s="172">
        <v>3946.55</v>
      </c>
      <c r="AN457" s="123"/>
      <c r="AO457" s="123"/>
      <c r="AP457" s="123"/>
      <c r="AQ457" s="123"/>
      <c r="AR457" s="124"/>
      <c r="AS457" s="172">
        <v>3833.69</v>
      </c>
      <c r="AT457" s="123"/>
      <c r="AU457" s="123"/>
      <c r="AV457" s="123"/>
      <c r="AW457" s="123"/>
      <c r="AX457" s="124"/>
      <c r="AY457" s="172">
        <v>4043.48</v>
      </c>
      <c r="AZ457" s="123"/>
      <c r="BA457" s="123"/>
      <c r="BB457" s="123"/>
      <c r="BC457" s="123"/>
      <c r="BD457" s="123"/>
      <c r="BE457" s="172">
        <v>4323.17</v>
      </c>
      <c r="BF457" s="123"/>
      <c r="BG457" s="123"/>
      <c r="BH457" s="123"/>
      <c r="BI457" s="123"/>
      <c r="BJ457" s="124"/>
      <c r="BK457" s="172">
        <v>4415.42</v>
      </c>
      <c r="BL457" s="123"/>
      <c r="BM457" s="123"/>
      <c r="BN457" s="123"/>
      <c r="BO457" s="123"/>
      <c r="BP457" s="123"/>
      <c r="BQ457" s="124"/>
      <c r="BR457" s="172">
        <v>4476.8900000000003</v>
      </c>
      <c r="BS457" s="123"/>
      <c r="BT457" s="123"/>
      <c r="BU457" s="123"/>
      <c r="BV457" s="123"/>
      <c r="BW457" s="123"/>
      <c r="BX457" s="124"/>
      <c r="BY457" s="172">
        <v>4456.78</v>
      </c>
      <c r="BZ457" s="123"/>
      <c r="CA457" s="123"/>
      <c r="CB457" s="123"/>
      <c r="CC457" s="123"/>
      <c r="CD457" s="123"/>
      <c r="CE457" s="124"/>
      <c r="CF457" s="172">
        <v>4429.99</v>
      </c>
      <c r="CG457" s="123"/>
      <c r="CH457" s="123"/>
      <c r="CI457" s="123"/>
      <c r="CJ457" s="123"/>
      <c r="CK457" s="123"/>
      <c r="CL457" s="124"/>
      <c r="CM457" s="172">
        <v>4459.3900000000003</v>
      </c>
      <c r="CN457" s="123"/>
      <c r="CO457" s="123"/>
      <c r="CP457" s="123"/>
      <c r="CQ457" s="123"/>
      <c r="CR457" s="123"/>
      <c r="CS457" s="124"/>
      <c r="CT457" s="172">
        <v>4466.3100000000004</v>
      </c>
      <c r="CU457" s="123"/>
      <c r="CV457" s="123"/>
      <c r="CW457" s="123"/>
      <c r="CX457" s="123"/>
      <c r="CY457" s="123"/>
      <c r="CZ457" s="124"/>
      <c r="DA457" s="172">
        <v>4452.4799999999996</v>
      </c>
      <c r="DB457" s="123"/>
      <c r="DC457" s="123"/>
      <c r="DD457" s="123"/>
      <c r="DE457" s="123"/>
      <c r="DF457" s="123"/>
      <c r="DG457" s="124"/>
      <c r="DH457" s="172">
        <v>4445.25</v>
      </c>
      <c r="DI457" s="123"/>
      <c r="DJ457" s="123"/>
      <c r="DK457" s="123"/>
      <c r="DL457" s="123"/>
      <c r="DM457" s="123"/>
      <c r="DN457" s="124"/>
      <c r="DO457" s="172">
        <v>4391.1099999999997</v>
      </c>
      <c r="DP457" s="123"/>
      <c r="DQ457" s="123"/>
      <c r="DR457" s="123"/>
      <c r="DS457" s="123"/>
      <c r="DT457" s="123"/>
      <c r="DU457" s="124"/>
      <c r="DV457" s="172">
        <v>4371.88</v>
      </c>
      <c r="DW457" s="123"/>
      <c r="DX457" s="123"/>
      <c r="DY457" s="123"/>
      <c r="DZ457" s="123"/>
      <c r="EA457" s="123"/>
      <c r="EB457" s="124"/>
      <c r="EC457" s="172">
        <v>4361.7299999999996</v>
      </c>
      <c r="ED457" s="123"/>
      <c r="EE457" s="123"/>
      <c r="EF457" s="123"/>
      <c r="EG457" s="123"/>
      <c r="EH457" s="123"/>
      <c r="EI457" s="124"/>
      <c r="EJ457" s="172">
        <v>4372.49</v>
      </c>
      <c r="EK457" s="123"/>
      <c r="EL457" s="123"/>
      <c r="EM457" s="123"/>
      <c r="EN457" s="123"/>
      <c r="EO457" s="123"/>
      <c r="EP457" s="124"/>
      <c r="EQ457" s="172">
        <v>4420.63</v>
      </c>
      <c r="ER457" s="123"/>
      <c r="ES457" s="123"/>
      <c r="ET457" s="123"/>
      <c r="EU457" s="123"/>
      <c r="EV457" s="123"/>
      <c r="EW457" s="124"/>
      <c r="EX457" s="172">
        <v>4319.3100000000004</v>
      </c>
      <c r="EY457" s="123"/>
      <c r="EZ457" s="123"/>
      <c r="FA457" s="123"/>
      <c r="FB457" s="123"/>
      <c r="FC457" s="123"/>
      <c r="FD457" s="124"/>
      <c r="FE457" s="172">
        <v>4153.37</v>
      </c>
      <c r="FF457" s="123"/>
      <c r="FG457" s="123"/>
      <c r="FH457" s="123"/>
      <c r="FI457" s="123"/>
      <c r="FJ457" s="123"/>
      <c r="FK457" s="124"/>
    </row>
    <row r="458" spans="1:167" s="2" customFormat="1" ht="15.75" customHeight="1" x14ac:dyDescent="0.2">
      <c r="A458" s="125" t="s">
        <v>110</v>
      </c>
      <c r="B458" s="125"/>
      <c r="C458" s="125"/>
      <c r="D458" s="125"/>
      <c r="E458" s="125"/>
      <c r="F458" s="125"/>
      <c r="G458" s="125"/>
      <c r="H458" s="126"/>
      <c r="I458" s="172">
        <v>4003.09</v>
      </c>
      <c r="J458" s="123"/>
      <c r="K458" s="123"/>
      <c r="L458" s="123"/>
      <c r="M458" s="123"/>
      <c r="N458" s="124"/>
      <c r="O458" s="172">
        <v>3940.47</v>
      </c>
      <c r="P458" s="123"/>
      <c r="Q458" s="123"/>
      <c r="R458" s="123"/>
      <c r="S458" s="123"/>
      <c r="T458" s="124"/>
      <c r="U458" s="172">
        <v>3843.38</v>
      </c>
      <c r="V458" s="123"/>
      <c r="W458" s="123"/>
      <c r="X458" s="123"/>
      <c r="Y458" s="123"/>
      <c r="Z458" s="124"/>
      <c r="AA458" s="172">
        <v>3791.28</v>
      </c>
      <c r="AB458" s="123"/>
      <c r="AC458" s="123"/>
      <c r="AD458" s="123"/>
      <c r="AE458" s="123"/>
      <c r="AF458" s="124"/>
      <c r="AG458" s="172">
        <v>3827.82</v>
      </c>
      <c r="AH458" s="123"/>
      <c r="AI458" s="123"/>
      <c r="AJ458" s="123"/>
      <c r="AK458" s="123"/>
      <c r="AL458" s="124"/>
      <c r="AM458" s="172">
        <v>3926.36</v>
      </c>
      <c r="AN458" s="123"/>
      <c r="AO458" s="123"/>
      <c r="AP458" s="123"/>
      <c r="AQ458" s="123"/>
      <c r="AR458" s="124"/>
      <c r="AS458" s="172">
        <v>3919.56</v>
      </c>
      <c r="AT458" s="123"/>
      <c r="AU458" s="123"/>
      <c r="AV458" s="123"/>
      <c r="AW458" s="123"/>
      <c r="AX458" s="124"/>
      <c r="AY458" s="172">
        <v>4004.02</v>
      </c>
      <c r="AZ458" s="123"/>
      <c r="BA458" s="123"/>
      <c r="BB458" s="123"/>
      <c r="BC458" s="123"/>
      <c r="BD458" s="123"/>
      <c r="BE458" s="172">
        <v>4281.6000000000004</v>
      </c>
      <c r="BF458" s="123"/>
      <c r="BG458" s="123"/>
      <c r="BH458" s="123"/>
      <c r="BI458" s="123"/>
      <c r="BJ458" s="124"/>
      <c r="BK458" s="172">
        <v>4345.6099999999997</v>
      </c>
      <c r="BL458" s="123"/>
      <c r="BM458" s="123"/>
      <c r="BN458" s="123"/>
      <c r="BO458" s="123"/>
      <c r="BP458" s="123"/>
      <c r="BQ458" s="124"/>
      <c r="BR458" s="172">
        <v>4384.3100000000004</v>
      </c>
      <c r="BS458" s="123"/>
      <c r="BT458" s="123"/>
      <c r="BU458" s="123"/>
      <c r="BV458" s="123"/>
      <c r="BW458" s="123"/>
      <c r="BX458" s="124"/>
      <c r="BY458" s="172">
        <v>4382.26</v>
      </c>
      <c r="BZ458" s="123"/>
      <c r="CA458" s="123"/>
      <c r="CB458" s="123"/>
      <c r="CC458" s="123"/>
      <c r="CD458" s="123"/>
      <c r="CE458" s="124"/>
      <c r="CF458" s="172">
        <v>4360.4799999999996</v>
      </c>
      <c r="CG458" s="123"/>
      <c r="CH458" s="123"/>
      <c r="CI458" s="123"/>
      <c r="CJ458" s="123"/>
      <c r="CK458" s="123"/>
      <c r="CL458" s="124"/>
      <c r="CM458" s="172">
        <v>4381.54</v>
      </c>
      <c r="CN458" s="123"/>
      <c r="CO458" s="123"/>
      <c r="CP458" s="123"/>
      <c r="CQ458" s="123"/>
      <c r="CR458" s="123"/>
      <c r="CS458" s="124"/>
      <c r="CT458" s="172">
        <v>4410.26</v>
      </c>
      <c r="CU458" s="123"/>
      <c r="CV458" s="123"/>
      <c r="CW458" s="123"/>
      <c r="CX458" s="123"/>
      <c r="CY458" s="123"/>
      <c r="CZ458" s="124"/>
      <c r="DA458" s="172">
        <v>4393.9799999999996</v>
      </c>
      <c r="DB458" s="123"/>
      <c r="DC458" s="123"/>
      <c r="DD458" s="123"/>
      <c r="DE458" s="123"/>
      <c r="DF458" s="123"/>
      <c r="DG458" s="124"/>
      <c r="DH458" s="172">
        <v>4386.87</v>
      </c>
      <c r="DI458" s="123"/>
      <c r="DJ458" s="123"/>
      <c r="DK458" s="123"/>
      <c r="DL458" s="123"/>
      <c r="DM458" s="123"/>
      <c r="DN458" s="124"/>
      <c r="DO458" s="172">
        <v>4365.38</v>
      </c>
      <c r="DP458" s="123"/>
      <c r="DQ458" s="123"/>
      <c r="DR458" s="123"/>
      <c r="DS458" s="123"/>
      <c r="DT458" s="123"/>
      <c r="DU458" s="124"/>
      <c r="DV458" s="172">
        <v>4343.76</v>
      </c>
      <c r="DW458" s="123"/>
      <c r="DX458" s="123"/>
      <c r="DY458" s="123"/>
      <c r="DZ458" s="123"/>
      <c r="EA458" s="123"/>
      <c r="EB458" s="124"/>
      <c r="EC458" s="172">
        <v>4339.05</v>
      </c>
      <c r="ED458" s="123"/>
      <c r="EE458" s="123"/>
      <c r="EF458" s="123"/>
      <c r="EG458" s="123"/>
      <c r="EH458" s="123"/>
      <c r="EI458" s="124"/>
      <c r="EJ458" s="172">
        <v>4353.2</v>
      </c>
      <c r="EK458" s="123"/>
      <c r="EL458" s="123"/>
      <c r="EM458" s="123"/>
      <c r="EN458" s="123"/>
      <c r="EO458" s="123"/>
      <c r="EP458" s="124"/>
      <c r="EQ458" s="172">
        <v>4413.03</v>
      </c>
      <c r="ER458" s="123"/>
      <c r="ES458" s="123"/>
      <c r="ET458" s="123"/>
      <c r="EU458" s="123"/>
      <c r="EV458" s="123"/>
      <c r="EW458" s="124"/>
      <c r="EX458" s="172">
        <v>4351.88</v>
      </c>
      <c r="EY458" s="123"/>
      <c r="EZ458" s="123"/>
      <c r="FA458" s="123"/>
      <c r="FB458" s="123"/>
      <c r="FC458" s="123"/>
      <c r="FD458" s="124"/>
      <c r="FE458" s="172">
        <v>4150.37</v>
      </c>
      <c r="FF458" s="123"/>
      <c r="FG458" s="123"/>
      <c r="FH458" s="123"/>
      <c r="FI458" s="123"/>
      <c r="FJ458" s="123"/>
      <c r="FK458" s="124"/>
    </row>
    <row r="459" spans="1:167" s="2" customFormat="1" ht="15.75" customHeight="1" x14ac:dyDescent="0.2">
      <c r="A459" s="125" t="s">
        <v>111</v>
      </c>
      <c r="B459" s="125"/>
      <c r="C459" s="125"/>
      <c r="D459" s="125"/>
      <c r="E459" s="125"/>
      <c r="F459" s="125"/>
      <c r="G459" s="125"/>
      <c r="H459" s="126"/>
      <c r="I459" s="172">
        <v>3999.41</v>
      </c>
      <c r="J459" s="123"/>
      <c r="K459" s="123"/>
      <c r="L459" s="123"/>
      <c r="M459" s="123"/>
      <c r="N459" s="124"/>
      <c r="O459" s="172">
        <v>3871.09</v>
      </c>
      <c r="P459" s="123"/>
      <c r="Q459" s="123"/>
      <c r="R459" s="123"/>
      <c r="S459" s="123"/>
      <c r="T459" s="124"/>
      <c r="U459" s="172">
        <v>3784.03</v>
      </c>
      <c r="V459" s="123"/>
      <c r="W459" s="123"/>
      <c r="X459" s="123"/>
      <c r="Y459" s="123"/>
      <c r="Z459" s="124"/>
      <c r="AA459" s="172">
        <v>3741.4</v>
      </c>
      <c r="AB459" s="123"/>
      <c r="AC459" s="123"/>
      <c r="AD459" s="123"/>
      <c r="AE459" s="123"/>
      <c r="AF459" s="124"/>
      <c r="AG459" s="172">
        <v>3755.8</v>
      </c>
      <c r="AH459" s="123"/>
      <c r="AI459" s="123"/>
      <c r="AJ459" s="123"/>
      <c r="AK459" s="123"/>
      <c r="AL459" s="124"/>
      <c r="AM459" s="172">
        <v>3884.68</v>
      </c>
      <c r="AN459" s="123"/>
      <c r="AO459" s="123"/>
      <c r="AP459" s="123"/>
      <c r="AQ459" s="123"/>
      <c r="AR459" s="124"/>
      <c r="AS459" s="172">
        <v>3876.05</v>
      </c>
      <c r="AT459" s="123"/>
      <c r="AU459" s="123"/>
      <c r="AV459" s="123"/>
      <c r="AW459" s="123"/>
      <c r="AX459" s="124"/>
      <c r="AY459" s="172">
        <v>3983.21</v>
      </c>
      <c r="AZ459" s="123"/>
      <c r="BA459" s="123"/>
      <c r="BB459" s="123"/>
      <c r="BC459" s="123"/>
      <c r="BD459" s="123"/>
      <c r="BE459" s="172">
        <v>4116.21</v>
      </c>
      <c r="BF459" s="123"/>
      <c r="BG459" s="123"/>
      <c r="BH459" s="123"/>
      <c r="BI459" s="123"/>
      <c r="BJ459" s="124"/>
      <c r="BK459" s="172">
        <v>4210.45</v>
      </c>
      <c r="BL459" s="123"/>
      <c r="BM459" s="123"/>
      <c r="BN459" s="123"/>
      <c r="BO459" s="123"/>
      <c r="BP459" s="123"/>
      <c r="BQ459" s="124"/>
      <c r="BR459" s="172">
        <v>4285.99</v>
      </c>
      <c r="BS459" s="123"/>
      <c r="BT459" s="123"/>
      <c r="BU459" s="123"/>
      <c r="BV459" s="123"/>
      <c r="BW459" s="123"/>
      <c r="BX459" s="124"/>
      <c r="BY459" s="172">
        <v>4284.13</v>
      </c>
      <c r="BZ459" s="123"/>
      <c r="CA459" s="123"/>
      <c r="CB459" s="123"/>
      <c r="CC459" s="123"/>
      <c r="CD459" s="123"/>
      <c r="CE459" s="124"/>
      <c r="CF459" s="172">
        <v>4265.43</v>
      </c>
      <c r="CG459" s="123"/>
      <c r="CH459" s="123"/>
      <c r="CI459" s="123"/>
      <c r="CJ459" s="123"/>
      <c r="CK459" s="123"/>
      <c r="CL459" s="124"/>
      <c r="CM459" s="172">
        <v>4286.17</v>
      </c>
      <c r="CN459" s="123"/>
      <c r="CO459" s="123"/>
      <c r="CP459" s="123"/>
      <c r="CQ459" s="123"/>
      <c r="CR459" s="123"/>
      <c r="CS459" s="124"/>
      <c r="CT459" s="172">
        <v>4291.24</v>
      </c>
      <c r="CU459" s="123"/>
      <c r="CV459" s="123"/>
      <c r="CW459" s="123"/>
      <c r="CX459" s="123"/>
      <c r="CY459" s="123"/>
      <c r="CZ459" s="124"/>
      <c r="DA459" s="172">
        <v>4286.04</v>
      </c>
      <c r="DB459" s="123"/>
      <c r="DC459" s="123"/>
      <c r="DD459" s="123"/>
      <c r="DE459" s="123"/>
      <c r="DF459" s="123"/>
      <c r="DG459" s="124"/>
      <c r="DH459" s="172">
        <v>4329.6099999999997</v>
      </c>
      <c r="DI459" s="123"/>
      <c r="DJ459" s="123"/>
      <c r="DK459" s="123"/>
      <c r="DL459" s="123"/>
      <c r="DM459" s="123"/>
      <c r="DN459" s="124"/>
      <c r="DO459" s="172">
        <v>4294.6000000000004</v>
      </c>
      <c r="DP459" s="123"/>
      <c r="DQ459" s="123"/>
      <c r="DR459" s="123"/>
      <c r="DS459" s="123"/>
      <c r="DT459" s="123"/>
      <c r="DU459" s="124"/>
      <c r="DV459" s="172">
        <v>4281.1499999999996</v>
      </c>
      <c r="DW459" s="123"/>
      <c r="DX459" s="123"/>
      <c r="DY459" s="123"/>
      <c r="DZ459" s="123"/>
      <c r="EA459" s="123"/>
      <c r="EB459" s="124"/>
      <c r="EC459" s="172">
        <v>4208.88</v>
      </c>
      <c r="ED459" s="123"/>
      <c r="EE459" s="123"/>
      <c r="EF459" s="123"/>
      <c r="EG459" s="123"/>
      <c r="EH459" s="123"/>
      <c r="EI459" s="124"/>
      <c r="EJ459" s="172">
        <v>4224.6400000000003</v>
      </c>
      <c r="EK459" s="123"/>
      <c r="EL459" s="123"/>
      <c r="EM459" s="123"/>
      <c r="EN459" s="123"/>
      <c r="EO459" s="123"/>
      <c r="EP459" s="124"/>
      <c r="EQ459" s="172">
        <v>4353.68</v>
      </c>
      <c r="ER459" s="123"/>
      <c r="ES459" s="123"/>
      <c r="ET459" s="123"/>
      <c r="EU459" s="123"/>
      <c r="EV459" s="123"/>
      <c r="EW459" s="124"/>
      <c r="EX459" s="172">
        <v>4269.8500000000004</v>
      </c>
      <c r="EY459" s="123"/>
      <c r="EZ459" s="123"/>
      <c r="FA459" s="123"/>
      <c r="FB459" s="123"/>
      <c r="FC459" s="123"/>
      <c r="FD459" s="124"/>
      <c r="FE459" s="172">
        <v>4040.71</v>
      </c>
      <c r="FF459" s="123"/>
      <c r="FG459" s="123"/>
      <c r="FH459" s="123"/>
      <c r="FI459" s="123"/>
      <c r="FJ459" s="123"/>
      <c r="FK459" s="124"/>
    </row>
    <row r="460" spans="1:167" s="2" customFormat="1" ht="15.75" customHeight="1" x14ac:dyDescent="0.2">
      <c r="A460" s="125" t="s">
        <v>112</v>
      </c>
      <c r="B460" s="125"/>
      <c r="C460" s="125"/>
      <c r="D460" s="125"/>
      <c r="E460" s="125"/>
      <c r="F460" s="125"/>
      <c r="G460" s="125"/>
      <c r="H460" s="126"/>
      <c r="I460" s="172">
        <v>3967.86</v>
      </c>
      <c r="J460" s="123"/>
      <c r="K460" s="123"/>
      <c r="L460" s="123"/>
      <c r="M460" s="123"/>
      <c r="N460" s="124"/>
      <c r="O460" s="172">
        <v>3896.84</v>
      </c>
      <c r="P460" s="123"/>
      <c r="Q460" s="123"/>
      <c r="R460" s="123"/>
      <c r="S460" s="123"/>
      <c r="T460" s="124"/>
      <c r="U460" s="172">
        <v>3857.17</v>
      </c>
      <c r="V460" s="123"/>
      <c r="W460" s="123"/>
      <c r="X460" s="123"/>
      <c r="Y460" s="123"/>
      <c r="Z460" s="124"/>
      <c r="AA460" s="172">
        <v>3760.5</v>
      </c>
      <c r="AB460" s="123"/>
      <c r="AC460" s="123"/>
      <c r="AD460" s="123"/>
      <c r="AE460" s="123"/>
      <c r="AF460" s="124"/>
      <c r="AG460" s="172">
        <v>3830.12</v>
      </c>
      <c r="AH460" s="123"/>
      <c r="AI460" s="123"/>
      <c r="AJ460" s="123"/>
      <c r="AK460" s="123"/>
      <c r="AL460" s="124"/>
      <c r="AM460" s="172">
        <v>3873.85</v>
      </c>
      <c r="AN460" s="123"/>
      <c r="AO460" s="123"/>
      <c r="AP460" s="123"/>
      <c r="AQ460" s="123"/>
      <c r="AR460" s="124"/>
      <c r="AS460" s="172">
        <v>3895.74</v>
      </c>
      <c r="AT460" s="123"/>
      <c r="AU460" s="123"/>
      <c r="AV460" s="123"/>
      <c r="AW460" s="123"/>
      <c r="AX460" s="124"/>
      <c r="AY460" s="172">
        <v>4041.1</v>
      </c>
      <c r="AZ460" s="123"/>
      <c r="BA460" s="123"/>
      <c r="BB460" s="123"/>
      <c r="BC460" s="123"/>
      <c r="BD460" s="123"/>
      <c r="BE460" s="172">
        <v>4186.3</v>
      </c>
      <c r="BF460" s="123"/>
      <c r="BG460" s="123"/>
      <c r="BH460" s="123"/>
      <c r="BI460" s="123"/>
      <c r="BJ460" s="124"/>
      <c r="BK460" s="172">
        <v>4253.8999999999996</v>
      </c>
      <c r="BL460" s="123"/>
      <c r="BM460" s="123"/>
      <c r="BN460" s="123"/>
      <c r="BO460" s="123"/>
      <c r="BP460" s="123"/>
      <c r="BQ460" s="124"/>
      <c r="BR460" s="172">
        <v>4306.82</v>
      </c>
      <c r="BS460" s="123"/>
      <c r="BT460" s="123"/>
      <c r="BU460" s="123"/>
      <c r="BV460" s="123"/>
      <c r="BW460" s="123"/>
      <c r="BX460" s="124"/>
      <c r="BY460" s="172">
        <v>4292.7</v>
      </c>
      <c r="BZ460" s="123"/>
      <c r="CA460" s="123"/>
      <c r="CB460" s="123"/>
      <c r="CC460" s="123"/>
      <c r="CD460" s="123"/>
      <c r="CE460" s="124"/>
      <c r="CF460" s="172">
        <v>4271.3900000000003</v>
      </c>
      <c r="CG460" s="123"/>
      <c r="CH460" s="123"/>
      <c r="CI460" s="123"/>
      <c r="CJ460" s="123"/>
      <c r="CK460" s="123"/>
      <c r="CL460" s="124"/>
      <c r="CM460" s="172">
        <v>4283.72</v>
      </c>
      <c r="CN460" s="123"/>
      <c r="CO460" s="123"/>
      <c r="CP460" s="123"/>
      <c r="CQ460" s="123"/>
      <c r="CR460" s="123"/>
      <c r="CS460" s="124"/>
      <c r="CT460" s="172">
        <v>4306.71</v>
      </c>
      <c r="CU460" s="123"/>
      <c r="CV460" s="123"/>
      <c r="CW460" s="123"/>
      <c r="CX460" s="123"/>
      <c r="CY460" s="123"/>
      <c r="CZ460" s="124"/>
      <c r="DA460" s="172">
        <v>4268.7700000000004</v>
      </c>
      <c r="DB460" s="123"/>
      <c r="DC460" s="123"/>
      <c r="DD460" s="123"/>
      <c r="DE460" s="123"/>
      <c r="DF460" s="123"/>
      <c r="DG460" s="124"/>
      <c r="DH460" s="172">
        <v>4321.07</v>
      </c>
      <c r="DI460" s="123"/>
      <c r="DJ460" s="123"/>
      <c r="DK460" s="123"/>
      <c r="DL460" s="123"/>
      <c r="DM460" s="123"/>
      <c r="DN460" s="124"/>
      <c r="DO460" s="172">
        <v>4322.47</v>
      </c>
      <c r="DP460" s="123"/>
      <c r="DQ460" s="123"/>
      <c r="DR460" s="123"/>
      <c r="DS460" s="123"/>
      <c r="DT460" s="123"/>
      <c r="DU460" s="124"/>
      <c r="DV460" s="172">
        <v>4316.74</v>
      </c>
      <c r="DW460" s="123"/>
      <c r="DX460" s="123"/>
      <c r="DY460" s="123"/>
      <c r="DZ460" s="123"/>
      <c r="EA460" s="123"/>
      <c r="EB460" s="124"/>
      <c r="EC460" s="172">
        <v>4222.18</v>
      </c>
      <c r="ED460" s="123"/>
      <c r="EE460" s="123"/>
      <c r="EF460" s="123"/>
      <c r="EG460" s="123"/>
      <c r="EH460" s="123"/>
      <c r="EI460" s="124"/>
      <c r="EJ460" s="172">
        <v>4246.8500000000004</v>
      </c>
      <c r="EK460" s="123"/>
      <c r="EL460" s="123"/>
      <c r="EM460" s="123"/>
      <c r="EN460" s="123"/>
      <c r="EO460" s="123"/>
      <c r="EP460" s="124"/>
      <c r="EQ460" s="172">
        <v>4396.45</v>
      </c>
      <c r="ER460" s="123"/>
      <c r="ES460" s="123"/>
      <c r="ET460" s="123"/>
      <c r="EU460" s="123"/>
      <c r="EV460" s="123"/>
      <c r="EW460" s="124"/>
      <c r="EX460" s="172">
        <v>4339.13</v>
      </c>
      <c r="EY460" s="123"/>
      <c r="EZ460" s="123"/>
      <c r="FA460" s="123"/>
      <c r="FB460" s="123"/>
      <c r="FC460" s="123"/>
      <c r="FD460" s="124"/>
      <c r="FE460" s="172">
        <v>4120.58</v>
      </c>
      <c r="FF460" s="123"/>
      <c r="FG460" s="123"/>
      <c r="FH460" s="123"/>
      <c r="FI460" s="123"/>
      <c r="FJ460" s="123"/>
      <c r="FK460" s="124"/>
    </row>
    <row r="461" spans="1:167" s="2" customFormat="1" ht="15.75" customHeight="1" x14ac:dyDescent="0.2">
      <c r="A461" s="125" t="s">
        <v>314</v>
      </c>
      <c r="B461" s="125"/>
      <c r="C461" s="125"/>
      <c r="D461" s="125"/>
      <c r="E461" s="125"/>
      <c r="F461" s="125"/>
      <c r="G461" s="125"/>
      <c r="H461" s="126"/>
      <c r="I461" s="172">
        <v>4018.22</v>
      </c>
      <c r="J461" s="123"/>
      <c r="K461" s="123"/>
      <c r="L461" s="123"/>
      <c r="M461" s="123"/>
      <c r="N461" s="124"/>
      <c r="O461" s="172">
        <v>3957.28</v>
      </c>
      <c r="P461" s="123"/>
      <c r="Q461" s="123"/>
      <c r="R461" s="123"/>
      <c r="S461" s="123"/>
      <c r="T461" s="124"/>
      <c r="U461" s="172">
        <v>3885.79</v>
      </c>
      <c r="V461" s="123"/>
      <c r="W461" s="123"/>
      <c r="X461" s="123"/>
      <c r="Y461" s="123"/>
      <c r="Z461" s="124"/>
      <c r="AA461" s="172">
        <v>3823.78</v>
      </c>
      <c r="AB461" s="123"/>
      <c r="AC461" s="123"/>
      <c r="AD461" s="123"/>
      <c r="AE461" s="123"/>
      <c r="AF461" s="124"/>
      <c r="AG461" s="172">
        <v>3847.06</v>
      </c>
      <c r="AH461" s="123"/>
      <c r="AI461" s="123"/>
      <c r="AJ461" s="123"/>
      <c r="AK461" s="123"/>
      <c r="AL461" s="124"/>
      <c r="AM461" s="172">
        <v>3866.85</v>
      </c>
      <c r="AN461" s="123"/>
      <c r="AO461" s="123"/>
      <c r="AP461" s="123"/>
      <c r="AQ461" s="123"/>
      <c r="AR461" s="124"/>
      <c r="AS461" s="172">
        <v>3896.12</v>
      </c>
      <c r="AT461" s="123"/>
      <c r="AU461" s="123"/>
      <c r="AV461" s="123"/>
      <c r="AW461" s="123"/>
      <c r="AX461" s="124"/>
      <c r="AY461" s="172">
        <v>4048.75</v>
      </c>
      <c r="AZ461" s="123"/>
      <c r="BA461" s="123"/>
      <c r="BB461" s="123"/>
      <c r="BC461" s="123"/>
      <c r="BD461" s="123"/>
      <c r="BE461" s="172">
        <v>4143.24</v>
      </c>
      <c r="BF461" s="123"/>
      <c r="BG461" s="123"/>
      <c r="BH461" s="123"/>
      <c r="BI461" s="123"/>
      <c r="BJ461" s="124"/>
      <c r="BK461" s="172">
        <v>4234.0200000000004</v>
      </c>
      <c r="BL461" s="123"/>
      <c r="BM461" s="123"/>
      <c r="BN461" s="123"/>
      <c r="BO461" s="123"/>
      <c r="BP461" s="123"/>
      <c r="BQ461" s="124"/>
      <c r="BR461" s="172">
        <v>4274.91</v>
      </c>
      <c r="BS461" s="123"/>
      <c r="BT461" s="123"/>
      <c r="BU461" s="123"/>
      <c r="BV461" s="123"/>
      <c r="BW461" s="123"/>
      <c r="BX461" s="124"/>
      <c r="BY461" s="172">
        <v>4268.1099999999997</v>
      </c>
      <c r="BZ461" s="123"/>
      <c r="CA461" s="123"/>
      <c r="CB461" s="123"/>
      <c r="CC461" s="123"/>
      <c r="CD461" s="123"/>
      <c r="CE461" s="124"/>
      <c r="CF461" s="172">
        <v>4241.4399999999996</v>
      </c>
      <c r="CG461" s="123"/>
      <c r="CH461" s="123"/>
      <c r="CI461" s="123"/>
      <c r="CJ461" s="123"/>
      <c r="CK461" s="123"/>
      <c r="CL461" s="124"/>
      <c r="CM461" s="172">
        <v>4256.21</v>
      </c>
      <c r="CN461" s="123"/>
      <c r="CO461" s="123"/>
      <c r="CP461" s="123"/>
      <c r="CQ461" s="123"/>
      <c r="CR461" s="123"/>
      <c r="CS461" s="124"/>
      <c r="CT461" s="172">
        <v>4258.97</v>
      </c>
      <c r="CU461" s="123"/>
      <c r="CV461" s="123"/>
      <c r="CW461" s="123"/>
      <c r="CX461" s="123"/>
      <c r="CY461" s="123"/>
      <c r="CZ461" s="124"/>
      <c r="DA461" s="172">
        <v>4239.1899999999996</v>
      </c>
      <c r="DB461" s="123"/>
      <c r="DC461" s="123"/>
      <c r="DD461" s="123"/>
      <c r="DE461" s="123"/>
      <c r="DF461" s="123"/>
      <c r="DG461" s="124"/>
      <c r="DH461" s="172">
        <v>4270.92</v>
      </c>
      <c r="DI461" s="123"/>
      <c r="DJ461" s="123"/>
      <c r="DK461" s="123"/>
      <c r="DL461" s="123"/>
      <c r="DM461" s="123"/>
      <c r="DN461" s="124"/>
      <c r="DO461" s="172">
        <v>4248.13</v>
      </c>
      <c r="DP461" s="123"/>
      <c r="DQ461" s="123"/>
      <c r="DR461" s="123"/>
      <c r="DS461" s="123"/>
      <c r="DT461" s="123"/>
      <c r="DU461" s="124"/>
      <c r="DV461" s="172">
        <v>4239.71</v>
      </c>
      <c r="DW461" s="123"/>
      <c r="DX461" s="123"/>
      <c r="DY461" s="123"/>
      <c r="DZ461" s="123"/>
      <c r="EA461" s="123"/>
      <c r="EB461" s="124"/>
      <c r="EC461" s="172">
        <v>4199.3900000000003</v>
      </c>
      <c r="ED461" s="123"/>
      <c r="EE461" s="123"/>
      <c r="EF461" s="123"/>
      <c r="EG461" s="123"/>
      <c r="EH461" s="123"/>
      <c r="EI461" s="124"/>
      <c r="EJ461" s="172">
        <v>4215.51</v>
      </c>
      <c r="EK461" s="123"/>
      <c r="EL461" s="123"/>
      <c r="EM461" s="123"/>
      <c r="EN461" s="123"/>
      <c r="EO461" s="123"/>
      <c r="EP461" s="124"/>
      <c r="EQ461" s="172">
        <v>4374.92</v>
      </c>
      <c r="ER461" s="123"/>
      <c r="ES461" s="123"/>
      <c r="ET461" s="123"/>
      <c r="EU461" s="123"/>
      <c r="EV461" s="123"/>
      <c r="EW461" s="124"/>
      <c r="EX461" s="172">
        <v>4377.67</v>
      </c>
      <c r="EY461" s="123"/>
      <c r="EZ461" s="123"/>
      <c r="FA461" s="123"/>
      <c r="FB461" s="123"/>
      <c r="FC461" s="123"/>
      <c r="FD461" s="124"/>
      <c r="FE461" s="172">
        <v>4206.9799999999996</v>
      </c>
      <c r="FF461" s="123"/>
      <c r="FG461" s="123"/>
      <c r="FH461" s="123"/>
      <c r="FI461" s="123"/>
      <c r="FJ461" s="123"/>
      <c r="FK461" s="124"/>
    </row>
    <row r="462" spans="1:167" s="2" customFormat="1" ht="15.75" customHeight="1" x14ac:dyDescent="0.2">
      <c r="A462" s="125" t="s">
        <v>315</v>
      </c>
      <c r="B462" s="125"/>
      <c r="C462" s="125"/>
      <c r="D462" s="125"/>
      <c r="E462" s="125"/>
      <c r="F462" s="125"/>
      <c r="G462" s="125"/>
      <c r="H462" s="126"/>
      <c r="I462" s="172">
        <v>4120.45</v>
      </c>
      <c r="J462" s="123"/>
      <c r="K462" s="123"/>
      <c r="L462" s="123"/>
      <c r="M462" s="123"/>
      <c r="N462" s="124"/>
      <c r="O462" s="172">
        <v>3975.84</v>
      </c>
      <c r="P462" s="123"/>
      <c r="Q462" s="123"/>
      <c r="R462" s="123"/>
      <c r="S462" s="123"/>
      <c r="T462" s="124"/>
      <c r="U462" s="172">
        <v>3963.67</v>
      </c>
      <c r="V462" s="123"/>
      <c r="W462" s="123"/>
      <c r="X462" s="123"/>
      <c r="Y462" s="123"/>
      <c r="Z462" s="124"/>
      <c r="AA462" s="172">
        <v>3963.14</v>
      </c>
      <c r="AB462" s="123"/>
      <c r="AC462" s="123"/>
      <c r="AD462" s="123"/>
      <c r="AE462" s="123"/>
      <c r="AF462" s="124"/>
      <c r="AG462" s="172">
        <v>3959.82</v>
      </c>
      <c r="AH462" s="123"/>
      <c r="AI462" s="123"/>
      <c r="AJ462" s="123"/>
      <c r="AK462" s="123"/>
      <c r="AL462" s="124"/>
      <c r="AM462" s="172">
        <v>3949.28</v>
      </c>
      <c r="AN462" s="123"/>
      <c r="AO462" s="123"/>
      <c r="AP462" s="123"/>
      <c r="AQ462" s="123"/>
      <c r="AR462" s="124"/>
      <c r="AS462" s="172">
        <v>3907.7</v>
      </c>
      <c r="AT462" s="123"/>
      <c r="AU462" s="123"/>
      <c r="AV462" s="123"/>
      <c r="AW462" s="123"/>
      <c r="AX462" s="124"/>
      <c r="AY462" s="172">
        <v>3929.1</v>
      </c>
      <c r="AZ462" s="123"/>
      <c r="BA462" s="123"/>
      <c r="BB462" s="123"/>
      <c r="BC462" s="123"/>
      <c r="BD462" s="123"/>
      <c r="BE462" s="172">
        <v>3992.41</v>
      </c>
      <c r="BF462" s="123"/>
      <c r="BG462" s="123"/>
      <c r="BH462" s="123"/>
      <c r="BI462" s="123"/>
      <c r="BJ462" s="124"/>
      <c r="BK462" s="172">
        <v>4236.6099999999997</v>
      </c>
      <c r="BL462" s="123"/>
      <c r="BM462" s="123"/>
      <c r="BN462" s="123"/>
      <c r="BO462" s="123"/>
      <c r="BP462" s="123"/>
      <c r="BQ462" s="124"/>
      <c r="BR462" s="172">
        <v>4282.63</v>
      </c>
      <c r="BS462" s="123"/>
      <c r="BT462" s="123"/>
      <c r="BU462" s="123"/>
      <c r="BV462" s="123"/>
      <c r="BW462" s="123"/>
      <c r="BX462" s="124"/>
      <c r="BY462" s="172">
        <v>4305.1000000000004</v>
      </c>
      <c r="BZ462" s="123"/>
      <c r="CA462" s="123"/>
      <c r="CB462" s="123"/>
      <c r="CC462" s="123"/>
      <c r="CD462" s="123"/>
      <c r="CE462" s="124"/>
      <c r="CF462" s="172">
        <v>4297.72</v>
      </c>
      <c r="CG462" s="123"/>
      <c r="CH462" s="123"/>
      <c r="CI462" s="123"/>
      <c r="CJ462" s="123"/>
      <c r="CK462" s="123"/>
      <c r="CL462" s="124"/>
      <c r="CM462" s="172">
        <v>4287.92</v>
      </c>
      <c r="CN462" s="123"/>
      <c r="CO462" s="123"/>
      <c r="CP462" s="123"/>
      <c r="CQ462" s="123"/>
      <c r="CR462" s="123"/>
      <c r="CS462" s="124"/>
      <c r="CT462" s="172">
        <v>4319.54</v>
      </c>
      <c r="CU462" s="123"/>
      <c r="CV462" s="123"/>
      <c r="CW462" s="123"/>
      <c r="CX462" s="123"/>
      <c r="CY462" s="123"/>
      <c r="CZ462" s="124"/>
      <c r="DA462" s="172">
        <v>4301.24</v>
      </c>
      <c r="DB462" s="123"/>
      <c r="DC462" s="123"/>
      <c r="DD462" s="123"/>
      <c r="DE462" s="123"/>
      <c r="DF462" s="123"/>
      <c r="DG462" s="124"/>
      <c r="DH462" s="172">
        <v>4291.62</v>
      </c>
      <c r="DI462" s="123"/>
      <c r="DJ462" s="123"/>
      <c r="DK462" s="123"/>
      <c r="DL462" s="123"/>
      <c r="DM462" s="123"/>
      <c r="DN462" s="124"/>
      <c r="DO462" s="172">
        <v>4268.8599999999997</v>
      </c>
      <c r="DP462" s="123"/>
      <c r="DQ462" s="123"/>
      <c r="DR462" s="123"/>
      <c r="DS462" s="123"/>
      <c r="DT462" s="123"/>
      <c r="DU462" s="124"/>
      <c r="DV462" s="172">
        <v>4256.1899999999996</v>
      </c>
      <c r="DW462" s="123"/>
      <c r="DX462" s="123"/>
      <c r="DY462" s="123"/>
      <c r="DZ462" s="123"/>
      <c r="EA462" s="123"/>
      <c r="EB462" s="124"/>
      <c r="EC462" s="172">
        <v>4254.08</v>
      </c>
      <c r="ED462" s="123"/>
      <c r="EE462" s="123"/>
      <c r="EF462" s="123"/>
      <c r="EG462" s="123"/>
      <c r="EH462" s="123"/>
      <c r="EI462" s="124"/>
      <c r="EJ462" s="172">
        <v>4283.93</v>
      </c>
      <c r="EK462" s="123"/>
      <c r="EL462" s="123"/>
      <c r="EM462" s="123"/>
      <c r="EN462" s="123"/>
      <c r="EO462" s="123"/>
      <c r="EP462" s="124"/>
      <c r="EQ462" s="172">
        <v>4329.47</v>
      </c>
      <c r="ER462" s="123"/>
      <c r="ES462" s="123"/>
      <c r="ET462" s="123"/>
      <c r="EU462" s="123"/>
      <c r="EV462" s="123"/>
      <c r="EW462" s="124"/>
      <c r="EX462" s="172">
        <v>4269.83</v>
      </c>
      <c r="EY462" s="123"/>
      <c r="EZ462" s="123"/>
      <c r="FA462" s="123"/>
      <c r="FB462" s="123"/>
      <c r="FC462" s="123"/>
      <c r="FD462" s="124"/>
      <c r="FE462" s="172">
        <v>4042.41</v>
      </c>
      <c r="FF462" s="123"/>
      <c r="FG462" s="123"/>
      <c r="FH462" s="123"/>
      <c r="FI462" s="123"/>
      <c r="FJ462" s="123"/>
      <c r="FK462" s="124"/>
    </row>
    <row r="463" spans="1:167" s="2" customFormat="1" ht="15.75" customHeight="1" x14ac:dyDescent="0.2">
      <c r="A463" s="125" t="s">
        <v>318</v>
      </c>
      <c r="B463" s="125"/>
      <c r="C463" s="125"/>
      <c r="D463" s="125"/>
      <c r="E463" s="125"/>
      <c r="F463" s="125"/>
      <c r="G463" s="125"/>
      <c r="H463" s="126"/>
      <c r="I463" s="172">
        <v>4107.41</v>
      </c>
      <c r="J463" s="123"/>
      <c r="K463" s="123"/>
      <c r="L463" s="123"/>
      <c r="M463" s="123"/>
      <c r="N463" s="124"/>
      <c r="O463" s="172">
        <v>4008.32</v>
      </c>
      <c r="P463" s="123"/>
      <c r="Q463" s="123"/>
      <c r="R463" s="123"/>
      <c r="S463" s="123"/>
      <c r="T463" s="124"/>
      <c r="U463" s="172">
        <v>4008.32</v>
      </c>
      <c r="V463" s="123"/>
      <c r="W463" s="123"/>
      <c r="X463" s="123"/>
      <c r="Y463" s="123"/>
      <c r="Z463" s="124"/>
      <c r="AA463" s="172">
        <v>3931.33</v>
      </c>
      <c r="AB463" s="123"/>
      <c r="AC463" s="123"/>
      <c r="AD463" s="123"/>
      <c r="AE463" s="123"/>
      <c r="AF463" s="124"/>
      <c r="AG463" s="172">
        <v>3911.26</v>
      </c>
      <c r="AH463" s="123"/>
      <c r="AI463" s="123"/>
      <c r="AJ463" s="123"/>
      <c r="AK463" s="123"/>
      <c r="AL463" s="124"/>
      <c r="AM463" s="172">
        <v>3773.96</v>
      </c>
      <c r="AN463" s="123"/>
      <c r="AO463" s="123"/>
      <c r="AP463" s="123"/>
      <c r="AQ463" s="123"/>
      <c r="AR463" s="124"/>
      <c r="AS463" s="172">
        <v>3522.43</v>
      </c>
      <c r="AT463" s="123"/>
      <c r="AU463" s="123"/>
      <c r="AV463" s="123"/>
      <c r="AW463" s="123"/>
      <c r="AX463" s="124"/>
      <c r="AY463" s="172">
        <v>3521.77</v>
      </c>
      <c r="AZ463" s="123"/>
      <c r="BA463" s="123"/>
      <c r="BB463" s="123"/>
      <c r="BC463" s="123"/>
      <c r="BD463" s="123"/>
      <c r="BE463" s="172">
        <v>3983.91</v>
      </c>
      <c r="BF463" s="123"/>
      <c r="BG463" s="123"/>
      <c r="BH463" s="123"/>
      <c r="BI463" s="123"/>
      <c r="BJ463" s="124"/>
      <c r="BK463" s="172">
        <v>4050.79</v>
      </c>
      <c r="BL463" s="123"/>
      <c r="BM463" s="123"/>
      <c r="BN463" s="123"/>
      <c r="BO463" s="123"/>
      <c r="BP463" s="123"/>
      <c r="BQ463" s="124"/>
      <c r="BR463" s="172">
        <v>4180.32</v>
      </c>
      <c r="BS463" s="123"/>
      <c r="BT463" s="123"/>
      <c r="BU463" s="123"/>
      <c r="BV463" s="123"/>
      <c r="BW463" s="123"/>
      <c r="BX463" s="124"/>
      <c r="BY463" s="172">
        <v>4208.63</v>
      </c>
      <c r="BZ463" s="123"/>
      <c r="CA463" s="123"/>
      <c r="CB463" s="123"/>
      <c r="CC463" s="123"/>
      <c r="CD463" s="123"/>
      <c r="CE463" s="124"/>
      <c r="CF463" s="172">
        <v>4210.18</v>
      </c>
      <c r="CG463" s="123"/>
      <c r="CH463" s="123"/>
      <c r="CI463" s="123"/>
      <c r="CJ463" s="123"/>
      <c r="CK463" s="123"/>
      <c r="CL463" s="124"/>
      <c r="CM463" s="172">
        <v>4208.7</v>
      </c>
      <c r="CN463" s="123"/>
      <c r="CO463" s="123"/>
      <c r="CP463" s="123"/>
      <c r="CQ463" s="123"/>
      <c r="CR463" s="123"/>
      <c r="CS463" s="124"/>
      <c r="CT463" s="172">
        <v>4230.59</v>
      </c>
      <c r="CU463" s="123"/>
      <c r="CV463" s="123"/>
      <c r="CW463" s="123"/>
      <c r="CX463" s="123"/>
      <c r="CY463" s="123"/>
      <c r="CZ463" s="124"/>
      <c r="DA463" s="172">
        <v>4226.92</v>
      </c>
      <c r="DB463" s="123"/>
      <c r="DC463" s="123"/>
      <c r="DD463" s="123"/>
      <c r="DE463" s="123"/>
      <c r="DF463" s="123"/>
      <c r="DG463" s="124"/>
      <c r="DH463" s="172">
        <v>4222.47</v>
      </c>
      <c r="DI463" s="123"/>
      <c r="DJ463" s="123"/>
      <c r="DK463" s="123"/>
      <c r="DL463" s="123"/>
      <c r="DM463" s="123"/>
      <c r="DN463" s="124"/>
      <c r="DO463" s="172">
        <v>4220.3999999999996</v>
      </c>
      <c r="DP463" s="123"/>
      <c r="DQ463" s="123"/>
      <c r="DR463" s="123"/>
      <c r="DS463" s="123"/>
      <c r="DT463" s="123"/>
      <c r="DU463" s="124"/>
      <c r="DV463" s="172">
        <v>4219.0600000000004</v>
      </c>
      <c r="DW463" s="123"/>
      <c r="DX463" s="123"/>
      <c r="DY463" s="123"/>
      <c r="DZ463" s="123"/>
      <c r="EA463" s="123"/>
      <c r="EB463" s="124"/>
      <c r="EC463" s="172">
        <v>4238.8500000000004</v>
      </c>
      <c r="ED463" s="123"/>
      <c r="EE463" s="123"/>
      <c r="EF463" s="123"/>
      <c r="EG463" s="123"/>
      <c r="EH463" s="123"/>
      <c r="EI463" s="124"/>
      <c r="EJ463" s="172">
        <v>4319.59</v>
      </c>
      <c r="EK463" s="123"/>
      <c r="EL463" s="123"/>
      <c r="EM463" s="123"/>
      <c r="EN463" s="123"/>
      <c r="EO463" s="123"/>
      <c r="EP463" s="124"/>
      <c r="EQ463" s="172">
        <v>4384.17</v>
      </c>
      <c r="ER463" s="123"/>
      <c r="ES463" s="123"/>
      <c r="ET463" s="123"/>
      <c r="EU463" s="123"/>
      <c r="EV463" s="123"/>
      <c r="EW463" s="124"/>
      <c r="EX463" s="172">
        <v>4265.29</v>
      </c>
      <c r="EY463" s="123"/>
      <c r="EZ463" s="123"/>
      <c r="FA463" s="123"/>
      <c r="FB463" s="123"/>
      <c r="FC463" s="123"/>
      <c r="FD463" s="124"/>
      <c r="FE463" s="172">
        <v>4167.37</v>
      </c>
      <c r="FF463" s="123"/>
      <c r="FG463" s="123"/>
      <c r="FH463" s="123"/>
      <c r="FI463" s="123"/>
      <c r="FJ463" s="123"/>
      <c r="FK463" s="124"/>
    </row>
    <row r="464" spans="1:167" ht="12" customHeight="1" x14ac:dyDescent="0.25"/>
    <row r="465" spans="1:167" s="2" customFormat="1" ht="27" customHeight="1" x14ac:dyDescent="0.2">
      <c r="A465" s="140" t="s">
        <v>63</v>
      </c>
      <c r="B465" s="140"/>
      <c r="C465" s="140"/>
      <c r="D465" s="140"/>
      <c r="E465" s="140"/>
      <c r="F465" s="140"/>
      <c r="G465" s="140"/>
      <c r="H465" s="141"/>
      <c r="I465" s="144" t="s">
        <v>120</v>
      </c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  <c r="AB465" s="145"/>
      <c r="AC465" s="145"/>
      <c r="AD465" s="145"/>
      <c r="AE465" s="145"/>
      <c r="AF465" s="145"/>
      <c r="AG465" s="145"/>
      <c r="AH465" s="145"/>
      <c r="AI465" s="145"/>
      <c r="AJ465" s="145"/>
      <c r="AK465" s="145"/>
      <c r="AL465" s="145"/>
      <c r="AM465" s="145"/>
      <c r="AN465" s="145"/>
      <c r="AO465" s="145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5"/>
      <c r="BF465" s="145"/>
      <c r="BG465" s="145"/>
      <c r="BH465" s="145"/>
      <c r="BI465" s="145"/>
      <c r="BJ465" s="145"/>
      <c r="BK465" s="145"/>
      <c r="BL465" s="145"/>
      <c r="BM465" s="145"/>
      <c r="BN465" s="145"/>
      <c r="BO465" s="145"/>
      <c r="BP465" s="145"/>
      <c r="BQ465" s="145"/>
      <c r="BR465" s="145"/>
      <c r="BS465" s="145"/>
      <c r="BT465" s="145"/>
      <c r="BU465" s="145"/>
      <c r="BV465" s="145"/>
      <c r="BW465" s="145"/>
      <c r="BX465" s="145"/>
      <c r="BY465" s="145"/>
      <c r="BZ465" s="145"/>
      <c r="CA465" s="145"/>
      <c r="CB465" s="145"/>
      <c r="CC465" s="145"/>
      <c r="CD465" s="145"/>
      <c r="CE465" s="145"/>
      <c r="CF465" s="145"/>
      <c r="CG465" s="145"/>
      <c r="CH465" s="145"/>
      <c r="CI465" s="145"/>
      <c r="CJ465" s="145"/>
      <c r="CK465" s="145"/>
      <c r="CL465" s="145"/>
      <c r="CM465" s="145"/>
      <c r="CN465" s="145"/>
      <c r="CO465" s="145"/>
      <c r="CP465" s="145"/>
      <c r="CQ465" s="145"/>
      <c r="CR465" s="145"/>
      <c r="CS465" s="145"/>
      <c r="CT465" s="145"/>
      <c r="CU465" s="145"/>
      <c r="CV465" s="145"/>
      <c r="CW465" s="145"/>
      <c r="CX465" s="145"/>
      <c r="CY465" s="145"/>
      <c r="CZ465" s="145"/>
      <c r="DA465" s="145"/>
      <c r="DB465" s="145"/>
      <c r="DC465" s="145"/>
      <c r="DD465" s="145"/>
      <c r="DE465" s="145"/>
      <c r="DF465" s="145"/>
      <c r="DG465" s="145"/>
      <c r="DH465" s="145"/>
      <c r="DI465" s="145"/>
      <c r="DJ465" s="145"/>
      <c r="DK465" s="145"/>
      <c r="DL465" s="145"/>
      <c r="DM465" s="145"/>
      <c r="DN465" s="145"/>
      <c r="DO465" s="145"/>
      <c r="DP465" s="145"/>
      <c r="DQ465" s="145"/>
      <c r="DR465" s="145"/>
      <c r="DS465" s="145"/>
      <c r="DT465" s="145"/>
      <c r="DU465" s="145"/>
      <c r="DV465" s="145"/>
      <c r="DW465" s="145"/>
      <c r="DX465" s="145"/>
      <c r="DY465" s="145"/>
      <c r="DZ465" s="145"/>
      <c r="EA465" s="145"/>
      <c r="EB465" s="145"/>
      <c r="EC465" s="145"/>
      <c r="ED465" s="145"/>
      <c r="EE465" s="145"/>
      <c r="EF465" s="145"/>
      <c r="EG465" s="145"/>
      <c r="EH465" s="145"/>
      <c r="EI465" s="145"/>
      <c r="EJ465" s="145"/>
      <c r="EK465" s="145"/>
      <c r="EL465" s="145"/>
      <c r="EM465" s="145"/>
      <c r="EN465" s="145"/>
      <c r="EO465" s="145"/>
      <c r="EP465" s="145"/>
      <c r="EQ465" s="145"/>
      <c r="ER465" s="145"/>
      <c r="ES465" s="145"/>
      <c r="ET465" s="145"/>
      <c r="EU465" s="145"/>
      <c r="EV465" s="145"/>
      <c r="EW465" s="145"/>
      <c r="EX465" s="145"/>
      <c r="EY465" s="145"/>
      <c r="EZ465" s="145"/>
      <c r="FA465" s="145"/>
      <c r="FB465" s="145"/>
      <c r="FC465" s="145"/>
      <c r="FD465" s="145"/>
      <c r="FE465" s="145"/>
      <c r="FF465" s="145"/>
      <c r="FG465" s="145"/>
      <c r="FH465" s="145"/>
      <c r="FI465" s="145"/>
      <c r="FJ465" s="145"/>
      <c r="FK465" s="146"/>
    </row>
    <row r="466" spans="1:167" s="2" customFormat="1" ht="27" customHeight="1" x14ac:dyDescent="0.2">
      <c r="A466" s="142"/>
      <c r="B466" s="142"/>
      <c r="C466" s="142"/>
      <c r="D466" s="142"/>
      <c r="E466" s="142"/>
      <c r="F466" s="142"/>
      <c r="G466" s="142"/>
      <c r="H466" s="143"/>
      <c r="I466" s="127" t="s">
        <v>65</v>
      </c>
      <c r="J466" s="128"/>
      <c r="K466" s="128"/>
      <c r="L466" s="128"/>
      <c r="M466" s="128"/>
      <c r="N466" s="129"/>
      <c r="O466" s="127" t="s">
        <v>66</v>
      </c>
      <c r="P466" s="128"/>
      <c r="Q466" s="128"/>
      <c r="R466" s="128"/>
      <c r="S466" s="128"/>
      <c r="T466" s="129"/>
      <c r="U466" s="127" t="s">
        <v>67</v>
      </c>
      <c r="V466" s="128"/>
      <c r="W466" s="128"/>
      <c r="X466" s="128"/>
      <c r="Y466" s="128"/>
      <c r="Z466" s="129"/>
      <c r="AA466" s="127" t="s">
        <v>68</v>
      </c>
      <c r="AB466" s="128"/>
      <c r="AC466" s="128"/>
      <c r="AD466" s="128"/>
      <c r="AE466" s="128"/>
      <c r="AF466" s="129"/>
      <c r="AG466" s="127" t="s">
        <v>69</v>
      </c>
      <c r="AH466" s="128"/>
      <c r="AI466" s="128"/>
      <c r="AJ466" s="128"/>
      <c r="AK466" s="128"/>
      <c r="AL466" s="129"/>
      <c r="AM466" s="127" t="s">
        <v>70</v>
      </c>
      <c r="AN466" s="128"/>
      <c r="AO466" s="128"/>
      <c r="AP466" s="128"/>
      <c r="AQ466" s="128"/>
      <c r="AR466" s="129"/>
      <c r="AS466" s="127" t="s">
        <v>71</v>
      </c>
      <c r="AT466" s="128"/>
      <c r="AU466" s="128"/>
      <c r="AV466" s="128"/>
      <c r="AW466" s="128"/>
      <c r="AX466" s="129"/>
      <c r="AY466" s="127" t="s">
        <v>72</v>
      </c>
      <c r="AZ466" s="128"/>
      <c r="BA466" s="128"/>
      <c r="BB466" s="128"/>
      <c r="BC466" s="128"/>
      <c r="BD466" s="129"/>
      <c r="BE466" s="127" t="s">
        <v>73</v>
      </c>
      <c r="BF466" s="128"/>
      <c r="BG466" s="128"/>
      <c r="BH466" s="128"/>
      <c r="BI466" s="128"/>
      <c r="BJ466" s="129"/>
      <c r="BK466" s="127" t="s">
        <v>74</v>
      </c>
      <c r="BL466" s="128"/>
      <c r="BM466" s="128"/>
      <c r="BN466" s="128"/>
      <c r="BO466" s="128"/>
      <c r="BP466" s="128"/>
      <c r="BQ466" s="129"/>
      <c r="BR466" s="127" t="s">
        <v>75</v>
      </c>
      <c r="BS466" s="128"/>
      <c r="BT466" s="128"/>
      <c r="BU466" s="128"/>
      <c r="BV466" s="128"/>
      <c r="BW466" s="128"/>
      <c r="BX466" s="129"/>
      <c r="BY466" s="127" t="s">
        <v>76</v>
      </c>
      <c r="BZ466" s="128"/>
      <c r="CA466" s="128"/>
      <c r="CB466" s="128"/>
      <c r="CC466" s="128"/>
      <c r="CD466" s="128"/>
      <c r="CE466" s="129"/>
      <c r="CF466" s="127" t="s">
        <v>77</v>
      </c>
      <c r="CG466" s="128"/>
      <c r="CH466" s="128"/>
      <c r="CI466" s="128"/>
      <c r="CJ466" s="128"/>
      <c r="CK466" s="128"/>
      <c r="CL466" s="129"/>
      <c r="CM466" s="127" t="s">
        <v>78</v>
      </c>
      <c r="CN466" s="128"/>
      <c r="CO466" s="128"/>
      <c r="CP466" s="128"/>
      <c r="CQ466" s="128"/>
      <c r="CR466" s="128"/>
      <c r="CS466" s="129"/>
      <c r="CT466" s="127" t="s">
        <v>79</v>
      </c>
      <c r="CU466" s="128"/>
      <c r="CV466" s="128"/>
      <c r="CW466" s="128"/>
      <c r="CX466" s="128"/>
      <c r="CY466" s="128"/>
      <c r="CZ466" s="129"/>
      <c r="DA466" s="127" t="s">
        <v>80</v>
      </c>
      <c r="DB466" s="128"/>
      <c r="DC466" s="128"/>
      <c r="DD466" s="128"/>
      <c r="DE466" s="128"/>
      <c r="DF466" s="128"/>
      <c r="DG466" s="129"/>
      <c r="DH466" s="127" t="s">
        <v>81</v>
      </c>
      <c r="DI466" s="128"/>
      <c r="DJ466" s="128"/>
      <c r="DK466" s="128"/>
      <c r="DL466" s="128"/>
      <c r="DM466" s="128"/>
      <c r="DN466" s="129"/>
      <c r="DO466" s="127" t="s">
        <v>82</v>
      </c>
      <c r="DP466" s="128"/>
      <c r="DQ466" s="128"/>
      <c r="DR466" s="128"/>
      <c r="DS466" s="128"/>
      <c r="DT466" s="128"/>
      <c r="DU466" s="129"/>
      <c r="DV466" s="127" t="s">
        <v>83</v>
      </c>
      <c r="DW466" s="128"/>
      <c r="DX466" s="128"/>
      <c r="DY466" s="128"/>
      <c r="DZ466" s="128"/>
      <c r="EA466" s="128"/>
      <c r="EB466" s="129"/>
      <c r="EC466" s="127" t="s">
        <v>84</v>
      </c>
      <c r="ED466" s="128"/>
      <c r="EE466" s="128"/>
      <c r="EF466" s="128"/>
      <c r="EG466" s="128"/>
      <c r="EH466" s="128"/>
      <c r="EI466" s="129"/>
      <c r="EJ466" s="127" t="s">
        <v>85</v>
      </c>
      <c r="EK466" s="128"/>
      <c r="EL466" s="128"/>
      <c r="EM466" s="128"/>
      <c r="EN466" s="128"/>
      <c r="EO466" s="128"/>
      <c r="EP466" s="129"/>
      <c r="EQ466" s="127" t="s">
        <v>86</v>
      </c>
      <c r="ER466" s="128"/>
      <c r="ES466" s="128"/>
      <c r="ET466" s="128"/>
      <c r="EU466" s="128"/>
      <c r="EV466" s="128"/>
      <c r="EW466" s="129"/>
      <c r="EX466" s="127" t="s">
        <v>87</v>
      </c>
      <c r="EY466" s="128"/>
      <c r="EZ466" s="128"/>
      <c r="FA466" s="128"/>
      <c r="FB466" s="128"/>
      <c r="FC466" s="128"/>
      <c r="FD466" s="129"/>
      <c r="FE466" s="127" t="s">
        <v>88</v>
      </c>
      <c r="FF466" s="128"/>
      <c r="FG466" s="128"/>
      <c r="FH466" s="128"/>
      <c r="FI466" s="128"/>
      <c r="FJ466" s="128"/>
      <c r="FK466" s="129"/>
    </row>
    <row r="467" spans="1:167" s="2" customFormat="1" ht="15.75" customHeight="1" x14ac:dyDescent="0.2">
      <c r="A467" s="125" t="s">
        <v>4</v>
      </c>
      <c r="B467" s="125"/>
      <c r="C467" s="125"/>
      <c r="D467" s="125"/>
      <c r="E467" s="125"/>
      <c r="F467" s="125"/>
      <c r="G467" s="125"/>
      <c r="H467" s="126"/>
      <c r="I467" s="122">
        <v>0</v>
      </c>
      <c r="J467" s="123"/>
      <c r="K467" s="123"/>
      <c r="L467" s="123"/>
      <c r="M467" s="123"/>
      <c r="N467" s="124"/>
      <c r="O467" s="122">
        <v>0</v>
      </c>
      <c r="P467" s="123"/>
      <c r="Q467" s="123"/>
      <c r="R467" s="123"/>
      <c r="S467" s="123"/>
      <c r="T467" s="124"/>
      <c r="U467" s="122">
        <v>0</v>
      </c>
      <c r="V467" s="123"/>
      <c r="W467" s="123"/>
      <c r="X467" s="123"/>
      <c r="Y467" s="123"/>
      <c r="Z467" s="124"/>
      <c r="AA467" s="122">
        <v>14.28</v>
      </c>
      <c r="AB467" s="123"/>
      <c r="AC467" s="123"/>
      <c r="AD467" s="123"/>
      <c r="AE467" s="123"/>
      <c r="AF467" s="124"/>
      <c r="AG467" s="122">
        <v>44.25</v>
      </c>
      <c r="AH467" s="123"/>
      <c r="AI467" s="123"/>
      <c r="AJ467" s="123"/>
      <c r="AK467" s="123"/>
      <c r="AL467" s="124"/>
      <c r="AM467" s="122">
        <v>50.48</v>
      </c>
      <c r="AN467" s="123"/>
      <c r="AO467" s="123"/>
      <c r="AP467" s="123"/>
      <c r="AQ467" s="123"/>
      <c r="AR467" s="124"/>
      <c r="AS467" s="122">
        <v>86.13</v>
      </c>
      <c r="AT467" s="123"/>
      <c r="AU467" s="123"/>
      <c r="AV467" s="123"/>
      <c r="AW467" s="123"/>
      <c r="AX467" s="124"/>
      <c r="AY467" s="122">
        <v>62.26</v>
      </c>
      <c r="AZ467" s="123"/>
      <c r="BA467" s="123"/>
      <c r="BB467" s="123"/>
      <c r="BC467" s="123"/>
      <c r="BD467" s="123"/>
      <c r="BE467" s="122">
        <v>156.52000000000001</v>
      </c>
      <c r="BF467" s="123"/>
      <c r="BG467" s="123"/>
      <c r="BH467" s="123"/>
      <c r="BI467" s="123"/>
      <c r="BJ467" s="124"/>
      <c r="BK467" s="122">
        <v>419.23</v>
      </c>
      <c r="BL467" s="123"/>
      <c r="BM467" s="123"/>
      <c r="BN467" s="123"/>
      <c r="BO467" s="123"/>
      <c r="BP467" s="123"/>
      <c r="BQ467" s="124"/>
      <c r="BR467" s="122">
        <v>479.49</v>
      </c>
      <c r="BS467" s="123"/>
      <c r="BT467" s="123"/>
      <c r="BU467" s="123"/>
      <c r="BV467" s="123"/>
      <c r="BW467" s="123"/>
      <c r="BX467" s="124"/>
      <c r="BY467" s="122">
        <v>523.82000000000005</v>
      </c>
      <c r="BZ467" s="123"/>
      <c r="CA467" s="123"/>
      <c r="CB467" s="123"/>
      <c r="CC467" s="123"/>
      <c r="CD467" s="123"/>
      <c r="CE467" s="124"/>
      <c r="CF467" s="122">
        <v>502.39</v>
      </c>
      <c r="CG467" s="123"/>
      <c r="CH467" s="123"/>
      <c r="CI467" s="123"/>
      <c r="CJ467" s="123"/>
      <c r="CK467" s="123"/>
      <c r="CL467" s="124"/>
      <c r="CM467" s="122">
        <v>571.76</v>
      </c>
      <c r="CN467" s="123"/>
      <c r="CO467" s="123"/>
      <c r="CP467" s="123"/>
      <c r="CQ467" s="123"/>
      <c r="CR467" s="123"/>
      <c r="CS467" s="124"/>
      <c r="CT467" s="122">
        <v>577.09</v>
      </c>
      <c r="CU467" s="123"/>
      <c r="CV467" s="123"/>
      <c r="CW467" s="123"/>
      <c r="CX467" s="123"/>
      <c r="CY467" s="123"/>
      <c r="CZ467" s="124"/>
      <c r="DA467" s="122">
        <v>604.04999999999995</v>
      </c>
      <c r="DB467" s="123"/>
      <c r="DC467" s="123"/>
      <c r="DD467" s="123"/>
      <c r="DE467" s="123"/>
      <c r="DF467" s="123"/>
      <c r="DG467" s="124"/>
      <c r="DH467" s="122">
        <v>480.41</v>
      </c>
      <c r="DI467" s="123"/>
      <c r="DJ467" s="123"/>
      <c r="DK467" s="123"/>
      <c r="DL467" s="123"/>
      <c r="DM467" s="123"/>
      <c r="DN467" s="124"/>
      <c r="DO467" s="122">
        <v>544.95000000000005</v>
      </c>
      <c r="DP467" s="123"/>
      <c r="DQ467" s="123"/>
      <c r="DR467" s="123"/>
      <c r="DS467" s="123"/>
      <c r="DT467" s="123"/>
      <c r="DU467" s="124"/>
      <c r="DV467" s="122">
        <v>370.58</v>
      </c>
      <c r="DW467" s="123"/>
      <c r="DX467" s="123"/>
      <c r="DY467" s="123"/>
      <c r="DZ467" s="123"/>
      <c r="EA467" s="123"/>
      <c r="EB467" s="124"/>
      <c r="EC467" s="122">
        <v>377.81</v>
      </c>
      <c r="ED467" s="123"/>
      <c r="EE467" s="123"/>
      <c r="EF467" s="123"/>
      <c r="EG467" s="123"/>
      <c r="EH467" s="123"/>
      <c r="EI467" s="124"/>
      <c r="EJ467" s="122">
        <v>263.89</v>
      </c>
      <c r="EK467" s="123"/>
      <c r="EL467" s="123"/>
      <c r="EM467" s="123"/>
      <c r="EN467" s="123"/>
      <c r="EO467" s="123"/>
      <c r="EP467" s="124"/>
      <c r="EQ467" s="122">
        <v>52.25</v>
      </c>
      <c r="ER467" s="123"/>
      <c r="ES467" s="123"/>
      <c r="ET467" s="123"/>
      <c r="EU467" s="123"/>
      <c r="EV467" s="123"/>
      <c r="EW467" s="124"/>
      <c r="EX467" s="122">
        <v>0</v>
      </c>
      <c r="EY467" s="123"/>
      <c r="EZ467" s="123"/>
      <c r="FA467" s="123"/>
      <c r="FB467" s="123"/>
      <c r="FC467" s="123"/>
      <c r="FD467" s="124"/>
      <c r="FE467" s="122">
        <v>0</v>
      </c>
      <c r="FF467" s="123"/>
      <c r="FG467" s="123"/>
      <c r="FH467" s="123"/>
      <c r="FI467" s="123"/>
      <c r="FJ467" s="123"/>
      <c r="FK467" s="124"/>
    </row>
    <row r="468" spans="1:167" s="2" customFormat="1" ht="15.75" customHeight="1" x14ac:dyDescent="0.2">
      <c r="A468" s="125" t="s">
        <v>89</v>
      </c>
      <c r="B468" s="125"/>
      <c r="C468" s="125"/>
      <c r="D468" s="125"/>
      <c r="E468" s="125"/>
      <c r="F468" s="125"/>
      <c r="G468" s="125"/>
      <c r="H468" s="126"/>
      <c r="I468" s="122">
        <v>0</v>
      </c>
      <c r="J468" s="123"/>
      <c r="K468" s="123"/>
      <c r="L468" s="123"/>
      <c r="M468" s="123"/>
      <c r="N468" s="124"/>
      <c r="O468" s="122">
        <v>26.33</v>
      </c>
      <c r="P468" s="123"/>
      <c r="Q468" s="123"/>
      <c r="R468" s="123"/>
      <c r="S468" s="123"/>
      <c r="T468" s="124"/>
      <c r="U468" s="122">
        <v>0</v>
      </c>
      <c r="V468" s="123"/>
      <c r="W468" s="123"/>
      <c r="X468" s="123"/>
      <c r="Y468" s="123"/>
      <c r="Z468" s="124"/>
      <c r="AA468" s="122">
        <v>0</v>
      </c>
      <c r="AB468" s="123"/>
      <c r="AC468" s="123"/>
      <c r="AD468" s="123"/>
      <c r="AE468" s="123"/>
      <c r="AF468" s="124"/>
      <c r="AG468" s="122">
        <v>1.5</v>
      </c>
      <c r="AH468" s="123"/>
      <c r="AI468" s="123"/>
      <c r="AJ468" s="123"/>
      <c r="AK468" s="123"/>
      <c r="AL468" s="124"/>
      <c r="AM468" s="122">
        <v>1.1399999999999999</v>
      </c>
      <c r="AN468" s="123"/>
      <c r="AO468" s="123"/>
      <c r="AP468" s="123"/>
      <c r="AQ468" s="123"/>
      <c r="AR468" s="124"/>
      <c r="AS468" s="122">
        <v>63.99</v>
      </c>
      <c r="AT468" s="123"/>
      <c r="AU468" s="123"/>
      <c r="AV468" s="123"/>
      <c r="AW468" s="123"/>
      <c r="AX468" s="124"/>
      <c r="AY468" s="122">
        <v>24.37</v>
      </c>
      <c r="AZ468" s="123"/>
      <c r="BA468" s="123"/>
      <c r="BB468" s="123"/>
      <c r="BC468" s="123"/>
      <c r="BD468" s="123"/>
      <c r="BE468" s="122">
        <v>252.37</v>
      </c>
      <c r="BF468" s="123"/>
      <c r="BG468" s="123"/>
      <c r="BH468" s="123"/>
      <c r="BI468" s="123"/>
      <c r="BJ468" s="124"/>
      <c r="BK468" s="122">
        <v>122.59</v>
      </c>
      <c r="BL468" s="123"/>
      <c r="BM468" s="123"/>
      <c r="BN468" s="123"/>
      <c r="BO468" s="123"/>
      <c r="BP468" s="123"/>
      <c r="BQ468" s="124"/>
      <c r="BR468" s="122">
        <v>6.35</v>
      </c>
      <c r="BS468" s="123"/>
      <c r="BT468" s="123"/>
      <c r="BU468" s="123"/>
      <c r="BV468" s="123"/>
      <c r="BW468" s="123"/>
      <c r="BX468" s="124"/>
      <c r="BY468" s="122">
        <v>0</v>
      </c>
      <c r="BZ468" s="123"/>
      <c r="CA468" s="123"/>
      <c r="CB468" s="123"/>
      <c r="CC468" s="123"/>
      <c r="CD468" s="123"/>
      <c r="CE468" s="124"/>
      <c r="CF468" s="122">
        <v>0</v>
      </c>
      <c r="CG468" s="123"/>
      <c r="CH468" s="123"/>
      <c r="CI468" s="123"/>
      <c r="CJ468" s="123"/>
      <c r="CK468" s="123"/>
      <c r="CL468" s="124"/>
      <c r="CM468" s="122">
        <v>0</v>
      </c>
      <c r="CN468" s="123"/>
      <c r="CO468" s="123"/>
      <c r="CP468" s="123"/>
      <c r="CQ468" s="123"/>
      <c r="CR468" s="123"/>
      <c r="CS468" s="124"/>
      <c r="CT468" s="122">
        <v>0</v>
      </c>
      <c r="CU468" s="123"/>
      <c r="CV468" s="123"/>
      <c r="CW468" s="123"/>
      <c r="CX468" s="123"/>
      <c r="CY468" s="123"/>
      <c r="CZ468" s="124"/>
      <c r="DA468" s="122">
        <v>0</v>
      </c>
      <c r="DB468" s="123"/>
      <c r="DC468" s="123"/>
      <c r="DD468" s="123"/>
      <c r="DE468" s="123"/>
      <c r="DF468" s="123"/>
      <c r="DG468" s="124"/>
      <c r="DH468" s="122">
        <v>0</v>
      </c>
      <c r="DI468" s="123"/>
      <c r="DJ468" s="123"/>
      <c r="DK468" s="123"/>
      <c r="DL468" s="123"/>
      <c r="DM468" s="123"/>
      <c r="DN468" s="124"/>
      <c r="DO468" s="122">
        <v>0</v>
      </c>
      <c r="DP468" s="123"/>
      <c r="DQ468" s="123"/>
      <c r="DR468" s="123"/>
      <c r="DS468" s="123"/>
      <c r="DT468" s="123"/>
      <c r="DU468" s="124"/>
      <c r="DV468" s="122">
        <v>0.19</v>
      </c>
      <c r="DW468" s="123"/>
      <c r="DX468" s="123"/>
      <c r="DY468" s="123"/>
      <c r="DZ468" s="123"/>
      <c r="EA468" s="123"/>
      <c r="EB468" s="124"/>
      <c r="EC468" s="122">
        <v>0</v>
      </c>
      <c r="ED468" s="123"/>
      <c r="EE468" s="123"/>
      <c r="EF468" s="123"/>
      <c r="EG468" s="123"/>
      <c r="EH468" s="123"/>
      <c r="EI468" s="124"/>
      <c r="EJ468" s="122">
        <v>31.6</v>
      </c>
      <c r="EK468" s="123"/>
      <c r="EL468" s="123"/>
      <c r="EM468" s="123"/>
      <c r="EN468" s="123"/>
      <c r="EO468" s="123"/>
      <c r="EP468" s="124"/>
      <c r="EQ468" s="122">
        <v>58</v>
      </c>
      <c r="ER468" s="123"/>
      <c r="ES468" s="123"/>
      <c r="ET468" s="123"/>
      <c r="EU468" s="123"/>
      <c r="EV468" s="123"/>
      <c r="EW468" s="124"/>
      <c r="EX468" s="122">
        <v>0</v>
      </c>
      <c r="EY468" s="123"/>
      <c r="EZ468" s="123"/>
      <c r="FA468" s="123"/>
      <c r="FB468" s="123"/>
      <c r="FC468" s="123"/>
      <c r="FD468" s="124"/>
      <c r="FE468" s="122">
        <v>0</v>
      </c>
      <c r="FF468" s="123"/>
      <c r="FG468" s="123"/>
      <c r="FH468" s="123"/>
      <c r="FI468" s="123"/>
      <c r="FJ468" s="123"/>
      <c r="FK468" s="124"/>
    </row>
    <row r="469" spans="1:167" s="2" customFormat="1" ht="15.75" customHeight="1" x14ac:dyDescent="0.2">
      <c r="A469" s="125" t="s">
        <v>90</v>
      </c>
      <c r="B469" s="125"/>
      <c r="C469" s="125"/>
      <c r="D469" s="125"/>
      <c r="E469" s="125"/>
      <c r="F469" s="125"/>
      <c r="G469" s="125"/>
      <c r="H469" s="126"/>
      <c r="I469" s="122">
        <v>0</v>
      </c>
      <c r="J469" s="123"/>
      <c r="K469" s="123"/>
      <c r="L469" s="123"/>
      <c r="M469" s="123"/>
      <c r="N469" s="124"/>
      <c r="O469" s="122">
        <v>0</v>
      </c>
      <c r="P469" s="123"/>
      <c r="Q469" s="123"/>
      <c r="R469" s="123"/>
      <c r="S469" s="123"/>
      <c r="T469" s="124"/>
      <c r="U469" s="122">
        <v>0</v>
      </c>
      <c r="V469" s="123"/>
      <c r="W469" s="123"/>
      <c r="X469" s="123"/>
      <c r="Y469" s="123"/>
      <c r="Z469" s="124"/>
      <c r="AA469" s="122">
        <v>0</v>
      </c>
      <c r="AB469" s="123"/>
      <c r="AC469" s="123"/>
      <c r="AD469" s="123"/>
      <c r="AE469" s="123"/>
      <c r="AF469" s="124"/>
      <c r="AG469" s="122">
        <v>17.66</v>
      </c>
      <c r="AH469" s="123"/>
      <c r="AI469" s="123"/>
      <c r="AJ469" s="123"/>
      <c r="AK469" s="123"/>
      <c r="AL469" s="124"/>
      <c r="AM469" s="122">
        <v>59.52</v>
      </c>
      <c r="AN469" s="123"/>
      <c r="AO469" s="123"/>
      <c r="AP469" s="123"/>
      <c r="AQ469" s="123"/>
      <c r="AR469" s="124"/>
      <c r="AS469" s="122">
        <v>106.78</v>
      </c>
      <c r="AT469" s="123"/>
      <c r="AU469" s="123"/>
      <c r="AV469" s="123"/>
      <c r="AW469" s="123"/>
      <c r="AX469" s="124"/>
      <c r="AY469" s="122">
        <v>131.80000000000001</v>
      </c>
      <c r="AZ469" s="123"/>
      <c r="BA469" s="123"/>
      <c r="BB469" s="123"/>
      <c r="BC469" s="123"/>
      <c r="BD469" s="123"/>
      <c r="BE469" s="122">
        <v>40.71</v>
      </c>
      <c r="BF469" s="123"/>
      <c r="BG469" s="123"/>
      <c r="BH469" s="123"/>
      <c r="BI469" s="123"/>
      <c r="BJ469" s="124"/>
      <c r="BK469" s="122">
        <v>5.62</v>
      </c>
      <c r="BL469" s="123"/>
      <c r="BM469" s="123"/>
      <c r="BN469" s="123"/>
      <c r="BO469" s="123"/>
      <c r="BP469" s="123"/>
      <c r="BQ469" s="124"/>
      <c r="BR469" s="122">
        <v>0</v>
      </c>
      <c r="BS469" s="123"/>
      <c r="BT469" s="123"/>
      <c r="BU469" s="123"/>
      <c r="BV469" s="123"/>
      <c r="BW469" s="123"/>
      <c r="BX469" s="124"/>
      <c r="BY469" s="122">
        <v>0</v>
      </c>
      <c r="BZ469" s="123"/>
      <c r="CA469" s="123"/>
      <c r="CB469" s="123"/>
      <c r="CC469" s="123"/>
      <c r="CD469" s="123"/>
      <c r="CE469" s="124"/>
      <c r="CF469" s="122">
        <v>0</v>
      </c>
      <c r="CG469" s="123"/>
      <c r="CH469" s="123"/>
      <c r="CI469" s="123"/>
      <c r="CJ469" s="123"/>
      <c r="CK469" s="123"/>
      <c r="CL469" s="124"/>
      <c r="CM469" s="122">
        <v>0</v>
      </c>
      <c r="CN469" s="123"/>
      <c r="CO469" s="123"/>
      <c r="CP469" s="123"/>
      <c r="CQ469" s="123"/>
      <c r="CR469" s="123"/>
      <c r="CS469" s="124"/>
      <c r="CT469" s="122">
        <v>0</v>
      </c>
      <c r="CU469" s="123"/>
      <c r="CV469" s="123"/>
      <c r="CW469" s="123"/>
      <c r="CX469" s="123"/>
      <c r="CY469" s="123"/>
      <c r="CZ469" s="124"/>
      <c r="DA469" s="122">
        <v>0</v>
      </c>
      <c r="DB469" s="123"/>
      <c r="DC469" s="123"/>
      <c r="DD469" s="123"/>
      <c r="DE469" s="123"/>
      <c r="DF469" s="123"/>
      <c r="DG469" s="124"/>
      <c r="DH469" s="122">
        <v>1.03</v>
      </c>
      <c r="DI469" s="123"/>
      <c r="DJ469" s="123"/>
      <c r="DK469" s="123"/>
      <c r="DL469" s="123"/>
      <c r="DM469" s="123"/>
      <c r="DN469" s="124"/>
      <c r="DO469" s="122">
        <v>0</v>
      </c>
      <c r="DP469" s="123"/>
      <c r="DQ469" s="123"/>
      <c r="DR469" s="123"/>
      <c r="DS469" s="123"/>
      <c r="DT469" s="123"/>
      <c r="DU469" s="124"/>
      <c r="DV469" s="122">
        <v>13.79</v>
      </c>
      <c r="DW469" s="123"/>
      <c r="DX469" s="123"/>
      <c r="DY469" s="123"/>
      <c r="DZ469" s="123"/>
      <c r="EA469" s="123"/>
      <c r="EB469" s="124"/>
      <c r="EC469" s="122">
        <v>16.100000000000001</v>
      </c>
      <c r="ED469" s="123"/>
      <c r="EE469" s="123"/>
      <c r="EF469" s="123"/>
      <c r="EG469" s="123"/>
      <c r="EH469" s="123"/>
      <c r="EI469" s="124"/>
      <c r="EJ469" s="122">
        <v>44.11</v>
      </c>
      <c r="EK469" s="123"/>
      <c r="EL469" s="123"/>
      <c r="EM469" s="123"/>
      <c r="EN469" s="123"/>
      <c r="EO469" s="123"/>
      <c r="EP469" s="124"/>
      <c r="EQ469" s="122">
        <v>42.07</v>
      </c>
      <c r="ER469" s="123"/>
      <c r="ES469" s="123"/>
      <c r="ET469" s="123"/>
      <c r="EU469" s="123"/>
      <c r="EV469" s="123"/>
      <c r="EW469" s="124"/>
      <c r="EX469" s="122">
        <v>0</v>
      </c>
      <c r="EY469" s="123"/>
      <c r="EZ469" s="123"/>
      <c r="FA469" s="123"/>
      <c r="FB469" s="123"/>
      <c r="FC469" s="123"/>
      <c r="FD469" s="124"/>
      <c r="FE469" s="122">
        <v>0</v>
      </c>
      <c r="FF469" s="123"/>
      <c r="FG469" s="123"/>
      <c r="FH469" s="123"/>
      <c r="FI469" s="123"/>
      <c r="FJ469" s="123"/>
      <c r="FK469" s="124"/>
    </row>
    <row r="470" spans="1:167" s="2" customFormat="1" ht="15.75" customHeight="1" x14ac:dyDescent="0.2">
      <c r="A470" s="125" t="s">
        <v>91</v>
      </c>
      <c r="B470" s="125"/>
      <c r="C470" s="125"/>
      <c r="D470" s="125"/>
      <c r="E470" s="125"/>
      <c r="F470" s="125"/>
      <c r="G470" s="125"/>
      <c r="H470" s="126"/>
      <c r="I470" s="122">
        <v>0</v>
      </c>
      <c r="J470" s="123"/>
      <c r="K470" s="123"/>
      <c r="L470" s="123"/>
      <c r="M470" s="123"/>
      <c r="N470" s="124"/>
      <c r="O470" s="122">
        <v>0</v>
      </c>
      <c r="P470" s="123"/>
      <c r="Q470" s="123"/>
      <c r="R470" s="123"/>
      <c r="S470" s="123"/>
      <c r="T470" s="124"/>
      <c r="U470" s="122">
        <v>0</v>
      </c>
      <c r="V470" s="123"/>
      <c r="W470" s="123"/>
      <c r="X470" s="123"/>
      <c r="Y470" s="123"/>
      <c r="Z470" s="124"/>
      <c r="AA470" s="122">
        <v>0</v>
      </c>
      <c r="AB470" s="123"/>
      <c r="AC470" s="123"/>
      <c r="AD470" s="123"/>
      <c r="AE470" s="123"/>
      <c r="AF470" s="124"/>
      <c r="AG470" s="122">
        <v>0</v>
      </c>
      <c r="AH470" s="123"/>
      <c r="AI470" s="123"/>
      <c r="AJ470" s="123"/>
      <c r="AK470" s="123"/>
      <c r="AL470" s="124"/>
      <c r="AM470" s="122">
        <v>19.2</v>
      </c>
      <c r="AN470" s="123"/>
      <c r="AO470" s="123"/>
      <c r="AP470" s="123"/>
      <c r="AQ470" s="123"/>
      <c r="AR470" s="124"/>
      <c r="AS470" s="122">
        <v>43.39</v>
      </c>
      <c r="AT470" s="123"/>
      <c r="AU470" s="123"/>
      <c r="AV470" s="123"/>
      <c r="AW470" s="123"/>
      <c r="AX470" s="124"/>
      <c r="AY470" s="122">
        <v>155.38</v>
      </c>
      <c r="AZ470" s="123"/>
      <c r="BA470" s="123"/>
      <c r="BB470" s="123"/>
      <c r="BC470" s="123"/>
      <c r="BD470" s="123"/>
      <c r="BE470" s="122">
        <v>104.32</v>
      </c>
      <c r="BF470" s="123"/>
      <c r="BG470" s="123"/>
      <c r="BH470" s="123"/>
      <c r="BI470" s="123"/>
      <c r="BJ470" s="124"/>
      <c r="BK470" s="122">
        <v>60.05</v>
      </c>
      <c r="BL470" s="123"/>
      <c r="BM470" s="123"/>
      <c r="BN470" s="123"/>
      <c r="BO470" s="123"/>
      <c r="BP470" s="123"/>
      <c r="BQ470" s="124"/>
      <c r="BR470" s="122">
        <v>0</v>
      </c>
      <c r="BS470" s="123"/>
      <c r="BT470" s="123"/>
      <c r="BU470" s="123"/>
      <c r="BV470" s="123"/>
      <c r="BW470" s="123"/>
      <c r="BX470" s="124"/>
      <c r="BY470" s="122">
        <v>0</v>
      </c>
      <c r="BZ470" s="123"/>
      <c r="CA470" s="123"/>
      <c r="CB470" s="123"/>
      <c r="CC470" s="123"/>
      <c r="CD470" s="123"/>
      <c r="CE470" s="124"/>
      <c r="CF470" s="122">
        <v>0</v>
      </c>
      <c r="CG470" s="123"/>
      <c r="CH470" s="123"/>
      <c r="CI470" s="123"/>
      <c r="CJ470" s="123"/>
      <c r="CK470" s="123"/>
      <c r="CL470" s="124"/>
      <c r="CM470" s="122">
        <v>0</v>
      </c>
      <c r="CN470" s="123"/>
      <c r="CO470" s="123"/>
      <c r="CP470" s="123"/>
      <c r="CQ470" s="123"/>
      <c r="CR470" s="123"/>
      <c r="CS470" s="124"/>
      <c r="CT470" s="122">
        <v>0</v>
      </c>
      <c r="CU470" s="123"/>
      <c r="CV470" s="123"/>
      <c r="CW470" s="123"/>
      <c r="CX470" s="123"/>
      <c r="CY470" s="123"/>
      <c r="CZ470" s="124"/>
      <c r="DA470" s="122">
        <v>0</v>
      </c>
      <c r="DB470" s="123"/>
      <c r="DC470" s="123"/>
      <c r="DD470" s="123"/>
      <c r="DE470" s="123"/>
      <c r="DF470" s="123"/>
      <c r="DG470" s="124"/>
      <c r="DH470" s="122">
        <v>0</v>
      </c>
      <c r="DI470" s="123"/>
      <c r="DJ470" s="123"/>
      <c r="DK470" s="123"/>
      <c r="DL470" s="123"/>
      <c r="DM470" s="123"/>
      <c r="DN470" s="124"/>
      <c r="DO470" s="122">
        <v>0</v>
      </c>
      <c r="DP470" s="123"/>
      <c r="DQ470" s="123"/>
      <c r="DR470" s="123"/>
      <c r="DS470" s="123"/>
      <c r="DT470" s="123"/>
      <c r="DU470" s="124"/>
      <c r="DV470" s="122">
        <v>0</v>
      </c>
      <c r="DW470" s="123"/>
      <c r="DX470" s="123"/>
      <c r="DY470" s="123"/>
      <c r="DZ470" s="123"/>
      <c r="EA470" s="123"/>
      <c r="EB470" s="124"/>
      <c r="EC470" s="122">
        <v>0</v>
      </c>
      <c r="ED470" s="123"/>
      <c r="EE470" s="123"/>
      <c r="EF470" s="123"/>
      <c r="EG470" s="123"/>
      <c r="EH470" s="123"/>
      <c r="EI470" s="124"/>
      <c r="EJ470" s="122">
        <v>0</v>
      </c>
      <c r="EK470" s="123"/>
      <c r="EL470" s="123"/>
      <c r="EM470" s="123"/>
      <c r="EN470" s="123"/>
      <c r="EO470" s="123"/>
      <c r="EP470" s="124"/>
      <c r="EQ470" s="122">
        <v>0</v>
      </c>
      <c r="ER470" s="123"/>
      <c r="ES470" s="123"/>
      <c r="ET470" s="123"/>
      <c r="EU470" s="123"/>
      <c r="EV470" s="123"/>
      <c r="EW470" s="124"/>
      <c r="EX470" s="122">
        <v>0</v>
      </c>
      <c r="EY470" s="123"/>
      <c r="EZ470" s="123"/>
      <c r="FA470" s="123"/>
      <c r="FB470" s="123"/>
      <c r="FC470" s="123"/>
      <c r="FD470" s="124"/>
      <c r="FE470" s="122">
        <v>0</v>
      </c>
      <c r="FF470" s="123"/>
      <c r="FG470" s="123"/>
      <c r="FH470" s="123"/>
      <c r="FI470" s="123"/>
      <c r="FJ470" s="123"/>
      <c r="FK470" s="124"/>
    </row>
    <row r="471" spans="1:167" s="2" customFormat="1" ht="15.75" customHeight="1" x14ac:dyDescent="0.2">
      <c r="A471" s="125" t="s">
        <v>92</v>
      </c>
      <c r="B471" s="125"/>
      <c r="C471" s="125"/>
      <c r="D471" s="125"/>
      <c r="E471" s="125"/>
      <c r="F471" s="125"/>
      <c r="G471" s="125"/>
      <c r="H471" s="126"/>
      <c r="I471" s="122">
        <v>0</v>
      </c>
      <c r="J471" s="123"/>
      <c r="K471" s="123"/>
      <c r="L471" s="123"/>
      <c r="M471" s="123"/>
      <c r="N471" s="124"/>
      <c r="O471" s="122">
        <v>0</v>
      </c>
      <c r="P471" s="123"/>
      <c r="Q471" s="123"/>
      <c r="R471" s="123"/>
      <c r="S471" s="123"/>
      <c r="T471" s="124"/>
      <c r="U471" s="122">
        <v>0</v>
      </c>
      <c r="V471" s="123"/>
      <c r="W471" s="123"/>
      <c r="X471" s="123"/>
      <c r="Y471" s="123"/>
      <c r="Z471" s="124"/>
      <c r="AA471" s="122">
        <v>0</v>
      </c>
      <c r="AB471" s="123"/>
      <c r="AC471" s="123"/>
      <c r="AD471" s="123"/>
      <c r="AE471" s="123"/>
      <c r="AF471" s="124"/>
      <c r="AG471" s="122">
        <v>16.82</v>
      </c>
      <c r="AH471" s="123"/>
      <c r="AI471" s="123"/>
      <c r="AJ471" s="123"/>
      <c r="AK471" s="123"/>
      <c r="AL471" s="124"/>
      <c r="AM471" s="122">
        <v>58.79</v>
      </c>
      <c r="AN471" s="123"/>
      <c r="AO471" s="123"/>
      <c r="AP471" s="123"/>
      <c r="AQ471" s="123"/>
      <c r="AR471" s="124"/>
      <c r="AS471" s="122">
        <v>83.79</v>
      </c>
      <c r="AT471" s="123"/>
      <c r="AU471" s="123"/>
      <c r="AV471" s="123"/>
      <c r="AW471" s="123"/>
      <c r="AX471" s="124"/>
      <c r="AY471" s="122">
        <v>152.54</v>
      </c>
      <c r="AZ471" s="123"/>
      <c r="BA471" s="123"/>
      <c r="BB471" s="123"/>
      <c r="BC471" s="123"/>
      <c r="BD471" s="123"/>
      <c r="BE471" s="122">
        <v>279.61</v>
      </c>
      <c r="BF471" s="123"/>
      <c r="BG471" s="123"/>
      <c r="BH471" s="123"/>
      <c r="BI471" s="123"/>
      <c r="BJ471" s="124"/>
      <c r="BK471" s="122">
        <v>95.92</v>
      </c>
      <c r="BL471" s="123"/>
      <c r="BM471" s="123"/>
      <c r="BN471" s="123"/>
      <c r="BO471" s="123"/>
      <c r="BP471" s="123"/>
      <c r="BQ471" s="124"/>
      <c r="BR471" s="122">
        <v>55.86</v>
      </c>
      <c r="BS471" s="123"/>
      <c r="BT471" s="123"/>
      <c r="BU471" s="123"/>
      <c r="BV471" s="123"/>
      <c r="BW471" s="123"/>
      <c r="BX471" s="124"/>
      <c r="BY471" s="122">
        <v>16.809999999999999</v>
      </c>
      <c r="BZ471" s="123"/>
      <c r="CA471" s="123"/>
      <c r="CB471" s="123"/>
      <c r="CC471" s="123"/>
      <c r="CD471" s="123"/>
      <c r="CE471" s="124"/>
      <c r="CF471" s="122">
        <v>99.49</v>
      </c>
      <c r="CG471" s="123"/>
      <c r="CH471" s="123"/>
      <c r="CI471" s="123"/>
      <c r="CJ471" s="123"/>
      <c r="CK471" s="123"/>
      <c r="CL471" s="124"/>
      <c r="CM471" s="122">
        <v>195.31</v>
      </c>
      <c r="CN471" s="123"/>
      <c r="CO471" s="123"/>
      <c r="CP471" s="123"/>
      <c r="CQ471" s="123"/>
      <c r="CR471" s="123"/>
      <c r="CS471" s="124"/>
      <c r="CT471" s="122">
        <v>3.31</v>
      </c>
      <c r="CU471" s="123"/>
      <c r="CV471" s="123"/>
      <c r="CW471" s="123"/>
      <c r="CX471" s="123"/>
      <c r="CY471" s="123"/>
      <c r="CZ471" s="124"/>
      <c r="DA471" s="122">
        <v>0</v>
      </c>
      <c r="DB471" s="123"/>
      <c r="DC471" s="123"/>
      <c r="DD471" s="123"/>
      <c r="DE471" s="123"/>
      <c r="DF471" s="123"/>
      <c r="DG471" s="124"/>
      <c r="DH471" s="122">
        <v>0</v>
      </c>
      <c r="DI471" s="123"/>
      <c r="DJ471" s="123"/>
      <c r="DK471" s="123"/>
      <c r="DL471" s="123"/>
      <c r="DM471" s="123"/>
      <c r="DN471" s="124"/>
      <c r="DO471" s="122">
        <v>0</v>
      </c>
      <c r="DP471" s="123"/>
      <c r="DQ471" s="123"/>
      <c r="DR471" s="123"/>
      <c r="DS471" s="123"/>
      <c r="DT471" s="123"/>
      <c r="DU471" s="124"/>
      <c r="DV471" s="122">
        <v>0</v>
      </c>
      <c r="DW471" s="123"/>
      <c r="DX471" s="123"/>
      <c r="DY471" s="123"/>
      <c r="DZ471" s="123"/>
      <c r="EA471" s="123"/>
      <c r="EB471" s="124"/>
      <c r="EC471" s="122">
        <v>0</v>
      </c>
      <c r="ED471" s="123"/>
      <c r="EE471" s="123"/>
      <c r="EF471" s="123"/>
      <c r="EG471" s="123"/>
      <c r="EH471" s="123"/>
      <c r="EI471" s="124"/>
      <c r="EJ471" s="122">
        <v>0</v>
      </c>
      <c r="EK471" s="123"/>
      <c r="EL471" s="123"/>
      <c r="EM471" s="123"/>
      <c r="EN471" s="123"/>
      <c r="EO471" s="123"/>
      <c r="EP471" s="124"/>
      <c r="EQ471" s="122">
        <v>0</v>
      </c>
      <c r="ER471" s="123"/>
      <c r="ES471" s="123"/>
      <c r="ET471" s="123"/>
      <c r="EU471" s="123"/>
      <c r="EV471" s="123"/>
      <c r="EW471" s="124"/>
      <c r="EX471" s="122">
        <v>0</v>
      </c>
      <c r="EY471" s="123"/>
      <c r="EZ471" s="123"/>
      <c r="FA471" s="123"/>
      <c r="FB471" s="123"/>
      <c r="FC471" s="123"/>
      <c r="FD471" s="124"/>
      <c r="FE471" s="122">
        <v>0</v>
      </c>
      <c r="FF471" s="123"/>
      <c r="FG471" s="123"/>
      <c r="FH471" s="123"/>
      <c r="FI471" s="123"/>
      <c r="FJ471" s="123"/>
      <c r="FK471" s="124"/>
    </row>
    <row r="472" spans="1:167" s="2" customFormat="1" ht="15.75" customHeight="1" x14ac:dyDescent="0.2">
      <c r="A472" s="125" t="s">
        <v>93</v>
      </c>
      <c r="B472" s="125"/>
      <c r="C472" s="125"/>
      <c r="D472" s="125"/>
      <c r="E472" s="125"/>
      <c r="F472" s="125"/>
      <c r="G472" s="125"/>
      <c r="H472" s="126"/>
      <c r="I472" s="122">
        <v>0</v>
      </c>
      <c r="J472" s="123"/>
      <c r="K472" s="123"/>
      <c r="L472" s="123"/>
      <c r="M472" s="123"/>
      <c r="N472" s="124"/>
      <c r="O472" s="122">
        <v>0</v>
      </c>
      <c r="P472" s="123"/>
      <c r="Q472" s="123"/>
      <c r="R472" s="123"/>
      <c r="S472" s="123"/>
      <c r="T472" s="124"/>
      <c r="U472" s="122">
        <v>0</v>
      </c>
      <c r="V472" s="123"/>
      <c r="W472" s="123"/>
      <c r="X472" s="123"/>
      <c r="Y472" s="123"/>
      <c r="Z472" s="124"/>
      <c r="AA472" s="122">
        <v>0</v>
      </c>
      <c r="AB472" s="123"/>
      <c r="AC472" s="123"/>
      <c r="AD472" s="123"/>
      <c r="AE472" s="123"/>
      <c r="AF472" s="124"/>
      <c r="AG472" s="122">
        <v>10.59</v>
      </c>
      <c r="AH472" s="123"/>
      <c r="AI472" s="123"/>
      <c r="AJ472" s="123"/>
      <c r="AK472" s="123"/>
      <c r="AL472" s="124"/>
      <c r="AM472" s="122">
        <v>48.53</v>
      </c>
      <c r="AN472" s="123"/>
      <c r="AO472" s="123"/>
      <c r="AP472" s="123"/>
      <c r="AQ472" s="123"/>
      <c r="AR472" s="124"/>
      <c r="AS472" s="122">
        <v>79.64</v>
      </c>
      <c r="AT472" s="123"/>
      <c r="AU472" s="123"/>
      <c r="AV472" s="123"/>
      <c r="AW472" s="123"/>
      <c r="AX472" s="124"/>
      <c r="AY472" s="122">
        <v>60.23</v>
      </c>
      <c r="AZ472" s="123"/>
      <c r="BA472" s="123"/>
      <c r="BB472" s="123"/>
      <c r="BC472" s="123"/>
      <c r="BD472" s="123"/>
      <c r="BE472" s="122">
        <v>319.86</v>
      </c>
      <c r="BF472" s="123"/>
      <c r="BG472" s="123"/>
      <c r="BH472" s="123"/>
      <c r="BI472" s="123"/>
      <c r="BJ472" s="124"/>
      <c r="BK472" s="122">
        <v>80.58</v>
      </c>
      <c r="BL472" s="123"/>
      <c r="BM472" s="123"/>
      <c r="BN472" s="123"/>
      <c r="BO472" s="123"/>
      <c r="BP472" s="123"/>
      <c r="BQ472" s="124"/>
      <c r="BR472" s="122">
        <v>52.26</v>
      </c>
      <c r="BS472" s="123"/>
      <c r="BT472" s="123"/>
      <c r="BU472" s="123"/>
      <c r="BV472" s="123"/>
      <c r="BW472" s="123"/>
      <c r="BX472" s="124"/>
      <c r="BY472" s="122">
        <v>0</v>
      </c>
      <c r="BZ472" s="123"/>
      <c r="CA472" s="123"/>
      <c r="CB472" s="123"/>
      <c r="CC472" s="123"/>
      <c r="CD472" s="123"/>
      <c r="CE472" s="124"/>
      <c r="CF472" s="122">
        <v>5.99</v>
      </c>
      <c r="CG472" s="123"/>
      <c r="CH472" s="123"/>
      <c r="CI472" s="123"/>
      <c r="CJ472" s="123"/>
      <c r="CK472" s="123"/>
      <c r="CL472" s="124"/>
      <c r="CM472" s="122">
        <v>15.64</v>
      </c>
      <c r="CN472" s="123"/>
      <c r="CO472" s="123"/>
      <c r="CP472" s="123"/>
      <c r="CQ472" s="123"/>
      <c r="CR472" s="123"/>
      <c r="CS472" s="124"/>
      <c r="CT472" s="122">
        <v>3.37</v>
      </c>
      <c r="CU472" s="123"/>
      <c r="CV472" s="123"/>
      <c r="CW472" s="123"/>
      <c r="CX472" s="123"/>
      <c r="CY472" s="123"/>
      <c r="CZ472" s="124"/>
      <c r="DA472" s="122">
        <v>39.130000000000003</v>
      </c>
      <c r="DB472" s="123"/>
      <c r="DC472" s="123"/>
      <c r="DD472" s="123"/>
      <c r="DE472" s="123"/>
      <c r="DF472" s="123"/>
      <c r="DG472" s="124"/>
      <c r="DH472" s="122">
        <v>0</v>
      </c>
      <c r="DI472" s="123"/>
      <c r="DJ472" s="123"/>
      <c r="DK472" s="123"/>
      <c r="DL472" s="123"/>
      <c r="DM472" s="123"/>
      <c r="DN472" s="124"/>
      <c r="DO472" s="122">
        <v>8.08</v>
      </c>
      <c r="DP472" s="123"/>
      <c r="DQ472" s="123"/>
      <c r="DR472" s="123"/>
      <c r="DS472" s="123"/>
      <c r="DT472" s="123"/>
      <c r="DU472" s="124"/>
      <c r="DV472" s="122">
        <v>0</v>
      </c>
      <c r="DW472" s="123"/>
      <c r="DX472" s="123"/>
      <c r="DY472" s="123"/>
      <c r="DZ472" s="123"/>
      <c r="EA472" s="123"/>
      <c r="EB472" s="124"/>
      <c r="EC472" s="122">
        <v>7.23</v>
      </c>
      <c r="ED472" s="123"/>
      <c r="EE472" s="123"/>
      <c r="EF472" s="123"/>
      <c r="EG472" s="123"/>
      <c r="EH472" s="123"/>
      <c r="EI472" s="124"/>
      <c r="EJ472" s="122">
        <v>14.72</v>
      </c>
      <c r="EK472" s="123"/>
      <c r="EL472" s="123"/>
      <c r="EM472" s="123"/>
      <c r="EN472" s="123"/>
      <c r="EO472" s="123"/>
      <c r="EP472" s="124"/>
      <c r="EQ472" s="122">
        <v>56.92</v>
      </c>
      <c r="ER472" s="123"/>
      <c r="ES472" s="123"/>
      <c r="ET472" s="123"/>
      <c r="EU472" s="123"/>
      <c r="EV472" s="123"/>
      <c r="EW472" s="124"/>
      <c r="EX472" s="122">
        <v>0</v>
      </c>
      <c r="EY472" s="123"/>
      <c r="EZ472" s="123"/>
      <c r="FA472" s="123"/>
      <c r="FB472" s="123"/>
      <c r="FC472" s="123"/>
      <c r="FD472" s="124"/>
      <c r="FE472" s="122">
        <v>0</v>
      </c>
      <c r="FF472" s="123"/>
      <c r="FG472" s="123"/>
      <c r="FH472" s="123"/>
      <c r="FI472" s="123"/>
      <c r="FJ472" s="123"/>
      <c r="FK472" s="124"/>
    </row>
    <row r="473" spans="1:167" s="2" customFormat="1" ht="15.75" customHeight="1" x14ac:dyDescent="0.2">
      <c r="A473" s="125" t="s">
        <v>94</v>
      </c>
      <c r="B473" s="125"/>
      <c r="C473" s="125"/>
      <c r="D473" s="125"/>
      <c r="E473" s="125"/>
      <c r="F473" s="125"/>
      <c r="G473" s="125"/>
      <c r="H473" s="126"/>
      <c r="I473" s="122">
        <v>0</v>
      </c>
      <c r="J473" s="123"/>
      <c r="K473" s="123"/>
      <c r="L473" s="123"/>
      <c r="M473" s="123"/>
      <c r="N473" s="124"/>
      <c r="O473" s="122">
        <v>0</v>
      </c>
      <c r="P473" s="123"/>
      <c r="Q473" s="123"/>
      <c r="R473" s="123"/>
      <c r="S473" s="123"/>
      <c r="T473" s="124"/>
      <c r="U473" s="122">
        <v>0</v>
      </c>
      <c r="V473" s="123"/>
      <c r="W473" s="123"/>
      <c r="X473" s="123"/>
      <c r="Y473" s="123"/>
      <c r="Z473" s="124"/>
      <c r="AA473" s="122">
        <v>0</v>
      </c>
      <c r="AB473" s="123"/>
      <c r="AC473" s="123"/>
      <c r="AD473" s="123"/>
      <c r="AE473" s="123"/>
      <c r="AF473" s="124"/>
      <c r="AG473" s="122">
        <v>25.14</v>
      </c>
      <c r="AH473" s="123"/>
      <c r="AI473" s="123"/>
      <c r="AJ473" s="123"/>
      <c r="AK473" s="123"/>
      <c r="AL473" s="124"/>
      <c r="AM473" s="122">
        <v>51.97</v>
      </c>
      <c r="AN473" s="123"/>
      <c r="AO473" s="123"/>
      <c r="AP473" s="123"/>
      <c r="AQ473" s="123"/>
      <c r="AR473" s="124"/>
      <c r="AS473" s="122">
        <v>104.11</v>
      </c>
      <c r="AT473" s="123"/>
      <c r="AU473" s="123"/>
      <c r="AV473" s="123"/>
      <c r="AW473" s="123"/>
      <c r="AX473" s="124"/>
      <c r="AY473" s="122">
        <v>19.010000000000002</v>
      </c>
      <c r="AZ473" s="123"/>
      <c r="BA473" s="123"/>
      <c r="BB473" s="123"/>
      <c r="BC473" s="123"/>
      <c r="BD473" s="123"/>
      <c r="BE473" s="122">
        <v>392.55</v>
      </c>
      <c r="BF473" s="123"/>
      <c r="BG473" s="123"/>
      <c r="BH473" s="123"/>
      <c r="BI473" s="123"/>
      <c r="BJ473" s="124"/>
      <c r="BK473" s="122">
        <v>420.92</v>
      </c>
      <c r="BL473" s="123"/>
      <c r="BM473" s="123"/>
      <c r="BN473" s="123"/>
      <c r="BO473" s="123"/>
      <c r="BP473" s="123"/>
      <c r="BQ473" s="124"/>
      <c r="BR473" s="122">
        <v>35.979999999999997</v>
      </c>
      <c r="BS473" s="123"/>
      <c r="BT473" s="123"/>
      <c r="BU473" s="123"/>
      <c r="BV473" s="123"/>
      <c r="BW473" s="123"/>
      <c r="BX473" s="124"/>
      <c r="BY473" s="122">
        <v>0</v>
      </c>
      <c r="BZ473" s="123"/>
      <c r="CA473" s="123"/>
      <c r="CB473" s="123"/>
      <c r="CC473" s="123"/>
      <c r="CD473" s="123"/>
      <c r="CE473" s="124"/>
      <c r="CF473" s="122">
        <v>0.01</v>
      </c>
      <c r="CG473" s="123"/>
      <c r="CH473" s="123"/>
      <c r="CI473" s="123"/>
      <c r="CJ473" s="123"/>
      <c r="CK473" s="123"/>
      <c r="CL473" s="124"/>
      <c r="CM473" s="122">
        <v>0</v>
      </c>
      <c r="CN473" s="123"/>
      <c r="CO473" s="123"/>
      <c r="CP473" s="123"/>
      <c r="CQ473" s="123"/>
      <c r="CR473" s="123"/>
      <c r="CS473" s="124"/>
      <c r="CT473" s="122">
        <v>835.13</v>
      </c>
      <c r="CU473" s="123"/>
      <c r="CV473" s="123"/>
      <c r="CW473" s="123"/>
      <c r="CX473" s="123"/>
      <c r="CY473" s="123"/>
      <c r="CZ473" s="124"/>
      <c r="DA473" s="122">
        <v>943.68</v>
      </c>
      <c r="DB473" s="123"/>
      <c r="DC473" s="123"/>
      <c r="DD473" s="123"/>
      <c r="DE473" s="123"/>
      <c r="DF473" s="123"/>
      <c r="DG473" s="124"/>
      <c r="DH473" s="122">
        <v>453.58</v>
      </c>
      <c r="DI473" s="123"/>
      <c r="DJ473" s="123"/>
      <c r="DK473" s="123"/>
      <c r="DL473" s="123"/>
      <c r="DM473" s="123"/>
      <c r="DN473" s="124"/>
      <c r="DO473" s="122">
        <v>390.35</v>
      </c>
      <c r="DP473" s="123"/>
      <c r="DQ473" s="123"/>
      <c r="DR473" s="123"/>
      <c r="DS473" s="123"/>
      <c r="DT473" s="123"/>
      <c r="DU473" s="124"/>
      <c r="DV473" s="122">
        <v>189.97</v>
      </c>
      <c r="DW473" s="123"/>
      <c r="DX473" s="123"/>
      <c r="DY473" s="123"/>
      <c r="DZ473" s="123"/>
      <c r="EA473" s="123"/>
      <c r="EB473" s="124"/>
      <c r="EC473" s="122">
        <v>193.18</v>
      </c>
      <c r="ED473" s="123"/>
      <c r="EE473" s="123"/>
      <c r="EF473" s="123"/>
      <c r="EG473" s="123"/>
      <c r="EH473" s="123"/>
      <c r="EI473" s="124"/>
      <c r="EJ473" s="122">
        <v>202.04</v>
      </c>
      <c r="EK473" s="123"/>
      <c r="EL473" s="123"/>
      <c r="EM473" s="123"/>
      <c r="EN473" s="123"/>
      <c r="EO473" s="123"/>
      <c r="EP473" s="124"/>
      <c r="EQ473" s="122">
        <v>109.5</v>
      </c>
      <c r="ER473" s="123"/>
      <c r="ES473" s="123"/>
      <c r="ET473" s="123"/>
      <c r="EU473" s="123"/>
      <c r="EV473" s="123"/>
      <c r="EW473" s="124"/>
      <c r="EX473" s="122">
        <v>0</v>
      </c>
      <c r="EY473" s="123"/>
      <c r="EZ473" s="123"/>
      <c r="FA473" s="123"/>
      <c r="FB473" s="123"/>
      <c r="FC473" s="123"/>
      <c r="FD473" s="124"/>
      <c r="FE473" s="122">
        <v>0</v>
      </c>
      <c r="FF473" s="123"/>
      <c r="FG473" s="123"/>
      <c r="FH473" s="123"/>
      <c r="FI473" s="123"/>
      <c r="FJ473" s="123"/>
      <c r="FK473" s="124"/>
    </row>
    <row r="474" spans="1:167" s="2" customFormat="1" ht="15.75" customHeight="1" x14ac:dyDescent="0.2">
      <c r="A474" s="125" t="s">
        <v>95</v>
      </c>
      <c r="B474" s="125"/>
      <c r="C474" s="125"/>
      <c r="D474" s="125"/>
      <c r="E474" s="125"/>
      <c r="F474" s="125"/>
      <c r="G474" s="125"/>
      <c r="H474" s="126"/>
      <c r="I474" s="122">
        <v>0</v>
      </c>
      <c r="J474" s="123"/>
      <c r="K474" s="123"/>
      <c r="L474" s="123"/>
      <c r="M474" s="123"/>
      <c r="N474" s="124"/>
      <c r="O474" s="122">
        <v>0</v>
      </c>
      <c r="P474" s="123"/>
      <c r="Q474" s="123"/>
      <c r="R474" s="123"/>
      <c r="S474" s="123"/>
      <c r="T474" s="124"/>
      <c r="U474" s="122">
        <v>0</v>
      </c>
      <c r="V474" s="123"/>
      <c r="W474" s="123"/>
      <c r="X474" s="123"/>
      <c r="Y474" s="123"/>
      <c r="Z474" s="124"/>
      <c r="AA474" s="122">
        <v>0</v>
      </c>
      <c r="AB474" s="123"/>
      <c r="AC474" s="123"/>
      <c r="AD474" s="123"/>
      <c r="AE474" s="123"/>
      <c r="AF474" s="124"/>
      <c r="AG474" s="122">
        <v>0</v>
      </c>
      <c r="AH474" s="123"/>
      <c r="AI474" s="123"/>
      <c r="AJ474" s="123"/>
      <c r="AK474" s="123"/>
      <c r="AL474" s="124"/>
      <c r="AM474" s="122">
        <v>16.05</v>
      </c>
      <c r="AN474" s="123"/>
      <c r="AO474" s="123"/>
      <c r="AP474" s="123"/>
      <c r="AQ474" s="123"/>
      <c r="AR474" s="124"/>
      <c r="AS474" s="122">
        <v>63.16</v>
      </c>
      <c r="AT474" s="123"/>
      <c r="AU474" s="123"/>
      <c r="AV474" s="123"/>
      <c r="AW474" s="123"/>
      <c r="AX474" s="124"/>
      <c r="AY474" s="122">
        <v>163.44999999999999</v>
      </c>
      <c r="AZ474" s="123"/>
      <c r="BA474" s="123"/>
      <c r="BB474" s="123"/>
      <c r="BC474" s="123"/>
      <c r="BD474" s="123"/>
      <c r="BE474" s="122">
        <v>427.16</v>
      </c>
      <c r="BF474" s="123"/>
      <c r="BG474" s="123"/>
      <c r="BH474" s="123"/>
      <c r="BI474" s="123"/>
      <c r="BJ474" s="124"/>
      <c r="BK474" s="122">
        <v>417.68</v>
      </c>
      <c r="BL474" s="123"/>
      <c r="BM474" s="123"/>
      <c r="BN474" s="123"/>
      <c r="BO474" s="123"/>
      <c r="BP474" s="123"/>
      <c r="BQ474" s="124"/>
      <c r="BR474" s="122">
        <v>414.83</v>
      </c>
      <c r="BS474" s="123"/>
      <c r="BT474" s="123"/>
      <c r="BU474" s="123"/>
      <c r="BV474" s="123"/>
      <c r="BW474" s="123"/>
      <c r="BX474" s="124"/>
      <c r="BY474" s="122">
        <v>402.15</v>
      </c>
      <c r="BZ474" s="123"/>
      <c r="CA474" s="123"/>
      <c r="CB474" s="123"/>
      <c r="CC474" s="123"/>
      <c r="CD474" s="123"/>
      <c r="CE474" s="124"/>
      <c r="CF474" s="122">
        <v>444.14</v>
      </c>
      <c r="CG474" s="123"/>
      <c r="CH474" s="123"/>
      <c r="CI474" s="123"/>
      <c r="CJ474" s="123"/>
      <c r="CK474" s="123"/>
      <c r="CL474" s="124"/>
      <c r="CM474" s="122">
        <v>436.58</v>
      </c>
      <c r="CN474" s="123"/>
      <c r="CO474" s="123"/>
      <c r="CP474" s="123"/>
      <c r="CQ474" s="123"/>
      <c r="CR474" s="123"/>
      <c r="CS474" s="124"/>
      <c r="CT474" s="122">
        <v>825.18</v>
      </c>
      <c r="CU474" s="123"/>
      <c r="CV474" s="123"/>
      <c r="CW474" s="123"/>
      <c r="CX474" s="123"/>
      <c r="CY474" s="123"/>
      <c r="CZ474" s="124"/>
      <c r="DA474" s="122">
        <v>632.27</v>
      </c>
      <c r="DB474" s="123"/>
      <c r="DC474" s="123"/>
      <c r="DD474" s="123"/>
      <c r="DE474" s="123"/>
      <c r="DF474" s="123"/>
      <c r="DG474" s="124"/>
      <c r="DH474" s="122">
        <v>1480.41</v>
      </c>
      <c r="DI474" s="123"/>
      <c r="DJ474" s="123"/>
      <c r="DK474" s="123"/>
      <c r="DL474" s="123"/>
      <c r="DM474" s="123"/>
      <c r="DN474" s="124"/>
      <c r="DO474" s="122">
        <v>385.48</v>
      </c>
      <c r="DP474" s="123"/>
      <c r="DQ474" s="123"/>
      <c r="DR474" s="123"/>
      <c r="DS474" s="123"/>
      <c r="DT474" s="123"/>
      <c r="DU474" s="124"/>
      <c r="DV474" s="122">
        <v>130.66</v>
      </c>
      <c r="DW474" s="123"/>
      <c r="DX474" s="123"/>
      <c r="DY474" s="123"/>
      <c r="DZ474" s="123"/>
      <c r="EA474" s="123"/>
      <c r="EB474" s="124"/>
      <c r="EC474" s="122">
        <v>443.25</v>
      </c>
      <c r="ED474" s="123"/>
      <c r="EE474" s="123"/>
      <c r="EF474" s="123"/>
      <c r="EG474" s="123"/>
      <c r="EH474" s="123"/>
      <c r="EI474" s="124"/>
      <c r="EJ474" s="122">
        <v>441.99</v>
      </c>
      <c r="EK474" s="123"/>
      <c r="EL474" s="123"/>
      <c r="EM474" s="123"/>
      <c r="EN474" s="123"/>
      <c r="EO474" s="123"/>
      <c r="EP474" s="124"/>
      <c r="EQ474" s="122">
        <v>124.63</v>
      </c>
      <c r="ER474" s="123"/>
      <c r="ES474" s="123"/>
      <c r="ET474" s="123"/>
      <c r="EU474" s="123"/>
      <c r="EV474" s="123"/>
      <c r="EW474" s="124"/>
      <c r="EX474" s="122">
        <v>0</v>
      </c>
      <c r="EY474" s="123"/>
      <c r="EZ474" s="123"/>
      <c r="FA474" s="123"/>
      <c r="FB474" s="123"/>
      <c r="FC474" s="123"/>
      <c r="FD474" s="124"/>
      <c r="FE474" s="122">
        <v>0.26</v>
      </c>
      <c r="FF474" s="123"/>
      <c r="FG474" s="123"/>
      <c r="FH474" s="123"/>
      <c r="FI474" s="123"/>
      <c r="FJ474" s="123"/>
      <c r="FK474" s="124"/>
    </row>
    <row r="475" spans="1:167" s="2" customFormat="1" ht="15.75" customHeight="1" x14ac:dyDescent="0.2">
      <c r="A475" s="125" t="s">
        <v>96</v>
      </c>
      <c r="B475" s="125"/>
      <c r="C475" s="125"/>
      <c r="D475" s="125"/>
      <c r="E475" s="125"/>
      <c r="F475" s="125"/>
      <c r="G475" s="125"/>
      <c r="H475" s="126"/>
      <c r="I475" s="122">
        <v>0</v>
      </c>
      <c r="J475" s="123"/>
      <c r="K475" s="123"/>
      <c r="L475" s="123"/>
      <c r="M475" s="123"/>
      <c r="N475" s="124"/>
      <c r="O475" s="122">
        <v>0</v>
      </c>
      <c r="P475" s="123"/>
      <c r="Q475" s="123"/>
      <c r="R475" s="123"/>
      <c r="S475" s="123"/>
      <c r="T475" s="124"/>
      <c r="U475" s="122">
        <v>0</v>
      </c>
      <c r="V475" s="123"/>
      <c r="W475" s="123"/>
      <c r="X475" s="123"/>
      <c r="Y475" s="123"/>
      <c r="Z475" s="124"/>
      <c r="AA475" s="122">
        <v>0</v>
      </c>
      <c r="AB475" s="123"/>
      <c r="AC475" s="123"/>
      <c r="AD475" s="123"/>
      <c r="AE475" s="123"/>
      <c r="AF475" s="124"/>
      <c r="AG475" s="122">
        <v>0</v>
      </c>
      <c r="AH475" s="123"/>
      <c r="AI475" s="123"/>
      <c r="AJ475" s="123"/>
      <c r="AK475" s="123"/>
      <c r="AL475" s="124"/>
      <c r="AM475" s="122">
        <v>0</v>
      </c>
      <c r="AN475" s="123"/>
      <c r="AO475" s="123"/>
      <c r="AP475" s="123"/>
      <c r="AQ475" s="123"/>
      <c r="AR475" s="124"/>
      <c r="AS475" s="122">
        <v>55.45</v>
      </c>
      <c r="AT475" s="123"/>
      <c r="AU475" s="123"/>
      <c r="AV475" s="123"/>
      <c r="AW475" s="123"/>
      <c r="AX475" s="124"/>
      <c r="AY475" s="122">
        <v>53.97</v>
      </c>
      <c r="AZ475" s="123"/>
      <c r="BA475" s="123"/>
      <c r="BB475" s="123"/>
      <c r="BC475" s="123"/>
      <c r="BD475" s="123"/>
      <c r="BE475" s="122">
        <v>178.32</v>
      </c>
      <c r="BF475" s="123"/>
      <c r="BG475" s="123"/>
      <c r="BH475" s="123"/>
      <c r="BI475" s="123"/>
      <c r="BJ475" s="124"/>
      <c r="BK475" s="122">
        <v>64.930000000000007</v>
      </c>
      <c r="BL475" s="123"/>
      <c r="BM475" s="123"/>
      <c r="BN475" s="123"/>
      <c r="BO475" s="123"/>
      <c r="BP475" s="123"/>
      <c r="BQ475" s="124"/>
      <c r="BR475" s="122">
        <v>43.07</v>
      </c>
      <c r="BS475" s="123"/>
      <c r="BT475" s="123"/>
      <c r="BU475" s="123"/>
      <c r="BV475" s="123"/>
      <c r="BW475" s="123"/>
      <c r="BX475" s="124"/>
      <c r="BY475" s="122">
        <v>5.66</v>
      </c>
      <c r="BZ475" s="123"/>
      <c r="CA475" s="123"/>
      <c r="CB475" s="123"/>
      <c r="CC475" s="123"/>
      <c r="CD475" s="123"/>
      <c r="CE475" s="124"/>
      <c r="CF475" s="122">
        <v>80.099999999999994</v>
      </c>
      <c r="CG475" s="123"/>
      <c r="CH475" s="123"/>
      <c r="CI475" s="123"/>
      <c r="CJ475" s="123"/>
      <c r="CK475" s="123"/>
      <c r="CL475" s="124"/>
      <c r="CM475" s="122">
        <v>72.94</v>
      </c>
      <c r="CN475" s="123"/>
      <c r="CO475" s="123"/>
      <c r="CP475" s="123"/>
      <c r="CQ475" s="123"/>
      <c r="CR475" s="123"/>
      <c r="CS475" s="124"/>
      <c r="CT475" s="122">
        <v>52.37</v>
      </c>
      <c r="CU475" s="123"/>
      <c r="CV475" s="123"/>
      <c r="CW475" s="123"/>
      <c r="CX475" s="123"/>
      <c r="CY475" s="123"/>
      <c r="CZ475" s="124"/>
      <c r="DA475" s="122">
        <v>42.16</v>
      </c>
      <c r="DB475" s="123"/>
      <c r="DC475" s="123"/>
      <c r="DD475" s="123"/>
      <c r="DE475" s="123"/>
      <c r="DF475" s="123"/>
      <c r="DG475" s="124"/>
      <c r="DH475" s="122">
        <v>38.32</v>
      </c>
      <c r="DI475" s="123"/>
      <c r="DJ475" s="123"/>
      <c r="DK475" s="123"/>
      <c r="DL475" s="123"/>
      <c r="DM475" s="123"/>
      <c r="DN475" s="124"/>
      <c r="DO475" s="122">
        <v>42.56</v>
      </c>
      <c r="DP475" s="123"/>
      <c r="DQ475" s="123"/>
      <c r="DR475" s="123"/>
      <c r="DS475" s="123"/>
      <c r="DT475" s="123"/>
      <c r="DU475" s="124"/>
      <c r="DV475" s="122">
        <v>40.85</v>
      </c>
      <c r="DW475" s="123"/>
      <c r="DX475" s="123"/>
      <c r="DY475" s="123"/>
      <c r="DZ475" s="123"/>
      <c r="EA475" s="123"/>
      <c r="EB475" s="124"/>
      <c r="EC475" s="122">
        <v>51.49</v>
      </c>
      <c r="ED475" s="123"/>
      <c r="EE475" s="123"/>
      <c r="EF475" s="123"/>
      <c r="EG475" s="123"/>
      <c r="EH475" s="123"/>
      <c r="EI475" s="124"/>
      <c r="EJ475" s="122">
        <v>40.07</v>
      </c>
      <c r="EK475" s="123"/>
      <c r="EL475" s="123"/>
      <c r="EM475" s="123"/>
      <c r="EN475" s="123"/>
      <c r="EO475" s="123"/>
      <c r="EP475" s="124"/>
      <c r="EQ475" s="122">
        <v>32.31</v>
      </c>
      <c r="ER475" s="123"/>
      <c r="ES475" s="123"/>
      <c r="ET475" s="123"/>
      <c r="EU475" s="123"/>
      <c r="EV475" s="123"/>
      <c r="EW475" s="124"/>
      <c r="EX475" s="122">
        <v>0</v>
      </c>
      <c r="EY475" s="123"/>
      <c r="EZ475" s="123"/>
      <c r="FA475" s="123"/>
      <c r="FB475" s="123"/>
      <c r="FC475" s="123"/>
      <c r="FD475" s="124"/>
      <c r="FE475" s="122">
        <v>0</v>
      </c>
      <c r="FF475" s="123"/>
      <c r="FG475" s="123"/>
      <c r="FH475" s="123"/>
      <c r="FI475" s="123"/>
      <c r="FJ475" s="123"/>
      <c r="FK475" s="124"/>
    </row>
    <row r="476" spans="1:167" s="2" customFormat="1" ht="15.75" customHeight="1" x14ac:dyDescent="0.2">
      <c r="A476" s="125" t="s">
        <v>97</v>
      </c>
      <c r="B476" s="125"/>
      <c r="C476" s="125"/>
      <c r="D476" s="125"/>
      <c r="E476" s="125"/>
      <c r="F476" s="125"/>
      <c r="G476" s="125"/>
      <c r="H476" s="126"/>
      <c r="I476" s="122">
        <v>0</v>
      </c>
      <c r="J476" s="123"/>
      <c r="K476" s="123"/>
      <c r="L476" s="123"/>
      <c r="M476" s="123"/>
      <c r="N476" s="124"/>
      <c r="O476" s="122">
        <v>0</v>
      </c>
      <c r="P476" s="123"/>
      <c r="Q476" s="123"/>
      <c r="R476" s="123"/>
      <c r="S476" s="123"/>
      <c r="T476" s="124"/>
      <c r="U476" s="122">
        <v>0</v>
      </c>
      <c r="V476" s="123"/>
      <c r="W476" s="123"/>
      <c r="X476" s="123"/>
      <c r="Y476" s="123"/>
      <c r="Z476" s="124"/>
      <c r="AA476" s="122">
        <v>0</v>
      </c>
      <c r="AB476" s="123"/>
      <c r="AC476" s="123"/>
      <c r="AD476" s="123"/>
      <c r="AE476" s="123"/>
      <c r="AF476" s="124"/>
      <c r="AG476" s="122">
        <v>0</v>
      </c>
      <c r="AH476" s="123"/>
      <c r="AI476" s="123"/>
      <c r="AJ476" s="123"/>
      <c r="AK476" s="123"/>
      <c r="AL476" s="124"/>
      <c r="AM476" s="122">
        <v>0</v>
      </c>
      <c r="AN476" s="123"/>
      <c r="AO476" s="123"/>
      <c r="AP476" s="123"/>
      <c r="AQ476" s="123"/>
      <c r="AR476" s="124"/>
      <c r="AS476" s="122">
        <v>20.67</v>
      </c>
      <c r="AT476" s="123"/>
      <c r="AU476" s="123"/>
      <c r="AV476" s="123"/>
      <c r="AW476" s="123"/>
      <c r="AX476" s="124"/>
      <c r="AY476" s="122">
        <v>46.49</v>
      </c>
      <c r="AZ476" s="123"/>
      <c r="BA476" s="123"/>
      <c r="BB476" s="123"/>
      <c r="BC476" s="123"/>
      <c r="BD476" s="123"/>
      <c r="BE476" s="122">
        <v>157.35</v>
      </c>
      <c r="BF476" s="123"/>
      <c r="BG476" s="123"/>
      <c r="BH476" s="123"/>
      <c r="BI476" s="123"/>
      <c r="BJ476" s="124"/>
      <c r="BK476" s="122">
        <v>30.81</v>
      </c>
      <c r="BL476" s="123"/>
      <c r="BM476" s="123"/>
      <c r="BN476" s="123"/>
      <c r="BO476" s="123"/>
      <c r="BP476" s="123"/>
      <c r="BQ476" s="124"/>
      <c r="BR476" s="122">
        <v>9.07</v>
      </c>
      <c r="BS476" s="123"/>
      <c r="BT476" s="123"/>
      <c r="BU476" s="123"/>
      <c r="BV476" s="123"/>
      <c r="BW476" s="123"/>
      <c r="BX476" s="124"/>
      <c r="BY476" s="122">
        <v>0</v>
      </c>
      <c r="BZ476" s="123"/>
      <c r="CA476" s="123"/>
      <c r="CB476" s="123"/>
      <c r="CC476" s="123"/>
      <c r="CD476" s="123"/>
      <c r="CE476" s="124"/>
      <c r="CF476" s="122">
        <v>0</v>
      </c>
      <c r="CG476" s="123"/>
      <c r="CH476" s="123"/>
      <c r="CI476" s="123"/>
      <c r="CJ476" s="123"/>
      <c r="CK476" s="123"/>
      <c r="CL476" s="124"/>
      <c r="CM476" s="122">
        <v>0</v>
      </c>
      <c r="CN476" s="123"/>
      <c r="CO476" s="123"/>
      <c r="CP476" s="123"/>
      <c r="CQ476" s="123"/>
      <c r="CR476" s="123"/>
      <c r="CS476" s="124"/>
      <c r="CT476" s="122">
        <v>63.13</v>
      </c>
      <c r="CU476" s="123"/>
      <c r="CV476" s="123"/>
      <c r="CW476" s="123"/>
      <c r="CX476" s="123"/>
      <c r="CY476" s="123"/>
      <c r="CZ476" s="124"/>
      <c r="DA476" s="122">
        <v>63.62</v>
      </c>
      <c r="DB476" s="123"/>
      <c r="DC476" s="123"/>
      <c r="DD476" s="123"/>
      <c r="DE476" s="123"/>
      <c r="DF476" s="123"/>
      <c r="DG476" s="124"/>
      <c r="DH476" s="122">
        <v>116.92</v>
      </c>
      <c r="DI476" s="123"/>
      <c r="DJ476" s="123"/>
      <c r="DK476" s="123"/>
      <c r="DL476" s="123"/>
      <c r="DM476" s="123"/>
      <c r="DN476" s="124"/>
      <c r="DO476" s="122">
        <v>131.13</v>
      </c>
      <c r="DP476" s="123"/>
      <c r="DQ476" s="123"/>
      <c r="DR476" s="123"/>
      <c r="DS476" s="123"/>
      <c r="DT476" s="123"/>
      <c r="DU476" s="124"/>
      <c r="DV476" s="122">
        <v>103.26</v>
      </c>
      <c r="DW476" s="123"/>
      <c r="DX476" s="123"/>
      <c r="DY476" s="123"/>
      <c r="DZ476" s="123"/>
      <c r="EA476" s="123"/>
      <c r="EB476" s="124"/>
      <c r="EC476" s="122">
        <v>116.52</v>
      </c>
      <c r="ED476" s="123"/>
      <c r="EE476" s="123"/>
      <c r="EF476" s="123"/>
      <c r="EG476" s="123"/>
      <c r="EH476" s="123"/>
      <c r="EI476" s="124"/>
      <c r="EJ476" s="122">
        <v>152.25</v>
      </c>
      <c r="EK476" s="123"/>
      <c r="EL476" s="123"/>
      <c r="EM476" s="123"/>
      <c r="EN476" s="123"/>
      <c r="EO476" s="123"/>
      <c r="EP476" s="124"/>
      <c r="EQ476" s="122">
        <v>121.19</v>
      </c>
      <c r="ER476" s="123"/>
      <c r="ES476" s="123"/>
      <c r="ET476" s="123"/>
      <c r="EU476" s="123"/>
      <c r="EV476" s="123"/>
      <c r="EW476" s="124"/>
      <c r="EX476" s="122">
        <v>0</v>
      </c>
      <c r="EY476" s="123"/>
      <c r="EZ476" s="123"/>
      <c r="FA476" s="123"/>
      <c r="FB476" s="123"/>
      <c r="FC476" s="123"/>
      <c r="FD476" s="124"/>
      <c r="FE476" s="122">
        <v>0</v>
      </c>
      <c r="FF476" s="123"/>
      <c r="FG476" s="123"/>
      <c r="FH476" s="123"/>
      <c r="FI476" s="123"/>
      <c r="FJ476" s="123"/>
      <c r="FK476" s="124"/>
    </row>
    <row r="477" spans="1:167" s="2" customFormat="1" ht="15.75" customHeight="1" x14ac:dyDescent="0.2">
      <c r="A477" s="125" t="s">
        <v>98</v>
      </c>
      <c r="B477" s="125"/>
      <c r="C477" s="125"/>
      <c r="D477" s="125"/>
      <c r="E477" s="125"/>
      <c r="F477" s="125"/>
      <c r="G477" s="125"/>
      <c r="H477" s="126"/>
      <c r="I477" s="122">
        <v>0</v>
      </c>
      <c r="J477" s="123"/>
      <c r="K477" s="123"/>
      <c r="L477" s="123"/>
      <c r="M477" s="123"/>
      <c r="N477" s="124"/>
      <c r="O477" s="122">
        <v>0</v>
      </c>
      <c r="P477" s="123"/>
      <c r="Q477" s="123"/>
      <c r="R477" s="123"/>
      <c r="S477" s="123"/>
      <c r="T477" s="124"/>
      <c r="U477" s="122">
        <v>0</v>
      </c>
      <c r="V477" s="123"/>
      <c r="W477" s="123"/>
      <c r="X477" s="123"/>
      <c r="Y477" s="123"/>
      <c r="Z477" s="124"/>
      <c r="AA477" s="122">
        <v>0</v>
      </c>
      <c r="AB477" s="123"/>
      <c r="AC477" s="123"/>
      <c r="AD477" s="123"/>
      <c r="AE477" s="123"/>
      <c r="AF477" s="124"/>
      <c r="AG477" s="122">
        <v>0</v>
      </c>
      <c r="AH477" s="123"/>
      <c r="AI477" s="123"/>
      <c r="AJ477" s="123"/>
      <c r="AK477" s="123"/>
      <c r="AL477" s="124"/>
      <c r="AM477" s="122">
        <v>9.09</v>
      </c>
      <c r="AN477" s="123"/>
      <c r="AO477" s="123"/>
      <c r="AP477" s="123"/>
      <c r="AQ477" s="123"/>
      <c r="AR477" s="124"/>
      <c r="AS477" s="122">
        <v>96.67</v>
      </c>
      <c r="AT477" s="123"/>
      <c r="AU477" s="123"/>
      <c r="AV477" s="123"/>
      <c r="AW477" s="123"/>
      <c r="AX477" s="124"/>
      <c r="AY477" s="122">
        <v>161.99</v>
      </c>
      <c r="AZ477" s="123"/>
      <c r="BA477" s="123"/>
      <c r="BB477" s="123"/>
      <c r="BC477" s="123"/>
      <c r="BD477" s="123"/>
      <c r="BE477" s="122">
        <v>136.88</v>
      </c>
      <c r="BF477" s="123"/>
      <c r="BG477" s="123"/>
      <c r="BH477" s="123"/>
      <c r="BI477" s="123"/>
      <c r="BJ477" s="124"/>
      <c r="BK477" s="122">
        <v>66.3</v>
      </c>
      <c r="BL477" s="123"/>
      <c r="BM477" s="123"/>
      <c r="BN477" s="123"/>
      <c r="BO477" s="123"/>
      <c r="BP477" s="123"/>
      <c r="BQ477" s="124"/>
      <c r="BR477" s="122">
        <v>140.12</v>
      </c>
      <c r="BS477" s="123"/>
      <c r="BT477" s="123"/>
      <c r="BU477" s="123"/>
      <c r="BV477" s="123"/>
      <c r="BW477" s="123"/>
      <c r="BX477" s="124"/>
      <c r="BY477" s="122">
        <v>0.54</v>
      </c>
      <c r="BZ477" s="123"/>
      <c r="CA477" s="123"/>
      <c r="CB477" s="123"/>
      <c r="CC477" s="123"/>
      <c r="CD477" s="123"/>
      <c r="CE477" s="124"/>
      <c r="CF477" s="122">
        <v>93.14</v>
      </c>
      <c r="CG477" s="123"/>
      <c r="CH477" s="123"/>
      <c r="CI477" s="123"/>
      <c r="CJ477" s="123"/>
      <c r="CK477" s="123"/>
      <c r="CL477" s="124"/>
      <c r="CM477" s="122">
        <v>278.16000000000003</v>
      </c>
      <c r="CN477" s="123"/>
      <c r="CO477" s="123"/>
      <c r="CP477" s="123"/>
      <c r="CQ477" s="123"/>
      <c r="CR477" s="123"/>
      <c r="CS477" s="124"/>
      <c r="CT477" s="122">
        <v>1268.06</v>
      </c>
      <c r="CU477" s="123"/>
      <c r="CV477" s="123"/>
      <c r="CW477" s="123"/>
      <c r="CX477" s="123"/>
      <c r="CY477" s="123"/>
      <c r="CZ477" s="124"/>
      <c r="DA477" s="122">
        <v>57.04</v>
      </c>
      <c r="DB477" s="123"/>
      <c r="DC477" s="123"/>
      <c r="DD477" s="123"/>
      <c r="DE477" s="123"/>
      <c r="DF477" s="123"/>
      <c r="DG477" s="124"/>
      <c r="DH477" s="122">
        <v>42.61</v>
      </c>
      <c r="DI477" s="123"/>
      <c r="DJ477" s="123"/>
      <c r="DK477" s="123"/>
      <c r="DL477" s="123"/>
      <c r="DM477" s="123"/>
      <c r="DN477" s="124"/>
      <c r="DO477" s="122">
        <v>38.81</v>
      </c>
      <c r="DP477" s="123"/>
      <c r="DQ477" s="123"/>
      <c r="DR477" s="123"/>
      <c r="DS477" s="123"/>
      <c r="DT477" s="123"/>
      <c r="DU477" s="124"/>
      <c r="DV477" s="122">
        <v>0</v>
      </c>
      <c r="DW477" s="123"/>
      <c r="DX477" s="123"/>
      <c r="DY477" s="123"/>
      <c r="DZ477" s="123"/>
      <c r="EA477" s="123"/>
      <c r="EB477" s="124"/>
      <c r="EC477" s="122">
        <v>0</v>
      </c>
      <c r="ED477" s="123"/>
      <c r="EE477" s="123"/>
      <c r="EF477" s="123"/>
      <c r="EG477" s="123"/>
      <c r="EH477" s="123"/>
      <c r="EI477" s="124"/>
      <c r="EJ477" s="122">
        <v>60.2</v>
      </c>
      <c r="EK477" s="123"/>
      <c r="EL477" s="123"/>
      <c r="EM477" s="123"/>
      <c r="EN477" s="123"/>
      <c r="EO477" s="123"/>
      <c r="EP477" s="124"/>
      <c r="EQ477" s="122">
        <v>12.46</v>
      </c>
      <c r="ER477" s="123"/>
      <c r="ES477" s="123"/>
      <c r="ET477" s="123"/>
      <c r="EU477" s="123"/>
      <c r="EV477" s="123"/>
      <c r="EW477" s="124"/>
      <c r="EX477" s="122">
        <v>0</v>
      </c>
      <c r="EY477" s="123"/>
      <c r="EZ477" s="123"/>
      <c r="FA477" s="123"/>
      <c r="FB477" s="123"/>
      <c r="FC477" s="123"/>
      <c r="FD477" s="124"/>
      <c r="FE477" s="122">
        <v>0</v>
      </c>
      <c r="FF477" s="123"/>
      <c r="FG477" s="123"/>
      <c r="FH477" s="123"/>
      <c r="FI477" s="123"/>
      <c r="FJ477" s="123"/>
      <c r="FK477" s="124"/>
    </row>
    <row r="478" spans="1:167" s="2" customFormat="1" ht="15.75" customHeight="1" x14ac:dyDescent="0.2">
      <c r="A478" s="125" t="s">
        <v>99</v>
      </c>
      <c r="B478" s="125"/>
      <c r="C478" s="125"/>
      <c r="D478" s="125"/>
      <c r="E478" s="125"/>
      <c r="F478" s="125"/>
      <c r="G478" s="125"/>
      <c r="H478" s="126"/>
      <c r="I478" s="122">
        <v>0</v>
      </c>
      <c r="J478" s="123"/>
      <c r="K478" s="123"/>
      <c r="L478" s="123"/>
      <c r="M478" s="123"/>
      <c r="N478" s="124"/>
      <c r="O478" s="122">
        <v>0</v>
      </c>
      <c r="P478" s="123"/>
      <c r="Q478" s="123"/>
      <c r="R478" s="123"/>
      <c r="S478" s="123"/>
      <c r="T478" s="124"/>
      <c r="U478" s="122">
        <v>0</v>
      </c>
      <c r="V478" s="123"/>
      <c r="W478" s="123"/>
      <c r="X478" s="123"/>
      <c r="Y478" s="123"/>
      <c r="Z478" s="124"/>
      <c r="AA478" s="122">
        <v>0</v>
      </c>
      <c r="AB478" s="123"/>
      <c r="AC478" s="123"/>
      <c r="AD478" s="123"/>
      <c r="AE478" s="123"/>
      <c r="AF478" s="124"/>
      <c r="AG478" s="122">
        <v>0</v>
      </c>
      <c r="AH478" s="123"/>
      <c r="AI478" s="123"/>
      <c r="AJ478" s="123"/>
      <c r="AK478" s="123"/>
      <c r="AL478" s="124"/>
      <c r="AM478" s="122">
        <v>31.79</v>
      </c>
      <c r="AN478" s="123"/>
      <c r="AO478" s="123"/>
      <c r="AP478" s="123"/>
      <c r="AQ478" s="123"/>
      <c r="AR478" s="124"/>
      <c r="AS478" s="122">
        <v>56.36</v>
      </c>
      <c r="AT478" s="123"/>
      <c r="AU478" s="123"/>
      <c r="AV478" s="123"/>
      <c r="AW478" s="123"/>
      <c r="AX478" s="124"/>
      <c r="AY478" s="122">
        <v>85.6</v>
      </c>
      <c r="AZ478" s="123"/>
      <c r="BA478" s="123"/>
      <c r="BB478" s="123"/>
      <c r="BC478" s="123"/>
      <c r="BD478" s="123"/>
      <c r="BE478" s="122">
        <v>94.4</v>
      </c>
      <c r="BF478" s="123"/>
      <c r="BG478" s="123"/>
      <c r="BH478" s="123"/>
      <c r="BI478" s="123"/>
      <c r="BJ478" s="124"/>
      <c r="BK478" s="122">
        <v>100.63</v>
      </c>
      <c r="BL478" s="123"/>
      <c r="BM478" s="123"/>
      <c r="BN478" s="123"/>
      <c r="BO478" s="123"/>
      <c r="BP478" s="123"/>
      <c r="BQ478" s="124"/>
      <c r="BR478" s="122">
        <v>35.56</v>
      </c>
      <c r="BS478" s="123"/>
      <c r="BT478" s="123"/>
      <c r="BU478" s="123"/>
      <c r="BV478" s="123"/>
      <c r="BW478" s="123"/>
      <c r="BX478" s="124"/>
      <c r="BY478" s="122">
        <v>14.83</v>
      </c>
      <c r="BZ478" s="123"/>
      <c r="CA478" s="123"/>
      <c r="CB478" s="123"/>
      <c r="CC478" s="123"/>
      <c r="CD478" s="123"/>
      <c r="CE478" s="124"/>
      <c r="CF478" s="122">
        <v>62.14</v>
      </c>
      <c r="CG478" s="123"/>
      <c r="CH478" s="123"/>
      <c r="CI478" s="123"/>
      <c r="CJ478" s="123"/>
      <c r="CK478" s="123"/>
      <c r="CL478" s="124"/>
      <c r="CM478" s="122">
        <v>42.09</v>
      </c>
      <c r="CN478" s="123"/>
      <c r="CO478" s="123"/>
      <c r="CP478" s="123"/>
      <c r="CQ478" s="123"/>
      <c r="CR478" s="123"/>
      <c r="CS478" s="124"/>
      <c r="CT478" s="122">
        <v>34.14</v>
      </c>
      <c r="CU478" s="123"/>
      <c r="CV478" s="123"/>
      <c r="CW478" s="123"/>
      <c r="CX478" s="123"/>
      <c r="CY478" s="123"/>
      <c r="CZ478" s="124"/>
      <c r="DA478" s="122">
        <v>35.11</v>
      </c>
      <c r="DB478" s="123"/>
      <c r="DC478" s="123"/>
      <c r="DD478" s="123"/>
      <c r="DE478" s="123"/>
      <c r="DF478" s="123"/>
      <c r="DG478" s="124"/>
      <c r="DH478" s="122">
        <v>0</v>
      </c>
      <c r="DI478" s="123"/>
      <c r="DJ478" s="123"/>
      <c r="DK478" s="123"/>
      <c r="DL478" s="123"/>
      <c r="DM478" s="123"/>
      <c r="DN478" s="124"/>
      <c r="DO478" s="122">
        <v>0</v>
      </c>
      <c r="DP478" s="123"/>
      <c r="DQ478" s="123"/>
      <c r="DR478" s="123"/>
      <c r="DS478" s="123"/>
      <c r="DT478" s="123"/>
      <c r="DU478" s="124"/>
      <c r="DV478" s="122">
        <v>0</v>
      </c>
      <c r="DW478" s="123"/>
      <c r="DX478" s="123"/>
      <c r="DY478" s="123"/>
      <c r="DZ478" s="123"/>
      <c r="EA478" s="123"/>
      <c r="EB478" s="124"/>
      <c r="EC478" s="122">
        <v>0</v>
      </c>
      <c r="ED478" s="123"/>
      <c r="EE478" s="123"/>
      <c r="EF478" s="123"/>
      <c r="EG478" s="123"/>
      <c r="EH478" s="123"/>
      <c r="EI478" s="124"/>
      <c r="EJ478" s="122">
        <v>0</v>
      </c>
      <c r="EK478" s="123"/>
      <c r="EL478" s="123"/>
      <c r="EM478" s="123"/>
      <c r="EN478" s="123"/>
      <c r="EO478" s="123"/>
      <c r="EP478" s="124"/>
      <c r="EQ478" s="122">
        <v>0</v>
      </c>
      <c r="ER478" s="123"/>
      <c r="ES478" s="123"/>
      <c r="ET478" s="123"/>
      <c r="EU478" s="123"/>
      <c r="EV478" s="123"/>
      <c r="EW478" s="124"/>
      <c r="EX478" s="122">
        <v>0</v>
      </c>
      <c r="EY478" s="123"/>
      <c r="EZ478" s="123"/>
      <c r="FA478" s="123"/>
      <c r="FB478" s="123"/>
      <c r="FC478" s="123"/>
      <c r="FD478" s="124"/>
      <c r="FE478" s="122">
        <v>0</v>
      </c>
      <c r="FF478" s="123"/>
      <c r="FG478" s="123"/>
      <c r="FH478" s="123"/>
      <c r="FI478" s="123"/>
      <c r="FJ478" s="123"/>
      <c r="FK478" s="124"/>
    </row>
    <row r="479" spans="1:167" s="2" customFormat="1" ht="15.75" customHeight="1" x14ac:dyDescent="0.2">
      <c r="A479" s="125" t="s">
        <v>7</v>
      </c>
      <c r="B479" s="125"/>
      <c r="C479" s="125"/>
      <c r="D479" s="125"/>
      <c r="E479" s="125"/>
      <c r="F479" s="125"/>
      <c r="G479" s="125"/>
      <c r="H479" s="126"/>
      <c r="I479" s="122">
        <v>0</v>
      </c>
      <c r="J479" s="123"/>
      <c r="K479" s="123"/>
      <c r="L479" s="123"/>
      <c r="M479" s="123"/>
      <c r="N479" s="124"/>
      <c r="O479" s="122">
        <v>0</v>
      </c>
      <c r="P479" s="123"/>
      <c r="Q479" s="123"/>
      <c r="R479" s="123"/>
      <c r="S479" s="123"/>
      <c r="T479" s="124"/>
      <c r="U479" s="122">
        <v>15.96</v>
      </c>
      <c r="V479" s="123"/>
      <c r="W479" s="123"/>
      <c r="X479" s="123"/>
      <c r="Y479" s="123"/>
      <c r="Z479" s="124"/>
      <c r="AA479" s="122">
        <v>14.01</v>
      </c>
      <c r="AB479" s="123"/>
      <c r="AC479" s="123"/>
      <c r="AD479" s="123"/>
      <c r="AE479" s="123"/>
      <c r="AF479" s="124"/>
      <c r="AG479" s="122">
        <v>104.55</v>
      </c>
      <c r="AH479" s="123"/>
      <c r="AI479" s="123"/>
      <c r="AJ479" s="123"/>
      <c r="AK479" s="123"/>
      <c r="AL479" s="124"/>
      <c r="AM479" s="122">
        <v>83.57</v>
      </c>
      <c r="AN479" s="123"/>
      <c r="AO479" s="123"/>
      <c r="AP479" s="123"/>
      <c r="AQ479" s="123"/>
      <c r="AR479" s="124"/>
      <c r="AS479" s="122">
        <v>127.01</v>
      </c>
      <c r="AT479" s="123"/>
      <c r="AU479" s="123"/>
      <c r="AV479" s="123"/>
      <c r="AW479" s="123"/>
      <c r="AX479" s="124"/>
      <c r="AY479" s="122">
        <v>149.29</v>
      </c>
      <c r="AZ479" s="123"/>
      <c r="BA479" s="123"/>
      <c r="BB479" s="123"/>
      <c r="BC479" s="123"/>
      <c r="BD479" s="123"/>
      <c r="BE479" s="122">
        <v>83.69</v>
      </c>
      <c r="BF479" s="123"/>
      <c r="BG479" s="123"/>
      <c r="BH479" s="123"/>
      <c r="BI479" s="123"/>
      <c r="BJ479" s="124"/>
      <c r="BK479" s="122">
        <v>105.87</v>
      </c>
      <c r="BL479" s="123"/>
      <c r="BM479" s="123"/>
      <c r="BN479" s="123"/>
      <c r="BO479" s="123"/>
      <c r="BP479" s="123"/>
      <c r="BQ479" s="124"/>
      <c r="BR479" s="122">
        <v>77.47</v>
      </c>
      <c r="BS479" s="123"/>
      <c r="BT479" s="123"/>
      <c r="BU479" s="123"/>
      <c r="BV479" s="123"/>
      <c r="BW479" s="123"/>
      <c r="BX479" s="124"/>
      <c r="BY479" s="122">
        <v>36.51</v>
      </c>
      <c r="BZ479" s="123"/>
      <c r="CA479" s="123"/>
      <c r="CB479" s="123"/>
      <c r="CC479" s="123"/>
      <c r="CD479" s="123"/>
      <c r="CE479" s="124"/>
      <c r="CF479" s="122">
        <v>23.19</v>
      </c>
      <c r="CG479" s="123"/>
      <c r="CH479" s="123"/>
      <c r="CI479" s="123"/>
      <c r="CJ479" s="123"/>
      <c r="CK479" s="123"/>
      <c r="CL479" s="124"/>
      <c r="CM479" s="122">
        <v>20.83</v>
      </c>
      <c r="CN479" s="123"/>
      <c r="CO479" s="123"/>
      <c r="CP479" s="123"/>
      <c r="CQ479" s="123"/>
      <c r="CR479" s="123"/>
      <c r="CS479" s="124"/>
      <c r="CT479" s="122">
        <v>0</v>
      </c>
      <c r="CU479" s="123"/>
      <c r="CV479" s="123"/>
      <c r="CW479" s="123"/>
      <c r="CX479" s="123"/>
      <c r="CY479" s="123"/>
      <c r="CZ479" s="124"/>
      <c r="DA479" s="122">
        <v>0</v>
      </c>
      <c r="DB479" s="123"/>
      <c r="DC479" s="123"/>
      <c r="DD479" s="123"/>
      <c r="DE479" s="123"/>
      <c r="DF479" s="123"/>
      <c r="DG479" s="124"/>
      <c r="DH479" s="122">
        <v>0</v>
      </c>
      <c r="DI479" s="123"/>
      <c r="DJ479" s="123"/>
      <c r="DK479" s="123"/>
      <c r="DL479" s="123"/>
      <c r="DM479" s="123"/>
      <c r="DN479" s="124"/>
      <c r="DO479" s="122">
        <v>0</v>
      </c>
      <c r="DP479" s="123"/>
      <c r="DQ479" s="123"/>
      <c r="DR479" s="123"/>
      <c r="DS479" s="123"/>
      <c r="DT479" s="123"/>
      <c r="DU479" s="124"/>
      <c r="DV479" s="122">
        <v>0</v>
      </c>
      <c r="DW479" s="123"/>
      <c r="DX479" s="123"/>
      <c r="DY479" s="123"/>
      <c r="DZ479" s="123"/>
      <c r="EA479" s="123"/>
      <c r="EB479" s="124"/>
      <c r="EC479" s="122">
        <v>0</v>
      </c>
      <c r="ED479" s="123"/>
      <c r="EE479" s="123"/>
      <c r="EF479" s="123"/>
      <c r="EG479" s="123"/>
      <c r="EH479" s="123"/>
      <c r="EI479" s="124"/>
      <c r="EJ479" s="122">
        <v>0</v>
      </c>
      <c r="EK479" s="123"/>
      <c r="EL479" s="123"/>
      <c r="EM479" s="123"/>
      <c r="EN479" s="123"/>
      <c r="EO479" s="123"/>
      <c r="EP479" s="124"/>
      <c r="EQ479" s="122">
        <v>0</v>
      </c>
      <c r="ER479" s="123"/>
      <c r="ES479" s="123"/>
      <c r="ET479" s="123"/>
      <c r="EU479" s="123"/>
      <c r="EV479" s="123"/>
      <c r="EW479" s="124"/>
      <c r="EX479" s="122">
        <v>0</v>
      </c>
      <c r="EY479" s="123"/>
      <c r="EZ479" s="123"/>
      <c r="FA479" s="123"/>
      <c r="FB479" s="123"/>
      <c r="FC479" s="123"/>
      <c r="FD479" s="124"/>
      <c r="FE479" s="122">
        <v>0</v>
      </c>
      <c r="FF479" s="123"/>
      <c r="FG479" s="123"/>
      <c r="FH479" s="123"/>
      <c r="FI479" s="123"/>
      <c r="FJ479" s="123"/>
      <c r="FK479" s="124"/>
    </row>
    <row r="480" spans="1:167" s="2" customFormat="1" ht="15.75" customHeight="1" x14ac:dyDescent="0.2">
      <c r="A480" s="125" t="s">
        <v>100</v>
      </c>
      <c r="B480" s="125"/>
      <c r="C480" s="125"/>
      <c r="D480" s="125"/>
      <c r="E480" s="125"/>
      <c r="F480" s="125"/>
      <c r="G480" s="125"/>
      <c r="H480" s="126"/>
      <c r="I480" s="122">
        <v>0</v>
      </c>
      <c r="J480" s="123"/>
      <c r="K480" s="123"/>
      <c r="L480" s="123"/>
      <c r="M480" s="123"/>
      <c r="N480" s="124"/>
      <c r="O480" s="122">
        <v>0</v>
      </c>
      <c r="P480" s="123"/>
      <c r="Q480" s="123"/>
      <c r="R480" s="123"/>
      <c r="S480" s="123"/>
      <c r="T480" s="124"/>
      <c r="U480" s="122">
        <v>0</v>
      </c>
      <c r="V480" s="123"/>
      <c r="W480" s="123"/>
      <c r="X480" s="123"/>
      <c r="Y480" s="123"/>
      <c r="Z480" s="124"/>
      <c r="AA480" s="122">
        <v>0</v>
      </c>
      <c r="AB480" s="123"/>
      <c r="AC480" s="123"/>
      <c r="AD480" s="123"/>
      <c r="AE480" s="123"/>
      <c r="AF480" s="124"/>
      <c r="AG480" s="122">
        <v>1.72</v>
      </c>
      <c r="AH480" s="123"/>
      <c r="AI480" s="123"/>
      <c r="AJ480" s="123"/>
      <c r="AK480" s="123"/>
      <c r="AL480" s="124"/>
      <c r="AM480" s="122">
        <v>13.99</v>
      </c>
      <c r="AN480" s="123"/>
      <c r="AO480" s="123"/>
      <c r="AP480" s="123"/>
      <c r="AQ480" s="123"/>
      <c r="AR480" s="124"/>
      <c r="AS480" s="122">
        <v>82.87</v>
      </c>
      <c r="AT480" s="123"/>
      <c r="AU480" s="123"/>
      <c r="AV480" s="123"/>
      <c r="AW480" s="123"/>
      <c r="AX480" s="124"/>
      <c r="AY480" s="122">
        <v>31.48</v>
      </c>
      <c r="AZ480" s="123"/>
      <c r="BA480" s="123"/>
      <c r="BB480" s="123"/>
      <c r="BC480" s="123"/>
      <c r="BD480" s="123"/>
      <c r="BE480" s="122">
        <v>0.27</v>
      </c>
      <c r="BF480" s="123"/>
      <c r="BG480" s="123"/>
      <c r="BH480" s="123"/>
      <c r="BI480" s="123"/>
      <c r="BJ480" s="124"/>
      <c r="BK480" s="122">
        <v>117.1</v>
      </c>
      <c r="BL480" s="123"/>
      <c r="BM480" s="123"/>
      <c r="BN480" s="123"/>
      <c r="BO480" s="123"/>
      <c r="BP480" s="123"/>
      <c r="BQ480" s="124"/>
      <c r="BR480" s="122">
        <v>16.55</v>
      </c>
      <c r="BS480" s="123"/>
      <c r="BT480" s="123"/>
      <c r="BU480" s="123"/>
      <c r="BV480" s="123"/>
      <c r="BW480" s="123"/>
      <c r="BX480" s="124"/>
      <c r="BY480" s="122">
        <v>0</v>
      </c>
      <c r="BZ480" s="123"/>
      <c r="CA480" s="123"/>
      <c r="CB480" s="123"/>
      <c r="CC480" s="123"/>
      <c r="CD480" s="123"/>
      <c r="CE480" s="124"/>
      <c r="CF480" s="122">
        <v>21.18</v>
      </c>
      <c r="CG480" s="123"/>
      <c r="CH480" s="123"/>
      <c r="CI480" s="123"/>
      <c r="CJ480" s="123"/>
      <c r="CK480" s="123"/>
      <c r="CL480" s="124"/>
      <c r="CM480" s="122">
        <v>5.15</v>
      </c>
      <c r="CN480" s="123"/>
      <c r="CO480" s="123"/>
      <c r="CP480" s="123"/>
      <c r="CQ480" s="123"/>
      <c r="CR480" s="123"/>
      <c r="CS480" s="124"/>
      <c r="CT480" s="122">
        <v>133.85</v>
      </c>
      <c r="CU480" s="123"/>
      <c r="CV480" s="123"/>
      <c r="CW480" s="123"/>
      <c r="CX480" s="123"/>
      <c r="CY480" s="123"/>
      <c r="CZ480" s="124"/>
      <c r="DA480" s="122">
        <v>68.760000000000005</v>
      </c>
      <c r="DB480" s="123"/>
      <c r="DC480" s="123"/>
      <c r="DD480" s="123"/>
      <c r="DE480" s="123"/>
      <c r="DF480" s="123"/>
      <c r="DG480" s="124"/>
      <c r="DH480" s="122">
        <v>370.03</v>
      </c>
      <c r="DI480" s="123"/>
      <c r="DJ480" s="123"/>
      <c r="DK480" s="123"/>
      <c r="DL480" s="123"/>
      <c r="DM480" s="123"/>
      <c r="DN480" s="124"/>
      <c r="DO480" s="122">
        <v>352.27</v>
      </c>
      <c r="DP480" s="123"/>
      <c r="DQ480" s="123"/>
      <c r="DR480" s="123"/>
      <c r="DS480" s="123"/>
      <c r="DT480" s="123"/>
      <c r="DU480" s="124"/>
      <c r="DV480" s="122">
        <v>2401.5500000000002</v>
      </c>
      <c r="DW480" s="123"/>
      <c r="DX480" s="123"/>
      <c r="DY480" s="123"/>
      <c r="DZ480" s="123"/>
      <c r="EA480" s="123"/>
      <c r="EB480" s="124"/>
      <c r="EC480" s="122">
        <v>1600.54</v>
      </c>
      <c r="ED480" s="123"/>
      <c r="EE480" s="123"/>
      <c r="EF480" s="123"/>
      <c r="EG480" s="123"/>
      <c r="EH480" s="123"/>
      <c r="EI480" s="124"/>
      <c r="EJ480" s="122">
        <v>2459.6</v>
      </c>
      <c r="EK480" s="123"/>
      <c r="EL480" s="123"/>
      <c r="EM480" s="123"/>
      <c r="EN480" s="123"/>
      <c r="EO480" s="123"/>
      <c r="EP480" s="124"/>
      <c r="EQ480" s="122">
        <v>2461.34</v>
      </c>
      <c r="ER480" s="123"/>
      <c r="ES480" s="123"/>
      <c r="ET480" s="123"/>
      <c r="EU480" s="123"/>
      <c r="EV480" s="123"/>
      <c r="EW480" s="124"/>
      <c r="EX480" s="122">
        <v>0</v>
      </c>
      <c r="EY480" s="123"/>
      <c r="EZ480" s="123"/>
      <c r="FA480" s="123"/>
      <c r="FB480" s="123"/>
      <c r="FC480" s="123"/>
      <c r="FD480" s="124"/>
      <c r="FE480" s="122">
        <v>0</v>
      </c>
      <c r="FF480" s="123"/>
      <c r="FG480" s="123"/>
      <c r="FH480" s="123"/>
      <c r="FI480" s="123"/>
      <c r="FJ480" s="123"/>
      <c r="FK480" s="124"/>
    </row>
    <row r="481" spans="1:167" s="2" customFormat="1" ht="15.75" customHeight="1" x14ac:dyDescent="0.2">
      <c r="A481" s="125" t="s">
        <v>101</v>
      </c>
      <c r="B481" s="125"/>
      <c r="C481" s="125"/>
      <c r="D481" s="125"/>
      <c r="E481" s="125"/>
      <c r="F481" s="125"/>
      <c r="G481" s="125"/>
      <c r="H481" s="126"/>
      <c r="I481" s="122">
        <v>0</v>
      </c>
      <c r="J481" s="123"/>
      <c r="K481" s="123"/>
      <c r="L481" s="123"/>
      <c r="M481" s="123"/>
      <c r="N481" s="124"/>
      <c r="O481" s="122">
        <v>0</v>
      </c>
      <c r="P481" s="123"/>
      <c r="Q481" s="123"/>
      <c r="R481" s="123"/>
      <c r="S481" s="123"/>
      <c r="T481" s="124"/>
      <c r="U481" s="122">
        <v>0</v>
      </c>
      <c r="V481" s="123"/>
      <c r="W481" s="123"/>
      <c r="X481" s="123"/>
      <c r="Y481" s="123"/>
      <c r="Z481" s="124"/>
      <c r="AA481" s="122">
        <v>0</v>
      </c>
      <c r="AB481" s="123"/>
      <c r="AC481" s="123"/>
      <c r="AD481" s="123"/>
      <c r="AE481" s="123"/>
      <c r="AF481" s="124"/>
      <c r="AG481" s="122">
        <v>0</v>
      </c>
      <c r="AH481" s="123"/>
      <c r="AI481" s="123"/>
      <c r="AJ481" s="123"/>
      <c r="AK481" s="123"/>
      <c r="AL481" s="124"/>
      <c r="AM481" s="122">
        <v>30.56</v>
      </c>
      <c r="AN481" s="123"/>
      <c r="AO481" s="123"/>
      <c r="AP481" s="123"/>
      <c r="AQ481" s="123"/>
      <c r="AR481" s="124"/>
      <c r="AS481" s="122">
        <v>58.16</v>
      </c>
      <c r="AT481" s="123"/>
      <c r="AU481" s="123"/>
      <c r="AV481" s="123"/>
      <c r="AW481" s="123"/>
      <c r="AX481" s="124"/>
      <c r="AY481" s="122">
        <v>91.11</v>
      </c>
      <c r="AZ481" s="123"/>
      <c r="BA481" s="123"/>
      <c r="BB481" s="123"/>
      <c r="BC481" s="123"/>
      <c r="BD481" s="123"/>
      <c r="BE481" s="122">
        <v>116.03</v>
      </c>
      <c r="BF481" s="123"/>
      <c r="BG481" s="123"/>
      <c r="BH481" s="123"/>
      <c r="BI481" s="123"/>
      <c r="BJ481" s="124"/>
      <c r="BK481" s="122">
        <v>76.73</v>
      </c>
      <c r="BL481" s="123"/>
      <c r="BM481" s="123"/>
      <c r="BN481" s="123"/>
      <c r="BO481" s="123"/>
      <c r="BP481" s="123"/>
      <c r="BQ481" s="124"/>
      <c r="BR481" s="122">
        <v>0</v>
      </c>
      <c r="BS481" s="123"/>
      <c r="BT481" s="123"/>
      <c r="BU481" s="123"/>
      <c r="BV481" s="123"/>
      <c r="BW481" s="123"/>
      <c r="BX481" s="124"/>
      <c r="BY481" s="122">
        <v>0</v>
      </c>
      <c r="BZ481" s="123"/>
      <c r="CA481" s="123"/>
      <c r="CB481" s="123"/>
      <c r="CC481" s="123"/>
      <c r="CD481" s="123"/>
      <c r="CE481" s="124"/>
      <c r="CF481" s="122">
        <v>137.32</v>
      </c>
      <c r="CG481" s="123"/>
      <c r="CH481" s="123"/>
      <c r="CI481" s="123"/>
      <c r="CJ481" s="123"/>
      <c r="CK481" s="123"/>
      <c r="CL481" s="124"/>
      <c r="CM481" s="122">
        <v>106.15</v>
      </c>
      <c r="CN481" s="123"/>
      <c r="CO481" s="123"/>
      <c r="CP481" s="123"/>
      <c r="CQ481" s="123"/>
      <c r="CR481" s="123"/>
      <c r="CS481" s="124"/>
      <c r="CT481" s="122">
        <v>149.19</v>
      </c>
      <c r="CU481" s="123"/>
      <c r="CV481" s="123"/>
      <c r="CW481" s="123"/>
      <c r="CX481" s="123"/>
      <c r="CY481" s="123"/>
      <c r="CZ481" s="124"/>
      <c r="DA481" s="122">
        <v>53.43</v>
      </c>
      <c r="DB481" s="123"/>
      <c r="DC481" s="123"/>
      <c r="DD481" s="123"/>
      <c r="DE481" s="123"/>
      <c r="DF481" s="123"/>
      <c r="DG481" s="124"/>
      <c r="DH481" s="122">
        <v>15.53</v>
      </c>
      <c r="DI481" s="123"/>
      <c r="DJ481" s="123"/>
      <c r="DK481" s="123"/>
      <c r="DL481" s="123"/>
      <c r="DM481" s="123"/>
      <c r="DN481" s="124"/>
      <c r="DO481" s="122">
        <v>0</v>
      </c>
      <c r="DP481" s="123"/>
      <c r="DQ481" s="123"/>
      <c r="DR481" s="123"/>
      <c r="DS481" s="123"/>
      <c r="DT481" s="123"/>
      <c r="DU481" s="124"/>
      <c r="DV481" s="122">
        <v>335.73</v>
      </c>
      <c r="DW481" s="123"/>
      <c r="DX481" s="123"/>
      <c r="DY481" s="123"/>
      <c r="DZ481" s="123"/>
      <c r="EA481" s="123"/>
      <c r="EB481" s="124"/>
      <c r="EC481" s="122">
        <v>364.67</v>
      </c>
      <c r="ED481" s="123"/>
      <c r="EE481" s="123"/>
      <c r="EF481" s="123"/>
      <c r="EG481" s="123"/>
      <c r="EH481" s="123"/>
      <c r="EI481" s="124"/>
      <c r="EJ481" s="122">
        <v>1534.81</v>
      </c>
      <c r="EK481" s="123"/>
      <c r="EL481" s="123"/>
      <c r="EM481" s="123"/>
      <c r="EN481" s="123"/>
      <c r="EO481" s="123"/>
      <c r="EP481" s="124"/>
      <c r="EQ481" s="122">
        <v>1421.51</v>
      </c>
      <c r="ER481" s="123"/>
      <c r="ES481" s="123"/>
      <c r="ET481" s="123"/>
      <c r="EU481" s="123"/>
      <c r="EV481" s="123"/>
      <c r="EW481" s="124"/>
      <c r="EX481" s="122">
        <v>51.45</v>
      </c>
      <c r="EY481" s="123"/>
      <c r="EZ481" s="123"/>
      <c r="FA481" s="123"/>
      <c r="FB481" s="123"/>
      <c r="FC481" s="123"/>
      <c r="FD481" s="124"/>
      <c r="FE481" s="122">
        <v>0</v>
      </c>
      <c r="FF481" s="123"/>
      <c r="FG481" s="123"/>
      <c r="FH481" s="123"/>
      <c r="FI481" s="123"/>
      <c r="FJ481" s="123"/>
      <c r="FK481" s="124"/>
    </row>
    <row r="482" spans="1:167" s="2" customFormat="1" ht="15.75" customHeight="1" x14ac:dyDescent="0.2">
      <c r="A482" s="125" t="s">
        <v>102</v>
      </c>
      <c r="B482" s="125"/>
      <c r="C482" s="125"/>
      <c r="D482" s="125"/>
      <c r="E482" s="125"/>
      <c r="F482" s="125"/>
      <c r="G482" s="125"/>
      <c r="H482" s="126"/>
      <c r="I482" s="122">
        <v>0</v>
      </c>
      <c r="J482" s="123"/>
      <c r="K482" s="123"/>
      <c r="L482" s="123"/>
      <c r="M482" s="123"/>
      <c r="N482" s="124"/>
      <c r="O482" s="122">
        <v>2.98</v>
      </c>
      <c r="P482" s="123"/>
      <c r="Q482" s="123"/>
      <c r="R482" s="123"/>
      <c r="S482" s="123"/>
      <c r="T482" s="124"/>
      <c r="U482" s="122">
        <v>1.34</v>
      </c>
      <c r="V482" s="123"/>
      <c r="W482" s="123"/>
      <c r="X482" s="123"/>
      <c r="Y482" s="123"/>
      <c r="Z482" s="124"/>
      <c r="AA482" s="122">
        <v>8.09</v>
      </c>
      <c r="AB482" s="123"/>
      <c r="AC482" s="123"/>
      <c r="AD482" s="123"/>
      <c r="AE482" s="123"/>
      <c r="AF482" s="124"/>
      <c r="AG482" s="122">
        <v>12.2</v>
      </c>
      <c r="AH482" s="123"/>
      <c r="AI482" s="123"/>
      <c r="AJ482" s="123"/>
      <c r="AK482" s="123"/>
      <c r="AL482" s="124"/>
      <c r="AM482" s="122">
        <v>12.09</v>
      </c>
      <c r="AN482" s="123"/>
      <c r="AO482" s="123"/>
      <c r="AP482" s="123"/>
      <c r="AQ482" s="123"/>
      <c r="AR482" s="124"/>
      <c r="AS482" s="122">
        <v>41.35</v>
      </c>
      <c r="AT482" s="123"/>
      <c r="AU482" s="123"/>
      <c r="AV482" s="123"/>
      <c r="AW482" s="123"/>
      <c r="AX482" s="124"/>
      <c r="AY482" s="122">
        <v>133.18</v>
      </c>
      <c r="AZ482" s="123"/>
      <c r="BA482" s="123"/>
      <c r="BB482" s="123"/>
      <c r="BC482" s="123"/>
      <c r="BD482" s="123"/>
      <c r="BE482" s="122">
        <v>78.5</v>
      </c>
      <c r="BF482" s="123"/>
      <c r="BG482" s="123"/>
      <c r="BH482" s="123"/>
      <c r="BI482" s="123"/>
      <c r="BJ482" s="124"/>
      <c r="BK482" s="122">
        <v>74.19</v>
      </c>
      <c r="BL482" s="123"/>
      <c r="BM482" s="123"/>
      <c r="BN482" s="123"/>
      <c r="BO482" s="123"/>
      <c r="BP482" s="123"/>
      <c r="BQ482" s="124"/>
      <c r="BR482" s="122">
        <v>156.21</v>
      </c>
      <c r="BS482" s="123"/>
      <c r="BT482" s="123"/>
      <c r="BU482" s="123"/>
      <c r="BV482" s="123"/>
      <c r="BW482" s="123"/>
      <c r="BX482" s="124"/>
      <c r="BY482" s="122">
        <v>176.41</v>
      </c>
      <c r="BZ482" s="123"/>
      <c r="CA482" s="123"/>
      <c r="CB482" s="123"/>
      <c r="CC482" s="123"/>
      <c r="CD482" s="123"/>
      <c r="CE482" s="124"/>
      <c r="CF482" s="122">
        <v>179.85</v>
      </c>
      <c r="CG482" s="123"/>
      <c r="CH482" s="123"/>
      <c r="CI482" s="123"/>
      <c r="CJ482" s="123"/>
      <c r="CK482" s="123"/>
      <c r="CL482" s="124"/>
      <c r="CM482" s="122">
        <v>145.47999999999999</v>
      </c>
      <c r="CN482" s="123"/>
      <c r="CO482" s="123"/>
      <c r="CP482" s="123"/>
      <c r="CQ482" s="123"/>
      <c r="CR482" s="123"/>
      <c r="CS482" s="124"/>
      <c r="CT482" s="122">
        <v>147.85</v>
      </c>
      <c r="CU482" s="123"/>
      <c r="CV482" s="123"/>
      <c r="CW482" s="123"/>
      <c r="CX482" s="123"/>
      <c r="CY482" s="123"/>
      <c r="CZ482" s="124"/>
      <c r="DA482" s="122">
        <v>149.29</v>
      </c>
      <c r="DB482" s="123"/>
      <c r="DC482" s="123"/>
      <c r="DD482" s="123"/>
      <c r="DE482" s="123"/>
      <c r="DF482" s="123"/>
      <c r="DG482" s="124"/>
      <c r="DH482" s="122">
        <v>139.02000000000001</v>
      </c>
      <c r="DI482" s="123"/>
      <c r="DJ482" s="123"/>
      <c r="DK482" s="123"/>
      <c r="DL482" s="123"/>
      <c r="DM482" s="123"/>
      <c r="DN482" s="124"/>
      <c r="DO482" s="122">
        <v>91.98</v>
      </c>
      <c r="DP482" s="123"/>
      <c r="DQ482" s="123"/>
      <c r="DR482" s="123"/>
      <c r="DS482" s="123"/>
      <c r="DT482" s="123"/>
      <c r="DU482" s="124"/>
      <c r="DV482" s="122">
        <v>20.8</v>
      </c>
      <c r="DW482" s="123"/>
      <c r="DX482" s="123"/>
      <c r="DY482" s="123"/>
      <c r="DZ482" s="123"/>
      <c r="EA482" s="123"/>
      <c r="EB482" s="124"/>
      <c r="EC482" s="122">
        <v>58.83</v>
      </c>
      <c r="ED482" s="123"/>
      <c r="EE482" s="123"/>
      <c r="EF482" s="123"/>
      <c r="EG482" s="123"/>
      <c r="EH482" s="123"/>
      <c r="EI482" s="124"/>
      <c r="EJ482" s="122">
        <v>189.22</v>
      </c>
      <c r="EK482" s="123"/>
      <c r="EL482" s="123"/>
      <c r="EM482" s="123"/>
      <c r="EN482" s="123"/>
      <c r="EO482" s="123"/>
      <c r="EP482" s="124"/>
      <c r="EQ482" s="122">
        <v>251.46</v>
      </c>
      <c r="ER482" s="123"/>
      <c r="ES482" s="123"/>
      <c r="ET482" s="123"/>
      <c r="EU482" s="123"/>
      <c r="EV482" s="123"/>
      <c r="EW482" s="124"/>
      <c r="EX482" s="122">
        <v>0</v>
      </c>
      <c r="EY482" s="123"/>
      <c r="EZ482" s="123"/>
      <c r="FA482" s="123"/>
      <c r="FB482" s="123"/>
      <c r="FC482" s="123"/>
      <c r="FD482" s="124"/>
      <c r="FE482" s="122">
        <v>0</v>
      </c>
      <c r="FF482" s="123"/>
      <c r="FG482" s="123"/>
      <c r="FH482" s="123"/>
      <c r="FI482" s="123"/>
      <c r="FJ482" s="123"/>
      <c r="FK482" s="124"/>
    </row>
    <row r="483" spans="1:167" s="2" customFormat="1" ht="15.75" customHeight="1" x14ac:dyDescent="0.2">
      <c r="A483" s="125" t="s">
        <v>103</v>
      </c>
      <c r="B483" s="125"/>
      <c r="C483" s="125"/>
      <c r="D483" s="125"/>
      <c r="E483" s="125"/>
      <c r="F483" s="125"/>
      <c r="G483" s="125"/>
      <c r="H483" s="126"/>
      <c r="I483" s="122">
        <v>0</v>
      </c>
      <c r="J483" s="123"/>
      <c r="K483" s="123"/>
      <c r="L483" s="123"/>
      <c r="M483" s="123"/>
      <c r="N483" s="124"/>
      <c r="O483" s="122">
        <v>0</v>
      </c>
      <c r="P483" s="123"/>
      <c r="Q483" s="123"/>
      <c r="R483" s="123"/>
      <c r="S483" s="123"/>
      <c r="T483" s="124"/>
      <c r="U483" s="122">
        <v>0</v>
      </c>
      <c r="V483" s="123"/>
      <c r="W483" s="123"/>
      <c r="X483" s="123"/>
      <c r="Y483" s="123"/>
      <c r="Z483" s="124"/>
      <c r="AA483" s="122">
        <v>0</v>
      </c>
      <c r="AB483" s="123"/>
      <c r="AC483" s="123"/>
      <c r="AD483" s="123"/>
      <c r="AE483" s="123"/>
      <c r="AF483" s="124"/>
      <c r="AG483" s="122">
        <v>0</v>
      </c>
      <c r="AH483" s="123"/>
      <c r="AI483" s="123"/>
      <c r="AJ483" s="123"/>
      <c r="AK483" s="123"/>
      <c r="AL483" s="124"/>
      <c r="AM483" s="122">
        <v>0</v>
      </c>
      <c r="AN483" s="123"/>
      <c r="AO483" s="123"/>
      <c r="AP483" s="123"/>
      <c r="AQ483" s="123"/>
      <c r="AR483" s="124"/>
      <c r="AS483" s="122">
        <v>56.74</v>
      </c>
      <c r="AT483" s="123"/>
      <c r="AU483" s="123"/>
      <c r="AV483" s="123"/>
      <c r="AW483" s="123"/>
      <c r="AX483" s="124"/>
      <c r="AY483" s="122">
        <v>73.33</v>
      </c>
      <c r="AZ483" s="123"/>
      <c r="BA483" s="123"/>
      <c r="BB483" s="123"/>
      <c r="BC483" s="123"/>
      <c r="BD483" s="123"/>
      <c r="BE483" s="122">
        <v>64.38</v>
      </c>
      <c r="BF483" s="123"/>
      <c r="BG483" s="123"/>
      <c r="BH483" s="123"/>
      <c r="BI483" s="123"/>
      <c r="BJ483" s="124"/>
      <c r="BK483" s="122">
        <v>19.89</v>
      </c>
      <c r="BL483" s="123"/>
      <c r="BM483" s="123"/>
      <c r="BN483" s="123"/>
      <c r="BO483" s="123"/>
      <c r="BP483" s="123"/>
      <c r="BQ483" s="124"/>
      <c r="BR483" s="122">
        <v>0.01</v>
      </c>
      <c r="BS483" s="123"/>
      <c r="BT483" s="123"/>
      <c r="BU483" s="123"/>
      <c r="BV483" s="123"/>
      <c r="BW483" s="123"/>
      <c r="BX483" s="124"/>
      <c r="BY483" s="122">
        <v>0</v>
      </c>
      <c r="BZ483" s="123"/>
      <c r="CA483" s="123"/>
      <c r="CB483" s="123"/>
      <c r="CC483" s="123"/>
      <c r="CD483" s="123"/>
      <c r="CE483" s="124"/>
      <c r="CF483" s="122">
        <v>0</v>
      </c>
      <c r="CG483" s="123"/>
      <c r="CH483" s="123"/>
      <c r="CI483" s="123"/>
      <c r="CJ483" s="123"/>
      <c r="CK483" s="123"/>
      <c r="CL483" s="124"/>
      <c r="CM483" s="122">
        <v>0</v>
      </c>
      <c r="CN483" s="123"/>
      <c r="CO483" s="123"/>
      <c r="CP483" s="123"/>
      <c r="CQ483" s="123"/>
      <c r="CR483" s="123"/>
      <c r="CS483" s="124"/>
      <c r="CT483" s="122">
        <v>0.03</v>
      </c>
      <c r="CU483" s="123"/>
      <c r="CV483" s="123"/>
      <c r="CW483" s="123"/>
      <c r="CX483" s="123"/>
      <c r="CY483" s="123"/>
      <c r="CZ483" s="124"/>
      <c r="DA483" s="122">
        <v>0</v>
      </c>
      <c r="DB483" s="123"/>
      <c r="DC483" s="123"/>
      <c r="DD483" s="123"/>
      <c r="DE483" s="123"/>
      <c r="DF483" s="123"/>
      <c r="DG483" s="124"/>
      <c r="DH483" s="122">
        <v>0</v>
      </c>
      <c r="DI483" s="123"/>
      <c r="DJ483" s="123"/>
      <c r="DK483" s="123"/>
      <c r="DL483" s="123"/>
      <c r="DM483" s="123"/>
      <c r="DN483" s="124"/>
      <c r="DO483" s="122">
        <v>0</v>
      </c>
      <c r="DP483" s="123"/>
      <c r="DQ483" s="123"/>
      <c r="DR483" s="123"/>
      <c r="DS483" s="123"/>
      <c r="DT483" s="123"/>
      <c r="DU483" s="124"/>
      <c r="DV483" s="122">
        <v>0</v>
      </c>
      <c r="DW483" s="123"/>
      <c r="DX483" s="123"/>
      <c r="DY483" s="123"/>
      <c r="DZ483" s="123"/>
      <c r="EA483" s="123"/>
      <c r="EB483" s="124"/>
      <c r="EC483" s="122">
        <v>0</v>
      </c>
      <c r="ED483" s="123"/>
      <c r="EE483" s="123"/>
      <c r="EF483" s="123"/>
      <c r="EG483" s="123"/>
      <c r="EH483" s="123"/>
      <c r="EI483" s="124"/>
      <c r="EJ483" s="122">
        <v>0</v>
      </c>
      <c r="EK483" s="123"/>
      <c r="EL483" s="123"/>
      <c r="EM483" s="123"/>
      <c r="EN483" s="123"/>
      <c r="EO483" s="123"/>
      <c r="EP483" s="124"/>
      <c r="EQ483" s="122">
        <v>0</v>
      </c>
      <c r="ER483" s="123"/>
      <c r="ES483" s="123"/>
      <c r="ET483" s="123"/>
      <c r="EU483" s="123"/>
      <c r="EV483" s="123"/>
      <c r="EW483" s="124"/>
      <c r="EX483" s="122">
        <v>0</v>
      </c>
      <c r="EY483" s="123"/>
      <c r="EZ483" s="123"/>
      <c r="FA483" s="123"/>
      <c r="FB483" s="123"/>
      <c r="FC483" s="123"/>
      <c r="FD483" s="124"/>
      <c r="FE483" s="122">
        <v>0</v>
      </c>
      <c r="FF483" s="123"/>
      <c r="FG483" s="123"/>
      <c r="FH483" s="123"/>
      <c r="FI483" s="123"/>
      <c r="FJ483" s="123"/>
      <c r="FK483" s="124"/>
    </row>
    <row r="484" spans="1:167" s="2" customFormat="1" ht="15.75" customHeight="1" x14ac:dyDescent="0.2">
      <c r="A484" s="125" t="s">
        <v>8</v>
      </c>
      <c r="B484" s="125"/>
      <c r="C484" s="125"/>
      <c r="D484" s="125"/>
      <c r="E484" s="125"/>
      <c r="F484" s="125"/>
      <c r="G484" s="125"/>
      <c r="H484" s="126"/>
      <c r="I484" s="122">
        <v>0</v>
      </c>
      <c r="J484" s="123"/>
      <c r="K484" s="123"/>
      <c r="L484" s="123"/>
      <c r="M484" s="123"/>
      <c r="N484" s="124"/>
      <c r="O484" s="122">
        <v>0</v>
      </c>
      <c r="P484" s="123"/>
      <c r="Q484" s="123"/>
      <c r="R484" s="123"/>
      <c r="S484" s="123"/>
      <c r="T484" s="124"/>
      <c r="U484" s="122">
        <v>0</v>
      </c>
      <c r="V484" s="123"/>
      <c r="W484" s="123"/>
      <c r="X484" s="123"/>
      <c r="Y484" s="123"/>
      <c r="Z484" s="124"/>
      <c r="AA484" s="122">
        <v>0</v>
      </c>
      <c r="AB484" s="123"/>
      <c r="AC484" s="123"/>
      <c r="AD484" s="123"/>
      <c r="AE484" s="123"/>
      <c r="AF484" s="124"/>
      <c r="AG484" s="122">
        <v>0</v>
      </c>
      <c r="AH484" s="123"/>
      <c r="AI484" s="123"/>
      <c r="AJ484" s="123"/>
      <c r="AK484" s="123"/>
      <c r="AL484" s="124"/>
      <c r="AM484" s="122">
        <v>73.69</v>
      </c>
      <c r="AN484" s="123"/>
      <c r="AO484" s="123"/>
      <c r="AP484" s="123"/>
      <c r="AQ484" s="123"/>
      <c r="AR484" s="124"/>
      <c r="AS484" s="122">
        <v>87.45</v>
      </c>
      <c r="AT484" s="123"/>
      <c r="AU484" s="123"/>
      <c r="AV484" s="123"/>
      <c r="AW484" s="123"/>
      <c r="AX484" s="124"/>
      <c r="AY484" s="122">
        <v>143.31</v>
      </c>
      <c r="AZ484" s="123"/>
      <c r="BA484" s="123"/>
      <c r="BB484" s="123"/>
      <c r="BC484" s="123"/>
      <c r="BD484" s="123"/>
      <c r="BE484" s="122">
        <v>94.86</v>
      </c>
      <c r="BF484" s="123"/>
      <c r="BG484" s="123"/>
      <c r="BH484" s="123"/>
      <c r="BI484" s="123"/>
      <c r="BJ484" s="124"/>
      <c r="BK484" s="122">
        <v>114.16</v>
      </c>
      <c r="BL484" s="123"/>
      <c r="BM484" s="123"/>
      <c r="BN484" s="123"/>
      <c r="BO484" s="123"/>
      <c r="BP484" s="123"/>
      <c r="BQ484" s="124"/>
      <c r="BR484" s="122">
        <v>46.92</v>
      </c>
      <c r="BS484" s="123"/>
      <c r="BT484" s="123"/>
      <c r="BU484" s="123"/>
      <c r="BV484" s="123"/>
      <c r="BW484" s="123"/>
      <c r="BX484" s="124"/>
      <c r="BY484" s="122">
        <v>18.64</v>
      </c>
      <c r="BZ484" s="123"/>
      <c r="CA484" s="123"/>
      <c r="CB484" s="123"/>
      <c r="CC484" s="123"/>
      <c r="CD484" s="123"/>
      <c r="CE484" s="124"/>
      <c r="CF484" s="122">
        <v>30.35</v>
      </c>
      <c r="CG484" s="123"/>
      <c r="CH484" s="123"/>
      <c r="CI484" s="123"/>
      <c r="CJ484" s="123"/>
      <c r="CK484" s="123"/>
      <c r="CL484" s="124"/>
      <c r="CM484" s="122">
        <v>23.09</v>
      </c>
      <c r="CN484" s="123"/>
      <c r="CO484" s="123"/>
      <c r="CP484" s="123"/>
      <c r="CQ484" s="123"/>
      <c r="CR484" s="123"/>
      <c r="CS484" s="124"/>
      <c r="CT484" s="122">
        <v>0</v>
      </c>
      <c r="CU484" s="123"/>
      <c r="CV484" s="123"/>
      <c r="CW484" s="123"/>
      <c r="CX484" s="123"/>
      <c r="CY484" s="123"/>
      <c r="CZ484" s="124"/>
      <c r="DA484" s="122">
        <v>0</v>
      </c>
      <c r="DB484" s="123"/>
      <c r="DC484" s="123"/>
      <c r="DD484" s="123"/>
      <c r="DE484" s="123"/>
      <c r="DF484" s="123"/>
      <c r="DG484" s="124"/>
      <c r="DH484" s="122">
        <v>0</v>
      </c>
      <c r="DI484" s="123"/>
      <c r="DJ484" s="123"/>
      <c r="DK484" s="123"/>
      <c r="DL484" s="123"/>
      <c r="DM484" s="123"/>
      <c r="DN484" s="124"/>
      <c r="DO484" s="122">
        <v>0</v>
      </c>
      <c r="DP484" s="123"/>
      <c r="DQ484" s="123"/>
      <c r="DR484" s="123"/>
      <c r="DS484" s="123"/>
      <c r="DT484" s="123"/>
      <c r="DU484" s="124"/>
      <c r="DV484" s="122">
        <v>0</v>
      </c>
      <c r="DW484" s="123"/>
      <c r="DX484" s="123"/>
      <c r="DY484" s="123"/>
      <c r="DZ484" s="123"/>
      <c r="EA484" s="123"/>
      <c r="EB484" s="124"/>
      <c r="EC484" s="122">
        <v>0</v>
      </c>
      <c r="ED484" s="123"/>
      <c r="EE484" s="123"/>
      <c r="EF484" s="123"/>
      <c r="EG484" s="123"/>
      <c r="EH484" s="123"/>
      <c r="EI484" s="124"/>
      <c r="EJ484" s="122">
        <v>0</v>
      </c>
      <c r="EK484" s="123"/>
      <c r="EL484" s="123"/>
      <c r="EM484" s="123"/>
      <c r="EN484" s="123"/>
      <c r="EO484" s="123"/>
      <c r="EP484" s="124"/>
      <c r="EQ484" s="122">
        <v>0</v>
      </c>
      <c r="ER484" s="123"/>
      <c r="ES484" s="123"/>
      <c r="ET484" s="123"/>
      <c r="EU484" s="123"/>
      <c r="EV484" s="123"/>
      <c r="EW484" s="124"/>
      <c r="EX484" s="122">
        <v>0</v>
      </c>
      <c r="EY484" s="123"/>
      <c r="EZ484" s="123"/>
      <c r="FA484" s="123"/>
      <c r="FB484" s="123"/>
      <c r="FC484" s="123"/>
      <c r="FD484" s="124"/>
      <c r="FE484" s="122">
        <v>0</v>
      </c>
      <c r="FF484" s="123"/>
      <c r="FG484" s="123"/>
      <c r="FH484" s="123"/>
      <c r="FI484" s="123"/>
      <c r="FJ484" s="123"/>
      <c r="FK484" s="124"/>
    </row>
    <row r="485" spans="1:167" s="2" customFormat="1" ht="15.75" customHeight="1" x14ac:dyDescent="0.2">
      <c r="A485" s="125" t="s">
        <v>104</v>
      </c>
      <c r="B485" s="125"/>
      <c r="C485" s="125"/>
      <c r="D485" s="125"/>
      <c r="E485" s="125"/>
      <c r="F485" s="125"/>
      <c r="G485" s="125"/>
      <c r="H485" s="126"/>
      <c r="I485" s="122">
        <v>0</v>
      </c>
      <c r="J485" s="123"/>
      <c r="K485" s="123"/>
      <c r="L485" s="123"/>
      <c r="M485" s="123"/>
      <c r="N485" s="124"/>
      <c r="O485" s="122">
        <v>0</v>
      </c>
      <c r="P485" s="123"/>
      <c r="Q485" s="123"/>
      <c r="R485" s="123"/>
      <c r="S485" s="123"/>
      <c r="T485" s="124"/>
      <c r="U485" s="122">
        <v>0</v>
      </c>
      <c r="V485" s="123"/>
      <c r="W485" s="123"/>
      <c r="X485" s="123"/>
      <c r="Y485" s="123"/>
      <c r="Z485" s="124"/>
      <c r="AA485" s="122">
        <v>4.7</v>
      </c>
      <c r="AB485" s="123"/>
      <c r="AC485" s="123"/>
      <c r="AD485" s="123"/>
      <c r="AE485" s="123"/>
      <c r="AF485" s="124"/>
      <c r="AG485" s="122">
        <v>23.67</v>
      </c>
      <c r="AH485" s="123"/>
      <c r="AI485" s="123"/>
      <c r="AJ485" s="123"/>
      <c r="AK485" s="123"/>
      <c r="AL485" s="124"/>
      <c r="AM485" s="122">
        <v>45.9</v>
      </c>
      <c r="AN485" s="123"/>
      <c r="AO485" s="123"/>
      <c r="AP485" s="123"/>
      <c r="AQ485" s="123"/>
      <c r="AR485" s="124"/>
      <c r="AS485" s="122">
        <v>73.83</v>
      </c>
      <c r="AT485" s="123"/>
      <c r="AU485" s="123"/>
      <c r="AV485" s="123"/>
      <c r="AW485" s="123"/>
      <c r="AX485" s="124"/>
      <c r="AY485" s="122">
        <v>82.16</v>
      </c>
      <c r="AZ485" s="123"/>
      <c r="BA485" s="123"/>
      <c r="BB485" s="123"/>
      <c r="BC485" s="123"/>
      <c r="BD485" s="123"/>
      <c r="BE485" s="122">
        <v>82.28</v>
      </c>
      <c r="BF485" s="123"/>
      <c r="BG485" s="123"/>
      <c r="BH485" s="123"/>
      <c r="BI485" s="123"/>
      <c r="BJ485" s="124"/>
      <c r="BK485" s="122">
        <v>46.29</v>
      </c>
      <c r="BL485" s="123"/>
      <c r="BM485" s="123"/>
      <c r="BN485" s="123"/>
      <c r="BO485" s="123"/>
      <c r="BP485" s="123"/>
      <c r="BQ485" s="124"/>
      <c r="BR485" s="122">
        <v>49.03</v>
      </c>
      <c r="BS485" s="123"/>
      <c r="BT485" s="123"/>
      <c r="BU485" s="123"/>
      <c r="BV485" s="123"/>
      <c r="BW485" s="123"/>
      <c r="BX485" s="124"/>
      <c r="BY485" s="122">
        <v>17.88</v>
      </c>
      <c r="BZ485" s="123"/>
      <c r="CA485" s="123"/>
      <c r="CB485" s="123"/>
      <c r="CC485" s="123"/>
      <c r="CD485" s="123"/>
      <c r="CE485" s="124"/>
      <c r="CF485" s="122">
        <v>0</v>
      </c>
      <c r="CG485" s="123"/>
      <c r="CH485" s="123"/>
      <c r="CI485" s="123"/>
      <c r="CJ485" s="123"/>
      <c r="CK485" s="123"/>
      <c r="CL485" s="124"/>
      <c r="CM485" s="122">
        <v>0</v>
      </c>
      <c r="CN485" s="123"/>
      <c r="CO485" s="123"/>
      <c r="CP485" s="123"/>
      <c r="CQ485" s="123"/>
      <c r="CR485" s="123"/>
      <c r="CS485" s="124"/>
      <c r="CT485" s="122">
        <v>0</v>
      </c>
      <c r="CU485" s="123"/>
      <c r="CV485" s="123"/>
      <c r="CW485" s="123"/>
      <c r="CX485" s="123"/>
      <c r="CY485" s="123"/>
      <c r="CZ485" s="124"/>
      <c r="DA485" s="122">
        <v>0</v>
      </c>
      <c r="DB485" s="123"/>
      <c r="DC485" s="123"/>
      <c r="DD485" s="123"/>
      <c r="DE485" s="123"/>
      <c r="DF485" s="123"/>
      <c r="DG485" s="124"/>
      <c r="DH485" s="122">
        <v>0</v>
      </c>
      <c r="DI485" s="123"/>
      <c r="DJ485" s="123"/>
      <c r="DK485" s="123"/>
      <c r="DL485" s="123"/>
      <c r="DM485" s="123"/>
      <c r="DN485" s="124"/>
      <c r="DO485" s="122">
        <v>0</v>
      </c>
      <c r="DP485" s="123"/>
      <c r="DQ485" s="123"/>
      <c r="DR485" s="123"/>
      <c r="DS485" s="123"/>
      <c r="DT485" s="123"/>
      <c r="DU485" s="124"/>
      <c r="DV485" s="122">
        <v>0</v>
      </c>
      <c r="DW485" s="123"/>
      <c r="DX485" s="123"/>
      <c r="DY485" s="123"/>
      <c r="DZ485" s="123"/>
      <c r="EA485" s="123"/>
      <c r="EB485" s="124"/>
      <c r="EC485" s="122">
        <v>0</v>
      </c>
      <c r="ED485" s="123"/>
      <c r="EE485" s="123"/>
      <c r="EF485" s="123"/>
      <c r="EG485" s="123"/>
      <c r="EH485" s="123"/>
      <c r="EI485" s="124"/>
      <c r="EJ485" s="122">
        <v>0</v>
      </c>
      <c r="EK485" s="123"/>
      <c r="EL485" s="123"/>
      <c r="EM485" s="123"/>
      <c r="EN485" s="123"/>
      <c r="EO485" s="123"/>
      <c r="EP485" s="124"/>
      <c r="EQ485" s="122">
        <v>0</v>
      </c>
      <c r="ER485" s="123"/>
      <c r="ES485" s="123"/>
      <c r="ET485" s="123"/>
      <c r="EU485" s="123"/>
      <c r="EV485" s="123"/>
      <c r="EW485" s="124"/>
      <c r="EX485" s="122">
        <v>0</v>
      </c>
      <c r="EY485" s="123"/>
      <c r="EZ485" s="123"/>
      <c r="FA485" s="123"/>
      <c r="FB485" s="123"/>
      <c r="FC485" s="123"/>
      <c r="FD485" s="124"/>
      <c r="FE485" s="122">
        <v>0</v>
      </c>
      <c r="FF485" s="123"/>
      <c r="FG485" s="123"/>
      <c r="FH485" s="123"/>
      <c r="FI485" s="123"/>
      <c r="FJ485" s="123"/>
      <c r="FK485" s="124"/>
    </row>
    <row r="486" spans="1:167" s="2" customFormat="1" ht="15.75" customHeight="1" x14ac:dyDescent="0.2">
      <c r="A486" s="125" t="s">
        <v>105</v>
      </c>
      <c r="B486" s="125"/>
      <c r="C486" s="125"/>
      <c r="D486" s="125"/>
      <c r="E486" s="125"/>
      <c r="F486" s="125"/>
      <c r="G486" s="125"/>
      <c r="H486" s="126"/>
      <c r="I486" s="122">
        <v>0</v>
      </c>
      <c r="J486" s="123"/>
      <c r="K486" s="123"/>
      <c r="L486" s="123"/>
      <c r="M486" s="123"/>
      <c r="N486" s="124"/>
      <c r="O486" s="122">
        <v>0</v>
      </c>
      <c r="P486" s="123"/>
      <c r="Q486" s="123"/>
      <c r="R486" s="123"/>
      <c r="S486" s="123"/>
      <c r="T486" s="124"/>
      <c r="U486" s="122">
        <v>0</v>
      </c>
      <c r="V486" s="123"/>
      <c r="W486" s="123"/>
      <c r="X486" s="123"/>
      <c r="Y486" s="123"/>
      <c r="Z486" s="124"/>
      <c r="AA486" s="122">
        <v>6.95</v>
      </c>
      <c r="AB486" s="123"/>
      <c r="AC486" s="123"/>
      <c r="AD486" s="123"/>
      <c r="AE486" s="123"/>
      <c r="AF486" s="124"/>
      <c r="AG486" s="122">
        <v>118.1</v>
      </c>
      <c r="AH486" s="123"/>
      <c r="AI486" s="123"/>
      <c r="AJ486" s="123"/>
      <c r="AK486" s="123"/>
      <c r="AL486" s="124"/>
      <c r="AM486" s="122">
        <v>67.16</v>
      </c>
      <c r="AN486" s="123"/>
      <c r="AO486" s="123"/>
      <c r="AP486" s="123"/>
      <c r="AQ486" s="123"/>
      <c r="AR486" s="124"/>
      <c r="AS486" s="122">
        <v>333.49</v>
      </c>
      <c r="AT486" s="123"/>
      <c r="AU486" s="123"/>
      <c r="AV486" s="123"/>
      <c r="AW486" s="123"/>
      <c r="AX486" s="124"/>
      <c r="AY486" s="122">
        <v>25.38</v>
      </c>
      <c r="AZ486" s="123"/>
      <c r="BA486" s="123"/>
      <c r="BB486" s="123"/>
      <c r="BC486" s="123"/>
      <c r="BD486" s="123"/>
      <c r="BE486" s="122">
        <v>26.64</v>
      </c>
      <c r="BF486" s="123"/>
      <c r="BG486" s="123"/>
      <c r="BH486" s="123"/>
      <c r="BI486" s="123"/>
      <c r="BJ486" s="124"/>
      <c r="BK486" s="122">
        <v>0</v>
      </c>
      <c r="BL486" s="123"/>
      <c r="BM486" s="123"/>
      <c r="BN486" s="123"/>
      <c r="BO486" s="123"/>
      <c r="BP486" s="123"/>
      <c r="BQ486" s="124"/>
      <c r="BR486" s="122">
        <v>0</v>
      </c>
      <c r="BS486" s="123"/>
      <c r="BT486" s="123"/>
      <c r="BU486" s="123"/>
      <c r="BV486" s="123"/>
      <c r="BW486" s="123"/>
      <c r="BX486" s="124"/>
      <c r="BY486" s="122">
        <v>0</v>
      </c>
      <c r="BZ486" s="123"/>
      <c r="CA486" s="123"/>
      <c r="CB486" s="123"/>
      <c r="CC486" s="123"/>
      <c r="CD486" s="123"/>
      <c r="CE486" s="124"/>
      <c r="CF486" s="122">
        <v>0</v>
      </c>
      <c r="CG486" s="123"/>
      <c r="CH486" s="123"/>
      <c r="CI486" s="123"/>
      <c r="CJ486" s="123"/>
      <c r="CK486" s="123"/>
      <c r="CL486" s="124"/>
      <c r="CM486" s="122">
        <v>0</v>
      </c>
      <c r="CN486" s="123"/>
      <c r="CO486" s="123"/>
      <c r="CP486" s="123"/>
      <c r="CQ486" s="123"/>
      <c r="CR486" s="123"/>
      <c r="CS486" s="124"/>
      <c r="CT486" s="122">
        <v>0</v>
      </c>
      <c r="CU486" s="123"/>
      <c r="CV486" s="123"/>
      <c r="CW486" s="123"/>
      <c r="CX486" s="123"/>
      <c r="CY486" s="123"/>
      <c r="CZ486" s="124"/>
      <c r="DA486" s="122">
        <v>0</v>
      </c>
      <c r="DB486" s="123"/>
      <c r="DC486" s="123"/>
      <c r="DD486" s="123"/>
      <c r="DE486" s="123"/>
      <c r="DF486" s="123"/>
      <c r="DG486" s="124"/>
      <c r="DH486" s="122">
        <v>0</v>
      </c>
      <c r="DI486" s="123"/>
      <c r="DJ486" s="123"/>
      <c r="DK486" s="123"/>
      <c r="DL486" s="123"/>
      <c r="DM486" s="123"/>
      <c r="DN486" s="124"/>
      <c r="DO486" s="122">
        <v>0</v>
      </c>
      <c r="DP486" s="123"/>
      <c r="DQ486" s="123"/>
      <c r="DR486" s="123"/>
      <c r="DS486" s="123"/>
      <c r="DT486" s="123"/>
      <c r="DU486" s="124"/>
      <c r="DV486" s="122">
        <v>0</v>
      </c>
      <c r="DW486" s="123"/>
      <c r="DX486" s="123"/>
      <c r="DY486" s="123"/>
      <c r="DZ486" s="123"/>
      <c r="EA486" s="123"/>
      <c r="EB486" s="124"/>
      <c r="EC486" s="122">
        <v>0</v>
      </c>
      <c r="ED486" s="123"/>
      <c r="EE486" s="123"/>
      <c r="EF486" s="123"/>
      <c r="EG486" s="123"/>
      <c r="EH486" s="123"/>
      <c r="EI486" s="124"/>
      <c r="EJ486" s="122">
        <v>0</v>
      </c>
      <c r="EK486" s="123"/>
      <c r="EL486" s="123"/>
      <c r="EM486" s="123"/>
      <c r="EN486" s="123"/>
      <c r="EO486" s="123"/>
      <c r="EP486" s="124"/>
      <c r="EQ486" s="122">
        <v>0</v>
      </c>
      <c r="ER486" s="123"/>
      <c r="ES486" s="123"/>
      <c r="ET486" s="123"/>
      <c r="EU486" s="123"/>
      <c r="EV486" s="123"/>
      <c r="EW486" s="124"/>
      <c r="EX486" s="122">
        <v>0</v>
      </c>
      <c r="EY486" s="123"/>
      <c r="EZ486" s="123"/>
      <c r="FA486" s="123"/>
      <c r="FB486" s="123"/>
      <c r="FC486" s="123"/>
      <c r="FD486" s="124"/>
      <c r="FE486" s="122">
        <v>0</v>
      </c>
      <c r="FF486" s="123"/>
      <c r="FG486" s="123"/>
      <c r="FH486" s="123"/>
      <c r="FI486" s="123"/>
      <c r="FJ486" s="123"/>
      <c r="FK486" s="124"/>
    </row>
    <row r="487" spans="1:167" s="2" customFormat="1" ht="15.75" customHeight="1" x14ac:dyDescent="0.2">
      <c r="A487" s="125" t="s">
        <v>106</v>
      </c>
      <c r="B487" s="125"/>
      <c r="C487" s="125"/>
      <c r="D487" s="125"/>
      <c r="E487" s="125"/>
      <c r="F487" s="125"/>
      <c r="G487" s="125"/>
      <c r="H487" s="126"/>
      <c r="I487" s="122">
        <v>0</v>
      </c>
      <c r="J487" s="123"/>
      <c r="K487" s="123"/>
      <c r="L487" s="123"/>
      <c r="M487" s="123"/>
      <c r="N487" s="124"/>
      <c r="O487" s="122">
        <v>0</v>
      </c>
      <c r="P487" s="123"/>
      <c r="Q487" s="123"/>
      <c r="R487" s="123"/>
      <c r="S487" s="123"/>
      <c r="T487" s="124"/>
      <c r="U487" s="122">
        <v>0</v>
      </c>
      <c r="V487" s="123"/>
      <c r="W487" s="123"/>
      <c r="X487" s="123"/>
      <c r="Y487" s="123"/>
      <c r="Z487" s="124"/>
      <c r="AA487" s="122">
        <v>10.58</v>
      </c>
      <c r="AB487" s="123"/>
      <c r="AC487" s="123"/>
      <c r="AD487" s="123"/>
      <c r="AE487" s="123"/>
      <c r="AF487" s="124"/>
      <c r="AG487" s="122">
        <v>64.19</v>
      </c>
      <c r="AH487" s="123"/>
      <c r="AI487" s="123"/>
      <c r="AJ487" s="123"/>
      <c r="AK487" s="123"/>
      <c r="AL487" s="124"/>
      <c r="AM487" s="122">
        <v>35.340000000000003</v>
      </c>
      <c r="AN487" s="123"/>
      <c r="AO487" s="123"/>
      <c r="AP487" s="123"/>
      <c r="AQ487" s="123"/>
      <c r="AR487" s="124"/>
      <c r="AS487" s="122">
        <v>277.52</v>
      </c>
      <c r="AT487" s="123"/>
      <c r="AU487" s="123"/>
      <c r="AV487" s="123"/>
      <c r="AW487" s="123"/>
      <c r="AX487" s="124"/>
      <c r="AY487" s="122">
        <v>38.19</v>
      </c>
      <c r="AZ487" s="123"/>
      <c r="BA487" s="123"/>
      <c r="BB487" s="123"/>
      <c r="BC487" s="123"/>
      <c r="BD487" s="123"/>
      <c r="BE487" s="122">
        <v>123.11</v>
      </c>
      <c r="BF487" s="123"/>
      <c r="BG487" s="123"/>
      <c r="BH487" s="123"/>
      <c r="BI487" s="123"/>
      <c r="BJ487" s="124"/>
      <c r="BK487" s="122">
        <v>75.87</v>
      </c>
      <c r="BL487" s="123"/>
      <c r="BM487" s="123"/>
      <c r="BN487" s="123"/>
      <c r="BO487" s="123"/>
      <c r="BP487" s="123"/>
      <c r="BQ487" s="124"/>
      <c r="BR487" s="122">
        <v>9.25</v>
      </c>
      <c r="BS487" s="123"/>
      <c r="BT487" s="123"/>
      <c r="BU487" s="123"/>
      <c r="BV487" s="123"/>
      <c r="BW487" s="123"/>
      <c r="BX487" s="124"/>
      <c r="BY487" s="122">
        <v>1.25</v>
      </c>
      <c r="BZ487" s="123"/>
      <c r="CA487" s="123"/>
      <c r="CB487" s="123"/>
      <c r="CC487" s="123"/>
      <c r="CD487" s="123"/>
      <c r="CE487" s="124"/>
      <c r="CF487" s="122">
        <v>53.05</v>
      </c>
      <c r="CG487" s="123"/>
      <c r="CH487" s="123"/>
      <c r="CI487" s="123"/>
      <c r="CJ487" s="123"/>
      <c r="CK487" s="123"/>
      <c r="CL487" s="124"/>
      <c r="CM487" s="122">
        <v>31.95</v>
      </c>
      <c r="CN487" s="123"/>
      <c r="CO487" s="123"/>
      <c r="CP487" s="123"/>
      <c r="CQ487" s="123"/>
      <c r="CR487" s="123"/>
      <c r="CS487" s="124"/>
      <c r="CT487" s="122">
        <v>22.32</v>
      </c>
      <c r="CU487" s="123"/>
      <c r="CV487" s="123"/>
      <c r="CW487" s="123"/>
      <c r="CX487" s="123"/>
      <c r="CY487" s="123"/>
      <c r="CZ487" s="124"/>
      <c r="DA487" s="122">
        <v>151.02000000000001</v>
      </c>
      <c r="DB487" s="123"/>
      <c r="DC487" s="123"/>
      <c r="DD487" s="123"/>
      <c r="DE487" s="123"/>
      <c r="DF487" s="123"/>
      <c r="DG487" s="124"/>
      <c r="DH487" s="122">
        <v>16.47</v>
      </c>
      <c r="DI487" s="123"/>
      <c r="DJ487" s="123"/>
      <c r="DK487" s="123"/>
      <c r="DL487" s="123"/>
      <c r="DM487" s="123"/>
      <c r="DN487" s="124"/>
      <c r="DO487" s="122">
        <v>29.75</v>
      </c>
      <c r="DP487" s="123"/>
      <c r="DQ487" s="123"/>
      <c r="DR487" s="123"/>
      <c r="DS487" s="123"/>
      <c r="DT487" s="123"/>
      <c r="DU487" s="124"/>
      <c r="DV487" s="122">
        <v>0</v>
      </c>
      <c r="DW487" s="123"/>
      <c r="DX487" s="123"/>
      <c r="DY487" s="123"/>
      <c r="DZ487" s="123"/>
      <c r="EA487" s="123"/>
      <c r="EB487" s="124"/>
      <c r="EC487" s="122">
        <v>0</v>
      </c>
      <c r="ED487" s="123"/>
      <c r="EE487" s="123"/>
      <c r="EF487" s="123"/>
      <c r="EG487" s="123"/>
      <c r="EH487" s="123"/>
      <c r="EI487" s="124"/>
      <c r="EJ487" s="122">
        <v>1.98</v>
      </c>
      <c r="EK487" s="123"/>
      <c r="EL487" s="123"/>
      <c r="EM487" s="123"/>
      <c r="EN487" s="123"/>
      <c r="EO487" s="123"/>
      <c r="EP487" s="124"/>
      <c r="EQ487" s="122">
        <v>0</v>
      </c>
      <c r="ER487" s="123"/>
      <c r="ES487" s="123"/>
      <c r="ET487" s="123"/>
      <c r="EU487" s="123"/>
      <c r="EV487" s="123"/>
      <c r="EW487" s="124"/>
      <c r="EX487" s="122">
        <v>0</v>
      </c>
      <c r="EY487" s="123"/>
      <c r="EZ487" s="123"/>
      <c r="FA487" s="123"/>
      <c r="FB487" s="123"/>
      <c r="FC487" s="123"/>
      <c r="FD487" s="124"/>
      <c r="FE487" s="122">
        <v>0</v>
      </c>
      <c r="FF487" s="123"/>
      <c r="FG487" s="123"/>
      <c r="FH487" s="123"/>
      <c r="FI487" s="123"/>
      <c r="FJ487" s="123"/>
      <c r="FK487" s="124"/>
    </row>
    <row r="488" spans="1:167" s="2" customFormat="1" ht="15.75" customHeight="1" x14ac:dyDescent="0.2">
      <c r="A488" s="125" t="s">
        <v>107</v>
      </c>
      <c r="B488" s="125"/>
      <c r="C488" s="125"/>
      <c r="D488" s="125"/>
      <c r="E488" s="125"/>
      <c r="F488" s="125"/>
      <c r="G488" s="125"/>
      <c r="H488" s="126"/>
      <c r="I488" s="122">
        <v>0</v>
      </c>
      <c r="J488" s="123"/>
      <c r="K488" s="123"/>
      <c r="L488" s="123"/>
      <c r="M488" s="123"/>
      <c r="N488" s="124"/>
      <c r="O488" s="122">
        <v>0</v>
      </c>
      <c r="P488" s="123"/>
      <c r="Q488" s="123"/>
      <c r="R488" s="123"/>
      <c r="S488" s="123"/>
      <c r="T488" s="124"/>
      <c r="U488" s="122">
        <v>0</v>
      </c>
      <c r="V488" s="123"/>
      <c r="W488" s="123"/>
      <c r="X488" s="123"/>
      <c r="Y488" s="123"/>
      <c r="Z488" s="124"/>
      <c r="AA488" s="122">
        <v>0</v>
      </c>
      <c r="AB488" s="123"/>
      <c r="AC488" s="123"/>
      <c r="AD488" s="123"/>
      <c r="AE488" s="123"/>
      <c r="AF488" s="124"/>
      <c r="AG488" s="122">
        <v>32.270000000000003</v>
      </c>
      <c r="AH488" s="123"/>
      <c r="AI488" s="123"/>
      <c r="AJ488" s="123"/>
      <c r="AK488" s="123"/>
      <c r="AL488" s="124"/>
      <c r="AM488" s="122">
        <v>54.99</v>
      </c>
      <c r="AN488" s="123"/>
      <c r="AO488" s="123"/>
      <c r="AP488" s="123"/>
      <c r="AQ488" s="123"/>
      <c r="AR488" s="124"/>
      <c r="AS488" s="122">
        <v>92.67</v>
      </c>
      <c r="AT488" s="123"/>
      <c r="AU488" s="123"/>
      <c r="AV488" s="123"/>
      <c r="AW488" s="123"/>
      <c r="AX488" s="124"/>
      <c r="AY488" s="122">
        <v>138.79</v>
      </c>
      <c r="AZ488" s="123"/>
      <c r="BA488" s="123"/>
      <c r="BB488" s="123"/>
      <c r="BC488" s="123"/>
      <c r="BD488" s="123"/>
      <c r="BE488" s="122">
        <v>82.86</v>
      </c>
      <c r="BF488" s="123"/>
      <c r="BG488" s="123"/>
      <c r="BH488" s="123"/>
      <c r="BI488" s="123"/>
      <c r="BJ488" s="124"/>
      <c r="BK488" s="122">
        <v>54.18</v>
      </c>
      <c r="BL488" s="123"/>
      <c r="BM488" s="123"/>
      <c r="BN488" s="123"/>
      <c r="BO488" s="123"/>
      <c r="BP488" s="123"/>
      <c r="BQ488" s="124"/>
      <c r="BR488" s="122">
        <v>26.57</v>
      </c>
      <c r="BS488" s="123"/>
      <c r="BT488" s="123"/>
      <c r="BU488" s="123"/>
      <c r="BV488" s="123"/>
      <c r="BW488" s="123"/>
      <c r="BX488" s="124"/>
      <c r="BY488" s="122">
        <v>15.87</v>
      </c>
      <c r="BZ488" s="123"/>
      <c r="CA488" s="123"/>
      <c r="CB488" s="123"/>
      <c r="CC488" s="123"/>
      <c r="CD488" s="123"/>
      <c r="CE488" s="124"/>
      <c r="CF488" s="122">
        <v>55.04</v>
      </c>
      <c r="CG488" s="123"/>
      <c r="CH488" s="123"/>
      <c r="CI488" s="123"/>
      <c r="CJ488" s="123"/>
      <c r="CK488" s="123"/>
      <c r="CL488" s="124"/>
      <c r="CM488" s="122">
        <v>41.1</v>
      </c>
      <c r="CN488" s="123"/>
      <c r="CO488" s="123"/>
      <c r="CP488" s="123"/>
      <c r="CQ488" s="123"/>
      <c r="CR488" s="123"/>
      <c r="CS488" s="124"/>
      <c r="CT488" s="122">
        <v>44.41</v>
      </c>
      <c r="CU488" s="123"/>
      <c r="CV488" s="123"/>
      <c r="CW488" s="123"/>
      <c r="CX488" s="123"/>
      <c r="CY488" s="123"/>
      <c r="CZ488" s="124"/>
      <c r="DA488" s="122">
        <v>41.36</v>
      </c>
      <c r="DB488" s="123"/>
      <c r="DC488" s="123"/>
      <c r="DD488" s="123"/>
      <c r="DE488" s="123"/>
      <c r="DF488" s="123"/>
      <c r="DG488" s="124"/>
      <c r="DH488" s="122">
        <v>53.88</v>
      </c>
      <c r="DI488" s="123"/>
      <c r="DJ488" s="123"/>
      <c r="DK488" s="123"/>
      <c r="DL488" s="123"/>
      <c r="DM488" s="123"/>
      <c r="DN488" s="124"/>
      <c r="DO488" s="122">
        <v>57.63</v>
      </c>
      <c r="DP488" s="123"/>
      <c r="DQ488" s="123"/>
      <c r="DR488" s="123"/>
      <c r="DS488" s="123"/>
      <c r="DT488" s="123"/>
      <c r="DU488" s="124"/>
      <c r="DV488" s="122">
        <v>24.82</v>
      </c>
      <c r="DW488" s="123"/>
      <c r="DX488" s="123"/>
      <c r="DY488" s="123"/>
      <c r="DZ488" s="123"/>
      <c r="EA488" s="123"/>
      <c r="EB488" s="124"/>
      <c r="EC488" s="122">
        <v>24</v>
      </c>
      <c r="ED488" s="123"/>
      <c r="EE488" s="123"/>
      <c r="EF488" s="123"/>
      <c r="EG488" s="123"/>
      <c r="EH488" s="123"/>
      <c r="EI488" s="124"/>
      <c r="EJ488" s="122">
        <v>72.44</v>
      </c>
      <c r="EK488" s="123"/>
      <c r="EL488" s="123"/>
      <c r="EM488" s="123"/>
      <c r="EN488" s="123"/>
      <c r="EO488" s="123"/>
      <c r="EP488" s="124"/>
      <c r="EQ488" s="122">
        <v>35.090000000000003</v>
      </c>
      <c r="ER488" s="123"/>
      <c r="ES488" s="123"/>
      <c r="ET488" s="123"/>
      <c r="EU488" s="123"/>
      <c r="EV488" s="123"/>
      <c r="EW488" s="124"/>
      <c r="EX488" s="122">
        <v>0</v>
      </c>
      <c r="EY488" s="123"/>
      <c r="EZ488" s="123"/>
      <c r="FA488" s="123"/>
      <c r="FB488" s="123"/>
      <c r="FC488" s="123"/>
      <c r="FD488" s="124"/>
      <c r="FE488" s="122">
        <v>0</v>
      </c>
      <c r="FF488" s="123"/>
      <c r="FG488" s="123"/>
      <c r="FH488" s="123"/>
      <c r="FI488" s="123"/>
      <c r="FJ488" s="123"/>
      <c r="FK488" s="124"/>
    </row>
    <row r="489" spans="1:167" s="2" customFormat="1" ht="15.75" customHeight="1" x14ac:dyDescent="0.2">
      <c r="A489" s="125" t="s">
        <v>10</v>
      </c>
      <c r="B489" s="125"/>
      <c r="C489" s="125"/>
      <c r="D489" s="125"/>
      <c r="E489" s="125"/>
      <c r="F489" s="125"/>
      <c r="G489" s="125"/>
      <c r="H489" s="126"/>
      <c r="I489" s="122">
        <v>0</v>
      </c>
      <c r="J489" s="123"/>
      <c r="K489" s="123"/>
      <c r="L489" s="123"/>
      <c r="M489" s="123"/>
      <c r="N489" s="124"/>
      <c r="O489" s="122">
        <v>0</v>
      </c>
      <c r="P489" s="123"/>
      <c r="Q489" s="123"/>
      <c r="R489" s="123"/>
      <c r="S489" s="123"/>
      <c r="T489" s="124"/>
      <c r="U489" s="122">
        <v>0</v>
      </c>
      <c r="V489" s="123"/>
      <c r="W489" s="123"/>
      <c r="X489" s="123"/>
      <c r="Y489" s="123"/>
      <c r="Z489" s="124"/>
      <c r="AA489" s="122">
        <v>32.270000000000003</v>
      </c>
      <c r="AB489" s="123"/>
      <c r="AC489" s="123"/>
      <c r="AD489" s="123"/>
      <c r="AE489" s="123"/>
      <c r="AF489" s="124"/>
      <c r="AG489" s="122">
        <v>39.71</v>
      </c>
      <c r="AH489" s="123"/>
      <c r="AI489" s="123"/>
      <c r="AJ489" s="123"/>
      <c r="AK489" s="123"/>
      <c r="AL489" s="124"/>
      <c r="AM489" s="122">
        <v>59.51</v>
      </c>
      <c r="AN489" s="123"/>
      <c r="AO489" s="123"/>
      <c r="AP489" s="123"/>
      <c r="AQ489" s="123"/>
      <c r="AR489" s="124"/>
      <c r="AS489" s="122">
        <v>306.89999999999998</v>
      </c>
      <c r="AT489" s="123"/>
      <c r="AU489" s="123"/>
      <c r="AV489" s="123"/>
      <c r="AW489" s="123"/>
      <c r="AX489" s="124"/>
      <c r="AY489" s="122">
        <v>134.07</v>
      </c>
      <c r="AZ489" s="123"/>
      <c r="BA489" s="123"/>
      <c r="BB489" s="123"/>
      <c r="BC489" s="123"/>
      <c r="BD489" s="123"/>
      <c r="BE489" s="122">
        <v>93.22</v>
      </c>
      <c r="BF489" s="123"/>
      <c r="BG489" s="123"/>
      <c r="BH489" s="123"/>
      <c r="BI489" s="123"/>
      <c r="BJ489" s="124"/>
      <c r="BK489" s="122">
        <v>114.09</v>
      </c>
      <c r="BL489" s="123"/>
      <c r="BM489" s="123"/>
      <c r="BN489" s="123"/>
      <c r="BO489" s="123"/>
      <c r="BP489" s="123"/>
      <c r="BQ489" s="124"/>
      <c r="BR489" s="122">
        <v>57.64</v>
      </c>
      <c r="BS489" s="123"/>
      <c r="BT489" s="123"/>
      <c r="BU489" s="123"/>
      <c r="BV489" s="123"/>
      <c r="BW489" s="123"/>
      <c r="BX489" s="124"/>
      <c r="BY489" s="122">
        <v>2.57</v>
      </c>
      <c r="BZ489" s="123"/>
      <c r="CA489" s="123"/>
      <c r="CB489" s="123"/>
      <c r="CC489" s="123"/>
      <c r="CD489" s="123"/>
      <c r="CE489" s="124"/>
      <c r="CF489" s="122">
        <v>53.09</v>
      </c>
      <c r="CG489" s="123"/>
      <c r="CH489" s="123"/>
      <c r="CI489" s="123"/>
      <c r="CJ489" s="123"/>
      <c r="CK489" s="123"/>
      <c r="CL489" s="124"/>
      <c r="CM489" s="122">
        <v>47.95</v>
      </c>
      <c r="CN489" s="123"/>
      <c r="CO489" s="123"/>
      <c r="CP489" s="123"/>
      <c r="CQ489" s="123"/>
      <c r="CR489" s="123"/>
      <c r="CS489" s="124"/>
      <c r="CT489" s="122">
        <v>13.68</v>
      </c>
      <c r="CU489" s="123"/>
      <c r="CV489" s="123"/>
      <c r="CW489" s="123"/>
      <c r="CX489" s="123"/>
      <c r="CY489" s="123"/>
      <c r="CZ489" s="124"/>
      <c r="DA489" s="122">
        <v>17.329999999999998</v>
      </c>
      <c r="DB489" s="123"/>
      <c r="DC489" s="123"/>
      <c r="DD489" s="123"/>
      <c r="DE489" s="123"/>
      <c r="DF489" s="123"/>
      <c r="DG489" s="124"/>
      <c r="DH489" s="122">
        <v>0</v>
      </c>
      <c r="DI489" s="123"/>
      <c r="DJ489" s="123"/>
      <c r="DK489" s="123"/>
      <c r="DL489" s="123"/>
      <c r="DM489" s="123"/>
      <c r="DN489" s="124"/>
      <c r="DO489" s="122">
        <v>0</v>
      </c>
      <c r="DP489" s="123"/>
      <c r="DQ489" s="123"/>
      <c r="DR489" s="123"/>
      <c r="DS489" s="123"/>
      <c r="DT489" s="123"/>
      <c r="DU489" s="124"/>
      <c r="DV489" s="122">
        <v>0</v>
      </c>
      <c r="DW489" s="123"/>
      <c r="DX489" s="123"/>
      <c r="DY489" s="123"/>
      <c r="DZ489" s="123"/>
      <c r="EA489" s="123"/>
      <c r="EB489" s="124"/>
      <c r="EC489" s="122">
        <v>6.33</v>
      </c>
      <c r="ED489" s="123"/>
      <c r="EE489" s="123"/>
      <c r="EF489" s="123"/>
      <c r="EG489" s="123"/>
      <c r="EH489" s="123"/>
      <c r="EI489" s="124"/>
      <c r="EJ489" s="122">
        <v>4.13</v>
      </c>
      <c r="EK489" s="123"/>
      <c r="EL489" s="123"/>
      <c r="EM489" s="123"/>
      <c r="EN489" s="123"/>
      <c r="EO489" s="123"/>
      <c r="EP489" s="124"/>
      <c r="EQ489" s="122">
        <v>15.91</v>
      </c>
      <c r="ER489" s="123"/>
      <c r="ES489" s="123"/>
      <c r="ET489" s="123"/>
      <c r="EU489" s="123"/>
      <c r="EV489" s="123"/>
      <c r="EW489" s="124"/>
      <c r="EX489" s="122">
        <v>0</v>
      </c>
      <c r="EY489" s="123"/>
      <c r="EZ489" s="123"/>
      <c r="FA489" s="123"/>
      <c r="FB489" s="123"/>
      <c r="FC489" s="123"/>
      <c r="FD489" s="124"/>
      <c r="FE489" s="122">
        <v>0</v>
      </c>
      <c r="FF489" s="123"/>
      <c r="FG489" s="123"/>
      <c r="FH489" s="123"/>
      <c r="FI489" s="123"/>
      <c r="FJ489" s="123"/>
      <c r="FK489" s="124"/>
    </row>
    <row r="490" spans="1:167" s="2" customFormat="1" ht="15.75" customHeight="1" x14ac:dyDescent="0.2">
      <c r="A490" s="125" t="s">
        <v>108</v>
      </c>
      <c r="B490" s="125"/>
      <c r="C490" s="125"/>
      <c r="D490" s="125"/>
      <c r="E490" s="125"/>
      <c r="F490" s="125"/>
      <c r="G490" s="125"/>
      <c r="H490" s="126"/>
      <c r="I490" s="122">
        <v>0</v>
      </c>
      <c r="J490" s="123"/>
      <c r="K490" s="123"/>
      <c r="L490" s="123"/>
      <c r="M490" s="123"/>
      <c r="N490" s="124"/>
      <c r="O490" s="122">
        <v>0</v>
      </c>
      <c r="P490" s="123"/>
      <c r="Q490" s="123"/>
      <c r="R490" s="123"/>
      <c r="S490" s="123"/>
      <c r="T490" s="124"/>
      <c r="U490" s="122">
        <v>0</v>
      </c>
      <c r="V490" s="123"/>
      <c r="W490" s="123"/>
      <c r="X490" s="123"/>
      <c r="Y490" s="123"/>
      <c r="Z490" s="124"/>
      <c r="AA490" s="122">
        <v>0</v>
      </c>
      <c r="AB490" s="123"/>
      <c r="AC490" s="123"/>
      <c r="AD490" s="123"/>
      <c r="AE490" s="123"/>
      <c r="AF490" s="124"/>
      <c r="AG490" s="122">
        <v>0</v>
      </c>
      <c r="AH490" s="123"/>
      <c r="AI490" s="123"/>
      <c r="AJ490" s="123"/>
      <c r="AK490" s="123"/>
      <c r="AL490" s="124"/>
      <c r="AM490" s="122">
        <v>0</v>
      </c>
      <c r="AN490" s="123"/>
      <c r="AO490" s="123"/>
      <c r="AP490" s="123"/>
      <c r="AQ490" s="123"/>
      <c r="AR490" s="124"/>
      <c r="AS490" s="122">
        <v>155.58000000000001</v>
      </c>
      <c r="AT490" s="123"/>
      <c r="AU490" s="123"/>
      <c r="AV490" s="123"/>
      <c r="AW490" s="123"/>
      <c r="AX490" s="124"/>
      <c r="AY490" s="122">
        <v>269.97000000000003</v>
      </c>
      <c r="AZ490" s="123"/>
      <c r="BA490" s="123"/>
      <c r="BB490" s="123"/>
      <c r="BC490" s="123"/>
      <c r="BD490" s="123"/>
      <c r="BE490" s="122">
        <v>67.52</v>
      </c>
      <c r="BF490" s="123"/>
      <c r="BG490" s="123"/>
      <c r="BH490" s="123"/>
      <c r="BI490" s="123"/>
      <c r="BJ490" s="124"/>
      <c r="BK490" s="122">
        <v>0</v>
      </c>
      <c r="BL490" s="123"/>
      <c r="BM490" s="123"/>
      <c r="BN490" s="123"/>
      <c r="BO490" s="123"/>
      <c r="BP490" s="123"/>
      <c r="BQ490" s="124"/>
      <c r="BR490" s="122">
        <v>0</v>
      </c>
      <c r="BS490" s="123"/>
      <c r="BT490" s="123"/>
      <c r="BU490" s="123"/>
      <c r="BV490" s="123"/>
      <c r="BW490" s="123"/>
      <c r="BX490" s="124"/>
      <c r="BY490" s="122">
        <v>0</v>
      </c>
      <c r="BZ490" s="123"/>
      <c r="CA490" s="123"/>
      <c r="CB490" s="123"/>
      <c r="CC490" s="123"/>
      <c r="CD490" s="123"/>
      <c r="CE490" s="124"/>
      <c r="CF490" s="122">
        <v>0</v>
      </c>
      <c r="CG490" s="123"/>
      <c r="CH490" s="123"/>
      <c r="CI490" s="123"/>
      <c r="CJ490" s="123"/>
      <c r="CK490" s="123"/>
      <c r="CL490" s="124"/>
      <c r="CM490" s="122">
        <v>0</v>
      </c>
      <c r="CN490" s="123"/>
      <c r="CO490" s="123"/>
      <c r="CP490" s="123"/>
      <c r="CQ490" s="123"/>
      <c r="CR490" s="123"/>
      <c r="CS490" s="124"/>
      <c r="CT490" s="122">
        <v>0</v>
      </c>
      <c r="CU490" s="123"/>
      <c r="CV490" s="123"/>
      <c r="CW490" s="123"/>
      <c r="CX490" s="123"/>
      <c r="CY490" s="123"/>
      <c r="CZ490" s="124"/>
      <c r="DA490" s="122">
        <v>0</v>
      </c>
      <c r="DB490" s="123"/>
      <c r="DC490" s="123"/>
      <c r="DD490" s="123"/>
      <c r="DE490" s="123"/>
      <c r="DF490" s="123"/>
      <c r="DG490" s="124"/>
      <c r="DH490" s="122">
        <v>0</v>
      </c>
      <c r="DI490" s="123"/>
      <c r="DJ490" s="123"/>
      <c r="DK490" s="123"/>
      <c r="DL490" s="123"/>
      <c r="DM490" s="123"/>
      <c r="DN490" s="124"/>
      <c r="DO490" s="122">
        <v>0</v>
      </c>
      <c r="DP490" s="123"/>
      <c r="DQ490" s="123"/>
      <c r="DR490" s="123"/>
      <c r="DS490" s="123"/>
      <c r="DT490" s="123"/>
      <c r="DU490" s="124"/>
      <c r="DV490" s="122">
        <v>0</v>
      </c>
      <c r="DW490" s="123"/>
      <c r="DX490" s="123"/>
      <c r="DY490" s="123"/>
      <c r="DZ490" s="123"/>
      <c r="EA490" s="123"/>
      <c r="EB490" s="124"/>
      <c r="EC490" s="122">
        <v>0.12</v>
      </c>
      <c r="ED490" s="123"/>
      <c r="EE490" s="123"/>
      <c r="EF490" s="123"/>
      <c r="EG490" s="123"/>
      <c r="EH490" s="123"/>
      <c r="EI490" s="124"/>
      <c r="EJ490" s="122">
        <v>60.59</v>
      </c>
      <c r="EK490" s="123"/>
      <c r="EL490" s="123"/>
      <c r="EM490" s="123"/>
      <c r="EN490" s="123"/>
      <c r="EO490" s="123"/>
      <c r="EP490" s="124"/>
      <c r="EQ490" s="122">
        <v>0</v>
      </c>
      <c r="ER490" s="123"/>
      <c r="ES490" s="123"/>
      <c r="ET490" s="123"/>
      <c r="EU490" s="123"/>
      <c r="EV490" s="123"/>
      <c r="EW490" s="124"/>
      <c r="EX490" s="122">
        <v>0</v>
      </c>
      <c r="EY490" s="123"/>
      <c r="EZ490" s="123"/>
      <c r="FA490" s="123"/>
      <c r="FB490" s="123"/>
      <c r="FC490" s="123"/>
      <c r="FD490" s="124"/>
      <c r="FE490" s="122">
        <v>0</v>
      </c>
      <c r="FF490" s="123"/>
      <c r="FG490" s="123"/>
      <c r="FH490" s="123"/>
      <c r="FI490" s="123"/>
      <c r="FJ490" s="123"/>
      <c r="FK490" s="124"/>
    </row>
    <row r="491" spans="1:167" s="2" customFormat="1" ht="15.75" customHeight="1" x14ac:dyDescent="0.2">
      <c r="A491" s="125" t="s">
        <v>109</v>
      </c>
      <c r="B491" s="125"/>
      <c r="C491" s="125"/>
      <c r="D491" s="125"/>
      <c r="E491" s="125"/>
      <c r="F491" s="125"/>
      <c r="G491" s="125"/>
      <c r="H491" s="126"/>
      <c r="I491" s="122">
        <v>0</v>
      </c>
      <c r="J491" s="123"/>
      <c r="K491" s="123"/>
      <c r="L491" s="123"/>
      <c r="M491" s="123"/>
      <c r="N491" s="124"/>
      <c r="O491" s="122">
        <v>0</v>
      </c>
      <c r="P491" s="123"/>
      <c r="Q491" s="123"/>
      <c r="R491" s="123"/>
      <c r="S491" s="123"/>
      <c r="T491" s="124"/>
      <c r="U491" s="122">
        <v>0</v>
      </c>
      <c r="V491" s="123"/>
      <c r="W491" s="123"/>
      <c r="X491" s="123"/>
      <c r="Y491" s="123"/>
      <c r="Z491" s="124"/>
      <c r="AA491" s="122">
        <v>4.25</v>
      </c>
      <c r="AB491" s="123"/>
      <c r="AC491" s="123"/>
      <c r="AD491" s="123"/>
      <c r="AE491" s="123"/>
      <c r="AF491" s="124"/>
      <c r="AG491" s="122">
        <v>22.97</v>
      </c>
      <c r="AH491" s="123"/>
      <c r="AI491" s="123"/>
      <c r="AJ491" s="123"/>
      <c r="AK491" s="123"/>
      <c r="AL491" s="124"/>
      <c r="AM491" s="122">
        <v>15.38</v>
      </c>
      <c r="AN491" s="123"/>
      <c r="AO491" s="123"/>
      <c r="AP491" s="123"/>
      <c r="AQ491" s="123"/>
      <c r="AR491" s="124"/>
      <c r="AS491" s="122">
        <v>126.8</v>
      </c>
      <c r="AT491" s="123"/>
      <c r="AU491" s="123"/>
      <c r="AV491" s="123"/>
      <c r="AW491" s="123"/>
      <c r="AX491" s="124"/>
      <c r="AY491" s="122">
        <v>7.99</v>
      </c>
      <c r="AZ491" s="123"/>
      <c r="BA491" s="123"/>
      <c r="BB491" s="123"/>
      <c r="BC491" s="123"/>
      <c r="BD491" s="123"/>
      <c r="BE491" s="122">
        <v>21.92</v>
      </c>
      <c r="BF491" s="123"/>
      <c r="BG491" s="123"/>
      <c r="BH491" s="123"/>
      <c r="BI491" s="123"/>
      <c r="BJ491" s="124"/>
      <c r="BK491" s="122">
        <v>16.23</v>
      </c>
      <c r="BL491" s="123"/>
      <c r="BM491" s="123"/>
      <c r="BN491" s="123"/>
      <c r="BO491" s="123"/>
      <c r="BP491" s="123"/>
      <c r="BQ491" s="124"/>
      <c r="BR491" s="122">
        <v>0</v>
      </c>
      <c r="BS491" s="123"/>
      <c r="BT491" s="123"/>
      <c r="BU491" s="123"/>
      <c r="BV491" s="123"/>
      <c r="BW491" s="123"/>
      <c r="BX491" s="124"/>
      <c r="BY491" s="122">
        <v>0</v>
      </c>
      <c r="BZ491" s="123"/>
      <c r="CA491" s="123"/>
      <c r="CB491" s="123"/>
      <c r="CC491" s="123"/>
      <c r="CD491" s="123"/>
      <c r="CE491" s="124"/>
      <c r="CF491" s="122">
        <v>3.63</v>
      </c>
      <c r="CG491" s="123"/>
      <c r="CH491" s="123"/>
      <c r="CI491" s="123"/>
      <c r="CJ491" s="123"/>
      <c r="CK491" s="123"/>
      <c r="CL491" s="124"/>
      <c r="CM491" s="122">
        <v>0</v>
      </c>
      <c r="CN491" s="123"/>
      <c r="CO491" s="123"/>
      <c r="CP491" s="123"/>
      <c r="CQ491" s="123"/>
      <c r="CR491" s="123"/>
      <c r="CS491" s="124"/>
      <c r="CT491" s="122">
        <v>0</v>
      </c>
      <c r="CU491" s="123"/>
      <c r="CV491" s="123"/>
      <c r="CW491" s="123"/>
      <c r="CX491" s="123"/>
      <c r="CY491" s="123"/>
      <c r="CZ491" s="124"/>
      <c r="DA491" s="122">
        <v>0</v>
      </c>
      <c r="DB491" s="123"/>
      <c r="DC491" s="123"/>
      <c r="DD491" s="123"/>
      <c r="DE491" s="123"/>
      <c r="DF491" s="123"/>
      <c r="DG491" s="124"/>
      <c r="DH491" s="122">
        <v>0</v>
      </c>
      <c r="DI491" s="123"/>
      <c r="DJ491" s="123"/>
      <c r="DK491" s="123"/>
      <c r="DL491" s="123"/>
      <c r="DM491" s="123"/>
      <c r="DN491" s="124"/>
      <c r="DO491" s="122">
        <v>0</v>
      </c>
      <c r="DP491" s="123"/>
      <c r="DQ491" s="123"/>
      <c r="DR491" s="123"/>
      <c r="DS491" s="123"/>
      <c r="DT491" s="123"/>
      <c r="DU491" s="124"/>
      <c r="DV491" s="122">
        <v>0</v>
      </c>
      <c r="DW491" s="123"/>
      <c r="DX491" s="123"/>
      <c r="DY491" s="123"/>
      <c r="DZ491" s="123"/>
      <c r="EA491" s="123"/>
      <c r="EB491" s="124"/>
      <c r="EC491" s="122">
        <v>0</v>
      </c>
      <c r="ED491" s="123"/>
      <c r="EE491" s="123"/>
      <c r="EF491" s="123"/>
      <c r="EG491" s="123"/>
      <c r="EH491" s="123"/>
      <c r="EI491" s="124"/>
      <c r="EJ491" s="122">
        <v>0</v>
      </c>
      <c r="EK491" s="123"/>
      <c r="EL491" s="123"/>
      <c r="EM491" s="123"/>
      <c r="EN491" s="123"/>
      <c r="EO491" s="123"/>
      <c r="EP491" s="124"/>
      <c r="EQ491" s="122">
        <v>0</v>
      </c>
      <c r="ER491" s="123"/>
      <c r="ES491" s="123"/>
      <c r="ET491" s="123"/>
      <c r="EU491" s="123"/>
      <c r="EV491" s="123"/>
      <c r="EW491" s="124"/>
      <c r="EX491" s="122">
        <v>0</v>
      </c>
      <c r="EY491" s="123"/>
      <c r="EZ491" s="123"/>
      <c r="FA491" s="123"/>
      <c r="FB491" s="123"/>
      <c r="FC491" s="123"/>
      <c r="FD491" s="124"/>
      <c r="FE491" s="122">
        <v>0</v>
      </c>
      <c r="FF491" s="123"/>
      <c r="FG491" s="123"/>
      <c r="FH491" s="123"/>
      <c r="FI491" s="123"/>
      <c r="FJ491" s="123"/>
      <c r="FK491" s="124"/>
    </row>
    <row r="492" spans="1:167" s="2" customFormat="1" ht="15.75" customHeight="1" x14ac:dyDescent="0.2">
      <c r="A492" s="125" t="s">
        <v>110</v>
      </c>
      <c r="B492" s="125"/>
      <c r="C492" s="125"/>
      <c r="D492" s="125"/>
      <c r="E492" s="125"/>
      <c r="F492" s="125"/>
      <c r="G492" s="125"/>
      <c r="H492" s="126"/>
      <c r="I492" s="122">
        <v>0</v>
      </c>
      <c r="J492" s="123"/>
      <c r="K492" s="123"/>
      <c r="L492" s="123"/>
      <c r="M492" s="123"/>
      <c r="N492" s="124"/>
      <c r="O492" s="122">
        <v>0</v>
      </c>
      <c r="P492" s="123"/>
      <c r="Q492" s="123"/>
      <c r="R492" s="123"/>
      <c r="S492" s="123"/>
      <c r="T492" s="124"/>
      <c r="U492" s="122">
        <v>6.89</v>
      </c>
      <c r="V492" s="123"/>
      <c r="W492" s="123"/>
      <c r="X492" s="123"/>
      <c r="Y492" s="123"/>
      <c r="Z492" s="124"/>
      <c r="AA492" s="122">
        <v>63.39</v>
      </c>
      <c r="AB492" s="123"/>
      <c r="AC492" s="123"/>
      <c r="AD492" s="123"/>
      <c r="AE492" s="123"/>
      <c r="AF492" s="124"/>
      <c r="AG492" s="122">
        <v>90.77</v>
      </c>
      <c r="AH492" s="123"/>
      <c r="AI492" s="123"/>
      <c r="AJ492" s="123"/>
      <c r="AK492" s="123"/>
      <c r="AL492" s="124"/>
      <c r="AM492" s="122">
        <v>50.51</v>
      </c>
      <c r="AN492" s="123"/>
      <c r="AO492" s="123"/>
      <c r="AP492" s="123"/>
      <c r="AQ492" s="123"/>
      <c r="AR492" s="124"/>
      <c r="AS492" s="122">
        <v>77.959999999999994</v>
      </c>
      <c r="AT492" s="123"/>
      <c r="AU492" s="123"/>
      <c r="AV492" s="123"/>
      <c r="AW492" s="123"/>
      <c r="AX492" s="124"/>
      <c r="AY492" s="122">
        <v>207.32</v>
      </c>
      <c r="AZ492" s="123"/>
      <c r="BA492" s="123"/>
      <c r="BB492" s="123"/>
      <c r="BC492" s="123"/>
      <c r="BD492" s="123"/>
      <c r="BE492" s="122">
        <v>71.11</v>
      </c>
      <c r="BF492" s="123"/>
      <c r="BG492" s="123"/>
      <c r="BH492" s="123"/>
      <c r="BI492" s="123"/>
      <c r="BJ492" s="124"/>
      <c r="BK492" s="122">
        <v>72</v>
      </c>
      <c r="BL492" s="123"/>
      <c r="BM492" s="123"/>
      <c r="BN492" s="123"/>
      <c r="BO492" s="123"/>
      <c r="BP492" s="123"/>
      <c r="BQ492" s="124"/>
      <c r="BR492" s="122">
        <v>56.99</v>
      </c>
      <c r="BS492" s="123"/>
      <c r="BT492" s="123"/>
      <c r="BU492" s="123"/>
      <c r="BV492" s="123"/>
      <c r="BW492" s="123"/>
      <c r="BX492" s="124"/>
      <c r="BY492" s="122">
        <v>27.75</v>
      </c>
      <c r="BZ492" s="123"/>
      <c r="CA492" s="123"/>
      <c r="CB492" s="123"/>
      <c r="CC492" s="123"/>
      <c r="CD492" s="123"/>
      <c r="CE492" s="124"/>
      <c r="CF492" s="122">
        <v>85.53</v>
      </c>
      <c r="CG492" s="123"/>
      <c r="CH492" s="123"/>
      <c r="CI492" s="123"/>
      <c r="CJ492" s="123"/>
      <c r="CK492" s="123"/>
      <c r="CL492" s="124"/>
      <c r="CM492" s="122">
        <v>88.4</v>
      </c>
      <c r="CN492" s="123"/>
      <c r="CO492" s="123"/>
      <c r="CP492" s="123"/>
      <c r="CQ492" s="123"/>
      <c r="CR492" s="123"/>
      <c r="CS492" s="124"/>
      <c r="CT492" s="122">
        <v>0</v>
      </c>
      <c r="CU492" s="123"/>
      <c r="CV492" s="123"/>
      <c r="CW492" s="123"/>
      <c r="CX492" s="123"/>
      <c r="CY492" s="123"/>
      <c r="CZ492" s="124"/>
      <c r="DA492" s="122">
        <v>0</v>
      </c>
      <c r="DB492" s="123"/>
      <c r="DC492" s="123"/>
      <c r="DD492" s="123"/>
      <c r="DE492" s="123"/>
      <c r="DF492" s="123"/>
      <c r="DG492" s="124"/>
      <c r="DH492" s="122">
        <v>0</v>
      </c>
      <c r="DI492" s="123"/>
      <c r="DJ492" s="123"/>
      <c r="DK492" s="123"/>
      <c r="DL492" s="123"/>
      <c r="DM492" s="123"/>
      <c r="DN492" s="124"/>
      <c r="DO492" s="122">
        <v>0</v>
      </c>
      <c r="DP492" s="123"/>
      <c r="DQ492" s="123"/>
      <c r="DR492" s="123"/>
      <c r="DS492" s="123"/>
      <c r="DT492" s="123"/>
      <c r="DU492" s="124"/>
      <c r="DV492" s="122">
        <v>0</v>
      </c>
      <c r="DW492" s="123"/>
      <c r="DX492" s="123"/>
      <c r="DY492" s="123"/>
      <c r="DZ492" s="123"/>
      <c r="EA492" s="123"/>
      <c r="EB492" s="124"/>
      <c r="EC492" s="122">
        <v>0</v>
      </c>
      <c r="ED492" s="123"/>
      <c r="EE492" s="123"/>
      <c r="EF492" s="123"/>
      <c r="EG492" s="123"/>
      <c r="EH492" s="123"/>
      <c r="EI492" s="124"/>
      <c r="EJ492" s="122">
        <v>0</v>
      </c>
      <c r="EK492" s="123"/>
      <c r="EL492" s="123"/>
      <c r="EM492" s="123"/>
      <c r="EN492" s="123"/>
      <c r="EO492" s="123"/>
      <c r="EP492" s="124"/>
      <c r="EQ492" s="122">
        <v>0</v>
      </c>
      <c r="ER492" s="123"/>
      <c r="ES492" s="123"/>
      <c r="ET492" s="123"/>
      <c r="EU492" s="123"/>
      <c r="EV492" s="123"/>
      <c r="EW492" s="124"/>
      <c r="EX492" s="122">
        <v>0</v>
      </c>
      <c r="EY492" s="123"/>
      <c r="EZ492" s="123"/>
      <c r="FA492" s="123"/>
      <c r="FB492" s="123"/>
      <c r="FC492" s="123"/>
      <c r="FD492" s="124"/>
      <c r="FE492" s="122">
        <v>0</v>
      </c>
      <c r="FF492" s="123"/>
      <c r="FG492" s="123"/>
      <c r="FH492" s="123"/>
      <c r="FI492" s="123"/>
      <c r="FJ492" s="123"/>
      <c r="FK492" s="124"/>
    </row>
    <row r="493" spans="1:167" s="2" customFormat="1" ht="15.75" customHeight="1" x14ac:dyDescent="0.2">
      <c r="A493" s="125" t="s">
        <v>111</v>
      </c>
      <c r="B493" s="125"/>
      <c r="C493" s="125"/>
      <c r="D493" s="125"/>
      <c r="E493" s="125"/>
      <c r="F493" s="125"/>
      <c r="G493" s="125"/>
      <c r="H493" s="126"/>
      <c r="I493" s="122">
        <v>0</v>
      </c>
      <c r="J493" s="123"/>
      <c r="K493" s="123"/>
      <c r="L493" s="123"/>
      <c r="M493" s="123"/>
      <c r="N493" s="124"/>
      <c r="O493" s="122">
        <v>0</v>
      </c>
      <c r="P493" s="123"/>
      <c r="Q493" s="123"/>
      <c r="R493" s="123"/>
      <c r="S493" s="123"/>
      <c r="T493" s="124"/>
      <c r="U493" s="122">
        <v>19.829999999999998</v>
      </c>
      <c r="V493" s="123"/>
      <c r="W493" s="123"/>
      <c r="X493" s="123"/>
      <c r="Y493" s="123"/>
      <c r="Z493" s="124"/>
      <c r="AA493" s="122">
        <v>78.58</v>
      </c>
      <c r="AB493" s="123"/>
      <c r="AC493" s="123"/>
      <c r="AD493" s="123"/>
      <c r="AE493" s="123"/>
      <c r="AF493" s="124"/>
      <c r="AG493" s="122">
        <v>147.29</v>
      </c>
      <c r="AH493" s="123"/>
      <c r="AI493" s="123"/>
      <c r="AJ493" s="123"/>
      <c r="AK493" s="123"/>
      <c r="AL493" s="124"/>
      <c r="AM493" s="122">
        <v>98.43</v>
      </c>
      <c r="AN493" s="123"/>
      <c r="AO493" s="123"/>
      <c r="AP493" s="123"/>
      <c r="AQ493" s="123"/>
      <c r="AR493" s="124"/>
      <c r="AS493" s="122">
        <v>123.34</v>
      </c>
      <c r="AT493" s="123"/>
      <c r="AU493" s="123"/>
      <c r="AV493" s="123"/>
      <c r="AW493" s="123"/>
      <c r="AX493" s="124"/>
      <c r="AY493" s="122">
        <v>92.93</v>
      </c>
      <c r="AZ493" s="123"/>
      <c r="BA493" s="123"/>
      <c r="BB493" s="123"/>
      <c r="BC493" s="123"/>
      <c r="BD493" s="123"/>
      <c r="BE493" s="122">
        <v>87.83</v>
      </c>
      <c r="BF493" s="123"/>
      <c r="BG493" s="123"/>
      <c r="BH493" s="123"/>
      <c r="BI493" s="123"/>
      <c r="BJ493" s="124"/>
      <c r="BK493" s="122">
        <v>43.72</v>
      </c>
      <c r="BL493" s="123"/>
      <c r="BM493" s="123"/>
      <c r="BN493" s="123"/>
      <c r="BO493" s="123"/>
      <c r="BP493" s="123"/>
      <c r="BQ493" s="124"/>
      <c r="BR493" s="122">
        <v>19.96</v>
      </c>
      <c r="BS493" s="123"/>
      <c r="BT493" s="123"/>
      <c r="BU493" s="123"/>
      <c r="BV493" s="123"/>
      <c r="BW493" s="123"/>
      <c r="BX493" s="124"/>
      <c r="BY493" s="122">
        <v>2.35</v>
      </c>
      <c r="BZ493" s="123"/>
      <c r="CA493" s="123"/>
      <c r="CB493" s="123"/>
      <c r="CC493" s="123"/>
      <c r="CD493" s="123"/>
      <c r="CE493" s="124"/>
      <c r="CF493" s="122">
        <v>1.79</v>
      </c>
      <c r="CG493" s="123"/>
      <c r="CH493" s="123"/>
      <c r="CI493" s="123"/>
      <c r="CJ493" s="123"/>
      <c r="CK493" s="123"/>
      <c r="CL493" s="124"/>
      <c r="CM493" s="122">
        <v>1.37</v>
      </c>
      <c r="CN493" s="123"/>
      <c r="CO493" s="123"/>
      <c r="CP493" s="123"/>
      <c r="CQ493" s="123"/>
      <c r="CR493" s="123"/>
      <c r="CS493" s="124"/>
      <c r="CT493" s="122">
        <v>69.459999999999994</v>
      </c>
      <c r="CU493" s="123"/>
      <c r="CV493" s="123"/>
      <c r="CW493" s="123"/>
      <c r="CX493" s="123"/>
      <c r="CY493" s="123"/>
      <c r="CZ493" s="124"/>
      <c r="DA493" s="122">
        <v>36.880000000000003</v>
      </c>
      <c r="DB493" s="123"/>
      <c r="DC493" s="123"/>
      <c r="DD493" s="123"/>
      <c r="DE493" s="123"/>
      <c r="DF493" s="123"/>
      <c r="DG493" s="124"/>
      <c r="DH493" s="122">
        <v>0</v>
      </c>
      <c r="DI493" s="123"/>
      <c r="DJ493" s="123"/>
      <c r="DK493" s="123"/>
      <c r="DL493" s="123"/>
      <c r="DM493" s="123"/>
      <c r="DN493" s="124"/>
      <c r="DO493" s="122">
        <v>2.2200000000000002</v>
      </c>
      <c r="DP493" s="123"/>
      <c r="DQ493" s="123"/>
      <c r="DR493" s="123"/>
      <c r="DS493" s="123"/>
      <c r="DT493" s="123"/>
      <c r="DU493" s="124"/>
      <c r="DV493" s="122">
        <v>0</v>
      </c>
      <c r="DW493" s="123"/>
      <c r="DX493" s="123"/>
      <c r="DY493" s="123"/>
      <c r="DZ493" s="123"/>
      <c r="EA493" s="123"/>
      <c r="EB493" s="124"/>
      <c r="EC493" s="122">
        <v>2.44</v>
      </c>
      <c r="ED493" s="123"/>
      <c r="EE493" s="123"/>
      <c r="EF493" s="123"/>
      <c r="EG493" s="123"/>
      <c r="EH493" s="123"/>
      <c r="EI493" s="124"/>
      <c r="EJ493" s="122">
        <v>0</v>
      </c>
      <c r="EK493" s="123"/>
      <c r="EL493" s="123"/>
      <c r="EM493" s="123"/>
      <c r="EN493" s="123"/>
      <c r="EO493" s="123"/>
      <c r="EP493" s="124"/>
      <c r="EQ493" s="122">
        <v>0</v>
      </c>
      <c r="ER493" s="123"/>
      <c r="ES493" s="123"/>
      <c r="ET493" s="123"/>
      <c r="EU493" s="123"/>
      <c r="EV493" s="123"/>
      <c r="EW493" s="124"/>
      <c r="EX493" s="122">
        <v>0</v>
      </c>
      <c r="EY493" s="123"/>
      <c r="EZ493" s="123"/>
      <c r="FA493" s="123"/>
      <c r="FB493" s="123"/>
      <c r="FC493" s="123"/>
      <c r="FD493" s="124"/>
      <c r="FE493" s="122">
        <v>0</v>
      </c>
      <c r="FF493" s="123"/>
      <c r="FG493" s="123"/>
      <c r="FH493" s="123"/>
      <c r="FI493" s="123"/>
      <c r="FJ493" s="123"/>
      <c r="FK493" s="124"/>
    </row>
    <row r="494" spans="1:167" s="2" customFormat="1" ht="15.75" customHeight="1" x14ac:dyDescent="0.2">
      <c r="A494" s="125" t="s">
        <v>112</v>
      </c>
      <c r="B494" s="125"/>
      <c r="C494" s="125"/>
      <c r="D494" s="125"/>
      <c r="E494" s="125"/>
      <c r="F494" s="125"/>
      <c r="G494" s="125"/>
      <c r="H494" s="126"/>
      <c r="I494" s="122">
        <v>0</v>
      </c>
      <c r="J494" s="123"/>
      <c r="K494" s="123"/>
      <c r="L494" s="123"/>
      <c r="M494" s="123"/>
      <c r="N494" s="124"/>
      <c r="O494" s="122">
        <v>0</v>
      </c>
      <c r="P494" s="123"/>
      <c r="Q494" s="123"/>
      <c r="R494" s="123"/>
      <c r="S494" s="123"/>
      <c r="T494" s="124"/>
      <c r="U494" s="122">
        <v>0</v>
      </c>
      <c r="V494" s="123"/>
      <c r="W494" s="123"/>
      <c r="X494" s="123"/>
      <c r="Y494" s="123"/>
      <c r="Z494" s="124"/>
      <c r="AA494" s="122">
        <v>72.849999999999994</v>
      </c>
      <c r="AB494" s="123"/>
      <c r="AC494" s="123"/>
      <c r="AD494" s="123"/>
      <c r="AE494" s="123"/>
      <c r="AF494" s="124"/>
      <c r="AG494" s="122">
        <v>40.409999999999997</v>
      </c>
      <c r="AH494" s="123"/>
      <c r="AI494" s="123"/>
      <c r="AJ494" s="123"/>
      <c r="AK494" s="123"/>
      <c r="AL494" s="124"/>
      <c r="AM494" s="122">
        <v>60.27</v>
      </c>
      <c r="AN494" s="123"/>
      <c r="AO494" s="123"/>
      <c r="AP494" s="123"/>
      <c r="AQ494" s="123"/>
      <c r="AR494" s="124"/>
      <c r="AS494" s="122">
        <v>45.26</v>
      </c>
      <c r="AT494" s="123"/>
      <c r="AU494" s="123"/>
      <c r="AV494" s="123"/>
      <c r="AW494" s="123"/>
      <c r="AX494" s="124"/>
      <c r="AY494" s="122">
        <v>87.52</v>
      </c>
      <c r="AZ494" s="123"/>
      <c r="BA494" s="123"/>
      <c r="BB494" s="123"/>
      <c r="BC494" s="123"/>
      <c r="BD494" s="123"/>
      <c r="BE494" s="122">
        <v>67.09</v>
      </c>
      <c r="BF494" s="123"/>
      <c r="BG494" s="123"/>
      <c r="BH494" s="123"/>
      <c r="BI494" s="123"/>
      <c r="BJ494" s="124"/>
      <c r="BK494" s="122">
        <v>42.41</v>
      </c>
      <c r="BL494" s="123"/>
      <c r="BM494" s="123"/>
      <c r="BN494" s="123"/>
      <c r="BO494" s="123"/>
      <c r="BP494" s="123"/>
      <c r="BQ494" s="124"/>
      <c r="BR494" s="122">
        <v>4.72</v>
      </c>
      <c r="BS494" s="123"/>
      <c r="BT494" s="123"/>
      <c r="BU494" s="123"/>
      <c r="BV494" s="123"/>
      <c r="BW494" s="123"/>
      <c r="BX494" s="124"/>
      <c r="BY494" s="122">
        <v>0</v>
      </c>
      <c r="BZ494" s="123"/>
      <c r="CA494" s="123"/>
      <c r="CB494" s="123"/>
      <c r="CC494" s="123"/>
      <c r="CD494" s="123"/>
      <c r="CE494" s="124"/>
      <c r="CF494" s="122">
        <v>0</v>
      </c>
      <c r="CG494" s="123"/>
      <c r="CH494" s="123"/>
      <c r="CI494" s="123"/>
      <c r="CJ494" s="123"/>
      <c r="CK494" s="123"/>
      <c r="CL494" s="124"/>
      <c r="CM494" s="122">
        <v>0</v>
      </c>
      <c r="CN494" s="123"/>
      <c r="CO494" s="123"/>
      <c r="CP494" s="123"/>
      <c r="CQ494" s="123"/>
      <c r="CR494" s="123"/>
      <c r="CS494" s="124"/>
      <c r="CT494" s="122">
        <v>0</v>
      </c>
      <c r="CU494" s="123"/>
      <c r="CV494" s="123"/>
      <c r="CW494" s="123"/>
      <c r="CX494" s="123"/>
      <c r="CY494" s="123"/>
      <c r="CZ494" s="124"/>
      <c r="DA494" s="122">
        <v>0</v>
      </c>
      <c r="DB494" s="123"/>
      <c r="DC494" s="123"/>
      <c r="DD494" s="123"/>
      <c r="DE494" s="123"/>
      <c r="DF494" s="123"/>
      <c r="DG494" s="124"/>
      <c r="DH494" s="122">
        <v>0</v>
      </c>
      <c r="DI494" s="123"/>
      <c r="DJ494" s="123"/>
      <c r="DK494" s="123"/>
      <c r="DL494" s="123"/>
      <c r="DM494" s="123"/>
      <c r="DN494" s="124"/>
      <c r="DO494" s="122">
        <v>0</v>
      </c>
      <c r="DP494" s="123"/>
      <c r="DQ494" s="123"/>
      <c r="DR494" s="123"/>
      <c r="DS494" s="123"/>
      <c r="DT494" s="123"/>
      <c r="DU494" s="124"/>
      <c r="DV494" s="122">
        <v>0</v>
      </c>
      <c r="DW494" s="123"/>
      <c r="DX494" s="123"/>
      <c r="DY494" s="123"/>
      <c r="DZ494" s="123"/>
      <c r="EA494" s="123"/>
      <c r="EB494" s="124"/>
      <c r="EC494" s="122">
        <v>0</v>
      </c>
      <c r="ED494" s="123"/>
      <c r="EE494" s="123"/>
      <c r="EF494" s="123"/>
      <c r="EG494" s="123"/>
      <c r="EH494" s="123"/>
      <c r="EI494" s="124"/>
      <c r="EJ494" s="122">
        <v>0</v>
      </c>
      <c r="EK494" s="123"/>
      <c r="EL494" s="123"/>
      <c r="EM494" s="123"/>
      <c r="EN494" s="123"/>
      <c r="EO494" s="123"/>
      <c r="EP494" s="124"/>
      <c r="EQ494" s="122">
        <v>0</v>
      </c>
      <c r="ER494" s="123"/>
      <c r="ES494" s="123"/>
      <c r="ET494" s="123"/>
      <c r="EU494" s="123"/>
      <c r="EV494" s="123"/>
      <c r="EW494" s="124"/>
      <c r="EX494" s="122">
        <v>0</v>
      </c>
      <c r="EY494" s="123"/>
      <c r="EZ494" s="123"/>
      <c r="FA494" s="123"/>
      <c r="FB494" s="123"/>
      <c r="FC494" s="123"/>
      <c r="FD494" s="124"/>
      <c r="FE494" s="122">
        <v>0</v>
      </c>
      <c r="FF494" s="123"/>
      <c r="FG494" s="123"/>
      <c r="FH494" s="123"/>
      <c r="FI494" s="123"/>
      <c r="FJ494" s="123"/>
      <c r="FK494" s="124"/>
    </row>
    <row r="495" spans="1:167" s="2" customFormat="1" ht="15.75" customHeight="1" x14ac:dyDescent="0.2">
      <c r="A495" s="125" t="s">
        <v>314</v>
      </c>
      <c r="B495" s="125"/>
      <c r="C495" s="125"/>
      <c r="D495" s="125"/>
      <c r="E495" s="125"/>
      <c r="F495" s="125"/>
      <c r="G495" s="125"/>
      <c r="H495" s="126"/>
      <c r="I495" s="122">
        <v>0</v>
      </c>
      <c r="J495" s="123"/>
      <c r="K495" s="123"/>
      <c r="L495" s="123"/>
      <c r="M495" s="123"/>
      <c r="N495" s="124"/>
      <c r="O495" s="122">
        <v>0</v>
      </c>
      <c r="P495" s="123"/>
      <c r="Q495" s="123"/>
      <c r="R495" s="123"/>
      <c r="S495" s="123"/>
      <c r="T495" s="124"/>
      <c r="U495" s="122">
        <v>0</v>
      </c>
      <c r="V495" s="123"/>
      <c r="W495" s="123"/>
      <c r="X495" s="123"/>
      <c r="Y495" s="123"/>
      <c r="Z495" s="124"/>
      <c r="AA495" s="122">
        <v>7.1</v>
      </c>
      <c r="AB495" s="123"/>
      <c r="AC495" s="123"/>
      <c r="AD495" s="123"/>
      <c r="AE495" s="123"/>
      <c r="AF495" s="124"/>
      <c r="AG495" s="122">
        <v>14.26</v>
      </c>
      <c r="AH495" s="123"/>
      <c r="AI495" s="123"/>
      <c r="AJ495" s="123"/>
      <c r="AK495" s="123"/>
      <c r="AL495" s="124"/>
      <c r="AM495" s="122">
        <v>23.41</v>
      </c>
      <c r="AN495" s="123"/>
      <c r="AO495" s="123"/>
      <c r="AP495" s="123"/>
      <c r="AQ495" s="123"/>
      <c r="AR495" s="124"/>
      <c r="AS495" s="122">
        <v>37.61</v>
      </c>
      <c r="AT495" s="123"/>
      <c r="AU495" s="123"/>
      <c r="AV495" s="123"/>
      <c r="AW495" s="123"/>
      <c r="AX495" s="124"/>
      <c r="AY495" s="122">
        <v>42.75</v>
      </c>
      <c r="AZ495" s="123"/>
      <c r="BA495" s="123"/>
      <c r="BB495" s="123"/>
      <c r="BC495" s="123"/>
      <c r="BD495" s="123"/>
      <c r="BE495" s="122">
        <v>66.08</v>
      </c>
      <c r="BF495" s="123"/>
      <c r="BG495" s="123"/>
      <c r="BH495" s="123"/>
      <c r="BI495" s="123"/>
      <c r="BJ495" s="124"/>
      <c r="BK495" s="122">
        <v>36.5</v>
      </c>
      <c r="BL495" s="123"/>
      <c r="BM495" s="123"/>
      <c r="BN495" s="123"/>
      <c r="BO495" s="123"/>
      <c r="BP495" s="123"/>
      <c r="BQ495" s="124"/>
      <c r="BR495" s="122">
        <v>15.22</v>
      </c>
      <c r="BS495" s="123"/>
      <c r="BT495" s="123"/>
      <c r="BU495" s="123"/>
      <c r="BV495" s="123"/>
      <c r="BW495" s="123"/>
      <c r="BX495" s="124"/>
      <c r="BY495" s="122">
        <v>0.05</v>
      </c>
      <c r="BZ495" s="123"/>
      <c r="CA495" s="123"/>
      <c r="CB495" s="123"/>
      <c r="CC495" s="123"/>
      <c r="CD495" s="123"/>
      <c r="CE495" s="124"/>
      <c r="CF495" s="122">
        <v>17.7</v>
      </c>
      <c r="CG495" s="123"/>
      <c r="CH495" s="123"/>
      <c r="CI495" s="123"/>
      <c r="CJ495" s="123"/>
      <c r="CK495" s="123"/>
      <c r="CL495" s="124"/>
      <c r="CM495" s="122">
        <v>9.92</v>
      </c>
      <c r="CN495" s="123"/>
      <c r="CO495" s="123"/>
      <c r="CP495" s="123"/>
      <c r="CQ495" s="123"/>
      <c r="CR495" s="123"/>
      <c r="CS495" s="124"/>
      <c r="CT495" s="122">
        <v>0</v>
      </c>
      <c r="CU495" s="123"/>
      <c r="CV495" s="123"/>
      <c r="CW495" s="123"/>
      <c r="CX495" s="123"/>
      <c r="CY495" s="123"/>
      <c r="CZ495" s="124"/>
      <c r="DA495" s="122">
        <v>0</v>
      </c>
      <c r="DB495" s="123"/>
      <c r="DC495" s="123"/>
      <c r="DD495" s="123"/>
      <c r="DE495" s="123"/>
      <c r="DF495" s="123"/>
      <c r="DG495" s="124"/>
      <c r="DH495" s="122">
        <v>0</v>
      </c>
      <c r="DI495" s="123"/>
      <c r="DJ495" s="123"/>
      <c r="DK495" s="123"/>
      <c r="DL495" s="123"/>
      <c r="DM495" s="123"/>
      <c r="DN495" s="124"/>
      <c r="DO495" s="122">
        <v>0</v>
      </c>
      <c r="DP495" s="123"/>
      <c r="DQ495" s="123"/>
      <c r="DR495" s="123"/>
      <c r="DS495" s="123"/>
      <c r="DT495" s="123"/>
      <c r="DU495" s="124"/>
      <c r="DV495" s="122">
        <v>0</v>
      </c>
      <c r="DW495" s="123"/>
      <c r="DX495" s="123"/>
      <c r="DY495" s="123"/>
      <c r="DZ495" s="123"/>
      <c r="EA495" s="123"/>
      <c r="EB495" s="124"/>
      <c r="EC495" s="122">
        <v>0</v>
      </c>
      <c r="ED495" s="123"/>
      <c r="EE495" s="123"/>
      <c r="EF495" s="123"/>
      <c r="EG495" s="123"/>
      <c r="EH495" s="123"/>
      <c r="EI495" s="124"/>
      <c r="EJ495" s="122">
        <v>20.76</v>
      </c>
      <c r="EK495" s="123"/>
      <c r="EL495" s="123"/>
      <c r="EM495" s="123"/>
      <c r="EN495" s="123"/>
      <c r="EO495" s="123"/>
      <c r="EP495" s="124"/>
      <c r="EQ495" s="122">
        <v>0</v>
      </c>
      <c r="ER495" s="123"/>
      <c r="ES495" s="123"/>
      <c r="ET495" s="123"/>
      <c r="EU495" s="123"/>
      <c r="EV495" s="123"/>
      <c r="EW495" s="124"/>
      <c r="EX495" s="122">
        <v>0</v>
      </c>
      <c r="EY495" s="123"/>
      <c r="EZ495" s="123"/>
      <c r="FA495" s="123"/>
      <c r="FB495" s="123"/>
      <c r="FC495" s="123"/>
      <c r="FD495" s="124"/>
      <c r="FE495" s="122">
        <v>0</v>
      </c>
      <c r="FF495" s="123"/>
      <c r="FG495" s="123"/>
      <c r="FH495" s="123"/>
      <c r="FI495" s="123"/>
      <c r="FJ495" s="123"/>
      <c r="FK495" s="124"/>
    </row>
    <row r="496" spans="1:167" s="2" customFormat="1" ht="15.75" customHeight="1" x14ac:dyDescent="0.2">
      <c r="A496" s="125" t="s">
        <v>315</v>
      </c>
      <c r="B496" s="125"/>
      <c r="C496" s="125"/>
      <c r="D496" s="125"/>
      <c r="E496" s="125"/>
      <c r="F496" s="125"/>
      <c r="G496" s="125"/>
      <c r="H496" s="126"/>
      <c r="I496" s="122">
        <v>0.95</v>
      </c>
      <c r="J496" s="123"/>
      <c r="K496" s="123"/>
      <c r="L496" s="123"/>
      <c r="M496" s="123"/>
      <c r="N496" s="124"/>
      <c r="O496" s="122">
        <v>30.41</v>
      </c>
      <c r="P496" s="123"/>
      <c r="Q496" s="123"/>
      <c r="R496" s="123"/>
      <c r="S496" s="123"/>
      <c r="T496" s="124"/>
      <c r="U496" s="122">
        <v>29.74</v>
      </c>
      <c r="V496" s="123"/>
      <c r="W496" s="123"/>
      <c r="X496" s="123"/>
      <c r="Y496" s="123"/>
      <c r="Z496" s="124"/>
      <c r="AA496" s="122">
        <v>27.88</v>
      </c>
      <c r="AB496" s="123"/>
      <c r="AC496" s="123"/>
      <c r="AD496" s="123"/>
      <c r="AE496" s="123"/>
      <c r="AF496" s="124"/>
      <c r="AG496" s="122">
        <v>7.46</v>
      </c>
      <c r="AH496" s="123"/>
      <c r="AI496" s="123"/>
      <c r="AJ496" s="123"/>
      <c r="AK496" s="123"/>
      <c r="AL496" s="124"/>
      <c r="AM496" s="122">
        <v>15.61</v>
      </c>
      <c r="AN496" s="123"/>
      <c r="AO496" s="123"/>
      <c r="AP496" s="123"/>
      <c r="AQ496" s="123"/>
      <c r="AR496" s="124"/>
      <c r="AS496" s="122">
        <v>48.28</v>
      </c>
      <c r="AT496" s="123"/>
      <c r="AU496" s="123"/>
      <c r="AV496" s="123"/>
      <c r="AW496" s="123"/>
      <c r="AX496" s="124"/>
      <c r="AY496" s="122">
        <v>54.66</v>
      </c>
      <c r="AZ496" s="123"/>
      <c r="BA496" s="123"/>
      <c r="BB496" s="123"/>
      <c r="BC496" s="123"/>
      <c r="BD496" s="123"/>
      <c r="BE496" s="122">
        <v>233.32</v>
      </c>
      <c r="BF496" s="123"/>
      <c r="BG496" s="123"/>
      <c r="BH496" s="123"/>
      <c r="BI496" s="123"/>
      <c r="BJ496" s="124"/>
      <c r="BK496" s="122">
        <v>134.32</v>
      </c>
      <c r="BL496" s="123"/>
      <c r="BM496" s="123"/>
      <c r="BN496" s="123"/>
      <c r="BO496" s="123"/>
      <c r="BP496" s="123"/>
      <c r="BQ496" s="124"/>
      <c r="BR496" s="122">
        <v>101.94</v>
      </c>
      <c r="BS496" s="123"/>
      <c r="BT496" s="123"/>
      <c r="BU496" s="123"/>
      <c r="BV496" s="123"/>
      <c r="BW496" s="123"/>
      <c r="BX496" s="124"/>
      <c r="BY496" s="122">
        <v>78.72</v>
      </c>
      <c r="BZ496" s="123"/>
      <c r="CA496" s="123"/>
      <c r="CB496" s="123"/>
      <c r="CC496" s="123"/>
      <c r="CD496" s="123"/>
      <c r="CE496" s="124"/>
      <c r="CF496" s="122">
        <v>96.88</v>
      </c>
      <c r="CG496" s="123"/>
      <c r="CH496" s="123"/>
      <c r="CI496" s="123"/>
      <c r="CJ496" s="123"/>
      <c r="CK496" s="123"/>
      <c r="CL496" s="124"/>
      <c r="CM496" s="122">
        <v>104.27</v>
      </c>
      <c r="CN496" s="123"/>
      <c r="CO496" s="123"/>
      <c r="CP496" s="123"/>
      <c r="CQ496" s="123"/>
      <c r="CR496" s="123"/>
      <c r="CS496" s="124"/>
      <c r="CT496" s="122">
        <v>70.87</v>
      </c>
      <c r="CU496" s="123"/>
      <c r="CV496" s="123"/>
      <c r="CW496" s="123"/>
      <c r="CX496" s="123"/>
      <c r="CY496" s="123"/>
      <c r="CZ496" s="124"/>
      <c r="DA496" s="122">
        <v>81.709999999999994</v>
      </c>
      <c r="DB496" s="123"/>
      <c r="DC496" s="123"/>
      <c r="DD496" s="123"/>
      <c r="DE496" s="123"/>
      <c r="DF496" s="123"/>
      <c r="DG496" s="124"/>
      <c r="DH496" s="122">
        <v>14.87</v>
      </c>
      <c r="DI496" s="123"/>
      <c r="DJ496" s="123"/>
      <c r="DK496" s="123"/>
      <c r="DL496" s="123"/>
      <c r="DM496" s="123"/>
      <c r="DN496" s="124"/>
      <c r="DO496" s="122">
        <v>7.29</v>
      </c>
      <c r="DP496" s="123"/>
      <c r="DQ496" s="123"/>
      <c r="DR496" s="123"/>
      <c r="DS496" s="123"/>
      <c r="DT496" s="123"/>
      <c r="DU496" s="124"/>
      <c r="DV496" s="122">
        <v>22.18</v>
      </c>
      <c r="DW496" s="123"/>
      <c r="DX496" s="123"/>
      <c r="DY496" s="123"/>
      <c r="DZ496" s="123"/>
      <c r="EA496" s="123"/>
      <c r="EB496" s="124"/>
      <c r="EC496" s="122">
        <v>52.66</v>
      </c>
      <c r="ED496" s="123"/>
      <c r="EE496" s="123"/>
      <c r="EF496" s="123"/>
      <c r="EG496" s="123"/>
      <c r="EH496" s="123"/>
      <c r="EI496" s="124"/>
      <c r="EJ496" s="122">
        <v>127.3</v>
      </c>
      <c r="EK496" s="123"/>
      <c r="EL496" s="123"/>
      <c r="EM496" s="123"/>
      <c r="EN496" s="123"/>
      <c r="EO496" s="123"/>
      <c r="EP496" s="124"/>
      <c r="EQ496" s="122">
        <v>28.41</v>
      </c>
      <c r="ER496" s="123"/>
      <c r="ES496" s="123"/>
      <c r="ET496" s="123"/>
      <c r="EU496" s="123"/>
      <c r="EV496" s="123"/>
      <c r="EW496" s="124"/>
      <c r="EX496" s="122">
        <v>8.5299999999999994</v>
      </c>
      <c r="EY496" s="123"/>
      <c r="EZ496" s="123"/>
      <c r="FA496" s="123"/>
      <c r="FB496" s="123"/>
      <c r="FC496" s="123"/>
      <c r="FD496" s="124"/>
      <c r="FE496" s="122">
        <v>0.83</v>
      </c>
      <c r="FF496" s="123"/>
      <c r="FG496" s="123"/>
      <c r="FH496" s="123"/>
      <c r="FI496" s="123"/>
      <c r="FJ496" s="123"/>
      <c r="FK496" s="124"/>
    </row>
    <row r="497" spans="1:167" s="2" customFormat="1" ht="15.75" customHeight="1" x14ac:dyDescent="0.2">
      <c r="A497" s="125" t="s">
        <v>318</v>
      </c>
      <c r="B497" s="125"/>
      <c r="C497" s="125"/>
      <c r="D497" s="125"/>
      <c r="E497" s="125"/>
      <c r="F497" s="125"/>
      <c r="G497" s="125"/>
      <c r="H497" s="126"/>
      <c r="I497" s="122">
        <v>0</v>
      </c>
      <c r="J497" s="123"/>
      <c r="K497" s="123"/>
      <c r="L497" s="123"/>
      <c r="M497" s="123"/>
      <c r="N497" s="124"/>
      <c r="O497" s="122">
        <v>0</v>
      </c>
      <c r="P497" s="123"/>
      <c r="Q497" s="123"/>
      <c r="R497" s="123"/>
      <c r="S497" s="123"/>
      <c r="T497" s="124"/>
      <c r="U497" s="122">
        <v>0</v>
      </c>
      <c r="V497" s="123"/>
      <c r="W497" s="123"/>
      <c r="X497" s="123"/>
      <c r="Y497" s="123"/>
      <c r="Z497" s="124"/>
      <c r="AA497" s="122">
        <v>0</v>
      </c>
      <c r="AB497" s="123"/>
      <c r="AC497" s="123"/>
      <c r="AD497" s="123"/>
      <c r="AE497" s="123"/>
      <c r="AF497" s="124"/>
      <c r="AG497" s="122">
        <v>15.74</v>
      </c>
      <c r="AH497" s="123"/>
      <c r="AI497" s="123"/>
      <c r="AJ497" s="123"/>
      <c r="AK497" s="123"/>
      <c r="AL497" s="124"/>
      <c r="AM497" s="122">
        <v>139.31</v>
      </c>
      <c r="AN497" s="123"/>
      <c r="AO497" s="123"/>
      <c r="AP497" s="123"/>
      <c r="AQ497" s="123"/>
      <c r="AR497" s="124"/>
      <c r="AS497" s="122">
        <v>307.70999999999998</v>
      </c>
      <c r="AT497" s="123"/>
      <c r="AU497" s="123"/>
      <c r="AV497" s="123"/>
      <c r="AW497" s="123"/>
      <c r="AX497" s="124"/>
      <c r="AY497" s="122">
        <v>387.35</v>
      </c>
      <c r="AZ497" s="123"/>
      <c r="BA497" s="123"/>
      <c r="BB497" s="123"/>
      <c r="BC497" s="123"/>
      <c r="BD497" s="123"/>
      <c r="BE497" s="122">
        <v>57.85</v>
      </c>
      <c r="BF497" s="123"/>
      <c r="BG497" s="123"/>
      <c r="BH497" s="123"/>
      <c r="BI497" s="123"/>
      <c r="BJ497" s="124"/>
      <c r="BK497" s="122">
        <v>157.88</v>
      </c>
      <c r="BL497" s="123"/>
      <c r="BM497" s="123"/>
      <c r="BN497" s="123"/>
      <c r="BO497" s="123"/>
      <c r="BP497" s="123"/>
      <c r="BQ497" s="124"/>
      <c r="BR497" s="122">
        <v>54.72</v>
      </c>
      <c r="BS497" s="123"/>
      <c r="BT497" s="123"/>
      <c r="BU497" s="123"/>
      <c r="BV497" s="123"/>
      <c r="BW497" s="123"/>
      <c r="BX497" s="124"/>
      <c r="BY497" s="122">
        <v>28.34</v>
      </c>
      <c r="BZ497" s="123"/>
      <c r="CA497" s="123"/>
      <c r="CB497" s="123"/>
      <c r="CC497" s="123"/>
      <c r="CD497" s="123"/>
      <c r="CE497" s="124"/>
      <c r="CF497" s="122">
        <v>17.25</v>
      </c>
      <c r="CG497" s="123"/>
      <c r="CH497" s="123"/>
      <c r="CI497" s="123"/>
      <c r="CJ497" s="123"/>
      <c r="CK497" s="123"/>
      <c r="CL497" s="124"/>
      <c r="CM497" s="122">
        <v>20.99</v>
      </c>
      <c r="CN497" s="123"/>
      <c r="CO497" s="123"/>
      <c r="CP497" s="123"/>
      <c r="CQ497" s="123"/>
      <c r="CR497" s="123"/>
      <c r="CS497" s="124"/>
      <c r="CT497" s="122">
        <v>2.75</v>
      </c>
      <c r="CU497" s="123"/>
      <c r="CV497" s="123"/>
      <c r="CW497" s="123"/>
      <c r="CX497" s="123"/>
      <c r="CY497" s="123"/>
      <c r="CZ497" s="124"/>
      <c r="DA497" s="122">
        <v>5.0999999999999996</v>
      </c>
      <c r="DB497" s="123"/>
      <c r="DC497" s="123"/>
      <c r="DD497" s="123"/>
      <c r="DE497" s="123"/>
      <c r="DF497" s="123"/>
      <c r="DG497" s="124"/>
      <c r="DH497" s="122">
        <v>0</v>
      </c>
      <c r="DI497" s="123"/>
      <c r="DJ497" s="123"/>
      <c r="DK497" s="123"/>
      <c r="DL497" s="123"/>
      <c r="DM497" s="123"/>
      <c r="DN497" s="124"/>
      <c r="DO497" s="122">
        <v>0</v>
      </c>
      <c r="DP497" s="123"/>
      <c r="DQ497" s="123"/>
      <c r="DR497" s="123"/>
      <c r="DS497" s="123"/>
      <c r="DT497" s="123"/>
      <c r="DU497" s="124"/>
      <c r="DV497" s="122">
        <v>0</v>
      </c>
      <c r="DW497" s="123"/>
      <c r="DX497" s="123"/>
      <c r="DY497" s="123"/>
      <c r="DZ497" s="123"/>
      <c r="EA497" s="123"/>
      <c r="EB497" s="124"/>
      <c r="EC497" s="122">
        <v>4.43</v>
      </c>
      <c r="ED497" s="123"/>
      <c r="EE497" s="123"/>
      <c r="EF497" s="123"/>
      <c r="EG497" s="123"/>
      <c r="EH497" s="123"/>
      <c r="EI497" s="124"/>
      <c r="EJ497" s="122">
        <v>102.18</v>
      </c>
      <c r="EK497" s="123"/>
      <c r="EL497" s="123"/>
      <c r="EM497" s="123"/>
      <c r="EN497" s="123"/>
      <c r="EO497" s="123"/>
      <c r="EP497" s="124"/>
      <c r="EQ497" s="122">
        <v>8.26</v>
      </c>
      <c r="ER497" s="123"/>
      <c r="ES497" s="123"/>
      <c r="ET497" s="123"/>
      <c r="EU497" s="123"/>
      <c r="EV497" s="123"/>
      <c r="EW497" s="124"/>
      <c r="EX497" s="122">
        <v>5.82</v>
      </c>
      <c r="EY497" s="123"/>
      <c r="EZ497" s="123"/>
      <c r="FA497" s="123"/>
      <c r="FB497" s="123"/>
      <c r="FC497" s="123"/>
      <c r="FD497" s="124"/>
      <c r="FE497" s="122">
        <v>0</v>
      </c>
      <c r="FF497" s="123"/>
      <c r="FG497" s="123"/>
      <c r="FH497" s="123"/>
      <c r="FI497" s="123"/>
      <c r="FJ497" s="123"/>
      <c r="FK497" s="124"/>
    </row>
    <row r="498" spans="1:167" ht="12" customHeight="1" x14ac:dyDescent="0.25"/>
    <row r="499" spans="1:167" s="2" customFormat="1" ht="27" customHeight="1" x14ac:dyDescent="0.2">
      <c r="A499" s="140" t="s">
        <v>63</v>
      </c>
      <c r="B499" s="140"/>
      <c r="C499" s="140"/>
      <c r="D499" s="140"/>
      <c r="E499" s="140"/>
      <c r="F499" s="140"/>
      <c r="G499" s="140"/>
      <c r="H499" s="141"/>
      <c r="I499" s="144" t="s">
        <v>121</v>
      </c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  <c r="AA499" s="145"/>
      <c r="AB499" s="145"/>
      <c r="AC499" s="145"/>
      <c r="AD499" s="145"/>
      <c r="AE499" s="145"/>
      <c r="AF499" s="145"/>
      <c r="AG499" s="145"/>
      <c r="AH499" s="145"/>
      <c r="AI499" s="145"/>
      <c r="AJ499" s="145"/>
      <c r="AK499" s="145"/>
      <c r="AL499" s="145"/>
      <c r="AM499" s="145"/>
      <c r="AN499" s="145"/>
      <c r="AO499" s="145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5"/>
      <c r="BF499" s="145"/>
      <c r="BG499" s="145"/>
      <c r="BH499" s="145"/>
      <c r="BI499" s="145"/>
      <c r="BJ499" s="145"/>
      <c r="BK499" s="145"/>
      <c r="BL499" s="145"/>
      <c r="BM499" s="145"/>
      <c r="BN499" s="145"/>
      <c r="BO499" s="145"/>
      <c r="BP499" s="145"/>
      <c r="BQ499" s="145"/>
      <c r="BR499" s="145"/>
      <c r="BS499" s="145"/>
      <c r="BT499" s="145"/>
      <c r="BU499" s="145"/>
      <c r="BV499" s="145"/>
      <c r="BW499" s="145"/>
      <c r="BX499" s="145"/>
      <c r="BY499" s="145"/>
      <c r="BZ499" s="145"/>
      <c r="CA499" s="145"/>
      <c r="CB499" s="145"/>
      <c r="CC499" s="145"/>
      <c r="CD499" s="145"/>
      <c r="CE499" s="145"/>
      <c r="CF499" s="145"/>
      <c r="CG499" s="145"/>
      <c r="CH499" s="145"/>
      <c r="CI499" s="145"/>
      <c r="CJ499" s="145"/>
      <c r="CK499" s="145"/>
      <c r="CL499" s="145"/>
      <c r="CM499" s="145"/>
      <c r="CN499" s="145"/>
      <c r="CO499" s="145"/>
      <c r="CP499" s="145"/>
      <c r="CQ499" s="145"/>
      <c r="CR499" s="145"/>
      <c r="CS499" s="145"/>
      <c r="CT499" s="145"/>
      <c r="CU499" s="145"/>
      <c r="CV499" s="145"/>
      <c r="CW499" s="145"/>
      <c r="CX499" s="145"/>
      <c r="CY499" s="145"/>
      <c r="CZ499" s="145"/>
      <c r="DA499" s="145"/>
      <c r="DB499" s="145"/>
      <c r="DC499" s="145"/>
      <c r="DD499" s="145"/>
      <c r="DE499" s="145"/>
      <c r="DF499" s="145"/>
      <c r="DG499" s="145"/>
      <c r="DH499" s="145"/>
      <c r="DI499" s="145"/>
      <c r="DJ499" s="145"/>
      <c r="DK499" s="145"/>
      <c r="DL499" s="145"/>
      <c r="DM499" s="145"/>
      <c r="DN499" s="145"/>
      <c r="DO499" s="145"/>
      <c r="DP499" s="145"/>
      <c r="DQ499" s="145"/>
      <c r="DR499" s="145"/>
      <c r="DS499" s="145"/>
      <c r="DT499" s="145"/>
      <c r="DU499" s="145"/>
      <c r="DV499" s="145"/>
      <c r="DW499" s="145"/>
      <c r="DX499" s="145"/>
      <c r="DY499" s="145"/>
      <c r="DZ499" s="145"/>
      <c r="EA499" s="145"/>
      <c r="EB499" s="145"/>
      <c r="EC499" s="145"/>
      <c r="ED499" s="145"/>
      <c r="EE499" s="145"/>
      <c r="EF499" s="145"/>
      <c r="EG499" s="145"/>
      <c r="EH499" s="145"/>
      <c r="EI499" s="145"/>
      <c r="EJ499" s="145"/>
      <c r="EK499" s="145"/>
      <c r="EL499" s="145"/>
      <c r="EM499" s="145"/>
      <c r="EN499" s="145"/>
      <c r="EO499" s="145"/>
      <c r="EP499" s="145"/>
      <c r="EQ499" s="145"/>
      <c r="ER499" s="145"/>
      <c r="ES499" s="145"/>
      <c r="ET499" s="145"/>
      <c r="EU499" s="145"/>
      <c r="EV499" s="145"/>
      <c r="EW499" s="145"/>
      <c r="EX499" s="145"/>
      <c r="EY499" s="145"/>
      <c r="EZ499" s="145"/>
      <c r="FA499" s="145"/>
      <c r="FB499" s="145"/>
      <c r="FC499" s="145"/>
      <c r="FD499" s="145"/>
      <c r="FE499" s="145"/>
      <c r="FF499" s="145"/>
      <c r="FG499" s="145"/>
      <c r="FH499" s="145"/>
      <c r="FI499" s="145"/>
      <c r="FJ499" s="145"/>
      <c r="FK499" s="145"/>
    </row>
    <row r="500" spans="1:167" s="2" customFormat="1" ht="27" customHeight="1" x14ac:dyDescent="0.2">
      <c r="A500" s="142"/>
      <c r="B500" s="142"/>
      <c r="C500" s="142"/>
      <c r="D500" s="142"/>
      <c r="E500" s="142"/>
      <c r="F500" s="142"/>
      <c r="G500" s="142"/>
      <c r="H500" s="143"/>
      <c r="I500" s="127" t="s">
        <v>65</v>
      </c>
      <c r="J500" s="128"/>
      <c r="K500" s="128"/>
      <c r="L500" s="128"/>
      <c r="M500" s="128"/>
      <c r="N500" s="129"/>
      <c r="O500" s="127" t="s">
        <v>66</v>
      </c>
      <c r="P500" s="128"/>
      <c r="Q500" s="128"/>
      <c r="R500" s="128"/>
      <c r="S500" s="128"/>
      <c r="T500" s="129"/>
      <c r="U500" s="127" t="s">
        <v>67</v>
      </c>
      <c r="V500" s="128"/>
      <c r="W500" s="128"/>
      <c r="X500" s="128"/>
      <c r="Y500" s="128"/>
      <c r="Z500" s="129"/>
      <c r="AA500" s="127" t="s">
        <v>68</v>
      </c>
      <c r="AB500" s="128"/>
      <c r="AC500" s="128"/>
      <c r="AD500" s="128"/>
      <c r="AE500" s="128"/>
      <c r="AF500" s="129"/>
      <c r="AG500" s="127" t="s">
        <v>69</v>
      </c>
      <c r="AH500" s="128"/>
      <c r="AI500" s="128"/>
      <c r="AJ500" s="128"/>
      <c r="AK500" s="128"/>
      <c r="AL500" s="129"/>
      <c r="AM500" s="127" t="s">
        <v>70</v>
      </c>
      <c r="AN500" s="128"/>
      <c r="AO500" s="128"/>
      <c r="AP500" s="128"/>
      <c r="AQ500" s="128"/>
      <c r="AR500" s="129"/>
      <c r="AS500" s="127" t="s">
        <v>71</v>
      </c>
      <c r="AT500" s="128"/>
      <c r="AU500" s="128"/>
      <c r="AV500" s="128"/>
      <c r="AW500" s="128"/>
      <c r="AX500" s="129"/>
      <c r="AY500" s="127" t="s">
        <v>72</v>
      </c>
      <c r="AZ500" s="128"/>
      <c r="BA500" s="128"/>
      <c r="BB500" s="128"/>
      <c r="BC500" s="128"/>
      <c r="BD500" s="129"/>
      <c r="BE500" s="127" t="s">
        <v>73</v>
      </c>
      <c r="BF500" s="128"/>
      <c r="BG500" s="128"/>
      <c r="BH500" s="128"/>
      <c r="BI500" s="128"/>
      <c r="BJ500" s="129"/>
      <c r="BK500" s="127" t="s">
        <v>74</v>
      </c>
      <c r="BL500" s="128"/>
      <c r="BM500" s="128"/>
      <c r="BN500" s="128"/>
      <c r="BO500" s="128"/>
      <c r="BP500" s="128"/>
      <c r="BQ500" s="129"/>
      <c r="BR500" s="127" t="s">
        <v>75</v>
      </c>
      <c r="BS500" s="128"/>
      <c r="BT500" s="128"/>
      <c r="BU500" s="128"/>
      <c r="BV500" s="128"/>
      <c r="BW500" s="128"/>
      <c r="BX500" s="129"/>
      <c r="BY500" s="127" t="s">
        <v>76</v>
      </c>
      <c r="BZ500" s="128"/>
      <c r="CA500" s="128"/>
      <c r="CB500" s="128"/>
      <c r="CC500" s="128"/>
      <c r="CD500" s="128"/>
      <c r="CE500" s="129"/>
      <c r="CF500" s="127" t="s">
        <v>77</v>
      </c>
      <c r="CG500" s="128"/>
      <c r="CH500" s="128"/>
      <c r="CI500" s="128"/>
      <c r="CJ500" s="128"/>
      <c r="CK500" s="128"/>
      <c r="CL500" s="129"/>
      <c r="CM500" s="127" t="s">
        <v>78</v>
      </c>
      <c r="CN500" s="128"/>
      <c r="CO500" s="128"/>
      <c r="CP500" s="128"/>
      <c r="CQ500" s="128"/>
      <c r="CR500" s="128"/>
      <c r="CS500" s="129"/>
      <c r="CT500" s="127" t="s">
        <v>79</v>
      </c>
      <c r="CU500" s="128"/>
      <c r="CV500" s="128"/>
      <c r="CW500" s="128"/>
      <c r="CX500" s="128"/>
      <c r="CY500" s="128"/>
      <c r="CZ500" s="129"/>
      <c r="DA500" s="127" t="s">
        <v>80</v>
      </c>
      <c r="DB500" s="128"/>
      <c r="DC500" s="128"/>
      <c r="DD500" s="128"/>
      <c r="DE500" s="128"/>
      <c r="DF500" s="128"/>
      <c r="DG500" s="129"/>
      <c r="DH500" s="127" t="s">
        <v>81</v>
      </c>
      <c r="DI500" s="128"/>
      <c r="DJ500" s="128"/>
      <c r="DK500" s="128"/>
      <c r="DL500" s="128"/>
      <c r="DM500" s="128"/>
      <c r="DN500" s="129"/>
      <c r="DO500" s="127" t="s">
        <v>82</v>
      </c>
      <c r="DP500" s="128"/>
      <c r="DQ500" s="128"/>
      <c r="DR500" s="128"/>
      <c r="DS500" s="128"/>
      <c r="DT500" s="128"/>
      <c r="DU500" s="129"/>
      <c r="DV500" s="127" t="s">
        <v>83</v>
      </c>
      <c r="DW500" s="128"/>
      <c r="DX500" s="128"/>
      <c r="DY500" s="128"/>
      <c r="DZ500" s="128"/>
      <c r="EA500" s="128"/>
      <c r="EB500" s="129"/>
      <c r="EC500" s="127" t="s">
        <v>84</v>
      </c>
      <c r="ED500" s="128"/>
      <c r="EE500" s="128"/>
      <c r="EF500" s="128"/>
      <c r="EG500" s="128"/>
      <c r="EH500" s="128"/>
      <c r="EI500" s="129"/>
      <c r="EJ500" s="127" t="s">
        <v>85</v>
      </c>
      <c r="EK500" s="128"/>
      <c r="EL500" s="128"/>
      <c r="EM500" s="128"/>
      <c r="EN500" s="128"/>
      <c r="EO500" s="128"/>
      <c r="EP500" s="129"/>
      <c r="EQ500" s="127" t="s">
        <v>86</v>
      </c>
      <c r="ER500" s="128"/>
      <c r="ES500" s="128"/>
      <c r="ET500" s="128"/>
      <c r="EU500" s="128"/>
      <c r="EV500" s="128"/>
      <c r="EW500" s="129"/>
      <c r="EX500" s="127" t="s">
        <v>87</v>
      </c>
      <c r="EY500" s="128"/>
      <c r="EZ500" s="128"/>
      <c r="FA500" s="128"/>
      <c r="FB500" s="128"/>
      <c r="FC500" s="128"/>
      <c r="FD500" s="129"/>
      <c r="FE500" s="127" t="s">
        <v>88</v>
      </c>
      <c r="FF500" s="128"/>
      <c r="FG500" s="128"/>
      <c r="FH500" s="128"/>
      <c r="FI500" s="128"/>
      <c r="FJ500" s="128"/>
      <c r="FK500" s="129"/>
    </row>
    <row r="501" spans="1:167" s="2" customFormat="1" ht="15.75" customHeight="1" x14ac:dyDescent="0.2">
      <c r="A501" s="125" t="s">
        <v>4</v>
      </c>
      <c r="B501" s="125"/>
      <c r="C501" s="125"/>
      <c r="D501" s="125"/>
      <c r="E501" s="125"/>
      <c r="F501" s="125"/>
      <c r="G501" s="125"/>
      <c r="H501" s="126"/>
      <c r="I501" s="122">
        <v>101.15</v>
      </c>
      <c r="J501" s="123"/>
      <c r="K501" s="123"/>
      <c r="L501" s="123"/>
      <c r="M501" s="123"/>
      <c r="N501" s="124"/>
      <c r="O501" s="122">
        <v>19.55</v>
      </c>
      <c r="P501" s="123"/>
      <c r="Q501" s="123"/>
      <c r="R501" s="123"/>
      <c r="S501" s="123"/>
      <c r="T501" s="124"/>
      <c r="U501" s="122">
        <v>35.51</v>
      </c>
      <c r="V501" s="123"/>
      <c r="W501" s="123"/>
      <c r="X501" s="123"/>
      <c r="Y501" s="123"/>
      <c r="Z501" s="124"/>
      <c r="AA501" s="122">
        <v>0</v>
      </c>
      <c r="AB501" s="123"/>
      <c r="AC501" s="123"/>
      <c r="AD501" s="123"/>
      <c r="AE501" s="123"/>
      <c r="AF501" s="124"/>
      <c r="AG501" s="122">
        <v>0</v>
      </c>
      <c r="AH501" s="123"/>
      <c r="AI501" s="123"/>
      <c r="AJ501" s="123"/>
      <c r="AK501" s="123"/>
      <c r="AL501" s="124"/>
      <c r="AM501" s="122">
        <v>0</v>
      </c>
      <c r="AN501" s="123"/>
      <c r="AO501" s="123"/>
      <c r="AP501" s="123"/>
      <c r="AQ501" s="123"/>
      <c r="AR501" s="124"/>
      <c r="AS501" s="122">
        <v>0</v>
      </c>
      <c r="AT501" s="123"/>
      <c r="AU501" s="123"/>
      <c r="AV501" s="123"/>
      <c r="AW501" s="123"/>
      <c r="AX501" s="124"/>
      <c r="AY501" s="122">
        <v>0</v>
      </c>
      <c r="AZ501" s="123"/>
      <c r="BA501" s="123"/>
      <c r="BB501" s="123"/>
      <c r="BC501" s="123"/>
      <c r="BD501" s="124"/>
      <c r="BE501" s="122">
        <v>0</v>
      </c>
      <c r="BF501" s="123"/>
      <c r="BG501" s="123"/>
      <c r="BH501" s="123"/>
      <c r="BI501" s="123"/>
      <c r="BJ501" s="124"/>
      <c r="BK501" s="122">
        <v>0</v>
      </c>
      <c r="BL501" s="123"/>
      <c r="BM501" s="123"/>
      <c r="BN501" s="123"/>
      <c r="BO501" s="123"/>
      <c r="BP501" s="123"/>
      <c r="BQ501" s="124"/>
      <c r="BR501" s="122">
        <v>0</v>
      </c>
      <c r="BS501" s="123"/>
      <c r="BT501" s="123"/>
      <c r="BU501" s="123"/>
      <c r="BV501" s="123"/>
      <c r="BW501" s="123"/>
      <c r="BX501" s="124"/>
      <c r="BY501" s="122">
        <v>0</v>
      </c>
      <c r="BZ501" s="123"/>
      <c r="CA501" s="123"/>
      <c r="CB501" s="123"/>
      <c r="CC501" s="123"/>
      <c r="CD501" s="123"/>
      <c r="CE501" s="124"/>
      <c r="CF501" s="122">
        <v>0</v>
      </c>
      <c r="CG501" s="123"/>
      <c r="CH501" s="123"/>
      <c r="CI501" s="123"/>
      <c r="CJ501" s="123"/>
      <c r="CK501" s="123"/>
      <c r="CL501" s="124"/>
      <c r="CM501" s="122">
        <v>0</v>
      </c>
      <c r="CN501" s="123"/>
      <c r="CO501" s="123"/>
      <c r="CP501" s="123"/>
      <c r="CQ501" s="123"/>
      <c r="CR501" s="123"/>
      <c r="CS501" s="124"/>
      <c r="CT501" s="122">
        <v>0</v>
      </c>
      <c r="CU501" s="123"/>
      <c r="CV501" s="123"/>
      <c r="CW501" s="123"/>
      <c r="CX501" s="123"/>
      <c r="CY501" s="123"/>
      <c r="CZ501" s="124"/>
      <c r="DA501" s="122">
        <v>0</v>
      </c>
      <c r="DB501" s="123"/>
      <c r="DC501" s="123"/>
      <c r="DD501" s="123"/>
      <c r="DE501" s="123"/>
      <c r="DF501" s="123"/>
      <c r="DG501" s="124"/>
      <c r="DH501" s="122">
        <v>0</v>
      </c>
      <c r="DI501" s="123"/>
      <c r="DJ501" s="123"/>
      <c r="DK501" s="123"/>
      <c r="DL501" s="123"/>
      <c r="DM501" s="123"/>
      <c r="DN501" s="124"/>
      <c r="DO501" s="122">
        <v>0</v>
      </c>
      <c r="DP501" s="123"/>
      <c r="DQ501" s="123"/>
      <c r="DR501" s="123"/>
      <c r="DS501" s="123"/>
      <c r="DT501" s="123"/>
      <c r="DU501" s="124"/>
      <c r="DV501" s="122">
        <v>0</v>
      </c>
      <c r="DW501" s="123"/>
      <c r="DX501" s="123"/>
      <c r="DY501" s="123"/>
      <c r="DZ501" s="123"/>
      <c r="EA501" s="123"/>
      <c r="EB501" s="124"/>
      <c r="EC501" s="122">
        <v>0</v>
      </c>
      <c r="ED501" s="123"/>
      <c r="EE501" s="123"/>
      <c r="EF501" s="123"/>
      <c r="EG501" s="123"/>
      <c r="EH501" s="123"/>
      <c r="EI501" s="124"/>
      <c r="EJ501" s="122">
        <v>0</v>
      </c>
      <c r="EK501" s="123"/>
      <c r="EL501" s="123"/>
      <c r="EM501" s="123"/>
      <c r="EN501" s="123"/>
      <c r="EO501" s="123"/>
      <c r="EP501" s="124"/>
      <c r="EQ501" s="122">
        <v>0</v>
      </c>
      <c r="ER501" s="123"/>
      <c r="ES501" s="123"/>
      <c r="ET501" s="123"/>
      <c r="EU501" s="123"/>
      <c r="EV501" s="123"/>
      <c r="EW501" s="124"/>
      <c r="EX501" s="122">
        <v>362.82</v>
      </c>
      <c r="EY501" s="123"/>
      <c r="EZ501" s="123"/>
      <c r="FA501" s="123"/>
      <c r="FB501" s="123"/>
      <c r="FC501" s="123"/>
      <c r="FD501" s="124"/>
      <c r="FE501" s="122">
        <v>312.33999999999997</v>
      </c>
      <c r="FF501" s="123"/>
      <c r="FG501" s="123"/>
      <c r="FH501" s="123"/>
      <c r="FI501" s="123"/>
      <c r="FJ501" s="123"/>
      <c r="FK501" s="124"/>
    </row>
    <row r="502" spans="1:167" s="2" customFormat="1" ht="15.75" customHeight="1" x14ac:dyDescent="0.2">
      <c r="A502" s="125" t="s">
        <v>89</v>
      </c>
      <c r="B502" s="125"/>
      <c r="C502" s="125"/>
      <c r="D502" s="125"/>
      <c r="E502" s="125"/>
      <c r="F502" s="125"/>
      <c r="G502" s="125"/>
      <c r="H502" s="126"/>
      <c r="I502" s="122">
        <v>43.7</v>
      </c>
      <c r="J502" s="123"/>
      <c r="K502" s="123"/>
      <c r="L502" s="123"/>
      <c r="M502" s="123"/>
      <c r="N502" s="124"/>
      <c r="O502" s="122">
        <v>0</v>
      </c>
      <c r="P502" s="123"/>
      <c r="Q502" s="123"/>
      <c r="R502" s="123"/>
      <c r="S502" s="123"/>
      <c r="T502" s="124"/>
      <c r="U502" s="122">
        <v>12.95</v>
      </c>
      <c r="V502" s="123"/>
      <c r="W502" s="123"/>
      <c r="X502" s="123"/>
      <c r="Y502" s="123"/>
      <c r="Z502" s="124"/>
      <c r="AA502" s="122">
        <v>14.71</v>
      </c>
      <c r="AB502" s="123"/>
      <c r="AC502" s="123"/>
      <c r="AD502" s="123"/>
      <c r="AE502" s="123"/>
      <c r="AF502" s="124"/>
      <c r="AG502" s="122">
        <v>5.18</v>
      </c>
      <c r="AH502" s="123"/>
      <c r="AI502" s="123"/>
      <c r="AJ502" s="123"/>
      <c r="AK502" s="123"/>
      <c r="AL502" s="124"/>
      <c r="AM502" s="122">
        <v>3.95</v>
      </c>
      <c r="AN502" s="123"/>
      <c r="AO502" s="123"/>
      <c r="AP502" s="123"/>
      <c r="AQ502" s="123"/>
      <c r="AR502" s="124"/>
      <c r="AS502" s="122">
        <v>0</v>
      </c>
      <c r="AT502" s="123"/>
      <c r="AU502" s="123"/>
      <c r="AV502" s="123"/>
      <c r="AW502" s="123"/>
      <c r="AX502" s="124"/>
      <c r="AY502" s="122">
        <v>0</v>
      </c>
      <c r="AZ502" s="123"/>
      <c r="BA502" s="123"/>
      <c r="BB502" s="123"/>
      <c r="BC502" s="123"/>
      <c r="BD502" s="124"/>
      <c r="BE502" s="122">
        <v>0</v>
      </c>
      <c r="BF502" s="123"/>
      <c r="BG502" s="123"/>
      <c r="BH502" s="123"/>
      <c r="BI502" s="123"/>
      <c r="BJ502" s="124"/>
      <c r="BK502" s="122">
        <v>0</v>
      </c>
      <c r="BL502" s="123"/>
      <c r="BM502" s="123"/>
      <c r="BN502" s="123"/>
      <c r="BO502" s="123"/>
      <c r="BP502" s="123"/>
      <c r="BQ502" s="124"/>
      <c r="BR502" s="122">
        <v>6.65</v>
      </c>
      <c r="BS502" s="123"/>
      <c r="BT502" s="123"/>
      <c r="BU502" s="123"/>
      <c r="BV502" s="123"/>
      <c r="BW502" s="123"/>
      <c r="BX502" s="124"/>
      <c r="BY502" s="122">
        <v>45.38</v>
      </c>
      <c r="BZ502" s="123"/>
      <c r="CA502" s="123"/>
      <c r="CB502" s="123"/>
      <c r="CC502" s="123"/>
      <c r="CD502" s="123"/>
      <c r="CE502" s="124"/>
      <c r="CF502" s="122">
        <v>76.89</v>
      </c>
      <c r="CG502" s="123"/>
      <c r="CH502" s="123"/>
      <c r="CI502" s="123"/>
      <c r="CJ502" s="123"/>
      <c r="CK502" s="123"/>
      <c r="CL502" s="124"/>
      <c r="CM502" s="122">
        <v>73.44</v>
      </c>
      <c r="CN502" s="123"/>
      <c r="CO502" s="123"/>
      <c r="CP502" s="123"/>
      <c r="CQ502" s="123"/>
      <c r="CR502" s="123"/>
      <c r="CS502" s="124"/>
      <c r="CT502" s="122">
        <v>66.06</v>
      </c>
      <c r="CU502" s="123"/>
      <c r="CV502" s="123"/>
      <c r="CW502" s="123"/>
      <c r="CX502" s="123"/>
      <c r="CY502" s="123"/>
      <c r="CZ502" s="124"/>
      <c r="DA502" s="122">
        <v>89.99</v>
      </c>
      <c r="DB502" s="123"/>
      <c r="DC502" s="123"/>
      <c r="DD502" s="123"/>
      <c r="DE502" s="123"/>
      <c r="DF502" s="123"/>
      <c r="DG502" s="124"/>
      <c r="DH502" s="122">
        <v>83.05</v>
      </c>
      <c r="DI502" s="123"/>
      <c r="DJ502" s="123"/>
      <c r="DK502" s="123"/>
      <c r="DL502" s="123"/>
      <c r="DM502" s="123"/>
      <c r="DN502" s="124"/>
      <c r="DO502" s="122">
        <v>80.83</v>
      </c>
      <c r="DP502" s="123"/>
      <c r="DQ502" s="123"/>
      <c r="DR502" s="123"/>
      <c r="DS502" s="123"/>
      <c r="DT502" s="123"/>
      <c r="DU502" s="124"/>
      <c r="DV502" s="122">
        <v>1.53</v>
      </c>
      <c r="DW502" s="123"/>
      <c r="DX502" s="123"/>
      <c r="DY502" s="123"/>
      <c r="DZ502" s="123"/>
      <c r="EA502" s="123"/>
      <c r="EB502" s="124"/>
      <c r="EC502" s="122">
        <v>77.849999999999994</v>
      </c>
      <c r="ED502" s="123"/>
      <c r="EE502" s="123"/>
      <c r="EF502" s="123"/>
      <c r="EG502" s="123"/>
      <c r="EH502" s="123"/>
      <c r="EI502" s="124"/>
      <c r="EJ502" s="122">
        <v>0</v>
      </c>
      <c r="EK502" s="123"/>
      <c r="EL502" s="123"/>
      <c r="EM502" s="123"/>
      <c r="EN502" s="123"/>
      <c r="EO502" s="123"/>
      <c r="EP502" s="124"/>
      <c r="EQ502" s="122">
        <v>0</v>
      </c>
      <c r="ER502" s="123"/>
      <c r="ES502" s="123"/>
      <c r="ET502" s="123"/>
      <c r="EU502" s="123"/>
      <c r="EV502" s="123"/>
      <c r="EW502" s="124"/>
      <c r="EX502" s="122">
        <v>30.31</v>
      </c>
      <c r="EY502" s="123"/>
      <c r="EZ502" s="123"/>
      <c r="FA502" s="123"/>
      <c r="FB502" s="123"/>
      <c r="FC502" s="123"/>
      <c r="FD502" s="124"/>
      <c r="FE502" s="122">
        <v>64.16</v>
      </c>
      <c r="FF502" s="123"/>
      <c r="FG502" s="123"/>
      <c r="FH502" s="123"/>
      <c r="FI502" s="123"/>
      <c r="FJ502" s="123"/>
      <c r="FK502" s="124"/>
    </row>
    <row r="503" spans="1:167" s="2" customFormat="1" ht="15.75" customHeight="1" x14ac:dyDescent="0.2">
      <c r="A503" s="125" t="s">
        <v>90</v>
      </c>
      <c r="B503" s="125"/>
      <c r="C503" s="125"/>
      <c r="D503" s="125"/>
      <c r="E503" s="125"/>
      <c r="F503" s="125"/>
      <c r="G503" s="125"/>
      <c r="H503" s="126"/>
      <c r="I503" s="122">
        <v>121.07</v>
      </c>
      <c r="J503" s="123"/>
      <c r="K503" s="123"/>
      <c r="L503" s="123"/>
      <c r="M503" s="123"/>
      <c r="N503" s="124"/>
      <c r="O503" s="122">
        <v>34.25</v>
      </c>
      <c r="P503" s="123"/>
      <c r="Q503" s="123"/>
      <c r="R503" s="123"/>
      <c r="S503" s="123"/>
      <c r="T503" s="124"/>
      <c r="U503" s="122">
        <v>12.96</v>
      </c>
      <c r="V503" s="123"/>
      <c r="W503" s="123"/>
      <c r="X503" s="123"/>
      <c r="Y503" s="123"/>
      <c r="Z503" s="124"/>
      <c r="AA503" s="122">
        <v>5.52</v>
      </c>
      <c r="AB503" s="123"/>
      <c r="AC503" s="123"/>
      <c r="AD503" s="123"/>
      <c r="AE503" s="123"/>
      <c r="AF503" s="124"/>
      <c r="AG503" s="122">
        <v>0</v>
      </c>
      <c r="AH503" s="123"/>
      <c r="AI503" s="123"/>
      <c r="AJ503" s="123"/>
      <c r="AK503" s="123"/>
      <c r="AL503" s="124"/>
      <c r="AM503" s="122">
        <v>0</v>
      </c>
      <c r="AN503" s="123"/>
      <c r="AO503" s="123"/>
      <c r="AP503" s="123"/>
      <c r="AQ503" s="123"/>
      <c r="AR503" s="124"/>
      <c r="AS503" s="122">
        <v>0</v>
      </c>
      <c r="AT503" s="123"/>
      <c r="AU503" s="123"/>
      <c r="AV503" s="123"/>
      <c r="AW503" s="123"/>
      <c r="AX503" s="124"/>
      <c r="AY503" s="122">
        <v>0</v>
      </c>
      <c r="AZ503" s="123"/>
      <c r="BA503" s="123"/>
      <c r="BB503" s="123"/>
      <c r="BC503" s="123"/>
      <c r="BD503" s="124"/>
      <c r="BE503" s="122">
        <v>0</v>
      </c>
      <c r="BF503" s="123"/>
      <c r="BG503" s="123"/>
      <c r="BH503" s="123"/>
      <c r="BI503" s="123"/>
      <c r="BJ503" s="124"/>
      <c r="BK503" s="122">
        <v>20.420000000000002</v>
      </c>
      <c r="BL503" s="123"/>
      <c r="BM503" s="123"/>
      <c r="BN503" s="123"/>
      <c r="BO503" s="123"/>
      <c r="BP503" s="123"/>
      <c r="BQ503" s="124"/>
      <c r="BR503" s="122">
        <v>65.959999999999994</v>
      </c>
      <c r="BS503" s="123"/>
      <c r="BT503" s="123"/>
      <c r="BU503" s="123"/>
      <c r="BV503" s="123"/>
      <c r="BW503" s="123"/>
      <c r="BX503" s="124"/>
      <c r="BY503" s="122">
        <v>80.7</v>
      </c>
      <c r="BZ503" s="123"/>
      <c r="CA503" s="123"/>
      <c r="CB503" s="123"/>
      <c r="CC503" s="123"/>
      <c r="CD503" s="123"/>
      <c r="CE503" s="124"/>
      <c r="CF503" s="122">
        <v>88.76</v>
      </c>
      <c r="CG503" s="123"/>
      <c r="CH503" s="123"/>
      <c r="CI503" s="123"/>
      <c r="CJ503" s="123"/>
      <c r="CK503" s="123"/>
      <c r="CL503" s="124"/>
      <c r="CM503" s="122">
        <v>92.3</v>
      </c>
      <c r="CN503" s="123"/>
      <c r="CO503" s="123"/>
      <c r="CP503" s="123"/>
      <c r="CQ503" s="123"/>
      <c r="CR503" s="123"/>
      <c r="CS503" s="124"/>
      <c r="CT503" s="122">
        <v>90.43</v>
      </c>
      <c r="CU503" s="123"/>
      <c r="CV503" s="123"/>
      <c r="CW503" s="123"/>
      <c r="CX503" s="123"/>
      <c r="CY503" s="123"/>
      <c r="CZ503" s="124"/>
      <c r="DA503" s="122">
        <v>91.09</v>
      </c>
      <c r="DB503" s="123"/>
      <c r="DC503" s="123"/>
      <c r="DD503" s="123"/>
      <c r="DE503" s="123"/>
      <c r="DF503" s="123"/>
      <c r="DG503" s="124"/>
      <c r="DH503" s="122">
        <v>32.119999999999997</v>
      </c>
      <c r="DI503" s="123"/>
      <c r="DJ503" s="123"/>
      <c r="DK503" s="123"/>
      <c r="DL503" s="123"/>
      <c r="DM503" s="123"/>
      <c r="DN503" s="124"/>
      <c r="DO503" s="122">
        <v>48.75</v>
      </c>
      <c r="DP503" s="123"/>
      <c r="DQ503" s="123"/>
      <c r="DR503" s="123"/>
      <c r="DS503" s="123"/>
      <c r="DT503" s="123"/>
      <c r="DU503" s="124"/>
      <c r="DV503" s="122">
        <v>0</v>
      </c>
      <c r="DW503" s="123"/>
      <c r="DX503" s="123"/>
      <c r="DY503" s="123"/>
      <c r="DZ503" s="123"/>
      <c r="EA503" s="123"/>
      <c r="EB503" s="124"/>
      <c r="EC503" s="122">
        <v>0</v>
      </c>
      <c r="ED503" s="123"/>
      <c r="EE503" s="123"/>
      <c r="EF503" s="123"/>
      <c r="EG503" s="123"/>
      <c r="EH503" s="123"/>
      <c r="EI503" s="124"/>
      <c r="EJ503" s="122">
        <v>0</v>
      </c>
      <c r="EK503" s="123"/>
      <c r="EL503" s="123"/>
      <c r="EM503" s="123"/>
      <c r="EN503" s="123"/>
      <c r="EO503" s="123"/>
      <c r="EP503" s="124"/>
      <c r="EQ503" s="122">
        <v>0</v>
      </c>
      <c r="ER503" s="123"/>
      <c r="ES503" s="123"/>
      <c r="ET503" s="123"/>
      <c r="EU503" s="123"/>
      <c r="EV503" s="123"/>
      <c r="EW503" s="124"/>
      <c r="EX503" s="122">
        <v>34.96</v>
      </c>
      <c r="EY503" s="123"/>
      <c r="EZ503" s="123"/>
      <c r="FA503" s="123"/>
      <c r="FB503" s="123"/>
      <c r="FC503" s="123"/>
      <c r="FD503" s="124"/>
      <c r="FE503" s="122">
        <v>174.47</v>
      </c>
      <c r="FF503" s="123"/>
      <c r="FG503" s="123"/>
      <c r="FH503" s="123"/>
      <c r="FI503" s="123"/>
      <c r="FJ503" s="123"/>
      <c r="FK503" s="124"/>
    </row>
    <row r="504" spans="1:167" s="2" customFormat="1" ht="15.75" customHeight="1" x14ac:dyDescent="0.2">
      <c r="A504" s="125" t="s">
        <v>91</v>
      </c>
      <c r="B504" s="125"/>
      <c r="C504" s="125"/>
      <c r="D504" s="125"/>
      <c r="E504" s="125"/>
      <c r="F504" s="125"/>
      <c r="G504" s="125"/>
      <c r="H504" s="126"/>
      <c r="I504" s="122">
        <v>104.51</v>
      </c>
      <c r="J504" s="123"/>
      <c r="K504" s="123"/>
      <c r="L504" s="123"/>
      <c r="M504" s="123"/>
      <c r="N504" s="124"/>
      <c r="O504" s="122">
        <v>23.47</v>
      </c>
      <c r="P504" s="123"/>
      <c r="Q504" s="123"/>
      <c r="R504" s="123"/>
      <c r="S504" s="123"/>
      <c r="T504" s="124"/>
      <c r="U504" s="122">
        <v>23.19</v>
      </c>
      <c r="V504" s="123"/>
      <c r="W504" s="123"/>
      <c r="X504" s="123"/>
      <c r="Y504" s="123"/>
      <c r="Z504" s="124"/>
      <c r="AA504" s="122">
        <v>40.76</v>
      </c>
      <c r="AB504" s="123"/>
      <c r="AC504" s="123"/>
      <c r="AD504" s="123"/>
      <c r="AE504" s="123"/>
      <c r="AF504" s="124"/>
      <c r="AG504" s="122">
        <v>7.71</v>
      </c>
      <c r="AH504" s="123"/>
      <c r="AI504" s="123"/>
      <c r="AJ504" s="123"/>
      <c r="AK504" s="123"/>
      <c r="AL504" s="124"/>
      <c r="AM504" s="122">
        <v>0</v>
      </c>
      <c r="AN504" s="123"/>
      <c r="AO504" s="123"/>
      <c r="AP504" s="123"/>
      <c r="AQ504" s="123"/>
      <c r="AR504" s="124"/>
      <c r="AS504" s="122">
        <v>0</v>
      </c>
      <c r="AT504" s="123"/>
      <c r="AU504" s="123"/>
      <c r="AV504" s="123"/>
      <c r="AW504" s="123"/>
      <c r="AX504" s="124"/>
      <c r="AY504" s="122">
        <v>0</v>
      </c>
      <c r="AZ504" s="123"/>
      <c r="BA504" s="123"/>
      <c r="BB504" s="123"/>
      <c r="BC504" s="123"/>
      <c r="BD504" s="124"/>
      <c r="BE504" s="122">
        <v>0</v>
      </c>
      <c r="BF504" s="123"/>
      <c r="BG504" s="123"/>
      <c r="BH504" s="123"/>
      <c r="BI504" s="123"/>
      <c r="BJ504" s="124"/>
      <c r="BK504" s="122">
        <v>0</v>
      </c>
      <c r="BL504" s="123"/>
      <c r="BM504" s="123"/>
      <c r="BN504" s="123"/>
      <c r="BO504" s="123"/>
      <c r="BP504" s="123"/>
      <c r="BQ504" s="124"/>
      <c r="BR504" s="122">
        <v>51.86</v>
      </c>
      <c r="BS504" s="123"/>
      <c r="BT504" s="123"/>
      <c r="BU504" s="123"/>
      <c r="BV504" s="123"/>
      <c r="BW504" s="123"/>
      <c r="BX504" s="124"/>
      <c r="BY504" s="122">
        <v>203.89</v>
      </c>
      <c r="BZ504" s="123"/>
      <c r="CA504" s="123"/>
      <c r="CB504" s="123"/>
      <c r="CC504" s="123"/>
      <c r="CD504" s="123"/>
      <c r="CE504" s="124"/>
      <c r="CF504" s="122">
        <v>394.3</v>
      </c>
      <c r="CG504" s="123"/>
      <c r="CH504" s="123"/>
      <c r="CI504" s="123"/>
      <c r="CJ504" s="123"/>
      <c r="CK504" s="123"/>
      <c r="CL504" s="124"/>
      <c r="CM504" s="122">
        <v>527</v>
      </c>
      <c r="CN504" s="123"/>
      <c r="CO504" s="123"/>
      <c r="CP504" s="123"/>
      <c r="CQ504" s="123"/>
      <c r="CR504" s="123"/>
      <c r="CS504" s="124"/>
      <c r="CT504" s="122">
        <v>145.69999999999999</v>
      </c>
      <c r="CU504" s="123"/>
      <c r="CV504" s="123"/>
      <c r="CW504" s="123"/>
      <c r="CX504" s="123"/>
      <c r="CY504" s="123"/>
      <c r="CZ504" s="124"/>
      <c r="DA504" s="122">
        <v>692.48</v>
      </c>
      <c r="DB504" s="123"/>
      <c r="DC504" s="123"/>
      <c r="DD504" s="123"/>
      <c r="DE504" s="123"/>
      <c r="DF504" s="123"/>
      <c r="DG504" s="124"/>
      <c r="DH504" s="122">
        <v>411.68</v>
      </c>
      <c r="DI504" s="123"/>
      <c r="DJ504" s="123"/>
      <c r="DK504" s="123"/>
      <c r="DL504" s="123"/>
      <c r="DM504" s="123"/>
      <c r="DN504" s="124"/>
      <c r="DO504" s="122">
        <v>399.73</v>
      </c>
      <c r="DP504" s="123"/>
      <c r="DQ504" s="123"/>
      <c r="DR504" s="123"/>
      <c r="DS504" s="123"/>
      <c r="DT504" s="123"/>
      <c r="DU504" s="124"/>
      <c r="DV504" s="122">
        <v>133.05000000000001</v>
      </c>
      <c r="DW504" s="123"/>
      <c r="DX504" s="123"/>
      <c r="DY504" s="123"/>
      <c r="DZ504" s="123"/>
      <c r="EA504" s="123"/>
      <c r="EB504" s="124"/>
      <c r="EC504" s="122">
        <v>245.33</v>
      </c>
      <c r="ED504" s="123"/>
      <c r="EE504" s="123"/>
      <c r="EF504" s="123"/>
      <c r="EG504" s="123"/>
      <c r="EH504" s="123"/>
      <c r="EI504" s="124"/>
      <c r="EJ504" s="122">
        <v>162.30000000000001</v>
      </c>
      <c r="EK504" s="123"/>
      <c r="EL504" s="123"/>
      <c r="EM504" s="123"/>
      <c r="EN504" s="123"/>
      <c r="EO504" s="123"/>
      <c r="EP504" s="124"/>
      <c r="EQ504" s="122">
        <v>139.44</v>
      </c>
      <c r="ER504" s="123"/>
      <c r="ES504" s="123"/>
      <c r="ET504" s="123"/>
      <c r="EU504" s="123"/>
      <c r="EV504" s="123"/>
      <c r="EW504" s="124"/>
      <c r="EX504" s="122">
        <v>392.5</v>
      </c>
      <c r="EY504" s="123"/>
      <c r="EZ504" s="123"/>
      <c r="FA504" s="123"/>
      <c r="FB504" s="123"/>
      <c r="FC504" s="123"/>
      <c r="FD504" s="124"/>
      <c r="FE504" s="122">
        <v>163.72</v>
      </c>
      <c r="FF504" s="123"/>
      <c r="FG504" s="123"/>
      <c r="FH504" s="123"/>
      <c r="FI504" s="123"/>
      <c r="FJ504" s="123"/>
      <c r="FK504" s="124"/>
    </row>
    <row r="505" spans="1:167" s="2" customFormat="1" ht="15.75" customHeight="1" x14ac:dyDescent="0.2">
      <c r="A505" s="125" t="s">
        <v>92</v>
      </c>
      <c r="B505" s="125"/>
      <c r="C505" s="125"/>
      <c r="D505" s="125"/>
      <c r="E505" s="125"/>
      <c r="F505" s="125"/>
      <c r="G505" s="125"/>
      <c r="H505" s="126"/>
      <c r="I505" s="122">
        <v>57.02</v>
      </c>
      <c r="J505" s="123"/>
      <c r="K505" s="123"/>
      <c r="L505" s="123"/>
      <c r="M505" s="123"/>
      <c r="N505" s="124"/>
      <c r="O505" s="122">
        <v>56.35</v>
      </c>
      <c r="P505" s="123"/>
      <c r="Q505" s="123"/>
      <c r="R505" s="123"/>
      <c r="S505" s="123"/>
      <c r="T505" s="124"/>
      <c r="U505" s="122">
        <v>86.15</v>
      </c>
      <c r="V505" s="123"/>
      <c r="W505" s="123"/>
      <c r="X505" s="123"/>
      <c r="Y505" s="123"/>
      <c r="Z505" s="124"/>
      <c r="AA505" s="122">
        <v>86.71</v>
      </c>
      <c r="AB505" s="123"/>
      <c r="AC505" s="123"/>
      <c r="AD505" s="123"/>
      <c r="AE505" s="123"/>
      <c r="AF505" s="124"/>
      <c r="AG505" s="122">
        <v>0</v>
      </c>
      <c r="AH505" s="123"/>
      <c r="AI505" s="123"/>
      <c r="AJ505" s="123"/>
      <c r="AK505" s="123"/>
      <c r="AL505" s="124"/>
      <c r="AM505" s="122">
        <v>0</v>
      </c>
      <c r="AN505" s="123"/>
      <c r="AO505" s="123"/>
      <c r="AP505" s="123"/>
      <c r="AQ505" s="123"/>
      <c r="AR505" s="124"/>
      <c r="AS505" s="122">
        <v>0</v>
      </c>
      <c r="AT505" s="123"/>
      <c r="AU505" s="123"/>
      <c r="AV505" s="123"/>
      <c r="AW505" s="123"/>
      <c r="AX505" s="124"/>
      <c r="AY505" s="122">
        <v>0</v>
      </c>
      <c r="AZ505" s="123"/>
      <c r="BA505" s="123"/>
      <c r="BB505" s="123"/>
      <c r="BC505" s="123"/>
      <c r="BD505" s="124"/>
      <c r="BE505" s="122">
        <v>0</v>
      </c>
      <c r="BF505" s="123"/>
      <c r="BG505" s="123"/>
      <c r="BH505" s="123"/>
      <c r="BI505" s="123"/>
      <c r="BJ505" s="124"/>
      <c r="BK505" s="122">
        <v>0</v>
      </c>
      <c r="BL505" s="123"/>
      <c r="BM505" s="123"/>
      <c r="BN505" s="123"/>
      <c r="BO505" s="123"/>
      <c r="BP505" s="123"/>
      <c r="BQ505" s="124"/>
      <c r="BR505" s="122">
        <v>0</v>
      </c>
      <c r="BS505" s="123"/>
      <c r="BT505" s="123"/>
      <c r="BU505" s="123"/>
      <c r="BV505" s="123"/>
      <c r="BW505" s="123"/>
      <c r="BX505" s="124"/>
      <c r="BY505" s="122">
        <v>0</v>
      </c>
      <c r="BZ505" s="123"/>
      <c r="CA505" s="123"/>
      <c r="CB505" s="123"/>
      <c r="CC505" s="123"/>
      <c r="CD505" s="123"/>
      <c r="CE505" s="124"/>
      <c r="CF505" s="122">
        <v>0</v>
      </c>
      <c r="CG505" s="123"/>
      <c r="CH505" s="123"/>
      <c r="CI505" s="123"/>
      <c r="CJ505" s="123"/>
      <c r="CK505" s="123"/>
      <c r="CL505" s="124"/>
      <c r="CM505" s="122">
        <v>0</v>
      </c>
      <c r="CN505" s="123"/>
      <c r="CO505" s="123"/>
      <c r="CP505" s="123"/>
      <c r="CQ505" s="123"/>
      <c r="CR505" s="123"/>
      <c r="CS505" s="124"/>
      <c r="CT505" s="122">
        <v>0.13</v>
      </c>
      <c r="CU505" s="123"/>
      <c r="CV505" s="123"/>
      <c r="CW505" s="123"/>
      <c r="CX505" s="123"/>
      <c r="CY505" s="123"/>
      <c r="CZ505" s="124"/>
      <c r="DA505" s="122">
        <v>5.29</v>
      </c>
      <c r="DB505" s="123"/>
      <c r="DC505" s="123"/>
      <c r="DD505" s="123"/>
      <c r="DE505" s="123"/>
      <c r="DF505" s="123"/>
      <c r="DG505" s="124"/>
      <c r="DH505" s="122">
        <v>200.22</v>
      </c>
      <c r="DI505" s="123"/>
      <c r="DJ505" s="123"/>
      <c r="DK505" s="123"/>
      <c r="DL505" s="123"/>
      <c r="DM505" s="123"/>
      <c r="DN505" s="124"/>
      <c r="DO505" s="122">
        <v>56.97</v>
      </c>
      <c r="DP505" s="123"/>
      <c r="DQ505" s="123"/>
      <c r="DR505" s="123"/>
      <c r="DS505" s="123"/>
      <c r="DT505" s="123"/>
      <c r="DU505" s="124"/>
      <c r="DV505" s="122">
        <v>241.09</v>
      </c>
      <c r="DW505" s="123"/>
      <c r="DX505" s="123"/>
      <c r="DY505" s="123"/>
      <c r="DZ505" s="123"/>
      <c r="EA505" s="123"/>
      <c r="EB505" s="124"/>
      <c r="EC505" s="122">
        <v>295.49</v>
      </c>
      <c r="ED505" s="123"/>
      <c r="EE505" s="123"/>
      <c r="EF505" s="123"/>
      <c r="EG505" s="123"/>
      <c r="EH505" s="123"/>
      <c r="EI505" s="124"/>
      <c r="EJ505" s="122">
        <v>121.53</v>
      </c>
      <c r="EK505" s="123"/>
      <c r="EL505" s="123"/>
      <c r="EM505" s="123"/>
      <c r="EN505" s="123"/>
      <c r="EO505" s="123"/>
      <c r="EP505" s="124"/>
      <c r="EQ505" s="122">
        <v>88.51</v>
      </c>
      <c r="ER505" s="123"/>
      <c r="ES505" s="123"/>
      <c r="ET505" s="123"/>
      <c r="EU505" s="123"/>
      <c r="EV505" s="123"/>
      <c r="EW505" s="124"/>
      <c r="EX505" s="122">
        <v>361.65</v>
      </c>
      <c r="EY505" s="123"/>
      <c r="EZ505" s="123"/>
      <c r="FA505" s="123"/>
      <c r="FB505" s="123"/>
      <c r="FC505" s="123"/>
      <c r="FD505" s="124"/>
      <c r="FE505" s="122">
        <v>236.81</v>
      </c>
      <c r="FF505" s="123"/>
      <c r="FG505" s="123"/>
      <c r="FH505" s="123"/>
      <c r="FI505" s="123"/>
      <c r="FJ505" s="123"/>
      <c r="FK505" s="124"/>
    </row>
    <row r="506" spans="1:167" s="2" customFormat="1" ht="15.75" customHeight="1" x14ac:dyDescent="0.2">
      <c r="A506" s="125" t="s">
        <v>93</v>
      </c>
      <c r="B506" s="125"/>
      <c r="C506" s="125"/>
      <c r="D506" s="125"/>
      <c r="E506" s="125"/>
      <c r="F506" s="125"/>
      <c r="G506" s="125"/>
      <c r="H506" s="126"/>
      <c r="I506" s="122">
        <v>38.85</v>
      </c>
      <c r="J506" s="123"/>
      <c r="K506" s="123"/>
      <c r="L506" s="123"/>
      <c r="M506" s="123"/>
      <c r="N506" s="124"/>
      <c r="O506" s="122">
        <v>21.41</v>
      </c>
      <c r="P506" s="123"/>
      <c r="Q506" s="123"/>
      <c r="R506" s="123"/>
      <c r="S506" s="123"/>
      <c r="T506" s="124"/>
      <c r="U506" s="122">
        <v>42.07</v>
      </c>
      <c r="V506" s="123"/>
      <c r="W506" s="123"/>
      <c r="X506" s="123"/>
      <c r="Y506" s="123"/>
      <c r="Z506" s="124"/>
      <c r="AA506" s="122">
        <v>32.92</v>
      </c>
      <c r="AB506" s="123"/>
      <c r="AC506" s="123"/>
      <c r="AD506" s="123"/>
      <c r="AE506" s="123"/>
      <c r="AF506" s="124"/>
      <c r="AG506" s="122">
        <v>0</v>
      </c>
      <c r="AH506" s="123"/>
      <c r="AI506" s="123"/>
      <c r="AJ506" s="123"/>
      <c r="AK506" s="123"/>
      <c r="AL506" s="124"/>
      <c r="AM506" s="122">
        <v>0</v>
      </c>
      <c r="AN506" s="123"/>
      <c r="AO506" s="123"/>
      <c r="AP506" s="123"/>
      <c r="AQ506" s="123"/>
      <c r="AR506" s="124"/>
      <c r="AS506" s="122">
        <v>0</v>
      </c>
      <c r="AT506" s="123"/>
      <c r="AU506" s="123"/>
      <c r="AV506" s="123"/>
      <c r="AW506" s="123"/>
      <c r="AX506" s="124"/>
      <c r="AY506" s="122">
        <v>0</v>
      </c>
      <c r="AZ506" s="123"/>
      <c r="BA506" s="123"/>
      <c r="BB506" s="123"/>
      <c r="BC506" s="123"/>
      <c r="BD506" s="124"/>
      <c r="BE506" s="122">
        <v>0</v>
      </c>
      <c r="BF506" s="123"/>
      <c r="BG506" s="123"/>
      <c r="BH506" s="123"/>
      <c r="BI506" s="123"/>
      <c r="BJ506" s="124"/>
      <c r="BK506" s="122">
        <v>0</v>
      </c>
      <c r="BL506" s="123"/>
      <c r="BM506" s="123"/>
      <c r="BN506" s="123"/>
      <c r="BO506" s="123"/>
      <c r="BP506" s="123"/>
      <c r="BQ506" s="124"/>
      <c r="BR506" s="122">
        <v>0</v>
      </c>
      <c r="BS506" s="123"/>
      <c r="BT506" s="123"/>
      <c r="BU506" s="123"/>
      <c r="BV506" s="123"/>
      <c r="BW506" s="123"/>
      <c r="BX506" s="124"/>
      <c r="BY506" s="122">
        <v>136.43</v>
      </c>
      <c r="BZ506" s="123"/>
      <c r="CA506" s="123"/>
      <c r="CB506" s="123"/>
      <c r="CC506" s="123"/>
      <c r="CD506" s="123"/>
      <c r="CE506" s="124"/>
      <c r="CF506" s="122">
        <v>0</v>
      </c>
      <c r="CG506" s="123"/>
      <c r="CH506" s="123"/>
      <c r="CI506" s="123"/>
      <c r="CJ506" s="123"/>
      <c r="CK506" s="123"/>
      <c r="CL506" s="124"/>
      <c r="CM506" s="122">
        <v>5.36</v>
      </c>
      <c r="CN506" s="123"/>
      <c r="CO506" s="123"/>
      <c r="CP506" s="123"/>
      <c r="CQ506" s="123"/>
      <c r="CR506" s="123"/>
      <c r="CS506" s="124"/>
      <c r="CT506" s="122">
        <v>2.74</v>
      </c>
      <c r="CU506" s="123"/>
      <c r="CV506" s="123"/>
      <c r="CW506" s="123"/>
      <c r="CX506" s="123"/>
      <c r="CY506" s="123"/>
      <c r="CZ506" s="124"/>
      <c r="DA506" s="122">
        <v>0</v>
      </c>
      <c r="DB506" s="123"/>
      <c r="DC506" s="123"/>
      <c r="DD506" s="123"/>
      <c r="DE506" s="123"/>
      <c r="DF506" s="123"/>
      <c r="DG506" s="124"/>
      <c r="DH506" s="122">
        <v>185.67</v>
      </c>
      <c r="DI506" s="123"/>
      <c r="DJ506" s="123"/>
      <c r="DK506" s="123"/>
      <c r="DL506" s="123"/>
      <c r="DM506" s="123"/>
      <c r="DN506" s="124"/>
      <c r="DO506" s="122">
        <v>0</v>
      </c>
      <c r="DP506" s="123"/>
      <c r="DQ506" s="123"/>
      <c r="DR506" s="123"/>
      <c r="DS506" s="123"/>
      <c r="DT506" s="123"/>
      <c r="DU506" s="124"/>
      <c r="DV506" s="122">
        <v>88.63</v>
      </c>
      <c r="DW506" s="123"/>
      <c r="DX506" s="123"/>
      <c r="DY506" s="123"/>
      <c r="DZ506" s="123"/>
      <c r="EA506" s="123"/>
      <c r="EB506" s="124"/>
      <c r="EC506" s="122">
        <v>205.25</v>
      </c>
      <c r="ED506" s="123"/>
      <c r="EE506" s="123"/>
      <c r="EF506" s="123"/>
      <c r="EG506" s="123"/>
      <c r="EH506" s="123"/>
      <c r="EI506" s="124"/>
      <c r="EJ506" s="122">
        <v>0</v>
      </c>
      <c r="EK506" s="123"/>
      <c r="EL506" s="123"/>
      <c r="EM506" s="123"/>
      <c r="EN506" s="123"/>
      <c r="EO506" s="123"/>
      <c r="EP506" s="124"/>
      <c r="EQ506" s="122">
        <v>0</v>
      </c>
      <c r="ER506" s="123"/>
      <c r="ES506" s="123"/>
      <c r="ET506" s="123"/>
      <c r="EU506" s="123"/>
      <c r="EV506" s="123"/>
      <c r="EW506" s="124"/>
      <c r="EX506" s="122">
        <v>354.27</v>
      </c>
      <c r="EY506" s="123"/>
      <c r="EZ506" s="123"/>
      <c r="FA506" s="123"/>
      <c r="FB506" s="123"/>
      <c r="FC506" s="123"/>
      <c r="FD506" s="124"/>
      <c r="FE506" s="122">
        <v>235.81</v>
      </c>
      <c r="FF506" s="123"/>
      <c r="FG506" s="123"/>
      <c r="FH506" s="123"/>
      <c r="FI506" s="123"/>
      <c r="FJ506" s="123"/>
      <c r="FK506" s="124"/>
    </row>
    <row r="507" spans="1:167" s="2" customFormat="1" ht="15.75" customHeight="1" x14ac:dyDescent="0.2">
      <c r="A507" s="125" t="s">
        <v>94</v>
      </c>
      <c r="B507" s="125"/>
      <c r="C507" s="125"/>
      <c r="D507" s="125"/>
      <c r="E507" s="125"/>
      <c r="F507" s="125"/>
      <c r="G507" s="125"/>
      <c r="H507" s="126"/>
      <c r="I507" s="122">
        <v>51.39</v>
      </c>
      <c r="J507" s="123"/>
      <c r="K507" s="123"/>
      <c r="L507" s="123"/>
      <c r="M507" s="123"/>
      <c r="N507" s="124"/>
      <c r="O507" s="122">
        <v>55.8</v>
      </c>
      <c r="P507" s="123"/>
      <c r="Q507" s="123"/>
      <c r="R507" s="123"/>
      <c r="S507" s="123"/>
      <c r="T507" s="124"/>
      <c r="U507" s="122">
        <v>54.39</v>
      </c>
      <c r="V507" s="123"/>
      <c r="W507" s="123"/>
      <c r="X507" s="123"/>
      <c r="Y507" s="123"/>
      <c r="Z507" s="124"/>
      <c r="AA507" s="122">
        <v>1.84</v>
      </c>
      <c r="AB507" s="123"/>
      <c r="AC507" s="123"/>
      <c r="AD507" s="123"/>
      <c r="AE507" s="123"/>
      <c r="AF507" s="124"/>
      <c r="AG507" s="122">
        <v>0</v>
      </c>
      <c r="AH507" s="123"/>
      <c r="AI507" s="123"/>
      <c r="AJ507" s="123"/>
      <c r="AK507" s="123"/>
      <c r="AL507" s="124"/>
      <c r="AM507" s="122">
        <v>0</v>
      </c>
      <c r="AN507" s="123"/>
      <c r="AO507" s="123"/>
      <c r="AP507" s="123"/>
      <c r="AQ507" s="123"/>
      <c r="AR507" s="124"/>
      <c r="AS507" s="122">
        <v>0</v>
      </c>
      <c r="AT507" s="123"/>
      <c r="AU507" s="123"/>
      <c r="AV507" s="123"/>
      <c r="AW507" s="123"/>
      <c r="AX507" s="124"/>
      <c r="AY507" s="122">
        <v>0</v>
      </c>
      <c r="AZ507" s="123"/>
      <c r="BA507" s="123"/>
      <c r="BB507" s="123"/>
      <c r="BC507" s="123"/>
      <c r="BD507" s="124"/>
      <c r="BE507" s="122">
        <v>0</v>
      </c>
      <c r="BF507" s="123"/>
      <c r="BG507" s="123"/>
      <c r="BH507" s="123"/>
      <c r="BI507" s="123"/>
      <c r="BJ507" s="124"/>
      <c r="BK507" s="122">
        <v>0</v>
      </c>
      <c r="BL507" s="123"/>
      <c r="BM507" s="123"/>
      <c r="BN507" s="123"/>
      <c r="BO507" s="123"/>
      <c r="BP507" s="123"/>
      <c r="BQ507" s="124"/>
      <c r="BR507" s="122">
        <v>0</v>
      </c>
      <c r="BS507" s="123"/>
      <c r="BT507" s="123"/>
      <c r="BU507" s="123"/>
      <c r="BV507" s="123"/>
      <c r="BW507" s="123"/>
      <c r="BX507" s="124"/>
      <c r="BY507" s="122">
        <v>62.34</v>
      </c>
      <c r="BZ507" s="123"/>
      <c r="CA507" s="123"/>
      <c r="CB507" s="123"/>
      <c r="CC507" s="123"/>
      <c r="CD507" s="123"/>
      <c r="CE507" s="124"/>
      <c r="CF507" s="122">
        <v>14.3</v>
      </c>
      <c r="CG507" s="123"/>
      <c r="CH507" s="123"/>
      <c r="CI507" s="123"/>
      <c r="CJ507" s="123"/>
      <c r="CK507" s="123"/>
      <c r="CL507" s="124"/>
      <c r="CM507" s="122">
        <v>206.38</v>
      </c>
      <c r="CN507" s="123"/>
      <c r="CO507" s="123"/>
      <c r="CP507" s="123"/>
      <c r="CQ507" s="123"/>
      <c r="CR507" s="123"/>
      <c r="CS507" s="124"/>
      <c r="CT507" s="122">
        <v>0</v>
      </c>
      <c r="CU507" s="123"/>
      <c r="CV507" s="123"/>
      <c r="CW507" s="123"/>
      <c r="CX507" s="123"/>
      <c r="CY507" s="123"/>
      <c r="CZ507" s="124"/>
      <c r="DA507" s="122">
        <v>0</v>
      </c>
      <c r="DB507" s="123"/>
      <c r="DC507" s="123"/>
      <c r="DD507" s="123"/>
      <c r="DE507" s="123"/>
      <c r="DF507" s="123"/>
      <c r="DG507" s="124"/>
      <c r="DH507" s="122">
        <v>0</v>
      </c>
      <c r="DI507" s="123"/>
      <c r="DJ507" s="123"/>
      <c r="DK507" s="123"/>
      <c r="DL507" s="123"/>
      <c r="DM507" s="123"/>
      <c r="DN507" s="124"/>
      <c r="DO507" s="122">
        <v>0</v>
      </c>
      <c r="DP507" s="123"/>
      <c r="DQ507" s="123"/>
      <c r="DR507" s="123"/>
      <c r="DS507" s="123"/>
      <c r="DT507" s="123"/>
      <c r="DU507" s="124"/>
      <c r="DV507" s="122">
        <v>0</v>
      </c>
      <c r="DW507" s="123"/>
      <c r="DX507" s="123"/>
      <c r="DY507" s="123"/>
      <c r="DZ507" s="123"/>
      <c r="EA507" s="123"/>
      <c r="EB507" s="124"/>
      <c r="EC507" s="122">
        <v>0</v>
      </c>
      <c r="ED507" s="123"/>
      <c r="EE507" s="123"/>
      <c r="EF507" s="123"/>
      <c r="EG507" s="123"/>
      <c r="EH507" s="123"/>
      <c r="EI507" s="124"/>
      <c r="EJ507" s="122">
        <v>0</v>
      </c>
      <c r="EK507" s="123"/>
      <c r="EL507" s="123"/>
      <c r="EM507" s="123"/>
      <c r="EN507" s="123"/>
      <c r="EO507" s="123"/>
      <c r="EP507" s="124"/>
      <c r="EQ507" s="122">
        <v>0</v>
      </c>
      <c r="ER507" s="123"/>
      <c r="ES507" s="123"/>
      <c r="ET507" s="123"/>
      <c r="EU507" s="123"/>
      <c r="EV507" s="123"/>
      <c r="EW507" s="124"/>
      <c r="EX507" s="122">
        <v>307.54000000000002</v>
      </c>
      <c r="EY507" s="123"/>
      <c r="EZ507" s="123"/>
      <c r="FA507" s="123"/>
      <c r="FB507" s="123"/>
      <c r="FC507" s="123"/>
      <c r="FD507" s="124"/>
      <c r="FE507" s="122">
        <v>297.2</v>
      </c>
      <c r="FF507" s="123"/>
      <c r="FG507" s="123"/>
      <c r="FH507" s="123"/>
      <c r="FI507" s="123"/>
      <c r="FJ507" s="123"/>
      <c r="FK507" s="124"/>
    </row>
    <row r="508" spans="1:167" s="2" customFormat="1" ht="15.75" customHeight="1" x14ac:dyDescent="0.2">
      <c r="A508" s="125" t="s">
        <v>95</v>
      </c>
      <c r="B508" s="125"/>
      <c r="C508" s="125"/>
      <c r="D508" s="125"/>
      <c r="E508" s="125"/>
      <c r="F508" s="125"/>
      <c r="G508" s="125"/>
      <c r="H508" s="126"/>
      <c r="I508" s="122">
        <v>40.1</v>
      </c>
      <c r="J508" s="123"/>
      <c r="K508" s="123"/>
      <c r="L508" s="123"/>
      <c r="M508" s="123"/>
      <c r="N508" s="124"/>
      <c r="O508" s="122">
        <v>109.22</v>
      </c>
      <c r="P508" s="123"/>
      <c r="Q508" s="123"/>
      <c r="R508" s="123"/>
      <c r="S508" s="123"/>
      <c r="T508" s="124"/>
      <c r="U508" s="122">
        <v>38.4</v>
      </c>
      <c r="V508" s="123"/>
      <c r="W508" s="123"/>
      <c r="X508" s="123"/>
      <c r="Y508" s="123"/>
      <c r="Z508" s="124"/>
      <c r="AA508" s="122">
        <v>26.69</v>
      </c>
      <c r="AB508" s="123"/>
      <c r="AC508" s="123"/>
      <c r="AD508" s="123"/>
      <c r="AE508" s="123"/>
      <c r="AF508" s="124"/>
      <c r="AG508" s="122">
        <v>17.27</v>
      </c>
      <c r="AH508" s="123"/>
      <c r="AI508" s="123"/>
      <c r="AJ508" s="123"/>
      <c r="AK508" s="123"/>
      <c r="AL508" s="124"/>
      <c r="AM508" s="122">
        <v>0</v>
      </c>
      <c r="AN508" s="123"/>
      <c r="AO508" s="123"/>
      <c r="AP508" s="123"/>
      <c r="AQ508" s="123"/>
      <c r="AR508" s="124"/>
      <c r="AS508" s="122">
        <v>0</v>
      </c>
      <c r="AT508" s="123"/>
      <c r="AU508" s="123"/>
      <c r="AV508" s="123"/>
      <c r="AW508" s="123"/>
      <c r="AX508" s="124"/>
      <c r="AY508" s="122">
        <v>0</v>
      </c>
      <c r="AZ508" s="123"/>
      <c r="BA508" s="123"/>
      <c r="BB508" s="123"/>
      <c r="BC508" s="123"/>
      <c r="BD508" s="124"/>
      <c r="BE508" s="122">
        <v>0</v>
      </c>
      <c r="BF508" s="123"/>
      <c r="BG508" s="123"/>
      <c r="BH508" s="123"/>
      <c r="BI508" s="123"/>
      <c r="BJ508" s="124"/>
      <c r="BK508" s="122">
        <v>0</v>
      </c>
      <c r="BL508" s="123"/>
      <c r="BM508" s="123"/>
      <c r="BN508" s="123"/>
      <c r="BO508" s="123"/>
      <c r="BP508" s="123"/>
      <c r="BQ508" s="124"/>
      <c r="BR508" s="122">
        <v>0</v>
      </c>
      <c r="BS508" s="123"/>
      <c r="BT508" s="123"/>
      <c r="BU508" s="123"/>
      <c r="BV508" s="123"/>
      <c r="BW508" s="123"/>
      <c r="BX508" s="124"/>
      <c r="BY508" s="122">
        <v>0</v>
      </c>
      <c r="BZ508" s="123"/>
      <c r="CA508" s="123"/>
      <c r="CB508" s="123"/>
      <c r="CC508" s="123"/>
      <c r="CD508" s="123"/>
      <c r="CE508" s="124"/>
      <c r="CF508" s="122">
        <v>0</v>
      </c>
      <c r="CG508" s="123"/>
      <c r="CH508" s="123"/>
      <c r="CI508" s="123"/>
      <c r="CJ508" s="123"/>
      <c r="CK508" s="123"/>
      <c r="CL508" s="124"/>
      <c r="CM508" s="122">
        <v>0</v>
      </c>
      <c r="CN508" s="123"/>
      <c r="CO508" s="123"/>
      <c r="CP508" s="123"/>
      <c r="CQ508" s="123"/>
      <c r="CR508" s="123"/>
      <c r="CS508" s="124"/>
      <c r="CT508" s="122">
        <v>0</v>
      </c>
      <c r="CU508" s="123"/>
      <c r="CV508" s="123"/>
      <c r="CW508" s="123"/>
      <c r="CX508" s="123"/>
      <c r="CY508" s="123"/>
      <c r="CZ508" s="124"/>
      <c r="DA508" s="122">
        <v>0</v>
      </c>
      <c r="DB508" s="123"/>
      <c r="DC508" s="123"/>
      <c r="DD508" s="123"/>
      <c r="DE508" s="123"/>
      <c r="DF508" s="123"/>
      <c r="DG508" s="124"/>
      <c r="DH508" s="122">
        <v>0</v>
      </c>
      <c r="DI508" s="123"/>
      <c r="DJ508" s="123"/>
      <c r="DK508" s="123"/>
      <c r="DL508" s="123"/>
      <c r="DM508" s="123"/>
      <c r="DN508" s="124"/>
      <c r="DO508" s="122">
        <v>0</v>
      </c>
      <c r="DP508" s="123"/>
      <c r="DQ508" s="123"/>
      <c r="DR508" s="123"/>
      <c r="DS508" s="123"/>
      <c r="DT508" s="123"/>
      <c r="DU508" s="124"/>
      <c r="DV508" s="122">
        <v>0</v>
      </c>
      <c r="DW508" s="123"/>
      <c r="DX508" s="123"/>
      <c r="DY508" s="123"/>
      <c r="DZ508" s="123"/>
      <c r="EA508" s="123"/>
      <c r="EB508" s="124"/>
      <c r="EC508" s="122">
        <v>0</v>
      </c>
      <c r="ED508" s="123"/>
      <c r="EE508" s="123"/>
      <c r="EF508" s="123"/>
      <c r="EG508" s="123"/>
      <c r="EH508" s="123"/>
      <c r="EI508" s="124"/>
      <c r="EJ508" s="122">
        <v>0</v>
      </c>
      <c r="EK508" s="123"/>
      <c r="EL508" s="123"/>
      <c r="EM508" s="123"/>
      <c r="EN508" s="123"/>
      <c r="EO508" s="123"/>
      <c r="EP508" s="124"/>
      <c r="EQ508" s="122">
        <v>0</v>
      </c>
      <c r="ER508" s="123"/>
      <c r="ES508" s="123"/>
      <c r="ET508" s="123"/>
      <c r="EU508" s="123"/>
      <c r="EV508" s="123"/>
      <c r="EW508" s="124"/>
      <c r="EX508" s="122">
        <v>125.92</v>
      </c>
      <c r="EY508" s="123"/>
      <c r="EZ508" s="123"/>
      <c r="FA508" s="123"/>
      <c r="FB508" s="123"/>
      <c r="FC508" s="123"/>
      <c r="FD508" s="124"/>
      <c r="FE508" s="122">
        <v>1.36</v>
      </c>
      <c r="FF508" s="123"/>
      <c r="FG508" s="123"/>
      <c r="FH508" s="123"/>
      <c r="FI508" s="123"/>
      <c r="FJ508" s="123"/>
      <c r="FK508" s="124"/>
    </row>
    <row r="509" spans="1:167" s="2" customFormat="1" ht="15.75" customHeight="1" x14ac:dyDescent="0.2">
      <c r="A509" s="125" t="s">
        <v>96</v>
      </c>
      <c r="B509" s="125"/>
      <c r="C509" s="125"/>
      <c r="D509" s="125"/>
      <c r="E509" s="125"/>
      <c r="F509" s="125"/>
      <c r="G509" s="125"/>
      <c r="H509" s="126"/>
      <c r="I509" s="122">
        <v>107.81</v>
      </c>
      <c r="J509" s="123"/>
      <c r="K509" s="123"/>
      <c r="L509" s="123"/>
      <c r="M509" s="123"/>
      <c r="N509" s="124"/>
      <c r="O509" s="122">
        <v>147.36000000000001</v>
      </c>
      <c r="P509" s="123"/>
      <c r="Q509" s="123"/>
      <c r="R509" s="123"/>
      <c r="S509" s="123"/>
      <c r="T509" s="124"/>
      <c r="U509" s="122">
        <v>47.43</v>
      </c>
      <c r="V509" s="123"/>
      <c r="W509" s="123"/>
      <c r="X509" s="123"/>
      <c r="Y509" s="123"/>
      <c r="Z509" s="124"/>
      <c r="AA509" s="122">
        <v>18.690000000000001</v>
      </c>
      <c r="AB509" s="123"/>
      <c r="AC509" s="123"/>
      <c r="AD509" s="123"/>
      <c r="AE509" s="123"/>
      <c r="AF509" s="124"/>
      <c r="AG509" s="122">
        <v>14.8</v>
      </c>
      <c r="AH509" s="123"/>
      <c r="AI509" s="123"/>
      <c r="AJ509" s="123"/>
      <c r="AK509" s="123"/>
      <c r="AL509" s="124"/>
      <c r="AM509" s="122">
        <v>10.68</v>
      </c>
      <c r="AN509" s="123"/>
      <c r="AO509" s="123"/>
      <c r="AP509" s="123"/>
      <c r="AQ509" s="123"/>
      <c r="AR509" s="124"/>
      <c r="AS509" s="122">
        <v>0</v>
      </c>
      <c r="AT509" s="123"/>
      <c r="AU509" s="123"/>
      <c r="AV509" s="123"/>
      <c r="AW509" s="123"/>
      <c r="AX509" s="124"/>
      <c r="AY509" s="122">
        <v>0</v>
      </c>
      <c r="AZ509" s="123"/>
      <c r="BA509" s="123"/>
      <c r="BB509" s="123"/>
      <c r="BC509" s="123"/>
      <c r="BD509" s="124"/>
      <c r="BE509" s="122">
        <v>0</v>
      </c>
      <c r="BF509" s="123"/>
      <c r="BG509" s="123"/>
      <c r="BH509" s="123"/>
      <c r="BI509" s="123"/>
      <c r="BJ509" s="124"/>
      <c r="BK509" s="122">
        <v>0</v>
      </c>
      <c r="BL509" s="123"/>
      <c r="BM509" s="123"/>
      <c r="BN509" s="123"/>
      <c r="BO509" s="123"/>
      <c r="BP509" s="123"/>
      <c r="BQ509" s="124"/>
      <c r="BR509" s="122">
        <v>0</v>
      </c>
      <c r="BS509" s="123"/>
      <c r="BT509" s="123"/>
      <c r="BU509" s="123"/>
      <c r="BV509" s="123"/>
      <c r="BW509" s="123"/>
      <c r="BX509" s="124"/>
      <c r="BY509" s="122">
        <v>0</v>
      </c>
      <c r="BZ509" s="123"/>
      <c r="CA509" s="123"/>
      <c r="CB509" s="123"/>
      <c r="CC509" s="123"/>
      <c r="CD509" s="123"/>
      <c r="CE509" s="124"/>
      <c r="CF509" s="122">
        <v>0</v>
      </c>
      <c r="CG509" s="123"/>
      <c r="CH509" s="123"/>
      <c r="CI509" s="123"/>
      <c r="CJ509" s="123"/>
      <c r="CK509" s="123"/>
      <c r="CL509" s="124"/>
      <c r="CM509" s="122">
        <v>0</v>
      </c>
      <c r="CN509" s="123"/>
      <c r="CO509" s="123"/>
      <c r="CP509" s="123"/>
      <c r="CQ509" s="123"/>
      <c r="CR509" s="123"/>
      <c r="CS509" s="124"/>
      <c r="CT509" s="122">
        <v>0</v>
      </c>
      <c r="CU509" s="123"/>
      <c r="CV509" s="123"/>
      <c r="CW509" s="123"/>
      <c r="CX509" s="123"/>
      <c r="CY509" s="123"/>
      <c r="CZ509" s="124"/>
      <c r="DA509" s="122">
        <v>0</v>
      </c>
      <c r="DB509" s="123"/>
      <c r="DC509" s="123"/>
      <c r="DD509" s="123"/>
      <c r="DE509" s="123"/>
      <c r="DF509" s="123"/>
      <c r="DG509" s="124"/>
      <c r="DH509" s="122">
        <v>0</v>
      </c>
      <c r="DI509" s="123"/>
      <c r="DJ509" s="123"/>
      <c r="DK509" s="123"/>
      <c r="DL509" s="123"/>
      <c r="DM509" s="123"/>
      <c r="DN509" s="124"/>
      <c r="DO509" s="122">
        <v>0</v>
      </c>
      <c r="DP509" s="123"/>
      <c r="DQ509" s="123"/>
      <c r="DR509" s="123"/>
      <c r="DS509" s="123"/>
      <c r="DT509" s="123"/>
      <c r="DU509" s="124"/>
      <c r="DV509" s="122">
        <v>0</v>
      </c>
      <c r="DW509" s="123"/>
      <c r="DX509" s="123"/>
      <c r="DY509" s="123"/>
      <c r="DZ509" s="123"/>
      <c r="EA509" s="123"/>
      <c r="EB509" s="124"/>
      <c r="EC509" s="122">
        <v>0</v>
      </c>
      <c r="ED509" s="123"/>
      <c r="EE509" s="123"/>
      <c r="EF509" s="123"/>
      <c r="EG509" s="123"/>
      <c r="EH509" s="123"/>
      <c r="EI509" s="124"/>
      <c r="EJ509" s="122">
        <v>0</v>
      </c>
      <c r="EK509" s="123"/>
      <c r="EL509" s="123"/>
      <c r="EM509" s="123"/>
      <c r="EN509" s="123"/>
      <c r="EO509" s="123"/>
      <c r="EP509" s="124"/>
      <c r="EQ509" s="122">
        <v>0</v>
      </c>
      <c r="ER509" s="123"/>
      <c r="ES509" s="123"/>
      <c r="ET509" s="123"/>
      <c r="EU509" s="123"/>
      <c r="EV509" s="123"/>
      <c r="EW509" s="124"/>
      <c r="EX509" s="122">
        <v>135.65</v>
      </c>
      <c r="EY509" s="123"/>
      <c r="EZ509" s="123"/>
      <c r="FA509" s="123"/>
      <c r="FB509" s="123"/>
      <c r="FC509" s="123"/>
      <c r="FD509" s="124"/>
      <c r="FE509" s="122">
        <v>214.72</v>
      </c>
      <c r="FF509" s="123"/>
      <c r="FG509" s="123"/>
      <c r="FH509" s="123"/>
      <c r="FI509" s="123"/>
      <c r="FJ509" s="123"/>
      <c r="FK509" s="124"/>
    </row>
    <row r="510" spans="1:167" s="2" customFormat="1" ht="15.75" customHeight="1" x14ac:dyDescent="0.2">
      <c r="A510" s="125" t="s">
        <v>97</v>
      </c>
      <c r="B510" s="125"/>
      <c r="C510" s="125"/>
      <c r="D510" s="125"/>
      <c r="E510" s="125"/>
      <c r="F510" s="125"/>
      <c r="G510" s="125"/>
      <c r="H510" s="126"/>
      <c r="I510" s="122">
        <v>83.35</v>
      </c>
      <c r="J510" s="123"/>
      <c r="K510" s="123"/>
      <c r="L510" s="123"/>
      <c r="M510" s="123"/>
      <c r="N510" s="124"/>
      <c r="O510" s="122">
        <v>80.209999999999994</v>
      </c>
      <c r="P510" s="123"/>
      <c r="Q510" s="123"/>
      <c r="R510" s="123"/>
      <c r="S510" s="123"/>
      <c r="T510" s="124"/>
      <c r="U510" s="122">
        <v>18.3</v>
      </c>
      <c r="V510" s="123"/>
      <c r="W510" s="123"/>
      <c r="X510" s="123"/>
      <c r="Y510" s="123"/>
      <c r="Z510" s="124"/>
      <c r="AA510" s="122">
        <v>24.8</v>
      </c>
      <c r="AB510" s="123"/>
      <c r="AC510" s="123"/>
      <c r="AD510" s="123"/>
      <c r="AE510" s="123"/>
      <c r="AF510" s="124"/>
      <c r="AG510" s="122">
        <v>46.35</v>
      </c>
      <c r="AH510" s="123"/>
      <c r="AI510" s="123"/>
      <c r="AJ510" s="123"/>
      <c r="AK510" s="123"/>
      <c r="AL510" s="124"/>
      <c r="AM510" s="122">
        <v>35.630000000000003</v>
      </c>
      <c r="AN510" s="123"/>
      <c r="AO510" s="123"/>
      <c r="AP510" s="123"/>
      <c r="AQ510" s="123"/>
      <c r="AR510" s="124"/>
      <c r="AS510" s="122">
        <v>0</v>
      </c>
      <c r="AT510" s="123"/>
      <c r="AU510" s="123"/>
      <c r="AV510" s="123"/>
      <c r="AW510" s="123"/>
      <c r="AX510" s="124"/>
      <c r="AY510" s="122">
        <v>0</v>
      </c>
      <c r="AZ510" s="123"/>
      <c r="BA510" s="123"/>
      <c r="BB510" s="123"/>
      <c r="BC510" s="123"/>
      <c r="BD510" s="124"/>
      <c r="BE510" s="122">
        <v>0</v>
      </c>
      <c r="BF510" s="123"/>
      <c r="BG510" s="123"/>
      <c r="BH510" s="123"/>
      <c r="BI510" s="123"/>
      <c r="BJ510" s="124"/>
      <c r="BK510" s="122">
        <v>0</v>
      </c>
      <c r="BL510" s="123"/>
      <c r="BM510" s="123"/>
      <c r="BN510" s="123"/>
      <c r="BO510" s="123"/>
      <c r="BP510" s="123"/>
      <c r="BQ510" s="124"/>
      <c r="BR510" s="122">
        <v>0</v>
      </c>
      <c r="BS510" s="123"/>
      <c r="BT510" s="123"/>
      <c r="BU510" s="123"/>
      <c r="BV510" s="123"/>
      <c r="BW510" s="123"/>
      <c r="BX510" s="124"/>
      <c r="BY510" s="122">
        <v>20.55</v>
      </c>
      <c r="BZ510" s="123"/>
      <c r="CA510" s="123"/>
      <c r="CB510" s="123"/>
      <c r="CC510" s="123"/>
      <c r="CD510" s="123"/>
      <c r="CE510" s="124"/>
      <c r="CF510" s="122">
        <v>4.1399999999999997</v>
      </c>
      <c r="CG510" s="123"/>
      <c r="CH510" s="123"/>
      <c r="CI510" s="123"/>
      <c r="CJ510" s="123"/>
      <c r="CK510" s="123"/>
      <c r="CL510" s="124"/>
      <c r="CM510" s="122">
        <v>8.2200000000000006</v>
      </c>
      <c r="CN510" s="123"/>
      <c r="CO510" s="123"/>
      <c r="CP510" s="123"/>
      <c r="CQ510" s="123"/>
      <c r="CR510" s="123"/>
      <c r="CS510" s="124"/>
      <c r="CT510" s="122">
        <v>0</v>
      </c>
      <c r="CU510" s="123"/>
      <c r="CV510" s="123"/>
      <c r="CW510" s="123"/>
      <c r="CX510" s="123"/>
      <c r="CY510" s="123"/>
      <c r="CZ510" s="124"/>
      <c r="DA510" s="122">
        <v>0</v>
      </c>
      <c r="DB510" s="123"/>
      <c r="DC510" s="123"/>
      <c r="DD510" s="123"/>
      <c r="DE510" s="123"/>
      <c r="DF510" s="123"/>
      <c r="DG510" s="124"/>
      <c r="DH510" s="122">
        <v>0</v>
      </c>
      <c r="DI510" s="123"/>
      <c r="DJ510" s="123"/>
      <c r="DK510" s="123"/>
      <c r="DL510" s="123"/>
      <c r="DM510" s="123"/>
      <c r="DN510" s="124"/>
      <c r="DO510" s="122">
        <v>0</v>
      </c>
      <c r="DP510" s="123"/>
      <c r="DQ510" s="123"/>
      <c r="DR510" s="123"/>
      <c r="DS510" s="123"/>
      <c r="DT510" s="123"/>
      <c r="DU510" s="124"/>
      <c r="DV510" s="122">
        <v>0</v>
      </c>
      <c r="DW510" s="123"/>
      <c r="DX510" s="123"/>
      <c r="DY510" s="123"/>
      <c r="DZ510" s="123"/>
      <c r="EA510" s="123"/>
      <c r="EB510" s="124"/>
      <c r="EC510" s="122">
        <v>0</v>
      </c>
      <c r="ED510" s="123"/>
      <c r="EE510" s="123"/>
      <c r="EF510" s="123"/>
      <c r="EG510" s="123"/>
      <c r="EH510" s="123"/>
      <c r="EI510" s="124"/>
      <c r="EJ510" s="122">
        <v>0</v>
      </c>
      <c r="EK510" s="123"/>
      <c r="EL510" s="123"/>
      <c r="EM510" s="123"/>
      <c r="EN510" s="123"/>
      <c r="EO510" s="123"/>
      <c r="EP510" s="124"/>
      <c r="EQ510" s="122">
        <v>0</v>
      </c>
      <c r="ER510" s="123"/>
      <c r="ES510" s="123"/>
      <c r="ET510" s="123"/>
      <c r="EU510" s="123"/>
      <c r="EV510" s="123"/>
      <c r="EW510" s="124"/>
      <c r="EX510" s="122">
        <v>4.49</v>
      </c>
      <c r="EY510" s="123"/>
      <c r="EZ510" s="123"/>
      <c r="FA510" s="123"/>
      <c r="FB510" s="123"/>
      <c r="FC510" s="123"/>
      <c r="FD510" s="124"/>
      <c r="FE510" s="122">
        <v>95.23</v>
      </c>
      <c r="FF510" s="123"/>
      <c r="FG510" s="123"/>
      <c r="FH510" s="123"/>
      <c r="FI510" s="123"/>
      <c r="FJ510" s="123"/>
      <c r="FK510" s="124"/>
    </row>
    <row r="511" spans="1:167" s="2" customFormat="1" ht="15.75" customHeight="1" x14ac:dyDescent="0.2">
      <c r="A511" s="125" t="s">
        <v>98</v>
      </c>
      <c r="B511" s="125"/>
      <c r="C511" s="125"/>
      <c r="D511" s="125"/>
      <c r="E511" s="125"/>
      <c r="F511" s="125"/>
      <c r="G511" s="125"/>
      <c r="H511" s="126"/>
      <c r="I511" s="122">
        <v>237.4</v>
      </c>
      <c r="J511" s="123"/>
      <c r="K511" s="123"/>
      <c r="L511" s="123"/>
      <c r="M511" s="123"/>
      <c r="N511" s="124"/>
      <c r="O511" s="122">
        <v>54.61</v>
      </c>
      <c r="P511" s="123"/>
      <c r="Q511" s="123"/>
      <c r="R511" s="123"/>
      <c r="S511" s="123"/>
      <c r="T511" s="124"/>
      <c r="U511" s="122">
        <v>12.27</v>
      </c>
      <c r="V511" s="123"/>
      <c r="W511" s="123"/>
      <c r="X511" s="123"/>
      <c r="Y511" s="123"/>
      <c r="Z511" s="124"/>
      <c r="AA511" s="122">
        <v>30.22</v>
      </c>
      <c r="AB511" s="123"/>
      <c r="AC511" s="123"/>
      <c r="AD511" s="123"/>
      <c r="AE511" s="123"/>
      <c r="AF511" s="124"/>
      <c r="AG511" s="122">
        <v>55.11</v>
      </c>
      <c r="AH511" s="123"/>
      <c r="AI511" s="123"/>
      <c r="AJ511" s="123"/>
      <c r="AK511" s="123"/>
      <c r="AL511" s="124"/>
      <c r="AM511" s="122">
        <v>0</v>
      </c>
      <c r="AN511" s="123"/>
      <c r="AO511" s="123"/>
      <c r="AP511" s="123"/>
      <c r="AQ511" s="123"/>
      <c r="AR511" s="124"/>
      <c r="AS511" s="122">
        <v>0</v>
      </c>
      <c r="AT511" s="123"/>
      <c r="AU511" s="123"/>
      <c r="AV511" s="123"/>
      <c r="AW511" s="123"/>
      <c r="AX511" s="124"/>
      <c r="AY511" s="122">
        <v>0</v>
      </c>
      <c r="AZ511" s="123"/>
      <c r="BA511" s="123"/>
      <c r="BB511" s="123"/>
      <c r="BC511" s="123"/>
      <c r="BD511" s="124"/>
      <c r="BE511" s="122">
        <v>0</v>
      </c>
      <c r="BF511" s="123"/>
      <c r="BG511" s="123"/>
      <c r="BH511" s="123"/>
      <c r="BI511" s="123"/>
      <c r="BJ511" s="124"/>
      <c r="BK511" s="122">
        <v>0</v>
      </c>
      <c r="BL511" s="123"/>
      <c r="BM511" s="123"/>
      <c r="BN511" s="123"/>
      <c r="BO511" s="123"/>
      <c r="BP511" s="123"/>
      <c r="BQ511" s="124"/>
      <c r="BR511" s="122">
        <v>0</v>
      </c>
      <c r="BS511" s="123"/>
      <c r="BT511" s="123"/>
      <c r="BU511" s="123"/>
      <c r="BV511" s="123"/>
      <c r="BW511" s="123"/>
      <c r="BX511" s="124"/>
      <c r="BY511" s="122">
        <v>0.93</v>
      </c>
      <c r="BZ511" s="123"/>
      <c r="CA511" s="123"/>
      <c r="CB511" s="123"/>
      <c r="CC511" s="123"/>
      <c r="CD511" s="123"/>
      <c r="CE511" s="124"/>
      <c r="CF511" s="122">
        <v>0</v>
      </c>
      <c r="CG511" s="123"/>
      <c r="CH511" s="123"/>
      <c r="CI511" s="123"/>
      <c r="CJ511" s="123"/>
      <c r="CK511" s="123"/>
      <c r="CL511" s="124"/>
      <c r="CM511" s="122">
        <v>0</v>
      </c>
      <c r="CN511" s="123"/>
      <c r="CO511" s="123"/>
      <c r="CP511" s="123"/>
      <c r="CQ511" s="123"/>
      <c r="CR511" s="123"/>
      <c r="CS511" s="124"/>
      <c r="CT511" s="122">
        <v>0</v>
      </c>
      <c r="CU511" s="123"/>
      <c r="CV511" s="123"/>
      <c r="CW511" s="123"/>
      <c r="CX511" s="123"/>
      <c r="CY511" s="123"/>
      <c r="CZ511" s="124"/>
      <c r="DA511" s="122">
        <v>0</v>
      </c>
      <c r="DB511" s="123"/>
      <c r="DC511" s="123"/>
      <c r="DD511" s="123"/>
      <c r="DE511" s="123"/>
      <c r="DF511" s="123"/>
      <c r="DG511" s="124"/>
      <c r="DH511" s="122">
        <v>0</v>
      </c>
      <c r="DI511" s="123"/>
      <c r="DJ511" s="123"/>
      <c r="DK511" s="123"/>
      <c r="DL511" s="123"/>
      <c r="DM511" s="123"/>
      <c r="DN511" s="124"/>
      <c r="DO511" s="122">
        <v>0</v>
      </c>
      <c r="DP511" s="123"/>
      <c r="DQ511" s="123"/>
      <c r="DR511" s="123"/>
      <c r="DS511" s="123"/>
      <c r="DT511" s="123"/>
      <c r="DU511" s="124"/>
      <c r="DV511" s="122">
        <v>27.96</v>
      </c>
      <c r="DW511" s="123"/>
      <c r="DX511" s="123"/>
      <c r="DY511" s="123"/>
      <c r="DZ511" s="123"/>
      <c r="EA511" s="123"/>
      <c r="EB511" s="124"/>
      <c r="EC511" s="122">
        <v>4.3499999999999996</v>
      </c>
      <c r="ED511" s="123"/>
      <c r="EE511" s="123"/>
      <c r="EF511" s="123"/>
      <c r="EG511" s="123"/>
      <c r="EH511" s="123"/>
      <c r="EI511" s="124"/>
      <c r="EJ511" s="122">
        <v>0</v>
      </c>
      <c r="EK511" s="123"/>
      <c r="EL511" s="123"/>
      <c r="EM511" s="123"/>
      <c r="EN511" s="123"/>
      <c r="EO511" s="123"/>
      <c r="EP511" s="124"/>
      <c r="EQ511" s="122">
        <v>0</v>
      </c>
      <c r="ER511" s="123"/>
      <c r="ES511" s="123"/>
      <c r="ET511" s="123"/>
      <c r="EU511" s="123"/>
      <c r="EV511" s="123"/>
      <c r="EW511" s="124"/>
      <c r="EX511" s="122">
        <v>206.1</v>
      </c>
      <c r="EY511" s="123"/>
      <c r="EZ511" s="123"/>
      <c r="FA511" s="123"/>
      <c r="FB511" s="123"/>
      <c r="FC511" s="123"/>
      <c r="FD511" s="124"/>
      <c r="FE511" s="122">
        <v>360.28</v>
      </c>
      <c r="FF511" s="123"/>
      <c r="FG511" s="123"/>
      <c r="FH511" s="123"/>
      <c r="FI511" s="123"/>
      <c r="FJ511" s="123"/>
      <c r="FK511" s="124"/>
    </row>
    <row r="512" spans="1:167" s="2" customFormat="1" ht="15.75" customHeight="1" x14ac:dyDescent="0.2">
      <c r="A512" s="125" t="s">
        <v>99</v>
      </c>
      <c r="B512" s="125"/>
      <c r="C512" s="125"/>
      <c r="D512" s="125"/>
      <c r="E512" s="125"/>
      <c r="F512" s="125"/>
      <c r="G512" s="125"/>
      <c r="H512" s="126"/>
      <c r="I512" s="122">
        <v>163.95</v>
      </c>
      <c r="J512" s="123"/>
      <c r="K512" s="123"/>
      <c r="L512" s="123"/>
      <c r="M512" s="123"/>
      <c r="N512" s="124"/>
      <c r="O512" s="122">
        <v>62.57</v>
      </c>
      <c r="P512" s="123"/>
      <c r="Q512" s="123"/>
      <c r="R512" s="123"/>
      <c r="S512" s="123"/>
      <c r="T512" s="124"/>
      <c r="U512" s="122">
        <v>103.93</v>
      </c>
      <c r="V512" s="123"/>
      <c r="W512" s="123"/>
      <c r="X512" s="123"/>
      <c r="Y512" s="123"/>
      <c r="Z512" s="124"/>
      <c r="AA512" s="122">
        <v>29.5</v>
      </c>
      <c r="AB512" s="123"/>
      <c r="AC512" s="123"/>
      <c r="AD512" s="123"/>
      <c r="AE512" s="123"/>
      <c r="AF512" s="124"/>
      <c r="AG512" s="122">
        <v>14.07</v>
      </c>
      <c r="AH512" s="123"/>
      <c r="AI512" s="123"/>
      <c r="AJ512" s="123"/>
      <c r="AK512" s="123"/>
      <c r="AL512" s="124"/>
      <c r="AM512" s="122">
        <v>0</v>
      </c>
      <c r="AN512" s="123"/>
      <c r="AO512" s="123"/>
      <c r="AP512" s="123"/>
      <c r="AQ512" s="123"/>
      <c r="AR512" s="124"/>
      <c r="AS512" s="122">
        <v>0</v>
      </c>
      <c r="AT512" s="123"/>
      <c r="AU512" s="123"/>
      <c r="AV512" s="123"/>
      <c r="AW512" s="123"/>
      <c r="AX512" s="124"/>
      <c r="AY512" s="122">
        <v>0</v>
      </c>
      <c r="AZ512" s="123"/>
      <c r="BA512" s="123"/>
      <c r="BB512" s="123"/>
      <c r="BC512" s="123"/>
      <c r="BD512" s="124"/>
      <c r="BE512" s="122">
        <v>0</v>
      </c>
      <c r="BF512" s="123"/>
      <c r="BG512" s="123"/>
      <c r="BH512" s="123"/>
      <c r="BI512" s="123"/>
      <c r="BJ512" s="124"/>
      <c r="BK512" s="122">
        <v>0</v>
      </c>
      <c r="BL512" s="123"/>
      <c r="BM512" s="123"/>
      <c r="BN512" s="123"/>
      <c r="BO512" s="123"/>
      <c r="BP512" s="123"/>
      <c r="BQ512" s="124"/>
      <c r="BR512" s="122">
        <v>0</v>
      </c>
      <c r="BS512" s="123"/>
      <c r="BT512" s="123"/>
      <c r="BU512" s="123"/>
      <c r="BV512" s="123"/>
      <c r="BW512" s="123"/>
      <c r="BX512" s="124"/>
      <c r="BY512" s="122">
        <v>0</v>
      </c>
      <c r="BZ512" s="123"/>
      <c r="CA512" s="123"/>
      <c r="CB512" s="123"/>
      <c r="CC512" s="123"/>
      <c r="CD512" s="123"/>
      <c r="CE512" s="124"/>
      <c r="CF512" s="122">
        <v>0</v>
      </c>
      <c r="CG512" s="123"/>
      <c r="CH512" s="123"/>
      <c r="CI512" s="123"/>
      <c r="CJ512" s="123"/>
      <c r="CK512" s="123"/>
      <c r="CL512" s="124"/>
      <c r="CM512" s="122">
        <v>0</v>
      </c>
      <c r="CN512" s="123"/>
      <c r="CO512" s="123"/>
      <c r="CP512" s="123"/>
      <c r="CQ512" s="123"/>
      <c r="CR512" s="123"/>
      <c r="CS512" s="124"/>
      <c r="CT512" s="122">
        <v>0</v>
      </c>
      <c r="CU512" s="123"/>
      <c r="CV512" s="123"/>
      <c r="CW512" s="123"/>
      <c r="CX512" s="123"/>
      <c r="CY512" s="123"/>
      <c r="CZ512" s="124"/>
      <c r="DA512" s="122">
        <v>0</v>
      </c>
      <c r="DB512" s="123"/>
      <c r="DC512" s="123"/>
      <c r="DD512" s="123"/>
      <c r="DE512" s="123"/>
      <c r="DF512" s="123"/>
      <c r="DG512" s="124"/>
      <c r="DH512" s="122">
        <v>12.59</v>
      </c>
      <c r="DI512" s="123"/>
      <c r="DJ512" s="123"/>
      <c r="DK512" s="123"/>
      <c r="DL512" s="123"/>
      <c r="DM512" s="123"/>
      <c r="DN512" s="124"/>
      <c r="DO512" s="122">
        <v>1.66</v>
      </c>
      <c r="DP512" s="123"/>
      <c r="DQ512" s="123"/>
      <c r="DR512" s="123"/>
      <c r="DS512" s="123"/>
      <c r="DT512" s="123"/>
      <c r="DU512" s="124"/>
      <c r="DV512" s="122">
        <v>63.72</v>
      </c>
      <c r="DW512" s="123"/>
      <c r="DX512" s="123"/>
      <c r="DY512" s="123"/>
      <c r="DZ512" s="123"/>
      <c r="EA512" s="123"/>
      <c r="EB512" s="124"/>
      <c r="EC512" s="122">
        <v>79.599999999999994</v>
      </c>
      <c r="ED512" s="123"/>
      <c r="EE512" s="123"/>
      <c r="EF512" s="123"/>
      <c r="EG512" s="123"/>
      <c r="EH512" s="123"/>
      <c r="EI512" s="124"/>
      <c r="EJ512" s="122">
        <v>209.85</v>
      </c>
      <c r="EK512" s="123"/>
      <c r="EL512" s="123"/>
      <c r="EM512" s="123"/>
      <c r="EN512" s="123"/>
      <c r="EO512" s="123"/>
      <c r="EP512" s="124"/>
      <c r="EQ512" s="122">
        <v>204.66</v>
      </c>
      <c r="ER512" s="123"/>
      <c r="ES512" s="123"/>
      <c r="ET512" s="123"/>
      <c r="EU512" s="123"/>
      <c r="EV512" s="123"/>
      <c r="EW512" s="124"/>
      <c r="EX512" s="122">
        <v>342.09</v>
      </c>
      <c r="EY512" s="123"/>
      <c r="EZ512" s="123"/>
      <c r="FA512" s="123"/>
      <c r="FB512" s="123"/>
      <c r="FC512" s="123"/>
      <c r="FD512" s="124"/>
      <c r="FE512" s="122">
        <v>294.72000000000003</v>
      </c>
      <c r="FF512" s="123"/>
      <c r="FG512" s="123"/>
      <c r="FH512" s="123"/>
      <c r="FI512" s="123"/>
      <c r="FJ512" s="123"/>
      <c r="FK512" s="124"/>
    </row>
    <row r="513" spans="1:167" s="2" customFormat="1" ht="15.75" customHeight="1" x14ac:dyDescent="0.2">
      <c r="A513" s="125" t="s">
        <v>7</v>
      </c>
      <c r="B513" s="125"/>
      <c r="C513" s="125"/>
      <c r="D513" s="125"/>
      <c r="E513" s="125"/>
      <c r="F513" s="125"/>
      <c r="G513" s="125"/>
      <c r="H513" s="126"/>
      <c r="I513" s="122">
        <v>14.96</v>
      </c>
      <c r="J513" s="123"/>
      <c r="K513" s="123"/>
      <c r="L513" s="123"/>
      <c r="M513" s="123"/>
      <c r="N513" s="124"/>
      <c r="O513" s="122">
        <v>7.82</v>
      </c>
      <c r="P513" s="123"/>
      <c r="Q513" s="123"/>
      <c r="R513" s="123"/>
      <c r="S513" s="123"/>
      <c r="T513" s="124"/>
      <c r="U513" s="122">
        <v>0</v>
      </c>
      <c r="V513" s="123"/>
      <c r="W513" s="123"/>
      <c r="X513" s="123"/>
      <c r="Y513" s="123"/>
      <c r="Z513" s="124"/>
      <c r="AA513" s="122">
        <v>0</v>
      </c>
      <c r="AB513" s="123"/>
      <c r="AC513" s="123"/>
      <c r="AD513" s="123"/>
      <c r="AE513" s="123"/>
      <c r="AF513" s="124"/>
      <c r="AG513" s="122">
        <v>0</v>
      </c>
      <c r="AH513" s="123"/>
      <c r="AI513" s="123"/>
      <c r="AJ513" s="123"/>
      <c r="AK513" s="123"/>
      <c r="AL513" s="124"/>
      <c r="AM513" s="122">
        <v>0</v>
      </c>
      <c r="AN513" s="123"/>
      <c r="AO513" s="123"/>
      <c r="AP513" s="123"/>
      <c r="AQ513" s="123"/>
      <c r="AR513" s="124"/>
      <c r="AS513" s="122">
        <v>0</v>
      </c>
      <c r="AT513" s="123"/>
      <c r="AU513" s="123"/>
      <c r="AV513" s="123"/>
      <c r="AW513" s="123"/>
      <c r="AX513" s="124"/>
      <c r="AY513" s="122">
        <v>0</v>
      </c>
      <c r="AZ513" s="123"/>
      <c r="BA513" s="123"/>
      <c r="BB513" s="123"/>
      <c r="BC513" s="123"/>
      <c r="BD513" s="124"/>
      <c r="BE513" s="122">
        <v>0</v>
      </c>
      <c r="BF513" s="123"/>
      <c r="BG513" s="123"/>
      <c r="BH513" s="123"/>
      <c r="BI513" s="123"/>
      <c r="BJ513" s="124"/>
      <c r="BK513" s="122">
        <v>0</v>
      </c>
      <c r="BL513" s="123"/>
      <c r="BM513" s="123"/>
      <c r="BN513" s="123"/>
      <c r="BO513" s="123"/>
      <c r="BP513" s="123"/>
      <c r="BQ513" s="124"/>
      <c r="BR513" s="122">
        <v>0</v>
      </c>
      <c r="BS513" s="123"/>
      <c r="BT513" s="123"/>
      <c r="BU513" s="123"/>
      <c r="BV513" s="123"/>
      <c r="BW513" s="123"/>
      <c r="BX513" s="124"/>
      <c r="BY513" s="122">
        <v>0</v>
      </c>
      <c r="BZ513" s="123"/>
      <c r="CA513" s="123"/>
      <c r="CB513" s="123"/>
      <c r="CC513" s="123"/>
      <c r="CD513" s="123"/>
      <c r="CE513" s="124"/>
      <c r="CF513" s="122">
        <v>0</v>
      </c>
      <c r="CG513" s="123"/>
      <c r="CH513" s="123"/>
      <c r="CI513" s="123"/>
      <c r="CJ513" s="123"/>
      <c r="CK513" s="123"/>
      <c r="CL513" s="124"/>
      <c r="CM513" s="122">
        <v>0</v>
      </c>
      <c r="CN513" s="123"/>
      <c r="CO513" s="123"/>
      <c r="CP513" s="123"/>
      <c r="CQ513" s="123"/>
      <c r="CR513" s="123"/>
      <c r="CS513" s="124"/>
      <c r="CT513" s="122">
        <v>63.48</v>
      </c>
      <c r="CU513" s="123"/>
      <c r="CV513" s="123"/>
      <c r="CW513" s="123"/>
      <c r="CX513" s="123"/>
      <c r="CY513" s="123"/>
      <c r="CZ513" s="124"/>
      <c r="DA513" s="122">
        <v>57.63</v>
      </c>
      <c r="DB513" s="123"/>
      <c r="DC513" s="123"/>
      <c r="DD513" s="123"/>
      <c r="DE513" s="123"/>
      <c r="DF513" s="123"/>
      <c r="DG513" s="124"/>
      <c r="DH513" s="122">
        <v>102.96</v>
      </c>
      <c r="DI513" s="123"/>
      <c r="DJ513" s="123"/>
      <c r="DK513" s="123"/>
      <c r="DL513" s="123"/>
      <c r="DM513" s="123"/>
      <c r="DN513" s="124"/>
      <c r="DO513" s="122">
        <v>96.27</v>
      </c>
      <c r="DP513" s="123"/>
      <c r="DQ513" s="123"/>
      <c r="DR513" s="123"/>
      <c r="DS513" s="123"/>
      <c r="DT513" s="123"/>
      <c r="DU513" s="124"/>
      <c r="DV513" s="122">
        <v>123.31</v>
      </c>
      <c r="DW513" s="123"/>
      <c r="DX513" s="123"/>
      <c r="DY513" s="123"/>
      <c r="DZ513" s="123"/>
      <c r="EA513" s="123"/>
      <c r="EB513" s="124"/>
      <c r="EC513" s="122">
        <v>134.44999999999999</v>
      </c>
      <c r="ED513" s="123"/>
      <c r="EE513" s="123"/>
      <c r="EF513" s="123"/>
      <c r="EG513" s="123"/>
      <c r="EH513" s="123"/>
      <c r="EI513" s="124"/>
      <c r="EJ513" s="122">
        <v>96.59</v>
      </c>
      <c r="EK513" s="123"/>
      <c r="EL513" s="123"/>
      <c r="EM513" s="123"/>
      <c r="EN513" s="123"/>
      <c r="EO513" s="123"/>
      <c r="EP513" s="124"/>
      <c r="EQ513" s="122">
        <v>95.79</v>
      </c>
      <c r="ER513" s="123"/>
      <c r="ES513" s="123"/>
      <c r="ET513" s="123"/>
      <c r="EU513" s="123"/>
      <c r="EV513" s="123"/>
      <c r="EW513" s="124"/>
      <c r="EX513" s="122">
        <v>375.27</v>
      </c>
      <c r="EY513" s="123"/>
      <c r="EZ513" s="123"/>
      <c r="FA513" s="123"/>
      <c r="FB513" s="123"/>
      <c r="FC513" s="123"/>
      <c r="FD513" s="124"/>
      <c r="FE513" s="122">
        <v>289.74</v>
      </c>
      <c r="FF513" s="123"/>
      <c r="FG513" s="123"/>
      <c r="FH513" s="123"/>
      <c r="FI513" s="123"/>
      <c r="FJ513" s="123"/>
      <c r="FK513" s="124"/>
    </row>
    <row r="514" spans="1:167" s="2" customFormat="1" ht="15.75" customHeight="1" x14ac:dyDescent="0.2">
      <c r="A514" s="125" t="s">
        <v>100</v>
      </c>
      <c r="B514" s="125"/>
      <c r="C514" s="125"/>
      <c r="D514" s="125"/>
      <c r="E514" s="125"/>
      <c r="F514" s="125"/>
      <c r="G514" s="125"/>
      <c r="H514" s="126"/>
      <c r="I514" s="122">
        <v>96.32</v>
      </c>
      <c r="J514" s="123"/>
      <c r="K514" s="123"/>
      <c r="L514" s="123"/>
      <c r="M514" s="123"/>
      <c r="N514" s="124"/>
      <c r="O514" s="122">
        <v>36.46</v>
      </c>
      <c r="P514" s="123"/>
      <c r="Q514" s="123"/>
      <c r="R514" s="123"/>
      <c r="S514" s="123"/>
      <c r="T514" s="124"/>
      <c r="U514" s="122">
        <v>44.77</v>
      </c>
      <c r="V514" s="123"/>
      <c r="W514" s="123"/>
      <c r="X514" s="123"/>
      <c r="Y514" s="123"/>
      <c r="Z514" s="124"/>
      <c r="AA514" s="122">
        <v>64.94</v>
      </c>
      <c r="AB514" s="123"/>
      <c r="AC514" s="123"/>
      <c r="AD514" s="123"/>
      <c r="AE514" s="123"/>
      <c r="AF514" s="124"/>
      <c r="AG514" s="122">
        <v>0</v>
      </c>
      <c r="AH514" s="123"/>
      <c r="AI514" s="123"/>
      <c r="AJ514" s="123"/>
      <c r="AK514" s="123"/>
      <c r="AL514" s="124"/>
      <c r="AM514" s="122">
        <v>0</v>
      </c>
      <c r="AN514" s="123"/>
      <c r="AO514" s="123"/>
      <c r="AP514" s="123"/>
      <c r="AQ514" s="123"/>
      <c r="AR514" s="124"/>
      <c r="AS514" s="122">
        <v>0</v>
      </c>
      <c r="AT514" s="123"/>
      <c r="AU514" s="123"/>
      <c r="AV514" s="123"/>
      <c r="AW514" s="123"/>
      <c r="AX514" s="124"/>
      <c r="AY514" s="122">
        <v>0</v>
      </c>
      <c r="AZ514" s="123"/>
      <c r="BA514" s="123"/>
      <c r="BB514" s="123"/>
      <c r="BC514" s="123"/>
      <c r="BD514" s="124"/>
      <c r="BE514" s="122">
        <v>0.82</v>
      </c>
      <c r="BF514" s="123"/>
      <c r="BG514" s="123"/>
      <c r="BH514" s="123"/>
      <c r="BI514" s="123"/>
      <c r="BJ514" s="124"/>
      <c r="BK514" s="122">
        <v>0</v>
      </c>
      <c r="BL514" s="123"/>
      <c r="BM514" s="123"/>
      <c r="BN514" s="123"/>
      <c r="BO514" s="123"/>
      <c r="BP514" s="123"/>
      <c r="BQ514" s="124"/>
      <c r="BR514" s="122">
        <v>0</v>
      </c>
      <c r="BS514" s="123"/>
      <c r="BT514" s="123"/>
      <c r="BU514" s="123"/>
      <c r="BV514" s="123"/>
      <c r="BW514" s="123"/>
      <c r="BX514" s="124"/>
      <c r="BY514" s="122">
        <v>23.32</v>
      </c>
      <c r="BZ514" s="123"/>
      <c r="CA514" s="123"/>
      <c r="CB514" s="123"/>
      <c r="CC514" s="123"/>
      <c r="CD514" s="123"/>
      <c r="CE514" s="124"/>
      <c r="CF514" s="122">
        <v>0</v>
      </c>
      <c r="CG514" s="123"/>
      <c r="CH514" s="123"/>
      <c r="CI514" s="123"/>
      <c r="CJ514" s="123"/>
      <c r="CK514" s="123"/>
      <c r="CL514" s="124"/>
      <c r="CM514" s="122">
        <v>7.0000000000000007E-2</v>
      </c>
      <c r="CN514" s="123"/>
      <c r="CO514" s="123"/>
      <c r="CP514" s="123"/>
      <c r="CQ514" s="123"/>
      <c r="CR514" s="123"/>
      <c r="CS514" s="124"/>
      <c r="CT514" s="122">
        <v>0</v>
      </c>
      <c r="CU514" s="123"/>
      <c r="CV514" s="123"/>
      <c r="CW514" s="123"/>
      <c r="CX514" s="123"/>
      <c r="CY514" s="123"/>
      <c r="CZ514" s="124"/>
      <c r="DA514" s="122">
        <v>0</v>
      </c>
      <c r="DB514" s="123"/>
      <c r="DC514" s="123"/>
      <c r="DD514" s="123"/>
      <c r="DE514" s="123"/>
      <c r="DF514" s="123"/>
      <c r="DG514" s="124"/>
      <c r="DH514" s="122">
        <v>0</v>
      </c>
      <c r="DI514" s="123"/>
      <c r="DJ514" s="123"/>
      <c r="DK514" s="123"/>
      <c r="DL514" s="123"/>
      <c r="DM514" s="123"/>
      <c r="DN514" s="124"/>
      <c r="DO514" s="122">
        <v>0</v>
      </c>
      <c r="DP514" s="123"/>
      <c r="DQ514" s="123"/>
      <c r="DR514" s="123"/>
      <c r="DS514" s="123"/>
      <c r="DT514" s="123"/>
      <c r="DU514" s="124"/>
      <c r="DV514" s="122">
        <v>0</v>
      </c>
      <c r="DW514" s="123"/>
      <c r="DX514" s="123"/>
      <c r="DY514" s="123"/>
      <c r="DZ514" s="123"/>
      <c r="EA514" s="123"/>
      <c r="EB514" s="124"/>
      <c r="EC514" s="122">
        <v>0</v>
      </c>
      <c r="ED514" s="123"/>
      <c r="EE514" s="123"/>
      <c r="EF514" s="123"/>
      <c r="EG514" s="123"/>
      <c r="EH514" s="123"/>
      <c r="EI514" s="124"/>
      <c r="EJ514" s="122">
        <v>0</v>
      </c>
      <c r="EK514" s="123"/>
      <c r="EL514" s="123"/>
      <c r="EM514" s="123"/>
      <c r="EN514" s="123"/>
      <c r="EO514" s="123"/>
      <c r="EP514" s="124"/>
      <c r="EQ514" s="122">
        <v>0</v>
      </c>
      <c r="ER514" s="123"/>
      <c r="ES514" s="123"/>
      <c r="ET514" s="123"/>
      <c r="EU514" s="123"/>
      <c r="EV514" s="123"/>
      <c r="EW514" s="124"/>
      <c r="EX514" s="122">
        <v>320.08999999999997</v>
      </c>
      <c r="EY514" s="123"/>
      <c r="EZ514" s="123"/>
      <c r="FA514" s="123"/>
      <c r="FB514" s="123"/>
      <c r="FC514" s="123"/>
      <c r="FD514" s="124"/>
      <c r="FE514" s="122">
        <v>383.94</v>
      </c>
      <c r="FF514" s="123"/>
      <c r="FG514" s="123"/>
      <c r="FH514" s="123"/>
      <c r="FI514" s="123"/>
      <c r="FJ514" s="123"/>
      <c r="FK514" s="124"/>
    </row>
    <row r="515" spans="1:167" s="2" customFormat="1" ht="15.75" customHeight="1" x14ac:dyDescent="0.2">
      <c r="A515" s="125" t="s">
        <v>101</v>
      </c>
      <c r="B515" s="125"/>
      <c r="C515" s="125"/>
      <c r="D515" s="125"/>
      <c r="E515" s="125"/>
      <c r="F515" s="125"/>
      <c r="G515" s="125"/>
      <c r="H515" s="126"/>
      <c r="I515" s="122">
        <v>65.52</v>
      </c>
      <c r="J515" s="123"/>
      <c r="K515" s="123"/>
      <c r="L515" s="123"/>
      <c r="M515" s="123"/>
      <c r="N515" s="124"/>
      <c r="O515" s="122">
        <v>4.55</v>
      </c>
      <c r="P515" s="123"/>
      <c r="Q515" s="123"/>
      <c r="R515" s="123"/>
      <c r="S515" s="123"/>
      <c r="T515" s="124"/>
      <c r="U515" s="122">
        <v>16.29</v>
      </c>
      <c r="V515" s="123"/>
      <c r="W515" s="123"/>
      <c r="X515" s="123"/>
      <c r="Y515" s="123"/>
      <c r="Z515" s="124"/>
      <c r="AA515" s="122">
        <v>51.85</v>
      </c>
      <c r="AB515" s="123"/>
      <c r="AC515" s="123"/>
      <c r="AD515" s="123"/>
      <c r="AE515" s="123"/>
      <c r="AF515" s="124"/>
      <c r="AG515" s="122">
        <v>8.0299999999999994</v>
      </c>
      <c r="AH515" s="123"/>
      <c r="AI515" s="123"/>
      <c r="AJ515" s="123"/>
      <c r="AK515" s="123"/>
      <c r="AL515" s="124"/>
      <c r="AM515" s="122">
        <v>0</v>
      </c>
      <c r="AN515" s="123"/>
      <c r="AO515" s="123"/>
      <c r="AP515" s="123"/>
      <c r="AQ515" s="123"/>
      <c r="AR515" s="124"/>
      <c r="AS515" s="122">
        <v>0</v>
      </c>
      <c r="AT515" s="123"/>
      <c r="AU515" s="123"/>
      <c r="AV515" s="123"/>
      <c r="AW515" s="123"/>
      <c r="AX515" s="124"/>
      <c r="AY515" s="122">
        <v>0</v>
      </c>
      <c r="AZ515" s="123"/>
      <c r="BA515" s="123"/>
      <c r="BB515" s="123"/>
      <c r="BC515" s="123"/>
      <c r="BD515" s="124"/>
      <c r="BE515" s="122">
        <v>0</v>
      </c>
      <c r="BF515" s="123"/>
      <c r="BG515" s="123"/>
      <c r="BH515" s="123"/>
      <c r="BI515" s="123"/>
      <c r="BJ515" s="124"/>
      <c r="BK515" s="122">
        <v>0</v>
      </c>
      <c r="BL515" s="123"/>
      <c r="BM515" s="123"/>
      <c r="BN515" s="123"/>
      <c r="BO515" s="123"/>
      <c r="BP515" s="123"/>
      <c r="BQ515" s="124"/>
      <c r="BR515" s="122">
        <v>159.28</v>
      </c>
      <c r="BS515" s="123"/>
      <c r="BT515" s="123"/>
      <c r="BU515" s="123"/>
      <c r="BV515" s="123"/>
      <c r="BW515" s="123"/>
      <c r="BX515" s="124"/>
      <c r="BY515" s="122">
        <v>187.24</v>
      </c>
      <c r="BZ515" s="123"/>
      <c r="CA515" s="123"/>
      <c r="CB515" s="123"/>
      <c r="CC515" s="123"/>
      <c r="CD515" s="123"/>
      <c r="CE515" s="124"/>
      <c r="CF515" s="122">
        <v>0</v>
      </c>
      <c r="CG515" s="123"/>
      <c r="CH515" s="123"/>
      <c r="CI515" s="123"/>
      <c r="CJ515" s="123"/>
      <c r="CK515" s="123"/>
      <c r="CL515" s="124"/>
      <c r="CM515" s="122">
        <v>0</v>
      </c>
      <c r="CN515" s="123"/>
      <c r="CO515" s="123"/>
      <c r="CP515" s="123"/>
      <c r="CQ515" s="123"/>
      <c r="CR515" s="123"/>
      <c r="CS515" s="124"/>
      <c r="CT515" s="122">
        <v>0</v>
      </c>
      <c r="CU515" s="123"/>
      <c r="CV515" s="123"/>
      <c r="CW515" s="123"/>
      <c r="CX515" s="123"/>
      <c r="CY515" s="123"/>
      <c r="CZ515" s="124"/>
      <c r="DA515" s="122">
        <v>0</v>
      </c>
      <c r="DB515" s="123"/>
      <c r="DC515" s="123"/>
      <c r="DD515" s="123"/>
      <c r="DE515" s="123"/>
      <c r="DF515" s="123"/>
      <c r="DG515" s="124"/>
      <c r="DH515" s="122">
        <v>0</v>
      </c>
      <c r="DI515" s="123"/>
      <c r="DJ515" s="123"/>
      <c r="DK515" s="123"/>
      <c r="DL515" s="123"/>
      <c r="DM515" s="123"/>
      <c r="DN515" s="124"/>
      <c r="DO515" s="122">
        <v>26.01</v>
      </c>
      <c r="DP515" s="123"/>
      <c r="DQ515" s="123"/>
      <c r="DR515" s="123"/>
      <c r="DS515" s="123"/>
      <c r="DT515" s="123"/>
      <c r="DU515" s="124"/>
      <c r="DV515" s="122">
        <v>0</v>
      </c>
      <c r="DW515" s="123"/>
      <c r="DX515" s="123"/>
      <c r="DY515" s="123"/>
      <c r="DZ515" s="123"/>
      <c r="EA515" s="123"/>
      <c r="EB515" s="124"/>
      <c r="EC515" s="122">
        <v>0</v>
      </c>
      <c r="ED515" s="123"/>
      <c r="EE515" s="123"/>
      <c r="EF515" s="123"/>
      <c r="EG515" s="123"/>
      <c r="EH515" s="123"/>
      <c r="EI515" s="124"/>
      <c r="EJ515" s="122">
        <v>0</v>
      </c>
      <c r="EK515" s="123"/>
      <c r="EL515" s="123"/>
      <c r="EM515" s="123"/>
      <c r="EN515" s="123"/>
      <c r="EO515" s="123"/>
      <c r="EP515" s="124"/>
      <c r="EQ515" s="122">
        <v>0</v>
      </c>
      <c r="ER515" s="123"/>
      <c r="ES515" s="123"/>
      <c r="ET515" s="123"/>
      <c r="EU515" s="123"/>
      <c r="EV515" s="123"/>
      <c r="EW515" s="124"/>
      <c r="EX515" s="122">
        <v>0</v>
      </c>
      <c r="EY515" s="123"/>
      <c r="EZ515" s="123"/>
      <c r="FA515" s="123"/>
      <c r="FB515" s="123"/>
      <c r="FC515" s="123"/>
      <c r="FD515" s="124"/>
      <c r="FE515" s="122">
        <v>89.58</v>
      </c>
      <c r="FF515" s="123"/>
      <c r="FG515" s="123"/>
      <c r="FH515" s="123"/>
      <c r="FI515" s="123"/>
      <c r="FJ515" s="123"/>
      <c r="FK515" s="124"/>
    </row>
    <row r="516" spans="1:167" s="2" customFormat="1" ht="15.75" customHeight="1" x14ac:dyDescent="0.2">
      <c r="A516" s="125" t="s">
        <v>102</v>
      </c>
      <c r="B516" s="125"/>
      <c r="C516" s="125"/>
      <c r="D516" s="125"/>
      <c r="E516" s="125"/>
      <c r="F516" s="125"/>
      <c r="G516" s="125"/>
      <c r="H516" s="126"/>
      <c r="I516" s="122">
        <v>72.19</v>
      </c>
      <c r="J516" s="123"/>
      <c r="K516" s="123"/>
      <c r="L516" s="123"/>
      <c r="M516" s="123"/>
      <c r="N516" s="124"/>
      <c r="O516" s="122">
        <v>14.03</v>
      </c>
      <c r="P516" s="123"/>
      <c r="Q516" s="123"/>
      <c r="R516" s="123"/>
      <c r="S516" s="123"/>
      <c r="T516" s="124"/>
      <c r="U516" s="122">
        <v>26.82</v>
      </c>
      <c r="V516" s="123"/>
      <c r="W516" s="123"/>
      <c r="X516" s="123"/>
      <c r="Y516" s="123"/>
      <c r="Z516" s="124"/>
      <c r="AA516" s="122">
        <v>7.48</v>
      </c>
      <c r="AB516" s="123"/>
      <c r="AC516" s="123"/>
      <c r="AD516" s="123"/>
      <c r="AE516" s="123"/>
      <c r="AF516" s="124"/>
      <c r="AG516" s="122">
        <v>0</v>
      </c>
      <c r="AH516" s="123"/>
      <c r="AI516" s="123"/>
      <c r="AJ516" s="123"/>
      <c r="AK516" s="123"/>
      <c r="AL516" s="124"/>
      <c r="AM516" s="122">
        <v>0.7</v>
      </c>
      <c r="AN516" s="123"/>
      <c r="AO516" s="123"/>
      <c r="AP516" s="123"/>
      <c r="AQ516" s="123"/>
      <c r="AR516" s="124"/>
      <c r="AS516" s="122">
        <v>0</v>
      </c>
      <c r="AT516" s="123"/>
      <c r="AU516" s="123"/>
      <c r="AV516" s="123"/>
      <c r="AW516" s="123"/>
      <c r="AX516" s="124"/>
      <c r="AY516" s="122">
        <v>0</v>
      </c>
      <c r="AZ516" s="123"/>
      <c r="BA516" s="123"/>
      <c r="BB516" s="123"/>
      <c r="BC516" s="123"/>
      <c r="BD516" s="124"/>
      <c r="BE516" s="122">
        <v>0</v>
      </c>
      <c r="BF516" s="123"/>
      <c r="BG516" s="123"/>
      <c r="BH516" s="123"/>
      <c r="BI516" s="123"/>
      <c r="BJ516" s="124"/>
      <c r="BK516" s="122">
        <v>0</v>
      </c>
      <c r="BL516" s="123"/>
      <c r="BM516" s="123"/>
      <c r="BN516" s="123"/>
      <c r="BO516" s="123"/>
      <c r="BP516" s="123"/>
      <c r="BQ516" s="124"/>
      <c r="BR516" s="122">
        <v>0</v>
      </c>
      <c r="BS516" s="123"/>
      <c r="BT516" s="123"/>
      <c r="BU516" s="123"/>
      <c r="BV516" s="123"/>
      <c r="BW516" s="123"/>
      <c r="BX516" s="124"/>
      <c r="BY516" s="122">
        <v>0</v>
      </c>
      <c r="BZ516" s="123"/>
      <c r="CA516" s="123"/>
      <c r="CB516" s="123"/>
      <c r="CC516" s="123"/>
      <c r="CD516" s="123"/>
      <c r="CE516" s="124"/>
      <c r="CF516" s="122">
        <v>0</v>
      </c>
      <c r="CG516" s="123"/>
      <c r="CH516" s="123"/>
      <c r="CI516" s="123"/>
      <c r="CJ516" s="123"/>
      <c r="CK516" s="123"/>
      <c r="CL516" s="124"/>
      <c r="CM516" s="122">
        <v>0</v>
      </c>
      <c r="CN516" s="123"/>
      <c r="CO516" s="123"/>
      <c r="CP516" s="123"/>
      <c r="CQ516" s="123"/>
      <c r="CR516" s="123"/>
      <c r="CS516" s="124"/>
      <c r="CT516" s="122">
        <v>0</v>
      </c>
      <c r="CU516" s="123"/>
      <c r="CV516" s="123"/>
      <c r="CW516" s="123"/>
      <c r="CX516" s="123"/>
      <c r="CY516" s="123"/>
      <c r="CZ516" s="124"/>
      <c r="DA516" s="122">
        <v>0</v>
      </c>
      <c r="DB516" s="123"/>
      <c r="DC516" s="123"/>
      <c r="DD516" s="123"/>
      <c r="DE516" s="123"/>
      <c r="DF516" s="123"/>
      <c r="DG516" s="124"/>
      <c r="DH516" s="122">
        <v>0</v>
      </c>
      <c r="DI516" s="123"/>
      <c r="DJ516" s="123"/>
      <c r="DK516" s="123"/>
      <c r="DL516" s="123"/>
      <c r="DM516" s="123"/>
      <c r="DN516" s="124"/>
      <c r="DO516" s="122">
        <v>0</v>
      </c>
      <c r="DP516" s="123"/>
      <c r="DQ516" s="123"/>
      <c r="DR516" s="123"/>
      <c r="DS516" s="123"/>
      <c r="DT516" s="123"/>
      <c r="DU516" s="124"/>
      <c r="DV516" s="122">
        <v>0</v>
      </c>
      <c r="DW516" s="123"/>
      <c r="DX516" s="123"/>
      <c r="DY516" s="123"/>
      <c r="DZ516" s="123"/>
      <c r="EA516" s="123"/>
      <c r="EB516" s="124"/>
      <c r="EC516" s="122">
        <v>0</v>
      </c>
      <c r="ED516" s="123"/>
      <c r="EE516" s="123"/>
      <c r="EF516" s="123"/>
      <c r="EG516" s="123"/>
      <c r="EH516" s="123"/>
      <c r="EI516" s="124"/>
      <c r="EJ516" s="122">
        <v>0</v>
      </c>
      <c r="EK516" s="123"/>
      <c r="EL516" s="123"/>
      <c r="EM516" s="123"/>
      <c r="EN516" s="123"/>
      <c r="EO516" s="123"/>
      <c r="EP516" s="124"/>
      <c r="EQ516" s="122">
        <v>0</v>
      </c>
      <c r="ER516" s="123"/>
      <c r="ES516" s="123"/>
      <c r="ET516" s="123"/>
      <c r="EU516" s="123"/>
      <c r="EV516" s="123"/>
      <c r="EW516" s="124"/>
      <c r="EX516" s="122">
        <v>14.52</v>
      </c>
      <c r="EY516" s="123"/>
      <c r="EZ516" s="123"/>
      <c r="FA516" s="123"/>
      <c r="FB516" s="123"/>
      <c r="FC516" s="123"/>
      <c r="FD516" s="124"/>
      <c r="FE516" s="122">
        <v>150.85</v>
      </c>
      <c r="FF516" s="123"/>
      <c r="FG516" s="123"/>
      <c r="FH516" s="123"/>
      <c r="FI516" s="123"/>
      <c r="FJ516" s="123"/>
      <c r="FK516" s="124"/>
    </row>
    <row r="517" spans="1:167" s="2" customFormat="1" ht="15.75" customHeight="1" x14ac:dyDescent="0.2">
      <c r="A517" s="125" t="s">
        <v>103</v>
      </c>
      <c r="B517" s="125"/>
      <c r="C517" s="125"/>
      <c r="D517" s="125"/>
      <c r="E517" s="125"/>
      <c r="F517" s="125"/>
      <c r="G517" s="125"/>
      <c r="H517" s="126"/>
      <c r="I517" s="122">
        <v>133.05000000000001</v>
      </c>
      <c r="J517" s="123"/>
      <c r="K517" s="123"/>
      <c r="L517" s="123"/>
      <c r="M517" s="123"/>
      <c r="N517" s="124"/>
      <c r="O517" s="122">
        <v>73.680000000000007</v>
      </c>
      <c r="P517" s="123"/>
      <c r="Q517" s="123"/>
      <c r="R517" s="123"/>
      <c r="S517" s="123"/>
      <c r="T517" s="124"/>
      <c r="U517" s="122">
        <v>42.47</v>
      </c>
      <c r="V517" s="123"/>
      <c r="W517" s="123"/>
      <c r="X517" s="123"/>
      <c r="Y517" s="123"/>
      <c r="Z517" s="124"/>
      <c r="AA517" s="122">
        <v>35.71</v>
      </c>
      <c r="AB517" s="123"/>
      <c r="AC517" s="123"/>
      <c r="AD517" s="123"/>
      <c r="AE517" s="123"/>
      <c r="AF517" s="124"/>
      <c r="AG517" s="122">
        <v>71.12</v>
      </c>
      <c r="AH517" s="123"/>
      <c r="AI517" s="123"/>
      <c r="AJ517" s="123"/>
      <c r="AK517" s="123"/>
      <c r="AL517" s="124"/>
      <c r="AM517" s="122">
        <v>78.709999999999994</v>
      </c>
      <c r="AN517" s="123"/>
      <c r="AO517" s="123"/>
      <c r="AP517" s="123"/>
      <c r="AQ517" s="123"/>
      <c r="AR517" s="124"/>
      <c r="AS517" s="122">
        <v>0</v>
      </c>
      <c r="AT517" s="123"/>
      <c r="AU517" s="123"/>
      <c r="AV517" s="123"/>
      <c r="AW517" s="123"/>
      <c r="AX517" s="124"/>
      <c r="AY517" s="122">
        <v>0</v>
      </c>
      <c r="AZ517" s="123"/>
      <c r="BA517" s="123"/>
      <c r="BB517" s="123"/>
      <c r="BC517" s="123"/>
      <c r="BD517" s="124"/>
      <c r="BE517" s="122">
        <v>0</v>
      </c>
      <c r="BF517" s="123"/>
      <c r="BG517" s="123"/>
      <c r="BH517" s="123"/>
      <c r="BI517" s="123"/>
      <c r="BJ517" s="124"/>
      <c r="BK517" s="122">
        <v>0</v>
      </c>
      <c r="BL517" s="123"/>
      <c r="BM517" s="123"/>
      <c r="BN517" s="123"/>
      <c r="BO517" s="123"/>
      <c r="BP517" s="123"/>
      <c r="BQ517" s="124"/>
      <c r="BR517" s="122">
        <v>21.6</v>
      </c>
      <c r="BS517" s="123"/>
      <c r="BT517" s="123"/>
      <c r="BU517" s="123"/>
      <c r="BV517" s="123"/>
      <c r="BW517" s="123"/>
      <c r="BX517" s="124"/>
      <c r="BY517" s="122">
        <v>33.42</v>
      </c>
      <c r="BZ517" s="123"/>
      <c r="CA517" s="123"/>
      <c r="CB517" s="123"/>
      <c r="CC517" s="123"/>
      <c r="CD517" s="123"/>
      <c r="CE517" s="124"/>
      <c r="CF517" s="122">
        <v>27.62</v>
      </c>
      <c r="CG517" s="123"/>
      <c r="CH517" s="123"/>
      <c r="CI517" s="123"/>
      <c r="CJ517" s="123"/>
      <c r="CK517" s="123"/>
      <c r="CL517" s="124"/>
      <c r="CM517" s="122">
        <v>32.75</v>
      </c>
      <c r="CN517" s="123"/>
      <c r="CO517" s="123"/>
      <c r="CP517" s="123"/>
      <c r="CQ517" s="123"/>
      <c r="CR517" s="123"/>
      <c r="CS517" s="124"/>
      <c r="CT517" s="122">
        <v>17.88</v>
      </c>
      <c r="CU517" s="123"/>
      <c r="CV517" s="123"/>
      <c r="CW517" s="123"/>
      <c r="CX517" s="123"/>
      <c r="CY517" s="123"/>
      <c r="CZ517" s="124"/>
      <c r="DA517" s="122">
        <v>23.82</v>
      </c>
      <c r="DB517" s="123"/>
      <c r="DC517" s="123"/>
      <c r="DD517" s="123"/>
      <c r="DE517" s="123"/>
      <c r="DF517" s="123"/>
      <c r="DG517" s="124"/>
      <c r="DH517" s="122">
        <v>41.37</v>
      </c>
      <c r="DI517" s="123"/>
      <c r="DJ517" s="123"/>
      <c r="DK517" s="123"/>
      <c r="DL517" s="123"/>
      <c r="DM517" s="123"/>
      <c r="DN517" s="124"/>
      <c r="DO517" s="122">
        <v>42.97</v>
      </c>
      <c r="DP517" s="123"/>
      <c r="DQ517" s="123"/>
      <c r="DR517" s="123"/>
      <c r="DS517" s="123"/>
      <c r="DT517" s="123"/>
      <c r="DU517" s="124"/>
      <c r="DV517" s="122">
        <v>86.59</v>
      </c>
      <c r="DW517" s="123"/>
      <c r="DX517" s="123"/>
      <c r="DY517" s="123"/>
      <c r="DZ517" s="123"/>
      <c r="EA517" s="123"/>
      <c r="EB517" s="124"/>
      <c r="EC517" s="122">
        <v>85.38</v>
      </c>
      <c r="ED517" s="123"/>
      <c r="EE517" s="123"/>
      <c r="EF517" s="123"/>
      <c r="EG517" s="123"/>
      <c r="EH517" s="123"/>
      <c r="EI517" s="124"/>
      <c r="EJ517" s="122">
        <v>71.5</v>
      </c>
      <c r="EK517" s="123"/>
      <c r="EL517" s="123"/>
      <c r="EM517" s="123"/>
      <c r="EN517" s="123"/>
      <c r="EO517" s="123"/>
      <c r="EP517" s="124"/>
      <c r="EQ517" s="122">
        <v>66.92</v>
      </c>
      <c r="ER517" s="123"/>
      <c r="ES517" s="123"/>
      <c r="ET517" s="123"/>
      <c r="EU517" s="123"/>
      <c r="EV517" s="123"/>
      <c r="EW517" s="124"/>
      <c r="EX517" s="122">
        <v>128.77000000000001</v>
      </c>
      <c r="EY517" s="123"/>
      <c r="EZ517" s="123"/>
      <c r="FA517" s="123"/>
      <c r="FB517" s="123"/>
      <c r="FC517" s="123"/>
      <c r="FD517" s="124"/>
      <c r="FE517" s="122">
        <v>231.08</v>
      </c>
      <c r="FF517" s="123"/>
      <c r="FG517" s="123"/>
      <c r="FH517" s="123"/>
      <c r="FI517" s="123"/>
      <c r="FJ517" s="123"/>
      <c r="FK517" s="124"/>
    </row>
    <row r="518" spans="1:167" s="2" customFormat="1" ht="15.75" customHeight="1" x14ac:dyDescent="0.2">
      <c r="A518" s="125" t="s">
        <v>8</v>
      </c>
      <c r="B518" s="125"/>
      <c r="C518" s="125"/>
      <c r="D518" s="125"/>
      <c r="E518" s="125"/>
      <c r="F518" s="125"/>
      <c r="G518" s="125"/>
      <c r="H518" s="126"/>
      <c r="I518" s="122">
        <v>171.69</v>
      </c>
      <c r="J518" s="123"/>
      <c r="K518" s="123"/>
      <c r="L518" s="123"/>
      <c r="M518" s="123"/>
      <c r="N518" s="124"/>
      <c r="O518" s="122">
        <v>13.38</v>
      </c>
      <c r="P518" s="123"/>
      <c r="Q518" s="123"/>
      <c r="R518" s="123"/>
      <c r="S518" s="123"/>
      <c r="T518" s="124"/>
      <c r="U518" s="122">
        <v>23.65</v>
      </c>
      <c r="V518" s="123"/>
      <c r="W518" s="123"/>
      <c r="X518" s="123"/>
      <c r="Y518" s="123"/>
      <c r="Z518" s="124"/>
      <c r="AA518" s="122">
        <v>18.239999999999998</v>
      </c>
      <c r="AB518" s="123"/>
      <c r="AC518" s="123"/>
      <c r="AD518" s="123"/>
      <c r="AE518" s="123"/>
      <c r="AF518" s="124"/>
      <c r="AG518" s="122">
        <v>40.82</v>
      </c>
      <c r="AH518" s="123"/>
      <c r="AI518" s="123"/>
      <c r="AJ518" s="123"/>
      <c r="AK518" s="123"/>
      <c r="AL518" s="124"/>
      <c r="AM518" s="122">
        <v>0</v>
      </c>
      <c r="AN518" s="123"/>
      <c r="AO518" s="123"/>
      <c r="AP518" s="123"/>
      <c r="AQ518" s="123"/>
      <c r="AR518" s="124"/>
      <c r="AS518" s="122">
        <v>0</v>
      </c>
      <c r="AT518" s="123"/>
      <c r="AU518" s="123"/>
      <c r="AV518" s="123"/>
      <c r="AW518" s="123"/>
      <c r="AX518" s="124"/>
      <c r="AY518" s="122">
        <v>0</v>
      </c>
      <c r="AZ518" s="123"/>
      <c r="BA518" s="123"/>
      <c r="BB518" s="123"/>
      <c r="BC518" s="123"/>
      <c r="BD518" s="124"/>
      <c r="BE518" s="122">
        <v>0</v>
      </c>
      <c r="BF518" s="123"/>
      <c r="BG518" s="123"/>
      <c r="BH518" s="123"/>
      <c r="BI518" s="123"/>
      <c r="BJ518" s="124"/>
      <c r="BK518" s="122">
        <v>0</v>
      </c>
      <c r="BL518" s="123"/>
      <c r="BM518" s="123"/>
      <c r="BN518" s="123"/>
      <c r="BO518" s="123"/>
      <c r="BP518" s="123"/>
      <c r="BQ518" s="124"/>
      <c r="BR518" s="122">
        <v>0</v>
      </c>
      <c r="BS518" s="123"/>
      <c r="BT518" s="123"/>
      <c r="BU518" s="123"/>
      <c r="BV518" s="123"/>
      <c r="BW518" s="123"/>
      <c r="BX518" s="124"/>
      <c r="BY518" s="122">
        <v>0</v>
      </c>
      <c r="BZ518" s="123"/>
      <c r="CA518" s="123"/>
      <c r="CB518" s="123"/>
      <c r="CC518" s="123"/>
      <c r="CD518" s="123"/>
      <c r="CE518" s="124"/>
      <c r="CF518" s="122">
        <v>0</v>
      </c>
      <c r="CG518" s="123"/>
      <c r="CH518" s="123"/>
      <c r="CI518" s="123"/>
      <c r="CJ518" s="123"/>
      <c r="CK518" s="123"/>
      <c r="CL518" s="124"/>
      <c r="CM518" s="122">
        <v>0</v>
      </c>
      <c r="CN518" s="123"/>
      <c r="CO518" s="123"/>
      <c r="CP518" s="123"/>
      <c r="CQ518" s="123"/>
      <c r="CR518" s="123"/>
      <c r="CS518" s="124"/>
      <c r="CT518" s="122">
        <v>62.67</v>
      </c>
      <c r="CU518" s="123"/>
      <c r="CV518" s="123"/>
      <c r="CW518" s="123"/>
      <c r="CX518" s="123"/>
      <c r="CY518" s="123"/>
      <c r="CZ518" s="124"/>
      <c r="DA518" s="122">
        <v>46.27</v>
      </c>
      <c r="DB518" s="123"/>
      <c r="DC518" s="123"/>
      <c r="DD518" s="123"/>
      <c r="DE518" s="123"/>
      <c r="DF518" s="123"/>
      <c r="DG518" s="124"/>
      <c r="DH518" s="122">
        <v>114.14</v>
      </c>
      <c r="DI518" s="123"/>
      <c r="DJ518" s="123"/>
      <c r="DK518" s="123"/>
      <c r="DL518" s="123"/>
      <c r="DM518" s="123"/>
      <c r="DN518" s="124"/>
      <c r="DO518" s="122">
        <v>95.78</v>
      </c>
      <c r="DP518" s="123"/>
      <c r="DQ518" s="123"/>
      <c r="DR518" s="123"/>
      <c r="DS518" s="123"/>
      <c r="DT518" s="123"/>
      <c r="DU518" s="124"/>
      <c r="DV518" s="122">
        <v>148.5</v>
      </c>
      <c r="DW518" s="123"/>
      <c r="DX518" s="123"/>
      <c r="DY518" s="123"/>
      <c r="DZ518" s="123"/>
      <c r="EA518" s="123"/>
      <c r="EB518" s="124"/>
      <c r="EC518" s="122">
        <v>113.4</v>
      </c>
      <c r="ED518" s="123"/>
      <c r="EE518" s="123"/>
      <c r="EF518" s="123"/>
      <c r="EG518" s="123"/>
      <c r="EH518" s="123"/>
      <c r="EI518" s="124"/>
      <c r="EJ518" s="122">
        <v>67.400000000000006</v>
      </c>
      <c r="EK518" s="123"/>
      <c r="EL518" s="123"/>
      <c r="EM518" s="123"/>
      <c r="EN518" s="123"/>
      <c r="EO518" s="123"/>
      <c r="EP518" s="124"/>
      <c r="EQ518" s="122">
        <v>103.19</v>
      </c>
      <c r="ER518" s="123"/>
      <c r="ES518" s="123"/>
      <c r="ET518" s="123"/>
      <c r="EU518" s="123"/>
      <c r="EV518" s="123"/>
      <c r="EW518" s="124"/>
      <c r="EX518" s="122">
        <v>279.86</v>
      </c>
      <c r="EY518" s="123"/>
      <c r="EZ518" s="123"/>
      <c r="FA518" s="123"/>
      <c r="FB518" s="123"/>
      <c r="FC518" s="123"/>
      <c r="FD518" s="124"/>
      <c r="FE518" s="122">
        <v>383.97</v>
      </c>
      <c r="FF518" s="123"/>
      <c r="FG518" s="123"/>
      <c r="FH518" s="123"/>
      <c r="FI518" s="123"/>
      <c r="FJ518" s="123"/>
      <c r="FK518" s="124"/>
    </row>
    <row r="519" spans="1:167" s="2" customFormat="1" ht="15.75" customHeight="1" x14ac:dyDescent="0.2">
      <c r="A519" s="125" t="s">
        <v>104</v>
      </c>
      <c r="B519" s="125"/>
      <c r="C519" s="125"/>
      <c r="D519" s="125"/>
      <c r="E519" s="125"/>
      <c r="F519" s="125"/>
      <c r="G519" s="125"/>
      <c r="H519" s="126"/>
      <c r="I519" s="122">
        <v>185.58</v>
      </c>
      <c r="J519" s="123"/>
      <c r="K519" s="123"/>
      <c r="L519" s="123"/>
      <c r="M519" s="123"/>
      <c r="N519" s="124"/>
      <c r="O519" s="122">
        <v>157.13999999999999</v>
      </c>
      <c r="P519" s="123"/>
      <c r="Q519" s="123"/>
      <c r="R519" s="123"/>
      <c r="S519" s="123"/>
      <c r="T519" s="124"/>
      <c r="U519" s="122">
        <v>16.309999999999999</v>
      </c>
      <c r="V519" s="123"/>
      <c r="W519" s="123"/>
      <c r="X519" s="123"/>
      <c r="Y519" s="123"/>
      <c r="Z519" s="124"/>
      <c r="AA519" s="122">
        <v>0</v>
      </c>
      <c r="AB519" s="123"/>
      <c r="AC519" s="123"/>
      <c r="AD519" s="123"/>
      <c r="AE519" s="123"/>
      <c r="AF519" s="124"/>
      <c r="AG519" s="122">
        <v>0</v>
      </c>
      <c r="AH519" s="123"/>
      <c r="AI519" s="123"/>
      <c r="AJ519" s="123"/>
      <c r="AK519" s="123"/>
      <c r="AL519" s="124"/>
      <c r="AM519" s="122">
        <v>0</v>
      </c>
      <c r="AN519" s="123"/>
      <c r="AO519" s="123"/>
      <c r="AP519" s="123"/>
      <c r="AQ519" s="123"/>
      <c r="AR519" s="124"/>
      <c r="AS519" s="122">
        <v>0</v>
      </c>
      <c r="AT519" s="123"/>
      <c r="AU519" s="123"/>
      <c r="AV519" s="123"/>
      <c r="AW519" s="123"/>
      <c r="AX519" s="124"/>
      <c r="AY519" s="122">
        <v>0</v>
      </c>
      <c r="AZ519" s="123"/>
      <c r="BA519" s="123"/>
      <c r="BB519" s="123"/>
      <c r="BC519" s="123"/>
      <c r="BD519" s="124"/>
      <c r="BE519" s="122">
        <v>0</v>
      </c>
      <c r="BF519" s="123"/>
      <c r="BG519" s="123"/>
      <c r="BH519" s="123"/>
      <c r="BI519" s="123"/>
      <c r="BJ519" s="124"/>
      <c r="BK519" s="122">
        <v>0</v>
      </c>
      <c r="BL519" s="123"/>
      <c r="BM519" s="123"/>
      <c r="BN519" s="123"/>
      <c r="BO519" s="123"/>
      <c r="BP519" s="123"/>
      <c r="BQ519" s="124"/>
      <c r="BR519" s="122">
        <v>0</v>
      </c>
      <c r="BS519" s="123"/>
      <c r="BT519" s="123"/>
      <c r="BU519" s="123"/>
      <c r="BV519" s="123"/>
      <c r="BW519" s="123"/>
      <c r="BX519" s="124"/>
      <c r="BY519" s="122">
        <v>0</v>
      </c>
      <c r="BZ519" s="123"/>
      <c r="CA519" s="123"/>
      <c r="CB519" s="123"/>
      <c r="CC519" s="123"/>
      <c r="CD519" s="123"/>
      <c r="CE519" s="124"/>
      <c r="CF519" s="122">
        <v>16.059999999999999</v>
      </c>
      <c r="CG519" s="123"/>
      <c r="CH519" s="123"/>
      <c r="CI519" s="123"/>
      <c r="CJ519" s="123"/>
      <c r="CK519" s="123"/>
      <c r="CL519" s="124"/>
      <c r="CM519" s="122">
        <v>24.37</v>
      </c>
      <c r="CN519" s="123"/>
      <c r="CO519" s="123"/>
      <c r="CP519" s="123"/>
      <c r="CQ519" s="123"/>
      <c r="CR519" s="123"/>
      <c r="CS519" s="124"/>
      <c r="CT519" s="122">
        <v>227.39</v>
      </c>
      <c r="CU519" s="123"/>
      <c r="CV519" s="123"/>
      <c r="CW519" s="123"/>
      <c r="CX519" s="123"/>
      <c r="CY519" s="123"/>
      <c r="CZ519" s="124"/>
      <c r="DA519" s="122">
        <v>261.67</v>
      </c>
      <c r="DB519" s="123"/>
      <c r="DC519" s="123"/>
      <c r="DD519" s="123"/>
      <c r="DE519" s="123"/>
      <c r="DF519" s="123"/>
      <c r="DG519" s="124"/>
      <c r="DH519" s="122">
        <v>358.91</v>
      </c>
      <c r="DI519" s="123"/>
      <c r="DJ519" s="123"/>
      <c r="DK519" s="123"/>
      <c r="DL519" s="123"/>
      <c r="DM519" s="123"/>
      <c r="DN519" s="124"/>
      <c r="DO519" s="122">
        <v>343.56</v>
      </c>
      <c r="DP519" s="123"/>
      <c r="DQ519" s="123"/>
      <c r="DR519" s="123"/>
      <c r="DS519" s="123"/>
      <c r="DT519" s="123"/>
      <c r="DU519" s="124"/>
      <c r="DV519" s="122">
        <v>335.85</v>
      </c>
      <c r="DW519" s="123"/>
      <c r="DX519" s="123"/>
      <c r="DY519" s="123"/>
      <c r="DZ519" s="123"/>
      <c r="EA519" s="123"/>
      <c r="EB519" s="124"/>
      <c r="EC519" s="122">
        <v>316.16000000000003</v>
      </c>
      <c r="ED519" s="123"/>
      <c r="EE519" s="123"/>
      <c r="EF519" s="123"/>
      <c r="EG519" s="123"/>
      <c r="EH519" s="123"/>
      <c r="EI519" s="124"/>
      <c r="EJ519" s="122">
        <v>252.98</v>
      </c>
      <c r="EK519" s="123"/>
      <c r="EL519" s="123"/>
      <c r="EM519" s="123"/>
      <c r="EN519" s="123"/>
      <c r="EO519" s="123"/>
      <c r="EP519" s="124"/>
      <c r="EQ519" s="122">
        <v>284.74</v>
      </c>
      <c r="ER519" s="123"/>
      <c r="ES519" s="123"/>
      <c r="ET519" s="123"/>
      <c r="EU519" s="123"/>
      <c r="EV519" s="123"/>
      <c r="EW519" s="124"/>
      <c r="EX519" s="122">
        <v>303.62</v>
      </c>
      <c r="EY519" s="123"/>
      <c r="EZ519" s="123"/>
      <c r="FA519" s="123"/>
      <c r="FB519" s="123"/>
      <c r="FC519" s="123"/>
      <c r="FD519" s="124"/>
      <c r="FE519" s="122">
        <v>207.98</v>
      </c>
      <c r="FF519" s="123"/>
      <c r="FG519" s="123"/>
      <c r="FH519" s="123"/>
      <c r="FI519" s="123"/>
      <c r="FJ519" s="123"/>
      <c r="FK519" s="124"/>
    </row>
    <row r="520" spans="1:167" s="2" customFormat="1" ht="15.75" customHeight="1" x14ac:dyDescent="0.2">
      <c r="A520" s="125" t="s">
        <v>105</v>
      </c>
      <c r="B520" s="125"/>
      <c r="C520" s="125"/>
      <c r="D520" s="125"/>
      <c r="E520" s="125"/>
      <c r="F520" s="125"/>
      <c r="G520" s="125"/>
      <c r="H520" s="126"/>
      <c r="I520" s="122">
        <v>50.07</v>
      </c>
      <c r="J520" s="123"/>
      <c r="K520" s="123"/>
      <c r="L520" s="123"/>
      <c r="M520" s="123"/>
      <c r="N520" s="124"/>
      <c r="O520" s="122">
        <v>152.16999999999999</v>
      </c>
      <c r="P520" s="123"/>
      <c r="Q520" s="123"/>
      <c r="R520" s="123"/>
      <c r="S520" s="123"/>
      <c r="T520" s="124"/>
      <c r="U520" s="122">
        <v>46.53</v>
      </c>
      <c r="V520" s="123"/>
      <c r="W520" s="123"/>
      <c r="X520" s="123"/>
      <c r="Y520" s="123"/>
      <c r="Z520" s="124"/>
      <c r="AA520" s="122">
        <v>0</v>
      </c>
      <c r="AB520" s="123"/>
      <c r="AC520" s="123"/>
      <c r="AD520" s="123"/>
      <c r="AE520" s="123"/>
      <c r="AF520" s="124"/>
      <c r="AG520" s="122">
        <v>0</v>
      </c>
      <c r="AH520" s="123"/>
      <c r="AI520" s="123"/>
      <c r="AJ520" s="123"/>
      <c r="AK520" s="123"/>
      <c r="AL520" s="124"/>
      <c r="AM520" s="122">
        <v>0</v>
      </c>
      <c r="AN520" s="123"/>
      <c r="AO520" s="123"/>
      <c r="AP520" s="123"/>
      <c r="AQ520" s="123"/>
      <c r="AR520" s="124"/>
      <c r="AS520" s="122">
        <v>0</v>
      </c>
      <c r="AT520" s="123"/>
      <c r="AU520" s="123"/>
      <c r="AV520" s="123"/>
      <c r="AW520" s="123"/>
      <c r="AX520" s="124"/>
      <c r="AY520" s="122">
        <v>0</v>
      </c>
      <c r="AZ520" s="123"/>
      <c r="BA520" s="123"/>
      <c r="BB520" s="123"/>
      <c r="BC520" s="123"/>
      <c r="BD520" s="124"/>
      <c r="BE520" s="122">
        <v>0</v>
      </c>
      <c r="BF520" s="123"/>
      <c r="BG520" s="123"/>
      <c r="BH520" s="123"/>
      <c r="BI520" s="123"/>
      <c r="BJ520" s="124"/>
      <c r="BK520" s="122">
        <v>11.37</v>
      </c>
      <c r="BL520" s="123"/>
      <c r="BM520" s="123"/>
      <c r="BN520" s="123"/>
      <c r="BO520" s="123"/>
      <c r="BP520" s="123"/>
      <c r="BQ520" s="124"/>
      <c r="BR520" s="122">
        <v>83.46</v>
      </c>
      <c r="BS520" s="123"/>
      <c r="BT520" s="123"/>
      <c r="BU520" s="123"/>
      <c r="BV520" s="123"/>
      <c r="BW520" s="123"/>
      <c r="BX520" s="124"/>
      <c r="BY520" s="122">
        <v>103.98</v>
      </c>
      <c r="BZ520" s="123"/>
      <c r="CA520" s="123"/>
      <c r="CB520" s="123"/>
      <c r="CC520" s="123"/>
      <c r="CD520" s="123"/>
      <c r="CE520" s="124"/>
      <c r="CF520" s="122">
        <v>75.319999999999993</v>
      </c>
      <c r="CG520" s="123"/>
      <c r="CH520" s="123"/>
      <c r="CI520" s="123"/>
      <c r="CJ520" s="123"/>
      <c r="CK520" s="123"/>
      <c r="CL520" s="124"/>
      <c r="CM520" s="122">
        <v>86.55</v>
      </c>
      <c r="CN520" s="123"/>
      <c r="CO520" s="123"/>
      <c r="CP520" s="123"/>
      <c r="CQ520" s="123"/>
      <c r="CR520" s="123"/>
      <c r="CS520" s="124"/>
      <c r="CT520" s="122">
        <v>676.69</v>
      </c>
      <c r="CU520" s="123"/>
      <c r="CV520" s="123"/>
      <c r="CW520" s="123"/>
      <c r="CX520" s="123"/>
      <c r="CY520" s="123"/>
      <c r="CZ520" s="124"/>
      <c r="DA520" s="122">
        <v>665.81</v>
      </c>
      <c r="DB520" s="123"/>
      <c r="DC520" s="123"/>
      <c r="DD520" s="123"/>
      <c r="DE520" s="123"/>
      <c r="DF520" s="123"/>
      <c r="DG520" s="124"/>
      <c r="DH520" s="122">
        <v>274.04000000000002</v>
      </c>
      <c r="DI520" s="123"/>
      <c r="DJ520" s="123"/>
      <c r="DK520" s="123"/>
      <c r="DL520" s="123"/>
      <c r="DM520" s="123"/>
      <c r="DN520" s="124"/>
      <c r="DO520" s="122">
        <v>644.91999999999996</v>
      </c>
      <c r="DP520" s="123"/>
      <c r="DQ520" s="123"/>
      <c r="DR520" s="123"/>
      <c r="DS520" s="123"/>
      <c r="DT520" s="123"/>
      <c r="DU520" s="124"/>
      <c r="DV520" s="122">
        <v>228.45</v>
      </c>
      <c r="DW520" s="123"/>
      <c r="DX520" s="123"/>
      <c r="DY520" s="123"/>
      <c r="DZ520" s="123"/>
      <c r="EA520" s="123"/>
      <c r="EB520" s="124"/>
      <c r="EC520" s="122">
        <v>530.03</v>
      </c>
      <c r="ED520" s="123"/>
      <c r="EE520" s="123"/>
      <c r="EF520" s="123"/>
      <c r="EG520" s="123"/>
      <c r="EH520" s="123"/>
      <c r="EI520" s="124"/>
      <c r="EJ520" s="122">
        <v>13.87</v>
      </c>
      <c r="EK520" s="123"/>
      <c r="EL520" s="123"/>
      <c r="EM520" s="123"/>
      <c r="EN520" s="123"/>
      <c r="EO520" s="123"/>
      <c r="EP520" s="124"/>
      <c r="EQ520" s="122">
        <v>64.33</v>
      </c>
      <c r="ER520" s="123"/>
      <c r="ES520" s="123"/>
      <c r="ET520" s="123"/>
      <c r="EU520" s="123"/>
      <c r="EV520" s="123"/>
      <c r="EW520" s="124"/>
      <c r="EX520" s="122">
        <v>102.87</v>
      </c>
      <c r="EY520" s="123"/>
      <c r="EZ520" s="123"/>
      <c r="FA520" s="123"/>
      <c r="FB520" s="123"/>
      <c r="FC520" s="123"/>
      <c r="FD520" s="124"/>
      <c r="FE520" s="122">
        <v>61.6</v>
      </c>
      <c r="FF520" s="123"/>
      <c r="FG520" s="123"/>
      <c r="FH520" s="123"/>
      <c r="FI520" s="123"/>
      <c r="FJ520" s="123"/>
      <c r="FK520" s="124"/>
    </row>
    <row r="521" spans="1:167" s="2" customFormat="1" ht="15.75" customHeight="1" x14ac:dyDescent="0.2">
      <c r="A521" s="125" t="s">
        <v>106</v>
      </c>
      <c r="B521" s="125"/>
      <c r="C521" s="125"/>
      <c r="D521" s="125"/>
      <c r="E521" s="125"/>
      <c r="F521" s="125"/>
      <c r="G521" s="125"/>
      <c r="H521" s="126"/>
      <c r="I521" s="122">
        <v>23.1</v>
      </c>
      <c r="J521" s="123"/>
      <c r="K521" s="123"/>
      <c r="L521" s="123"/>
      <c r="M521" s="123"/>
      <c r="N521" s="124"/>
      <c r="O521" s="122">
        <v>123.46</v>
      </c>
      <c r="P521" s="123"/>
      <c r="Q521" s="123"/>
      <c r="R521" s="123"/>
      <c r="S521" s="123"/>
      <c r="T521" s="124"/>
      <c r="U521" s="122">
        <v>77.72</v>
      </c>
      <c r="V521" s="123"/>
      <c r="W521" s="123"/>
      <c r="X521" s="123"/>
      <c r="Y521" s="123"/>
      <c r="Z521" s="124"/>
      <c r="AA521" s="122">
        <v>0</v>
      </c>
      <c r="AB521" s="123"/>
      <c r="AC521" s="123"/>
      <c r="AD521" s="123"/>
      <c r="AE521" s="123"/>
      <c r="AF521" s="124"/>
      <c r="AG521" s="122">
        <v>0</v>
      </c>
      <c r="AH521" s="123"/>
      <c r="AI521" s="123"/>
      <c r="AJ521" s="123"/>
      <c r="AK521" s="123"/>
      <c r="AL521" s="124"/>
      <c r="AM521" s="122">
        <v>0</v>
      </c>
      <c r="AN521" s="123"/>
      <c r="AO521" s="123"/>
      <c r="AP521" s="123"/>
      <c r="AQ521" s="123"/>
      <c r="AR521" s="124"/>
      <c r="AS521" s="122">
        <v>0</v>
      </c>
      <c r="AT521" s="123"/>
      <c r="AU521" s="123"/>
      <c r="AV521" s="123"/>
      <c r="AW521" s="123"/>
      <c r="AX521" s="124"/>
      <c r="AY521" s="122">
        <v>0</v>
      </c>
      <c r="AZ521" s="123"/>
      <c r="BA521" s="123"/>
      <c r="BB521" s="123"/>
      <c r="BC521" s="123"/>
      <c r="BD521" s="124"/>
      <c r="BE521" s="122">
        <v>0</v>
      </c>
      <c r="BF521" s="123"/>
      <c r="BG521" s="123"/>
      <c r="BH521" s="123"/>
      <c r="BI521" s="123"/>
      <c r="BJ521" s="124"/>
      <c r="BK521" s="122">
        <v>0</v>
      </c>
      <c r="BL521" s="123"/>
      <c r="BM521" s="123"/>
      <c r="BN521" s="123"/>
      <c r="BO521" s="123"/>
      <c r="BP521" s="123"/>
      <c r="BQ521" s="124"/>
      <c r="BR521" s="122">
        <v>0</v>
      </c>
      <c r="BS521" s="123"/>
      <c r="BT521" s="123"/>
      <c r="BU521" s="123"/>
      <c r="BV521" s="123"/>
      <c r="BW521" s="123"/>
      <c r="BX521" s="124"/>
      <c r="BY521" s="122">
        <v>0.02</v>
      </c>
      <c r="BZ521" s="123"/>
      <c r="CA521" s="123"/>
      <c r="CB521" s="123"/>
      <c r="CC521" s="123"/>
      <c r="CD521" s="123"/>
      <c r="CE521" s="124"/>
      <c r="CF521" s="122">
        <v>0</v>
      </c>
      <c r="CG521" s="123"/>
      <c r="CH521" s="123"/>
      <c r="CI521" s="123"/>
      <c r="CJ521" s="123"/>
      <c r="CK521" s="123"/>
      <c r="CL521" s="124"/>
      <c r="CM521" s="122">
        <v>0</v>
      </c>
      <c r="CN521" s="123"/>
      <c r="CO521" s="123"/>
      <c r="CP521" s="123"/>
      <c r="CQ521" s="123"/>
      <c r="CR521" s="123"/>
      <c r="CS521" s="124"/>
      <c r="CT521" s="122">
        <v>0</v>
      </c>
      <c r="CU521" s="123"/>
      <c r="CV521" s="123"/>
      <c r="CW521" s="123"/>
      <c r="CX521" s="123"/>
      <c r="CY521" s="123"/>
      <c r="CZ521" s="124"/>
      <c r="DA521" s="122">
        <v>0</v>
      </c>
      <c r="DB521" s="123"/>
      <c r="DC521" s="123"/>
      <c r="DD521" s="123"/>
      <c r="DE521" s="123"/>
      <c r="DF521" s="123"/>
      <c r="DG521" s="124"/>
      <c r="DH521" s="122">
        <v>0</v>
      </c>
      <c r="DI521" s="123"/>
      <c r="DJ521" s="123"/>
      <c r="DK521" s="123"/>
      <c r="DL521" s="123"/>
      <c r="DM521" s="123"/>
      <c r="DN521" s="124"/>
      <c r="DO521" s="122">
        <v>0</v>
      </c>
      <c r="DP521" s="123"/>
      <c r="DQ521" s="123"/>
      <c r="DR521" s="123"/>
      <c r="DS521" s="123"/>
      <c r="DT521" s="123"/>
      <c r="DU521" s="124"/>
      <c r="DV521" s="122">
        <v>40.07</v>
      </c>
      <c r="DW521" s="123"/>
      <c r="DX521" s="123"/>
      <c r="DY521" s="123"/>
      <c r="DZ521" s="123"/>
      <c r="EA521" s="123"/>
      <c r="EB521" s="124"/>
      <c r="EC521" s="122">
        <v>31.48</v>
      </c>
      <c r="ED521" s="123"/>
      <c r="EE521" s="123"/>
      <c r="EF521" s="123"/>
      <c r="EG521" s="123"/>
      <c r="EH521" s="123"/>
      <c r="EI521" s="124"/>
      <c r="EJ521" s="122">
        <v>0</v>
      </c>
      <c r="EK521" s="123"/>
      <c r="EL521" s="123"/>
      <c r="EM521" s="123"/>
      <c r="EN521" s="123"/>
      <c r="EO521" s="123"/>
      <c r="EP521" s="124"/>
      <c r="EQ521" s="122">
        <v>59.23</v>
      </c>
      <c r="ER521" s="123"/>
      <c r="ES521" s="123"/>
      <c r="ET521" s="123"/>
      <c r="EU521" s="123"/>
      <c r="EV521" s="123"/>
      <c r="EW521" s="124"/>
      <c r="EX521" s="122">
        <v>202.82</v>
      </c>
      <c r="EY521" s="123"/>
      <c r="EZ521" s="123"/>
      <c r="FA521" s="123"/>
      <c r="FB521" s="123"/>
      <c r="FC521" s="123"/>
      <c r="FD521" s="124"/>
      <c r="FE521" s="122">
        <v>277.39999999999998</v>
      </c>
      <c r="FF521" s="123"/>
      <c r="FG521" s="123"/>
      <c r="FH521" s="123"/>
      <c r="FI521" s="123"/>
      <c r="FJ521" s="123"/>
      <c r="FK521" s="124"/>
    </row>
    <row r="522" spans="1:167" s="2" customFormat="1" ht="15.75" customHeight="1" x14ac:dyDescent="0.2">
      <c r="A522" s="125" t="s">
        <v>107</v>
      </c>
      <c r="B522" s="125"/>
      <c r="C522" s="125"/>
      <c r="D522" s="125"/>
      <c r="E522" s="125"/>
      <c r="F522" s="125"/>
      <c r="G522" s="125"/>
      <c r="H522" s="126"/>
      <c r="I522" s="122">
        <v>10.44</v>
      </c>
      <c r="J522" s="123"/>
      <c r="K522" s="123"/>
      <c r="L522" s="123"/>
      <c r="M522" s="123"/>
      <c r="N522" s="124"/>
      <c r="O522" s="122">
        <v>52.34</v>
      </c>
      <c r="P522" s="123"/>
      <c r="Q522" s="123"/>
      <c r="R522" s="123"/>
      <c r="S522" s="123"/>
      <c r="T522" s="124"/>
      <c r="U522" s="122">
        <v>22.64</v>
      </c>
      <c r="V522" s="123"/>
      <c r="W522" s="123"/>
      <c r="X522" s="123"/>
      <c r="Y522" s="123"/>
      <c r="Z522" s="124"/>
      <c r="AA522" s="122">
        <v>6.59</v>
      </c>
      <c r="AB522" s="123"/>
      <c r="AC522" s="123"/>
      <c r="AD522" s="123"/>
      <c r="AE522" s="123"/>
      <c r="AF522" s="124"/>
      <c r="AG522" s="122">
        <v>0</v>
      </c>
      <c r="AH522" s="123"/>
      <c r="AI522" s="123"/>
      <c r="AJ522" s="123"/>
      <c r="AK522" s="123"/>
      <c r="AL522" s="124"/>
      <c r="AM522" s="122">
        <v>0</v>
      </c>
      <c r="AN522" s="123"/>
      <c r="AO522" s="123"/>
      <c r="AP522" s="123"/>
      <c r="AQ522" s="123"/>
      <c r="AR522" s="124"/>
      <c r="AS522" s="122">
        <v>0</v>
      </c>
      <c r="AT522" s="123"/>
      <c r="AU522" s="123"/>
      <c r="AV522" s="123"/>
      <c r="AW522" s="123"/>
      <c r="AX522" s="124"/>
      <c r="AY522" s="122">
        <v>0</v>
      </c>
      <c r="AZ522" s="123"/>
      <c r="BA522" s="123"/>
      <c r="BB522" s="123"/>
      <c r="BC522" s="123"/>
      <c r="BD522" s="124"/>
      <c r="BE522" s="122">
        <v>0</v>
      </c>
      <c r="BF522" s="123"/>
      <c r="BG522" s="123"/>
      <c r="BH522" s="123"/>
      <c r="BI522" s="123"/>
      <c r="BJ522" s="124"/>
      <c r="BK522" s="122">
        <v>0</v>
      </c>
      <c r="BL522" s="123"/>
      <c r="BM522" s="123"/>
      <c r="BN522" s="123"/>
      <c r="BO522" s="123"/>
      <c r="BP522" s="123"/>
      <c r="BQ522" s="124"/>
      <c r="BR522" s="122">
        <v>0</v>
      </c>
      <c r="BS522" s="123"/>
      <c r="BT522" s="123"/>
      <c r="BU522" s="123"/>
      <c r="BV522" s="123"/>
      <c r="BW522" s="123"/>
      <c r="BX522" s="124"/>
      <c r="BY522" s="122">
        <v>0</v>
      </c>
      <c r="BZ522" s="123"/>
      <c r="CA522" s="123"/>
      <c r="CB522" s="123"/>
      <c r="CC522" s="123"/>
      <c r="CD522" s="123"/>
      <c r="CE522" s="124"/>
      <c r="CF522" s="122">
        <v>0</v>
      </c>
      <c r="CG522" s="123"/>
      <c r="CH522" s="123"/>
      <c r="CI522" s="123"/>
      <c r="CJ522" s="123"/>
      <c r="CK522" s="123"/>
      <c r="CL522" s="124"/>
      <c r="CM522" s="122">
        <v>0</v>
      </c>
      <c r="CN522" s="123"/>
      <c r="CO522" s="123"/>
      <c r="CP522" s="123"/>
      <c r="CQ522" s="123"/>
      <c r="CR522" s="123"/>
      <c r="CS522" s="124"/>
      <c r="CT522" s="122">
        <v>0</v>
      </c>
      <c r="CU522" s="123"/>
      <c r="CV522" s="123"/>
      <c r="CW522" s="123"/>
      <c r="CX522" s="123"/>
      <c r="CY522" s="123"/>
      <c r="CZ522" s="124"/>
      <c r="DA522" s="122">
        <v>0</v>
      </c>
      <c r="DB522" s="123"/>
      <c r="DC522" s="123"/>
      <c r="DD522" s="123"/>
      <c r="DE522" s="123"/>
      <c r="DF522" s="123"/>
      <c r="DG522" s="124"/>
      <c r="DH522" s="122">
        <v>0</v>
      </c>
      <c r="DI522" s="123"/>
      <c r="DJ522" s="123"/>
      <c r="DK522" s="123"/>
      <c r="DL522" s="123"/>
      <c r="DM522" s="123"/>
      <c r="DN522" s="124"/>
      <c r="DO522" s="122">
        <v>0</v>
      </c>
      <c r="DP522" s="123"/>
      <c r="DQ522" s="123"/>
      <c r="DR522" s="123"/>
      <c r="DS522" s="123"/>
      <c r="DT522" s="123"/>
      <c r="DU522" s="124"/>
      <c r="DV522" s="122">
        <v>0</v>
      </c>
      <c r="DW522" s="123"/>
      <c r="DX522" s="123"/>
      <c r="DY522" s="123"/>
      <c r="DZ522" s="123"/>
      <c r="EA522" s="123"/>
      <c r="EB522" s="124"/>
      <c r="EC522" s="122">
        <v>0</v>
      </c>
      <c r="ED522" s="123"/>
      <c r="EE522" s="123"/>
      <c r="EF522" s="123"/>
      <c r="EG522" s="123"/>
      <c r="EH522" s="123"/>
      <c r="EI522" s="124"/>
      <c r="EJ522" s="122">
        <v>0</v>
      </c>
      <c r="EK522" s="123"/>
      <c r="EL522" s="123"/>
      <c r="EM522" s="123"/>
      <c r="EN522" s="123"/>
      <c r="EO522" s="123"/>
      <c r="EP522" s="124"/>
      <c r="EQ522" s="122">
        <v>0</v>
      </c>
      <c r="ER522" s="123"/>
      <c r="ES522" s="123"/>
      <c r="ET522" s="123"/>
      <c r="EU522" s="123"/>
      <c r="EV522" s="123"/>
      <c r="EW522" s="124"/>
      <c r="EX522" s="122">
        <v>92.33</v>
      </c>
      <c r="EY522" s="123"/>
      <c r="EZ522" s="123"/>
      <c r="FA522" s="123"/>
      <c r="FB522" s="123"/>
      <c r="FC522" s="123"/>
      <c r="FD522" s="124"/>
      <c r="FE522" s="122">
        <v>108.47</v>
      </c>
      <c r="FF522" s="123"/>
      <c r="FG522" s="123"/>
      <c r="FH522" s="123"/>
      <c r="FI522" s="123"/>
      <c r="FJ522" s="123"/>
      <c r="FK522" s="124"/>
    </row>
    <row r="523" spans="1:167" s="2" customFormat="1" ht="15.75" customHeight="1" x14ac:dyDescent="0.2">
      <c r="A523" s="125" t="s">
        <v>10</v>
      </c>
      <c r="B523" s="125"/>
      <c r="C523" s="125"/>
      <c r="D523" s="125"/>
      <c r="E523" s="125"/>
      <c r="F523" s="125"/>
      <c r="G523" s="125"/>
      <c r="H523" s="126"/>
      <c r="I523" s="122">
        <v>118.73</v>
      </c>
      <c r="J523" s="123"/>
      <c r="K523" s="123"/>
      <c r="L523" s="123"/>
      <c r="M523" s="123"/>
      <c r="N523" s="124"/>
      <c r="O523" s="122">
        <v>25.53</v>
      </c>
      <c r="P523" s="123"/>
      <c r="Q523" s="123"/>
      <c r="R523" s="123"/>
      <c r="S523" s="123"/>
      <c r="T523" s="124"/>
      <c r="U523" s="122">
        <v>12.51</v>
      </c>
      <c r="V523" s="123"/>
      <c r="W523" s="123"/>
      <c r="X523" s="123"/>
      <c r="Y523" s="123"/>
      <c r="Z523" s="124"/>
      <c r="AA523" s="122">
        <v>0</v>
      </c>
      <c r="AB523" s="123"/>
      <c r="AC523" s="123"/>
      <c r="AD523" s="123"/>
      <c r="AE523" s="123"/>
      <c r="AF523" s="124"/>
      <c r="AG523" s="122">
        <v>0</v>
      </c>
      <c r="AH523" s="123"/>
      <c r="AI523" s="123"/>
      <c r="AJ523" s="123"/>
      <c r="AK523" s="123"/>
      <c r="AL523" s="124"/>
      <c r="AM523" s="122">
        <v>0</v>
      </c>
      <c r="AN523" s="123"/>
      <c r="AO523" s="123"/>
      <c r="AP523" s="123"/>
      <c r="AQ523" s="123"/>
      <c r="AR523" s="124"/>
      <c r="AS523" s="122">
        <v>0</v>
      </c>
      <c r="AT523" s="123"/>
      <c r="AU523" s="123"/>
      <c r="AV523" s="123"/>
      <c r="AW523" s="123"/>
      <c r="AX523" s="124"/>
      <c r="AY523" s="122">
        <v>0</v>
      </c>
      <c r="AZ523" s="123"/>
      <c r="BA523" s="123"/>
      <c r="BB523" s="123"/>
      <c r="BC523" s="123"/>
      <c r="BD523" s="124"/>
      <c r="BE523" s="122">
        <v>0</v>
      </c>
      <c r="BF523" s="123"/>
      <c r="BG523" s="123"/>
      <c r="BH523" s="123"/>
      <c r="BI523" s="123"/>
      <c r="BJ523" s="124"/>
      <c r="BK523" s="122">
        <v>0</v>
      </c>
      <c r="BL523" s="123"/>
      <c r="BM523" s="123"/>
      <c r="BN523" s="123"/>
      <c r="BO523" s="123"/>
      <c r="BP523" s="123"/>
      <c r="BQ523" s="124"/>
      <c r="BR523" s="122">
        <v>0</v>
      </c>
      <c r="BS523" s="123"/>
      <c r="BT523" s="123"/>
      <c r="BU523" s="123"/>
      <c r="BV523" s="123"/>
      <c r="BW523" s="123"/>
      <c r="BX523" s="124"/>
      <c r="BY523" s="122">
        <v>0.03</v>
      </c>
      <c r="BZ523" s="123"/>
      <c r="CA523" s="123"/>
      <c r="CB523" s="123"/>
      <c r="CC523" s="123"/>
      <c r="CD523" s="123"/>
      <c r="CE523" s="124"/>
      <c r="CF523" s="122">
        <v>0</v>
      </c>
      <c r="CG523" s="123"/>
      <c r="CH523" s="123"/>
      <c r="CI523" s="123"/>
      <c r="CJ523" s="123"/>
      <c r="CK523" s="123"/>
      <c r="CL523" s="124"/>
      <c r="CM523" s="122">
        <v>0</v>
      </c>
      <c r="CN523" s="123"/>
      <c r="CO523" s="123"/>
      <c r="CP523" s="123"/>
      <c r="CQ523" s="123"/>
      <c r="CR523" s="123"/>
      <c r="CS523" s="124"/>
      <c r="CT523" s="122">
        <v>0</v>
      </c>
      <c r="CU523" s="123"/>
      <c r="CV523" s="123"/>
      <c r="CW523" s="123"/>
      <c r="CX523" s="123"/>
      <c r="CY523" s="123"/>
      <c r="CZ523" s="124"/>
      <c r="DA523" s="122">
        <v>0</v>
      </c>
      <c r="DB523" s="123"/>
      <c r="DC523" s="123"/>
      <c r="DD523" s="123"/>
      <c r="DE523" s="123"/>
      <c r="DF523" s="123"/>
      <c r="DG523" s="124"/>
      <c r="DH523" s="122">
        <v>50.94</v>
      </c>
      <c r="DI523" s="123"/>
      <c r="DJ523" s="123"/>
      <c r="DK523" s="123"/>
      <c r="DL523" s="123"/>
      <c r="DM523" s="123"/>
      <c r="DN523" s="124"/>
      <c r="DO523" s="122">
        <v>45.75</v>
      </c>
      <c r="DP523" s="123"/>
      <c r="DQ523" s="123"/>
      <c r="DR523" s="123"/>
      <c r="DS523" s="123"/>
      <c r="DT523" s="123"/>
      <c r="DU523" s="124"/>
      <c r="DV523" s="122">
        <v>26.33</v>
      </c>
      <c r="DW523" s="123"/>
      <c r="DX523" s="123"/>
      <c r="DY523" s="123"/>
      <c r="DZ523" s="123"/>
      <c r="EA523" s="123"/>
      <c r="EB523" s="124"/>
      <c r="EC523" s="122">
        <v>0</v>
      </c>
      <c r="ED523" s="123"/>
      <c r="EE523" s="123"/>
      <c r="EF523" s="123"/>
      <c r="EG523" s="123"/>
      <c r="EH523" s="123"/>
      <c r="EI523" s="124"/>
      <c r="EJ523" s="122">
        <v>0</v>
      </c>
      <c r="EK523" s="123"/>
      <c r="EL523" s="123"/>
      <c r="EM523" s="123"/>
      <c r="EN523" s="123"/>
      <c r="EO523" s="123"/>
      <c r="EP523" s="124"/>
      <c r="EQ523" s="122">
        <v>0</v>
      </c>
      <c r="ER523" s="123"/>
      <c r="ES523" s="123"/>
      <c r="ET523" s="123"/>
      <c r="EU523" s="123"/>
      <c r="EV523" s="123"/>
      <c r="EW523" s="124"/>
      <c r="EX523" s="122">
        <v>165.68</v>
      </c>
      <c r="EY523" s="123"/>
      <c r="EZ523" s="123"/>
      <c r="FA523" s="123"/>
      <c r="FB523" s="123"/>
      <c r="FC523" s="123"/>
      <c r="FD523" s="124"/>
      <c r="FE523" s="122">
        <v>83.93</v>
      </c>
      <c r="FF523" s="123"/>
      <c r="FG523" s="123"/>
      <c r="FH523" s="123"/>
      <c r="FI523" s="123"/>
      <c r="FJ523" s="123"/>
      <c r="FK523" s="124"/>
    </row>
    <row r="524" spans="1:167" s="2" customFormat="1" ht="15.75" customHeight="1" x14ac:dyDescent="0.2">
      <c r="A524" s="125" t="s">
        <v>108</v>
      </c>
      <c r="B524" s="125"/>
      <c r="C524" s="125"/>
      <c r="D524" s="125"/>
      <c r="E524" s="125"/>
      <c r="F524" s="125"/>
      <c r="G524" s="125"/>
      <c r="H524" s="126"/>
      <c r="I524" s="122">
        <v>127.34</v>
      </c>
      <c r="J524" s="123"/>
      <c r="K524" s="123"/>
      <c r="L524" s="123"/>
      <c r="M524" s="123"/>
      <c r="N524" s="124"/>
      <c r="O524" s="122">
        <v>47.03</v>
      </c>
      <c r="P524" s="123"/>
      <c r="Q524" s="123"/>
      <c r="R524" s="123"/>
      <c r="S524" s="123"/>
      <c r="T524" s="124"/>
      <c r="U524" s="122">
        <v>87.34</v>
      </c>
      <c r="V524" s="123"/>
      <c r="W524" s="123"/>
      <c r="X524" s="123"/>
      <c r="Y524" s="123"/>
      <c r="Z524" s="124"/>
      <c r="AA524" s="122">
        <v>57.39</v>
      </c>
      <c r="AB524" s="123"/>
      <c r="AC524" s="123"/>
      <c r="AD524" s="123"/>
      <c r="AE524" s="123"/>
      <c r="AF524" s="124"/>
      <c r="AG524" s="122">
        <v>31.78</v>
      </c>
      <c r="AH524" s="123"/>
      <c r="AI524" s="123"/>
      <c r="AJ524" s="123"/>
      <c r="AK524" s="123"/>
      <c r="AL524" s="124"/>
      <c r="AM524" s="122">
        <v>38.659999999999997</v>
      </c>
      <c r="AN524" s="123"/>
      <c r="AO524" s="123"/>
      <c r="AP524" s="123"/>
      <c r="AQ524" s="123"/>
      <c r="AR524" s="124"/>
      <c r="AS524" s="122">
        <v>0</v>
      </c>
      <c r="AT524" s="123"/>
      <c r="AU524" s="123"/>
      <c r="AV524" s="123"/>
      <c r="AW524" s="123"/>
      <c r="AX524" s="124"/>
      <c r="AY524" s="122">
        <v>0</v>
      </c>
      <c r="AZ524" s="123"/>
      <c r="BA524" s="123"/>
      <c r="BB524" s="123"/>
      <c r="BC524" s="123"/>
      <c r="BD524" s="124"/>
      <c r="BE524" s="122">
        <v>0</v>
      </c>
      <c r="BF524" s="123"/>
      <c r="BG524" s="123"/>
      <c r="BH524" s="123"/>
      <c r="BI524" s="123"/>
      <c r="BJ524" s="124"/>
      <c r="BK524" s="122">
        <v>19.05</v>
      </c>
      <c r="BL524" s="123"/>
      <c r="BM524" s="123"/>
      <c r="BN524" s="123"/>
      <c r="BO524" s="123"/>
      <c r="BP524" s="123"/>
      <c r="BQ524" s="124"/>
      <c r="BR524" s="122">
        <v>26.56</v>
      </c>
      <c r="BS524" s="123"/>
      <c r="BT524" s="123"/>
      <c r="BU524" s="123"/>
      <c r="BV524" s="123"/>
      <c r="BW524" s="123"/>
      <c r="BX524" s="124"/>
      <c r="BY524" s="122">
        <v>38.880000000000003</v>
      </c>
      <c r="BZ524" s="123"/>
      <c r="CA524" s="123"/>
      <c r="CB524" s="123"/>
      <c r="CC524" s="123"/>
      <c r="CD524" s="123"/>
      <c r="CE524" s="124"/>
      <c r="CF524" s="122">
        <v>23.36</v>
      </c>
      <c r="CG524" s="123"/>
      <c r="CH524" s="123"/>
      <c r="CI524" s="123"/>
      <c r="CJ524" s="123"/>
      <c r="CK524" s="123"/>
      <c r="CL524" s="124"/>
      <c r="CM524" s="122">
        <v>27.37</v>
      </c>
      <c r="CN524" s="123"/>
      <c r="CO524" s="123"/>
      <c r="CP524" s="123"/>
      <c r="CQ524" s="123"/>
      <c r="CR524" s="123"/>
      <c r="CS524" s="124"/>
      <c r="CT524" s="122">
        <v>24.16</v>
      </c>
      <c r="CU524" s="123"/>
      <c r="CV524" s="123"/>
      <c r="CW524" s="123"/>
      <c r="CX524" s="123"/>
      <c r="CY524" s="123"/>
      <c r="CZ524" s="124"/>
      <c r="DA524" s="122">
        <v>20.12</v>
      </c>
      <c r="DB524" s="123"/>
      <c r="DC524" s="123"/>
      <c r="DD524" s="123"/>
      <c r="DE524" s="123"/>
      <c r="DF524" s="123"/>
      <c r="DG524" s="124"/>
      <c r="DH524" s="122">
        <v>30.74</v>
      </c>
      <c r="DI524" s="123"/>
      <c r="DJ524" s="123"/>
      <c r="DK524" s="123"/>
      <c r="DL524" s="123"/>
      <c r="DM524" s="123"/>
      <c r="DN524" s="124"/>
      <c r="DO524" s="122">
        <v>20.96</v>
      </c>
      <c r="DP524" s="123"/>
      <c r="DQ524" s="123"/>
      <c r="DR524" s="123"/>
      <c r="DS524" s="123"/>
      <c r="DT524" s="123"/>
      <c r="DU524" s="124"/>
      <c r="DV524" s="122">
        <v>21.18</v>
      </c>
      <c r="DW524" s="123"/>
      <c r="DX524" s="123"/>
      <c r="DY524" s="123"/>
      <c r="DZ524" s="123"/>
      <c r="EA524" s="123"/>
      <c r="EB524" s="124"/>
      <c r="EC524" s="122">
        <v>0.73</v>
      </c>
      <c r="ED524" s="123"/>
      <c r="EE524" s="123"/>
      <c r="EF524" s="123"/>
      <c r="EG524" s="123"/>
      <c r="EH524" s="123"/>
      <c r="EI524" s="124"/>
      <c r="EJ524" s="122">
        <v>0</v>
      </c>
      <c r="EK524" s="123"/>
      <c r="EL524" s="123"/>
      <c r="EM524" s="123"/>
      <c r="EN524" s="123"/>
      <c r="EO524" s="123"/>
      <c r="EP524" s="124"/>
      <c r="EQ524" s="122">
        <v>42.5</v>
      </c>
      <c r="ER524" s="123"/>
      <c r="ES524" s="123"/>
      <c r="ET524" s="123"/>
      <c r="EU524" s="123"/>
      <c r="EV524" s="123"/>
      <c r="EW524" s="124"/>
      <c r="EX524" s="122">
        <v>254.88</v>
      </c>
      <c r="EY524" s="123"/>
      <c r="EZ524" s="123"/>
      <c r="FA524" s="123"/>
      <c r="FB524" s="123"/>
      <c r="FC524" s="123"/>
      <c r="FD524" s="124"/>
      <c r="FE524" s="122">
        <v>311.79000000000002</v>
      </c>
      <c r="FF524" s="123"/>
      <c r="FG524" s="123"/>
      <c r="FH524" s="123"/>
      <c r="FI524" s="123"/>
      <c r="FJ524" s="123"/>
      <c r="FK524" s="124"/>
    </row>
    <row r="525" spans="1:167" s="2" customFormat="1" ht="15.75" customHeight="1" x14ac:dyDescent="0.2">
      <c r="A525" s="125" t="s">
        <v>109</v>
      </c>
      <c r="B525" s="125"/>
      <c r="C525" s="125"/>
      <c r="D525" s="125"/>
      <c r="E525" s="125"/>
      <c r="F525" s="125"/>
      <c r="G525" s="125"/>
      <c r="H525" s="126"/>
      <c r="I525" s="122">
        <v>74.069999999999993</v>
      </c>
      <c r="J525" s="123"/>
      <c r="K525" s="123"/>
      <c r="L525" s="123"/>
      <c r="M525" s="123"/>
      <c r="N525" s="124"/>
      <c r="O525" s="122">
        <v>1.45</v>
      </c>
      <c r="P525" s="123"/>
      <c r="Q525" s="123"/>
      <c r="R525" s="123"/>
      <c r="S525" s="123"/>
      <c r="T525" s="124"/>
      <c r="U525" s="122">
        <v>20.05</v>
      </c>
      <c r="V525" s="123"/>
      <c r="W525" s="123"/>
      <c r="X525" s="123"/>
      <c r="Y525" s="123"/>
      <c r="Z525" s="124"/>
      <c r="AA525" s="122">
        <v>0</v>
      </c>
      <c r="AB525" s="123"/>
      <c r="AC525" s="123"/>
      <c r="AD525" s="123"/>
      <c r="AE525" s="123"/>
      <c r="AF525" s="124"/>
      <c r="AG525" s="122">
        <v>0</v>
      </c>
      <c r="AH525" s="123"/>
      <c r="AI525" s="123"/>
      <c r="AJ525" s="123"/>
      <c r="AK525" s="123"/>
      <c r="AL525" s="124"/>
      <c r="AM525" s="122">
        <v>0</v>
      </c>
      <c r="AN525" s="123"/>
      <c r="AO525" s="123"/>
      <c r="AP525" s="123"/>
      <c r="AQ525" s="123"/>
      <c r="AR525" s="124"/>
      <c r="AS525" s="122">
        <v>0</v>
      </c>
      <c r="AT525" s="123"/>
      <c r="AU525" s="123"/>
      <c r="AV525" s="123"/>
      <c r="AW525" s="123"/>
      <c r="AX525" s="124"/>
      <c r="AY525" s="122">
        <v>0</v>
      </c>
      <c r="AZ525" s="123"/>
      <c r="BA525" s="123"/>
      <c r="BB525" s="123"/>
      <c r="BC525" s="123"/>
      <c r="BD525" s="124"/>
      <c r="BE525" s="122">
        <v>0</v>
      </c>
      <c r="BF525" s="123"/>
      <c r="BG525" s="123"/>
      <c r="BH525" s="123"/>
      <c r="BI525" s="123"/>
      <c r="BJ525" s="124"/>
      <c r="BK525" s="122">
        <v>0</v>
      </c>
      <c r="BL525" s="123"/>
      <c r="BM525" s="123"/>
      <c r="BN525" s="123"/>
      <c r="BO525" s="123"/>
      <c r="BP525" s="123"/>
      <c r="BQ525" s="124"/>
      <c r="BR525" s="122">
        <v>12.07</v>
      </c>
      <c r="BS525" s="123"/>
      <c r="BT525" s="123"/>
      <c r="BU525" s="123"/>
      <c r="BV525" s="123"/>
      <c r="BW525" s="123"/>
      <c r="BX525" s="124"/>
      <c r="BY525" s="122">
        <v>37.32</v>
      </c>
      <c r="BZ525" s="123"/>
      <c r="CA525" s="123"/>
      <c r="CB525" s="123"/>
      <c r="CC525" s="123"/>
      <c r="CD525" s="123"/>
      <c r="CE525" s="124"/>
      <c r="CF525" s="122">
        <v>0</v>
      </c>
      <c r="CG525" s="123"/>
      <c r="CH525" s="123"/>
      <c r="CI525" s="123"/>
      <c r="CJ525" s="123"/>
      <c r="CK525" s="123"/>
      <c r="CL525" s="124"/>
      <c r="CM525" s="122">
        <v>14.09</v>
      </c>
      <c r="CN525" s="123"/>
      <c r="CO525" s="123"/>
      <c r="CP525" s="123"/>
      <c r="CQ525" s="123"/>
      <c r="CR525" s="123"/>
      <c r="CS525" s="124"/>
      <c r="CT525" s="122">
        <v>21.74</v>
      </c>
      <c r="CU525" s="123"/>
      <c r="CV525" s="123"/>
      <c r="CW525" s="123"/>
      <c r="CX525" s="123"/>
      <c r="CY525" s="123"/>
      <c r="CZ525" s="124"/>
      <c r="DA525" s="122">
        <v>47.49</v>
      </c>
      <c r="DB525" s="123"/>
      <c r="DC525" s="123"/>
      <c r="DD525" s="123"/>
      <c r="DE525" s="123"/>
      <c r="DF525" s="123"/>
      <c r="DG525" s="124"/>
      <c r="DH525" s="122">
        <v>69.98</v>
      </c>
      <c r="DI525" s="123"/>
      <c r="DJ525" s="123"/>
      <c r="DK525" s="123"/>
      <c r="DL525" s="123"/>
      <c r="DM525" s="123"/>
      <c r="DN525" s="124"/>
      <c r="DO525" s="122">
        <v>53.35</v>
      </c>
      <c r="DP525" s="123"/>
      <c r="DQ525" s="123"/>
      <c r="DR525" s="123"/>
      <c r="DS525" s="123"/>
      <c r="DT525" s="123"/>
      <c r="DU525" s="124"/>
      <c r="DV525" s="122">
        <v>85.28</v>
      </c>
      <c r="DW525" s="123"/>
      <c r="DX525" s="123"/>
      <c r="DY525" s="123"/>
      <c r="DZ525" s="123"/>
      <c r="EA525" s="123"/>
      <c r="EB525" s="124"/>
      <c r="EC525" s="122">
        <v>65.290000000000006</v>
      </c>
      <c r="ED525" s="123"/>
      <c r="EE525" s="123"/>
      <c r="EF525" s="123"/>
      <c r="EG525" s="123"/>
      <c r="EH525" s="123"/>
      <c r="EI525" s="124"/>
      <c r="EJ525" s="122">
        <v>34.26</v>
      </c>
      <c r="EK525" s="123"/>
      <c r="EL525" s="123"/>
      <c r="EM525" s="123"/>
      <c r="EN525" s="123"/>
      <c r="EO525" s="123"/>
      <c r="EP525" s="124"/>
      <c r="EQ525" s="122">
        <v>139.24</v>
      </c>
      <c r="ER525" s="123"/>
      <c r="ES525" s="123"/>
      <c r="ET525" s="123"/>
      <c r="EU525" s="123"/>
      <c r="EV525" s="123"/>
      <c r="EW525" s="124"/>
      <c r="EX525" s="122">
        <v>24.73</v>
      </c>
      <c r="EY525" s="123"/>
      <c r="EZ525" s="123"/>
      <c r="FA525" s="123"/>
      <c r="FB525" s="123"/>
      <c r="FC525" s="123"/>
      <c r="FD525" s="124"/>
      <c r="FE525" s="122">
        <v>122.43</v>
      </c>
      <c r="FF525" s="123"/>
      <c r="FG525" s="123"/>
      <c r="FH525" s="123"/>
      <c r="FI525" s="123"/>
      <c r="FJ525" s="123"/>
      <c r="FK525" s="124"/>
    </row>
    <row r="526" spans="1:167" s="2" customFormat="1" ht="15.75" customHeight="1" x14ac:dyDescent="0.2">
      <c r="A526" s="125" t="s">
        <v>110</v>
      </c>
      <c r="B526" s="125"/>
      <c r="C526" s="125"/>
      <c r="D526" s="125"/>
      <c r="E526" s="125"/>
      <c r="F526" s="125"/>
      <c r="G526" s="125"/>
      <c r="H526" s="126"/>
      <c r="I526" s="122">
        <v>5.29</v>
      </c>
      <c r="J526" s="123"/>
      <c r="K526" s="123"/>
      <c r="L526" s="123"/>
      <c r="M526" s="123"/>
      <c r="N526" s="124"/>
      <c r="O526" s="122">
        <v>34.270000000000003</v>
      </c>
      <c r="P526" s="123"/>
      <c r="Q526" s="123"/>
      <c r="R526" s="123"/>
      <c r="S526" s="123"/>
      <c r="T526" s="124"/>
      <c r="U526" s="122">
        <v>0</v>
      </c>
      <c r="V526" s="123"/>
      <c r="W526" s="123"/>
      <c r="X526" s="123"/>
      <c r="Y526" s="123"/>
      <c r="Z526" s="124"/>
      <c r="AA526" s="122">
        <v>0</v>
      </c>
      <c r="AB526" s="123"/>
      <c r="AC526" s="123"/>
      <c r="AD526" s="123"/>
      <c r="AE526" s="123"/>
      <c r="AF526" s="124"/>
      <c r="AG526" s="122">
        <v>0</v>
      </c>
      <c r="AH526" s="123"/>
      <c r="AI526" s="123"/>
      <c r="AJ526" s="123"/>
      <c r="AK526" s="123"/>
      <c r="AL526" s="124"/>
      <c r="AM526" s="122">
        <v>0</v>
      </c>
      <c r="AN526" s="123"/>
      <c r="AO526" s="123"/>
      <c r="AP526" s="123"/>
      <c r="AQ526" s="123"/>
      <c r="AR526" s="124"/>
      <c r="AS526" s="122">
        <v>0</v>
      </c>
      <c r="AT526" s="123"/>
      <c r="AU526" s="123"/>
      <c r="AV526" s="123"/>
      <c r="AW526" s="123"/>
      <c r="AX526" s="124"/>
      <c r="AY526" s="122">
        <v>0</v>
      </c>
      <c r="AZ526" s="123"/>
      <c r="BA526" s="123"/>
      <c r="BB526" s="123"/>
      <c r="BC526" s="123"/>
      <c r="BD526" s="124"/>
      <c r="BE526" s="122">
        <v>0</v>
      </c>
      <c r="BF526" s="123"/>
      <c r="BG526" s="123"/>
      <c r="BH526" s="123"/>
      <c r="BI526" s="123"/>
      <c r="BJ526" s="124"/>
      <c r="BK526" s="122">
        <v>0</v>
      </c>
      <c r="BL526" s="123"/>
      <c r="BM526" s="123"/>
      <c r="BN526" s="123"/>
      <c r="BO526" s="123"/>
      <c r="BP526" s="123"/>
      <c r="BQ526" s="124"/>
      <c r="BR526" s="122">
        <v>0</v>
      </c>
      <c r="BS526" s="123"/>
      <c r="BT526" s="123"/>
      <c r="BU526" s="123"/>
      <c r="BV526" s="123"/>
      <c r="BW526" s="123"/>
      <c r="BX526" s="124"/>
      <c r="BY526" s="122">
        <v>0</v>
      </c>
      <c r="BZ526" s="123"/>
      <c r="CA526" s="123"/>
      <c r="CB526" s="123"/>
      <c r="CC526" s="123"/>
      <c r="CD526" s="123"/>
      <c r="CE526" s="124"/>
      <c r="CF526" s="122">
        <v>0</v>
      </c>
      <c r="CG526" s="123"/>
      <c r="CH526" s="123"/>
      <c r="CI526" s="123"/>
      <c r="CJ526" s="123"/>
      <c r="CK526" s="123"/>
      <c r="CL526" s="124"/>
      <c r="CM526" s="122">
        <v>0</v>
      </c>
      <c r="CN526" s="123"/>
      <c r="CO526" s="123"/>
      <c r="CP526" s="123"/>
      <c r="CQ526" s="123"/>
      <c r="CR526" s="123"/>
      <c r="CS526" s="124"/>
      <c r="CT526" s="122">
        <v>19.52</v>
      </c>
      <c r="CU526" s="123"/>
      <c r="CV526" s="123"/>
      <c r="CW526" s="123"/>
      <c r="CX526" s="123"/>
      <c r="CY526" s="123"/>
      <c r="CZ526" s="124"/>
      <c r="DA526" s="122">
        <v>13.44</v>
      </c>
      <c r="DB526" s="123"/>
      <c r="DC526" s="123"/>
      <c r="DD526" s="123"/>
      <c r="DE526" s="123"/>
      <c r="DF526" s="123"/>
      <c r="DG526" s="124"/>
      <c r="DH526" s="122">
        <v>42.91</v>
      </c>
      <c r="DI526" s="123"/>
      <c r="DJ526" s="123"/>
      <c r="DK526" s="123"/>
      <c r="DL526" s="123"/>
      <c r="DM526" s="123"/>
      <c r="DN526" s="124"/>
      <c r="DO526" s="122">
        <v>44.05</v>
      </c>
      <c r="DP526" s="123"/>
      <c r="DQ526" s="123"/>
      <c r="DR526" s="123"/>
      <c r="DS526" s="123"/>
      <c r="DT526" s="123"/>
      <c r="DU526" s="124"/>
      <c r="DV526" s="122">
        <v>51.31</v>
      </c>
      <c r="DW526" s="123"/>
      <c r="DX526" s="123"/>
      <c r="DY526" s="123"/>
      <c r="DZ526" s="123"/>
      <c r="EA526" s="123"/>
      <c r="EB526" s="124"/>
      <c r="EC526" s="122">
        <v>32.450000000000003</v>
      </c>
      <c r="ED526" s="123"/>
      <c r="EE526" s="123"/>
      <c r="EF526" s="123"/>
      <c r="EG526" s="123"/>
      <c r="EH526" s="123"/>
      <c r="EI526" s="124"/>
      <c r="EJ526" s="122">
        <v>31.98</v>
      </c>
      <c r="EK526" s="123"/>
      <c r="EL526" s="123"/>
      <c r="EM526" s="123"/>
      <c r="EN526" s="123"/>
      <c r="EO526" s="123"/>
      <c r="EP526" s="124"/>
      <c r="EQ526" s="122">
        <v>107.68</v>
      </c>
      <c r="ER526" s="123"/>
      <c r="ES526" s="123"/>
      <c r="ET526" s="123"/>
      <c r="EU526" s="123"/>
      <c r="EV526" s="123"/>
      <c r="EW526" s="124"/>
      <c r="EX526" s="122">
        <v>294.94</v>
      </c>
      <c r="EY526" s="123"/>
      <c r="EZ526" s="123"/>
      <c r="FA526" s="123"/>
      <c r="FB526" s="123"/>
      <c r="FC526" s="123"/>
      <c r="FD526" s="124"/>
      <c r="FE526" s="122">
        <v>158</v>
      </c>
      <c r="FF526" s="123"/>
      <c r="FG526" s="123"/>
      <c r="FH526" s="123"/>
      <c r="FI526" s="123"/>
      <c r="FJ526" s="123"/>
      <c r="FK526" s="124"/>
    </row>
    <row r="527" spans="1:167" s="2" customFormat="1" ht="15.75" customHeight="1" x14ac:dyDescent="0.2">
      <c r="A527" s="125" t="s">
        <v>111</v>
      </c>
      <c r="B527" s="125"/>
      <c r="C527" s="125"/>
      <c r="D527" s="125"/>
      <c r="E527" s="125"/>
      <c r="F527" s="125"/>
      <c r="G527" s="125"/>
      <c r="H527" s="126"/>
      <c r="I527" s="122">
        <v>6.25</v>
      </c>
      <c r="J527" s="123"/>
      <c r="K527" s="123"/>
      <c r="L527" s="123"/>
      <c r="M527" s="123"/>
      <c r="N527" s="124"/>
      <c r="O527" s="122">
        <v>16.309999999999999</v>
      </c>
      <c r="P527" s="123"/>
      <c r="Q527" s="123"/>
      <c r="R527" s="123"/>
      <c r="S527" s="123"/>
      <c r="T527" s="124"/>
      <c r="U527" s="122">
        <v>0</v>
      </c>
      <c r="V527" s="123"/>
      <c r="W527" s="123"/>
      <c r="X527" s="123"/>
      <c r="Y527" s="123"/>
      <c r="Z527" s="124"/>
      <c r="AA527" s="122">
        <v>0</v>
      </c>
      <c r="AB527" s="123"/>
      <c r="AC527" s="123"/>
      <c r="AD527" s="123"/>
      <c r="AE527" s="123"/>
      <c r="AF527" s="124"/>
      <c r="AG527" s="122">
        <v>0</v>
      </c>
      <c r="AH527" s="123"/>
      <c r="AI527" s="123"/>
      <c r="AJ527" s="123"/>
      <c r="AK527" s="123"/>
      <c r="AL527" s="124"/>
      <c r="AM527" s="122">
        <v>0</v>
      </c>
      <c r="AN527" s="123"/>
      <c r="AO527" s="123"/>
      <c r="AP527" s="123"/>
      <c r="AQ527" s="123"/>
      <c r="AR527" s="124"/>
      <c r="AS527" s="122">
        <v>0</v>
      </c>
      <c r="AT527" s="123"/>
      <c r="AU527" s="123"/>
      <c r="AV527" s="123"/>
      <c r="AW527" s="123"/>
      <c r="AX527" s="124"/>
      <c r="AY527" s="122">
        <v>0</v>
      </c>
      <c r="AZ527" s="123"/>
      <c r="BA527" s="123"/>
      <c r="BB527" s="123"/>
      <c r="BC527" s="123"/>
      <c r="BD527" s="124"/>
      <c r="BE527" s="122">
        <v>0</v>
      </c>
      <c r="BF527" s="123"/>
      <c r="BG527" s="123"/>
      <c r="BH527" s="123"/>
      <c r="BI527" s="123"/>
      <c r="BJ527" s="124"/>
      <c r="BK527" s="122">
        <v>0</v>
      </c>
      <c r="BL527" s="123"/>
      <c r="BM527" s="123"/>
      <c r="BN527" s="123"/>
      <c r="BO527" s="123"/>
      <c r="BP527" s="123"/>
      <c r="BQ527" s="124"/>
      <c r="BR527" s="122">
        <v>0</v>
      </c>
      <c r="BS527" s="123"/>
      <c r="BT527" s="123"/>
      <c r="BU527" s="123"/>
      <c r="BV527" s="123"/>
      <c r="BW527" s="123"/>
      <c r="BX527" s="124"/>
      <c r="BY527" s="122">
        <v>2.64</v>
      </c>
      <c r="BZ527" s="123"/>
      <c r="CA527" s="123"/>
      <c r="CB527" s="123"/>
      <c r="CC527" s="123"/>
      <c r="CD527" s="123"/>
      <c r="CE527" s="124"/>
      <c r="CF527" s="122">
        <v>0.89</v>
      </c>
      <c r="CG527" s="123"/>
      <c r="CH527" s="123"/>
      <c r="CI527" s="123"/>
      <c r="CJ527" s="123"/>
      <c r="CK527" s="123"/>
      <c r="CL527" s="124"/>
      <c r="CM527" s="122">
        <v>2.4</v>
      </c>
      <c r="CN527" s="123"/>
      <c r="CO527" s="123"/>
      <c r="CP527" s="123"/>
      <c r="CQ527" s="123"/>
      <c r="CR527" s="123"/>
      <c r="CS527" s="124"/>
      <c r="CT527" s="122">
        <v>0</v>
      </c>
      <c r="CU527" s="123"/>
      <c r="CV527" s="123"/>
      <c r="CW527" s="123"/>
      <c r="CX527" s="123"/>
      <c r="CY527" s="123"/>
      <c r="CZ527" s="124"/>
      <c r="DA527" s="122">
        <v>0</v>
      </c>
      <c r="DB527" s="123"/>
      <c r="DC527" s="123"/>
      <c r="DD527" s="123"/>
      <c r="DE527" s="123"/>
      <c r="DF527" s="123"/>
      <c r="DG527" s="124"/>
      <c r="DH527" s="122">
        <v>17.600000000000001</v>
      </c>
      <c r="DI527" s="123"/>
      <c r="DJ527" s="123"/>
      <c r="DK527" s="123"/>
      <c r="DL527" s="123"/>
      <c r="DM527" s="123"/>
      <c r="DN527" s="124"/>
      <c r="DO527" s="122">
        <v>0.43</v>
      </c>
      <c r="DP527" s="123"/>
      <c r="DQ527" s="123"/>
      <c r="DR527" s="123"/>
      <c r="DS527" s="123"/>
      <c r="DT527" s="123"/>
      <c r="DU527" s="124"/>
      <c r="DV527" s="122">
        <v>21.75</v>
      </c>
      <c r="DW527" s="123"/>
      <c r="DX527" s="123"/>
      <c r="DY527" s="123"/>
      <c r="DZ527" s="123"/>
      <c r="EA527" s="123"/>
      <c r="EB527" s="124"/>
      <c r="EC527" s="122">
        <v>0.54</v>
      </c>
      <c r="ED527" s="123"/>
      <c r="EE527" s="123"/>
      <c r="EF527" s="123"/>
      <c r="EG527" s="123"/>
      <c r="EH527" s="123"/>
      <c r="EI527" s="124"/>
      <c r="EJ527" s="122">
        <v>96.29</v>
      </c>
      <c r="EK527" s="123"/>
      <c r="EL527" s="123"/>
      <c r="EM527" s="123"/>
      <c r="EN527" s="123"/>
      <c r="EO527" s="123"/>
      <c r="EP527" s="124"/>
      <c r="EQ527" s="122">
        <v>220.19</v>
      </c>
      <c r="ER527" s="123"/>
      <c r="ES527" s="123"/>
      <c r="ET527" s="123"/>
      <c r="EU527" s="123"/>
      <c r="EV527" s="123"/>
      <c r="EW527" s="124"/>
      <c r="EX527" s="122">
        <v>284.51</v>
      </c>
      <c r="EY527" s="123"/>
      <c r="EZ527" s="123"/>
      <c r="FA527" s="123"/>
      <c r="FB527" s="123"/>
      <c r="FC527" s="123"/>
      <c r="FD527" s="124"/>
      <c r="FE527" s="122">
        <v>97.1</v>
      </c>
      <c r="FF527" s="123"/>
      <c r="FG527" s="123"/>
      <c r="FH527" s="123"/>
      <c r="FI527" s="123"/>
      <c r="FJ527" s="123"/>
      <c r="FK527" s="124"/>
    </row>
    <row r="528" spans="1:167" s="2" customFormat="1" ht="15.75" customHeight="1" x14ac:dyDescent="0.2">
      <c r="A528" s="125" t="s">
        <v>112</v>
      </c>
      <c r="B528" s="125"/>
      <c r="C528" s="125"/>
      <c r="D528" s="125"/>
      <c r="E528" s="125"/>
      <c r="F528" s="125"/>
      <c r="G528" s="125"/>
      <c r="H528" s="126"/>
      <c r="I528" s="122">
        <v>14.29</v>
      </c>
      <c r="J528" s="123"/>
      <c r="K528" s="123"/>
      <c r="L528" s="123"/>
      <c r="M528" s="123"/>
      <c r="N528" s="124"/>
      <c r="O528" s="122">
        <v>22.76</v>
      </c>
      <c r="P528" s="123"/>
      <c r="Q528" s="123"/>
      <c r="R528" s="123"/>
      <c r="S528" s="123"/>
      <c r="T528" s="124"/>
      <c r="U528" s="122">
        <v>7.28</v>
      </c>
      <c r="V528" s="123"/>
      <c r="W528" s="123"/>
      <c r="X528" s="123"/>
      <c r="Y528" s="123"/>
      <c r="Z528" s="124"/>
      <c r="AA528" s="122">
        <v>0</v>
      </c>
      <c r="AB528" s="123"/>
      <c r="AC528" s="123"/>
      <c r="AD528" s="123"/>
      <c r="AE528" s="123"/>
      <c r="AF528" s="124"/>
      <c r="AG528" s="122">
        <v>0</v>
      </c>
      <c r="AH528" s="123"/>
      <c r="AI528" s="123"/>
      <c r="AJ528" s="123"/>
      <c r="AK528" s="123"/>
      <c r="AL528" s="124"/>
      <c r="AM528" s="122">
        <v>0</v>
      </c>
      <c r="AN528" s="123"/>
      <c r="AO528" s="123"/>
      <c r="AP528" s="123"/>
      <c r="AQ528" s="123"/>
      <c r="AR528" s="124"/>
      <c r="AS528" s="122">
        <v>0</v>
      </c>
      <c r="AT528" s="123"/>
      <c r="AU528" s="123"/>
      <c r="AV528" s="123"/>
      <c r="AW528" s="123"/>
      <c r="AX528" s="124"/>
      <c r="AY528" s="122">
        <v>0</v>
      </c>
      <c r="AZ528" s="123"/>
      <c r="BA528" s="123"/>
      <c r="BB528" s="123"/>
      <c r="BC528" s="123"/>
      <c r="BD528" s="124"/>
      <c r="BE528" s="122">
        <v>0</v>
      </c>
      <c r="BF528" s="123"/>
      <c r="BG528" s="123"/>
      <c r="BH528" s="123"/>
      <c r="BI528" s="123"/>
      <c r="BJ528" s="124"/>
      <c r="BK528" s="122">
        <v>0</v>
      </c>
      <c r="BL528" s="123"/>
      <c r="BM528" s="123"/>
      <c r="BN528" s="123"/>
      <c r="BO528" s="123"/>
      <c r="BP528" s="123"/>
      <c r="BQ528" s="124"/>
      <c r="BR528" s="122">
        <v>0.06</v>
      </c>
      <c r="BS528" s="123"/>
      <c r="BT528" s="123"/>
      <c r="BU528" s="123"/>
      <c r="BV528" s="123"/>
      <c r="BW528" s="123"/>
      <c r="BX528" s="124"/>
      <c r="BY528" s="122">
        <v>31.58</v>
      </c>
      <c r="BZ528" s="123"/>
      <c r="CA528" s="123"/>
      <c r="CB528" s="123"/>
      <c r="CC528" s="123"/>
      <c r="CD528" s="123"/>
      <c r="CE528" s="124"/>
      <c r="CF528" s="122">
        <v>17.16</v>
      </c>
      <c r="CG528" s="123"/>
      <c r="CH528" s="123"/>
      <c r="CI528" s="123"/>
      <c r="CJ528" s="123"/>
      <c r="CK528" s="123"/>
      <c r="CL528" s="124"/>
      <c r="CM528" s="122">
        <v>20.41</v>
      </c>
      <c r="CN528" s="123"/>
      <c r="CO528" s="123"/>
      <c r="CP528" s="123"/>
      <c r="CQ528" s="123"/>
      <c r="CR528" s="123"/>
      <c r="CS528" s="124"/>
      <c r="CT528" s="122">
        <v>51.13</v>
      </c>
      <c r="CU528" s="123"/>
      <c r="CV528" s="123"/>
      <c r="CW528" s="123"/>
      <c r="CX528" s="123"/>
      <c r="CY528" s="123"/>
      <c r="CZ528" s="124"/>
      <c r="DA528" s="122">
        <v>47.38</v>
      </c>
      <c r="DB528" s="123"/>
      <c r="DC528" s="123"/>
      <c r="DD528" s="123"/>
      <c r="DE528" s="123"/>
      <c r="DF528" s="123"/>
      <c r="DG528" s="124"/>
      <c r="DH528" s="122">
        <v>82.08</v>
      </c>
      <c r="DI528" s="123"/>
      <c r="DJ528" s="123"/>
      <c r="DK528" s="123"/>
      <c r="DL528" s="123"/>
      <c r="DM528" s="123"/>
      <c r="DN528" s="124"/>
      <c r="DO528" s="122">
        <v>62.63</v>
      </c>
      <c r="DP528" s="123"/>
      <c r="DQ528" s="123"/>
      <c r="DR528" s="123"/>
      <c r="DS528" s="123"/>
      <c r="DT528" s="123"/>
      <c r="DU528" s="124"/>
      <c r="DV528" s="122">
        <v>88.19</v>
      </c>
      <c r="DW528" s="123"/>
      <c r="DX528" s="123"/>
      <c r="DY528" s="123"/>
      <c r="DZ528" s="123"/>
      <c r="EA528" s="123"/>
      <c r="EB528" s="124"/>
      <c r="EC528" s="122">
        <v>75.84</v>
      </c>
      <c r="ED528" s="123"/>
      <c r="EE528" s="123"/>
      <c r="EF528" s="123"/>
      <c r="EG528" s="123"/>
      <c r="EH528" s="123"/>
      <c r="EI528" s="124"/>
      <c r="EJ528" s="122">
        <v>44.15</v>
      </c>
      <c r="EK528" s="123"/>
      <c r="EL528" s="123"/>
      <c r="EM528" s="123"/>
      <c r="EN528" s="123"/>
      <c r="EO528" s="123"/>
      <c r="EP528" s="124"/>
      <c r="EQ528" s="122">
        <v>99.46</v>
      </c>
      <c r="ER528" s="123"/>
      <c r="ES528" s="123"/>
      <c r="ET528" s="123"/>
      <c r="EU528" s="123"/>
      <c r="EV528" s="123"/>
      <c r="EW528" s="124"/>
      <c r="EX528" s="122">
        <v>230.47</v>
      </c>
      <c r="EY528" s="123"/>
      <c r="EZ528" s="123"/>
      <c r="FA528" s="123"/>
      <c r="FB528" s="123"/>
      <c r="FC528" s="123"/>
      <c r="FD528" s="124"/>
      <c r="FE528" s="122">
        <v>240.62</v>
      </c>
      <c r="FF528" s="123"/>
      <c r="FG528" s="123"/>
      <c r="FH528" s="123"/>
      <c r="FI528" s="123"/>
      <c r="FJ528" s="123"/>
      <c r="FK528" s="124"/>
    </row>
    <row r="529" spans="1:167" s="2" customFormat="1" ht="15.75" customHeight="1" x14ac:dyDescent="0.2">
      <c r="A529" s="125" t="s">
        <v>314</v>
      </c>
      <c r="B529" s="125"/>
      <c r="C529" s="125"/>
      <c r="D529" s="125"/>
      <c r="E529" s="125"/>
      <c r="F529" s="125"/>
      <c r="G529" s="125"/>
      <c r="H529" s="126"/>
      <c r="I529" s="122">
        <v>81.099999999999994</v>
      </c>
      <c r="J529" s="123"/>
      <c r="K529" s="123"/>
      <c r="L529" s="123"/>
      <c r="M529" s="123"/>
      <c r="N529" s="124"/>
      <c r="O529" s="122">
        <v>105</v>
      </c>
      <c r="P529" s="123"/>
      <c r="Q529" s="123"/>
      <c r="R529" s="123"/>
      <c r="S529" s="123"/>
      <c r="T529" s="124"/>
      <c r="U529" s="122">
        <v>52.32</v>
      </c>
      <c r="V529" s="123"/>
      <c r="W529" s="123"/>
      <c r="X529" s="123"/>
      <c r="Y529" s="123"/>
      <c r="Z529" s="124"/>
      <c r="AA529" s="122">
        <v>0</v>
      </c>
      <c r="AB529" s="123"/>
      <c r="AC529" s="123"/>
      <c r="AD529" s="123"/>
      <c r="AE529" s="123"/>
      <c r="AF529" s="124"/>
      <c r="AG529" s="122">
        <v>0</v>
      </c>
      <c r="AH529" s="123"/>
      <c r="AI529" s="123"/>
      <c r="AJ529" s="123"/>
      <c r="AK529" s="123"/>
      <c r="AL529" s="124"/>
      <c r="AM529" s="122">
        <v>0</v>
      </c>
      <c r="AN529" s="123"/>
      <c r="AO529" s="123"/>
      <c r="AP529" s="123"/>
      <c r="AQ529" s="123"/>
      <c r="AR529" s="124"/>
      <c r="AS529" s="122">
        <v>0</v>
      </c>
      <c r="AT529" s="123"/>
      <c r="AU529" s="123"/>
      <c r="AV529" s="123"/>
      <c r="AW529" s="123"/>
      <c r="AX529" s="124"/>
      <c r="AY529" s="122">
        <v>0</v>
      </c>
      <c r="AZ529" s="123"/>
      <c r="BA529" s="123"/>
      <c r="BB529" s="123"/>
      <c r="BC529" s="123"/>
      <c r="BD529" s="124"/>
      <c r="BE529" s="122">
        <v>0</v>
      </c>
      <c r="BF529" s="123"/>
      <c r="BG529" s="123"/>
      <c r="BH529" s="123"/>
      <c r="BI529" s="123"/>
      <c r="BJ529" s="124"/>
      <c r="BK529" s="122">
        <v>0</v>
      </c>
      <c r="BL529" s="123"/>
      <c r="BM529" s="123"/>
      <c r="BN529" s="123"/>
      <c r="BO529" s="123"/>
      <c r="BP529" s="123"/>
      <c r="BQ529" s="124"/>
      <c r="BR529" s="122">
        <v>0</v>
      </c>
      <c r="BS529" s="123"/>
      <c r="BT529" s="123"/>
      <c r="BU529" s="123"/>
      <c r="BV529" s="123"/>
      <c r="BW529" s="123"/>
      <c r="BX529" s="124"/>
      <c r="BY529" s="122">
        <v>11.14</v>
      </c>
      <c r="BZ529" s="123"/>
      <c r="CA529" s="123"/>
      <c r="CB529" s="123"/>
      <c r="CC529" s="123"/>
      <c r="CD529" s="123"/>
      <c r="CE529" s="124"/>
      <c r="CF529" s="122">
        <v>0</v>
      </c>
      <c r="CG529" s="123"/>
      <c r="CH529" s="123"/>
      <c r="CI529" s="123"/>
      <c r="CJ529" s="123"/>
      <c r="CK529" s="123"/>
      <c r="CL529" s="124"/>
      <c r="CM529" s="122">
        <v>0</v>
      </c>
      <c r="CN529" s="123"/>
      <c r="CO529" s="123"/>
      <c r="CP529" s="123"/>
      <c r="CQ529" s="123"/>
      <c r="CR529" s="123"/>
      <c r="CS529" s="124"/>
      <c r="CT529" s="122">
        <v>59.66</v>
      </c>
      <c r="CU529" s="123"/>
      <c r="CV529" s="123"/>
      <c r="CW529" s="123"/>
      <c r="CX529" s="123"/>
      <c r="CY529" s="123"/>
      <c r="CZ529" s="124"/>
      <c r="DA529" s="122">
        <v>144.99</v>
      </c>
      <c r="DB529" s="123"/>
      <c r="DC529" s="123"/>
      <c r="DD529" s="123"/>
      <c r="DE529" s="123"/>
      <c r="DF529" s="123"/>
      <c r="DG529" s="124"/>
      <c r="DH529" s="122">
        <v>42.16</v>
      </c>
      <c r="DI529" s="123"/>
      <c r="DJ529" s="123"/>
      <c r="DK529" s="123"/>
      <c r="DL529" s="123"/>
      <c r="DM529" s="123"/>
      <c r="DN529" s="124"/>
      <c r="DO529" s="122">
        <v>9.74</v>
      </c>
      <c r="DP529" s="123"/>
      <c r="DQ529" s="123"/>
      <c r="DR529" s="123"/>
      <c r="DS529" s="123"/>
      <c r="DT529" s="123"/>
      <c r="DU529" s="124"/>
      <c r="DV529" s="122">
        <v>57.45</v>
      </c>
      <c r="DW529" s="123"/>
      <c r="DX529" s="123"/>
      <c r="DY529" s="123"/>
      <c r="DZ529" s="123"/>
      <c r="EA529" s="123"/>
      <c r="EB529" s="124"/>
      <c r="EC529" s="122">
        <v>30.94</v>
      </c>
      <c r="ED529" s="123"/>
      <c r="EE529" s="123"/>
      <c r="EF529" s="123"/>
      <c r="EG529" s="123"/>
      <c r="EH529" s="123"/>
      <c r="EI529" s="124"/>
      <c r="EJ529" s="122">
        <v>0</v>
      </c>
      <c r="EK529" s="123"/>
      <c r="EL529" s="123"/>
      <c r="EM529" s="123"/>
      <c r="EN529" s="123"/>
      <c r="EO529" s="123"/>
      <c r="EP529" s="124"/>
      <c r="EQ529" s="122">
        <v>99.38</v>
      </c>
      <c r="ER529" s="123"/>
      <c r="ES529" s="123"/>
      <c r="ET529" s="123"/>
      <c r="EU529" s="123"/>
      <c r="EV529" s="123"/>
      <c r="EW529" s="124"/>
      <c r="EX529" s="122">
        <v>134.97999999999999</v>
      </c>
      <c r="EY529" s="123"/>
      <c r="EZ529" s="123"/>
      <c r="FA529" s="123"/>
      <c r="FB529" s="123"/>
      <c r="FC529" s="123"/>
      <c r="FD529" s="124"/>
      <c r="FE529" s="122">
        <v>179.29</v>
      </c>
      <c r="FF529" s="123"/>
      <c r="FG529" s="123"/>
      <c r="FH529" s="123"/>
      <c r="FI529" s="123"/>
      <c r="FJ529" s="123"/>
      <c r="FK529" s="124"/>
    </row>
    <row r="530" spans="1:167" s="2" customFormat="1" ht="15.75" customHeight="1" x14ac:dyDescent="0.2">
      <c r="A530" s="125" t="s">
        <v>315</v>
      </c>
      <c r="B530" s="125"/>
      <c r="C530" s="125"/>
      <c r="D530" s="125"/>
      <c r="E530" s="125"/>
      <c r="F530" s="125"/>
      <c r="G530" s="125"/>
      <c r="H530" s="126"/>
      <c r="I530" s="122">
        <v>11.85</v>
      </c>
      <c r="J530" s="123"/>
      <c r="K530" s="123"/>
      <c r="L530" s="123"/>
      <c r="M530" s="123"/>
      <c r="N530" s="124"/>
      <c r="O530" s="122">
        <v>0</v>
      </c>
      <c r="P530" s="123"/>
      <c r="Q530" s="123"/>
      <c r="R530" s="123"/>
      <c r="S530" s="123"/>
      <c r="T530" s="124"/>
      <c r="U530" s="122">
        <v>0</v>
      </c>
      <c r="V530" s="123"/>
      <c r="W530" s="123"/>
      <c r="X530" s="123"/>
      <c r="Y530" s="123"/>
      <c r="Z530" s="124"/>
      <c r="AA530" s="122">
        <v>0</v>
      </c>
      <c r="AB530" s="123"/>
      <c r="AC530" s="123"/>
      <c r="AD530" s="123"/>
      <c r="AE530" s="123"/>
      <c r="AF530" s="124"/>
      <c r="AG530" s="122">
        <v>0.41</v>
      </c>
      <c r="AH530" s="123"/>
      <c r="AI530" s="123"/>
      <c r="AJ530" s="123"/>
      <c r="AK530" s="123"/>
      <c r="AL530" s="124"/>
      <c r="AM530" s="122">
        <v>0</v>
      </c>
      <c r="AN530" s="123"/>
      <c r="AO530" s="123"/>
      <c r="AP530" s="123"/>
      <c r="AQ530" s="123"/>
      <c r="AR530" s="124"/>
      <c r="AS530" s="122">
        <v>0</v>
      </c>
      <c r="AT530" s="123"/>
      <c r="AU530" s="123"/>
      <c r="AV530" s="123"/>
      <c r="AW530" s="123"/>
      <c r="AX530" s="124"/>
      <c r="AY530" s="122">
        <v>0</v>
      </c>
      <c r="AZ530" s="123"/>
      <c r="BA530" s="123"/>
      <c r="BB530" s="123"/>
      <c r="BC530" s="123"/>
      <c r="BD530" s="124"/>
      <c r="BE530" s="122">
        <v>0</v>
      </c>
      <c r="BF530" s="123"/>
      <c r="BG530" s="123"/>
      <c r="BH530" s="123"/>
      <c r="BI530" s="123"/>
      <c r="BJ530" s="124"/>
      <c r="BK530" s="122">
        <v>0</v>
      </c>
      <c r="BL530" s="123"/>
      <c r="BM530" s="123"/>
      <c r="BN530" s="123"/>
      <c r="BO530" s="123"/>
      <c r="BP530" s="123"/>
      <c r="BQ530" s="124"/>
      <c r="BR530" s="122">
        <v>0</v>
      </c>
      <c r="BS530" s="123"/>
      <c r="BT530" s="123"/>
      <c r="BU530" s="123"/>
      <c r="BV530" s="123"/>
      <c r="BW530" s="123"/>
      <c r="BX530" s="124"/>
      <c r="BY530" s="122">
        <v>0</v>
      </c>
      <c r="BZ530" s="123"/>
      <c r="CA530" s="123"/>
      <c r="CB530" s="123"/>
      <c r="CC530" s="123"/>
      <c r="CD530" s="123"/>
      <c r="CE530" s="124"/>
      <c r="CF530" s="122">
        <v>0</v>
      </c>
      <c r="CG530" s="123"/>
      <c r="CH530" s="123"/>
      <c r="CI530" s="123"/>
      <c r="CJ530" s="123"/>
      <c r="CK530" s="123"/>
      <c r="CL530" s="124"/>
      <c r="CM530" s="122">
        <v>0</v>
      </c>
      <c r="CN530" s="123"/>
      <c r="CO530" s="123"/>
      <c r="CP530" s="123"/>
      <c r="CQ530" s="123"/>
      <c r="CR530" s="123"/>
      <c r="CS530" s="124"/>
      <c r="CT530" s="122">
        <v>0</v>
      </c>
      <c r="CU530" s="123"/>
      <c r="CV530" s="123"/>
      <c r="CW530" s="123"/>
      <c r="CX530" s="123"/>
      <c r="CY530" s="123"/>
      <c r="CZ530" s="124"/>
      <c r="DA530" s="122">
        <v>0</v>
      </c>
      <c r="DB530" s="123"/>
      <c r="DC530" s="123"/>
      <c r="DD530" s="123"/>
      <c r="DE530" s="123"/>
      <c r="DF530" s="123"/>
      <c r="DG530" s="124"/>
      <c r="DH530" s="122">
        <v>4.84</v>
      </c>
      <c r="DI530" s="123"/>
      <c r="DJ530" s="123"/>
      <c r="DK530" s="123"/>
      <c r="DL530" s="123"/>
      <c r="DM530" s="123"/>
      <c r="DN530" s="124"/>
      <c r="DO530" s="122">
        <v>5.82</v>
      </c>
      <c r="DP530" s="123"/>
      <c r="DQ530" s="123"/>
      <c r="DR530" s="123"/>
      <c r="DS530" s="123"/>
      <c r="DT530" s="123"/>
      <c r="DU530" s="124"/>
      <c r="DV530" s="122">
        <v>0.76</v>
      </c>
      <c r="DW530" s="123"/>
      <c r="DX530" s="123"/>
      <c r="DY530" s="123"/>
      <c r="DZ530" s="123"/>
      <c r="EA530" s="123"/>
      <c r="EB530" s="124"/>
      <c r="EC530" s="122">
        <v>0</v>
      </c>
      <c r="ED530" s="123"/>
      <c r="EE530" s="123"/>
      <c r="EF530" s="123"/>
      <c r="EG530" s="123"/>
      <c r="EH530" s="123"/>
      <c r="EI530" s="124"/>
      <c r="EJ530" s="122">
        <v>0</v>
      </c>
      <c r="EK530" s="123"/>
      <c r="EL530" s="123"/>
      <c r="EM530" s="123"/>
      <c r="EN530" s="123"/>
      <c r="EO530" s="123"/>
      <c r="EP530" s="124"/>
      <c r="EQ530" s="122">
        <v>0.39</v>
      </c>
      <c r="ER530" s="123"/>
      <c r="ES530" s="123"/>
      <c r="ET530" s="123"/>
      <c r="EU530" s="123"/>
      <c r="EV530" s="123"/>
      <c r="EW530" s="124"/>
      <c r="EX530" s="122">
        <v>5.63</v>
      </c>
      <c r="EY530" s="123"/>
      <c r="EZ530" s="123"/>
      <c r="FA530" s="123"/>
      <c r="FB530" s="123"/>
      <c r="FC530" s="123"/>
      <c r="FD530" s="124"/>
      <c r="FE530" s="122">
        <v>6.35</v>
      </c>
      <c r="FF530" s="123"/>
      <c r="FG530" s="123"/>
      <c r="FH530" s="123"/>
      <c r="FI530" s="123"/>
      <c r="FJ530" s="123"/>
      <c r="FK530" s="124"/>
    </row>
    <row r="531" spans="1:167" s="2" customFormat="1" ht="15.75" customHeight="1" x14ac:dyDescent="0.2">
      <c r="A531" s="125" t="s">
        <v>318</v>
      </c>
      <c r="B531" s="125"/>
      <c r="C531" s="125"/>
      <c r="D531" s="125"/>
      <c r="E531" s="125"/>
      <c r="F531" s="125"/>
      <c r="G531" s="125"/>
      <c r="H531" s="126"/>
      <c r="I531" s="122">
        <v>82.08</v>
      </c>
      <c r="J531" s="123"/>
      <c r="K531" s="123"/>
      <c r="L531" s="123"/>
      <c r="M531" s="123"/>
      <c r="N531" s="124"/>
      <c r="O531" s="122">
        <v>21.34</v>
      </c>
      <c r="P531" s="123"/>
      <c r="Q531" s="123"/>
      <c r="R531" s="123"/>
      <c r="S531" s="123"/>
      <c r="T531" s="124"/>
      <c r="U531" s="122">
        <v>21.34</v>
      </c>
      <c r="V531" s="123"/>
      <c r="W531" s="123"/>
      <c r="X531" s="123"/>
      <c r="Y531" s="123"/>
      <c r="Z531" s="124"/>
      <c r="AA531" s="122">
        <v>4.05</v>
      </c>
      <c r="AB531" s="123"/>
      <c r="AC531" s="123"/>
      <c r="AD531" s="123"/>
      <c r="AE531" s="123"/>
      <c r="AF531" s="124"/>
      <c r="AG531" s="122">
        <v>0</v>
      </c>
      <c r="AH531" s="123"/>
      <c r="AI531" s="123"/>
      <c r="AJ531" s="123"/>
      <c r="AK531" s="123"/>
      <c r="AL531" s="124"/>
      <c r="AM531" s="122">
        <v>0</v>
      </c>
      <c r="AN531" s="123"/>
      <c r="AO531" s="123"/>
      <c r="AP531" s="123"/>
      <c r="AQ531" s="123"/>
      <c r="AR531" s="124"/>
      <c r="AS531" s="122">
        <v>0</v>
      </c>
      <c r="AT531" s="123"/>
      <c r="AU531" s="123"/>
      <c r="AV531" s="123"/>
      <c r="AW531" s="123"/>
      <c r="AX531" s="124"/>
      <c r="AY531" s="122">
        <v>0</v>
      </c>
      <c r="AZ531" s="123"/>
      <c r="BA531" s="123"/>
      <c r="BB531" s="123"/>
      <c r="BC531" s="123"/>
      <c r="BD531" s="124"/>
      <c r="BE531" s="122">
        <v>0</v>
      </c>
      <c r="BF531" s="123"/>
      <c r="BG531" s="123"/>
      <c r="BH531" s="123"/>
      <c r="BI531" s="123"/>
      <c r="BJ531" s="124"/>
      <c r="BK531" s="122">
        <v>0</v>
      </c>
      <c r="BL531" s="123"/>
      <c r="BM531" s="123"/>
      <c r="BN531" s="123"/>
      <c r="BO531" s="123"/>
      <c r="BP531" s="123"/>
      <c r="BQ531" s="124"/>
      <c r="BR531" s="122">
        <v>0</v>
      </c>
      <c r="BS531" s="123"/>
      <c r="BT531" s="123"/>
      <c r="BU531" s="123"/>
      <c r="BV531" s="123"/>
      <c r="BW531" s="123"/>
      <c r="BX531" s="124"/>
      <c r="BY531" s="122">
        <v>0</v>
      </c>
      <c r="BZ531" s="123"/>
      <c r="CA531" s="123"/>
      <c r="CB531" s="123"/>
      <c r="CC531" s="123"/>
      <c r="CD531" s="123"/>
      <c r="CE531" s="124"/>
      <c r="CF531" s="122">
        <v>0</v>
      </c>
      <c r="CG531" s="123"/>
      <c r="CH531" s="123"/>
      <c r="CI531" s="123"/>
      <c r="CJ531" s="123"/>
      <c r="CK531" s="123"/>
      <c r="CL531" s="124"/>
      <c r="CM531" s="122">
        <v>0</v>
      </c>
      <c r="CN531" s="123"/>
      <c r="CO531" s="123"/>
      <c r="CP531" s="123"/>
      <c r="CQ531" s="123"/>
      <c r="CR531" s="123"/>
      <c r="CS531" s="124"/>
      <c r="CT531" s="122">
        <v>0.14000000000000001</v>
      </c>
      <c r="CU531" s="123"/>
      <c r="CV531" s="123"/>
      <c r="CW531" s="123"/>
      <c r="CX531" s="123"/>
      <c r="CY531" s="123"/>
      <c r="CZ531" s="124"/>
      <c r="DA531" s="122">
        <v>0.06</v>
      </c>
      <c r="DB531" s="123"/>
      <c r="DC531" s="123"/>
      <c r="DD531" s="123"/>
      <c r="DE531" s="123"/>
      <c r="DF531" s="123"/>
      <c r="DG531" s="124"/>
      <c r="DH531" s="122">
        <v>73.19</v>
      </c>
      <c r="DI531" s="123"/>
      <c r="DJ531" s="123"/>
      <c r="DK531" s="123"/>
      <c r="DL531" s="123"/>
      <c r="DM531" s="123"/>
      <c r="DN531" s="124"/>
      <c r="DO531" s="122">
        <v>60.96</v>
      </c>
      <c r="DP531" s="123"/>
      <c r="DQ531" s="123"/>
      <c r="DR531" s="123"/>
      <c r="DS531" s="123"/>
      <c r="DT531" s="123"/>
      <c r="DU531" s="124"/>
      <c r="DV531" s="122">
        <v>101.86</v>
      </c>
      <c r="DW531" s="123"/>
      <c r="DX531" s="123"/>
      <c r="DY531" s="123"/>
      <c r="DZ531" s="123"/>
      <c r="EA531" s="123"/>
      <c r="EB531" s="124"/>
      <c r="EC531" s="122">
        <v>0.24</v>
      </c>
      <c r="ED531" s="123"/>
      <c r="EE531" s="123"/>
      <c r="EF531" s="123"/>
      <c r="EG531" s="123"/>
      <c r="EH531" s="123"/>
      <c r="EI531" s="124"/>
      <c r="EJ531" s="122">
        <v>0</v>
      </c>
      <c r="EK531" s="123"/>
      <c r="EL531" s="123"/>
      <c r="EM531" s="123"/>
      <c r="EN531" s="123"/>
      <c r="EO531" s="123"/>
      <c r="EP531" s="124"/>
      <c r="EQ531" s="122">
        <v>0.02</v>
      </c>
      <c r="ER531" s="123"/>
      <c r="ES531" s="123"/>
      <c r="ET531" s="123"/>
      <c r="EU531" s="123"/>
      <c r="EV531" s="123"/>
      <c r="EW531" s="124"/>
      <c r="EX531" s="122">
        <v>0.06</v>
      </c>
      <c r="EY531" s="123"/>
      <c r="EZ531" s="123"/>
      <c r="FA531" s="123"/>
      <c r="FB531" s="123"/>
      <c r="FC531" s="123"/>
      <c r="FD531" s="124"/>
      <c r="FE531" s="122">
        <v>84.6</v>
      </c>
      <c r="FF531" s="123"/>
      <c r="FG531" s="123"/>
      <c r="FH531" s="123"/>
      <c r="FI531" s="123"/>
      <c r="FJ531" s="123"/>
      <c r="FK531" s="124"/>
    </row>
    <row r="532" spans="1:167" ht="12" customHeight="1" x14ac:dyDescent="0.25"/>
    <row r="533" spans="1:167" ht="32.25" customHeight="1" x14ac:dyDescent="0.25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0"/>
      <c r="AJ533" s="130"/>
      <c r="AK533" s="130"/>
      <c r="AL533" s="130"/>
      <c r="AM533" s="130"/>
      <c r="AN533" s="130"/>
      <c r="AO533" s="130"/>
      <c r="AP533" s="130"/>
      <c r="AQ533" s="130"/>
      <c r="AR533" s="130"/>
      <c r="AS533" s="130"/>
      <c r="AT533" s="130"/>
      <c r="AU533" s="130"/>
      <c r="AV533" s="130"/>
      <c r="AW533" s="130"/>
      <c r="AX533" s="130"/>
      <c r="AY533" s="130"/>
      <c r="AZ533" s="130"/>
      <c r="BA533" s="130"/>
      <c r="BB533" s="130"/>
      <c r="BC533" s="130"/>
      <c r="BD533" s="130"/>
      <c r="BE533" s="130"/>
      <c r="BF533" s="130"/>
      <c r="BG533" s="130"/>
      <c r="BH533" s="130"/>
      <c r="BI533" s="130"/>
      <c r="BJ533" s="130"/>
      <c r="BK533" s="130"/>
      <c r="BL533" s="130"/>
      <c r="BM533" s="130"/>
      <c r="BN533" s="130"/>
      <c r="BO533" s="130"/>
      <c r="BP533" s="130"/>
      <c r="BQ533" s="130"/>
      <c r="BR533" s="130"/>
      <c r="BS533" s="130"/>
      <c r="BT533" s="130"/>
      <c r="BU533" s="130"/>
      <c r="BV533" s="130"/>
      <c r="BW533" s="130"/>
      <c r="BX533" s="130"/>
      <c r="BY533" s="130"/>
      <c r="BZ533" s="130"/>
      <c r="CA533" s="130"/>
      <c r="CB533" s="130"/>
      <c r="CC533" s="130"/>
      <c r="CD533" s="130"/>
      <c r="CE533" s="130"/>
      <c r="CF533" s="130"/>
      <c r="CG533" s="130"/>
      <c r="CH533" s="130"/>
      <c r="CI533" s="130"/>
      <c r="CJ533" s="130"/>
      <c r="CK533" s="130"/>
      <c r="CL533" s="130"/>
      <c r="CM533" s="130"/>
      <c r="CN533" s="130"/>
      <c r="CO533" s="130"/>
      <c r="CP533" s="130"/>
      <c r="CQ533" s="130"/>
      <c r="CR533" s="130"/>
      <c r="CS533" s="130"/>
      <c r="CT533" s="130"/>
      <c r="CU533" s="130"/>
      <c r="CV533" s="130"/>
      <c r="CW533" s="130"/>
      <c r="CX533" s="130"/>
      <c r="CY533" s="130"/>
      <c r="CZ533" s="130"/>
      <c r="DA533" s="130"/>
      <c r="DB533" s="130"/>
      <c r="DC533" s="130"/>
      <c r="DD533" s="130"/>
      <c r="DE533" s="130"/>
      <c r="DF533" s="130"/>
      <c r="DG533" s="130"/>
      <c r="DH533" s="130"/>
      <c r="DI533" s="130"/>
      <c r="DJ533" s="130"/>
      <c r="DK533" s="130"/>
      <c r="DL533" s="130"/>
      <c r="DM533" s="130"/>
      <c r="DN533" s="130"/>
      <c r="DO533" s="130"/>
      <c r="DP533" s="130"/>
      <c r="DQ533" s="130"/>
      <c r="DR533" s="130"/>
      <c r="DS533" s="130"/>
      <c r="DT533" s="130"/>
      <c r="DU533" s="130"/>
      <c r="DV533" s="130"/>
      <c r="DW533" s="130"/>
      <c r="DX533" s="131"/>
      <c r="DY533" s="132" t="s">
        <v>122</v>
      </c>
      <c r="DZ533" s="130"/>
      <c r="EA533" s="130"/>
      <c r="EB533" s="130"/>
      <c r="EC533" s="130"/>
      <c r="ED533" s="130"/>
      <c r="EE533" s="130"/>
      <c r="EF533" s="130"/>
      <c r="EG533" s="130"/>
      <c r="EH533" s="130"/>
      <c r="EI533" s="130"/>
      <c r="EJ533" s="130"/>
      <c r="EK533" s="130"/>
      <c r="EL533" s="130"/>
      <c r="EM533" s="130"/>
      <c r="EN533" s="130"/>
      <c r="EO533" s="130"/>
      <c r="EP533" s="130"/>
      <c r="EQ533" s="130"/>
      <c r="ER533" s="130"/>
      <c r="ES533" s="130"/>
      <c r="ET533" s="130"/>
      <c r="EU533" s="130"/>
      <c r="EV533" s="130"/>
      <c r="EW533" s="130"/>
      <c r="EX533" s="130"/>
      <c r="EY533" s="130"/>
      <c r="EZ533" s="130"/>
      <c r="FA533" s="130"/>
      <c r="FB533" s="130"/>
      <c r="FC533" s="130"/>
      <c r="FD533" s="130"/>
      <c r="FE533" s="130"/>
      <c r="FF533" s="130"/>
      <c r="FG533" s="130"/>
      <c r="FH533" s="130"/>
      <c r="FI533" s="130"/>
      <c r="FJ533" s="130"/>
      <c r="FK533" s="131"/>
    </row>
    <row r="534" spans="1:167" x14ac:dyDescent="0.25">
      <c r="A534" s="133" t="s">
        <v>123</v>
      </c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3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  <c r="BA534" s="133"/>
      <c r="BB534" s="133"/>
      <c r="BC534" s="133"/>
      <c r="BD534" s="133"/>
      <c r="BE534" s="133"/>
      <c r="BF534" s="133"/>
      <c r="BG534" s="133"/>
      <c r="BH534" s="133"/>
      <c r="BI534" s="133"/>
      <c r="BJ534" s="133"/>
      <c r="BK534" s="133"/>
      <c r="BL534" s="133"/>
      <c r="BM534" s="133"/>
      <c r="BN534" s="133"/>
      <c r="BO534" s="133"/>
      <c r="BP534" s="133"/>
      <c r="BQ534" s="133"/>
      <c r="BR534" s="133"/>
      <c r="BS534" s="133"/>
      <c r="BT534" s="133"/>
      <c r="BU534" s="133"/>
      <c r="BV534" s="133"/>
      <c r="BW534" s="133"/>
      <c r="BX534" s="133"/>
      <c r="BY534" s="133"/>
      <c r="BZ534" s="133"/>
      <c r="CA534" s="133"/>
      <c r="CB534" s="133"/>
      <c r="CC534" s="133"/>
      <c r="CD534" s="133"/>
      <c r="CE534" s="133"/>
      <c r="CF534" s="133"/>
      <c r="CG534" s="133"/>
      <c r="CH534" s="133"/>
      <c r="CI534" s="133"/>
      <c r="CJ534" s="133"/>
      <c r="CK534" s="133"/>
      <c r="CL534" s="133"/>
      <c r="CM534" s="133"/>
      <c r="CN534" s="133"/>
      <c r="CO534" s="133"/>
      <c r="CP534" s="133"/>
      <c r="CQ534" s="133"/>
      <c r="CR534" s="133"/>
      <c r="CS534" s="133"/>
      <c r="CT534" s="133"/>
      <c r="CU534" s="133"/>
      <c r="CV534" s="133"/>
      <c r="CW534" s="133"/>
      <c r="CX534" s="133"/>
      <c r="CY534" s="133"/>
      <c r="CZ534" s="133"/>
      <c r="DA534" s="133"/>
      <c r="DB534" s="133"/>
      <c r="DC534" s="133"/>
      <c r="DD534" s="133"/>
      <c r="DE534" s="133"/>
      <c r="DF534" s="133"/>
      <c r="DG534" s="133"/>
      <c r="DH534" s="133"/>
      <c r="DI534" s="133"/>
      <c r="DJ534" s="133"/>
      <c r="DK534" s="133"/>
      <c r="DL534" s="133"/>
      <c r="DM534" s="133"/>
      <c r="DN534" s="133"/>
      <c r="DO534" s="133"/>
      <c r="DP534" s="133"/>
      <c r="DQ534" s="133"/>
      <c r="DR534" s="133"/>
      <c r="DS534" s="133"/>
      <c r="DT534" s="133"/>
      <c r="DU534" s="133"/>
      <c r="DV534" s="133"/>
      <c r="DW534" s="133"/>
      <c r="DX534" s="134"/>
      <c r="DY534" s="135">
        <v>1.08</v>
      </c>
      <c r="DZ534" s="136"/>
      <c r="EA534" s="136"/>
      <c r="EB534" s="136"/>
      <c r="EC534" s="136"/>
      <c r="ED534" s="136"/>
      <c r="EE534" s="136"/>
      <c r="EF534" s="136"/>
      <c r="EG534" s="136"/>
      <c r="EH534" s="136"/>
      <c r="EI534" s="136"/>
      <c r="EJ534" s="136"/>
      <c r="EK534" s="136"/>
      <c r="EL534" s="136"/>
      <c r="EM534" s="136"/>
      <c r="EN534" s="136"/>
      <c r="EO534" s="136"/>
      <c r="EP534" s="136"/>
      <c r="EQ534" s="136"/>
      <c r="ER534" s="136"/>
      <c r="ES534" s="136"/>
      <c r="ET534" s="136"/>
      <c r="EU534" s="136"/>
      <c r="EV534" s="136"/>
      <c r="EW534" s="136"/>
      <c r="EX534" s="136"/>
      <c r="EY534" s="136"/>
      <c r="EZ534" s="136"/>
      <c r="FA534" s="136"/>
      <c r="FB534" s="136"/>
      <c r="FC534" s="136"/>
      <c r="FD534" s="136"/>
      <c r="FE534" s="136"/>
      <c r="FF534" s="136"/>
      <c r="FG534" s="136"/>
      <c r="FH534" s="136"/>
      <c r="FI534" s="136"/>
      <c r="FJ534" s="136"/>
      <c r="FK534" s="137"/>
    </row>
    <row r="535" spans="1:167" ht="32.25" customHeight="1" x14ac:dyDescent="0.25">
      <c r="A535" s="133" t="s">
        <v>124</v>
      </c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3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  <c r="BA535" s="133"/>
      <c r="BB535" s="133"/>
      <c r="BC535" s="133"/>
      <c r="BD535" s="133"/>
      <c r="BE535" s="133"/>
      <c r="BF535" s="133"/>
      <c r="BG535" s="133"/>
      <c r="BH535" s="133"/>
      <c r="BI535" s="133"/>
      <c r="BJ535" s="133"/>
      <c r="BK535" s="133"/>
      <c r="BL535" s="133"/>
      <c r="BM535" s="133"/>
      <c r="BN535" s="133"/>
      <c r="BO535" s="133"/>
      <c r="BP535" s="133"/>
      <c r="BQ535" s="133"/>
      <c r="BR535" s="133"/>
      <c r="BS535" s="133"/>
      <c r="BT535" s="133"/>
      <c r="BU535" s="133"/>
      <c r="BV535" s="133"/>
      <c r="BW535" s="133"/>
      <c r="BX535" s="133"/>
      <c r="BY535" s="133"/>
      <c r="BZ535" s="133"/>
      <c r="CA535" s="133"/>
      <c r="CB535" s="133"/>
      <c r="CC535" s="133"/>
      <c r="CD535" s="133"/>
      <c r="CE535" s="133"/>
      <c r="CF535" s="133"/>
      <c r="CG535" s="133"/>
      <c r="CH535" s="133"/>
      <c r="CI535" s="133"/>
      <c r="CJ535" s="133"/>
      <c r="CK535" s="133"/>
      <c r="CL535" s="133"/>
      <c r="CM535" s="133"/>
      <c r="CN535" s="133"/>
      <c r="CO535" s="133"/>
      <c r="CP535" s="133"/>
      <c r="CQ535" s="133"/>
      <c r="CR535" s="133"/>
      <c r="CS535" s="133"/>
      <c r="CT535" s="133"/>
      <c r="CU535" s="133"/>
      <c r="CV535" s="133"/>
      <c r="CW535" s="133"/>
      <c r="CX535" s="133"/>
      <c r="CY535" s="133"/>
      <c r="CZ535" s="133"/>
      <c r="DA535" s="133"/>
      <c r="DB535" s="133"/>
      <c r="DC535" s="133"/>
      <c r="DD535" s="133"/>
      <c r="DE535" s="133"/>
      <c r="DF535" s="133"/>
      <c r="DG535" s="133"/>
      <c r="DH535" s="133"/>
      <c r="DI535" s="133"/>
      <c r="DJ535" s="133"/>
      <c r="DK535" s="133"/>
      <c r="DL535" s="133"/>
      <c r="DM535" s="133"/>
      <c r="DN535" s="133"/>
      <c r="DO535" s="133"/>
      <c r="DP535" s="133"/>
      <c r="DQ535" s="133"/>
      <c r="DR535" s="133"/>
      <c r="DS535" s="133"/>
      <c r="DT535" s="133"/>
      <c r="DU535" s="133"/>
      <c r="DV535" s="133"/>
      <c r="DW535" s="133"/>
      <c r="DX535" s="134"/>
      <c r="DY535" s="135">
        <v>255.22</v>
      </c>
      <c r="DZ535" s="136"/>
      <c r="EA535" s="136"/>
      <c r="EB535" s="136"/>
      <c r="EC535" s="136"/>
      <c r="ED535" s="136"/>
      <c r="EE535" s="136"/>
      <c r="EF535" s="136"/>
      <c r="EG535" s="136"/>
      <c r="EH535" s="136"/>
      <c r="EI535" s="136"/>
      <c r="EJ535" s="136"/>
      <c r="EK535" s="136"/>
      <c r="EL535" s="136"/>
      <c r="EM535" s="136"/>
      <c r="EN535" s="136"/>
      <c r="EO535" s="136"/>
      <c r="EP535" s="136"/>
      <c r="EQ535" s="136"/>
      <c r="ER535" s="136"/>
      <c r="ES535" s="136"/>
      <c r="ET535" s="136"/>
      <c r="EU535" s="136"/>
      <c r="EV535" s="136"/>
      <c r="EW535" s="136"/>
      <c r="EX535" s="136"/>
      <c r="EY535" s="136"/>
      <c r="EZ535" s="136"/>
      <c r="FA535" s="136"/>
      <c r="FB535" s="136"/>
      <c r="FC535" s="136"/>
      <c r="FD535" s="136"/>
      <c r="FE535" s="136"/>
      <c r="FF535" s="136"/>
      <c r="FG535" s="136"/>
      <c r="FH535" s="136"/>
      <c r="FI535" s="136"/>
      <c r="FJ535" s="136"/>
      <c r="FK535" s="137"/>
    </row>
    <row r="536" spans="1:167" ht="15.75" customHeight="1" x14ac:dyDescent="0.25"/>
    <row r="537" spans="1:167" ht="15.75" customHeight="1" x14ac:dyDescent="0.25">
      <c r="A537" s="6" t="s">
        <v>131</v>
      </c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38">
        <v>341038.48700791999</v>
      </c>
      <c r="EG537" s="138"/>
      <c r="EH537" s="138"/>
      <c r="EI537" s="138"/>
      <c r="EJ537" s="138"/>
      <c r="EK537" s="138"/>
      <c r="EL537" s="138"/>
      <c r="EM537" s="138"/>
      <c r="EN537" s="138"/>
      <c r="EO537" s="138"/>
      <c r="EP537" s="138"/>
      <c r="EQ537" s="138"/>
      <c r="ER537" s="138"/>
      <c r="ES537" s="138"/>
      <c r="ET537" s="138"/>
      <c r="EU537" s="138"/>
      <c r="EV537" s="15" t="s">
        <v>116</v>
      </c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</row>
    <row r="538" spans="1:167" ht="6" customHeight="1" x14ac:dyDescent="0.25"/>
    <row r="539" spans="1:167" ht="62.25" customHeight="1" x14ac:dyDescent="0.25">
      <c r="A539" s="139" t="s">
        <v>125</v>
      </c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  <c r="AA539" s="139"/>
      <c r="AB539" s="139"/>
      <c r="AC539" s="139"/>
      <c r="AD539" s="139"/>
      <c r="AE539" s="139"/>
      <c r="AF539" s="139"/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  <c r="AV539" s="139"/>
      <c r="AW539" s="139"/>
      <c r="AX539" s="139"/>
      <c r="AY539" s="139"/>
      <c r="AZ539" s="139"/>
      <c r="BA539" s="139"/>
      <c r="BB539" s="139"/>
      <c r="BC539" s="139"/>
      <c r="BD539" s="139"/>
      <c r="BE539" s="139"/>
      <c r="BF539" s="139"/>
      <c r="BG539" s="139"/>
      <c r="BH539" s="139"/>
      <c r="BI539" s="139"/>
      <c r="BJ539" s="139"/>
      <c r="BK539" s="139"/>
      <c r="BL539" s="139"/>
      <c r="BM539" s="139"/>
      <c r="BN539" s="139"/>
      <c r="BO539" s="139"/>
      <c r="BP539" s="139"/>
      <c r="BQ539" s="139"/>
      <c r="BR539" s="139"/>
      <c r="BS539" s="139"/>
      <c r="BT539" s="139"/>
      <c r="BU539" s="139"/>
      <c r="BV539" s="139"/>
      <c r="BW539" s="139"/>
      <c r="BX539" s="139"/>
      <c r="BY539" s="139"/>
      <c r="BZ539" s="139"/>
      <c r="CA539" s="139"/>
      <c r="CB539" s="139"/>
      <c r="CC539" s="139"/>
      <c r="CD539" s="139"/>
      <c r="CE539" s="139"/>
      <c r="CF539" s="139"/>
      <c r="CG539" s="139"/>
      <c r="CH539" s="139"/>
      <c r="CI539" s="139"/>
      <c r="CJ539" s="139"/>
      <c r="CK539" s="139"/>
      <c r="CL539" s="139"/>
      <c r="CM539" s="139"/>
      <c r="CN539" s="139"/>
      <c r="CO539" s="139"/>
      <c r="CP539" s="139"/>
      <c r="CQ539" s="139"/>
      <c r="CR539" s="139"/>
      <c r="CS539" s="139"/>
      <c r="CT539" s="139"/>
      <c r="CU539" s="139"/>
      <c r="CV539" s="139"/>
      <c r="CW539" s="139"/>
      <c r="CX539" s="139"/>
      <c r="CY539" s="139"/>
      <c r="CZ539" s="139"/>
      <c r="DA539" s="139"/>
      <c r="DB539" s="139"/>
      <c r="DC539" s="139"/>
      <c r="DD539" s="139"/>
      <c r="DE539" s="139"/>
      <c r="DF539" s="139"/>
      <c r="DG539" s="139"/>
      <c r="DH539" s="139"/>
      <c r="DI539" s="139"/>
      <c r="DJ539" s="139"/>
      <c r="DK539" s="139"/>
      <c r="DL539" s="139"/>
      <c r="DM539" s="139"/>
      <c r="DN539" s="139"/>
      <c r="DO539" s="139"/>
      <c r="DP539" s="139"/>
      <c r="DQ539" s="139"/>
      <c r="DR539" s="139"/>
      <c r="DS539" s="139"/>
      <c r="DT539" s="139"/>
      <c r="DU539" s="139"/>
      <c r="DV539" s="139"/>
      <c r="DW539" s="139"/>
      <c r="DX539" s="139"/>
      <c r="DY539" s="139"/>
      <c r="DZ539" s="139"/>
      <c r="EA539" s="139"/>
      <c r="EB539" s="139"/>
      <c r="EC539" s="139"/>
      <c r="ED539" s="139"/>
      <c r="EE539" s="139"/>
      <c r="EF539" s="139"/>
      <c r="EG539" s="139"/>
      <c r="EH539" s="139"/>
      <c r="EI539" s="139"/>
      <c r="EJ539" s="139"/>
      <c r="EK539" s="139"/>
      <c r="EL539" s="139"/>
      <c r="EM539" s="139"/>
      <c r="EN539" s="139"/>
      <c r="EO539" s="139"/>
      <c r="EP539" s="139"/>
      <c r="EQ539" s="139"/>
      <c r="ER539" s="139"/>
      <c r="ES539" s="139"/>
      <c r="ET539" s="139"/>
      <c r="EU539" s="139"/>
      <c r="EV539" s="139"/>
      <c r="EW539" s="139"/>
      <c r="EX539" s="139"/>
      <c r="EY539" s="139"/>
      <c r="EZ539" s="139"/>
      <c r="FA539" s="139"/>
      <c r="FB539" s="139"/>
      <c r="FC539" s="139"/>
      <c r="FD539" s="139"/>
      <c r="FE539" s="139"/>
      <c r="FF539" s="139"/>
      <c r="FG539" s="139"/>
      <c r="FH539" s="139"/>
      <c r="FI539" s="139"/>
      <c r="FJ539" s="139"/>
      <c r="FK539" s="139"/>
    </row>
    <row r="540" spans="1:167" ht="15.75" customHeight="1" x14ac:dyDescent="0.25"/>
    <row r="541" spans="1:167" ht="15.75" customHeight="1" x14ac:dyDescent="0.25">
      <c r="A541" s="6" t="s">
        <v>132</v>
      </c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</row>
    <row r="542" spans="1:167" ht="6" customHeight="1" x14ac:dyDescent="0.25"/>
    <row r="543" spans="1:167" s="2" customFormat="1" ht="12" x14ac:dyDescent="0.2">
      <c r="A543" s="140" t="s">
        <v>63</v>
      </c>
      <c r="B543" s="140"/>
      <c r="C543" s="140"/>
      <c r="D543" s="140"/>
      <c r="E543" s="140"/>
      <c r="F543" s="140"/>
      <c r="G543" s="140"/>
      <c r="H543" s="141"/>
      <c r="I543" s="144" t="s">
        <v>64</v>
      </c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  <c r="AA543" s="145"/>
      <c r="AB543" s="145"/>
      <c r="AC543" s="145"/>
      <c r="AD543" s="145"/>
      <c r="AE543" s="145"/>
      <c r="AF543" s="145"/>
      <c r="AG543" s="145"/>
      <c r="AH543" s="145"/>
      <c r="AI543" s="145"/>
      <c r="AJ543" s="145"/>
      <c r="AK543" s="145"/>
      <c r="AL543" s="145"/>
      <c r="AM543" s="145"/>
      <c r="AN543" s="145"/>
      <c r="AO543" s="145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5"/>
      <c r="BF543" s="145"/>
      <c r="BG543" s="145"/>
      <c r="BH543" s="145"/>
      <c r="BI543" s="145"/>
      <c r="BJ543" s="145"/>
      <c r="BK543" s="145"/>
      <c r="BL543" s="145"/>
      <c r="BM543" s="145"/>
      <c r="BN543" s="145"/>
      <c r="BO543" s="145"/>
      <c r="BP543" s="145"/>
      <c r="BQ543" s="145"/>
      <c r="BR543" s="145"/>
      <c r="BS543" s="145"/>
      <c r="BT543" s="145"/>
      <c r="BU543" s="145"/>
      <c r="BV543" s="145"/>
      <c r="BW543" s="145"/>
      <c r="BX543" s="145"/>
      <c r="BY543" s="145"/>
      <c r="BZ543" s="145"/>
      <c r="CA543" s="145"/>
      <c r="CB543" s="145"/>
      <c r="CC543" s="145"/>
      <c r="CD543" s="145"/>
      <c r="CE543" s="145"/>
      <c r="CF543" s="145"/>
      <c r="CG543" s="145"/>
      <c r="CH543" s="145"/>
      <c r="CI543" s="145"/>
      <c r="CJ543" s="145"/>
      <c r="CK543" s="145"/>
      <c r="CL543" s="145"/>
      <c r="CM543" s="145"/>
      <c r="CN543" s="145"/>
      <c r="CO543" s="145"/>
      <c r="CP543" s="145"/>
      <c r="CQ543" s="145"/>
      <c r="CR543" s="145"/>
      <c r="CS543" s="145"/>
      <c r="CT543" s="145"/>
      <c r="CU543" s="145"/>
      <c r="CV543" s="145"/>
      <c r="CW543" s="145"/>
      <c r="CX543" s="145"/>
      <c r="CY543" s="145"/>
      <c r="CZ543" s="145"/>
      <c r="DA543" s="145"/>
      <c r="DB543" s="145"/>
      <c r="DC543" s="145"/>
      <c r="DD543" s="145"/>
      <c r="DE543" s="145"/>
      <c r="DF543" s="145"/>
      <c r="DG543" s="145"/>
      <c r="DH543" s="145"/>
      <c r="DI543" s="145"/>
      <c r="DJ543" s="145"/>
      <c r="DK543" s="145"/>
      <c r="DL543" s="145"/>
      <c r="DM543" s="145"/>
      <c r="DN543" s="145"/>
      <c r="DO543" s="145"/>
      <c r="DP543" s="145"/>
      <c r="DQ543" s="145"/>
      <c r="DR543" s="145"/>
      <c r="DS543" s="145"/>
      <c r="DT543" s="145"/>
      <c r="DU543" s="145"/>
      <c r="DV543" s="145"/>
      <c r="DW543" s="145"/>
      <c r="DX543" s="145"/>
      <c r="DY543" s="145"/>
      <c r="DZ543" s="145"/>
      <c r="EA543" s="145"/>
      <c r="EB543" s="145"/>
      <c r="EC543" s="145"/>
      <c r="ED543" s="145"/>
      <c r="EE543" s="145"/>
      <c r="EF543" s="145"/>
      <c r="EG543" s="145"/>
      <c r="EH543" s="145"/>
      <c r="EI543" s="145"/>
      <c r="EJ543" s="145"/>
      <c r="EK543" s="145"/>
      <c r="EL543" s="145"/>
      <c r="EM543" s="145"/>
      <c r="EN543" s="145"/>
      <c r="EO543" s="145"/>
      <c r="EP543" s="145"/>
      <c r="EQ543" s="145"/>
      <c r="ER543" s="145"/>
      <c r="ES543" s="145"/>
      <c r="ET543" s="145"/>
      <c r="EU543" s="145"/>
      <c r="EV543" s="145"/>
      <c r="EW543" s="145"/>
      <c r="EX543" s="145"/>
      <c r="EY543" s="145"/>
      <c r="EZ543" s="145"/>
      <c r="FA543" s="145"/>
      <c r="FB543" s="145"/>
      <c r="FC543" s="145"/>
      <c r="FD543" s="145"/>
      <c r="FE543" s="145"/>
      <c r="FF543" s="145"/>
      <c r="FG543" s="145"/>
      <c r="FH543" s="145"/>
      <c r="FI543" s="145"/>
      <c r="FJ543" s="145"/>
      <c r="FK543" s="146"/>
    </row>
    <row r="544" spans="1:167" s="2" customFormat="1" ht="27" customHeight="1" x14ac:dyDescent="0.2">
      <c r="A544" s="142"/>
      <c r="B544" s="142"/>
      <c r="C544" s="142"/>
      <c r="D544" s="142"/>
      <c r="E544" s="142"/>
      <c r="F544" s="142"/>
      <c r="G544" s="142"/>
      <c r="H544" s="143"/>
      <c r="I544" s="127" t="s">
        <v>65</v>
      </c>
      <c r="J544" s="128"/>
      <c r="K544" s="128"/>
      <c r="L544" s="128"/>
      <c r="M544" s="128"/>
      <c r="N544" s="129"/>
      <c r="O544" s="127" t="s">
        <v>66</v>
      </c>
      <c r="P544" s="128"/>
      <c r="Q544" s="128"/>
      <c r="R544" s="128"/>
      <c r="S544" s="128"/>
      <c r="T544" s="129"/>
      <c r="U544" s="127" t="s">
        <v>67</v>
      </c>
      <c r="V544" s="128"/>
      <c r="W544" s="128"/>
      <c r="X544" s="128"/>
      <c r="Y544" s="128"/>
      <c r="Z544" s="129"/>
      <c r="AA544" s="127" t="s">
        <v>68</v>
      </c>
      <c r="AB544" s="128"/>
      <c r="AC544" s="128"/>
      <c r="AD544" s="128"/>
      <c r="AE544" s="128"/>
      <c r="AF544" s="129"/>
      <c r="AG544" s="127" t="s">
        <v>69</v>
      </c>
      <c r="AH544" s="128"/>
      <c r="AI544" s="128"/>
      <c r="AJ544" s="128"/>
      <c r="AK544" s="128"/>
      <c r="AL544" s="129"/>
      <c r="AM544" s="127" t="s">
        <v>70</v>
      </c>
      <c r="AN544" s="128"/>
      <c r="AO544" s="128"/>
      <c r="AP544" s="128"/>
      <c r="AQ544" s="128"/>
      <c r="AR544" s="129"/>
      <c r="AS544" s="127" t="s">
        <v>71</v>
      </c>
      <c r="AT544" s="128"/>
      <c r="AU544" s="128"/>
      <c r="AV544" s="128"/>
      <c r="AW544" s="128"/>
      <c r="AX544" s="129"/>
      <c r="AY544" s="127" t="s">
        <v>72</v>
      </c>
      <c r="AZ544" s="128"/>
      <c r="BA544" s="128"/>
      <c r="BB544" s="128"/>
      <c r="BC544" s="128"/>
      <c r="BD544" s="128"/>
      <c r="BE544" s="127" t="s">
        <v>73</v>
      </c>
      <c r="BF544" s="128"/>
      <c r="BG544" s="128"/>
      <c r="BH544" s="128"/>
      <c r="BI544" s="128"/>
      <c r="BJ544" s="129"/>
      <c r="BK544" s="127" t="s">
        <v>74</v>
      </c>
      <c r="BL544" s="128"/>
      <c r="BM544" s="128"/>
      <c r="BN544" s="128"/>
      <c r="BO544" s="128"/>
      <c r="BP544" s="128"/>
      <c r="BQ544" s="129"/>
      <c r="BR544" s="127" t="s">
        <v>75</v>
      </c>
      <c r="BS544" s="128"/>
      <c r="BT544" s="128"/>
      <c r="BU544" s="128"/>
      <c r="BV544" s="128"/>
      <c r="BW544" s="128"/>
      <c r="BX544" s="129"/>
      <c r="BY544" s="127" t="s">
        <v>76</v>
      </c>
      <c r="BZ544" s="128"/>
      <c r="CA544" s="128"/>
      <c r="CB544" s="128"/>
      <c r="CC544" s="128"/>
      <c r="CD544" s="128"/>
      <c r="CE544" s="129"/>
      <c r="CF544" s="127" t="s">
        <v>77</v>
      </c>
      <c r="CG544" s="128"/>
      <c r="CH544" s="128"/>
      <c r="CI544" s="128"/>
      <c r="CJ544" s="128"/>
      <c r="CK544" s="128"/>
      <c r="CL544" s="129"/>
      <c r="CM544" s="127" t="s">
        <v>78</v>
      </c>
      <c r="CN544" s="128"/>
      <c r="CO544" s="128"/>
      <c r="CP544" s="128"/>
      <c r="CQ544" s="128"/>
      <c r="CR544" s="128"/>
      <c r="CS544" s="129"/>
      <c r="CT544" s="127" t="s">
        <v>79</v>
      </c>
      <c r="CU544" s="128"/>
      <c r="CV544" s="128"/>
      <c r="CW544" s="128"/>
      <c r="CX544" s="128"/>
      <c r="CY544" s="128"/>
      <c r="CZ544" s="129"/>
      <c r="DA544" s="127" t="s">
        <v>80</v>
      </c>
      <c r="DB544" s="128"/>
      <c r="DC544" s="128"/>
      <c r="DD544" s="128"/>
      <c r="DE544" s="128"/>
      <c r="DF544" s="128"/>
      <c r="DG544" s="129"/>
      <c r="DH544" s="127" t="s">
        <v>81</v>
      </c>
      <c r="DI544" s="128"/>
      <c r="DJ544" s="128"/>
      <c r="DK544" s="128"/>
      <c r="DL544" s="128"/>
      <c r="DM544" s="128"/>
      <c r="DN544" s="129"/>
      <c r="DO544" s="127" t="s">
        <v>82</v>
      </c>
      <c r="DP544" s="128"/>
      <c r="DQ544" s="128"/>
      <c r="DR544" s="128"/>
      <c r="DS544" s="128"/>
      <c r="DT544" s="128"/>
      <c r="DU544" s="129"/>
      <c r="DV544" s="127" t="s">
        <v>83</v>
      </c>
      <c r="DW544" s="128"/>
      <c r="DX544" s="128"/>
      <c r="DY544" s="128"/>
      <c r="DZ544" s="128"/>
      <c r="EA544" s="128"/>
      <c r="EB544" s="129"/>
      <c r="EC544" s="127" t="s">
        <v>84</v>
      </c>
      <c r="ED544" s="128"/>
      <c r="EE544" s="128"/>
      <c r="EF544" s="128"/>
      <c r="EG544" s="128"/>
      <c r="EH544" s="128"/>
      <c r="EI544" s="129"/>
      <c r="EJ544" s="127" t="s">
        <v>85</v>
      </c>
      <c r="EK544" s="128"/>
      <c r="EL544" s="128"/>
      <c r="EM544" s="128"/>
      <c r="EN544" s="128"/>
      <c r="EO544" s="128"/>
      <c r="EP544" s="129"/>
      <c r="EQ544" s="127" t="s">
        <v>86</v>
      </c>
      <c r="ER544" s="128"/>
      <c r="ES544" s="128"/>
      <c r="ET544" s="128"/>
      <c r="EU544" s="128"/>
      <c r="EV544" s="128"/>
      <c r="EW544" s="129"/>
      <c r="EX544" s="127" t="s">
        <v>87</v>
      </c>
      <c r="EY544" s="128"/>
      <c r="EZ544" s="128"/>
      <c r="FA544" s="128"/>
      <c r="FB544" s="128"/>
      <c r="FC544" s="128"/>
      <c r="FD544" s="129"/>
      <c r="FE544" s="127" t="s">
        <v>88</v>
      </c>
      <c r="FF544" s="128"/>
      <c r="FG544" s="128"/>
      <c r="FH544" s="128"/>
      <c r="FI544" s="128"/>
      <c r="FJ544" s="128"/>
      <c r="FK544" s="129"/>
    </row>
    <row r="545" spans="1:167" s="2" customFormat="1" ht="15.75" customHeight="1" x14ac:dyDescent="0.2">
      <c r="A545" s="125" t="s">
        <v>4</v>
      </c>
      <c r="B545" s="125"/>
      <c r="C545" s="125"/>
      <c r="D545" s="125"/>
      <c r="E545" s="125"/>
      <c r="F545" s="125"/>
      <c r="G545" s="125"/>
      <c r="H545" s="126"/>
      <c r="I545" s="122">
        <v>1178.1600000000001</v>
      </c>
      <c r="J545" s="123"/>
      <c r="K545" s="123"/>
      <c r="L545" s="123"/>
      <c r="M545" s="123"/>
      <c r="N545" s="124"/>
      <c r="O545" s="122">
        <v>1021.82</v>
      </c>
      <c r="P545" s="123"/>
      <c r="Q545" s="123"/>
      <c r="R545" s="123"/>
      <c r="S545" s="123"/>
      <c r="T545" s="124"/>
      <c r="U545" s="122">
        <v>983.22</v>
      </c>
      <c r="V545" s="123"/>
      <c r="W545" s="123"/>
      <c r="X545" s="123"/>
      <c r="Y545" s="123"/>
      <c r="Z545" s="124"/>
      <c r="AA545" s="122">
        <v>910.26</v>
      </c>
      <c r="AB545" s="123"/>
      <c r="AC545" s="123"/>
      <c r="AD545" s="123"/>
      <c r="AE545" s="123"/>
      <c r="AF545" s="124"/>
      <c r="AG545" s="122">
        <v>904.73</v>
      </c>
      <c r="AH545" s="123"/>
      <c r="AI545" s="123"/>
      <c r="AJ545" s="123"/>
      <c r="AK545" s="123"/>
      <c r="AL545" s="124"/>
      <c r="AM545" s="122">
        <v>962.93</v>
      </c>
      <c r="AN545" s="123"/>
      <c r="AO545" s="123"/>
      <c r="AP545" s="123"/>
      <c r="AQ545" s="123"/>
      <c r="AR545" s="124"/>
      <c r="AS545" s="122">
        <v>989.55</v>
      </c>
      <c r="AT545" s="123"/>
      <c r="AU545" s="123"/>
      <c r="AV545" s="123"/>
      <c r="AW545" s="123"/>
      <c r="AX545" s="124"/>
      <c r="AY545" s="122">
        <v>1062.75</v>
      </c>
      <c r="AZ545" s="123"/>
      <c r="BA545" s="123"/>
      <c r="BB545" s="123"/>
      <c r="BC545" s="123"/>
      <c r="BD545" s="123"/>
      <c r="BE545" s="122">
        <v>1393.38</v>
      </c>
      <c r="BF545" s="123"/>
      <c r="BG545" s="123"/>
      <c r="BH545" s="123"/>
      <c r="BI545" s="123"/>
      <c r="BJ545" s="124"/>
      <c r="BK545" s="122">
        <v>1200.33</v>
      </c>
      <c r="BL545" s="123"/>
      <c r="BM545" s="123"/>
      <c r="BN545" s="123"/>
      <c r="BO545" s="123"/>
      <c r="BP545" s="123"/>
      <c r="BQ545" s="124"/>
      <c r="BR545" s="122">
        <v>1136.68</v>
      </c>
      <c r="BS545" s="123"/>
      <c r="BT545" s="123"/>
      <c r="BU545" s="123"/>
      <c r="BV545" s="123"/>
      <c r="BW545" s="123"/>
      <c r="BX545" s="124"/>
      <c r="BY545" s="122">
        <v>1086.6500000000001</v>
      </c>
      <c r="BZ545" s="123"/>
      <c r="CA545" s="123"/>
      <c r="CB545" s="123"/>
      <c r="CC545" s="123"/>
      <c r="CD545" s="123"/>
      <c r="CE545" s="124"/>
      <c r="CF545" s="122">
        <v>1111.78</v>
      </c>
      <c r="CG545" s="123"/>
      <c r="CH545" s="123"/>
      <c r="CI545" s="123"/>
      <c r="CJ545" s="123"/>
      <c r="CK545" s="123"/>
      <c r="CL545" s="124"/>
      <c r="CM545" s="122">
        <v>1058.1600000000001</v>
      </c>
      <c r="CN545" s="123"/>
      <c r="CO545" s="123"/>
      <c r="CP545" s="123"/>
      <c r="CQ545" s="123"/>
      <c r="CR545" s="123"/>
      <c r="CS545" s="124"/>
      <c r="CT545" s="122">
        <v>1086.49</v>
      </c>
      <c r="CU545" s="123"/>
      <c r="CV545" s="123"/>
      <c r="CW545" s="123"/>
      <c r="CX545" s="123"/>
      <c r="CY545" s="123"/>
      <c r="CZ545" s="124"/>
      <c r="DA545" s="122">
        <v>1064</v>
      </c>
      <c r="DB545" s="123"/>
      <c r="DC545" s="123"/>
      <c r="DD545" s="123"/>
      <c r="DE545" s="123"/>
      <c r="DF545" s="123"/>
      <c r="DG545" s="124"/>
      <c r="DH545" s="122">
        <v>1240.51</v>
      </c>
      <c r="DI545" s="123"/>
      <c r="DJ545" s="123"/>
      <c r="DK545" s="123"/>
      <c r="DL545" s="123"/>
      <c r="DM545" s="123"/>
      <c r="DN545" s="124"/>
      <c r="DO545" s="122">
        <v>1151.0999999999999</v>
      </c>
      <c r="DP545" s="123"/>
      <c r="DQ545" s="123"/>
      <c r="DR545" s="123"/>
      <c r="DS545" s="123"/>
      <c r="DT545" s="123"/>
      <c r="DU545" s="124"/>
      <c r="DV545" s="122">
        <v>1222.92</v>
      </c>
      <c r="DW545" s="123"/>
      <c r="DX545" s="123"/>
      <c r="DY545" s="123"/>
      <c r="DZ545" s="123"/>
      <c r="EA545" s="123"/>
      <c r="EB545" s="124"/>
      <c r="EC545" s="122">
        <v>1133.05</v>
      </c>
      <c r="ED545" s="123"/>
      <c r="EE545" s="123"/>
      <c r="EF545" s="123"/>
      <c r="EG545" s="123"/>
      <c r="EH545" s="123"/>
      <c r="EI545" s="124"/>
      <c r="EJ545" s="122">
        <v>1182.97</v>
      </c>
      <c r="EK545" s="123"/>
      <c r="EL545" s="123"/>
      <c r="EM545" s="123"/>
      <c r="EN545" s="123"/>
      <c r="EO545" s="123"/>
      <c r="EP545" s="124"/>
      <c r="EQ545" s="122">
        <v>1441.7</v>
      </c>
      <c r="ER545" s="123"/>
      <c r="ES545" s="123"/>
      <c r="ET545" s="123"/>
      <c r="EU545" s="123"/>
      <c r="EV545" s="123"/>
      <c r="EW545" s="124"/>
      <c r="EX545" s="122">
        <v>1519.51</v>
      </c>
      <c r="EY545" s="123"/>
      <c r="EZ545" s="123"/>
      <c r="FA545" s="123"/>
      <c r="FB545" s="123"/>
      <c r="FC545" s="123"/>
      <c r="FD545" s="124"/>
      <c r="FE545" s="122">
        <v>1420.15</v>
      </c>
      <c r="FF545" s="123"/>
      <c r="FG545" s="123"/>
      <c r="FH545" s="123"/>
      <c r="FI545" s="123"/>
      <c r="FJ545" s="123"/>
      <c r="FK545" s="124"/>
    </row>
    <row r="546" spans="1:167" s="2" customFormat="1" ht="15.75" customHeight="1" x14ac:dyDescent="0.2">
      <c r="A546" s="125" t="s">
        <v>89</v>
      </c>
      <c r="B546" s="125"/>
      <c r="C546" s="125"/>
      <c r="D546" s="125"/>
      <c r="E546" s="125"/>
      <c r="F546" s="125"/>
      <c r="G546" s="125"/>
      <c r="H546" s="126"/>
      <c r="I546" s="122">
        <v>1317.86</v>
      </c>
      <c r="J546" s="123"/>
      <c r="K546" s="123"/>
      <c r="L546" s="123"/>
      <c r="M546" s="123"/>
      <c r="N546" s="124"/>
      <c r="O546" s="122">
        <v>1154.23</v>
      </c>
      <c r="P546" s="123"/>
      <c r="Q546" s="123"/>
      <c r="R546" s="123"/>
      <c r="S546" s="123"/>
      <c r="T546" s="124"/>
      <c r="U546" s="122">
        <v>1075.73</v>
      </c>
      <c r="V546" s="123"/>
      <c r="W546" s="123"/>
      <c r="X546" s="123"/>
      <c r="Y546" s="123"/>
      <c r="Z546" s="124"/>
      <c r="AA546" s="122">
        <v>1052.6199999999999</v>
      </c>
      <c r="AB546" s="123"/>
      <c r="AC546" s="123"/>
      <c r="AD546" s="123"/>
      <c r="AE546" s="123"/>
      <c r="AF546" s="124"/>
      <c r="AG546" s="122">
        <v>1039.48</v>
      </c>
      <c r="AH546" s="123"/>
      <c r="AI546" s="123"/>
      <c r="AJ546" s="123"/>
      <c r="AK546" s="123"/>
      <c r="AL546" s="124"/>
      <c r="AM546" s="122">
        <v>1046.3800000000001</v>
      </c>
      <c r="AN546" s="123"/>
      <c r="AO546" s="123"/>
      <c r="AP546" s="123"/>
      <c r="AQ546" s="123"/>
      <c r="AR546" s="124"/>
      <c r="AS546" s="122">
        <v>1043.56</v>
      </c>
      <c r="AT546" s="123"/>
      <c r="AU546" s="123"/>
      <c r="AV546" s="123"/>
      <c r="AW546" s="123"/>
      <c r="AX546" s="124"/>
      <c r="AY546" s="122">
        <v>1014.48</v>
      </c>
      <c r="AZ546" s="123"/>
      <c r="BA546" s="123"/>
      <c r="BB546" s="123"/>
      <c r="BC546" s="123"/>
      <c r="BD546" s="123"/>
      <c r="BE546" s="122">
        <v>1095.5999999999999</v>
      </c>
      <c r="BF546" s="123"/>
      <c r="BG546" s="123"/>
      <c r="BH546" s="123"/>
      <c r="BI546" s="123"/>
      <c r="BJ546" s="124"/>
      <c r="BK546" s="122">
        <v>1336.98</v>
      </c>
      <c r="BL546" s="123"/>
      <c r="BM546" s="123"/>
      <c r="BN546" s="123"/>
      <c r="BO546" s="123"/>
      <c r="BP546" s="123"/>
      <c r="BQ546" s="124"/>
      <c r="BR546" s="122">
        <v>1451.13</v>
      </c>
      <c r="BS546" s="123"/>
      <c r="BT546" s="123"/>
      <c r="BU546" s="123"/>
      <c r="BV546" s="123"/>
      <c r="BW546" s="123"/>
      <c r="BX546" s="124"/>
      <c r="BY546" s="122">
        <v>1502.77</v>
      </c>
      <c r="BZ546" s="123"/>
      <c r="CA546" s="123"/>
      <c r="CB546" s="123"/>
      <c r="CC546" s="123"/>
      <c r="CD546" s="123"/>
      <c r="CE546" s="124"/>
      <c r="CF546" s="122">
        <v>1520.09</v>
      </c>
      <c r="CG546" s="123"/>
      <c r="CH546" s="123"/>
      <c r="CI546" s="123"/>
      <c r="CJ546" s="123"/>
      <c r="CK546" s="123"/>
      <c r="CL546" s="124"/>
      <c r="CM546" s="122">
        <v>1523.62</v>
      </c>
      <c r="CN546" s="123"/>
      <c r="CO546" s="123"/>
      <c r="CP546" s="123"/>
      <c r="CQ546" s="123"/>
      <c r="CR546" s="123"/>
      <c r="CS546" s="124"/>
      <c r="CT546" s="122">
        <v>1550.11</v>
      </c>
      <c r="CU546" s="123"/>
      <c r="CV546" s="123"/>
      <c r="CW546" s="123"/>
      <c r="CX546" s="123"/>
      <c r="CY546" s="123"/>
      <c r="CZ546" s="124"/>
      <c r="DA546" s="122">
        <v>1532.58</v>
      </c>
      <c r="DB546" s="123"/>
      <c r="DC546" s="123"/>
      <c r="DD546" s="123"/>
      <c r="DE546" s="123"/>
      <c r="DF546" s="123"/>
      <c r="DG546" s="124"/>
      <c r="DH546" s="122">
        <v>1535.49</v>
      </c>
      <c r="DI546" s="123"/>
      <c r="DJ546" s="123"/>
      <c r="DK546" s="123"/>
      <c r="DL546" s="123"/>
      <c r="DM546" s="123"/>
      <c r="DN546" s="124"/>
      <c r="DO546" s="122">
        <v>1520.67</v>
      </c>
      <c r="DP546" s="123"/>
      <c r="DQ546" s="123"/>
      <c r="DR546" s="123"/>
      <c r="DS546" s="123"/>
      <c r="DT546" s="123"/>
      <c r="DU546" s="124"/>
      <c r="DV546" s="122">
        <v>1538.51</v>
      </c>
      <c r="DW546" s="123"/>
      <c r="DX546" s="123"/>
      <c r="DY546" s="123"/>
      <c r="DZ546" s="123"/>
      <c r="EA546" s="123"/>
      <c r="EB546" s="124"/>
      <c r="EC546" s="122">
        <v>1503.96</v>
      </c>
      <c r="ED546" s="123"/>
      <c r="EE546" s="123"/>
      <c r="EF546" s="123"/>
      <c r="EG546" s="123"/>
      <c r="EH546" s="123"/>
      <c r="EI546" s="124"/>
      <c r="EJ546" s="122">
        <v>1483.75</v>
      </c>
      <c r="EK546" s="123"/>
      <c r="EL546" s="123"/>
      <c r="EM546" s="123"/>
      <c r="EN546" s="123"/>
      <c r="EO546" s="123"/>
      <c r="EP546" s="124"/>
      <c r="EQ546" s="122">
        <v>1484.63</v>
      </c>
      <c r="ER546" s="123"/>
      <c r="ES546" s="123"/>
      <c r="ET546" s="123"/>
      <c r="EU546" s="123"/>
      <c r="EV546" s="123"/>
      <c r="EW546" s="124"/>
      <c r="EX546" s="122">
        <v>1490.82</v>
      </c>
      <c r="EY546" s="123"/>
      <c r="EZ546" s="123"/>
      <c r="FA546" s="123"/>
      <c r="FB546" s="123"/>
      <c r="FC546" s="123"/>
      <c r="FD546" s="124"/>
      <c r="FE546" s="122">
        <v>1358.07</v>
      </c>
      <c r="FF546" s="123"/>
      <c r="FG546" s="123"/>
      <c r="FH546" s="123"/>
      <c r="FI546" s="123"/>
      <c r="FJ546" s="123"/>
      <c r="FK546" s="124"/>
    </row>
    <row r="547" spans="1:167" s="2" customFormat="1" ht="15.75" customHeight="1" x14ac:dyDescent="0.2">
      <c r="A547" s="125" t="s">
        <v>90</v>
      </c>
      <c r="B547" s="125"/>
      <c r="C547" s="125"/>
      <c r="D547" s="125"/>
      <c r="E547" s="125"/>
      <c r="F547" s="125"/>
      <c r="G547" s="125"/>
      <c r="H547" s="126"/>
      <c r="I547" s="122">
        <v>1305.33</v>
      </c>
      <c r="J547" s="123"/>
      <c r="K547" s="123"/>
      <c r="L547" s="123"/>
      <c r="M547" s="123"/>
      <c r="N547" s="124"/>
      <c r="O547" s="122">
        <v>1099.0899999999999</v>
      </c>
      <c r="P547" s="123"/>
      <c r="Q547" s="123"/>
      <c r="R547" s="123"/>
      <c r="S547" s="123"/>
      <c r="T547" s="124"/>
      <c r="U547" s="122">
        <v>1050.27</v>
      </c>
      <c r="V547" s="123"/>
      <c r="W547" s="123"/>
      <c r="X547" s="123"/>
      <c r="Y547" s="123"/>
      <c r="Z547" s="124"/>
      <c r="AA547" s="122">
        <v>1016.68</v>
      </c>
      <c r="AB547" s="123"/>
      <c r="AC547" s="123"/>
      <c r="AD547" s="123"/>
      <c r="AE547" s="123"/>
      <c r="AF547" s="124"/>
      <c r="AG547" s="122">
        <v>964.22</v>
      </c>
      <c r="AH547" s="123"/>
      <c r="AI547" s="123"/>
      <c r="AJ547" s="123"/>
      <c r="AK547" s="123"/>
      <c r="AL547" s="124"/>
      <c r="AM547" s="122">
        <v>925.41</v>
      </c>
      <c r="AN547" s="123"/>
      <c r="AO547" s="123"/>
      <c r="AP547" s="123"/>
      <c r="AQ547" s="123"/>
      <c r="AR547" s="124"/>
      <c r="AS547" s="122">
        <v>905.11</v>
      </c>
      <c r="AT547" s="123"/>
      <c r="AU547" s="123"/>
      <c r="AV547" s="123"/>
      <c r="AW547" s="123"/>
      <c r="AX547" s="124"/>
      <c r="AY547" s="122">
        <v>875.11</v>
      </c>
      <c r="AZ547" s="123"/>
      <c r="BA547" s="123"/>
      <c r="BB547" s="123"/>
      <c r="BC547" s="123"/>
      <c r="BD547" s="123"/>
      <c r="BE547" s="122">
        <v>1061.6199999999999</v>
      </c>
      <c r="BF547" s="123"/>
      <c r="BG547" s="123"/>
      <c r="BH547" s="123"/>
      <c r="BI547" s="123"/>
      <c r="BJ547" s="124"/>
      <c r="BK547" s="122">
        <v>1312.54</v>
      </c>
      <c r="BL547" s="123"/>
      <c r="BM547" s="123"/>
      <c r="BN547" s="123"/>
      <c r="BO547" s="123"/>
      <c r="BP547" s="123"/>
      <c r="BQ547" s="124"/>
      <c r="BR547" s="122">
        <v>1447.16</v>
      </c>
      <c r="BS547" s="123"/>
      <c r="BT547" s="123"/>
      <c r="BU547" s="123"/>
      <c r="BV547" s="123"/>
      <c r="BW547" s="123"/>
      <c r="BX547" s="124"/>
      <c r="BY547" s="122">
        <v>1484.42</v>
      </c>
      <c r="BZ547" s="123"/>
      <c r="CA547" s="123"/>
      <c r="CB547" s="123"/>
      <c r="CC547" s="123"/>
      <c r="CD547" s="123"/>
      <c r="CE547" s="124"/>
      <c r="CF547" s="122">
        <v>1506.93</v>
      </c>
      <c r="CG547" s="123"/>
      <c r="CH547" s="123"/>
      <c r="CI547" s="123"/>
      <c r="CJ547" s="123"/>
      <c r="CK547" s="123"/>
      <c r="CL547" s="124"/>
      <c r="CM547" s="122">
        <v>1516.17</v>
      </c>
      <c r="CN547" s="123"/>
      <c r="CO547" s="123"/>
      <c r="CP547" s="123"/>
      <c r="CQ547" s="123"/>
      <c r="CR547" s="123"/>
      <c r="CS547" s="124"/>
      <c r="CT547" s="122">
        <v>1515.69</v>
      </c>
      <c r="CU547" s="123"/>
      <c r="CV547" s="123"/>
      <c r="CW547" s="123"/>
      <c r="CX547" s="123"/>
      <c r="CY547" s="123"/>
      <c r="CZ547" s="124"/>
      <c r="DA547" s="122">
        <v>1510.66</v>
      </c>
      <c r="DB547" s="123"/>
      <c r="DC547" s="123"/>
      <c r="DD547" s="123"/>
      <c r="DE547" s="123"/>
      <c r="DF547" s="123"/>
      <c r="DG547" s="124"/>
      <c r="DH547" s="122">
        <v>1508.49</v>
      </c>
      <c r="DI547" s="123"/>
      <c r="DJ547" s="123"/>
      <c r="DK547" s="123"/>
      <c r="DL547" s="123"/>
      <c r="DM547" s="123"/>
      <c r="DN547" s="124"/>
      <c r="DO547" s="122">
        <v>1482.97</v>
      </c>
      <c r="DP547" s="123"/>
      <c r="DQ547" s="123"/>
      <c r="DR547" s="123"/>
      <c r="DS547" s="123"/>
      <c r="DT547" s="123"/>
      <c r="DU547" s="124"/>
      <c r="DV547" s="122">
        <v>1500.35</v>
      </c>
      <c r="DW547" s="123"/>
      <c r="DX547" s="123"/>
      <c r="DY547" s="123"/>
      <c r="DZ547" s="123"/>
      <c r="EA547" s="123"/>
      <c r="EB547" s="124"/>
      <c r="EC547" s="122">
        <v>1483.19</v>
      </c>
      <c r="ED547" s="123"/>
      <c r="EE547" s="123"/>
      <c r="EF547" s="123"/>
      <c r="EG547" s="123"/>
      <c r="EH547" s="123"/>
      <c r="EI547" s="124"/>
      <c r="EJ547" s="122">
        <v>1477.92</v>
      </c>
      <c r="EK547" s="123"/>
      <c r="EL547" s="123"/>
      <c r="EM547" s="123"/>
      <c r="EN547" s="123"/>
      <c r="EO547" s="123"/>
      <c r="EP547" s="124"/>
      <c r="EQ547" s="122">
        <v>1485.98</v>
      </c>
      <c r="ER547" s="123"/>
      <c r="ES547" s="123"/>
      <c r="ET547" s="123"/>
      <c r="EU547" s="123"/>
      <c r="EV547" s="123"/>
      <c r="EW547" s="124"/>
      <c r="EX547" s="122">
        <v>1494.14</v>
      </c>
      <c r="EY547" s="123"/>
      <c r="EZ547" s="123"/>
      <c r="FA547" s="123"/>
      <c r="FB547" s="123"/>
      <c r="FC547" s="123"/>
      <c r="FD547" s="124"/>
      <c r="FE547" s="122">
        <v>1447.9</v>
      </c>
      <c r="FF547" s="123"/>
      <c r="FG547" s="123"/>
      <c r="FH547" s="123"/>
      <c r="FI547" s="123"/>
      <c r="FJ547" s="123"/>
      <c r="FK547" s="124"/>
    </row>
    <row r="548" spans="1:167" s="2" customFormat="1" ht="15.75" customHeight="1" x14ac:dyDescent="0.2">
      <c r="A548" s="125" t="s">
        <v>91</v>
      </c>
      <c r="B548" s="125"/>
      <c r="C548" s="125"/>
      <c r="D548" s="125"/>
      <c r="E548" s="125"/>
      <c r="F548" s="125"/>
      <c r="G548" s="125"/>
      <c r="H548" s="126"/>
      <c r="I548" s="122">
        <v>1286.25</v>
      </c>
      <c r="J548" s="123"/>
      <c r="K548" s="123"/>
      <c r="L548" s="123"/>
      <c r="M548" s="123"/>
      <c r="N548" s="124"/>
      <c r="O548" s="122">
        <v>1081.3499999999999</v>
      </c>
      <c r="P548" s="123"/>
      <c r="Q548" s="123"/>
      <c r="R548" s="123"/>
      <c r="S548" s="123"/>
      <c r="T548" s="124"/>
      <c r="U548" s="122">
        <v>1034.1099999999999</v>
      </c>
      <c r="V548" s="123"/>
      <c r="W548" s="123"/>
      <c r="X548" s="123"/>
      <c r="Y548" s="123"/>
      <c r="Z548" s="124"/>
      <c r="AA548" s="122">
        <v>985.44</v>
      </c>
      <c r="AB548" s="123"/>
      <c r="AC548" s="123"/>
      <c r="AD548" s="123"/>
      <c r="AE548" s="123"/>
      <c r="AF548" s="124"/>
      <c r="AG548" s="122">
        <v>896.82</v>
      </c>
      <c r="AH548" s="123"/>
      <c r="AI548" s="123"/>
      <c r="AJ548" s="123"/>
      <c r="AK548" s="123"/>
      <c r="AL548" s="124"/>
      <c r="AM548" s="122">
        <v>937.29</v>
      </c>
      <c r="AN548" s="123"/>
      <c r="AO548" s="123"/>
      <c r="AP548" s="123"/>
      <c r="AQ548" s="123"/>
      <c r="AR548" s="124"/>
      <c r="AS548" s="122">
        <v>1016.68</v>
      </c>
      <c r="AT548" s="123"/>
      <c r="AU548" s="123"/>
      <c r="AV548" s="123"/>
      <c r="AW548" s="123"/>
      <c r="AX548" s="124"/>
      <c r="AY548" s="122">
        <v>1218.94</v>
      </c>
      <c r="AZ548" s="123"/>
      <c r="BA548" s="123"/>
      <c r="BB548" s="123"/>
      <c r="BC548" s="123"/>
      <c r="BD548" s="123"/>
      <c r="BE548" s="122">
        <v>1430.43</v>
      </c>
      <c r="BF548" s="123"/>
      <c r="BG548" s="123"/>
      <c r="BH548" s="123"/>
      <c r="BI548" s="123"/>
      <c r="BJ548" s="124"/>
      <c r="BK548" s="122">
        <v>1581.14</v>
      </c>
      <c r="BL548" s="123"/>
      <c r="BM548" s="123"/>
      <c r="BN548" s="123"/>
      <c r="BO548" s="123"/>
      <c r="BP548" s="123"/>
      <c r="BQ548" s="124"/>
      <c r="BR548" s="122">
        <v>1627.73</v>
      </c>
      <c r="BS548" s="123"/>
      <c r="BT548" s="123"/>
      <c r="BU548" s="123"/>
      <c r="BV548" s="123"/>
      <c r="BW548" s="123"/>
      <c r="BX548" s="124"/>
      <c r="BY548" s="122">
        <v>1628.37</v>
      </c>
      <c r="BZ548" s="123"/>
      <c r="CA548" s="123"/>
      <c r="CB548" s="123"/>
      <c r="CC548" s="123"/>
      <c r="CD548" s="123"/>
      <c r="CE548" s="124"/>
      <c r="CF548" s="122">
        <v>1605.48</v>
      </c>
      <c r="CG548" s="123"/>
      <c r="CH548" s="123"/>
      <c r="CI548" s="123"/>
      <c r="CJ548" s="123"/>
      <c r="CK548" s="123"/>
      <c r="CL548" s="124"/>
      <c r="CM548" s="122">
        <v>1626.54</v>
      </c>
      <c r="CN548" s="123"/>
      <c r="CO548" s="123"/>
      <c r="CP548" s="123"/>
      <c r="CQ548" s="123"/>
      <c r="CR548" s="123"/>
      <c r="CS548" s="124"/>
      <c r="CT548" s="122">
        <v>1279.0899999999999</v>
      </c>
      <c r="CU548" s="123"/>
      <c r="CV548" s="123"/>
      <c r="CW548" s="123"/>
      <c r="CX548" s="123"/>
      <c r="CY548" s="123"/>
      <c r="CZ548" s="124"/>
      <c r="DA548" s="122">
        <v>1230.78</v>
      </c>
      <c r="DB548" s="123"/>
      <c r="DC548" s="123"/>
      <c r="DD548" s="123"/>
      <c r="DE548" s="123"/>
      <c r="DF548" s="123"/>
      <c r="DG548" s="124"/>
      <c r="DH548" s="122">
        <v>1657.85</v>
      </c>
      <c r="DI548" s="123"/>
      <c r="DJ548" s="123"/>
      <c r="DK548" s="123"/>
      <c r="DL548" s="123"/>
      <c r="DM548" s="123"/>
      <c r="DN548" s="124"/>
      <c r="DO548" s="122">
        <v>1622.86</v>
      </c>
      <c r="DP548" s="123"/>
      <c r="DQ548" s="123"/>
      <c r="DR548" s="123"/>
      <c r="DS548" s="123"/>
      <c r="DT548" s="123"/>
      <c r="DU548" s="124"/>
      <c r="DV548" s="122">
        <v>1561.54</v>
      </c>
      <c r="DW548" s="123"/>
      <c r="DX548" s="123"/>
      <c r="DY548" s="123"/>
      <c r="DZ548" s="123"/>
      <c r="EA548" s="123"/>
      <c r="EB548" s="124"/>
      <c r="EC548" s="122">
        <v>1514.83</v>
      </c>
      <c r="ED548" s="123"/>
      <c r="EE548" s="123"/>
      <c r="EF548" s="123"/>
      <c r="EG548" s="123"/>
      <c r="EH548" s="123"/>
      <c r="EI548" s="124"/>
      <c r="EJ548" s="122">
        <v>1503.89</v>
      </c>
      <c r="EK548" s="123"/>
      <c r="EL548" s="123"/>
      <c r="EM548" s="123"/>
      <c r="EN548" s="123"/>
      <c r="EO548" s="123"/>
      <c r="EP548" s="124"/>
      <c r="EQ548" s="122">
        <v>1534.04</v>
      </c>
      <c r="ER548" s="123"/>
      <c r="ES548" s="123"/>
      <c r="ET548" s="123"/>
      <c r="EU548" s="123"/>
      <c r="EV548" s="123"/>
      <c r="EW548" s="124"/>
      <c r="EX548" s="122">
        <v>1510.74</v>
      </c>
      <c r="EY548" s="123"/>
      <c r="EZ548" s="123"/>
      <c r="FA548" s="123"/>
      <c r="FB548" s="123"/>
      <c r="FC548" s="123"/>
      <c r="FD548" s="124"/>
      <c r="FE548" s="122">
        <v>1266.3499999999999</v>
      </c>
      <c r="FF548" s="123"/>
      <c r="FG548" s="123"/>
      <c r="FH548" s="123"/>
      <c r="FI548" s="123"/>
      <c r="FJ548" s="123"/>
      <c r="FK548" s="124"/>
    </row>
    <row r="549" spans="1:167" s="2" customFormat="1" ht="15.75" customHeight="1" x14ac:dyDescent="0.2">
      <c r="A549" s="125" t="s">
        <v>92</v>
      </c>
      <c r="B549" s="125"/>
      <c r="C549" s="125"/>
      <c r="D549" s="125"/>
      <c r="E549" s="125"/>
      <c r="F549" s="125"/>
      <c r="G549" s="125"/>
      <c r="H549" s="126"/>
      <c r="I549" s="122">
        <v>1097.71</v>
      </c>
      <c r="J549" s="123"/>
      <c r="K549" s="123"/>
      <c r="L549" s="123"/>
      <c r="M549" s="123"/>
      <c r="N549" s="124"/>
      <c r="O549" s="122">
        <v>1026.82</v>
      </c>
      <c r="P549" s="123"/>
      <c r="Q549" s="123"/>
      <c r="R549" s="123"/>
      <c r="S549" s="123"/>
      <c r="T549" s="124"/>
      <c r="U549" s="122">
        <v>950.64</v>
      </c>
      <c r="V549" s="123"/>
      <c r="W549" s="123"/>
      <c r="X549" s="123"/>
      <c r="Y549" s="123"/>
      <c r="Z549" s="124"/>
      <c r="AA549" s="122">
        <v>908.2</v>
      </c>
      <c r="AB549" s="123"/>
      <c r="AC549" s="123"/>
      <c r="AD549" s="123"/>
      <c r="AE549" s="123"/>
      <c r="AF549" s="124"/>
      <c r="AG549" s="122">
        <v>834.95</v>
      </c>
      <c r="AH549" s="123"/>
      <c r="AI549" s="123"/>
      <c r="AJ549" s="123"/>
      <c r="AK549" s="123"/>
      <c r="AL549" s="124"/>
      <c r="AM549" s="122">
        <v>909.13</v>
      </c>
      <c r="AN549" s="123"/>
      <c r="AO549" s="123"/>
      <c r="AP549" s="123"/>
      <c r="AQ549" s="123"/>
      <c r="AR549" s="124"/>
      <c r="AS549" s="122">
        <v>957.26</v>
      </c>
      <c r="AT549" s="123"/>
      <c r="AU549" s="123"/>
      <c r="AV549" s="123"/>
      <c r="AW549" s="123"/>
      <c r="AX549" s="124"/>
      <c r="AY549" s="122">
        <v>1100.26</v>
      </c>
      <c r="AZ549" s="123"/>
      <c r="BA549" s="123"/>
      <c r="BB549" s="123"/>
      <c r="BC549" s="123"/>
      <c r="BD549" s="123"/>
      <c r="BE549" s="122">
        <v>1198.43</v>
      </c>
      <c r="BF549" s="123"/>
      <c r="BG549" s="123"/>
      <c r="BH549" s="123"/>
      <c r="BI549" s="123"/>
      <c r="BJ549" s="124"/>
      <c r="BK549" s="122">
        <v>1505.66</v>
      </c>
      <c r="BL549" s="123"/>
      <c r="BM549" s="123"/>
      <c r="BN549" s="123"/>
      <c r="BO549" s="123"/>
      <c r="BP549" s="123"/>
      <c r="BQ549" s="124"/>
      <c r="BR549" s="122">
        <v>1559.98</v>
      </c>
      <c r="BS549" s="123"/>
      <c r="BT549" s="123"/>
      <c r="BU549" s="123"/>
      <c r="BV549" s="123"/>
      <c r="BW549" s="123"/>
      <c r="BX549" s="124"/>
      <c r="BY549" s="122">
        <v>1561.67</v>
      </c>
      <c r="BZ549" s="123"/>
      <c r="CA549" s="123"/>
      <c r="CB549" s="123"/>
      <c r="CC549" s="123"/>
      <c r="CD549" s="123"/>
      <c r="CE549" s="124"/>
      <c r="CF549" s="122">
        <v>1487.94</v>
      </c>
      <c r="CG549" s="123"/>
      <c r="CH549" s="123"/>
      <c r="CI549" s="123"/>
      <c r="CJ549" s="123"/>
      <c r="CK549" s="123"/>
      <c r="CL549" s="124"/>
      <c r="CM549" s="122">
        <v>1292.23</v>
      </c>
      <c r="CN549" s="123"/>
      <c r="CO549" s="123"/>
      <c r="CP549" s="123"/>
      <c r="CQ549" s="123"/>
      <c r="CR549" s="123"/>
      <c r="CS549" s="124"/>
      <c r="CT549" s="122">
        <v>1226.3499999999999</v>
      </c>
      <c r="CU549" s="123"/>
      <c r="CV549" s="123"/>
      <c r="CW549" s="123"/>
      <c r="CX549" s="123"/>
      <c r="CY549" s="123"/>
      <c r="CZ549" s="124"/>
      <c r="DA549" s="122">
        <v>1146.05</v>
      </c>
      <c r="DB549" s="123"/>
      <c r="DC549" s="123"/>
      <c r="DD549" s="123"/>
      <c r="DE549" s="123"/>
      <c r="DF549" s="123"/>
      <c r="DG549" s="124"/>
      <c r="DH549" s="122">
        <v>1490.33</v>
      </c>
      <c r="DI549" s="123"/>
      <c r="DJ549" s="123"/>
      <c r="DK549" s="123"/>
      <c r="DL549" s="123"/>
      <c r="DM549" s="123"/>
      <c r="DN549" s="124"/>
      <c r="DO549" s="122">
        <v>1552.59</v>
      </c>
      <c r="DP549" s="123"/>
      <c r="DQ549" s="123"/>
      <c r="DR549" s="123"/>
      <c r="DS549" s="123"/>
      <c r="DT549" s="123"/>
      <c r="DU549" s="124"/>
      <c r="DV549" s="122">
        <v>1523.7</v>
      </c>
      <c r="DW549" s="123"/>
      <c r="DX549" s="123"/>
      <c r="DY549" s="123"/>
      <c r="DZ549" s="123"/>
      <c r="EA549" s="123"/>
      <c r="EB549" s="124"/>
      <c r="EC549" s="122">
        <v>1454.28</v>
      </c>
      <c r="ED549" s="123"/>
      <c r="EE549" s="123"/>
      <c r="EF549" s="123"/>
      <c r="EG549" s="123"/>
      <c r="EH549" s="123"/>
      <c r="EI549" s="124"/>
      <c r="EJ549" s="122">
        <v>1282.07</v>
      </c>
      <c r="EK549" s="123"/>
      <c r="EL549" s="123"/>
      <c r="EM549" s="123"/>
      <c r="EN549" s="123"/>
      <c r="EO549" s="123"/>
      <c r="EP549" s="124"/>
      <c r="EQ549" s="122">
        <v>1495.2</v>
      </c>
      <c r="ER549" s="123"/>
      <c r="ES549" s="123"/>
      <c r="ET549" s="123"/>
      <c r="EU549" s="123"/>
      <c r="EV549" s="123"/>
      <c r="EW549" s="124"/>
      <c r="EX549" s="122">
        <v>1479.66</v>
      </c>
      <c r="EY549" s="123"/>
      <c r="EZ549" s="123"/>
      <c r="FA549" s="123"/>
      <c r="FB549" s="123"/>
      <c r="FC549" s="123"/>
      <c r="FD549" s="124"/>
      <c r="FE549" s="122">
        <v>1340.72</v>
      </c>
      <c r="FF549" s="123"/>
      <c r="FG549" s="123"/>
      <c r="FH549" s="123"/>
      <c r="FI549" s="123"/>
      <c r="FJ549" s="123"/>
      <c r="FK549" s="124"/>
    </row>
    <row r="550" spans="1:167" s="2" customFormat="1" ht="15.75" customHeight="1" x14ac:dyDescent="0.2">
      <c r="A550" s="125" t="s">
        <v>93</v>
      </c>
      <c r="B550" s="125"/>
      <c r="C550" s="125"/>
      <c r="D550" s="125"/>
      <c r="E550" s="125"/>
      <c r="F550" s="125"/>
      <c r="G550" s="125"/>
      <c r="H550" s="126"/>
      <c r="I550" s="122">
        <v>1102.1600000000001</v>
      </c>
      <c r="J550" s="123"/>
      <c r="K550" s="123"/>
      <c r="L550" s="123"/>
      <c r="M550" s="123"/>
      <c r="N550" s="124"/>
      <c r="O550" s="122">
        <v>1028.71</v>
      </c>
      <c r="P550" s="123"/>
      <c r="Q550" s="123"/>
      <c r="R550" s="123"/>
      <c r="S550" s="123"/>
      <c r="T550" s="124"/>
      <c r="U550" s="122">
        <v>973.52</v>
      </c>
      <c r="V550" s="123"/>
      <c r="W550" s="123"/>
      <c r="X550" s="123"/>
      <c r="Y550" s="123"/>
      <c r="Z550" s="124"/>
      <c r="AA550" s="122">
        <v>916.05</v>
      </c>
      <c r="AB550" s="123"/>
      <c r="AC550" s="123"/>
      <c r="AD550" s="123"/>
      <c r="AE550" s="123"/>
      <c r="AF550" s="124"/>
      <c r="AG550" s="122">
        <v>894.1</v>
      </c>
      <c r="AH550" s="123"/>
      <c r="AI550" s="123"/>
      <c r="AJ550" s="123"/>
      <c r="AK550" s="123"/>
      <c r="AL550" s="124"/>
      <c r="AM550" s="122">
        <v>956.41</v>
      </c>
      <c r="AN550" s="123"/>
      <c r="AO550" s="123"/>
      <c r="AP550" s="123"/>
      <c r="AQ550" s="123"/>
      <c r="AR550" s="124"/>
      <c r="AS550" s="122">
        <v>1005.54</v>
      </c>
      <c r="AT550" s="123"/>
      <c r="AU550" s="123"/>
      <c r="AV550" s="123"/>
      <c r="AW550" s="123"/>
      <c r="AX550" s="124"/>
      <c r="AY550" s="122">
        <v>1065.75</v>
      </c>
      <c r="AZ550" s="123"/>
      <c r="BA550" s="123"/>
      <c r="BB550" s="123"/>
      <c r="BC550" s="123"/>
      <c r="BD550" s="123"/>
      <c r="BE550" s="122">
        <v>1157.1400000000001</v>
      </c>
      <c r="BF550" s="123"/>
      <c r="BG550" s="123"/>
      <c r="BH550" s="123"/>
      <c r="BI550" s="123"/>
      <c r="BJ550" s="124"/>
      <c r="BK550" s="122">
        <v>1489.49</v>
      </c>
      <c r="BL550" s="123"/>
      <c r="BM550" s="123"/>
      <c r="BN550" s="123"/>
      <c r="BO550" s="123"/>
      <c r="BP550" s="123"/>
      <c r="BQ550" s="124"/>
      <c r="BR550" s="122">
        <v>1518.81</v>
      </c>
      <c r="BS550" s="123"/>
      <c r="BT550" s="123"/>
      <c r="BU550" s="123"/>
      <c r="BV550" s="123"/>
      <c r="BW550" s="123"/>
      <c r="BX550" s="124"/>
      <c r="BY550" s="122">
        <v>1419.35</v>
      </c>
      <c r="BZ550" s="123"/>
      <c r="CA550" s="123"/>
      <c r="CB550" s="123"/>
      <c r="CC550" s="123"/>
      <c r="CD550" s="123"/>
      <c r="CE550" s="124"/>
      <c r="CF550" s="122">
        <v>1191.2</v>
      </c>
      <c r="CG550" s="123"/>
      <c r="CH550" s="123"/>
      <c r="CI550" s="123"/>
      <c r="CJ550" s="123"/>
      <c r="CK550" s="123"/>
      <c r="CL550" s="124"/>
      <c r="CM550" s="122">
        <v>994.62</v>
      </c>
      <c r="CN550" s="123"/>
      <c r="CO550" s="123"/>
      <c r="CP550" s="123"/>
      <c r="CQ550" s="123"/>
      <c r="CR550" s="123"/>
      <c r="CS550" s="124"/>
      <c r="CT550" s="122">
        <v>1044.56</v>
      </c>
      <c r="CU550" s="123"/>
      <c r="CV550" s="123"/>
      <c r="CW550" s="123"/>
      <c r="CX550" s="123"/>
      <c r="CY550" s="123"/>
      <c r="CZ550" s="124"/>
      <c r="DA550" s="122">
        <v>809.88</v>
      </c>
      <c r="DB550" s="123"/>
      <c r="DC550" s="123"/>
      <c r="DD550" s="123"/>
      <c r="DE550" s="123"/>
      <c r="DF550" s="123"/>
      <c r="DG550" s="124"/>
      <c r="DH550" s="122">
        <v>1224.54</v>
      </c>
      <c r="DI550" s="123"/>
      <c r="DJ550" s="123"/>
      <c r="DK550" s="123"/>
      <c r="DL550" s="123"/>
      <c r="DM550" s="123"/>
      <c r="DN550" s="124"/>
      <c r="DO550" s="122">
        <v>1206.4000000000001</v>
      </c>
      <c r="DP550" s="123"/>
      <c r="DQ550" s="123"/>
      <c r="DR550" s="123"/>
      <c r="DS550" s="123"/>
      <c r="DT550" s="123"/>
      <c r="DU550" s="124"/>
      <c r="DV550" s="122">
        <v>1297.99</v>
      </c>
      <c r="DW550" s="123"/>
      <c r="DX550" s="123"/>
      <c r="DY550" s="123"/>
      <c r="DZ550" s="123"/>
      <c r="EA550" s="123"/>
      <c r="EB550" s="124"/>
      <c r="EC550" s="122">
        <v>1191.6199999999999</v>
      </c>
      <c r="ED550" s="123"/>
      <c r="EE550" s="123"/>
      <c r="EF550" s="123"/>
      <c r="EG550" s="123"/>
      <c r="EH550" s="123"/>
      <c r="EI550" s="124"/>
      <c r="EJ550" s="122">
        <v>1167.6400000000001</v>
      </c>
      <c r="EK550" s="123"/>
      <c r="EL550" s="123"/>
      <c r="EM550" s="123"/>
      <c r="EN550" s="123"/>
      <c r="EO550" s="123"/>
      <c r="EP550" s="124"/>
      <c r="EQ550" s="122">
        <v>1501.04</v>
      </c>
      <c r="ER550" s="123"/>
      <c r="ES550" s="123"/>
      <c r="ET550" s="123"/>
      <c r="EU550" s="123"/>
      <c r="EV550" s="123"/>
      <c r="EW550" s="124"/>
      <c r="EX550" s="122">
        <v>1474.52</v>
      </c>
      <c r="EY550" s="123"/>
      <c r="EZ550" s="123"/>
      <c r="FA550" s="123"/>
      <c r="FB550" s="123"/>
      <c r="FC550" s="123"/>
      <c r="FD550" s="124"/>
      <c r="FE550" s="122">
        <v>1333.29</v>
      </c>
      <c r="FF550" s="123"/>
      <c r="FG550" s="123"/>
      <c r="FH550" s="123"/>
      <c r="FI550" s="123"/>
      <c r="FJ550" s="123"/>
      <c r="FK550" s="124"/>
    </row>
    <row r="551" spans="1:167" s="2" customFormat="1" ht="15.75" customHeight="1" x14ac:dyDescent="0.2">
      <c r="A551" s="125" t="s">
        <v>94</v>
      </c>
      <c r="B551" s="125"/>
      <c r="C551" s="125"/>
      <c r="D551" s="125"/>
      <c r="E551" s="125"/>
      <c r="F551" s="125"/>
      <c r="G551" s="125"/>
      <c r="H551" s="126"/>
      <c r="I551" s="122">
        <v>1130.68</v>
      </c>
      <c r="J551" s="123"/>
      <c r="K551" s="123"/>
      <c r="L551" s="123"/>
      <c r="M551" s="123"/>
      <c r="N551" s="124"/>
      <c r="O551" s="122">
        <v>1048.6300000000001</v>
      </c>
      <c r="P551" s="123"/>
      <c r="Q551" s="123"/>
      <c r="R551" s="123"/>
      <c r="S551" s="123"/>
      <c r="T551" s="124"/>
      <c r="U551" s="122">
        <v>1005.9</v>
      </c>
      <c r="V551" s="123"/>
      <c r="W551" s="123"/>
      <c r="X551" s="123"/>
      <c r="Y551" s="123"/>
      <c r="Z551" s="124"/>
      <c r="AA551" s="122">
        <v>922.27</v>
      </c>
      <c r="AB551" s="123"/>
      <c r="AC551" s="123"/>
      <c r="AD551" s="123"/>
      <c r="AE551" s="123"/>
      <c r="AF551" s="124"/>
      <c r="AG551" s="122">
        <v>924.25</v>
      </c>
      <c r="AH551" s="123"/>
      <c r="AI551" s="123"/>
      <c r="AJ551" s="123"/>
      <c r="AK551" s="123"/>
      <c r="AL551" s="124"/>
      <c r="AM551" s="122">
        <v>954.02</v>
      </c>
      <c r="AN551" s="123"/>
      <c r="AO551" s="123"/>
      <c r="AP551" s="123"/>
      <c r="AQ551" s="123"/>
      <c r="AR551" s="124"/>
      <c r="AS551" s="122">
        <v>964.8</v>
      </c>
      <c r="AT551" s="123"/>
      <c r="AU551" s="123"/>
      <c r="AV551" s="123"/>
      <c r="AW551" s="123"/>
      <c r="AX551" s="124"/>
      <c r="AY551" s="122">
        <v>1093.4000000000001</v>
      </c>
      <c r="AZ551" s="123"/>
      <c r="BA551" s="123"/>
      <c r="BB551" s="123"/>
      <c r="BC551" s="123"/>
      <c r="BD551" s="123"/>
      <c r="BE551" s="122">
        <v>1126.56</v>
      </c>
      <c r="BF551" s="123"/>
      <c r="BG551" s="123"/>
      <c r="BH551" s="123"/>
      <c r="BI551" s="123"/>
      <c r="BJ551" s="124"/>
      <c r="BK551" s="122">
        <v>1187.28</v>
      </c>
      <c r="BL551" s="123"/>
      <c r="BM551" s="123"/>
      <c r="BN551" s="123"/>
      <c r="BO551" s="123"/>
      <c r="BP551" s="123"/>
      <c r="BQ551" s="124"/>
      <c r="BR551" s="122">
        <v>1198.01</v>
      </c>
      <c r="BS551" s="123"/>
      <c r="BT551" s="123"/>
      <c r="BU551" s="123"/>
      <c r="BV551" s="123"/>
      <c r="BW551" s="123"/>
      <c r="BX551" s="124"/>
      <c r="BY551" s="122">
        <v>1139.3</v>
      </c>
      <c r="BZ551" s="123"/>
      <c r="CA551" s="123"/>
      <c r="CB551" s="123"/>
      <c r="CC551" s="123"/>
      <c r="CD551" s="123"/>
      <c r="CE551" s="124"/>
      <c r="CF551" s="122">
        <v>1088.56</v>
      </c>
      <c r="CG551" s="123"/>
      <c r="CH551" s="123"/>
      <c r="CI551" s="123"/>
      <c r="CJ551" s="123"/>
      <c r="CK551" s="123"/>
      <c r="CL551" s="124"/>
      <c r="CM551" s="122">
        <v>1077.8599999999999</v>
      </c>
      <c r="CN551" s="123"/>
      <c r="CO551" s="123"/>
      <c r="CP551" s="123"/>
      <c r="CQ551" s="123"/>
      <c r="CR551" s="123"/>
      <c r="CS551" s="124"/>
      <c r="CT551" s="122">
        <v>794.26</v>
      </c>
      <c r="CU551" s="123"/>
      <c r="CV551" s="123"/>
      <c r="CW551" s="123"/>
      <c r="CX551" s="123"/>
      <c r="CY551" s="123"/>
      <c r="CZ551" s="124"/>
      <c r="DA551" s="122">
        <v>599.63</v>
      </c>
      <c r="DB551" s="123"/>
      <c r="DC551" s="123"/>
      <c r="DD551" s="123"/>
      <c r="DE551" s="123"/>
      <c r="DF551" s="123"/>
      <c r="DG551" s="124"/>
      <c r="DH551" s="122">
        <v>1142.6500000000001</v>
      </c>
      <c r="DI551" s="123"/>
      <c r="DJ551" s="123"/>
      <c r="DK551" s="123"/>
      <c r="DL551" s="123"/>
      <c r="DM551" s="123"/>
      <c r="DN551" s="124"/>
      <c r="DO551" s="122">
        <v>1136.77</v>
      </c>
      <c r="DP551" s="123"/>
      <c r="DQ551" s="123"/>
      <c r="DR551" s="123"/>
      <c r="DS551" s="123"/>
      <c r="DT551" s="123"/>
      <c r="DU551" s="124"/>
      <c r="DV551" s="122">
        <v>1207.08</v>
      </c>
      <c r="DW551" s="123"/>
      <c r="DX551" s="123"/>
      <c r="DY551" s="123"/>
      <c r="DZ551" s="123"/>
      <c r="EA551" s="123"/>
      <c r="EB551" s="124"/>
      <c r="EC551" s="122">
        <v>1128.01</v>
      </c>
      <c r="ED551" s="123"/>
      <c r="EE551" s="123"/>
      <c r="EF551" s="123"/>
      <c r="EG551" s="123"/>
      <c r="EH551" s="123"/>
      <c r="EI551" s="124"/>
      <c r="EJ551" s="122">
        <v>1127.25</v>
      </c>
      <c r="EK551" s="123"/>
      <c r="EL551" s="123"/>
      <c r="EM551" s="123"/>
      <c r="EN551" s="123"/>
      <c r="EO551" s="123"/>
      <c r="EP551" s="124"/>
      <c r="EQ551" s="122">
        <v>1286.92</v>
      </c>
      <c r="ER551" s="123"/>
      <c r="ES551" s="123"/>
      <c r="ET551" s="123"/>
      <c r="EU551" s="123"/>
      <c r="EV551" s="123"/>
      <c r="EW551" s="124"/>
      <c r="EX551" s="122">
        <v>1505.71</v>
      </c>
      <c r="EY551" s="123"/>
      <c r="EZ551" s="123"/>
      <c r="FA551" s="123"/>
      <c r="FB551" s="123"/>
      <c r="FC551" s="123"/>
      <c r="FD551" s="124"/>
      <c r="FE551" s="122">
        <v>1420.62</v>
      </c>
      <c r="FF551" s="123"/>
      <c r="FG551" s="123"/>
      <c r="FH551" s="123"/>
      <c r="FI551" s="123"/>
      <c r="FJ551" s="123"/>
      <c r="FK551" s="124"/>
    </row>
    <row r="552" spans="1:167" s="2" customFormat="1" ht="15.75" customHeight="1" x14ac:dyDescent="0.2">
      <c r="A552" s="125" t="s">
        <v>95</v>
      </c>
      <c r="B552" s="125"/>
      <c r="C552" s="125"/>
      <c r="D552" s="125"/>
      <c r="E552" s="125"/>
      <c r="F552" s="125"/>
      <c r="G552" s="125"/>
      <c r="H552" s="126"/>
      <c r="I552" s="122">
        <v>1129.57</v>
      </c>
      <c r="J552" s="123"/>
      <c r="K552" s="123"/>
      <c r="L552" s="123"/>
      <c r="M552" s="123"/>
      <c r="N552" s="124"/>
      <c r="O552" s="122">
        <v>1060.06</v>
      </c>
      <c r="P552" s="123"/>
      <c r="Q552" s="123"/>
      <c r="R552" s="123"/>
      <c r="S552" s="123"/>
      <c r="T552" s="124"/>
      <c r="U552" s="122">
        <v>983.8</v>
      </c>
      <c r="V552" s="123"/>
      <c r="W552" s="123"/>
      <c r="X552" s="123"/>
      <c r="Y552" s="123"/>
      <c r="Z552" s="124"/>
      <c r="AA552" s="122">
        <v>925.59</v>
      </c>
      <c r="AB552" s="123"/>
      <c r="AC552" s="123"/>
      <c r="AD552" s="123"/>
      <c r="AE552" s="123"/>
      <c r="AF552" s="124"/>
      <c r="AG552" s="122">
        <v>925.31</v>
      </c>
      <c r="AH552" s="123"/>
      <c r="AI552" s="123"/>
      <c r="AJ552" s="123"/>
      <c r="AK552" s="123"/>
      <c r="AL552" s="124"/>
      <c r="AM552" s="122">
        <v>967.35</v>
      </c>
      <c r="AN552" s="123"/>
      <c r="AO552" s="123"/>
      <c r="AP552" s="123"/>
      <c r="AQ552" s="123"/>
      <c r="AR552" s="124"/>
      <c r="AS552" s="122">
        <v>1014.71</v>
      </c>
      <c r="AT552" s="123"/>
      <c r="AU552" s="123"/>
      <c r="AV552" s="123"/>
      <c r="AW552" s="123"/>
      <c r="AX552" s="124"/>
      <c r="AY552" s="122">
        <v>1102.33</v>
      </c>
      <c r="AZ552" s="123"/>
      <c r="BA552" s="123"/>
      <c r="BB552" s="123"/>
      <c r="BC552" s="123"/>
      <c r="BD552" s="123"/>
      <c r="BE552" s="122">
        <v>1081.43</v>
      </c>
      <c r="BF552" s="123"/>
      <c r="BG552" s="123"/>
      <c r="BH552" s="123"/>
      <c r="BI552" s="123"/>
      <c r="BJ552" s="124"/>
      <c r="BK552" s="122">
        <v>1163.95</v>
      </c>
      <c r="BL552" s="123"/>
      <c r="BM552" s="123"/>
      <c r="BN552" s="123"/>
      <c r="BO552" s="123"/>
      <c r="BP552" s="123"/>
      <c r="BQ552" s="124"/>
      <c r="BR552" s="122">
        <v>1200.79</v>
      </c>
      <c r="BS552" s="123"/>
      <c r="BT552" s="123"/>
      <c r="BU552" s="123"/>
      <c r="BV552" s="123"/>
      <c r="BW552" s="123"/>
      <c r="BX552" s="124"/>
      <c r="BY552" s="122">
        <v>1209.26</v>
      </c>
      <c r="BZ552" s="123"/>
      <c r="CA552" s="123"/>
      <c r="CB552" s="123"/>
      <c r="CC552" s="123"/>
      <c r="CD552" s="123"/>
      <c r="CE552" s="124"/>
      <c r="CF552" s="122">
        <v>1197.3599999999999</v>
      </c>
      <c r="CG552" s="123"/>
      <c r="CH552" s="123"/>
      <c r="CI552" s="123"/>
      <c r="CJ552" s="123"/>
      <c r="CK552" s="123"/>
      <c r="CL552" s="124"/>
      <c r="CM552" s="122">
        <v>1211.01</v>
      </c>
      <c r="CN552" s="123"/>
      <c r="CO552" s="123"/>
      <c r="CP552" s="123"/>
      <c r="CQ552" s="123"/>
      <c r="CR552" s="123"/>
      <c r="CS552" s="124"/>
      <c r="CT552" s="122">
        <v>1249.22</v>
      </c>
      <c r="CU552" s="123"/>
      <c r="CV552" s="123"/>
      <c r="CW552" s="123"/>
      <c r="CX552" s="123"/>
      <c r="CY552" s="123"/>
      <c r="CZ552" s="124"/>
      <c r="DA552" s="122">
        <v>1182.52</v>
      </c>
      <c r="DB552" s="123"/>
      <c r="DC552" s="123"/>
      <c r="DD552" s="123"/>
      <c r="DE552" s="123"/>
      <c r="DF552" s="123"/>
      <c r="DG552" s="124"/>
      <c r="DH552" s="122">
        <v>1627.16</v>
      </c>
      <c r="DI552" s="123"/>
      <c r="DJ552" s="123"/>
      <c r="DK552" s="123"/>
      <c r="DL552" s="123"/>
      <c r="DM552" s="123"/>
      <c r="DN552" s="124"/>
      <c r="DO552" s="122">
        <v>1623.44</v>
      </c>
      <c r="DP552" s="123"/>
      <c r="DQ552" s="123"/>
      <c r="DR552" s="123"/>
      <c r="DS552" s="123"/>
      <c r="DT552" s="123"/>
      <c r="DU552" s="124"/>
      <c r="DV552" s="122">
        <v>1613.48</v>
      </c>
      <c r="DW552" s="123"/>
      <c r="DX552" s="123"/>
      <c r="DY552" s="123"/>
      <c r="DZ552" s="123"/>
      <c r="EA552" s="123"/>
      <c r="EB552" s="124"/>
      <c r="EC552" s="122">
        <v>1175.26</v>
      </c>
      <c r="ED552" s="123"/>
      <c r="EE552" s="123"/>
      <c r="EF552" s="123"/>
      <c r="EG552" s="123"/>
      <c r="EH552" s="123"/>
      <c r="EI552" s="124"/>
      <c r="EJ552" s="122">
        <v>1168.1199999999999</v>
      </c>
      <c r="EK552" s="123"/>
      <c r="EL552" s="123"/>
      <c r="EM552" s="123"/>
      <c r="EN552" s="123"/>
      <c r="EO552" s="123"/>
      <c r="EP552" s="124"/>
      <c r="EQ552" s="122">
        <v>1534.31</v>
      </c>
      <c r="ER552" s="123"/>
      <c r="ES552" s="123"/>
      <c r="ET552" s="123"/>
      <c r="EU552" s="123"/>
      <c r="EV552" s="123"/>
      <c r="EW552" s="124"/>
      <c r="EX552" s="122">
        <v>1520.71</v>
      </c>
      <c r="EY552" s="123"/>
      <c r="EZ552" s="123"/>
      <c r="FA552" s="123"/>
      <c r="FB552" s="123"/>
      <c r="FC552" s="123"/>
      <c r="FD552" s="124"/>
      <c r="FE552" s="122">
        <v>1318.21</v>
      </c>
      <c r="FF552" s="123"/>
      <c r="FG552" s="123"/>
      <c r="FH552" s="123"/>
      <c r="FI552" s="123"/>
      <c r="FJ552" s="123"/>
      <c r="FK552" s="124"/>
    </row>
    <row r="553" spans="1:167" s="2" customFormat="1" ht="15.75" customHeight="1" x14ac:dyDescent="0.2">
      <c r="A553" s="125" t="s">
        <v>96</v>
      </c>
      <c r="B553" s="125"/>
      <c r="C553" s="125"/>
      <c r="D553" s="125"/>
      <c r="E553" s="125"/>
      <c r="F553" s="125"/>
      <c r="G553" s="125"/>
      <c r="H553" s="126"/>
      <c r="I553" s="122">
        <v>1379.62</v>
      </c>
      <c r="J553" s="123"/>
      <c r="K553" s="123"/>
      <c r="L553" s="123"/>
      <c r="M553" s="123"/>
      <c r="N553" s="124"/>
      <c r="O553" s="122">
        <v>1250.69</v>
      </c>
      <c r="P553" s="123"/>
      <c r="Q553" s="123"/>
      <c r="R553" s="123"/>
      <c r="S553" s="123"/>
      <c r="T553" s="124"/>
      <c r="U553" s="122">
        <v>1142.01</v>
      </c>
      <c r="V553" s="123"/>
      <c r="W553" s="123"/>
      <c r="X553" s="123"/>
      <c r="Y553" s="123"/>
      <c r="Z553" s="124"/>
      <c r="AA553" s="122">
        <v>1107.6099999999999</v>
      </c>
      <c r="AB553" s="123"/>
      <c r="AC553" s="123"/>
      <c r="AD553" s="123"/>
      <c r="AE553" s="123"/>
      <c r="AF553" s="124"/>
      <c r="AG553" s="122">
        <v>1098.26</v>
      </c>
      <c r="AH553" s="123"/>
      <c r="AI553" s="123"/>
      <c r="AJ553" s="123"/>
      <c r="AK553" s="123"/>
      <c r="AL553" s="124"/>
      <c r="AM553" s="122">
        <v>1092.3900000000001</v>
      </c>
      <c r="AN553" s="123"/>
      <c r="AO553" s="123"/>
      <c r="AP553" s="123"/>
      <c r="AQ553" s="123"/>
      <c r="AR553" s="124"/>
      <c r="AS553" s="122">
        <v>1080.72</v>
      </c>
      <c r="AT553" s="123"/>
      <c r="AU553" s="123"/>
      <c r="AV553" s="123"/>
      <c r="AW553" s="123"/>
      <c r="AX553" s="124"/>
      <c r="AY553" s="122">
        <v>1098.8</v>
      </c>
      <c r="AZ553" s="123"/>
      <c r="BA553" s="123"/>
      <c r="BB553" s="123"/>
      <c r="BC553" s="123"/>
      <c r="BD553" s="123"/>
      <c r="BE553" s="122">
        <v>1251.74</v>
      </c>
      <c r="BF553" s="123"/>
      <c r="BG553" s="123"/>
      <c r="BH553" s="123"/>
      <c r="BI553" s="123"/>
      <c r="BJ553" s="124"/>
      <c r="BK553" s="122">
        <v>1489.52</v>
      </c>
      <c r="BL553" s="123"/>
      <c r="BM553" s="123"/>
      <c r="BN553" s="123"/>
      <c r="BO553" s="123"/>
      <c r="BP553" s="123"/>
      <c r="BQ553" s="124"/>
      <c r="BR553" s="122">
        <v>1566.45</v>
      </c>
      <c r="BS553" s="123"/>
      <c r="BT553" s="123"/>
      <c r="BU553" s="123"/>
      <c r="BV553" s="123"/>
      <c r="BW553" s="123"/>
      <c r="BX553" s="124"/>
      <c r="BY553" s="122">
        <v>1604.87</v>
      </c>
      <c r="BZ553" s="123"/>
      <c r="CA553" s="123"/>
      <c r="CB553" s="123"/>
      <c r="CC553" s="123"/>
      <c r="CD553" s="123"/>
      <c r="CE553" s="124"/>
      <c r="CF553" s="122">
        <v>1589.15</v>
      </c>
      <c r="CG553" s="123"/>
      <c r="CH553" s="123"/>
      <c r="CI553" s="123"/>
      <c r="CJ553" s="123"/>
      <c r="CK553" s="123"/>
      <c r="CL553" s="124"/>
      <c r="CM553" s="122">
        <v>1590.88</v>
      </c>
      <c r="CN553" s="123"/>
      <c r="CO553" s="123"/>
      <c r="CP553" s="123"/>
      <c r="CQ553" s="123"/>
      <c r="CR553" s="123"/>
      <c r="CS553" s="124"/>
      <c r="CT553" s="122">
        <v>1624.64</v>
      </c>
      <c r="CU553" s="123"/>
      <c r="CV553" s="123"/>
      <c r="CW553" s="123"/>
      <c r="CX553" s="123"/>
      <c r="CY553" s="123"/>
      <c r="CZ553" s="124"/>
      <c r="DA553" s="122">
        <v>1607.16</v>
      </c>
      <c r="DB553" s="123"/>
      <c r="DC553" s="123"/>
      <c r="DD553" s="123"/>
      <c r="DE553" s="123"/>
      <c r="DF553" s="123"/>
      <c r="DG553" s="124"/>
      <c r="DH553" s="122">
        <v>1594.74</v>
      </c>
      <c r="DI553" s="123"/>
      <c r="DJ553" s="123"/>
      <c r="DK553" s="123"/>
      <c r="DL553" s="123"/>
      <c r="DM553" s="123"/>
      <c r="DN553" s="124"/>
      <c r="DO553" s="122">
        <v>1580.96</v>
      </c>
      <c r="DP553" s="123"/>
      <c r="DQ553" s="123"/>
      <c r="DR553" s="123"/>
      <c r="DS553" s="123"/>
      <c r="DT553" s="123"/>
      <c r="DU553" s="124"/>
      <c r="DV553" s="122">
        <v>1568.82</v>
      </c>
      <c r="DW553" s="123"/>
      <c r="DX553" s="123"/>
      <c r="DY553" s="123"/>
      <c r="DZ553" s="123"/>
      <c r="EA553" s="123"/>
      <c r="EB553" s="124"/>
      <c r="EC553" s="122">
        <v>1543.54</v>
      </c>
      <c r="ED553" s="123"/>
      <c r="EE553" s="123"/>
      <c r="EF553" s="123"/>
      <c r="EG553" s="123"/>
      <c r="EH553" s="123"/>
      <c r="EI553" s="124"/>
      <c r="EJ553" s="122">
        <v>1535.02</v>
      </c>
      <c r="EK553" s="123"/>
      <c r="EL553" s="123"/>
      <c r="EM553" s="123"/>
      <c r="EN553" s="123"/>
      <c r="EO553" s="123"/>
      <c r="EP553" s="124"/>
      <c r="EQ553" s="122">
        <v>1573.55</v>
      </c>
      <c r="ER553" s="123"/>
      <c r="ES553" s="123"/>
      <c r="ET553" s="123"/>
      <c r="EU553" s="123"/>
      <c r="EV553" s="123"/>
      <c r="EW553" s="124"/>
      <c r="EX553" s="122">
        <v>1564.53</v>
      </c>
      <c r="EY553" s="123"/>
      <c r="EZ553" s="123"/>
      <c r="FA553" s="123"/>
      <c r="FB553" s="123"/>
      <c r="FC553" s="123"/>
      <c r="FD553" s="124"/>
      <c r="FE553" s="122">
        <v>1474.86</v>
      </c>
      <c r="FF553" s="123"/>
      <c r="FG553" s="123"/>
      <c r="FH553" s="123"/>
      <c r="FI553" s="123"/>
      <c r="FJ553" s="123"/>
      <c r="FK553" s="124"/>
    </row>
    <row r="554" spans="1:167" s="2" customFormat="1" ht="15.75" customHeight="1" x14ac:dyDescent="0.2">
      <c r="A554" s="125" t="s">
        <v>97</v>
      </c>
      <c r="B554" s="125"/>
      <c r="C554" s="125"/>
      <c r="D554" s="125"/>
      <c r="E554" s="125"/>
      <c r="F554" s="125"/>
      <c r="G554" s="125"/>
      <c r="H554" s="126"/>
      <c r="I554" s="122">
        <v>1333.67</v>
      </c>
      <c r="J554" s="123"/>
      <c r="K554" s="123"/>
      <c r="L554" s="123"/>
      <c r="M554" s="123"/>
      <c r="N554" s="124"/>
      <c r="O554" s="122">
        <v>1168.5</v>
      </c>
      <c r="P554" s="123"/>
      <c r="Q554" s="123"/>
      <c r="R554" s="123"/>
      <c r="S554" s="123"/>
      <c r="T554" s="124"/>
      <c r="U554" s="122">
        <v>1098.68</v>
      </c>
      <c r="V554" s="123"/>
      <c r="W554" s="123"/>
      <c r="X554" s="123"/>
      <c r="Y554" s="123"/>
      <c r="Z554" s="124"/>
      <c r="AA554" s="122">
        <v>1085.8</v>
      </c>
      <c r="AB554" s="123"/>
      <c r="AC554" s="123"/>
      <c r="AD554" s="123"/>
      <c r="AE554" s="123"/>
      <c r="AF554" s="124"/>
      <c r="AG554" s="122">
        <v>1072.9100000000001</v>
      </c>
      <c r="AH554" s="123"/>
      <c r="AI554" s="123"/>
      <c r="AJ554" s="123"/>
      <c r="AK554" s="123"/>
      <c r="AL554" s="124"/>
      <c r="AM554" s="122">
        <v>1060.58</v>
      </c>
      <c r="AN554" s="123"/>
      <c r="AO554" s="123"/>
      <c r="AP554" s="123"/>
      <c r="AQ554" s="123"/>
      <c r="AR554" s="124"/>
      <c r="AS554" s="122">
        <v>1027.67</v>
      </c>
      <c r="AT554" s="123"/>
      <c r="AU554" s="123"/>
      <c r="AV554" s="123"/>
      <c r="AW554" s="123"/>
      <c r="AX554" s="124"/>
      <c r="AY554" s="122">
        <v>1011.84</v>
      </c>
      <c r="AZ554" s="123"/>
      <c r="BA554" s="123"/>
      <c r="BB554" s="123"/>
      <c r="BC554" s="123"/>
      <c r="BD554" s="123"/>
      <c r="BE554" s="122">
        <v>1090.8599999999999</v>
      </c>
      <c r="BF554" s="123"/>
      <c r="BG554" s="123"/>
      <c r="BH554" s="123"/>
      <c r="BI554" s="123"/>
      <c r="BJ554" s="124"/>
      <c r="BK554" s="122">
        <v>1379.11</v>
      </c>
      <c r="BL554" s="123"/>
      <c r="BM554" s="123"/>
      <c r="BN554" s="123"/>
      <c r="BO554" s="123"/>
      <c r="BP554" s="123"/>
      <c r="BQ554" s="124"/>
      <c r="BR554" s="122">
        <v>1468.29</v>
      </c>
      <c r="BS554" s="123"/>
      <c r="BT554" s="123"/>
      <c r="BU554" s="123"/>
      <c r="BV554" s="123"/>
      <c r="BW554" s="123"/>
      <c r="BX554" s="124"/>
      <c r="BY554" s="122">
        <v>1514.27</v>
      </c>
      <c r="BZ554" s="123"/>
      <c r="CA554" s="123"/>
      <c r="CB554" s="123"/>
      <c r="CC554" s="123"/>
      <c r="CD554" s="123"/>
      <c r="CE554" s="124"/>
      <c r="CF554" s="122">
        <v>1524.02</v>
      </c>
      <c r="CG554" s="123"/>
      <c r="CH554" s="123"/>
      <c r="CI554" s="123"/>
      <c r="CJ554" s="123"/>
      <c r="CK554" s="123"/>
      <c r="CL554" s="124"/>
      <c r="CM554" s="122">
        <v>1530.65</v>
      </c>
      <c r="CN554" s="123"/>
      <c r="CO554" s="123"/>
      <c r="CP554" s="123"/>
      <c r="CQ554" s="123"/>
      <c r="CR554" s="123"/>
      <c r="CS554" s="124"/>
      <c r="CT554" s="122">
        <v>1530.81</v>
      </c>
      <c r="CU554" s="123"/>
      <c r="CV554" s="123"/>
      <c r="CW554" s="123"/>
      <c r="CX554" s="123"/>
      <c r="CY554" s="123"/>
      <c r="CZ554" s="124"/>
      <c r="DA554" s="122">
        <v>1526.03</v>
      </c>
      <c r="DB554" s="123"/>
      <c r="DC554" s="123"/>
      <c r="DD554" s="123"/>
      <c r="DE554" s="123"/>
      <c r="DF554" s="123"/>
      <c r="DG554" s="124"/>
      <c r="DH554" s="122">
        <v>1496.78</v>
      </c>
      <c r="DI554" s="123"/>
      <c r="DJ554" s="123"/>
      <c r="DK554" s="123"/>
      <c r="DL554" s="123"/>
      <c r="DM554" s="123"/>
      <c r="DN554" s="124"/>
      <c r="DO554" s="122">
        <v>1476.24</v>
      </c>
      <c r="DP554" s="123"/>
      <c r="DQ554" s="123"/>
      <c r="DR554" s="123"/>
      <c r="DS554" s="123"/>
      <c r="DT554" s="123"/>
      <c r="DU554" s="124"/>
      <c r="DV554" s="122">
        <v>1477.27</v>
      </c>
      <c r="DW554" s="123"/>
      <c r="DX554" s="123"/>
      <c r="DY554" s="123"/>
      <c r="DZ554" s="123"/>
      <c r="EA554" s="123"/>
      <c r="EB554" s="124"/>
      <c r="EC554" s="122">
        <v>1460.65</v>
      </c>
      <c r="ED554" s="123"/>
      <c r="EE554" s="123"/>
      <c r="EF554" s="123"/>
      <c r="EG554" s="123"/>
      <c r="EH554" s="123"/>
      <c r="EI554" s="124"/>
      <c r="EJ554" s="122">
        <v>1460.22</v>
      </c>
      <c r="EK554" s="123"/>
      <c r="EL554" s="123"/>
      <c r="EM554" s="123"/>
      <c r="EN554" s="123"/>
      <c r="EO554" s="123"/>
      <c r="EP554" s="124"/>
      <c r="EQ554" s="122">
        <v>1488.13</v>
      </c>
      <c r="ER554" s="123"/>
      <c r="ES554" s="123"/>
      <c r="ET554" s="123"/>
      <c r="EU554" s="123"/>
      <c r="EV554" s="123"/>
      <c r="EW554" s="124"/>
      <c r="EX554" s="122">
        <v>1515.04</v>
      </c>
      <c r="EY554" s="123"/>
      <c r="EZ554" s="123"/>
      <c r="FA554" s="123"/>
      <c r="FB554" s="123"/>
      <c r="FC554" s="123"/>
      <c r="FD554" s="124"/>
      <c r="FE554" s="122">
        <v>1477</v>
      </c>
      <c r="FF554" s="123"/>
      <c r="FG554" s="123"/>
      <c r="FH554" s="123"/>
      <c r="FI554" s="123"/>
      <c r="FJ554" s="123"/>
      <c r="FK554" s="124"/>
    </row>
    <row r="555" spans="1:167" s="2" customFormat="1" ht="15.75" customHeight="1" x14ac:dyDescent="0.2">
      <c r="A555" s="125" t="s">
        <v>98</v>
      </c>
      <c r="B555" s="125"/>
      <c r="C555" s="125"/>
      <c r="D555" s="125"/>
      <c r="E555" s="125"/>
      <c r="F555" s="125"/>
      <c r="G555" s="125"/>
      <c r="H555" s="126"/>
      <c r="I555" s="122">
        <v>1355.39</v>
      </c>
      <c r="J555" s="123"/>
      <c r="K555" s="123"/>
      <c r="L555" s="123"/>
      <c r="M555" s="123"/>
      <c r="N555" s="124"/>
      <c r="O555" s="122">
        <v>1142.54</v>
      </c>
      <c r="P555" s="123"/>
      <c r="Q555" s="123"/>
      <c r="R555" s="123"/>
      <c r="S555" s="123"/>
      <c r="T555" s="124"/>
      <c r="U555" s="122">
        <v>1090.45</v>
      </c>
      <c r="V555" s="123"/>
      <c r="W555" s="123"/>
      <c r="X555" s="123"/>
      <c r="Y555" s="123"/>
      <c r="Z555" s="124"/>
      <c r="AA555" s="122">
        <v>1056.54</v>
      </c>
      <c r="AB555" s="123"/>
      <c r="AC555" s="123"/>
      <c r="AD555" s="123"/>
      <c r="AE555" s="123"/>
      <c r="AF555" s="124"/>
      <c r="AG555" s="122">
        <v>1037.05</v>
      </c>
      <c r="AH555" s="123"/>
      <c r="AI555" s="123"/>
      <c r="AJ555" s="123"/>
      <c r="AK555" s="123"/>
      <c r="AL555" s="124"/>
      <c r="AM555" s="122">
        <v>1067.3399999999999</v>
      </c>
      <c r="AN555" s="123"/>
      <c r="AO555" s="123"/>
      <c r="AP555" s="123"/>
      <c r="AQ555" s="123"/>
      <c r="AR555" s="124"/>
      <c r="AS555" s="122">
        <v>1068.03</v>
      </c>
      <c r="AT555" s="123"/>
      <c r="AU555" s="123"/>
      <c r="AV555" s="123"/>
      <c r="AW555" s="123"/>
      <c r="AX555" s="124"/>
      <c r="AY555" s="122">
        <v>1254.8900000000001</v>
      </c>
      <c r="AZ555" s="123"/>
      <c r="BA555" s="123"/>
      <c r="BB555" s="123"/>
      <c r="BC555" s="123"/>
      <c r="BD555" s="123"/>
      <c r="BE555" s="122">
        <v>1484.42</v>
      </c>
      <c r="BF555" s="123"/>
      <c r="BG555" s="123"/>
      <c r="BH555" s="123"/>
      <c r="BI555" s="123"/>
      <c r="BJ555" s="124"/>
      <c r="BK555" s="122">
        <v>1628.32</v>
      </c>
      <c r="BL555" s="123"/>
      <c r="BM555" s="123"/>
      <c r="BN555" s="123"/>
      <c r="BO555" s="123"/>
      <c r="BP555" s="123"/>
      <c r="BQ555" s="124"/>
      <c r="BR555" s="122">
        <v>1638.36</v>
      </c>
      <c r="BS555" s="123"/>
      <c r="BT555" s="123"/>
      <c r="BU555" s="123"/>
      <c r="BV555" s="123"/>
      <c r="BW555" s="123"/>
      <c r="BX555" s="124"/>
      <c r="BY555" s="122">
        <v>1636.95</v>
      </c>
      <c r="BZ555" s="123"/>
      <c r="CA555" s="123"/>
      <c r="CB555" s="123"/>
      <c r="CC555" s="123"/>
      <c r="CD555" s="123"/>
      <c r="CE555" s="124"/>
      <c r="CF555" s="122">
        <v>1631.19</v>
      </c>
      <c r="CG555" s="123"/>
      <c r="CH555" s="123"/>
      <c r="CI555" s="123"/>
      <c r="CJ555" s="123"/>
      <c r="CK555" s="123"/>
      <c r="CL555" s="124"/>
      <c r="CM555" s="122">
        <v>1636.66</v>
      </c>
      <c r="CN555" s="123"/>
      <c r="CO555" s="123"/>
      <c r="CP555" s="123"/>
      <c r="CQ555" s="123"/>
      <c r="CR555" s="123"/>
      <c r="CS555" s="124"/>
      <c r="CT555" s="122">
        <v>1640</v>
      </c>
      <c r="CU555" s="123"/>
      <c r="CV555" s="123"/>
      <c r="CW555" s="123"/>
      <c r="CX555" s="123"/>
      <c r="CY555" s="123"/>
      <c r="CZ555" s="124"/>
      <c r="DA555" s="122">
        <v>1635</v>
      </c>
      <c r="DB555" s="123"/>
      <c r="DC555" s="123"/>
      <c r="DD555" s="123"/>
      <c r="DE555" s="123"/>
      <c r="DF555" s="123"/>
      <c r="DG555" s="124"/>
      <c r="DH555" s="122">
        <v>1643.94</v>
      </c>
      <c r="DI555" s="123"/>
      <c r="DJ555" s="123"/>
      <c r="DK555" s="123"/>
      <c r="DL555" s="123"/>
      <c r="DM555" s="123"/>
      <c r="DN555" s="124"/>
      <c r="DO555" s="122">
        <v>1638.14</v>
      </c>
      <c r="DP555" s="123"/>
      <c r="DQ555" s="123"/>
      <c r="DR555" s="123"/>
      <c r="DS555" s="123"/>
      <c r="DT555" s="123"/>
      <c r="DU555" s="124"/>
      <c r="DV555" s="122">
        <v>1630.06</v>
      </c>
      <c r="DW555" s="123"/>
      <c r="DX555" s="123"/>
      <c r="DY555" s="123"/>
      <c r="DZ555" s="123"/>
      <c r="EA555" s="123"/>
      <c r="EB555" s="124"/>
      <c r="EC555" s="122">
        <v>1520.14</v>
      </c>
      <c r="ED555" s="123"/>
      <c r="EE555" s="123"/>
      <c r="EF555" s="123"/>
      <c r="EG555" s="123"/>
      <c r="EH555" s="123"/>
      <c r="EI555" s="124"/>
      <c r="EJ555" s="122">
        <v>1498.22</v>
      </c>
      <c r="EK555" s="123"/>
      <c r="EL555" s="123"/>
      <c r="EM555" s="123"/>
      <c r="EN555" s="123"/>
      <c r="EO555" s="123"/>
      <c r="EP555" s="124"/>
      <c r="EQ555" s="122">
        <v>1623.32</v>
      </c>
      <c r="ER555" s="123"/>
      <c r="ES555" s="123"/>
      <c r="ET555" s="123"/>
      <c r="EU555" s="123"/>
      <c r="EV555" s="123"/>
      <c r="EW555" s="124"/>
      <c r="EX555" s="122">
        <v>1576.66</v>
      </c>
      <c r="EY555" s="123"/>
      <c r="EZ555" s="123"/>
      <c r="FA555" s="123"/>
      <c r="FB555" s="123"/>
      <c r="FC555" s="123"/>
      <c r="FD555" s="124"/>
      <c r="FE555" s="122">
        <v>1491.16</v>
      </c>
      <c r="FF555" s="123"/>
      <c r="FG555" s="123"/>
      <c r="FH555" s="123"/>
      <c r="FI555" s="123"/>
      <c r="FJ555" s="123"/>
      <c r="FK555" s="124"/>
    </row>
    <row r="556" spans="1:167" s="2" customFormat="1" ht="15.75" customHeight="1" x14ac:dyDescent="0.2">
      <c r="A556" s="125" t="s">
        <v>99</v>
      </c>
      <c r="B556" s="125"/>
      <c r="C556" s="125"/>
      <c r="D556" s="125"/>
      <c r="E556" s="125"/>
      <c r="F556" s="125"/>
      <c r="G556" s="125"/>
      <c r="H556" s="126"/>
      <c r="I556" s="122">
        <v>1246.44</v>
      </c>
      <c r="J556" s="123"/>
      <c r="K556" s="123"/>
      <c r="L556" s="123"/>
      <c r="M556" s="123"/>
      <c r="N556" s="124"/>
      <c r="O556" s="122">
        <v>1078.48</v>
      </c>
      <c r="P556" s="123"/>
      <c r="Q556" s="123"/>
      <c r="R556" s="123"/>
      <c r="S556" s="123"/>
      <c r="T556" s="124"/>
      <c r="U556" s="122">
        <v>1008.4</v>
      </c>
      <c r="V556" s="123"/>
      <c r="W556" s="123"/>
      <c r="X556" s="123"/>
      <c r="Y556" s="123"/>
      <c r="Z556" s="124"/>
      <c r="AA556" s="122">
        <v>925.97</v>
      </c>
      <c r="AB556" s="123"/>
      <c r="AC556" s="123"/>
      <c r="AD556" s="123"/>
      <c r="AE556" s="123"/>
      <c r="AF556" s="124"/>
      <c r="AG556" s="122">
        <v>962.57</v>
      </c>
      <c r="AH556" s="123"/>
      <c r="AI556" s="123"/>
      <c r="AJ556" s="123"/>
      <c r="AK556" s="123"/>
      <c r="AL556" s="124"/>
      <c r="AM556" s="122">
        <v>991.55</v>
      </c>
      <c r="AN556" s="123"/>
      <c r="AO556" s="123"/>
      <c r="AP556" s="123"/>
      <c r="AQ556" s="123"/>
      <c r="AR556" s="124"/>
      <c r="AS556" s="122">
        <v>989.57</v>
      </c>
      <c r="AT556" s="123"/>
      <c r="AU556" s="123"/>
      <c r="AV556" s="123"/>
      <c r="AW556" s="123"/>
      <c r="AX556" s="124"/>
      <c r="AY556" s="122">
        <v>1223.1500000000001</v>
      </c>
      <c r="AZ556" s="123"/>
      <c r="BA556" s="123"/>
      <c r="BB556" s="123"/>
      <c r="BC556" s="123"/>
      <c r="BD556" s="123"/>
      <c r="BE556" s="122">
        <v>1410.42</v>
      </c>
      <c r="BF556" s="123"/>
      <c r="BG556" s="123"/>
      <c r="BH556" s="123"/>
      <c r="BI556" s="123"/>
      <c r="BJ556" s="124"/>
      <c r="BK556" s="122">
        <v>1512.9</v>
      </c>
      <c r="BL556" s="123"/>
      <c r="BM556" s="123"/>
      <c r="BN556" s="123"/>
      <c r="BO556" s="123"/>
      <c r="BP556" s="123"/>
      <c r="BQ556" s="124"/>
      <c r="BR556" s="122">
        <v>1584.45</v>
      </c>
      <c r="BS556" s="123"/>
      <c r="BT556" s="123"/>
      <c r="BU556" s="123"/>
      <c r="BV556" s="123"/>
      <c r="BW556" s="123"/>
      <c r="BX556" s="124"/>
      <c r="BY556" s="122">
        <v>1585.62</v>
      </c>
      <c r="BZ556" s="123"/>
      <c r="CA556" s="123"/>
      <c r="CB556" s="123"/>
      <c r="CC556" s="123"/>
      <c r="CD556" s="123"/>
      <c r="CE556" s="124"/>
      <c r="CF556" s="122">
        <v>1557.87</v>
      </c>
      <c r="CG556" s="123"/>
      <c r="CH556" s="123"/>
      <c r="CI556" s="123"/>
      <c r="CJ556" s="123"/>
      <c r="CK556" s="123"/>
      <c r="CL556" s="124"/>
      <c r="CM556" s="122">
        <v>1580.7</v>
      </c>
      <c r="CN556" s="123"/>
      <c r="CO556" s="123"/>
      <c r="CP556" s="123"/>
      <c r="CQ556" s="123"/>
      <c r="CR556" s="123"/>
      <c r="CS556" s="124"/>
      <c r="CT556" s="122">
        <v>1614.68</v>
      </c>
      <c r="CU556" s="123"/>
      <c r="CV556" s="123"/>
      <c r="CW556" s="123"/>
      <c r="CX556" s="123"/>
      <c r="CY556" s="123"/>
      <c r="CZ556" s="124"/>
      <c r="DA556" s="122">
        <v>1589.56</v>
      </c>
      <c r="DB556" s="123"/>
      <c r="DC556" s="123"/>
      <c r="DD556" s="123"/>
      <c r="DE556" s="123"/>
      <c r="DF556" s="123"/>
      <c r="DG556" s="124"/>
      <c r="DH556" s="122">
        <v>1619.25</v>
      </c>
      <c r="DI556" s="123"/>
      <c r="DJ556" s="123"/>
      <c r="DK556" s="123"/>
      <c r="DL556" s="123"/>
      <c r="DM556" s="123"/>
      <c r="DN556" s="124"/>
      <c r="DO556" s="122">
        <v>1590.98</v>
      </c>
      <c r="DP556" s="123"/>
      <c r="DQ556" s="123"/>
      <c r="DR556" s="123"/>
      <c r="DS556" s="123"/>
      <c r="DT556" s="123"/>
      <c r="DU556" s="124"/>
      <c r="DV556" s="122">
        <v>1560.47</v>
      </c>
      <c r="DW556" s="123"/>
      <c r="DX556" s="123"/>
      <c r="DY556" s="123"/>
      <c r="DZ556" s="123"/>
      <c r="EA556" s="123"/>
      <c r="EB556" s="124"/>
      <c r="EC556" s="122">
        <v>1491.22</v>
      </c>
      <c r="ED556" s="123"/>
      <c r="EE556" s="123"/>
      <c r="EF556" s="123"/>
      <c r="EG556" s="123"/>
      <c r="EH556" s="123"/>
      <c r="EI556" s="124"/>
      <c r="EJ556" s="122">
        <v>1472.95</v>
      </c>
      <c r="EK556" s="123"/>
      <c r="EL556" s="123"/>
      <c r="EM556" s="123"/>
      <c r="EN556" s="123"/>
      <c r="EO556" s="123"/>
      <c r="EP556" s="124"/>
      <c r="EQ556" s="122">
        <v>1518.35</v>
      </c>
      <c r="ER556" s="123"/>
      <c r="ES556" s="123"/>
      <c r="ET556" s="123"/>
      <c r="EU556" s="123"/>
      <c r="EV556" s="123"/>
      <c r="EW556" s="124"/>
      <c r="EX556" s="122">
        <v>1497.3</v>
      </c>
      <c r="EY556" s="123"/>
      <c r="EZ556" s="123"/>
      <c r="FA556" s="123"/>
      <c r="FB556" s="123"/>
      <c r="FC556" s="123"/>
      <c r="FD556" s="124"/>
      <c r="FE556" s="122">
        <v>1392.65</v>
      </c>
      <c r="FF556" s="123"/>
      <c r="FG556" s="123"/>
      <c r="FH556" s="123"/>
      <c r="FI556" s="123"/>
      <c r="FJ556" s="123"/>
      <c r="FK556" s="124"/>
    </row>
    <row r="557" spans="1:167" s="2" customFormat="1" ht="15.75" customHeight="1" x14ac:dyDescent="0.2">
      <c r="A557" s="125" t="s">
        <v>7</v>
      </c>
      <c r="B557" s="125"/>
      <c r="C557" s="125"/>
      <c r="D557" s="125"/>
      <c r="E557" s="125"/>
      <c r="F557" s="125"/>
      <c r="G557" s="125"/>
      <c r="H557" s="126"/>
      <c r="I557" s="122">
        <v>1096.55</v>
      </c>
      <c r="J557" s="123"/>
      <c r="K557" s="123"/>
      <c r="L557" s="123"/>
      <c r="M557" s="123"/>
      <c r="N557" s="124"/>
      <c r="O557" s="122">
        <v>1026.55</v>
      </c>
      <c r="P557" s="123"/>
      <c r="Q557" s="123"/>
      <c r="R557" s="123"/>
      <c r="S557" s="123"/>
      <c r="T557" s="124"/>
      <c r="U557" s="122">
        <v>925.91</v>
      </c>
      <c r="V557" s="123"/>
      <c r="W557" s="123"/>
      <c r="X557" s="123"/>
      <c r="Y557" s="123"/>
      <c r="Z557" s="124"/>
      <c r="AA557" s="122">
        <v>899.32</v>
      </c>
      <c r="AB557" s="123"/>
      <c r="AC557" s="123"/>
      <c r="AD557" s="123"/>
      <c r="AE557" s="123"/>
      <c r="AF557" s="124"/>
      <c r="AG557" s="122">
        <v>863.38</v>
      </c>
      <c r="AH557" s="123"/>
      <c r="AI557" s="123"/>
      <c r="AJ557" s="123"/>
      <c r="AK557" s="123"/>
      <c r="AL557" s="124"/>
      <c r="AM557" s="122">
        <v>940.56</v>
      </c>
      <c r="AN557" s="123"/>
      <c r="AO557" s="123"/>
      <c r="AP557" s="123"/>
      <c r="AQ557" s="123"/>
      <c r="AR557" s="124"/>
      <c r="AS557" s="122">
        <v>940.53</v>
      </c>
      <c r="AT557" s="123"/>
      <c r="AU557" s="123"/>
      <c r="AV557" s="123"/>
      <c r="AW557" s="123"/>
      <c r="AX557" s="124"/>
      <c r="AY557" s="122">
        <v>1130.95</v>
      </c>
      <c r="AZ557" s="123"/>
      <c r="BA557" s="123"/>
      <c r="BB557" s="123"/>
      <c r="BC557" s="123"/>
      <c r="BD557" s="123"/>
      <c r="BE557" s="122">
        <v>1355.47</v>
      </c>
      <c r="BF557" s="123"/>
      <c r="BG557" s="123"/>
      <c r="BH557" s="123"/>
      <c r="BI557" s="123"/>
      <c r="BJ557" s="124"/>
      <c r="BK557" s="122">
        <v>1469.75</v>
      </c>
      <c r="BL557" s="123"/>
      <c r="BM557" s="123"/>
      <c r="BN557" s="123"/>
      <c r="BO557" s="123"/>
      <c r="BP557" s="123"/>
      <c r="BQ557" s="124"/>
      <c r="BR557" s="122">
        <v>1507.69</v>
      </c>
      <c r="BS557" s="123"/>
      <c r="BT557" s="123"/>
      <c r="BU557" s="123"/>
      <c r="BV557" s="123"/>
      <c r="BW557" s="123"/>
      <c r="BX557" s="124"/>
      <c r="BY557" s="122">
        <v>1506.62</v>
      </c>
      <c r="BZ557" s="123"/>
      <c r="CA557" s="123"/>
      <c r="CB557" s="123"/>
      <c r="CC557" s="123"/>
      <c r="CD557" s="123"/>
      <c r="CE557" s="124"/>
      <c r="CF557" s="122">
        <v>1488.01</v>
      </c>
      <c r="CG557" s="123"/>
      <c r="CH557" s="123"/>
      <c r="CI557" s="123"/>
      <c r="CJ557" s="123"/>
      <c r="CK557" s="123"/>
      <c r="CL557" s="124"/>
      <c r="CM557" s="122">
        <v>1508.57</v>
      </c>
      <c r="CN557" s="123"/>
      <c r="CO557" s="123"/>
      <c r="CP557" s="123"/>
      <c r="CQ557" s="123"/>
      <c r="CR557" s="123"/>
      <c r="CS557" s="124"/>
      <c r="CT557" s="122">
        <v>1577.95</v>
      </c>
      <c r="CU557" s="123"/>
      <c r="CV557" s="123"/>
      <c r="CW557" s="123"/>
      <c r="CX557" s="123"/>
      <c r="CY557" s="123"/>
      <c r="CZ557" s="124"/>
      <c r="DA557" s="122">
        <v>1522.02</v>
      </c>
      <c r="DB557" s="123"/>
      <c r="DC557" s="123"/>
      <c r="DD557" s="123"/>
      <c r="DE557" s="123"/>
      <c r="DF557" s="123"/>
      <c r="DG557" s="124"/>
      <c r="DH557" s="122">
        <v>1566.28</v>
      </c>
      <c r="DI557" s="123"/>
      <c r="DJ557" s="123"/>
      <c r="DK557" s="123"/>
      <c r="DL557" s="123"/>
      <c r="DM557" s="123"/>
      <c r="DN557" s="124"/>
      <c r="DO557" s="122">
        <v>1531.48</v>
      </c>
      <c r="DP557" s="123"/>
      <c r="DQ557" s="123"/>
      <c r="DR557" s="123"/>
      <c r="DS557" s="123"/>
      <c r="DT557" s="123"/>
      <c r="DU557" s="124"/>
      <c r="DV557" s="122">
        <v>1509.32</v>
      </c>
      <c r="DW557" s="123"/>
      <c r="DX557" s="123"/>
      <c r="DY557" s="123"/>
      <c r="DZ557" s="123"/>
      <c r="EA557" s="123"/>
      <c r="EB557" s="124"/>
      <c r="EC557" s="122">
        <v>1464.33</v>
      </c>
      <c r="ED557" s="123"/>
      <c r="EE557" s="123"/>
      <c r="EF557" s="123"/>
      <c r="EG557" s="123"/>
      <c r="EH557" s="123"/>
      <c r="EI557" s="124"/>
      <c r="EJ557" s="122">
        <v>1431.78</v>
      </c>
      <c r="EK557" s="123"/>
      <c r="EL557" s="123"/>
      <c r="EM557" s="123"/>
      <c r="EN557" s="123"/>
      <c r="EO557" s="123"/>
      <c r="EP557" s="124"/>
      <c r="EQ557" s="122">
        <v>1480.99</v>
      </c>
      <c r="ER557" s="123"/>
      <c r="ES557" s="123"/>
      <c r="ET557" s="123"/>
      <c r="EU557" s="123"/>
      <c r="EV557" s="123"/>
      <c r="EW557" s="124"/>
      <c r="EX557" s="122">
        <v>1462.41</v>
      </c>
      <c r="EY557" s="123"/>
      <c r="EZ557" s="123"/>
      <c r="FA557" s="123"/>
      <c r="FB557" s="123"/>
      <c r="FC557" s="123"/>
      <c r="FD557" s="124"/>
      <c r="FE557" s="122">
        <v>1379.61</v>
      </c>
      <c r="FF557" s="123"/>
      <c r="FG557" s="123"/>
      <c r="FH557" s="123"/>
      <c r="FI557" s="123"/>
      <c r="FJ557" s="123"/>
      <c r="FK557" s="124"/>
    </row>
    <row r="558" spans="1:167" s="2" customFormat="1" ht="15.75" customHeight="1" x14ac:dyDescent="0.2">
      <c r="A558" s="125" t="s">
        <v>100</v>
      </c>
      <c r="B558" s="125"/>
      <c r="C558" s="125"/>
      <c r="D558" s="125"/>
      <c r="E558" s="125"/>
      <c r="F558" s="125"/>
      <c r="G558" s="125"/>
      <c r="H558" s="126"/>
      <c r="I558" s="122">
        <v>1170.78</v>
      </c>
      <c r="J558" s="123"/>
      <c r="K558" s="123"/>
      <c r="L558" s="123"/>
      <c r="M558" s="123"/>
      <c r="N558" s="124"/>
      <c r="O558" s="122">
        <v>1079.28</v>
      </c>
      <c r="P558" s="123"/>
      <c r="Q558" s="123"/>
      <c r="R558" s="123"/>
      <c r="S558" s="123"/>
      <c r="T558" s="124"/>
      <c r="U558" s="122">
        <v>1029.78</v>
      </c>
      <c r="V558" s="123"/>
      <c r="W558" s="123"/>
      <c r="X558" s="123"/>
      <c r="Y558" s="123"/>
      <c r="Z558" s="124"/>
      <c r="AA558" s="122">
        <v>984.68</v>
      </c>
      <c r="AB558" s="123"/>
      <c r="AC558" s="123"/>
      <c r="AD558" s="123"/>
      <c r="AE558" s="123"/>
      <c r="AF558" s="124"/>
      <c r="AG558" s="122">
        <v>978.25</v>
      </c>
      <c r="AH558" s="123"/>
      <c r="AI558" s="123"/>
      <c r="AJ558" s="123"/>
      <c r="AK558" s="123"/>
      <c r="AL558" s="124"/>
      <c r="AM558" s="122">
        <v>1024.17</v>
      </c>
      <c r="AN558" s="123"/>
      <c r="AO558" s="123"/>
      <c r="AP558" s="123"/>
      <c r="AQ558" s="123"/>
      <c r="AR558" s="124"/>
      <c r="AS558" s="122">
        <v>997.71</v>
      </c>
      <c r="AT558" s="123"/>
      <c r="AU558" s="123"/>
      <c r="AV558" s="123"/>
      <c r="AW558" s="123"/>
      <c r="AX558" s="124"/>
      <c r="AY558" s="122">
        <v>1157.78</v>
      </c>
      <c r="AZ558" s="123"/>
      <c r="BA558" s="123"/>
      <c r="BB558" s="123"/>
      <c r="BC558" s="123"/>
      <c r="BD558" s="123"/>
      <c r="BE558" s="122">
        <v>1390.52</v>
      </c>
      <c r="BF558" s="123"/>
      <c r="BG558" s="123"/>
      <c r="BH558" s="123"/>
      <c r="BI558" s="123"/>
      <c r="BJ558" s="124"/>
      <c r="BK558" s="122">
        <v>1481.07</v>
      </c>
      <c r="BL558" s="123"/>
      <c r="BM558" s="123"/>
      <c r="BN558" s="123"/>
      <c r="BO558" s="123"/>
      <c r="BP558" s="123"/>
      <c r="BQ558" s="124"/>
      <c r="BR558" s="122">
        <v>1605.79</v>
      </c>
      <c r="BS558" s="123"/>
      <c r="BT558" s="123"/>
      <c r="BU558" s="123"/>
      <c r="BV558" s="123"/>
      <c r="BW558" s="123"/>
      <c r="BX558" s="124"/>
      <c r="BY558" s="122">
        <v>1619.02</v>
      </c>
      <c r="BZ558" s="123"/>
      <c r="CA558" s="123"/>
      <c r="CB558" s="123"/>
      <c r="CC558" s="123"/>
      <c r="CD558" s="123"/>
      <c r="CE558" s="124"/>
      <c r="CF558" s="122">
        <v>1608.41</v>
      </c>
      <c r="CG558" s="123"/>
      <c r="CH558" s="123"/>
      <c r="CI558" s="123"/>
      <c r="CJ558" s="123"/>
      <c r="CK558" s="123"/>
      <c r="CL558" s="124"/>
      <c r="CM558" s="122">
        <v>1626.99</v>
      </c>
      <c r="CN558" s="123"/>
      <c r="CO558" s="123"/>
      <c r="CP558" s="123"/>
      <c r="CQ558" s="123"/>
      <c r="CR558" s="123"/>
      <c r="CS558" s="124"/>
      <c r="CT558" s="122">
        <v>1636.28</v>
      </c>
      <c r="CU558" s="123"/>
      <c r="CV558" s="123"/>
      <c r="CW558" s="123"/>
      <c r="CX558" s="123"/>
      <c r="CY558" s="123"/>
      <c r="CZ558" s="124"/>
      <c r="DA558" s="122">
        <v>1627.25</v>
      </c>
      <c r="DB558" s="123"/>
      <c r="DC558" s="123"/>
      <c r="DD558" s="123"/>
      <c r="DE558" s="123"/>
      <c r="DF558" s="123"/>
      <c r="DG558" s="124"/>
      <c r="DH558" s="122">
        <v>1635.88</v>
      </c>
      <c r="DI558" s="123"/>
      <c r="DJ558" s="123"/>
      <c r="DK558" s="123"/>
      <c r="DL558" s="123"/>
      <c r="DM558" s="123"/>
      <c r="DN558" s="124"/>
      <c r="DO558" s="122">
        <v>1674.64</v>
      </c>
      <c r="DP558" s="123"/>
      <c r="DQ558" s="123"/>
      <c r="DR558" s="123"/>
      <c r="DS558" s="123"/>
      <c r="DT558" s="123"/>
      <c r="DU558" s="124"/>
      <c r="DV558" s="122">
        <v>1647.08</v>
      </c>
      <c r="DW558" s="123"/>
      <c r="DX558" s="123"/>
      <c r="DY558" s="123"/>
      <c r="DZ558" s="123"/>
      <c r="EA558" s="123"/>
      <c r="EB558" s="124"/>
      <c r="EC558" s="122">
        <v>1607.44</v>
      </c>
      <c r="ED558" s="123"/>
      <c r="EE558" s="123"/>
      <c r="EF558" s="123"/>
      <c r="EG558" s="123"/>
      <c r="EH558" s="123"/>
      <c r="EI558" s="124"/>
      <c r="EJ558" s="122">
        <v>1508.58</v>
      </c>
      <c r="EK558" s="123"/>
      <c r="EL558" s="123"/>
      <c r="EM558" s="123"/>
      <c r="EN558" s="123"/>
      <c r="EO558" s="123"/>
      <c r="EP558" s="124"/>
      <c r="EQ558" s="122">
        <v>1619.65</v>
      </c>
      <c r="ER558" s="123"/>
      <c r="ES558" s="123"/>
      <c r="ET558" s="123"/>
      <c r="EU558" s="123"/>
      <c r="EV558" s="123"/>
      <c r="EW558" s="124"/>
      <c r="EX558" s="122">
        <v>1611.25</v>
      </c>
      <c r="EY558" s="123"/>
      <c r="EZ558" s="123"/>
      <c r="FA558" s="123"/>
      <c r="FB558" s="123"/>
      <c r="FC558" s="123"/>
      <c r="FD558" s="124"/>
      <c r="FE558" s="122">
        <v>1434.97</v>
      </c>
      <c r="FF558" s="123"/>
      <c r="FG558" s="123"/>
      <c r="FH558" s="123"/>
      <c r="FI558" s="123"/>
      <c r="FJ558" s="123"/>
      <c r="FK558" s="124"/>
    </row>
    <row r="559" spans="1:167" s="2" customFormat="1" ht="15.75" customHeight="1" x14ac:dyDescent="0.2">
      <c r="A559" s="125" t="s">
        <v>101</v>
      </c>
      <c r="B559" s="125"/>
      <c r="C559" s="125"/>
      <c r="D559" s="125"/>
      <c r="E559" s="125"/>
      <c r="F559" s="125"/>
      <c r="G559" s="125"/>
      <c r="H559" s="126"/>
      <c r="I559" s="122">
        <v>1142.29</v>
      </c>
      <c r="J559" s="123"/>
      <c r="K559" s="123"/>
      <c r="L559" s="123"/>
      <c r="M559" s="123"/>
      <c r="N559" s="124"/>
      <c r="O559" s="122">
        <v>1073.73</v>
      </c>
      <c r="P559" s="123"/>
      <c r="Q559" s="123"/>
      <c r="R559" s="123"/>
      <c r="S559" s="123"/>
      <c r="T559" s="124"/>
      <c r="U559" s="122">
        <v>1023.74</v>
      </c>
      <c r="V559" s="123"/>
      <c r="W559" s="123"/>
      <c r="X559" s="123"/>
      <c r="Y559" s="123"/>
      <c r="Z559" s="124"/>
      <c r="AA559" s="122">
        <v>1008.16</v>
      </c>
      <c r="AB559" s="123"/>
      <c r="AC559" s="123"/>
      <c r="AD559" s="123"/>
      <c r="AE559" s="123"/>
      <c r="AF559" s="124"/>
      <c r="AG559" s="122">
        <v>1004.05</v>
      </c>
      <c r="AH559" s="123"/>
      <c r="AI559" s="123"/>
      <c r="AJ559" s="123"/>
      <c r="AK559" s="123"/>
      <c r="AL559" s="124"/>
      <c r="AM559" s="122">
        <v>1024.72</v>
      </c>
      <c r="AN559" s="123"/>
      <c r="AO559" s="123"/>
      <c r="AP559" s="123"/>
      <c r="AQ559" s="123"/>
      <c r="AR559" s="124"/>
      <c r="AS559" s="122">
        <v>1023.09</v>
      </c>
      <c r="AT559" s="123"/>
      <c r="AU559" s="123"/>
      <c r="AV559" s="123"/>
      <c r="AW559" s="123"/>
      <c r="AX559" s="124"/>
      <c r="AY559" s="122">
        <v>1177.6199999999999</v>
      </c>
      <c r="AZ559" s="123"/>
      <c r="BA559" s="123"/>
      <c r="BB559" s="123"/>
      <c r="BC559" s="123"/>
      <c r="BD559" s="123"/>
      <c r="BE559" s="122">
        <v>1397.07</v>
      </c>
      <c r="BF559" s="123"/>
      <c r="BG559" s="123"/>
      <c r="BH559" s="123"/>
      <c r="BI559" s="123"/>
      <c r="BJ559" s="124"/>
      <c r="BK559" s="122">
        <v>1505.42</v>
      </c>
      <c r="BL559" s="123"/>
      <c r="BM559" s="123"/>
      <c r="BN559" s="123"/>
      <c r="BO559" s="123"/>
      <c r="BP559" s="123"/>
      <c r="BQ559" s="124"/>
      <c r="BR559" s="122">
        <v>1735.2</v>
      </c>
      <c r="BS559" s="123"/>
      <c r="BT559" s="123"/>
      <c r="BU559" s="123"/>
      <c r="BV559" s="123"/>
      <c r="BW559" s="123"/>
      <c r="BX559" s="124"/>
      <c r="BY559" s="122">
        <v>1736.96</v>
      </c>
      <c r="BZ559" s="123"/>
      <c r="CA559" s="123"/>
      <c r="CB559" s="123"/>
      <c r="CC559" s="123"/>
      <c r="CD559" s="123"/>
      <c r="CE559" s="124"/>
      <c r="CF559" s="122">
        <v>1699.65</v>
      </c>
      <c r="CG559" s="123"/>
      <c r="CH559" s="123"/>
      <c r="CI559" s="123"/>
      <c r="CJ559" s="123"/>
      <c r="CK559" s="123"/>
      <c r="CL559" s="124"/>
      <c r="CM559" s="122">
        <v>1743.08</v>
      </c>
      <c r="CN559" s="123"/>
      <c r="CO559" s="123"/>
      <c r="CP559" s="123"/>
      <c r="CQ559" s="123"/>
      <c r="CR559" s="123"/>
      <c r="CS559" s="124"/>
      <c r="CT559" s="122">
        <v>1808.98</v>
      </c>
      <c r="CU559" s="123"/>
      <c r="CV559" s="123"/>
      <c r="CW559" s="123"/>
      <c r="CX559" s="123"/>
      <c r="CY559" s="123"/>
      <c r="CZ559" s="124"/>
      <c r="DA559" s="122">
        <v>1783.78</v>
      </c>
      <c r="DB559" s="123"/>
      <c r="DC559" s="123"/>
      <c r="DD559" s="123"/>
      <c r="DE559" s="123"/>
      <c r="DF559" s="123"/>
      <c r="DG559" s="124"/>
      <c r="DH559" s="122">
        <v>1821.02</v>
      </c>
      <c r="DI559" s="123"/>
      <c r="DJ559" s="123"/>
      <c r="DK559" s="123"/>
      <c r="DL559" s="123"/>
      <c r="DM559" s="123"/>
      <c r="DN559" s="124"/>
      <c r="DO559" s="122">
        <v>1787.78</v>
      </c>
      <c r="DP559" s="123"/>
      <c r="DQ559" s="123"/>
      <c r="DR559" s="123"/>
      <c r="DS559" s="123"/>
      <c r="DT559" s="123"/>
      <c r="DU559" s="124"/>
      <c r="DV559" s="122">
        <v>1738.41</v>
      </c>
      <c r="DW559" s="123"/>
      <c r="DX559" s="123"/>
      <c r="DY559" s="123"/>
      <c r="DZ559" s="123"/>
      <c r="EA559" s="123"/>
      <c r="EB559" s="124"/>
      <c r="EC559" s="122">
        <v>1633.94</v>
      </c>
      <c r="ED559" s="123"/>
      <c r="EE559" s="123"/>
      <c r="EF559" s="123"/>
      <c r="EG559" s="123"/>
      <c r="EH559" s="123"/>
      <c r="EI559" s="124"/>
      <c r="EJ559" s="122">
        <v>1457.16</v>
      </c>
      <c r="EK559" s="123"/>
      <c r="EL559" s="123"/>
      <c r="EM559" s="123"/>
      <c r="EN559" s="123"/>
      <c r="EO559" s="123"/>
      <c r="EP559" s="124"/>
      <c r="EQ559" s="122">
        <v>1618.88</v>
      </c>
      <c r="ER559" s="123"/>
      <c r="ES559" s="123"/>
      <c r="ET559" s="123"/>
      <c r="EU559" s="123"/>
      <c r="EV559" s="123"/>
      <c r="EW559" s="124"/>
      <c r="EX559" s="122">
        <v>1570.7</v>
      </c>
      <c r="EY559" s="123"/>
      <c r="EZ559" s="123"/>
      <c r="FA559" s="123"/>
      <c r="FB559" s="123"/>
      <c r="FC559" s="123"/>
      <c r="FD559" s="124"/>
      <c r="FE559" s="122">
        <v>1388.3</v>
      </c>
      <c r="FF559" s="123"/>
      <c r="FG559" s="123"/>
      <c r="FH559" s="123"/>
      <c r="FI559" s="123"/>
      <c r="FJ559" s="123"/>
      <c r="FK559" s="124"/>
    </row>
    <row r="560" spans="1:167" s="2" customFormat="1" ht="15.75" customHeight="1" x14ac:dyDescent="0.2">
      <c r="A560" s="125" t="s">
        <v>102</v>
      </c>
      <c r="B560" s="125"/>
      <c r="C560" s="125"/>
      <c r="D560" s="125"/>
      <c r="E560" s="125"/>
      <c r="F560" s="125"/>
      <c r="G560" s="125"/>
      <c r="H560" s="126"/>
      <c r="I560" s="122">
        <v>1290.3900000000001</v>
      </c>
      <c r="J560" s="123"/>
      <c r="K560" s="123"/>
      <c r="L560" s="123"/>
      <c r="M560" s="123"/>
      <c r="N560" s="124"/>
      <c r="O560" s="122">
        <v>1092.01</v>
      </c>
      <c r="P560" s="123"/>
      <c r="Q560" s="123"/>
      <c r="R560" s="123"/>
      <c r="S560" s="123"/>
      <c r="T560" s="124"/>
      <c r="U560" s="122">
        <v>1077.8800000000001</v>
      </c>
      <c r="V560" s="123"/>
      <c r="W560" s="123"/>
      <c r="X560" s="123"/>
      <c r="Y560" s="123"/>
      <c r="Z560" s="124"/>
      <c r="AA560" s="122">
        <v>1035</v>
      </c>
      <c r="AB560" s="123"/>
      <c r="AC560" s="123"/>
      <c r="AD560" s="123"/>
      <c r="AE560" s="123"/>
      <c r="AF560" s="124"/>
      <c r="AG560" s="122">
        <v>1030.17</v>
      </c>
      <c r="AH560" s="123"/>
      <c r="AI560" s="123"/>
      <c r="AJ560" s="123"/>
      <c r="AK560" s="123"/>
      <c r="AL560" s="124"/>
      <c r="AM560" s="122">
        <v>1022.74</v>
      </c>
      <c r="AN560" s="123"/>
      <c r="AO560" s="123"/>
      <c r="AP560" s="123"/>
      <c r="AQ560" s="123"/>
      <c r="AR560" s="124"/>
      <c r="AS560" s="122">
        <v>998.92</v>
      </c>
      <c r="AT560" s="123"/>
      <c r="AU560" s="123"/>
      <c r="AV560" s="123"/>
      <c r="AW560" s="123"/>
      <c r="AX560" s="124"/>
      <c r="AY560" s="122">
        <v>1010.11</v>
      </c>
      <c r="AZ560" s="123"/>
      <c r="BA560" s="123"/>
      <c r="BB560" s="123"/>
      <c r="BC560" s="123"/>
      <c r="BD560" s="123"/>
      <c r="BE560" s="122">
        <v>1202.52</v>
      </c>
      <c r="BF560" s="123"/>
      <c r="BG560" s="123"/>
      <c r="BH560" s="123"/>
      <c r="BI560" s="123"/>
      <c r="BJ560" s="124"/>
      <c r="BK560" s="122">
        <v>1348.28</v>
      </c>
      <c r="BL560" s="123"/>
      <c r="BM560" s="123"/>
      <c r="BN560" s="123"/>
      <c r="BO560" s="123"/>
      <c r="BP560" s="123"/>
      <c r="BQ560" s="124"/>
      <c r="BR560" s="122">
        <v>1434.08</v>
      </c>
      <c r="BS560" s="123"/>
      <c r="BT560" s="123"/>
      <c r="BU560" s="123"/>
      <c r="BV560" s="123"/>
      <c r="BW560" s="123"/>
      <c r="BX560" s="124"/>
      <c r="BY560" s="122">
        <v>1461.33</v>
      </c>
      <c r="BZ560" s="123"/>
      <c r="CA560" s="123"/>
      <c r="CB560" s="123"/>
      <c r="CC560" s="123"/>
      <c r="CD560" s="123"/>
      <c r="CE560" s="124"/>
      <c r="CF560" s="122">
        <v>1449.36</v>
      </c>
      <c r="CG560" s="123"/>
      <c r="CH560" s="123"/>
      <c r="CI560" s="123"/>
      <c r="CJ560" s="123"/>
      <c r="CK560" s="123"/>
      <c r="CL560" s="124"/>
      <c r="CM560" s="122">
        <v>1454.44</v>
      </c>
      <c r="CN560" s="123"/>
      <c r="CO560" s="123"/>
      <c r="CP560" s="123"/>
      <c r="CQ560" s="123"/>
      <c r="CR560" s="123"/>
      <c r="CS560" s="124"/>
      <c r="CT560" s="122">
        <v>1479.48</v>
      </c>
      <c r="CU560" s="123"/>
      <c r="CV560" s="123"/>
      <c r="CW560" s="123"/>
      <c r="CX560" s="123"/>
      <c r="CY560" s="123"/>
      <c r="CZ560" s="124"/>
      <c r="DA560" s="122">
        <v>1476.12</v>
      </c>
      <c r="DB560" s="123"/>
      <c r="DC560" s="123"/>
      <c r="DD560" s="123"/>
      <c r="DE560" s="123"/>
      <c r="DF560" s="123"/>
      <c r="DG560" s="124"/>
      <c r="DH560" s="122">
        <v>1483.3</v>
      </c>
      <c r="DI560" s="123"/>
      <c r="DJ560" s="123"/>
      <c r="DK560" s="123"/>
      <c r="DL560" s="123"/>
      <c r="DM560" s="123"/>
      <c r="DN560" s="124"/>
      <c r="DO560" s="122">
        <v>1443.82</v>
      </c>
      <c r="DP560" s="123"/>
      <c r="DQ560" s="123"/>
      <c r="DR560" s="123"/>
      <c r="DS560" s="123"/>
      <c r="DT560" s="123"/>
      <c r="DU560" s="124"/>
      <c r="DV560" s="122">
        <v>1445.6</v>
      </c>
      <c r="DW560" s="123"/>
      <c r="DX560" s="123"/>
      <c r="DY560" s="123"/>
      <c r="DZ560" s="123"/>
      <c r="EA560" s="123"/>
      <c r="EB560" s="124"/>
      <c r="EC560" s="122">
        <v>1450.83</v>
      </c>
      <c r="ED560" s="123"/>
      <c r="EE560" s="123"/>
      <c r="EF560" s="123"/>
      <c r="EG560" s="123"/>
      <c r="EH560" s="123"/>
      <c r="EI560" s="124"/>
      <c r="EJ560" s="122">
        <v>1442.85</v>
      </c>
      <c r="EK560" s="123"/>
      <c r="EL560" s="123"/>
      <c r="EM560" s="123"/>
      <c r="EN560" s="123"/>
      <c r="EO560" s="123"/>
      <c r="EP560" s="124"/>
      <c r="EQ560" s="122">
        <v>1482.12</v>
      </c>
      <c r="ER560" s="123"/>
      <c r="ES560" s="123"/>
      <c r="ET560" s="123"/>
      <c r="EU560" s="123"/>
      <c r="EV560" s="123"/>
      <c r="EW560" s="124"/>
      <c r="EX560" s="122">
        <v>1469.66</v>
      </c>
      <c r="EY560" s="123"/>
      <c r="EZ560" s="123"/>
      <c r="FA560" s="123"/>
      <c r="FB560" s="123"/>
      <c r="FC560" s="123"/>
      <c r="FD560" s="124"/>
      <c r="FE560" s="122">
        <v>1367.37</v>
      </c>
      <c r="FF560" s="123"/>
      <c r="FG560" s="123"/>
      <c r="FH560" s="123"/>
      <c r="FI560" s="123"/>
      <c r="FJ560" s="123"/>
      <c r="FK560" s="124"/>
    </row>
    <row r="561" spans="1:167" s="2" customFormat="1" ht="15.75" customHeight="1" x14ac:dyDescent="0.2">
      <c r="A561" s="125" t="s">
        <v>103</v>
      </c>
      <c r="B561" s="125"/>
      <c r="C561" s="125"/>
      <c r="D561" s="125"/>
      <c r="E561" s="125"/>
      <c r="F561" s="125"/>
      <c r="G561" s="125"/>
      <c r="H561" s="126"/>
      <c r="I561" s="122">
        <v>1285.67</v>
      </c>
      <c r="J561" s="123"/>
      <c r="K561" s="123"/>
      <c r="L561" s="123"/>
      <c r="M561" s="123"/>
      <c r="N561" s="124"/>
      <c r="O561" s="122">
        <v>1170.31</v>
      </c>
      <c r="P561" s="123"/>
      <c r="Q561" s="123"/>
      <c r="R561" s="123"/>
      <c r="S561" s="123"/>
      <c r="T561" s="124"/>
      <c r="U561" s="122">
        <v>1069.76</v>
      </c>
      <c r="V561" s="123"/>
      <c r="W561" s="123"/>
      <c r="X561" s="123"/>
      <c r="Y561" s="123"/>
      <c r="Z561" s="124"/>
      <c r="AA561" s="122">
        <v>1026.8599999999999</v>
      </c>
      <c r="AB561" s="123"/>
      <c r="AC561" s="123"/>
      <c r="AD561" s="123"/>
      <c r="AE561" s="123"/>
      <c r="AF561" s="124"/>
      <c r="AG561" s="122">
        <v>1019.88</v>
      </c>
      <c r="AH561" s="123"/>
      <c r="AI561" s="123"/>
      <c r="AJ561" s="123"/>
      <c r="AK561" s="123"/>
      <c r="AL561" s="124"/>
      <c r="AM561" s="122">
        <v>993.33</v>
      </c>
      <c r="AN561" s="123"/>
      <c r="AO561" s="123"/>
      <c r="AP561" s="123"/>
      <c r="AQ561" s="123"/>
      <c r="AR561" s="124"/>
      <c r="AS561" s="122">
        <v>881.81</v>
      </c>
      <c r="AT561" s="123"/>
      <c r="AU561" s="123"/>
      <c r="AV561" s="123"/>
      <c r="AW561" s="123"/>
      <c r="AX561" s="124"/>
      <c r="AY561" s="122">
        <v>911.92</v>
      </c>
      <c r="AZ561" s="123"/>
      <c r="BA561" s="123"/>
      <c r="BB561" s="123"/>
      <c r="BC561" s="123"/>
      <c r="BD561" s="123"/>
      <c r="BE561" s="122">
        <v>1056.33</v>
      </c>
      <c r="BF561" s="123"/>
      <c r="BG561" s="123"/>
      <c r="BH561" s="123"/>
      <c r="BI561" s="123"/>
      <c r="BJ561" s="124"/>
      <c r="BK561" s="122">
        <v>1287.1099999999999</v>
      </c>
      <c r="BL561" s="123"/>
      <c r="BM561" s="123"/>
      <c r="BN561" s="123"/>
      <c r="BO561" s="123"/>
      <c r="BP561" s="123"/>
      <c r="BQ561" s="124"/>
      <c r="BR561" s="122">
        <v>1367.31</v>
      </c>
      <c r="BS561" s="123"/>
      <c r="BT561" s="123"/>
      <c r="BU561" s="123"/>
      <c r="BV561" s="123"/>
      <c r="BW561" s="123"/>
      <c r="BX561" s="124"/>
      <c r="BY561" s="122">
        <v>1385.45</v>
      </c>
      <c r="BZ561" s="123"/>
      <c r="CA561" s="123"/>
      <c r="CB561" s="123"/>
      <c r="CC561" s="123"/>
      <c r="CD561" s="123"/>
      <c r="CE561" s="124"/>
      <c r="CF561" s="122">
        <v>1384.85</v>
      </c>
      <c r="CG561" s="123"/>
      <c r="CH561" s="123"/>
      <c r="CI561" s="123"/>
      <c r="CJ561" s="123"/>
      <c r="CK561" s="123"/>
      <c r="CL561" s="124"/>
      <c r="CM561" s="122">
        <v>1388.8</v>
      </c>
      <c r="CN561" s="123"/>
      <c r="CO561" s="123"/>
      <c r="CP561" s="123"/>
      <c r="CQ561" s="123"/>
      <c r="CR561" s="123"/>
      <c r="CS561" s="124"/>
      <c r="CT561" s="122">
        <v>1410.65</v>
      </c>
      <c r="CU561" s="123"/>
      <c r="CV561" s="123"/>
      <c r="CW561" s="123"/>
      <c r="CX561" s="123"/>
      <c r="CY561" s="123"/>
      <c r="CZ561" s="124"/>
      <c r="DA561" s="122">
        <v>1408.68</v>
      </c>
      <c r="DB561" s="123"/>
      <c r="DC561" s="123"/>
      <c r="DD561" s="123"/>
      <c r="DE561" s="123"/>
      <c r="DF561" s="123"/>
      <c r="DG561" s="124"/>
      <c r="DH561" s="122">
        <v>1411.23</v>
      </c>
      <c r="DI561" s="123"/>
      <c r="DJ561" s="123"/>
      <c r="DK561" s="123"/>
      <c r="DL561" s="123"/>
      <c r="DM561" s="123"/>
      <c r="DN561" s="124"/>
      <c r="DO561" s="122">
        <v>1398.46</v>
      </c>
      <c r="DP561" s="123"/>
      <c r="DQ561" s="123"/>
      <c r="DR561" s="123"/>
      <c r="DS561" s="123"/>
      <c r="DT561" s="123"/>
      <c r="DU561" s="124"/>
      <c r="DV561" s="122">
        <v>1398.18</v>
      </c>
      <c r="DW561" s="123"/>
      <c r="DX561" s="123"/>
      <c r="DY561" s="123"/>
      <c r="DZ561" s="123"/>
      <c r="EA561" s="123"/>
      <c r="EB561" s="124"/>
      <c r="EC561" s="122">
        <v>1400.47</v>
      </c>
      <c r="ED561" s="123"/>
      <c r="EE561" s="123"/>
      <c r="EF561" s="123"/>
      <c r="EG561" s="123"/>
      <c r="EH561" s="123"/>
      <c r="EI561" s="124"/>
      <c r="EJ561" s="122">
        <v>1404.81</v>
      </c>
      <c r="EK561" s="123"/>
      <c r="EL561" s="123"/>
      <c r="EM561" s="123"/>
      <c r="EN561" s="123"/>
      <c r="EO561" s="123"/>
      <c r="EP561" s="124"/>
      <c r="EQ561" s="122">
        <v>1425.17</v>
      </c>
      <c r="ER561" s="123"/>
      <c r="ES561" s="123"/>
      <c r="ET561" s="123"/>
      <c r="EU561" s="123"/>
      <c r="EV561" s="123"/>
      <c r="EW561" s="124"/>
      <c r="EX561" s="122">
        <v>1422.4</v>
      </c>
      <c r="EY561" s="123"/>
      <c r="EZ561" s="123"/>
      <c r="FA561" s="123"/>
      <c r="FB561" s="123"/>
      <c r="FC561" s="123"/>
      <c r="FD561" s="124"/>
      <c r="FE561" s="122">
        <v>1393.84</v>
      </c>
      <c r="FF561" s="123"/>
      <c r="FG561" s="123"/>
      <c r="FH561" s="123"/>
      <c r="FI561" s="123"/>
      <c r="FJ561" s="123"/>
      <c r="FK561" s="124"/>
    </row>
    <row r="562" spans="1:167" s="2" customFormat="1" ht="15.75" customHeight="1" x14ac:dyDescent="0.2">
      <c r="A562" s="125" t="s">
        <v>8</v>
      </c>
      <c r="B562" s="125"/>
      <c r="C562" s="125"/>
      <c r="D562" s="125"/>
      <c r="E562" s="125"/>
      <c r="F562" s="125"/>
      <c r="G562" s="125"/>
      <c r="H562" s="126"/>
      <c r="I562" s="122">
        <v>1286.8800000000001</v>
      </c>
      <c r="J562" s="123"/>
      <c r="K562" s="123"/>
      <c r="L562" s="123"/>
      <c r="M562" s="123"/>
      <c r="N562" s="124"/>
      <c r="O562" s="122">
        <v>1074.21</v>
      </c>
      <c r="P562" s="123"/>
      <c r="Q562" s="123"/>
      <c r="R562" s="123"/>
      <c r="S562" s="123"/>
      <c r="T562" s="124"/>
      <c r="U562" s="122">
        <v>981.66</v>
      </c>
      <c r="V562" s="123"/>
      <c r="W562" s="123"/>
      <c r="X562" s="123"/>
      <c r="Y562" s="123"/>
      <c r="Z562" s="124"/>
      <c r="AA562" s="122">
        <v>876.77</v>
      </c>
      <c r="AB562" s="123"/>
      <c r="AC562" s="123"/>
      <c r="AD562" s="123"/>
      <c r="AE562" s="123"/>
      <c r="AF562" s="124"/>
      <c r="AG562" s="122">
        <v>865.21</v>
      </c>
      <c r="AH562" s="123"/>
      <c r="AI562" s="123"/>
      <c r="AJ562" s="123"/>
      <c r="AK562" s="123"/>
      <c r="AL562" s="124"/>
      <c r="AM562" s="122">
        <v>923.58</v>
      </c>
      <c r="AN562" s="123"/>
      <c r="AO562" s="123"/>
      <c r="AP562" s="123"/>
      <c r="AQ562" s="123"/>
      <c r="AR562" s="124"/>
      <c r="AS562" s="122">
        <v>926.53</v>
      </c>
      <c r="AT562" s="123"/>
      <c r="AU562" s="123"/>
      <c r="AV562" s="123"/>
      <c r="AW562" s="123"/>
      <c r="AX562" s="124"/>
      <c r="AY562" s="122">
        <v>1123.74</v>
      </c>
      <c r="AZ562" s="123"/>
      <c r="BA562" s="123"/>
      <c r="BB562" s="123"/>
      <c r="BC562" s="123"/>
      <c r="BD562" s="123"/>
      <c r="BE562" s="122">
        <v>1380.18</v>
      </c>
      <c r="BF562" s="123"/>
      <c r="BG562" s="123"/>
      <c r="BH562" s="123"/>
      <c r="BI562" s="123"/>
      <c r="BJ562" s="124"/>
      <c r="BK562" s="122">
        <v>1456.76</v>
      </c>
      <c r="BL562" s="123"/>
      <c r="BM562" s="123"/>
      <c r="BN562" s="123"/>
      <c r="BO562" s="123"/>
      <c r="BP562" s="123"/>
      <c r="BQ562" s="124"/>
      <c r="BR562" s="122">
        <v>1551.58</v>
      </c>
      <c r="BS562" s="123"/>
      <c r="BT562" s="123"/>
      <c r="BU562" s="123"/>
      <c r="BV562" s="123"/>
      <c r="BW562" s="123"/>
      <c r="BX562" s="124"/>
      <c r="BY562" s="122">
        <v>1544.13</v>
      </c>
      <c r="BZ562" s="123"/>
      <c r="CA562" s="123"/>
      <c r="CB562" s="123"/>
      <c r="CC562" s="123"/>
      <c r="CD562" s="123"/>
      <c r="CE562" s="124"/>
      <c r="CF562" s="122">
        <v>1513.21</v>
      </c>
      <c r="CG562" s="123"/>
      <c r="CH562" s="123"/>
      <c r="CI562" s="123"/>
      <c r="CJ562" s="123"/>
      <c r="CK562" s="123"/>
      <c r="CL562" s="124"/>
      <c r="CM562" s="122">
        <v>1536.48</v>
      </c>
      <c r="CN562" s="123"/>
      <c r="CO562" s="123"/>
      <c r="CP562" s="123"/>
      <c r="CQ562" s="123"/>
      <c r="CR562" s="123"/>
      <c r="CS562" s="124"/>
      <c r="CT562" s="122">
        <v>1563.13</v>
      </c>
      <c r="CU562" s="123"/>
      <c r="CV562" s="123"/>
      <c r="CW562" s="123"/>
      <c r="CX562" s="123"/>
      <c r="CY562" s="123"/>
      <c r="CZ562" s="124"/>
      <c r="DA562" s="122">
        <v>1532.94</v>
      </c>
      <c r="DB562" s="123"/>
      <c r="DC562" s="123"/>
      <c r="DD562" s="123"/>
      <c r="DE562" s="123"/>
      <c r="DF562" s="123"/>
      <c r="DG562" s="124"/>
      <c r="DH562" s="122">
        <v>1542.54</v>
      </c>
      <c r="DI562" s="123"/>
      <c r="DJ562" s="123"/>
      <c r="DK562" s="123"/>
      <c r="DL562" s="123"/>
      <c r="DM562" s="123"/>
      <c r="DN562" s="124"/>
      <c r="DO562" s="122">
        <v>1521.47</v>
      </c>
      <c r="DP562" s="123"/>
      <c r="DQ562" s="123"/>
      <c r="DR562" s="123"/>
      <c r="DS562" s="123"/>
      <c r="DT562" s="123"/>
      <c r="DU562" s="124"/>
      <c r="DV562" s="122">
        <v>1501.01</v>
      </c>
      <c r="DW562" s="123"/>
      <c r="DX562" s="123"/>
      <c r="DY562" s="123"/>
      <c r="DZ562" s="123"/>
      <c r="EA562" s="123"/>
      <c r="EB562" s="124"/>
      <c r="EC562" s="122">
        <v>1437</v>
      </c>
      <c r="ED562" s="123"/>
      <c r="EE562" s="123"/>
      <c r="EF562" s="123"/>
      <c r="EG562" s="123"/>
      <c r="EH562" s="123"/>
      <c r="EI562" s="124"/>
      <c r="EJ562" s="122">
        <v>1408.49</v>
      </c>
      <c r="EK562" s="123"/>
      <c r="EL562" s="123"/>
      <c r="EM562" s="123"/>
      <c r="EN562" s="123"/>
      <c r="EO562" s="123"/>
      <c r="EP562" s="124"/>
      <c r="EQ562" s="122">
        <v>1483.74</v>
      </c>
      <c r="ER562" s="123"/>
      <c r="ES562" s="123"/>
      <c r="ET562" s="123"/>
      <c r="EU562" s="123"/>
      <c r="EV562" s="123"/>
      <c r="EW562" s="124"/>
      <c r="EX562" s="122">
        <v>1419.21</v>
      </c>
      <c r="EY562" s="123"/>
      <c r="EZ562" s="123"/>
      <c r="FA562" s="123"/>
      <c r="FB562" s="123"/>
      <c r="FC562" s="123"/>
      <c r="FD562" s="124"/>
      <c r="FE562" s="122">
        <v>1357.26</v>
      </c>
      <c r="FF562" s="123"/>
      <c r="FG562" s="123"/>
      <c r="FH562" s="123"/>
      <c r="FI562" s="123"/>
      <c r="FJ562" s="123"/>
      <c r="FK562" s="124"/>
    </row>
    <row r="563" spans="1:167" s="2" customFormat="1" ht="15.75" customHeight="1" x14ac:dyDescent="0.2">
      <c r="A563" s="125" t="s">
        <v>104</v>
      </c>
      <c r="B563" s="125"/>
      <c r="C563" s="125"/>
      <c r="D563" s="125"/>
      <c r="E563" s="125"/>
      <c r="F563" s="125"/>
      <c r="G563" s="125"/>
      <c r="H563" s="126"/>
      <c r="I563" s="122">
        <v>1069.6199999999999</v>
      </c>
      <c r="J563" s="123"/>
      <c r="K563" s="123"/>
      <c r="L563" s="123"/>
      <c r="M563" s="123"/>
      <c r="N563" s="124"/>
      <c r="O563" s="122">
        <v>1020.1</v>
      </c>
      <c r="P563" s="123"/>
      <c r="Q563" s="123"/>
      <c r="R563" s="123"/>
      <c r="S563" s="123"/>
      <c r="T563" s="124"/>
      <c r="U563" s="122">
        <v>856.54</v>
      </c>
      <c r="V563" s="123"/>
      <c r="W563" s="123"/>
      <c r="X563" s="123"/>
      <c r="Y563" s="123"/>
      <c r="Z563" s="124"/>
      <c r="AA563" s="122">
        <v>820.71</v>
      </c>
      <c r="AB563" s="123"/>
      <c r="AC563" s="123"/>
      <c r="AD563" s="123"/>
      <c r="AE563" s="123"/>
      <c r="AF563" s="124"/>
      <c r="AG563" s="122">
        <v>821.22</v>
      </c>
      <c r="AH563" s="123"/>
      <c r="AI563" s="123"/>
      <c r="AJ563" s="123"/>
      <c r="AK563" s="123"/>
      <c r="AL563" s="124"/>
      <c r="AM563" s="122">
        <v>912.46</v>
      </c>
      <c r="AN563" s="123"/>
      <c r="AO563" s="123"/>
      <c r="AP563" s="123"/>
      <c r="AQ563" s="123"/>
      <c r="AR563" s="124"/>
      <c r="AS563" s="122">
        <v>894.96</v>
      </c>
      <c r="AT563" s="123"/>
      <c r="AU563" s="123"/>
      <c r="AV563" s="123"/>
      <c r="AW563" s="123"/>
      <c r="AX563" s="124"/>
      <c r="AY563" s="122">
        <v>1136.8</v>
      </c>
      <c r="AZ563" s="123"/>
      <c r="BA563" s="123"/>
      <c r="BB563" s="123"/>
      <c r="BC563" s="123"/>
      <c r="BD563" s="123"/>
      <c r="BE563" s="122">
        <v>1297.8</v>
      </c>
      <c r="BF563" s="123"/>
      <c r="BG563" s="123"/>
      <c r="BH563" s="123"/>
      <c r="BI563" s="123"/>
      <c r="BJ563" s="124"/>
      <c r="BK563" s="122">
        <v>1374.27</v>
      </c>
      <c r="BL563" s="123"/>
      <c r="BM563" s="123"/>
      <c r="BN563" s="123"/>
      <c r="BO563" s="123"/>
      <c r="BP563" s="123"/>
      <c r="BQ563" s="124"/>
      <c r="BR563" s="122">
        <v>1403.27</v>
      </c>
      <c r="BS563" s="123"/>
      <c r="BT563" s="123"/>
      <c r="BU563" s="123"/>
      <c r="BV563" s="123"/>
      <c r="BW563" s="123"/>
      <c r="BX563" s="124"/>
      <c r="BY563" s="122">
        <v>1400.17</v>
      </c>
      <c r="BZ563" s="123"/>
      <c r="CA563" s="123"/>
      <c r="CB563" s="123"/>
      <c r="CC563" s="123"/>
      <c r="CD563" s="123"/>
      <c r="CE563" s="124"/>
      <c r="CF563" s="122">
        <v>1387.3</v>
      </c>
      <c r="CG563" s="123"/>
      <c r="CH563" s="123"/>
      <c r="CI563" s="123"/>
      <c r="CJ563" s="123"/>
      <c r="CK563" s="123"/>
      <c r="CL563" s="124"/>
      <c r="CM563" s="122">
        <v>1411.48</v>
      </c>
      <c r="CN563" s="123"/>
      <c r="CO563" s="123"/>
      <c r="CP563" s="123"/>
      <c r="CQ563" s="123"/>
      <c r="CR563" s="123"/>
      <c r="CS563" s="124"/>
      <c r="CT563" s="122">
        <v>1437.08</v>
      </c>
      <c r="CU563" s="123"/>
      <c r="CV563" s="123"/>
      <c r="CW563" s="123"/>
      <c r="CX563" s="123"/>
      <c r="CY563" s="123"/>
      <c r="CZ563" s="124"/>
      <c r="DA563" s="122">
        <v>1422.58</v>
      </c>
      <c r="DB563" s="123"/>
      <c r="DC563" s="123"/>
      <c r="DD563" s="123"/>
      <c r="DE563" s="123"/>
      <c r="DF563" s="123"/>
      <c r="DG563" s="124"/>
      <c r="DH563" s="122">
        <v>1436.92</v>
      </c>
      <c r="DI563" s="123"/>
      <c r="DJ563" s="123"/>
      <c r="DK563" s="123"/>
      <c r="DL563" s="123"/>
      <c r="DM563" s="123"/>
      <c r="DN563" s="124"/>
      <c r="DO563" s="122">
        <v>1424.05</v>
      </c>
      <c r="DP563" s="123"/>
      <c r="DQ563" s="123"/>
      <c r="DR563" s="123"/>
      <c r="DS563" s="123"/>
      <c r="DT563" s="123"/>
      <c r="DU563" s="124"/>
      <c r="DV563" s="122">
        <v>1409.17</v>
      </c>
      <c r="DW563" s="123"/>
      <c r="DX563" s="123"/>
      <c r="DY563" s="123"/>
      <c r="DZ563" s="123"/>
      <c r="EA563" s="123"/>
      <c r="EB563" s="124"/>
      <c r="EC563" s="122">
        <v>1389</v>
      </c>
      <c r="ED563" s="123"/>
      <c r="EE563" s="123"/>
      <c r="EF563" s="123"/>
      <c r="EG563" s="123"/>
      <c r="EH563" s="123"/>
      <c r="EI563" s="124"/>
      <c r="EJ563" s="122">
        <v>1384.76</v>
      </c>
      <c r="EK563" s="123"/>
      <c r="EL563" s="123"/>
      <c r="EM563" s="123"/>
      <c r="EN563" s="123"/>
      <c r="EO563" s="123"/>
      <c r="EP563" s="124"/>
      <c r="EQ563" s="122">
        <v>1418.36</v>
      </c>
      <c r="ER563" s="123"/>
      <c r="ES563" s="123"/>
      <c r="ET563" s="123"/>
      <c r="EU563" s="123"/>
      <c r="EV563" s="123"/>
      <c r="EW563" s="124"/>
      <c r="EX563" s="122">
        <v>1380.4</v>
      </c>
      <c r="EY563" s="123"/>
      <c r="EZ563" s="123"/>
      <c r="FA563" s="123"/>
      <c r="FB563" s="123"/>
      <c r="FC563" s="123"/>
      <c r="FD563" s="124"/>
      <c r="FE563" s="122">
        <v>1239.9000000000001</v>
      </c>
      <c r="FF563" s="123"/>
      <c r="FG563" s="123"/>
      <c r="FH563" s="123"/>
      <c r="FI563" s="123"/>
      <c r="FJ563" s="123"/>
      <c r="FK563" s="124"/>
    </row>
    <row r="564" spans="1:167" s="2" customFormat="1" ht="15.75" customHeight="1" x14ac:dyDescent="0.2">
      <c r="A564" s="125" t="s">
        <v>105</v>
      </c>
      <c r="B564" s="125"/>
      <c r="C564" s="125"/>
      <c r="D564" s="125"/>
      <c r="E564" s="125"/>
      <c r="F564" s="125"/>
      <c r="G564" s="125"/>
      <c r="H564" s="126"/>
      <c r="I564" s="122">
        <v>1061.29</v>
      </c>
      <c r="J564" s="123"/>
      <c r="K564" s="123"/>
      <c r="L564" s="123"/>
      <c r="M564" s="123"/>
      <c r="N564" s="124"/>
      <c r="O564" s="122">
        <v>1004.78</v>
      </c>
      <c r="P564" s="123"/>
      <c r="Q564" s="123"/>
      <c r="R564" s="123"/>
      <c r="S564" s="123"/>
      <c r="T564" s="124"/>
      <c r="U564" s="122">
        <v>890.28</v>
      </c>
      <c r="V564" s="123"/>
      <c r="W564" s="123"/>
      <c r="X564" s="123"/>
      <c r="Y564" s="123"/>
      <c r="Z564" s="124"/>
      <c r="AA564" s="122">
        <v>791.67</v>
      </c>
      <c r="AB564" s="123"/>
      <c r="AC564" s="123"/>
      <c r="AD564" s="123"/>
      <c r="AE564" s="123"/>
      <c r="AF564" s="124"/>
      <c r="AG564" s="122">
        <v>779.65</v>
      </c>
      <c r="AH564" s="123"/>
      <c r="AI564" s="123"/>
      <c r="AJ564" s="123"/>
      <c r="AK564" s="123"/>
      <c r="AL564" s="124"/>
      <c r="AM564" s="122">
        <v>903.58</v>
      </c>
      <c r="AN564" s="123"/>
      <c r="AO564" s="123"/>
      <c r="AP564" s="123"/>
      <c r="AQ564" s="123"/>
      <c r="AR564" s="124"/>
      <c r="AS564" s="122">
        <v>594.77</v>
      </c>
      <c r="AT564" s="123"/>
      <c r="AU564" s="123"/>
      <c r="AV564" s="123"/>
      <c r="AW564" s="123"/>
      <c r="AX564" s="124"/>
      <c r="AY564" s="122">
        <v>1040.32</v>
      </c>
      <c r="AZ564" s="123"/>
      <c r="BA564" s="123"/>
      <c r="BB564" s="123"/>
      <c r="BC564" s="123"/>
      <c r="BD564" s="123"/>
      <c r="BE564" s="122">
        <v>1281.6099999999999</v>
      </c>
      <c r="BF564" s="123"/>
      <c r="BG564" s="123"/>
      <c r="BH564" s="123"/>
      <c r="BI564" s="123"/>
      <c r="BJ564" s="124"/>
      <c r="BK564" s="122">
        <v>1373.27</v>
      </c>
      <c r="BL564" s="123"/>
      <c r="BM564" s="123"/>
      <c r="BN564" s="123"/>
      <c r="BO564" s="123"/>
      <c r="BP564" s="123"/>
      <c r="BQ564" s="124"/>
      <c r="BR564" s="122">
        <v>1409.44</v>
      </c>
      <c r="BS564" s="123"/>
      <c r="BT564" s="123"/>
      <c r="BU564" s="123"/>
      <c r="BV564" s="123"/>
      <c r="BW564" s="123"/>
      <c r="BX564" s="124"/>
      <c r="BY564" s="122">
        <v>1403.79</v>
      </c>
      <c r="BZ564" s="123"/>
      <c r="CA564" s="123"/>
      <c r="CB564" s="123"/>
      <c r="CC564" s="123"/>
      <c r="CD564" s="123"/>
      <c r="CE564" s="124"/>
      <c r="CF564" s="122">
        <v>1385.74</v>
      </c>
      <c r="CG564" s="123"/>
      <c r="CH564" s="123"/>
      <c r="CI564" s="123"/>
      <c r="CJ564" s="123"/>
      <c r="CK564" s="123"/>
      <c r="CL564" s="124"/>
      <c r="CM564" s="122">
        <v>1410.14</v>
      </c>
      <c r="CN564" s="123"/>
      <c r="CO564" s="123"/>
      <c r="CP564" s="123"/>
      <c r="CQ564" s="123"/>
      <c r="CR564" s="123"/>
      <c r="CS564" s="124"/>
      <c r="CT564" s="122">
        <v>1434.72</v>
      </c>
      <c r="CU564" s="123"/>
      <c r="CV564" s="123"/>
      <c r="CW564" s="123"/>
      <c r="CX564" s="123"/>
      <c r="CY564" s="123"/>
      <c r="CZ564" s="124"/>
      <c r="DA564" s="122">
        <v>1418.3</v>
      </c>
      <c r="DB564" s="123"/>
      <c r="DC564" s="123"/>
      <c r="DD564" s="123"/>
      <c r="DE564" s="123"/>
      <c r="DF564" s="123"/>
      <c r="DG564" s="124"/>
      <c r="DH564" s="122">
        <v>1407.05</v>
      </c>
      <c r="DI564" s="123"/>
      <c r="DJ564" s="123"/>
      <c r="DK564" s="123"/>
      <c r="DL564" s="123"/>
      <c r="DM564" s="123"/>
      <c r="DN564" s="124"/>
      <c r="DO564" s="122">
        <v>1380.45</v>
      </c>
      <c r="DP564" s="123"/>
      <c r="DQ564" s="123"/>
      <c r="DR564" s="123"/>
      <c r="DS564" s="123"/>
      <c r="DT564" s="123"/>
      <c r="DU564" s="124"/>
      <c r="DV564" s="122">
        <v>1358.59</v>
      </c>
      <c r="DW564" s="123"/>
      <c r="DX564" s="123"/>
      <c r="DY564" s="123"/>
      <c r="DZ564" s="123"/>
      <c r="EA564" s="123"/>
      <c r="EB564" s="124"/>
      <c r="EC564" s="122">
        <v>1263.57</v>
      </c>
      <c r="ED564" s="123"/>
      <c r="EE564" s="123"/>
      <c r="EF564" s="123"/>
      <c r="EG564" s="123"/>
      <c r="EH564" s="123"/>
      <c r="EI564" s="124"/>
      <c r="EJ564" s="122">
        <v>1317.8</v>
      </c>
      <c r="EK564" s="123"/>
      <c r="EL564" s="123"/>
      <c r="EM564" s="123"/>
      <c r="EN564" s="123"/>
      <c r="EO564" s="123"/>
      <c r="EP564" s="124"/>
      <c r="EQ564" s="122">
        <v>1377.29</v>
      </c>
      <c r="ER564" s="123"/>
      <c r="ES564" s="123"/>
      <c r="ET564" s="123"/>
      <c r="EU564" s="123"/>
      <c r="EV564" s="123"/>
      <c r="EW564" s="124"/>
      <c r="EX564" s="122">
        <v>1314.99</v>
      </c>
      <c r="EY564" s="123"/>
      <c r="EZ564" s="123"/>
      <c r="FA564" s="123"/>
      <c r="FB564" s="123"/>
      <c r="FC564" s="123"/>
      <c r="FD564" s="124"/>
      <c r="FE564" s="122">
        <v>1119.32</v>
      </c>
      <c r="FF564" s="123"/>
      <c r="FG564" s="123"/>
      <c r="FH564" s="123"/>
      <c r="FI564" s="123"/>
      <c r="FJ564" s="123"/>
      <c r="FK564" s="124"/>
    </row>
    <row r="565" spans="1:167" s="2" customFormat="1" ht="15.75" customHeight="1" x14ac:dyDescent="0.2">
      <c r="A565" s="125" t="s">
        <v>106</v>
      </c>
      <c r="B565" s="125"/>
      <c r="C565" s="125"/>
      <c r="D565" s="125"/>
      <c r="E565" s="125"/>
      <c r="F565" s="125"/>
      <c r="G565" s="125"/>
      <c r="H565" s="126"/>
      <c r="I565" s="122">
        <v>1062.53</v>
      </c>
      <c r="J565" s="123"/>
      <c r="K565" s="123"/>
      <c r="L565" s="123"/>
      <c r="M565" s="123"/>
      <c r="N565" s="124"/>
      <c r="O565" s="122">
        <v>1031.78</v>
      </c>
      <c r="P565" s="123"/>
      <c r="Q565" s="123"/>
      <c r="R565" s="123"/>
      <c r="S565" s="123"/>
      <c r="T565" s="124"/>
      <c r="U565" s="122">
        <v>927.66</v>
      </c>
      <c r="V565" s="123"/>
      <c r="W565" s="123"/>
      <c r="X565" s="123"/>
      <c r="Y565" s="123"/>
      <c r="Z565" s="124"/>
      <c r="AA565" s="122">
        <v>825.44</v>
      </c>
      <c r="AB565" s="123"/>
      <c r="AC565" s="123"/>
      <c r="AD565" s="123"/>
      <c r="AE565" s="123"/>
      <c r="AF565" s="124"/>
      <c r="AG565" s="122">
        <v>848.07</v>
      </c>
      <c r="AH565" s="123"/>
      <c r="AI565" s="123"/>
      <c r="AJ565" s="123"/>
      <c r="AK565" s="123"/>
      <c r="AL565" s="124"/>
      <c r="AM565" s="122">
        <v>932.08</v>
      </c>
      <c r="AN565" s="123"/>
      <c r="AO565" s="123"/>
      <c r="AP565" s="123"/>
      <c r="AQ565" s="123"/>
      <c r="AR565" s="124"/>
      <c r="AS565" s="122">
        <v>708.15</v>
      </c>
      <c r="AT565" s="123"/>
      <c r="AU565" s="123"/>
      <c r="AV565" s="123"/>
      <c r="AW565" s="123"/>
      <c r="AX565" s="124"/>
      <c r="AY565" s="122">
        <v>1035.3699999999999</v>
      </c>
      <c r="AZ565" s="123"/>
      <c r="BA565" s="123"/>
      <c r="BB565" s="123"/>
      <c r="BC565" s="123"/>
      <c r="BD565" s="123"/>
      <c r="BE565" s="122">
        <v>1317.31</v>
      </c>
      <c r="BF565" s="123"/>
      <c r="BG565" s="123"/>
      <c r="BH565" s="123"/>
      <c r="BI565" s="123"/>
      <c r="BJ565" s="124"/>
      <c r="BK565" s="122">
        <v>1431.38</v>
      </c>
      <c r="BL565" s="123"/>
      <c r="BM565" s="123"/>
      <c r="BN565" s="123"/>
      <c r="BO565" s="123"/>
      <c r="BP565" s="123"/>
      <c r="BQ565" s="124"/>
      <c r="BR565" s="122">
        <v>1479.77</v>
      </c>
      <c r="BS565" s="123"/>
      <c r="BT565" s="123"/>
      <c r="BU565" s="123"/>
      <c r="BV565" s="123"/>
      <c r="BW565" s="123"/>
      <c r="BX565" s="124"/>
      <c r="BY565" s="122">
        <v>1471.83</v>
      </c>
      <c r="BZ565" s="123"/>
      <c r="CA565" s="123"/>
      <c r="CB565" s="123"/>
      <c r="CC565" s="123"/>
      <c r="CD565" s="123"/>
      <c r="CE565" s="124"/>
      <c r="CF565" s="122">
        <v>1441.6</v>
      </c>
      <c r="CG565" s="123"/>
      <c r="CH565" s="123"/>
      <c r="CI565" s="123"/>
      <c r="CJ565" s="123"/>
      <c r="CK565" s="123"/>
      <c r="CL565" s="124"/>
      <c r="CM565" s="122">
        <v>1478.72</v>
      </c>
      <c r="CN565" s="123"/>
      <c r="CO565" s="123"/>
      <c r="CP565" s="123"/>
      <c r="CQ565" s="123"/>
      <c r="CR565" s="123"/>
      <c r="CS565" s="124"/>
      <c r="CT565" s="122">
        <v>1518.99</v>
      </c>
      <c r="CU565" s="123"/>
      <c r="CV565" s="123"/>
      <c r="CW565" s="123"/>
      <c r="CX565" s="123"/>
      <c r="CY565" s="123"/>
      <c r="CZ565" s="124"/>
      <c r="DA565" s="122">
        <v>1325.88</v>
      </c>
      <c r="DB565" s="123"/>
      <c r="DC565" s="123"/>
      <c r="DD565" s="123"/>
      <c r="DE565" s="123"/>
      <c r="DF565" s="123"/>
      <c r="DG565" s="124"/>
      <c r="DH565" s="122">
        <v>1491.52</v>
      </c>
      <c r="DI565" s="123"/>
      <c r="DJ565" s="123"/>
      <c r="DK565" s="123"/>
      <c r="DL565" s="123"/>
      <c r="DM565" s="123"/>
      <c r="DN565" s="124"/>
      <c r="DO565" s="122">
        <v>1454.55</v>
      </c>
      <c r="DP565" s="123"/>
      <c r="DQ565" s="123"/>
      <c r="DR565" s="123"/>
      <c r="DS565" s="123"/>
      <c r="DT565" s="123"/>
      <c r="DU565" s="124"/>
      <c r="DV565" s="122">
        <v>1437.07</v>
      </c>
      <c r="DW565" s="123"/>
      <c r="DX565" s="123"/>
      <c r="DY565" s="123"/>
      <c r="DZ565" s="123"/>
      <c r="EA565" s="123"/>
      <c r="EB565" s="124"/>
      <c r="EC565" s="122">
        <v>1411.95</v>
      </c>
      <c r="ED565" s="123"/>
      <c r="EE565" s="123"/>
      <c r="EF565" s="123"/>
      <c r="EG565" s="123"/>
      <c r="EH565" s="123"/>
      <c r="EI565" s="124"/>
      <c r="EJ565" s="122">
        <v>1408.96</v>
      </c>
      <c r="EK565" s="123"/>
      <c r="EL565" s="123"/>
      <c r="EM565" s="123"/>
      <c r="EN565" s="123"/>
      <c r="EO565" s="123"/>
      <c r="EP565" s="124"/>
      <c r="EQ565" s="122">
        <v>1448.15</v>
      </c>
      <c r="ER565" s="123"/>
      <c r="ES565" s="123"/>
      <c r="ET565" s="123"/>
      <c r="EU565" s="123"/>
      <c r="EV565" s="123"/>
      <c r="EW565" s="124"/>
      <c r="EX565" s="122">
        <v>1410.51</v>
      </c>
      <c r="EY565" s="123"/>
      <c r="EZ565" s="123"/>
      <c r="FA565" s="123"/>
      <c r="FB565" s="123"/>
      <c r="FC565" s="123"/>
      <c r="FD565" s="124"/>
      <c r="FE565" s="122">
        <v>1311.61</v>
      </c>
      <c r="FF565" s="123"/>
      <c r="FG565" s="123"/>
      <c r="FH565" s="123"/>
      <c r="FI565" s="123"/>
      <c r="FJ565" s="123"/>
      <c r="FK565" s="124"/>
    </row>
    <row r="566" spans="1:167" s="2" customFormat="1" ht="15.75" customHeight="1" x14ac:dyDescent="0.2">
      <c r="A566" s="125" t="s">
        <v>107</v>
      </c>
      <c r="B566" s="125"/>
      <c r="C566" s="125"/>
      <c r="D566" s="125"/>
      <c r="E566" s="125"/>
      <c r="F566" s="125"/>
      <c r="G566" s="125"/>
      <c r="H566" s="126"/>
      <c r="I566" s="122">
        <v>1064.8599999999999</v>
      </c>
      <c r="J566" s="123"/>
      <c r="K566" s="123"/>
      <c r="L566" s="123"/>
      <c r="M566" s="123"/>
      <c r="N566" s="124"/>
      <c r="O566" s="122">
        <v>1030.73</v>
      </c>
      <c r="P566" s="123"/>
      <c r="Q566" s="123"/>
      <c r="R566" s="123"/>
      <c r="S566" s="123"/>
      <c r="T566" s="124"/>
      <c r="U566" s="122">
        <v>939.48</v>
      </c>
      <c r="V566" s="123"/>
      <c r="W566" s="123"/>
      <c r="X566" s="123"/>
      <c r="Y566" s="123"/>
      <c r="Z566" s="124"/>
      <c r="AA566" s="122">
        <v>902.42</v>
      </c>
      <c r="AB566" s="123"/>
      <c r="AC566" s="123"/>
      <c r="AD566" s="123"/>
      <c r="AE566" s="123"/>
      <c r="AF566" s="124"/>
      <c r="AG566" s="122">
        <v>891.12</v>
      </c>
      <c r="AH566" s="123"/>
      <c r="AI566" s="123"/>
      <c r="AJ566" s="123"/>
      <c r="AK566" s="123"/>
      <c r="AL566" s="124"/>
      <c r="AM566" s="122">
        <v>939.86</v>
      </c>
      <c r="AN566" s="123"/>
      <c r="AO566" s="123"/>
      <c r="AP566" s="123"/>
      <c r="AQ566" s="123"/>
      <c r="AR566" s="124"/>
      <c r="AS566" s="122">
        <v>921.02</v>
      </c>
      <c r="AT566" s="123"/>
      <c r="AU566" s="123"/>
      <c r="AV566" s="123"/>
      <c r="AW566" s="123"/>
      <c r="AX566" s="124"/>
      <c r="AY566" s="122">
        <v>1121.9000000000001</v>
      </c>
      <c r="AZ566" s="123"/>
      <c r="BA566" s="123"/>
      <c r="BB566" s="123"/>
      <c r="BC566" s="123"/>
      <c r="BD566" s="123"/>
      <c r="BE566" s="122">
        <v>1367.83</v>
      </c>
      <c r="BF566" s="123"/>
      <c r="BG566" s="123"/>
      <c r="BH566" s="123"/>
      <c r="BI566" s="123"/>
      <c r="BJ566" s="124"/>
      <c r="BK566" s="122">
        <v>1451.38</v>
      </c>
      <c r="BL566" s="123"/>
      <c r="BM566" s="123"/>
      <c r="BN566" s="123"/>
      <c r="BO566" s="123"/>
      <c r="BP566" s="123"/>
      <c r="BQ566" s="124"/>
      <c r="BR566" s="122">
        <v>1502.47</v>
      </c>
      <c r="BS566" s="123"/>
      <c r="BT566" s="123"/>
      <c r="BU566" s="123"/>
      <c r="BV566" s="123"/>
      <c r="BW566" s="123"/>
      <c r="BX566" s="124"/>
      <c r="BY566" s="122">
        <v>1501.66</v>
      </c>
      <c r="BZ566" s="123"/>
      <c r="CA566" s="123"/>
      <c r="CB566" s="123"/>
      <c r="CC566" s="123"/>
      <c r="CD566" s="123"/>
      <c r="CE566" s="124"/>
      <c r="CF566" s="122">
        <v>1477.88</v>
      </c>
      <c r="CG566" s="123"/>
      <c r="CH566" s="123"/>
      <c r="CI566" s="123"/>
      <c r="CJ566" s="123"/>
      <c r="CK566" s="123"/>
      <c r="CL566" s="124"/>
      <c r="CM566" s="122">
        <v>1491.04</v>
      </c>
      <c r="CN566" s="123"/>
      <c r="CO566" s="123"/>
      <c r="CP566" s="123"/>
      <c r="CQ566" s="123"/>
      <c r="CR566" s="123"/>
      <c r="CS566" s="124"/>
      <c r="CT566" s="122">
        <v>1516.1</v>
      </c>
      <c r="CU566" s="123"/>
      <c r="CV566" s="123"/>
      <c r="CW566" s="123"/>
      <c r="CX566" s="123"/>
      <c r="CY566" s="123"/>
      <c r="CZ566" s="124"/>
      <c r="DA566" s="122">
        <v>1497.36</v>
      </c>
      <c r="DB566" s="123"/>
      <c r="DC566" s="123"/>
      <c r="DD566" s="123"/>
      <c r="DE566" s="123"/>
      <c r="DF566" s="123"/>
      <c r="DG566" s="124"/>
      <c r="DH566" s="122">
        <v>1512</v>
      </c>
      <c r="DI566" s="123"/>
      <c r="DJ566" s="123"/>
      <c r="DK566" s="123"/>
      <c r="DL566" s="123"/>
      <c r="DM566" s="123"/>
      <c r="DN566" s="124"/>
      <c r="DO566" s="122">
        <v>1485.96</v>
      </c>
      <c r="DP566" s="123"/>
      <c r="DQ566" s="123"/>
      <c r="DR566" s="123"/>
      <c r="DS566" s="123"/>
      <c r="DT566" s="123"/>
      <c r="DU566" s="124"/>
      <c r="DV566" s="122">
        <v>1468.74</v>
      </c>
      <c r="DW566" s="123"/>
      <c r="DX566" s="123"/>
      <c r="DY566" s="123"/>
      <c r="DZ566" s="123"/>
      <c r="EA566" s="123"/>
      <c r="EB566" s="124"/>
      <c r="EC566" s="122">
        <v>1449.88</v>
      </c>
      <c r="ED566" s="123"/>
      <c r="EE566" s="123"/>
      <c r="EF566" s="123"/>
      <c r="EG566" s="123"/>
      <c r="EH566" s="123"/>
      <c r="EI566" s="124"/>
      <c r="EJ566" s="122">
        <v>1469.8</v>
      </c>
      <c r="EK566" s="123"/>
      <c r="EL566" s="123"/>
      <c r="EM566" s="123"/>
      <c r="EN566" s="123"/>
      <c r="EO566" s="123"/>
      <c r="EP566" s="124"/>
      <c r="EQ566" s="122">
        <v>1519.78</v>
      </c>
      <c r="ER566" s="123"/>
      <c r="ES566" s="123"/>
      <c r="ET566" s="123"/>
      <c r="EU566" s="123"/>
      <c r="EV566" s="123"/>
      <c r="EW566" s="124"/>
      <c r="EX566" s="122">
        <v>1520.71</v>
      </c>
      <c r="EY566" s="123"/>
      <c r="EZ566" s="123"/>
      <c r="FA566" s="123"/>
      <c r="FB566" s="123"/>
      <c r="FC566" s="123"/>
      <c r="FD566" s="124"/>
      <c r="FE566" s="122">
        <v>1451.91</v>
      </c>
      <c r="FF566" s="123"/>
      <c r="FG566" s="123"/>
      <c r="FH566" s="123"/>
      <c r="FI566" s="123"/>
      <c r="FJ566" s="123"/>
      <c r="FK566" s="124"/>
    </row>
    <row r="567" spans="1:167" s="2" customFormat="1" ht="15.75" customHeight="1" x14ac:dyDescent="0.2">
      <c r="A567" s="125" t="s">
        <v>10</v>
      </c>
      <c r="B567" s="125"/>
      <c r="C567" s="125"/>
      <c r="D567" s="125"/>
      <c r="E567" s="125"/>
      <c r="F567" s="125"/>
      <c r="G567" s="125"/>
      <c r="H567" s="126"/>
      <c r="I567" s="122">
        <v>1218.57</v>
      </c>
      <c r="J567" s="123"/>
      <c r="K567" s="123"/>
      <c r="L567" s="123"/>
      <c r="M567" s="123"/>
      <c r="N567" s="124"/>
      <c r="O567" s="122">
        <v>1077.44</v>
      </c>
      <c r="P567" s="123"/>
      <c r="Q567" s="123"/>
      <c r="R567" s="123"/>
      <c r="S567" s="123"/>
      <c r="T567" s="124"/>
      <c r="U567" s="122">
        <v>1068.1500000000001</v>
      </c>
      <c r="V567" s="123"/>
      <c r="W567" s="123"/>
      <c r="X567" s="123"/>
      <c r="Y567" s="123"/>
      <c r="Z567" s="124"/>
      <c r="AA567" s="122">
        <v>1009.54</v>
      </c>
      <c r="AB567" s="123"/>
      <c r="AC567" s="123"/>
      <c r="AD567" s="123"/>
      <c r="AE567" s="123"/>
      <c r="AF567" s="124"/>
      <c r="AG567" s="122">
        <v>1005.06</v>
      </c>
      <c r="AH567" s="123"/>
      <c r="AI567" s="123"/>
      <c r="AJ567" s="123"/>
      <c r="AK567" s="123"/>
      <c r="AL567" s="124"/>
      <c r="AM567" s="122">
        <v>982.57</v>
      </c>
      <c r="AN567" s="123"/>
      <c r="AO567" s="123"/>
      <c r="AP567" s="123"/>
      <c r="AQ567" s="123"/>
      <c r="AR567" s="124"/>
      <c r="AS567" s="122">
        <v>602.28</v>
      </c>
      <c r="AT567" s="123"/>
      <c r="AU567" s="123"/>
      <c r="AV567" s="123"/>
      <c r="AW567" s="123"/>
      <c r="AX567" s="124"/>
      <c r="AY567" s="122">
        <v>919.02</v>
      </c>
      <c r="AZ567" s="123"/>
      <c r="BA567" s="123"/>
      <c r="BB567" s="123"/>
      <c r="BC567" s="123"/>
      <c r="BD567" s="123"/>
      <c r="BE567" s="122">
        <v>1067.67</v>
      </c>
      <c r="BF567" s="123"/>
      <c r="BG567" s="123"/>
      <c r="BH567" s="123"/>
      <c r="BI567" s="123"/>
      <c r="BJ567" s="124"/>
      <c r="BK567" s="122">
        <v>1214.24</v>
      </c>
      <c r="BL567" s="123"/>
      <c r="BM567" s="123"/>
      <c r="BN567" s="123"/>
      <c r="BO567" s="123"/>
      <c r="BP567" s="123"/>
      <c r="BQ567" s="124"/>
      <c r="BR567" s="122">
        <v>1276.97</v>
      </c>
      <c r="BS567" s="123"/>
      <c r="BT567" s="123"/>
      <c r="BU567" s="123"/>
      <c r="BV567" s="123"/>
      <c r="BW567" s="123"/>
      <c r="BX567" s="124"/>
      <c r="BY567" s="122">
        <v>1333.59</v>
      </c>
      <c r="BZ567" s="123"/>
      <c r="CA567" s="123"/>
      <c r="CB567" s="123"/>
      <c r="CC567" s="123"/>
      <c r="CD567" s="123"/>
      <c r="CE567" s="124"/>
      <c r="CF567" s="122">
        <v>1309.78</v>
      </c>
      <c r="CG567" s="123"/>
      <c r="CH567" s="123"/>
      <c r="CI567" s="123"/>
      <c r="CJ567" s="123"/>
      <c r="CK567" s="123"/>
      <c r="CL567" s="124"/>
      <c r="CM567" s="122">
        <v>1307.8</v>
      </c>
      <c r="CN567" s="123"/>
      <c r="CO567" s="123"/>
      <c r="CP567" s="123"/>
      <c r="CQ567" s="123"/>
      <c r="CR567" s="123"/>
      <c r="CS567" s="124"/>
      <c r="CT567" s="122">
        <v>1371.68</v>
      </c>
      <c r="CU567" s="123"/>
      <c r="CV567" s="123"/>
      <c r="CW567" s="123"/>
      <c r="CX567" s="123"/>
      <c r="CY567" s="123"/>
      <c r="CZ567" s="124"/>
      <c r="DA567" s="122">
        <v>1361.08</v>
      </c>
      <c r="DB567" s="123"/>
      <c r="DC567" s="123"/>
      <c r="DD567" s="123"/>
      <c r="DE567" s="123"/>
      <c r="DF567" s="123"/>
      <c r="DG567" s="124"/>
      <c r="DH567" s="122">
        <v>1355.8</v>
      </c>
      <c r="DI567" s="123"/>
      <c r="DJ567" s="123"/>
      <c r="DK567" s="123"/>
      <c r="DL567" s="123"/>
      <c r="DM567" s="123"/>
      <c r="DN567" s="124"/>
      <c r="DO567" s="122">
        <v>1343.72</v>
      </c>
      <c r="DP567" s="123"/>
      <c r="DQ567" s="123"/>
      <c r="DR567" s="123"/>
      <c r="DS567" s="123"/>
      <c r="DT567" s="123"/>
      <c r="DU567" s="124"/>
      <c r="DV567" s="122">
        <v>1350.78</v>
      </c>
      <c r="DW567" s="123"/>
      <c r="DX567" s="123"/>
      <c r="DY567" s="123"/>
      <c r="DZ567" s="123"/>
      <c r="EA567" s="123"/>
      <c r="EB567" s="124"/>
      <c r="EC567" s="122">
        <v>1346.08</v>
      </c>
      <c r="ED567" s="123"/>
      <c r="EE567" s="123"/>
      <c r="EF567" s="123"/>
      <c r="EG567" s="123"/>
      <c r="EH567" s="123"/>
      <c r="EI567" s="124"/>
      <c r="EJ567" s="122">
        <v>1373.12</v>
      </c>
      <c r="EK567" s="123"/>
      <c r="EL567" s="123"/>
      <c r="EM567" s="123"/>
      <c r="EN567" s="123"/>
      <c r="EO567" s="123"/>
      <c r="EP567" s="124"/>
      <c r="EQ567" s="122">
        <v>1405.74</v>
      </c>
      <c r="ER567" s="123"/>
      <c r="ES567" s="123"/>
      <c r="ET567" s="123"/>
      <c r="EU567" s="123"/>
      <c r="EV567" s="123"/>
      <c r="EW567" s="124"/>
      <c r="EX567" s="122">
        <v>1376.27</v>
      </c>
      <c r="EY567" s="123"/>
      <c r="EZ567" s="123"/>
      <c r="FA567" s="123"/>
      <c r="FB567" s="123"/>
      <c r="FC567" s="123"/>
      <c r="FD567" s="124"/>
      <c r="FE567" s="122">
        <v>1174.67</v>
      </c>
      <c r="FF567" s="123"/>
      <c r="FG567" s="123"/>
      <c r="FH567" s="123"/>
      <c r="FI567" s="123"/>
      <c r="FJ567" s="123"/>
      <c r="FK567" s="124"/>
    </row>
    <row r="568" spans="1:167" s="2" customFormat="1" ht="15.75" customHeight="1" x14ac:dyDescent="0.2">
      <c r="A568" s="125" t="s">
        <v>108</v>
      </c>
      <c r="B568" s="125"/>
      <c r="C568" s="125"/>
      <c r="D568" s="125"/>
      <c r="E568" s="125"/>
      <c r="F568" s="125"/>
      <c r="G568" s="125"/>
      <c r="H568" s="126"/>
      <c r="I568" s="122">
        <v>1232.8399999999999</v>
      </c>
      <c r="J568" s="123"/>
      <c r="K568" s="123"/>
      <c r="L568" s="123"/>
      <c r="M568" s="123"/>
      <c r="N568" s="124"/>
      <c r="O568" s="122">
        <v>1060.68</v>
      </c>
      <c r="P568" s="123"/>
      <c r="Q568" s="123"/>
      <c r="R568" s="123"/>
      <c r="S568" s="123"/>
      <c r="T568" s="124"/>
      <c r="U568" s="122">
        <v>1024.53</v>
      </c>
      <c r="V568" s="123"/>
      <c r="W568" s="123"/>
      <c r="X568" s="123"/>
      <c r="Y568" s="123"/>
      <c r="Z568" s="124"/>
      <c r="AA568" s="122">
        <v>993.14</v>
      </c>
      <c r="AB568" s="123"/>
      <c r="AC568" s="123"/>
      <c r="AD568" s="123"/>
      <c r="AE568" s="123"/>
      <c r="AF568" s="124"/>
      <c r="AG568" s="122">
        <v>936.2</v>
      </c>
      <c r="AH568" s="123"/>
      <c r="AI568" s="123"/>
      <c r="AJ568" s="123"/>
      <c r="AK568" s="123"/>
      <c r="AL568" s="124"/>
      <c r="AM568" s="122">
        <v>884.77</v>
      </c>
      <c r="AN568" s="123"/>
      <c r="AO568" s="123"/>
      <c r="AP568" s="123"/>
      <c r="AQ568" s="123"/>
      <c r="AR568" s="124"/>
      <c r="AS568" s="122">
        <v>598.77</v>
      </c>
      <c r="AT568" s="123"/>
      <c r="AU568" s="123"/>
      <c r="AV568" s="123"/>
      <c r="AW568" s="123"/>
      <c r="AX568" s="124"/>
      <c r="AY568" s="122">
        <v>598.79</v>
      </c>
      <c r="AZ568" s="123"/>
      <c r="BA568" s="123"/>
      <c r="BB568" s="123"/>
      <c r="BC568" s="123"/>
      <c r="BD568" s="123"/>
      <c r="BE568" s="122">
        <v>985.17</v>
      </c>
      <c r="BF568" s="123"/>
      <c r="BG568" s="123"/>
      <c r="BH568" s="123"/>
      <c r="BI568" s="123"/>
      <c r="BJ568" s="124"/>
      <c r="BK568" s="122">
        <v>1138.52</v>
      </c>
      <c r="BL568" s="123"/>
      <c r="BM568" s="123"/>
      <c r="BN568" s="123"/>
      <c r="BO568" s="123"/>
      <c r="BP568" s="123"/>
      <c r="BQ568" s="124"/>
      <c r="BR568" s="122">
        <v>1246.1600000000001</v>
      </c>
      <c r="BS568" s="123"/>
      <c r="BT568" s="123"/>
      <c r="BU568" s="123"/>
      <c r="BV568" s="123"/>
      <c r="BW568" s="123"/>
      <c r="BX568" s="124"/>
      <c r="BY568" s="122">
        <v>1258.5</v>
      </c>
      <c r="BZ568" s="123"/>
      <c r="CA568" s="123"/>
      <c r="CB568" s="123"/>
      <c r="CC568" s="123"/>
      <c r="CD568" s="123"/>
      <c r="CE568" s="124"/>
      <c r="CF568" s="122">
        <v>1257.95</v>
      </c>
      <c r="CG568" s="123"/>
      <c r="CH568" s="123"/>
      <c r="CI568" s="123"/>
      <c r="CJ568" s="123"/>
      <c r="CK568" s="123"/>
      <c r="CL568" s="124"/>
      <c r="CM568" s="122">
        <v>1264.52</v>
      </c>
      <c r="CN568" s="123"/>
      <c r="CO568" s="123"/>
      <c r="CP568" s="123"/>
      <c r="CQ568" s="123"/>
      <c r="CR568" s="123"/>
      <c r="CS568" s="124"/>
      <c r="CT568" s="122">
        <v>1287.3599999999999</v>
      </c>
      <c r="CU568" s="123"/>
      <c r="CV568" s="123"/>
      <c r="CW568" s="123"/>
      <c r="CX568" s="123"/>
      <c r="CY568" s="123"/>
      <c r="CZ568" s="124"/>
      <c r="DA568" s="122">
        <v>1287.6300000000001</v>
      </c>
      <c r="DB568" s="123"/>
      <c r="DC568" s="123"/>
      <c r="DD568" s="123"/>
      <c r="DE568" s="123"/>
      <c r="DF568" s="123"/>
      <c r="DG568" s="124"/>
      <c r="DH568" s="122">
        <v>1288.83</v>
      </c>
      <c r="DI568" s="123"/>
      <c r="DJ568" s="123"/>
      <c r="DK568" s="123"/>
      <c r="DL568" s="123"/>
      <c r="DM568" s="123"/>
      <c r="DN568" s="124"/>
      <c r="DO568" s="122">
        <v>1295.6400000000001</v>
      </c>
      <c r="DP568" s="123"/>
      <c r="DQ568" s="123"/>
      <c r="DR568" s="123"/>
      <c r="DS568" s="123"/>
      <c r="DT568" s="123"/>
      <c r="DU568" s="124"/>
      <c r="DV568" s="122">
        <v>1304.58</v>
      </c>
      <c r="DW568" s="123"/>
      <c r="DX568" s="123"/>
      <c r="DY568" s="123"/>
      <c r="DZ568" s="123"/>
      <c r="EA568" s="123"/>
      <c r="EB568" s="124"/>
      <c r="EC568" s="122">
        <v>1304.55</v>
      </c>
      <c r="ED568" s="123"/>
      <c r="EE568" s="123"/>
      <c r="EF568" s="123"/>
      <c r="EG568" s="123"/>
      <c r="EH568" s="123"/>
      <c r="EI568" s="124"/>
      <c r="EJ568" s="122">
        <v>1328.52</v>
      </c>
      <c r="EK568" s="123"/>
      <c r="EL568" s="123"/>
      <c r="EM568" s="123"/>
      <c r="EN568" s="123"/>
      <c r="EO568" s="123"/>
      <c r="EP568" s="124"/>
      <c r="EQ568" s="122">
        <v>1409.84</v>
      </c>
      <c r="ER568" s="123"/>
      <c r="ES568" s="123"/>
      <c r="ET568" s="123"/>
      <c r="EU568" s="123"/>
      <c r="EV568" s="123"/>
      <c r="EW568" s="124"/>
      <c r="EX568" s="122">
        <v>1341.68</v>
      </c>
      <c r="EY568" s="123"/>
      <c r="EZ568" s="123"/>
      <c r="FA568" s="123"/>
      <c r="FB568" s="123"/>
      <c r="FC568" s="123"/>
      <c r="FD568" s="124"/>
      <c r="FE568" s="122">
        <v>1155.32</v>
      </c>
      <c r="FF568" s="123"/>
      <c r="FG568" s="123"/>
      <c r="FH568" s="123"/>
      <c r="FI568" s="123"/>
      <c r="FJ568" s="123"/>
      <c r="FK568" s="124"/>
    </row>
    <row r="569" spans="1:167" s="2" customFormat="1" ht="15.75" customHeight="1" x14ac:dyDescent="0.2">
      <c r="A569" s="125" t="s">
        <v>109</v>
      </c>
      <c r="B569" s="125"/>
      <c r="C569" s="125"/>
      <c r="D569" s="125"/>
      <c r="E569" s="125"/>
      <c r="F569" s="125"/>
      <c r="G569" s="125"/>
      <c r="H569" s="126"/>
      <c r="I569" s="122">
        <v>1147.3</v>
      </c>
      <c r="J569" s="123"/>
      <c r="K569" s="123"/>
      <c r="L569" s="123"/>
      <c r="M569" s="123"/>
      <c r="N569" s="124"/>
      <c r="O569" s="122">
        <v>1072.76</v>
      </c>
      <c r="P569" s="123"/>
      <c r="Q569" s="123"/>
      <c r="R569" s="123"/>
      <c r="S569" s="123"/>
      <c r="T569" s="124"/>
      <c r="U569" s="122">
        <v>1043.08</v>
      </c>
      <c r="V569" s="123"/>
      <c r="W569" s="123"/>
      <c r="X569" s="123"/>
      <c r="Y569" s="123"/>
      <c r="Z569" s="124"/>
      <c r="AA569" s="122">
        <v>1031.8499999999999</v>
      </c>
      <c r="AB569" s="123"/>
      <c r="AC569" s="123"/>
      <c r="AD569" s="123"/>
      <c r="AE569" s="123"/>
      <c r="AF569" s="124"/>
      <c r="AG569" s="122">
        <v>1029.9000000000001</v>
      </c>
      <c r="AH569" s="123"/>
      <c r="AI569" s="123"/>
      <c r="AJ569" s="123"/>
      <c r="AK569" s="123"/>
      <c r="AL569" s="124"/>
      <c r="AM569" s="122">
        <v>1042.76</v>
      </c>
      <c r="AN569" s="123"/>
      <c r="AO569" s="123"/>
      <c r="AP569" s="123"/>
      <c r="AQ569" s="123"/>
      <c r="AR569" s="124"/>
      <c r="AS569" s="122">
        <v>929.9</v>
      </c>
      <c r="AT569" s="123"/>
      <c r="AU569" s="123"/>
      <c r="AV569" s="123"/>
      <c r="AW569" s="123"/>
      <c r="AX569" s="124"/>
      <c r="AY569" s="122">
        <v>1139.69</v>
      </c>
      <c r="AZ569" s="123"/>
      <c r="BA569" s="123"/>
      <c r="BB569" s="123"/>
      <c r="BC569" s="123"/>
      <c r="BD569" s="123"/>
      <c r="BE569" s="122">
        <v>1419.38</v>
      </c>
      <c r="BF569" s="123"/>
      <c r="BG569" s="123"/>
      <c r="BH569" s="123"/>
      <c r="BI569" s="123"/>
      <c r="BJ569" s="124"/>
      <c r="BK569" s="122">
        <v>1511.63</v>
      </c>
      <c r="BL569" s="123"/>
      <c r="BM569" s="123"/>
      <c r="BN569" s="123"/>
      <c r="BO569" s="123"/>
      <c r="BP569" s="123"/>
      <c r="BQ569" s="124"/>
      <c r="BR569" s="122">
        <v>1573.1</v>
      </c>
      <c r="BS569" s="123"/>
      <c r="BT569" s="123"/>
      <c r="BU569" s="123"/>
      <c r="BV569" s="123"/>
      <c r="BW569" s="123"/>
      <c r="BX569" s="124"/>
      <c r="BY569" s="122">
        <v>1552.99</v>
      </c>
      <c r="BZ569" s="123"/>
      <c r="CA569" s="123"/>
      <c r="CB569" s="123"/>
      <c r="CC569" s="123"/>
      <c r="CD569" s="123"/>
      <c r="CE569" s="124"/>
      <c r="CF569" s="122">
        <v>1526.2</v>
      </c>
      <c r="CG569" s="123"/>
      <c r="CH569" s="123"/>
      <c r="CI569" s="123"/>
      <c r="CJ569" s="123"/>
      <c r="CK569" s="123"/>
      <c r="CL569" s="124"/>
      <c r="CM569" s="122">
        <v>1555.6</v>
      </c>
      <c r="CN569" s="123"/>
      <c r="CO569" s="123"/>
      <c r="CP569" s="123"/>
      <c r="CQ569" s="123"/>
      <c r="CR569" s="123"/>
      <c r="CS569" s="124"/>
      <c r="CT569" s="122">
        <v>1562.52</v>
      </c>
      <c r="CU569" s="123"/>
      <c r="CV569" s="123"/>
      <c r="CW569" s="123"/>
      <c r="CX569" s="123"/>
      <c r="CY569" s="123"/>
      <c r="CZ569" s="124"/>
      <c r="DA569" s="122">
        <v>1548.69</v>
      </c>
      <c r="DB569" s="123"/>
      <c r="DC569" s="123"/>
      <c r="DD569" s="123"/>
      <c r="DE569" s="123"/>
      <c r="DF569" s="123"/>
      <c r="DG569" s="124"/>
      <c r="DH569" s="122">
        <v>1541.46</v>
      </c>
      <c r="DI569" s="123"/>
      <c r="DJ569" s="123"/>
      <c r="DK569" s="123"/>
      <c r="DL569" s="123"/>
      <c r="DM569" s="123"/>
      <c r="DN569" s="124"/>
      <c r="DO569" s="122">
        <v>1487.32</v>
      </c>
      <c r="DP569" s="123"/>
      <c r="DQ569" s="123"/>
      <c r="DR569" s="123"/>
      <c r="DS569" s="123"/>
      <c r="DT569" s="123"/>
      <c r="DU569" s="124"/>
      <c r="DV569" s="122">
        <v>1468.09</v>
      </c>
      <c r="DW569" s="123"/>
      <c r="DX569" s="123"/>
      <c r="DY569" s="123"/>
      <c r="DZ569" s="123"/>
      <c r="EA569" s="123"/>
      <c r="EB569" s="124"/>
      <c r="EC569" s="122">
        <v>1457.94</v>
      </c>
      <c r="ED569" s="123"/>
      <c r="EE569" s="123"/>
      <c r="EF569" s="123"/>
      <c r="EG569" s="123"/>
      <c r="EH569" s="123"/>
      <c r="EI569" s="124"/>
      <c r="EJ569" s="122">
        <v>1468.7</v>
      </c>
      <c r="EK569" s="123"/>
      <c r="EL569" s="123"/>
      <c r="EM569" s="123"/>
      <c r="EN569" s="123"/>
      <c r="EO569" s="123"/>
      <c r="EP569" s="124"/>
      <c r="EQ569" s="122">
        <v>1516.84</v>
      </c>
      <c r="ER569" s="123"/>
      <c r="ES569" s="123"/>
      <c r="ET569" s="123"/>
      <c r="EU569" s="123"/>
      <c r="EV569" s="123"/>
      <c r="EW569" s="124"/>
      <c r="EX569" s="122">
        <v>1415.52</v>
      </c>
      <c r="EY569" s="123"/>
      <c r="EZ569" s="123"/>
      <c r="FA569" s="123"/>
      <c r="FB569" s="123"/>
      <c r="FC569" s="123"/>
      <c r="FD569" s="124"/>
      <c r="FE569" s="122">
        <v>1249.58</v>
      </c>
      <c r="FF569" s="123"/>
      <c r="FG569" s="123"/>
      <c r="FH569" s="123"/>
      <c r="FI569" s="123"/>
      <c r="FJ569" s="123"/>
      <c r="FK569" s="124"/>
    </row>
    <row r="570" spans="1:167" s="2" customFormat="1" ht="15.75" customHeight="1" x14ac:dyDescent="0.2">
      <c r="A570" s="125" t="s">
        <v>110</v>
      </c>
      <c r="B570" s="125"/>
      <c r="C570" s="125"/>
      <c r="D570" s="125"/>
      <c r="E570" s="125"/>
      <c r="F570" s="125"/>
      <c r="G570" s="125"/>
      <c r="H570" s="126"/>
      <c r="I570" s="122">
        <v>1099.3</v>
      </c>
      <c r="J570" s="123"/>
      <c r="K570" s="123"/>
      <c r="L570" s="123"/>
      <c r="M570" s="123"/>
      <c r="N570" s="124"/>
      <c r="O570" s="122">
        <v>1036.68</v>
      </c>
      <c r="P570" s="123"/>
      <c r="Q570" s="123"/>
      <c r="R570" s="123"/>
      <c r="S570" s="123"/>
      <c r="T570" s="124"/>
      <c r="U570" s="122">
        <v>939.59</v>
      </c>
      <c r="V570" s="123"/>
      <c r="W570" s="123"/>
      <c r="X570" s="123"/>
      <c r="Y570" s="123"/>
      <c r="Z570" s="124"/>
      <c r="AA570" s="122">
        <v>887.49</v>
      </c>
      <c r="AB570" s="123"/>
      <c r="AC570" s="123"/>
      <c r="AD570" s="123"/>
      <c r="AE570" s="123"/>
      <c r="AF570" s="124"/>
      <c r="AG570" s="122">
        <v>924.03</v>
      </c>
      <c r="AH570" s="123"/>
      <c r="AI570" s="123"/>
      <c r="AJ570" s="123"/>
      <c r="AK570" s="123"/>
      <c r="AL570" s="124"/>
      <c r="AM570" s="122">
        <v>1022.57</v>
      </c>
      <c r="AN570" s="123"/>
      <c r="AO570" s="123"/>
      <c r="AP570" s="123"/>
      <c r="AQ570" s="123"/>
      <c r="AR570" s="124"/>
      <c r="AS570" s="122">
        <v>1015.77</v>
      </c>
      <c r="AT570" s="123"/>
      <c r="AU570" s="123"/>
      <c r="AV570" s="123"/>
      <c r="AW570" s="123"/>
      <c r="AX570" s="124"/>
      <c r="AY570" s="122">
        <v>1100.23</v>
      </c>
      <c r="AZ570" s="123"/>
      <c r="BA570" s="123"/>
      <c r="BB570" s="123"/>
      <c r="BC570" s="123"/>
      <c r="BD570" s="123"/>
      <c r="BE570" s="122">
        <v>1377.81</v>
      </c>
      <c r="BF570" s="123"/>
      <c r="BG570" s="123"/>
      <c r="BH570" s="123"/>
      <c r="BI570" s="123"/>
      <c r="BJ570" s="124"/>
      <c r="BK570" s="122">
        <v>1441.82</v>
      </c>
      <c r="BL570" s="123"/>
      <c r="BM570" s="123"/>
      <c r="BN570" s="123"/>
      <c r="BO570" s="123"/>
      <c r="BP570" s="123"/>
      <c r="BQ570" s="124"/>
      <c r="BR570" s="122">
        <v>1480.52</v>
      </c>
      <c r="BS570" s="123"/>
      <c r="BT570" s="123"/>
      <c r="BU570" s="123"/>
      <c r="BV570" s="123"/>
      <c r="BW570" s="123"/>
      <c r="BX570" s="124"/>
      <c r="BY570" s="122">
        <v>1478.47</v>
      </c>
      <c r="BZ570" s="123"/>
      <c r="CA570" s="123"/>
      <c r="CB570" s="123"/>
      <c r="CC570" s="123"/>
      <c r="CD570" s="123"/>
      <c r="CE570" s="124"/>
      <c r="CF570" s="122">
        <v>1456.69</v>
      </c>
      <c r="CG570" s="123"/>
      <c r="CH570" s="123"/>
      <c r="CI570" s="123"/>
      <c r="CJ570" s="123"/>
      <c r="CK570" s="123"/>
      <c r="CL570" s="124"/>
      <c r="CM570" s="122">
        <v>1477.75</v>
      </c>
      <c r="CN570" s="123"/>
      <c r="CO570" s="123"/>
      <c r="CP570" s="123"/>
      <c r="CQ570" s="123"/>
      <c r="CR570" s="123"/>
      <c r="CS570" s="124"/>
      <c r="CT570" s="122">
        <v>1506.47</v>
      </c>
      <c r="CU570" s="123"/>
      <c r="CV570" s="123"/>
      <c r="CW570" s="123"/>
      <c r="CX570" s="123"/>
      <c r="CY570" s="123"/>
      <c r="CZ570" s="124"/>
      <c r="DA570" s="122">
        <v>1490.19</v>
      </c>
      <c r="DB570" s="123"/>
      <c r="DC570" s="123"/>
      <c r="DD570" s="123"/>
      <c r="DE570" s="123"/>
      <c r="DF570" s="123"/>
      <c r="DG570" s="124"/>
      <c r="DH570" s="122">
        <v>1483.08</v>
      </c>
      <c r="DI570" s="123"/>
      <c r="DJ570" s="123"/>
      <c r="DK570" s="123"/>
      <c r="DL570" s="123"/>
      <c r="DM570" s="123"/>
      <c r="DN570" s="124"/>
      <c r="DO570" s="122">
        <v>1461.59</v>
      </c>
      <c r="DP570" s="123"/>
      <c r="DQ570" s="123"/>
      <c r="DR570" s="123"/>
      <c r="DS570" s="123"/>
      <c r="DT570" s="123"/>
      <c r="DU570" s="124"/>
      <c r="DV570" s="122">
        <v>1439.97</v>
      </c>
      <c r="DW570" s="123"/>
      <c r="DX570" s="123"/>
      <c r="DY570" s="123"/>
      <c r="DZ570" s="123"/>
      <c r="EA570" s="123"/>
      <c r="EB570" s="124"/>
      <c r="EC570" s="122">
        <v>1435.26</v>
      </c>
      <c r="ED570" s="123"/>
      <c r="EE570" s="123"/>
      <c r="EF570" s="123"/>
      <c r="EG570" s="123"/>
      <c r="EH570" s="123"/>
      <c r="EI570" s="124"/>
      <c r="EJ570" s="122">
        <v>1449.41</v>
      </c>
      <c r="EK570" s="123"/>
      <c r="EL570" s="123"/>
      <c r="EM570" s="123"/>
      <c r="EN570" s="123"/>
      <c r="EO570" s="123"/>
      <c r="EP570" s="124"/>
      <c r="EQ570" s="122">
        <v>1509.24</v>
      </c>
      <c r="ER570" s="123"/>
      <c r="ES570" s="123"/>
      <c r="ET570" s="123"/>
      <c r="EU570" s="123"/>
      <c r="EV570" s="123"/>
      <c r="EW570" s="124"/>
      <c r="EX570" s="122">
        <v>1448.09</v>
      </c>
      <c r="EY570" s="123"/>
      <c r="EZ570" s="123"/>
      <c r="FA570" s="123"/>
      <c r="FB570" s="123"/>
      <c r="FC570" s="123"/>
      <c r="FD570" s="124"/>
      <c r="FE570" s="122">
        <v>1246.58</v>
      </c>
      <c r="FF570" s="123"/>
      <c r="FG570" s="123"/>
      <c r="FH570" s="123"/>
      <c r="FI570" s="123"/>
      <c r="FJ570" s="123"/>
      <c r="FK570" s="124"/>
    </row>
    <row r="571" spans="1:167" s="2" customFormat="1" ht="15.75" customHeight="1" x14ac:dyDescent="0.2">
      <c r="A571" s="125" t="s">
        <v>111</v>
      </c>
      <c r="B571" s="125"/>
      <c r="C571" s="125"/>
      <c r="D571" s="125"/>
      <c r="E571" s="125"/>
      <c r="F571" s="125"/>
      <c r="G571" s="125"/>
      <c r="H571" s="126"/>
      <c r="I571" s="122">
        <v>1095.6199999999999</v>
      </c>
      <c r="J571" s="123"/>
      <c r="K571" s="123"/>
      <c r="L571" s="123"/>
      <c r="M571" s="123"/>
      <c r="N571" s="124"/>
      <c r="O571" s="122">
        <v>967.3</v>
      </c>
      <c r="P571" s="123"/>
      <c r="Q571" s="123"/>
      <c r="R571" s="123"/>
      <c r="S571" s="123"/>
      <c r="T571" s="124"/>
      <c r="U571" s="122">
        <v>880.24</v>
      </c>
      <c r="V571" s="123"/>
      <c r="W571" s="123"/>
      <c r="X571" s="123"/>
      <c r="Y571" s="123"/>
      <c r="Z571" s="124"/>
      <c r="AA571" s="122">
        <v>837.61</v>
      </c>
      <c r="AB571" s="123"/>
      <c r="AC571" s="123"/>
      <c r="AD571" s="123"/>
      <c r="AE571" s="123"/>
      <c r="AF571" s="124"/>
      <c r="AG571" s="122">
        <v>852.01</v>
      </c>
      <c r="AH571" s="123"/>
      <c r="AI571" s="123"/>
      <c r="AJ571" s="123"/>
      <c r="AK571" s="123"/>
      <c r="AL571" s="124"/>
      <c r="AM571" s="122">
        <v>980.89</v>
      </c>
      <c r="AN571" s="123"/>
      <c r="AO571" s="123"/>
      <c r="AP571" s="123"/>
      <c r="AQ571" s="123"/>
      <c r="AR571" s="124"/>
      <c r="AS571" s="122">
        <v>972.26</v>
      </c>
      <c r="AT571" s="123"/>
      <c r="AU571" s="123"/>
      <c r="AV571" s="123"/>
      <c r="AW571" s="123"/>
      <c r="AX571" s="124"/>
      <c r="AY571" s="122">
        <v>1079.42</v>
      </c>
      <c r="AZ571" s="123"/>
      <c r="BA571" s="123"/>
      <c r="BB571" s="123"/>
      <c r="BC571" s="123"/>
      <c r="BD571" s="123"/>
      <c r="BE571" s="122">
        <v>1212.42</v>
      </c>
      <c r="BF571" s="123"/>
      <c r="BG571" s="123"/>
      <c r="BH571" s="123"/>
      <c r="BI571" s="123"/>
      <c r="BJ571" s="124"/>
      <c r="BK571" s="122">
        <v>1306.6600000000001</v>
      </c>
      <c r="BL571" s="123"/>
      <c r="BM571" s="123"/>
      <c r="BN571" s="123"/>
      <c r="BO571" s="123"/>
      <c r="BP571" s="123"/>
      <c r="BQ571" s="124"/>
      <c r="BR571" s="122">
        <v>1382.2</v>
      </c>
      <c r="BS571" s="123"/>
      <c r="BT571" s="123"/>
      <c r="BU571" s="123"/>
      <c r="BV571" s="123"/>
      <c r="BW571" s="123"/>
      <c r="BX571" s="124"/>
      <c r="BY571" s="122">
        <v>1380.34</v>
      </c>
      <c r="BZ571" s="123"/>
      <c r="CA571" s="123"/>
      <c r="CB571" s="123"/>
      <c r="CC571" s="123"/>
      <c r="CD571" s="123"/>
      <c r="CE571" s="124"/>
      <c r="CF571" s="122">
        <v>1361.64</v>
      </c>
      <c r="CG571" s="123"/>
      <c r="CH571" s="123"/>
      <c r="CI571" s="123"/>
      <c r="CJ571" s="123"/>
      <c r="CK571" s="123"/>
      <c r="CL571" s="124"/>
      <c r="CM571" s="122">
        <v>1382.38</v>
      </c>
      <c r="CN571" s="123"/>
      <c r="CO571" s="123"/>
      <c r="CP571" s="123"/>
      <c r="CQ571" s="123"/>
      <c r="CR571" s="123"/>
      <c r="CS571" s="124"/>
      <c r="CT571" s="122">
        <v>1387.45</v>
      </c>
      <c r="CU571" s="123"/>
      <c r="CV571" s="123"/>
      <c r="CW571" s="123"/>
      <c r="CX571" s="123"/>
      <c r="CY571" s="123"/>
      <c r="CZ571" s="124"/>
      <c r="DA571" s="122">
        <v>1382.25</v>
      </c>
      <c r="DB571" s="123"/>
      <c r="DC571" s="123"/>
      <c r="DD571" s="123"/>
      <c r="DE571" s="123"/>
      <c r="DF571" s="123"/>
      <c r="DG571" s="124"/>
      <c r="DH571" s="122">
        <v>1425.82</v>
      </c>
      <c r="DI571" s="123"/>
      <c r="DJ571" s="123"/>
      <c r="DK571" s="123"/>
      <c r="DL571" s="123"/>
      <c r="DM571" s="123"/>
      <c r="DN571" s="124"/>
      <c r="DO571" s="122">
        <v>1390.81</v>
      </c>
      <c r="DP571" s="123"/>
      <c r="DQ571" s="123"/>
      <c r="DR571" s="123"/>
      <c r="DS571" s="123"/>
      <c r="DT571" s="123"/>
      <c r="DU571" s="124"/>
      <c r="DV571" s="122">
        <v>1377.36</v>
      </c>
      <c r="DW571" s="123"/>
      <c r="DX571" s="123"/>
      <c r="DY571" s="123"/>
      <c r="DZ571" s="123"/>
      <c r="EA571" s="123"/>
      <c r="EB571" s="124"/>
      <c r="EC571" s="122">
        <v>1305.0899999999999</v>
      </c>
      <c r="ED571" s="123"/>
      <c r="EE571" s="123"/>
      <c r="EF571" s="123"/>
      <c r="EG571" s="123"/>
      <c r="EH571" s="123"/>
      <c r="EI571" s="124"/>
      <c r="EJ571" s="122">
        <v>1320.85</v>
      </c>
      <c r="EK571" s="123"/>
      <c r="EL571" s="123"/>
      <c r="EM571" s="123"/>
      <c r="EN571" s="123"/>
      <c r="EO571" s="123"/>
      <c r="EP571" s="124"/>
      <c r="EQ571" s="122">
        <v>1449.89</v>
      </c>
      <c r="ER571" s="123"/>
      <c r="ES571" s="123"/>
      <c r="ET571" s="123"/>
      <c r="EU571" s="123"/>
      <c r="EV571" s="123"/>
      <c r="EW571" s="124"/>
      <c r="EX571" s="122">
        <v>1366.06</v>
      </c>
      <c r="EY571" s="123"/>
      <c r="EZ571" s="123"/>
      <c r="FA571" s="123"/>
      <c r="FB571" s="123"/>
      <c r="FC571" s="123"/>
      <c r="FD571" s="124"/>
      <c r="FE571" s="122">
        <v>1136.92</v>
      </c>
      <c r="FF571" s="123"/>
      <c r="FG571" s="123"/>
      <c r="FH571" s="123"/>
      <c r="FI571" s="123"/>
      <c r="FJ571" s="123"/>
      <c r="FK571" s="124"/>
    </row>
    <row r="572" spans="1:167" s="2" customFormat="1" ht="15.75" customHeight="1" x14ac:dyDescent="0.2">
      <c r="A572" s="125" t="s">
        <v>112</v>
      </c>
      <c r="B572" s="125"/>
      <c r="C572" s="125"/>
      <c r="D572" s="125"/>
      <c r="E572" s="125"/>
      <c r="F572" s="125"/>
      <c r="G572" s="125"/>
      <c r="H572" s="126"/>
      <c r="I572" s="122">
        <v>1064.07</v>
      </c>
      <c r="J572" s="123"/>
      <c r="K572" s="123"/>
      <c r="L572" s="123"/>
      <c r="M572" s="123"/>
      <c r="N572" s="124"/>
      <c r="O572" s="122">
        <v>993.05</v>
      </c>
      <c r="P572" s="123"/>
      <c r="Q572" s="123"/>
      <c r="R572" s="123"/>
      <c r="S572" s="123"/>
      <c r="T572" s="124"/>
      <c r="U572" s="122">
        <v>953.38</v>
      </c>
      <c r="V572" s="123"/>
      <c r="W572" s="123"/>
      <c r="X572" s="123"/>
      <c r="Y572" s="123"/>
      <c r="Z572" s="124"/>
      <c r="AA572" s="122">
        <v>856.71</v>
      </c>
      <c r="AB572" s="123"/>
      <c r="AC572" s="123"/>
      <c r="AD572" s="123"/>
      <c r="AE572" s="123"/>
      <c r="AF572" s="124"/>
      <c r="AG572" s="122">
        <v>926.33</v>
      </c>
      <c r="AH572" s="123"/>
      <c r="AI572" s="123"/>
      <c r="AJ572" s="123"/>
      <c r="AK572" s="123"/>
      <c r="AL572" s="124"/>
      <c r="AM572" s="122">
        <v>970.06</v>
      </c>
      <c r="AN572" s="123"/>
      <c r="AO572" s="123"/>
      <c r="AP572" s="123"/>
      <c r="AQ572" s="123"/>
      <c r="AR572" s="124"/>
      <c r="AS572" s="122">
        <v>991.95</v>
      </c>
      <c r="AT572" s="123"/>
      <c r="AU572" s="123"/>
      <c r="AV572" s="123"/>
      <c r="AW572" s="123"/>
      <c r="AX572" s="124"/>
      <c r="AY572" s="122">
        <v>1137.31</v>
      </c>
      <c r="AZ572" s="123"/>
      <c r="BA572" s="123"/>
      <c r="BB572" s="123"/>
      <c r="BC572" s="123"/>
      <c r="BD572" s="123"/>
      <c r="BE572" s="122">
        <v>1282.51</v>
      </c>
      <c r="BF572" s="123"/>
      <c r="BG572" s="123"/>
      <c r="BH572" s="123"/>
      <c r="BI572" s="123"/>
      <c r="BJ572" s="124"/>
      <c r="BK572" s="122">
        <v>1350.11</v>
      </c>
      <c r="BL572" s="123"/>
      <c r="BM572" s="123"/>
      <c r="BN572" s="123"/>
      <c r="BO572" s="123"/>
      <c r="BP572" s="123"/>
      <c r="BQ572" s="124"/>
      <c r="BR572" s="122">
        <v>1403.03</v>
      </c>
      <c r="BS572" s="123"/>
      <c r="BT572" s="123"/>
      <c r="BU572" s="123"/>
      <c r="BV572" s="123"/>
      <c r="BW572" s="123"/>
      <c r="BX572" s="124"/>
      <c r="BY572" s="122">
        <v>1388.91</v>
      </c>
      <c r="BZ572" s="123"/>
      <c r="CA572" s="123"/>
      <c r="CB572" s="123"/>
      <c r="CC572" s="123"/>
      <c r="CD572" s="123"/>
      <c r="CE572" s="124"/>
      <c r="CF572" s="122">
        <v>1367.6</v>
      </c>
      <c r="CG572" s="123"/>
      <c r="CH572" s="123"/>
      <c r="CI572" s="123"/>
      <c r="CJ572" s="123"/>
      <c r="CK572" s="123"/>
      <c r="CL572" s="124"/>
      <c r="CM572" s="122">
        <v>1379.93</v>
      </c>
      <c r="CN572" s="123"/>
      <c r="CO572" s="123"/>
      <c r="CP572" s="123"/>
      <c r="CQ572" s="123"/>
      <c r="CR572" s="123"/>
      <c r="CS572" s="124"/>
      <c r="CT572" s="122">
        <v>1402.92</v>
      </c>
      <c r="CU572" s="123"/>
      <c r="CV572" s="123"/>
      <c r="CW572" s="123"/>
      <c r="CX572" s="123"/>
      <c r="CY572" s="123"/>
      <c r="CZ572" s="124"/>
      <c r="DA572" s="122">
        <v>1364.98</v>
      </c>
      <c r="DB572" s="123"/>
      <c r="DC572" s="123"/>
      <c r="DD572" s="123"/>
      <c r="DE572" s="123"/>
      <c r="DF572" s="123"/>
      <c r="DG572" s="124"/>
      <c r="DH572" s="122">
        <v>1417.28</v>
      </c>
      <c r="DI572" s="123"/>
      <c r="DJ572" s="123"/>
      <c r="DK572" s="123"/>
      <c r="DL572" s="123"/>
      <c r="DM572" s="123"/>
      <c r="DN572" s="124"/>
      <c r="DO572" s="122">
        <v>1418.68</v>
      </c>
      <c r="DP572" s="123"/>
      <c r="DQ572" s="123"/>
      <c r="DR572" s="123"/>
      <c r="DS572" s="123"/>
      <c r="DT572" s="123"/>
      <c r="DU572" s="124"/>
      <c r="DV572" s="122">
        <v>1412.95</v>
      </c>
      <c r="DW572" s="123"/>
      <c r="DX572" s="123"/>
      <c r="DY572" s="123"/>
      <c r="DZ572" s="123"/>
      <c r="EA572" s="123"/>
      <c r="EB572" s="124"/>
      <c r="EC572" s="122">
        <v>1318.39</v>
      </c>
      <c r="ED572" s="123"/>
      <c r="EE572" s="123"/>
      <c r="EF572" s="123"/>
      <c r="EG572" s="123"/>
      <c r="EH572" s="123"/>
      <c r="EI572" s="124"/>
      <c r="EJ572" s="122">
        <v>1343.06</v>
      </c>
      <c r="EK572" s="123"/>
      <c r="EL572" s="123"/>
      <c r="EM572" s="123"/>
      <c r="EN572" s="123"/>
      <c r="EO572" s="123"/>
      <c r="EP572" s="124"/>
      <c r="EQ572" s="122">
        <v>1492.66</v>
      </c>
      <c r="ER572" s="123"/>
      <c r="ES572" s="123"/>
      <c r="ET572" s="123"/>
      <c r="EU572" s="123"/>
      <c r="EV572" s="123"/>
      <c r="EW572" s="124"/>
      <c r="EX572" s="122">
        <v>1435.34</v>
      </c>
      <c r="EY572" s="123"/>
      <c r="EZ572" s="123"/>
      <c r="FA572" s="123"/>
      <c r="FB572" s="123"/>
      <c r="FC572" s="123"/>
      <c r="FD572" s="124"/>
      <c r="FE572" s="122">
        <v>1216.79</v>
      </c>
      <c r="FF572" s="123"/>
      <c r="FG572" s="123"/>
      <c r="FH572" s="123"/>
      <c r="FI572" s="123"/>
      <c r="FJ572" s="123"/>
      <c r="FK572" s="124"/>
    </row>
    <row r="573" spans="1:167" s="2" customFormat="1" ht="15.75" customHeight="1" x14ac:dyDescent="0.2">
      <c r="A573" s="125" t="s">
        <v>314</v>
      </c>
      <c r="B573" s="125"/>
      <c r="C573" s="125"/>
      <c r="D573" s="125"/>
      <c r="E573" s="125"/>
      <c r="F573" s="125"/>
      <c r="G573" s="125"/>
      <c r="H573" s="126"/>
      <c r="I573" s="122">
        <v>1114.43</v>
      </c>
      <c r="J573" s="123"/>
      <c r="K573" s="123"/>
      <c r="L573" s="123"/>
      <c r="M573" s="123"/>
      <c r="N573" s="124"/>
      <c r="O573" s="122">
        <v>1053.49</v>
      </c>
      <c r="P573" s="123"/>
      <c r="Q573" s="123"/>
      <c r="R573" s="123"/>
      <c r="S573" s="123"/>
      <c r="T573" s="124"/>
      <c r="U573" s="122">
        <v>982</v>
      </c>
      <c r="V573" s="123"/>
      <c r="W573" s="123"/>
      <c r="X573" s="123"/>
      <c r="Y573" s="123"/>
      <c r="Z573" s="124"/>
      <c r="AA573" s="122">
        <v>919.99</v>
      </c>
      <c r="AB573" s="123"/>
      <c r="AC573" s="123"/>
      <c r="AD573" s="123"/>
      <c r="AE573" s="123"/>
      <c r="AF573" s="124"/>
      <c r="AG573" s="122">
        <v>943.27</v>
      </c>
      <c r="AH573" s="123"/>
      <c r="AI573" s="123"/>
      <c r="AJ573" s="123"/>
      <c r="AK573" s="123"/>
      <c r="AL573" s="124"/>
      <c r="AM573" s="122">
        <v>963.06</v>
      </c>
      <c r="AN573" s="123"/>
      <c r="AO573" s="123"/>
      <c r="AP573" s="123"/>
      <c r="AQ573" s="123"/>
      <c r="AR573" s="124"/>
      <c r="AS573" s="122">
        <v>992.33</v>
      </c>
      <c r="AT573" s="123"/>
      <c r="AU573" s="123"/>
      <c r="AV573" s="123"/>
      <c r="AW573" s="123"/>
      <c r="AX573" s="124"/>
      <c r="AY573" s="122">
        <v>1144.96</v>
      </c>
      <c r="AZ573" s="123"/>
      <c r="BA573" s="123"/>
      <c r="BB573" s="123"/>
      <c r="BC573" s="123"/>
      <c r="BD573" s="123"/>
      <c r="BE573" s="122">
        <v>1239.45</v>
      </c>
      <c r="BF573" s="123"/>
      <c r="BG573" s="123"/>
      <c r="BH573" s="123"/>
      <c r="BI573" s="123"/>
      <c r="BJ573" s="124"/>
      <c r="BK573" s="122">
        <v>1330.23</v>
      </c>
      <c r="BL573" s="123"/>
      <c r="BM573" s="123"/>
      <c r="BN573" s="123"/>
      <c r="BO573" s="123"/>
      <c r="BP573" s="123"/>
      <c r="BQ573" s="124"/>
      <c r="BR573" s="122">
        <v>1371.12</v>
      </c>
      <c r="BS573" s="123"/>
      <c r="BT573" s="123"/>
      <c r="BU573" s="123"/>
      <c r="BV573" s="123"/>
      <c r="BW573" s="123"/>
      <c r="BX573" s="124"/>
      <c r="BY573" s="122">
        <v>1364.32</v>
      </c>
      <c r="BZ573" s="123"/>
      <c r="CA573" s="123"/>
      <c r="CB573" s="123"/>
      <c r="CC573" s="123"/>
      <c r="CD573" s="123"/>
      <c r="CE573" s="124"/>
      <c r="CF573" s="122">
        <v>1337.65</v>
      </c>
      <c r="CG573" s="123"/>
      <c r="CH573" s="123"/>
      <c r="CI573" s="123"/>
      <c r="CJ573" s="123"/>
      <c r="CK573" s="123"/>
      <c r="CL573" s="124"/>
      <c r="CM573" s="122">
        <v>1352.42</v>
      </c>
      <c r="CN573" s="123"/>
      <c r="CO573" s="123"/>
      <c r="CP573" s="123"/>
      <c r="CQ573" s="123"/>
      <c r="CR573" s="123"/>
      <c r="CS573" s="124"/>
      <c r="CT573" s="122">
        <v>1355.18</v>
      </c>
      <c r="CU573" s="123"/>
      <c r="CV573" s="123"/>
      <c r="CW573" s="123"/>
      <c r="CX573" s="123"/>
      <c r="CY573" s="123"/>
      <c r="CZ573" s="124"/>
      <c r="DA573" s="122">
        <v>1335.4</v>
      </c>
      <c r="DB573" s="123"/>
      <c r="DC573" s="123"/>
      <c r="DD573" s="123"/>
      <c r="DE573" s="123"/>
      <c r="DF573" s="123"/>
      <c r="DG573" s="124"/>
      <c r="DH573" s="122">
        <v>1367.13</v>
      </c>
      <c r="DI573" s="123"/>
      <c r="DJ573" s="123"/>
      <c r="DK573" s="123"/>
      <c r="DL573" s="123"/>
      <c r="DM573" s="123"/>
      <c r="DN573" s="124"/>
      <c r="DO573" s="122">
        <v>1344.34</v>
      </c>
      <c r="DP573" s="123"/>
      <c r="DQ573" s="123"/>
      <c r="DR573" s="123"/>
      <c r="DS573" s="123"/>
      <c r="DT573" s="123"/>
      <c r="DU573" s="124"/>
      <c r="DV573" s="122">
        <v>1335.92</v>
      </c>
      <c r="DW573" s="123"/>
      <c r="DX573" s="123"/>
      <c r="DY573" s="123"/>
      <c r="DZ573" s="123"/>
      <c r="EA573" s="123"/>
      <c r="EB573" s="124"/>
      <c r="EC573" s="122">
        <v>1295.5999999999999</v>
      </c>
      <c r="ED573" s="123"/>
      <c r="EE573" s="123"/>
      <c r="EF573" s="123"/>
      <c r="EG573" s="123"/>
      <c r="EH573" s="123"/>
      <c r="EI573" s="124"/>
      <c r="EJ573" s="122">
        <v>1311.72</v>
      </c>
      <c r="EK573" s="123"/>
      <c r="EL573" s="123"/>
      <c r="EM573" s="123"/>
      <c r="EN573" s="123"/>
      <c r="EO573" s="123"/>
      <c r="EP573" s="124"/>
      <c r="EQ573" s="122">
        <v>1471.13</v>
      </c>
      <c r="ER573" s="123"/>
      <c r="ES573" s="123"/>
      <c r="ET573" s="123"/>
      <c r="EU573" s="123"/>
      <c r="EV573" s="123"/>
      <c r="EW573" s="124"/>
      <c r="EX573" s="122">
        <v>1473.88</v>
      </c>
      <c r="EY573" s="123"/>
      <c r="EZ573" s="123"/>
      <c r="FA573" s="123"/>
      <c r="FB573" s="123"/>
      <c r="FC573" s="123"/>
      <c r="FD573" s="124"/>
      <c r="FE573" s="122">
        <v>1303.19</v>
      </c>
      <c r="FF573" s="123"/>
      <c r="FG573" s="123"/>
      <c r="FH573" s="123"/>
      <c r="FI573" s="123"/>
      <c r="FJ573" s="123"/>
      <c r="FK573" s="124"/>
    </row>
    <row r="574" spans="1:167" s="2" customFormat="1" ht="15.75" customHeight="1" x14ac:dyDescent="0.2">
      <c r="A574" s="125" t="s">
        <v>315</v>
      </c>
      <c r="B574" s="125"/>
      <c r="C574" s="125"/>
      <c r="D574" s="125"/>
      <c r="E574" s="125"/>
      <c r="F574" s="125"/>
      <c r="G574" s="125"/>
      <c r="H574" s="126"/>
      <c r="I574" s="122">
        <v>1216.6600000000001</v>
      </c>
      <c r="J574" s="123"/>
      <c r="K574" s="123"/>
      <c r="L574" s="123"/>
      <c r="M574" s="123"/>
      <c r="N574" s="124"/>
      <c r="O574" s="122">
        <v>1072.05</v>
      </c>
      <c r="P574" s="123"/>
      <c r="Q574" s="123"/>
      <c r="R574" s="123"/>
      <c r="S574" s="123"/>
      <c r="T574" s="124"/>
      <c r="U574" s="122">
        <v>1059.8800000000001</v>
      </c>
      <c r="V574" s="123"/>
      <c r="W574" s="123"/>
      <c r="X574" s="123"/>
      <c r="Y574" s="123"/>
      <c r="Z574" s="124"/>
      <c r="AA574" s="122">
        <v>1059.3499999999999</v>
      </c>
      <c r="AB574" s="123"/>
      <c r="AC574" s="123"/>
      <c r="AD574" s="123"/>
      <c r="AE574" s="123"/>
      <c r="AF574" s="124"/>
      <c r="AG574" s="122">
        <v>1056.03</v>
      </c>
      <c r="AH574" s="123"/>
      <c r="AI574" s="123"/>
      <c r="AJ574" s="123"/>
      <c r="AK574" s="123"/>
      <c r="AL574" s="124"/>
      <c r="AM574" s="122">
        <v>1045.49</v>
      </c>
      <c r="AN574" s="123"/>
      <c r="AO574" s="123"/>
      <c r="AP574" s="123"/>
      <c r="AQ574" s="123"/>
      <c r="AR574" s="124"/>
      <c r="AS574" s="122">
        <v>1003.91</v>
      </c>
      <c r="AT574" s="123"/>
      <c r="AU574" s="123"/>
      <c r="AV574" s="123"/>
      <c r="AW574" s="123"/>
      <c r="AX574" s="124"/>
      <c r="AY574" s="122">
        <v>1025.31</v>
      </c>
      <c r="AZ574" s="123"/>
      <c r="BA574" s="123"/>
      <c r="BB574" s="123"/>
      <c r="BC574" s="123"/>
      <c r="BD574" s="123"/>
      <c r="BE574" s="122">
        <v>1088.6199999999999</v>
      </c>
      <c r="BF574" s="123"/>
      <c r="BG574" s="123"/>
      <c r="BH574" s="123"/>
      <c r="BI574" s="123"/>
      <c r="BJ574" s="124"/>
      <c r="BK574" s="122">
        <v>1332.82</v>
      </c>
      <c r="BL574" s="123"/>
      <c r="BM574" s="123"/>
      <c r="BN574" s="123"/>
      <c r="BO574" s="123"/>
      <c r="BP574" s="123"/>
      <c r="BQ574" s="124"/>
      <c r="BR574" s="122">
        <v>1378.84</v>
      </c>
      <c r="BS574" s="123"/>
      <c r="BT574" s="123"/>
      <c r="BU574" s="123"/>
      <c r="BV574" s="123"/>
      <c r="BW574" s="123"/>
      <c r="BX574" s="124"/>
      <c r="BY574" s="122">
        <v>1401.31</v>
      </c>
      <c r="BZ574" s="123"/>
      <c r="CA574" s="123"/>
      <c r="CB574" s="123"/>
      <c r="CC574" s="123"/>
      <c r="CD574" s="123"/>
      <c r="CE574" s="124"/>
      <c r="CF574" s="122">
        <v>1393.93</v>
      </c>
      <c r="CG574" s="123"/>
      <c r="CH574" s="123"/>
      <c r="CI574" s="123"/>
      <c r="CJ574" s="123"/>
      <c r="CK574" s="123"/>
      <c r="CL574" s="124"/>
      <c r="CM574" s="122">
        <v>1384.13</v>
      </c>
      <c r="CN574" s="123"/>
      <c r="CO574" s="123"/>
      <c r="CP574" s="123"/>
      <c r="CQ574" s="123"/>
      <c r="CR574" s="123"/>
      <c r="CS574" s="124"/>
      <c r="CT574" s="122">
        <v>1415.75</v>
      </c>
      <c r="CU574" s="123"/>
      <c r="CV574" s="123"/>
      <c r="CW574" s="123"/>
      <c r="CX574" s="123"/>
      <c r="CY574" s="123"/>
      <c r="CZ574" s="124"/>
      <c r="DA574" s="122">
        <v>1397.45</v>
      </c>
      <c r="DB574" s="123"/>
      <c r="DC574" s="123"/>
      <c r="DD574" s="123"/>
      <c r="DE574" s="123"/>
      <c r="DF574" s="123"/>
      <c r="DG574" s="124"/>
      <c r="DH574" s="122">
        <v>1387.83</v>
      </c>
      <c r="DI574" s="123"/>
      <c r="DJ574" s="123"/>
      <c r="DK574" s="123"/>
      <c r="DL574" s="123"/>
      <c r="DM574" s="123"/>
      <c r="DN574" s="124"/>
      <c r="DO574" s="122">
        <v>1365.07</v>
      </c>
      <c r="DP574" s="123"/>
      <c r="DQ574" s="123"/>
      <c r="DR574" s="123"/>
      <c r="DS574" s="123"/>
      <c r="DT574" s="123"/>
      <c r="DU574" s="124"/>
      <c r="DV574" s="122">
        <v>1352.4</v>
      </c>
      <c r="DW574" s="123"/>
      <c r="DX574" s="123"/>
      <c r="DY574" s="123"/>
      <c r="DZ574" s="123"/>
      <c r="EA574" s="123"/>
      <c r="EB574" s="124"/>
      <c r="EC574" s="122">
        <v>1350.29</v>
      </c>
      <c r="ED574" s="123"/>
      <c r="EE574" s="123"/>
      <c r="EF574" s="123"/>
      <c r="EG574" s="123"/>
      <c r="EH574" s="123"/>
      <c r="EI574" s="124"/>
      <c r="EJ574" s="122">
        <v>1380.14</v>
      </c>
      <c r="EK574" s="123"/>
      <c r="EL574" s="123"/>
      <c r="EM574" s="123"/>
      <c r="EN574" s="123"/>
      <c r="EO574" s="123"/>
      <c r="EP574" s="124"/>
      <c r="EQ574" s="122">
        <v>1425.68</v>
      </c>
      <c r="ER574" s="123"/>
      <c r="ES574" s="123"/>
      <c r="ET574" s="123"/>
      <c r="EU574" s="123"/>
      <c r="EV574" s="123"/>
      <c r="EW574" s="124"/>
      <c r="EX574" s="122">
        <v>1366.04</v>
      </c>
      <c r="EY574" s="123"/>
      <c r="EZ574" s="123"/>
      <c r="FA574" s="123"/>
      <c r="FB574" s="123"/>
      <c r="FC574" s="123"/>
      <c r="FD574" s="124"/>
      <c r="FE574" s="122">
        <v>1138.6199999999999</v>
      </c>
      <c r="FF574" s="123"/>
      <c r="FG574" s="123"/>
      <c r="FH574" s="123"/>
      <c r="FI574" s="123"/>
      <c r="FJ574" s="123"/>
      <c r="FK574" s="124"/>
    </row>
    <row r="575" spans="1:167" s="2" customFormat="1" ht="15.75" customHeight="1" x14ac:dyDescent="0.2">
      <c r="A575" s="125" t="s">
        <v>318</v>
      </c>
      <c r="B575" s="125"/>
      <c r="C575" s="125"/>
      <c r="D575" s="125"/>
      <c r="E575" s="125"/>
      <c r="F575" s="125"/>
      <c r="G575" s="125"/>
      <c r="H575" s="126"/>
      <c r="I575" s="122">
        <v>1203.6199999999999</v>
      </c>
      <c r="J575" s="123"/>
      <c r="K575" s="123"/>
      <c r="L575" s="123"/>
      <c r="M575" s="123"/>
      <c r="N575" s="124"/>
      <c r="O575" s="122">
        <v>1104.53</v>
      </c>
      <c r="P575" s="123"/>
      <c r="Q575" s="123"/>
      <c r="R575" s="123"/>
      <c r="S575" s="123"/>
      <c r="T575" s="124"/>
      <c r="U575" s="122">
        <v>1104.53</v>
      </c>
      <c r="V575" s="123"/>
      <c r="W575" s="123"/>
      <c r="X575" s="123"/>
      <c r="Y575" s="123"/>
      <c r="Z575" s="124"/>
      <c r="AA575" s="122">
        <v>1027.54</v>
      </c>
      <c r="AB575" s="123"/>
      <c r="AC575" s="123"/>
      <c r="AD575" s="123"/>
      <c r="AE575" s="123"/>
      <c r="AF575" s="124"/>
      <c r="AG575" s="122">
        <v>1007.47</v>
      </c>
      <c r="AH575" s="123"/>
      <c r="AI575" s="123"/>
      <c r="AJ575" s="123"/>
      <c r="AK575" s="123"/>
      <c r="AL575" s="124"/>
      <c r="AM575" s="122">
        <v>870.17</v>
      </c>
      <c r="AN575" s="123"/>
      <c r="AO575" s="123"/>
      <c r="AP575" s="123"/>
      <c r="AQ575" s="123"/>
      <c r="AR575" s="124"/>
      <c r="AS575" s="122">
        <v>618.64</v>
      </c>
      <c r="AT575" s="123"/>
      <c r="AU575" s="123"/>
      <c r="AV575" s="123"/>
      <c r="AW575" s="123"/>
      <c r="AX575" s="124"/>
      <c r="AY575" s="122">
        <v>617.98</v>
      </c>
      <c r="AZ575" s="123"/>
      <c r="BA575" s="123"/>
      <c r="BB575" s="123"/>
      <c r="BC575" s="123"/>
      <c r="BD575" s="123"/>
      <c r="BE575" s="122">
        <v>1080.1199999999999</v>
      </c>
      <c r="BF575" s="123"/>
      <c r="BG575" s="123"/>
      <c r="BH575" s="123"/>
      <c r="BI575" s="123"/>
      <c r="BJ575" s="124"/>
      <c r="BK575" s="122">
        <v>1147</v>
      </c>
      <c r="BL575" s="123"/>
      <c r="BM575" s="123"/>
      <c r="BN575" s="123"/>
      <c r="BO575" s="123"/>
      <c r="BP575" s="123"/>
      <c r="BQ575" s="124"/>
      <c r="BR575" s="122">
        <v>1276.53</v>
      </c>
      <c r="BS575" s="123"/>
      <c r="BT575" s="123"/>
      <c r="BU575" s="123"/>
      <c r="BV575" s="123"/>
      <c r="BW575" s="123"/>
      <c r="BX575" s="124"/>
      <c r="BY575" s="122">
        <v>1304.8399999999999</v>
      </c>
      <c r="BZ575" s="123"/>
      <c r="CA575" s="123"/>
      <c r="CB575" s="123"/>
      <c r="CC575" s="123"/>
      <c r="CD575" s="123"/>
      <c r="CE575" s="124"/>
      <c r="CF575" s="122">
        <v>1306.3900000000001</v>
      </c>
      <c r="CG575" s="123"/>
      <c r="CH575" s="123"/>
      <c r="CI575" s="123"/>
      <c r="CJ575" s="123"/>
      <c r="CK575" s="123"/>
      <c r="CL575" s="124"/>
      <c r="CM575" s="122">
        <v>1304.9100000000001</v>
      </c>
      <c r="CN575" s="123"/>
      <c r="CO575" s="123"/>
      <c r="CP575" s="123"/>
      <c r="CQ575" s="123"/>
      <c r="CR575" s="123"/>
      <c r="CS575" s="124"/>
      <c r="CT575" s="122">
        <v>1326.8</v>
      </c>
      <c r="CU575" s="123"/>
      <c r="CV575" s="123"/>
      <c r="CW575" s="123"/>
      <c r="CX575" s="123"/>
      <c r="CY575" s="123"/>
      <c r="CZ575" s="124"/>
      <c r="DA575" s="122">
        <v>1323.13</v>
      </c>
      <c r="DB575" s="123"/>
      <c r="DC575" s="123"/>
      <c r="DD575" s="123"/>
      <c r="DE575" s="123"/>
      <c r="DF575" s="123"/>
      <c r="DG575" s="124"/>
      <c r="DH575" s="122">
        <v>1318.68</v>
      </c>
      <c r="DI575" s="123"/>
      <c r="DJ575" s="123"/>
      <c r="DK575" s="123"/>
      <c r="DL575" s="123"/>
      <c r="DM575" s="123"/>
      <c r="DN575" s="124"/>
      <c r="DO575" s="122">
        <v>1316.61</v>
      </c>
      <c r="DP575" s="123"/>
      <c r="DQ575" s="123"/>
      <c r="DR575" s="123"/>
      <c r="DS575" s="123"/>
      <c r="DT575" s="123"/>
      <c r="DU575" s="124"/>
      <c r="DV575" s="122">
        <v>1315.27</v>
      </c>
      <c r="DW575" s="123"/>
      <c r="DX575" s="123"/>
      <c r="DY575" s="123"/>
      <c r="DZ575" s="123"/>
      <c r="EA575" s="123"/>
      <c r="EB575" s="124"/>
      <c r="EC575" s="122">
        <v>1335.06</v>
      </c>
      <c r="ED575" s="123"/>
      <c r="EE575" s="123"/>
      <c r="EF575" s="123"/>
      <c r="EG575" s="123"/>
      <c r="EH575" s="123"/>
      <c r="EI575" s="124"/>
      <c r="EJ575" s="122">
        <v>1415.8</v>
      </c>
      <c r="EK575" s="123"/>
      <c r="EL575" s="123"/>
      <c r="EM575" s="123"/>
      <c r="EN575" s="123"/>
      <c r="EO575" s="123"/>
      <c r="EP575" s="124"/>
      <c r="EQ575" s="122">
        <v>1480.38</v>
      </c>
      <c r="ER575" s="123"/>
      <c r="ES575" s="123"/>
      <c r="ET575" s="123"/>
      <c r="EU575" s="123"/>
      <c r="EV575" s="123"/>
      <c r="EW575" s="124"/>
      <c r="EX575" s="122">
        <v>1361.5</v>
      </c>
      <c r="EY575" s="123"/>
      <c r="EZ575" s="123"/>
      <c r="FA575" s="123"/>
      <c r="FB575" s="123"/>
      <c r="FC575" s="123"/>
      <c r="FD575" s="124"/>
      <c r="FE575" s="122">
        <v>1263.58</v>
      </c>
      <c r="FF575" s="123"/>
      <c r="FG575" s="123"/>
      <c r="FH575" s="123"/>
      <c r="FI575" s="123"/>
      <c r="FJ575" s="123"/>
      <c r="FK575" s="124"/>
    </row>
    <row r="576" spans="1:167" ht="3" customHeight="1" x14ac:dyDescent="0.25"/>
    <row r="577" spans="1:167" s="2" customFormat="1" ht="12" x14ac:dyDescent="0.2"/>
    <row r="578" spans="1:167" s="2" customFormat="1" ht="12" x14ac:dyDescent="0.2">
      <c r="A578" s="140" t="s">
        <v>63</v>
      </c>
      <c r="B578" s="140"/>
      <c r="C578" s="140"/>
      <c r="D578" s="140"/>
      <c r="E578" s="140"/>
      <c r="F578" s="140"/>
      <c r="G578" s="140"/>
      <c r="H578" s="141"/>
      <c r="I578" s="144" t="s">
        <v>113</v>
      </c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  <c r="AA578" s="145"/>
      <c r="AB578" s="145"/>
      <c r="AC578" s="145"/>
      <c r="AD578" s="145"/>
      <c r="AE578" s="145"/>
      <c r="AF578" s="145"/>
      <c r="AG578" s="145"/>
      <c r="AH578" s="145"/>
      <c r="AI578" s="145"/>
      <c r="AJ578" s="145"/>
      <c r="AK578" s="145"/>
      <c r="AL578" s="145"/>
      <c r="AM578" s="145"/>
      <c r="AN578" s="145"/>
      <c r="AO578" s="145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5"/>
      <c r="BF578" s="145"/>
      <c r="BG578" s="145"/>
      <c r="BH578" s="145"/>
      <c r="BI578" s="145"/>
      <c r="BJ578" s="145"/>
      <c r="BK578" s="145"/>
      <c r="BL578" s="145"/>
      <c r="BM578" s="145"/>
      <c r="BN578" s="145"/>
      <c r="BO578" s="145"/>
      <c r="BP578" s="145"/>
      <c r="BQ578" s="145"/>
      <c r="BR578" s="145"/>
      <c r="BS578" s="145"/>
      <c r="BT578" s="145"/>
      <c r="BU578" s="145"/>
      <c r="BV578" s="145"/>
      <c r="BW578" s="145"/>
      <c r="BX578" s="145"/>
      <c r="BY578" s="145"/>
      <c r="BZ578" s="145"/>
      <c r="CA578" s="145"/>
      <c r="CB578" s="145"/>
      <c r="CC578" s="145"/>
      <c r="CD578" s="145"/>
      <c r="CE578" s="145"/>
      <c r="CF578" s="145"/>
      <c r="CG578" s="145"/>
      <c r="CH578" s="145"/>
      <c r="CI578" s="145"/>
      <c r="CJ578" s="145"/>
      <c r="CK578" s="145"/>
      <c r="CL578" s="145"/>
      <c r="CM578" s="145"/>
      <c r="CN578" s="145"/>
      <c r="CO578" s="145"/>
      <c r="CP578" s="145"/>
      <c r="CQ578" s="145"/>
      <c r="CR578" s="145"/>
      <c r="CS578" s="145"/>
      <c r="CT578" s="145"/>
      <c r="CU578" s="145"/>
      <c r="CV578" s="145"/>
      <c r="CW578" s="145"/>
      <c r="CX578" s="145"/>
      <c r="CY578" s="145"/>
      <c r="CZ578" s="145"/>
      <c r="DA578" s="145"/>
      <c r="DB578" s="145"/>
      <c r="DC578" s="145"/>
      <c r="DD578" s="145"/>
      <c r="DE578" s="145"/>
      <c r="DF578" s="145"/>
      <c r="DG578" s="145"/>
      <c r="DH578" s="145"/>
      <c r="DI578" s="145"/>
      <c r="DJ578" s="145"/>
      <c r="DK578" s="145"/>
      <c r="DL578" s="145"/>
      <c r="DM578" s="145"/>
      <c r="DN578" s="145"/>
      <c r="DO578" s="145"/>
      <c r="DP578" s="145"/>
      <c r="DQ578" s="145"/>
      <c r="DR578" s="145"/>
      <c r="DS578" s="145"/>
      <c r="DT578" s="145"/>
      <c r="DU578" s="145"/>
      <c r="DV578" s="145"/>
      <c r="DW578" s="145"/>
      <c r="DX578" s="145"/>
      <c r="DY578" s="145"/>
      <c r="DZ578" s="145"/>
      <c r="EA578" s="145"/>
      <c r="EB578" s="145"/>
      <c r="EC578" s="145"/>
      <c r="ED578" s="145"/>
      <c r="EE578" s="145"/>
      <c r="EF578" s="145"/>
      <c r="EG578" s="145"/>
      <c r="EH578" s="145"/>
      <c r="EI578" s="145"/>
      <c r="EJ578" s="145"/>
      <c r="EK578" s="145"/>
      <c r="EL578" s="145"/>
      <c r="EM578" s="145"/>
      <c r="EN578" s="145"/>
      <c r="EO578" s="145"/>
      <c r="EP578" s="145"/>
      <c r="EQ578" s="145"/>
      <c r="ER578" s="145"/>
      <c r="ES578" s="145"/>
      <c r="ET578" s="145"/>
      <c r="EU578" s="145"/>
      <c r="EV578" s="145"/>
      <c r="EW578" s="145"/>
      <c r="EX578" s="145"/>
      <c r="EY578" s="145"/>
      <c r="EZ578" s="145"/>
      <c r="FA578" s="145"/>
      <c r="FB578" s="145"/>
      <c r="FC578" s="145"/>
      <c r="FD578" s="145"/>
      <c r="FE578" s="145"/>
      <c r="FF578" s="145"/>
      <c r="FG578" s="145"/>
      <c r="FH578" s="145"/>
      <c r="FI578" s="145"/>
      <c r="FJ578" s="145"/>
      <c r="FK578" s="146"/>
    </row>
    <row r="579" spans="1:167" s="2" customFormat="1" ht="27" customHeight="1" x14ac:dyDescent="0.2">
      <c r="A579" s="142"/>
      <c r="B579" s="142"/>
      <c r="C579" s="142"/>
      <c r="D579" s="142"/>
      <c r="E579" s="142"/>
      <c r="F579" s="142"/>
      <c r="G579" s="142"/>
      <c r="H579" s="143"/>
      <c r="I579" s="127" t="s">
        <v>65</v>
      </c>
      <c r="J579" s="128"/>
      <c r="K579" s="128"/>
      <c r="L579" s="128"/>
      <c r="M579" s="128"/>
      <c r="N579" s="129"/>
      <c r="O579" s="127" t="s">
        <v>66</v>
      </c>
      <c r="P579" s="128"/>
      <c r="Q579" s="128"/>
      <c r="R579" s="128"/>
      <c r="S579" s="128"/>
      <c r="T579" s="129"/>
      <c r="U579" s="127" t="s">
        <v>67</v>
      </c>
      <c r="V579" s="128"/>
      <c r="W579" s="128"/>
      <c r="X579" s="128"/>
      <c r="Y579" s="128"/>
      <c r="Z579" s="129"/>
      <c r="AA579" s="127" t="s">
        <v>68</v>
      </c>
      <c r="AB579" s="128"/>
      <c r="AC579" s="128"/>
      <c r="AD579" s="128"/>
      <c r="AE579" s="128"/>
      <c r="AF579" s="129"/>
      <c r="AG579" s="127" t="s">
        <v>69</v>
      </c>
      <c r="AH579" s="128"/>
      <c r="AI579" s="128"/>
      <c r="AJ579" s="128"/>
      <c r="AK579" s="128"/>
      <c r="AL579" s="129"/>
      <c r="AM579" s="127" t="s">
        <v>70</v>
      </c>
      <c r="AN579" s="128"/>
      <c r="AO579" s="128"/>
      <c r="AP579" s="128"/>
      <c r="AQ579" s="128"/>
      <c r="AR579" s="129"/>
      <c r="AS579" s="127" t="s">
        <v>71</v>
      </c>
      <c r="AT579" s="128"/>
      <c r="AU579" s="128"/>
      <c r="AV579" s="128"/>
      <c r="AW579" s="128"/>
      <c r="AX579" s="129"/>
      <c r="AY579" s="127" t="s">
        <v>72</v>
      </c>
      <c r="AZ579" s="128"/>
      <c r="BA579" s="128"/>
      <c r="BB579" s="128"/>
      <c r="BC579" s="128"/>
      <c r="BD579" s="128"/>
      <c r="BE579" s="127" t="s">
        <v>73</v>
      </c>
      <c r="BF579" s="128"/>
      <c r="BG579" s="128"/>
      <c r="BH579" s="128"/>
      <c r="BI579" s="128"/>
      <c r="BJ579" s="129"/>
      <c r="BK579" s="127" t="s">
        <v>74</v>
      </c>
      <c r="BL579" s="128"/>
      <c r="BM579" s="128"/>
      <c r="BN579" s="128"/>
      <c r="BO579" s="128"/>
      <c r="BP579" s="128"/>
      <c r="BQ579" s="129"/>
      <c r="BR579" s="127" t="s">
        <v>75</v>
      </c>
      <c r="BS579" s="128"/>
      <c r="BT579" s="128"/>
      <c r="BU579" s="128"/>
      <c r="BV579" s="128"/>
      <c r="BW579" s="128"/>
      <c r="BX579" s="129"/>
      <c r="BY579" s="127" t="s">
        <v>76</v>
      </c>
      <c r="BZ579" s="128"/>
      <c r="CA579" s="128"/>
      <c r="CB579" s="128"/>
      <c r="CC579" s="128"/>
      <c r="CD579" s="128"/>
      <c r="CE579" s="129"/>
      <c r="CF579" s="127" t="s">
        <v>77</v>
      </c>
      <c r="CG579" s="128"/>
      <c r="CH579" s="128"/>
      <c r="CI579" s="128"/>
      <c r="CJ579" s="128"/>
      <c r="CK579" s="128"/>
      <c r="CL579" s="129"/>
      <c r="CM579" s="127" t="s">
        <v>78</v>
      </c>
      <c r="CN579" s="128"/>
      <c r="CO579" s="128"/>
      <c r="CP579" s="128"/>
      <c r="CQ579" s="128"/>
      <c r="CR579" s="128"/>
      <c r="CS579" s="129"/>
      <c r="CT579" s="127" t="s">
        <v>79</v>
      </c>
      <c r="CU579" s="128"/>
      <c r="CV579" s="128"/>
      <c r="CW579" s="128"/>
      <c r="CX579" s="128"/>
      <c r="CY579" s="128"/>
      <c r="CZ579" s="129"/>
      <c r="DA579" s="127" t="s">
        <v>80</v>
      </c>
      <c r="DB579" s="128"/>
      <c r="DC579" s="128"/>
      <c r="DD579" s="128"/>
      <c r="DE579" s="128"/>
      <c r="DF579" s="128"/>
      <c r="DG579" s="129"/>
      <c r="DH579" s="127" t="s">
        <v>81</v>
      </c>
      <c r="DI579" s="128"/>
      <c r="DJ579" s="128"/>
      <c r="DK579" s="128"/>
      <c r="DL579" s="128"/>
      <c r="DM579" s="128"/>
      <c r="DN579" s="129"/>
      <c r="DO579" s="127" t="s">
        <v>82</v>
      </c>
      <c r="DP579" s="128"/>
      <c r="DQ579" s="128"/>
      <c r="DR579" s="128"/>
      <c r="DS579" s="128"/>
      <c r="DT579" s="128"/>
      <c r="DU579" s="129"/>
      <c r="DV579" s="127" t="s">
        <v>83</v>
      </c>
      <c r="DW579" s="128"/>
      <c r="DX579" s="128"/>
      <c r="DY579" s="128"/>
      <c r="DZ579" s="128"/>
      <c r="EA579" s="128"/>
      <c r="EB579" s="129"/>
      <c r="EC579" s="127" t="s">
        <v>84</v>
      </c>
      <c r="ED579" s="128"/>
      <c r="EE579" s="128"/>
      <c r="EF579" s="128"/>
      <c r="EG579" s="128"/>
      <c r="EH579" s="128"/>
      <c r="EI579" s="129"/>
      <c r="EJ579" s="127" t="s">
        <v>85</v>
      </c>
      <c r="EK579" s="128"/>
      <c r="EL579" s="128"/>
      <c r="EM579" s="128"/>
      <c r="EN579" s="128"/>
      <c r="EO579" s="128"/>
      <c r="EP579" s="129"/>
      <c r="EQ579" s="127" t="s">
        <v>86</v>
      </c>
      <c r="ER579" s="128"/>
      <c r="ES579" s="128"/>
      <c r="ET579" s="128"/>
      <c r="EU579" s="128"/>
      <c r="EV579" s="128"/>
      <c r="EW579" s="129"/>
      <c r="EX579" s="127" t="s">
        <v>87</v>
      </c>
      <c r="EY579" s="128"/>
      <c r="EZ579" s="128"/>
      <c r="FA579" s="128"/>
      <c r="FB579" s="128"/>
      <c r="FC579" s="128"/>
      <c r="FD579" s="129"/>
      <c r="FE579" s="127" t="s">
        <v>88</v>
      </c>
      <c r="FF579" s="128"/>
      <c r="FG579" s="128"/>
      <c r="FH579" s="128"/>
      <c r="FI579" s="128"/>
      <c r="FJ579" s="128"/>
      <c r="FK579" s="129"/>
    </row>
    <row r="580" spans="1:167" s="2" customFormat="1" ht="15.75" customHeight="1" x14ac:dyDescent="0.2">
      <c r="A580" s="125" t="s">
        <v>4</v>
      </c>
      <c r="B580" s="125"/>
      <c r="C580" s="125"/>
      <c r="D580" s="125"/>
      <c r="E580" s="125"/>
      <c r="F580" s="125"/>
      <c r="G580" s="125"/>
      <c r="H580" s="126"/>
      <c r="I580" s="122">
        <v>1309.27</v>
      </c>
      <c r="J580" s="123"/>
      <c r="K580" s="123"/>
      <c r="L580" s="123"/>
      <c r="M580" s="123"/>
      <c r="N580" s="124"/>
      <c r="O580" s="122">
        <v>1152.93</v>
      </c>
      <c r="P580" s="123"/>
      <c r="Q580" s="123"/>
      <c r="R580" s="123"/>
      <c r="S580" s="123"/>
      <c r="T580" s="124"/>
      <c r="U580" s="122">
        <v>1114.33</v>
      </c>
      <c r="V580" s="123"/>
      <c r="W580" s="123"/>
      <c r="X580" s="123"/>
      <c r="Y580" s="123"/>
      <c r="Z580" s="124"/>
      <c r="AA580" s="122">
        <v>1041.3699999999999</v>
      </c>
      <c r="AB580" s="123"/>
      <c r="AC580" s="123"/>
      <c r="AD580" s="123"/>
      <c r="AE580" s="123"/>
      <c r="AF580" s="124"/>
      <c r="AG580" s="122">
        <v>1035.8399999999999</v>
      </c>
      <c r="AH580" s="123"/>
      <c r="AI580" s="123"/>
      <c r="AJ580" s="123"/>
      <c r="AK580" s="123"/>
      <c r="AL580" s="124"/>
      <c r="AM580" s="122">
        <v>1094.04</v>
      </c>
      <c r="AN580" s="123"/>
      <c r="AO580" s="123"/>
      <c r="AP580" s="123"/>
      <c r="AQ580" s="123"/>
      <c r="AR580" s="124"/>
      <c r="AS580" s="122">
        <v>1120.6600000000001</v>
      </c>
      <c r="AT580" s="123"/>
      <c r="AU580" s="123"/>
      <c r="AV580" s="123"/>
      <c r="AW580" s="123"/>
      <c r="AX580" s="124"/>
      <c r="AY580" s="122">
        <v>1193.8599999999999</v>
      </c>
      <c r="AZ580" s="123"/>
      <c r="BA580" s="123"/>
      <c r="BB580" s="123"/>
      <c r="BC580" s="123"/>
      <c r="BD580" s="123"/>
      <c r="BE580" s="122">
        <v>1524.49</v>
      </c>
      <c r="BF580" s="123"/>
      <c r="BG580" s="123"/>
      <c r="BH580" s="123"/>
      <c r="BI580" s="123"/>
      <c r="BJ580" s="124"/>
      <c r="BK580" s="122">
        <v>1331.44</v>
      </c>
      <c r="BL580" s="123"/>
      <c r="BM580" s="123"/>
      <c r="BN580" s="123"/>
      <c r="BO580" s="123"/>
      <c r="BP580" s="123"/>
      <c r="BQ580" s="124"/>
      <c r="BR580" s="122">
        <v>1267.79</v>
      </c>
      <c r="BS580" s="123"/>
      <c r="BT580" s="123"/>
      <c r="BU580" s="123"/>
      <c r="BV580" s="123"/>
      <c r="BW580" s="123"/>
      <c r="BX580" s="124"/>
      <c r="BY580" s="122">
        <v>1217.76</v>
      </c>
      <c r="BZ580" s="123"/>
      <c r="CA580" s="123"/>
      <c r="CB580" s="123"/>
      <c r="CC580" s="123"/>
      <c r="CD580" s="123"/>
      <c r="CE580" s="124"/>
      <c r="CF580" s="122">
        <v>1242.8900000000001</v>
      </c>
      <c r="CG580" s="123"/>
      <c r="CH580" s="123"/>
      <c r="CI580" s="123"/>
      <c r="CJ580" s="123"/>
      <c r="CK580" s="123"/>
      <c r="CL580" s="124"/>
      <c r="CM580" s="122">
        <v>1189.27</v>
      </c>
      <c r="CN580" s="123"/>
      <c r="CO580" s="123"/>
      <c r="CP580" s="123"/>
      <c r="CQ580" s="123"/>
      <c r="CR580" s="123"/>
      <c r="CS580" s="124"/>
      <c r="CT580" s="122">
        <v>1217.5999999999999</v>
      </c>
      <c r="CU580" s="123"/>
      <c r="CV580" s="123"/>
      <c r="CW580" s="123"/>
      <c r="CX580" s="123"/>
      <c r="CY580" s="123"/>
      <c r="CZ580" s="124"/>
      <c r="DA580" s="122">
        <v>1195.1099999999999</v>
      </c>
      <c r="DB580" s="123"/>
      <c r="DC580" s="123"/>
      <c r="DD580" s="123"/>
      <c r="DE580" s="123"/>
      <c r="DF580" s="123"/>
      <c r="DG580" s="124"/>
      <c r="DH580" s="122">
        <v>1371.62</v>
      </c>
      <c r="DI580" s="123"/>
      <c r="DJ580" s="123"/>
      <c r="DK580" s="123"/>
      <c r="DL580" s="123"/>
      <c r="DM580" s="123"/>
      <c r="DN580" s="124"/>
      <c r="DO580" s="122">
        <v>1282.21</v>
      </c>
      <c r="DP580" s="123"/>
      <c r="DQ580" s="123"/>
      <c r="DR580" s="123"/>
      <c r="DS580" s="123"/>
      <c r="DT580" s="123"/>
      <c r="DU580" s="124"/>
      <c r="DV580" s="122">
        <v>1354.03</v>
      </c>
      <c r="DW580" s="123"/>
      <c r="DX580" s="123"/>
      <c r="DY580" s="123"/>
      <c r="DZ580" s="123"/>
      <c r="EA580" s="123"/>
      <c r="EB580" s="124"/>
      <c r="EC580" s="122">
        <v>1264.1600000000001</v>
      </c>
      <c r="ED580" s="123"/>
      <c r="EE580" s="123"/>
      <c r="EF580" s="123"/>
      <c r="EG580" s="123"/>
      <c r="EH580" s="123"/>
      <c r="EI580" s="124"/>
      <c r="EJ580" s="122">
        <v>1314.08</v>
      </c>
      <c r="EK580" s="123"/>
      <c r="EL580" s="123"/>
      <c r="EM580" s="123"/>
      <c r="EN580" s="123"/>
      <c r="EO580" s="123"/>
      <c r="EP580" s="124"/>
      <c r="EQ580" s="122">
        <v>1572.81</v>
      </c>
      <c r="ER580" s="123"/>
      <c r="ES580" s="123"/>
      <c r="ET580" s="123"/>
      <c r="EU580" s="123"/>
      <c r="EV580" s="123"/>
      <c r="EW580" s="124"/>
      <c r="EX580" s="122">
        <v>1650.62</v>
      </c>
      <c r="EY580" s="123"/>
      <c r="EZ580" s="123"/>
      <c r="FA580" s="123"/>
      <c r="FB580" s="123"/>
      <c r="FC580" s="123"/>
      <c r="FD580" s="124"/>
      <c r="FE580" s="122">
        <v>1551.26</v>
      </c>
      <c r="FF580" s="123"/>
      <c r="FG580" s="123"/>
      <c r="FH580" s="123"/>
      <c r="FI580" s="123"/>
      <c r="FJ580" s="123"/>
      <c r="FK580" s="124"/>
    </row>
    <row r="581" spans="1:167" s="2" customFormat="1" ht="15.75" customHeight="1" x14ac:dyDescent="0.2">
      <c r="A581" s="125" t="s">
        <v>89</v>
      </c>
      <c r="B581" s="125"/>
      <c r="C581" s="125"/>
      <c r="D581" s="125"/>
      <c r="E581" s="125"/>
      <c r="F581" s="125"/>
      <c r="G581" s="125"/>
      <c r="H581" s="126"/>
      <c r="I581" s="122">
        <v>1448.97</v>
      </c>
      <c r="J581" s="123"/>
      <c r="K581" s="123"/>
      <c r="L581" s="123"/>
      <c r="M581" s="123"/>
      <c r="N581" s="124"/>
      <c r="O581" s="122">
        <v>1285.3399999999999</v>
      </c>
      <c r="P581" s="123"/>
      <c r="Q581" s="123"/>
      <c r="R581" s="123"/>
      <c r="S581" s="123"/>
      <c r="T581" s="124"/>
      <c r="U581" s="122">
        <v>1206.8399999999999</v>
      </c>
      <c r="V581" s="123"/>
      <c r="W581" s="123"/>
      <c r="X581" s="123"/>
      <c r="Y581" s="123"/>
      <c r="Z581" s="124"/>
      <c r="AA581" s="122">
        <v>1183.73</v>
      </c>
      <c r="AB581" s="123"/>
      <c r="AC581" s="123"/>
      <c r="AD581" s="123"/>
      <c r="AE581" s="123"/>
      <c r="AF581" s="124"/>
      <c r="AG581" s="122">
        <v>1170.5899999999999</v>
      </c>
      <c r="AH581" s="123"/>
      <c r="AI581" s="123"/>
      <c r="AJ581" s="123"/>
      <c r="AK581" s="123"/>
      <c r="AL581" s="124"/>
      <c r="AM581" s="122">
        <v>1177.49</v>
      </c>
      <c r="AN581" s="123"/>
      <c r="AO581" s="123"/>
      <c r="AP581" s="123"/>
      <c r="AQ581" s="123"/>
      <c r="AR581" s="124"/>
      <c r="AS581" s="122">
        <v>1174.67</v>
      </c>
      <c r="AT581" s="123"/>
      <c r="AU581" s="123"/>
      <c r="AV581" s="123"/>
      <c r="AW581" s="123"/>
      <c r="AX581" s="124"/>
      <c r="AY581" s="122">
        <v>1145.5899999999999</v>
      </c>
      <c r="AZ581" s="123"/>
      <c r="BA581" s="123"/>
      <c r="BB581" s="123"/>
      <c r="BC581" s="123"/>
      <c r="BD581" s="123"/>
      <c r="BE581" s="122">
        <v>1226.71</v>
      </c>
      <c r="BF581" s="123"/>
      <c r="BG581" s="123"/>
      <c r="BH581" s="123"/>
      <c r="BI581" s="123"/>
      <c r="BJ581" s="124"/>
      <c r="BK581" s="122">
        <v>1468.09</v>
      </c>
      <c r="BL581" s="123"/>
      <c r="BM581" s="123"/>
      <c r="BN581" s="123"/>
      <c r="BO581" s="123"/>
      <c r="BP581" s="123"/>
      <c r="BQ581" s="124"/>
      <c r="BR581" s="122">
        <v>1582.24</v>
      </c>
      <c r="BS581" s="123"/>
      <c r="BT581" s="123"/>
      <c r="BU581" s="123"/>
      <c r="BV581" s="123"/>
      <c r="BW581" s="123"/>
      <c r="BX581" s="124"/>
      <c r="BY581" s="122">
        <v>1633.88</v>
      </c>
      <c r="BZ581" s="123"/>
      <c r="CA581" s="123"/>
      <c r="CB581" s="123"/>
      <c r="CC581" s="123"/>
      <c r="CD581" s="123"/>
      <c r="CE581" s="124"/>
      <c r="CF581" s="122">
        <v>1651.2</v>
      </c>
      <c r="CG581" s="123"/>
      <c r="CH581" s="123"/>
      <c r="CI581" s="123"/>
      <c r="CJ581" s="123"/>
      <c r="CK581" s="123"/>
      <c r="CL581" s="124"/>
      <c r="CM581" s="122">
        <v>1654.73</v>
      </c>
      <c r="CN581" s="123"/>
      <c r="CO581" s="123"/>
      <c r="CP581" s="123"/>
      <c r="CQ581" s="123"/>
      <c r="CR581" s="123"/>
      <c r="CS581" s="124"/>
      <c r="CT581" s="122">
        <v>1681.22</v>
      </c>
      <c r="CU581" s="123"/>
      <c r="CV581" s="123"/>
      <c r="CW581" s="123"/>
      <c r="CX581" s="123"/>
      <c r="CY581" s="123"/>
      <c r="CZ581" s="124"/>
      <c r="DA581" s="122">
        <v>1663.69</v>
      </c>
      <c r="DB581" s="123"/>
      <c r="DC581" s="123"/>
      <c r="DD581" s="123"/>
      <c r="DE581" s="123"/>
      <c r="DF581" s="123"/>
      <c r="DG581" s="124"/>
      <c r="DH581" s="122">
        <v>1666.6</v>
      </c>
      <c r="DI581" s="123"/>
      <c r="DJ581" s="123"/>
      <c r="DK581" s="123"/>
      <c r="DL581" s="123"/>
      <c r="DM581" s="123"/>
      <c r="DN581" s="124"/>
      <c r="DO581" s="122">
        <v>1651.78</v>
      </c>
      <c r="DP581" s="123"/>
      <c r="DQ581" s="123"/>
      <c r="DR581" s="123"/>
      <c r="DS581" s="123"/>
      <c r="DT581" s="123"/>
      <c r="DU581" s="124"/>
      <c r="DV581" s="122">
        <v>1669.62</v>
      </c>
      <c r="DW581" s="123"/>
      <c r="DX581" s="123"/>
      <c r="DY581" s="123"/>
      <c r="DZ581" s="123"/>
      <c r="EA581" s="123"/>
      <c r="EB581" s="124"/>
      <c r="EC581" s="122">
        <v>1635.07</v>
      </c>
      <c r="ED581" s="123"/>
      <c r="EE581" s="123"/>
      <c r="EF581" s="123"/>
      <c r="EG581" s="123"/>
      <c r="EH581" s="123"/>
      <c r="EI581" s="124"/>
      <c r="EJ581" s="122">
        <v>1614.86</v>
      </c>
      <c r="EK581" s="123"/>
      <c r="EL581" s="123"/>
      <c r="EM581" s="123"/>
      <c r="EN581" s="123"/>
      <c r="EO581" s="123"/>
      <c r="EP581" s="124"/>
      <c r="EQ581" s="122">
        <v>1615.74</v>
      </c>
      <c r="ER581" s="123"/>
      <c r="ES581" s="123"/>
      <c r="ET581" s="123"/>
      <c r="EU581" s="123"/>
      <c r="EV581" s="123"/>
      <c r="EW581" s="124"/>
      <c r="EX581" s="122">
        <v>1621.93</v>
      </c>
      <c r="EY581" s="123"/>
      <c r="EZ581" s="123"/>
      <c r="FA581" s="123"/>
      <c r="FB581" s="123"/>
      <c r="FC581" s="123"/>
      <c r="FD581" s="124"/>
      <c r="FE581" s="122">
        <v>1489.18</v>
      </c>
      <c r="FF581" s="123"/>
      <c r="FG581" s="123"/>
      <c r="FH581" s="123"/>
      <c r="FI581" s="123"/>
      <c r="FJ581" s="123"/>
      <c r="FK581" s="124"/>
    </row>
    <row r="582" spans="1:167" s="2" customFormat="1" ht="15.75" customHeight="1" x14ac:dyDescent="0.2">
      <c r="A582" s="125" t="s">
        <v>90</v>
      </c>
      <c r="B582" s="125"/>
      <c r="C582" s="125"/>
      <c r="D582" s="125"/>
      <c r="E582" s="125"/>
      <c r="F582" s="125"/>
      <c r="G582" s="125"/>
      <c r="H582" s="126"/>
      <c r="I582" s="122">
        <v>1436.44</v>
      </c>
      <c r="J582" s="123"/>
      <c r="K582" s="123"/>
      <c r="L582" s="123"/>
      <c r="M582" s="123"/>
      <c r="N582" s="124"/>
      <c r="O582" s="122">
        <v>1230.2</v>
      </c>
      <c r="P582" s="123"/>
      <c r="Q582" s="123"/>
      <c r="R582" s="123"/>
      <c r="S582" s="123"/>
      <c r="T582" s="124"/>
      <c r="U582" s="122">
        <v>1181.3800000000001</v>
      </c>
      <c r="V582" s="123"/>
      <c r="W582" s="123"/>
      <c r="X582" s="123"/>
      <c r="Y582" s="123"/>
      <c r="Z582" s="124"/>
      <c r="AA582" s="122">
        <v>1147.79</v>
      </c>
      <c r="AB582" s="123"/>
      <c r="AC582" s="123"/>
      <c r="AD582" s="123"/>
      <c r="AE582" s="123"/>
      <c r="AF582" s="124"/>
      <c r="AG582" s="122">
        <v>1095.33</v>
      </c>
      <c r="AH582" s="123"/>
      <c r="AI582" s="123"/>
      <c r="AJ582" s="123"/>
      <c r="AK582" s="123"/>
      <c r="AL582" s="124"/>
      <c r="AM582" s="122">
        <v>1056.52</v>
      </c>
      <c r="AN582" s="123"/>
      <c r="AO582" s="123"/>
      <c r="AP582" s="123"/>
      <c r="AQ582" s="123"/>
      <c r="AR582" s="124"/>
      <c r="AS582" s="122">
        <v>1036.22</v>
      </c>
      <c r="AT582" s="123"/>
      <c r="AU582" s="123"/>
      <c r="AV582" s="123"/>
      <c r="AW582" s="123"/>
      <c r="AX582" s="124"/>
      <c r="AY582" s="122">
        <v>1006.22</v>
      </c>
      <c r="AZ582" s="123"/>
      <c r="BA582" s="123"/>
      <c r="BB582" s="123"/>
      <c r="BC582" s="123"/>
      <c r="BD582" s="123"/>
      <c r="BE582" s="122">
        <v>1192.73</v>
      </c>
      <c r="BF582" s="123"/>
      <c r="BG582" s="123"/>
      <c r="BH582" s="123"/>
      <c r="BI582" s="123"/>
      <c r="BJ582" s="124"/>
      <c r="BK582" s="122">
        <v>1443.65</v>
      </c>
      <c r="BL582" s="123"/>
      <c r="BM582" s="123"/>
      <c r="BN582" s="123"/>
      <c r="BO582" s="123"/>
      <c r="BP582" s="123"/>
      <c r="BQ582" s="124"/>
      <c r="BR582" s="122">
        <v>1578.27</v>
      </c>
      <c r="BS582" s="123"/>
      <c r="BT582" s="123"/>
      <c r="BU582" s="123"/>
      <c r="BV582" s="123"/>
      <c r="BW582" s="123"/>
      <c r="BX582" s="124"/>
      <c r="BY582" s="122">
        <v>1615.53</v>
      </c>
      <c r="BZ582" s="123"/>
      <c r="CA582" s="123"/>
      <c r="CB582" s="123"/>
      <c r="CC582" s="123"/>
      <c r="CD582" s="123"/>
      <c r="CE582" s="124"/>
      <c r="CF582" s="122">
        <v>1638.04</v>
      </c>
      <c r="CG582" s="123"/>
      <c r="CH582" s="123"/>
      <c r="CI582" s="123"/>
      <c r="CJ582" s="123"/>
      <c r="CK582" s="123"/>
      <c r="CL582" s="124"/>
      <c r="CM582" s="122">
        <v>1647.28</v>
      </c>
      <c r="CN582" s="123"/>
      <c r="CO582" s="123"/>
      <c r="CP582" s="123"/>
      <c r="CQ582" s="123"/>
      <c r="CR582" s="123"/>
      <c r="CS582" s="124"/>
      <c r="CT582" s="122">
        <v>1646.8</v>
      </c>
      <c r="CU582" s="123"/>
      <c r="CV582" s="123"/>
      <c r="CW582" s="123"/>
      <c r="CX582" s="123"/>
      <c r="CY582" s="123"/>
      <c r="CZ582" s="124"/>
      <c r="DA582" s="122">
        <v>1641.77</v>
      </c>
      <c r="DB582" s="123"/>
      <c r="DC582" s="123"/>
      <c r="DD582" s="123"/>
      <c r="DE582" s="123"/>
      <c r="DF582" s="123"/>
      <c r="DG582" s="124"/>
      <c r="DH582" s="122">
        <v>1639.6</v>
      </c>
      <c r="DI582" s="123"/>
      <c r="DJ582" s="123"/>
      <c r="DK582" s="123"/>
      <c r="DL582" s="123"/>
      <c r="DM582" s="123"/>
      <c r="DN582" s="124"/>
      <c r="DO582" s="122">
        <v>1614.08</v>
      </c>
      <c r="DP582" s="123"/>
      <c r="DQ582" s="123"/>
      <c r="DR582" s="123"/>
      <c r="DS582" s="123"/>
      <c r="DT582" s="123"/>
      <c r="DU582" s="124"/>
      <c r="DV582" s="122">
        <v>1631.46</v>
      </c>
      <c r="DW582" s="123"/>
      <c r="DX582" s="123"/>
      <c r="DY582" s="123"/>
      <c r="DZ582" s="123"/>
      <c r="EA582" s="123"/>
      <c r="EB582" s="124"/>
      <c r="EC582" s="122">
        <v>1614.3</v>
      </c>
      <c r="ED582" s="123"/>
      <c r="EE582" s="123"/>
      <c r="EF582" s="123"/>
      <c r="EG582" s="123"/>
      <c r="EH582" s="123"/>
      <c r="EI582" s="124"/>
      <c r="EJ582" s="122">
        <v>1609.03</v>
      </c>
      <c r="EK582" s="123"/>
      <c r="EL582" s="123"/>
      <c r="EM582" s="123"/>
      <c r="EN582" s="123"/>
      <c r="EO582" s="123"/>
      <c r="EP582" s="124"/>
      <c r="EQ582" s="122">
        <v>1617.09</v>
      </c>
      <c r="ER582" s="123"/>
      <c r="ES582" s="123"/>
      <c r="ET582" s="123"/>
      <c r="EU582" s="123"/>
      <c r="EV582" s="123"/>
      <c r="EW582" s="124"/>
      <c r="EX582" s="122">
        <v>1625.25</v>
      </c>
      <c r="EY582" s="123"/>
      <c r="EZ582" s="123"/>
      <c r="FA582" s="123"/>
      <c r="FB582" s="123"/>
      <c r="FC582" s="123"/>
      <c r="FD582" s="124"/>
      <c r="FE582" s="122">
        <v>1579.01</v>
      </c>
      <c r="FF582" s="123"/>
      <c r="FG582" s="123"/>
      <c r="FH582" s="123"/>
      <c r="FI582" s="123"/>
      <c r="FJ582" s="123"/>
      <c r="FK582" s="124"/>
    </row>
    <row r="583" spans="1:167" s="2" customFormat="1" ht="15.75" customHeight="1" x14ac:dyDescent="0.2">
      <c r="A583" s="125" t="s">
        <v>91</v>
      </c>
      <c r="B583" s="125"/>
      <c r="C583" s="125"/>
      <c r="D583" s="125"/>
      <c r="E583" s="125"/>
      <c r="F583" s="125"/>
      <c r="G583" s="125"/>
      <c r="H583" s="126"/>
      <c r="I583" s="122">
        <v>1417.36</v>
      </c>
      <c r="J583" s="123"/>
      <c r="K583" s="123"/>
      <c r="L583" s="123"/>
      <c r="M583" s="123"/>
      <c r="N583" s="124"/>
      <c r="O583" s="122">
        <v>1212.46</v>
      </c>
      <c r="P583" s="123"/>
      <c r="Q583" s="123"/>
      <c r="R583" s="123"/>
      <c r="S583" s="123"/>
      <c r="T583" s="124"/>
      <c r="U583" s="122">
        <v>1165.22</v>
      </c>
      <c r="V583" s="123"/>
      <c r="W583" s="123"/>
      <c r="X583" s="123"/>
      <c r="Y583" s="123"/>
      <c r="Z583" s="124"/>
      <c r="AA583" s="122">
        <v>1116.55</v>
      </c>
      <c r="AB583" s="123"/>
      <c r="AC583" s="123"/>
      <c r="AD583" s="123"/>
      <c r="AE583" s="123"/>
      <c r="AF583" s="124"/>
      <c r="AG583" s="122">
        <v>1027.93</v>
      </c>
      <c r="AH583" s="123"/>
      <c r="AI583" s="123"/>
      <c r="AJ583" s="123"/>
      <c r="AK583" s="123"/>
      <c r="AL583" s="124"/>
      <c r="AM583" s="122">
        <v>1068.4000000000001</v>
      </c>
      <c r="AN583" s="123"/>
      <c r="AO583" s="123"/>
      <c r="AP583" s="123"/>
      <c r="AQ583" s="123"/>
      <c r="AR583" s="124"/>
      <c r="AS583" s="122">
        <v>1147.79</v>
      </c>
      <c r="AT583" s="123"/>
      <c r="AU583" s="123"/>
      <c r="AV583" s="123"/>
      <c r="AW583" s="123"/>
      <c r="AX583" s="124"/>
      <c r="AY583" s="122">
        <v>1350.05</v>
      </c>
      <c r="AZ583" s="123"/>
      <c r="BA583" s="123"/>
      <c r="BB583" s="123"/>
      <c r="BC583" s="123"/>
      <c r="BD583" s="123"/>
      <c r="BE583" s="122">
        <v>1561.54</v>
      </c>
      <c r="BF583" s="123"/>
      <c r="BG583" s="123"/>
      <c r="BH583" s="123"/>
      <c r="BI583" s="123"/>
      <c r="BJ583" s="124"/>
      <c r="BK583" s="122">
        <v>1712.25</v>
      </c>
      <c r="BL583" s="123"/>
      <c r="BM583" s="123"/>
      <c r="BN583" s="123"/>
      <c r="BO583" s="123"/>
      <c r="BP583" s="123"/>
      <c r="BQ583" s="124"/>
      <c r="BR583" s="122">
        <v>1758.84</v>
      </c>
      <c r="BS583" s="123"/>
      <c r="BT583" s="123"/>
      <c r="BU583" s="123"/>
      <c r="BV583" s="123"/>
      <c r="BW583" s="123"/>
      <c r="BX583" s="124"/>
      <c r="BY583" s="122">
        <v>1759.48</v>
      </c>
      <c r="BZ583" s="123"/>
      <c r="CA583" s="123"/>
      <c r="CB583" s="123"/>
      <c r="CC583" s="123"/>
      <c r="CD583" s="123"/>
      <c r="CE583" s="124"/>
      <c r="CF583" s="122">
        <v>1736.59</v>
      </c>
      <c r="CG583" s="123"/>
      <c r="CH583" s="123"/>
      <c r="CI583" s="123"/>
      <c r="CJ583" s="123"/>
      <c r="CK583" s="123"/>
      <c r="CL583" s="124"/>
      <c r="CM583" s="122">
        <v>1757.65</v>
      </c>
      <c r="CN583" s="123"/>
      <c r="CO583" s="123"/>
      <c r="CP583" s="123"/>
      <c r="CQ583" s="123"/>
      <c r="CR583" s="123"/>
      <c r="CS583" s="124"/>
      <c r="CT583" s="122">
        <v>1410.2</v>
      </c>
      <c r="CU583" s="123"/>
      <c r="CV583" s="123"/>
      <c r="CW583" s="123"/>
      <c r="CX583" s="123"/>
      <c r="CY583" s="123"/>
      <c r="CZ583" s="124"/>
      <c r="DA583" s="122">
        <v>1361.89</v>
      </c>
      <c r="DB583" s="123"/>
      <c r="DC583" s="123"/>
      <c r="DD583" s="123"/>
      <c r="DE583" s="123"/>
      <c r="DF583" s="123"/>
      <c r="DG583" s="124"/>
      <c r="DH583" s="122">
        <v>1788.96</v>
      </c>
      <c r="DI583" s="123"/>
      <c r="DJ583" s="123"/>
      <c r="DK583" s="123"/>
      <c r="DL583" s="123"/>
      <c r="DM583" s="123"/>
      <c r="DN583" s="124"/>
      <c r="DO583" s="122">
        <v>1753.97</v>
      </c>
      <c r="DP583" s="123"/>
      <c r="DQ583" s="123"/>
      <c r="DR583" s="123"/>
      <c r="DS583" s="123"/>
      <c r="DT583" s="123"/>
      <c r="DU583" s="124"/>
      <c r="DV583" s="122">
        <v>1692.65</v>
      </c>
      <c r="DW583" s="123"/>
      <c r="DX583" s="123"/>
      <c r="DY583" s="123"/>
      <c r="DZ583" s="123"/>
      <c r="EA583" s="123"/>
      <c r="EB583" s="124"/>
      <c r="EC583" s="122">
        <v>1645.94</v>
      </c>
      <c r="ED583" s="123"/>
      <c r="EE583" s="123"/>
      <c r="EF583" s="123"/>
      <c r="EG583" s="123"/>
      <c r="EH583" s="123"/>
      <c r="EI583" s="124"/>
      <c r="EJ583" s="122">
        <v>1635</v>
      </c>
      <c r="EK583" s="123"/>
      <c r="EL583" s="123"/>
      <c r="EM583" s="123"/>
      <c r="EN583" s="123"/>
      <c r="EO583" s="123"/>
      <c r="EP583" s="124"/>
      <c r="EQ583" s="122">
        <v>1665.15</v>
      </c>
      <c r="ER583" s="123"/>
      <c r="ES583" s="123"/>
      <c r="ET583" s="123"/>
      <c r="EU583" s="123"/>
      <c r="EV583" s="123"/>
      <c r="EW583" s="124"/>
      <c r="EX583" s="122">
        <v>1641.85</v>
      </c>
      <c r="EY583" s="123"/>
      <c r="EZ583" s="123"/>
      <c r="FA583" s="123"/>
      <c r="FB583" s="123"/>
      <c r="FC583" s="123"/>
      <c r="FD583" s="124"/>
      <c r="FE583" s="122">
        <v>1397.46</v>
      </c>
      <c r="FF583" s="123"/>
      <c r="FG583" s="123"/>
      <c r="FH583" s="123"/>
      <c r="FI583" s="123"/>
      <c r="FJ583" s="123"/>
      <c r="FK583" s="124"/>
    </row>
    <row r="584" spans="1:167" s="2" customFormat="1" ht="15.75" customHeight="1" x14ac:dyDescent="0.2">
      <c r="A584" s="125" t="s">
        <v>92</v>
      </c>
      <c r="B584" s="125"/>
      <c r="C584" s="125"/>
      <c r="D584" s="125"/>
      <c r="E584" s="125"/>
      <c r="F584" s="125"/>
      <c r="G584" s="125"/>
      <c r="H584" s="126"/>
      <c r="I584" s="122">
        <v>1228.82</v>
      </c>
      <c r="J584" s="123"/>
      <c r="K584" s="123"/>
      <c r="L584" s="123"/>
      <c r="M584" s="123"/>
      <c r="N584" s="124"/>
      <c r="O584" s="122">
        <v>1157.93</v>
      </c>
      <c r="P584" s="123"/>
      <c r="Q584" s="123"/>
      <c r="R584" s="123"/>
      <c r="S584" s="123"/>
      <c r="T584" s="124"/>
      <c r="U584" s="122">
        <v>1081.75</v>
      </c>
      <c r="V584" s="123"/>
      <c r="W584" s="123"/>
      <c r="X584" s="123"/>
      <c r="Y584" s="123"/>
      <c r="Z584" s="124"/>
      <c r="AA584" s="122">
        <v>1039.31</v>
      </c>
      <c r="AB584" s="123"/>
      <c r="AC584" s="123"/>
      <c r="AD584" s="123"/>
      <c r="AE584" s="123"/>
      <c r="AF584" s="124"/>
      <c r="AG584" s="122">
        <v>966.06</v>
      </c>
      <c r="AH584" s="123"/>
      <c r="AI584" s="123"/>
      <c r="AJ584" s="123"/>
      <c r="AK584" s="123"/>
      <c r="AL584" s="124"/>
      <c r="AM584" s="122">
        <v>1040.24</v>
      </c>
      <c r="AN584" s="123"/>
      <c r="AO584" s="123"/>
      <c r="AP584" s="123"/>
      <c r="AQ584" s="123"/>
      <c r="AR584" s="124"/>
      <c r="AS584" s="122">
        <v>1088.3699999999999</v>
      </c>
      <c r="AT584" s="123"/>
      <c r="AU584" s="123"/>
      <c r="AV584" s="123"/>
      <c r="AW584" s="123"/>
      <c r="AX584" s="124"/>
      <c r="AY584" s="122">
        <v>1231.3699999999999</v>
      </c>
      <c r="AZ584" s="123"/>
      <c r="BA584" s="123"/>
      <c r="BB584" s="123"/>
      <c r="BC584" s="123"/>
      <c r="BD584" s="123"/>
      <c r="BE584" s="122">
        <v>1329.54</v>
      </c>
      <c r="BF584" s="123"/>
      <c r="BG584" s="123"/>
      <c r="BH584" s="123"/>
      <c r="BI584" s="123"/>
      <c r="BJ584" s="124"/>
      <c r="BK584" s="122">
        <v>1636.77</v>
      </c>
      <c r="BL584" s="123"/>
      <c r="BM584" s="123"/>
      <c r="BN584" s="123"/>
      <c r="BO584" s="123"/>
      <c r="BP584" s="123"/>
      <c r="BQ584" s="124"/>
      <c r="BR584" s="122">
        <v>1691.09</v>
      </c>
      <c r="BS584" s="123"/>
      <c r="BT584" s="123"/>
      <c r="BU584" s="123"/>
      <c r="BV584" s="123"/>
      <c r="BW584" s="123"/>
      <c r="BX584" s="124"/>
      <c r="BY584" s="122">
        <v>1692.78</v>
      </c>
      <c r="BZ584" s="123"/>
      <c r="CA584" s="123"/>
      <c r="CB584" s="123"/>
      <c r="CC584" s="123"/>
      <c r="CD584" s="123"/>
      <c r="CE584" s="124"/>
      <c r="CF584" s="122">
        <v>1619.05</v>
      </c>
      <c r="CG584" s="123"/>
      <c r="CH584" s="123"/>
      <c r="CI584" s="123"/>
      <c r="CJ584" s="123"/>
      <c r="CK584" s="123"/>
      <c r="CL584" s="124"/>
      <c r="CM584" s="122">
        <v>1423.34</v>
      </c>
      <c r="CN584" s="123"/>
      <c r="CO584" s="123"/>
      <c r="CP584" s="123"/>
      <c r="CQ584" s="123"/>
      <c r="CR584" s="123"/>
      <c r="CS584" s="124"/>
      <c r="CT584" s="122">
        <v>1357.46</v>
      </c>
      <c r="CU584" s="123"/>
      <c r="CV584" s="123"/>
      <c r="CW584" s="123"/>
      <c r="CX584" s="123"/>
      <c r="CY584" s="123"/>
      <c r="CZ584" s="124"/>
      <c r="DA584" s="122">
        <v>1277.1600000000001</v>
      </c>
      <c r="DB584" s="123"/>
      <c r="DC584" s="123"/>
      <c r="DD584" s="123"/>
      <c r="DE584" s="123"/>
      <c r="DF584" s="123"/>
      <c r="DG584" s="124"/>
      <c r="DH584" s="122">
        <v>1621.44</v>
      </c>
      <c r="DI584" s="123"/>
      <c r="DJ584" s="123"/>
      <c r="DK584" s="123"/>
      <c r="DL584" s="123"/>
      <c r="DM584" s="123"/>
      <c r="DN584" s="124"/>
      <c r="DO584" s="122">
        <v>1683.7</v>
      </c>
      <c r="DP584" s="123"/>
      <c r="DQ584" s="123"/>
      <c r="DR584" s="123"/>
      <c r="DS584" s="123"/>
      <c r="DT584" s="123"/>
      <c r="DU584" s="124"/>
      <c r="DV584" s="122">
        <v>1654.81</v>
      </c>
      <c r="DW584" s="123"/>
      <c r="DX584" s="123"/>
      <c r="DY584" s="123"/>
      <c r="DZ584" s="123"/>
      <c r="EA584" s="123"/>
      <c r="EB584" s="124"/>
      <c r="EC584" s="122">
        <v>1585.39</v>
      </c>
      <c r="ED584" s="123"/>
      <c r="EE584" s="123"/>
      <c r="EF584" s="123"/>
      <c r="EG584" s="123"/>
      <c r="EH584" s="123"/>
      <c r="EI584" s="124"/>
      <c r="EJ584" s="122">
        <v>1413.18</v>
      </c>
      <c r="EK584" s="123"/>
      <c r="EL584" s="123"/>
      <c r="EM584" s="123"/>
      <c r="EN584" s="123"/>
      <c r="EO584" s="123"/>
      <c r="EP584" s="124"/>
      <c r="EQ584" s="122">
        <v>1626.31</v>
      </c>
      <c r="ER584" s="123"/>
      <c r="ES584" s="123"/>
      <c r="ET584" s="123"/>
      <c r="EU584" s="123"/>
      <c r="EV584" s="123"/>
      <c r="EW584" s="124"/>
      <c r="EX584" s="122">
        <v>1610.77</v>
      </c>
      <c r="EY584" s="123"/>
      <c r="EZ584" s="123"/>
      <c r="FA584" s="123"/>
      <c r="FB584" s="123"/>
      <c r="FC584" s="123"/>
      <c r="FD584" s="124"/>
      <c r="FE584" s="122">
        <v>1471.83</v>
      </c>
      <c r="FF584" s="123"/>
      <c r="FG584" s="123"/>
      <c r="FH584" s="123"/>
      <c r="FI584" s="123"/>
      <c r="FJ584" s="123"/>
      <c r="FK584" s="124"/>
    </row>
    <row r="585" spans="1:167" s="2" customFormat="1" ht="15.75" customHeight="1" x14ac:dyDescent="0.2">
      <c r="A585" s="125" t="s">
        <v>93</v>
      </c>
      <c r="B585" s="125"/>
      <c r="C585" s="125"/>
      <c r="D585" s="125"/>
      <c r="E585" s="125"/>
      <c r="F585" s="125"/>
      <c r="G585" s="125"/>
      <c r="H585" s="126"/>
      <c r="I585" s="122">
        <v>1233.27</v>
      </c>
      <c r="J585" s="123"/>
      <c r="K585" s="123"/>
      <c r="L585" s="123"/>
      <c r="M585" s="123"/>
      <c r="N585" s="124"/>
      <c r="O585" s="122">
        <v>1159.82</v>
      </c>
      <c r="P585" s="123"/>
      <c r="Q585" s="123"/>
      <c r="R585" s="123"/>
      <c r="S585" s="123"/>
      <c r="T585" s="124"/>
      <c r="U585" s="122">
        <v>1104.6300000000001</v>
      </c>
      <c r="V585" s="123"/>
      <c r="W585" s="123"/>
      <c r="X585" s="123"/>
      <c r="Y585" s="123"/>
      <c r="Z585" s="124"/>
      <c r="AA585" s="122">
        <v>1047.1600000000001</v>
      </c>
      <c r="AB585" s="123"/>
      <c r="AC585" s="123"/>
      <c r="AD585" s="123"/>
      <c r="AE585" s="123"/>
      <c r="AF585" s="124"/>
      <c r="AG585" s="122">
        <v>1025.21</v>
      </c>
      <c r="AH585" s="123"/>
      <c r="AI585" s="123"/>
      <c r="AJ585" s="123"/>
      <c r="AK585" s="123"/>
      <c r="AL585" s="124"/>
      <c r="AM585" s="122">
        <v>1087.52</v>
      </c>
      <c r="AN585" s="123"/>
      <c r="AO585" s="123"/>
      <c r="AP585" s="123"/>
      <c r="AQ585" s="123"/>
      <c r="AR585" s="124"/>
      <c r="AS585" s="122">
        <v>1136.6500000000001</v>
      </c>
      <c r="AT585" s="123"/>
      <c r="AU585" s="123"/>
      <c r="AV585" s="123"/>
      <c r="AW585" s="123"/>
      <c r="AX585" s="124"/>
      <c r="AY585" s="122">
        <v>1196.8599999999999</v>
      </c>
      <c r="AZ585" s="123"/>
      <c r="BA585" s="123"/>
      <c r="BB585" s="123"/>
      <c r="BC585" s="123"/>
      <c r="BD585" s="123"/>
      <c r="BE585" s="122">
        <v>1288.25</v>
      </c>
      <c r="BF585" s="123"/>
      <c r="BG585" s="123"/>
      <c r="BH585" s="123"/>
      <c r="BI585" s="123"/>
      <c r="BJ585" s="124"/>
      <c r="BK585" s="122">
        <v>1620.6</v>
      </c>
      <c r="BL585" s="123"/>
      <c r="BM585" s="123"/>
      <c r="BN585" s="123"/>
      <c r="BO585" s="123"/>
      <c r="BP585" s="123"/>
      <c r="BQ585" s="124"/>
      <c r="BR585" s="122">
        <v>1649.92</v>
      </c>
      <c r="BS585" s="123"/>
      <c r="BT585" s="123"/>
      <c r="BU585" s="123"/>
      <c r="BV585" s="123"/>
      <c r="BW585" s="123"/>
      <c r="BX585" s="124"/>
      <c r="BY585" s="122">
        <v>1550.46</v>
      </c>
      <c r="BZ585" s="123"/>
      <c r="CA585" s="123"/>
      <c r="CB585" s="123"/>
      <c r="CC585" s="123"/>
      <c r="CD585" s="123"/>
      <c r="CE585" s="124"/>
      <c r="CF585" s="122">
        <v>1322.31</v>
      </c>
      <c r="CG585" s="123"/>
      <c r="CH585" s="123"/>
      <c r="CI585" s="123"/>
      <c r="CJ585" s="123"/>
      <c r="CK585" s="123"/>
      <c r="CL585" s="124"/>
      <c r="CM585" s="122">
        <v>1125.73</v>
      </c>
      <c r="CN585" s="123"/>
      <c r="CO585" s="123"/>
      <c r="CP585" s="123"/>
      <c r="CQ585" s="123"/>
      <c r="CR585" s="123"/>
      <c r="CS585" s="124"/>
      <c r="CT585" s="122">
        <v>1175.67</v>
      </c>
      <c r="CU585" s="123"/>
      <c r="CV585" s="123"/>
      <c r="CW585" s="123"/>
      <c r="CX585" s="123"/>
      <c r="CY585" s="123"/>
      <c r="CZ585" s="124"/>
      <c r="DA585" s="122">
        <v>940.99</v>
      </c>
      <c r="DB585" s="123"/>
      <c r="DC585" s="123"/>
      <c r="DD585" s="123"/>
      <c r="DE585" s="123"/>
      <c r="DF585" s="123"/>
      <c r="DG585" s="124"/>
      <c r="DH585" s="122">
        <v>1355.65</v>
      </c>
      <c r="DI585" s="123"/>
      <c r="DJ585" s="123"/>
      <c r="DK585" s="123"/>
      <c r="DL585" s="123"/>
      <c r="DM585" s="123"/>
      <c r="DN585" s="124"/>
      <c r="DO585" s="122">
        <v>1337.51</v>
      </c>
      <c r="DP585" s="123"/>
      <c r="DQ585" s="123"/>
      <c r="DR585" s="123"/>
      <c r="DS585" s="123"/>
      <c r="DT585" s="123"/>
      <c r="DU585" s="124"/>
      <c r="DV585" s="122">
        <v>1429.1</v>
      </c>
      <c r="DW585" s="123"/>
      <c r="DX585" s="123"/>
      <c r="DY585" s="123"/>
      <c r="DZ585" s="123"/>
      <c r="EA585" s="123"/>
      <c r="EB585" s="124"/>
      <c r="EC585" s="122">
        <v>1322.73</v>
      </c>
      <c r="ED585" s="123"/>
      <c r="EE585" s="123"/>
      <c r="EF585" s="123"/>
      <c r="EG585" s="123"/>
      <c r="EH585" s="123"/>
      <c r="EI585" s="124"/>
      <c r="EJ585" s="122">
        <v>1298.75</v>
      </c>
      <c r="EK585" s="123"/>
      <c r="EL585" s="123"/>
      <c r="EM585" s="123"/>
      <c r="EN585" s="123"/>
      <c r="EO585" s="123"/>
      <c r="EP585" s="124"/>
      <c r="EQ585" s="122">
        <v>1632.15</v>
      </c>
      <c r="ER585" s="123"/>
      <c r="ES585" s="123"/>
      <c r="ET585" s="123"/>
      <c r="EU585" s="123"/>
      <c r="EV585" s="123"/>
      <c r="EW585" s="124"/>
      <c r="EX585" s="122">
        <v>1605.63</v>
      </c>
      <c r="EY585" s="123"/>
      <c r="EZ585" s="123"/>
      <c r="FA585" s="123"/>
      <c r="FB585" s="123"/>
      <c r="FC585" s="123"/>
      <c r="FD585" s="124"/>
      <c r="FE585" s="122">
        <v>1464.4</v>
      </c>
      <c r="FF585" s="123"/>
      <c r="FG585" s="123"/>
      <c r="FH585" s="123"/>
      <c r="FI585" s="123"/>
      <c r="FJ585" s="123"/>
      <c r="FK585" s="124"/>
    </row>
    <row r="586" spans="1:167" s="2" customFormat="1" ht="15.75" customHeight="1" x14ac:dyDescent="0.2">
      <c r="A586" s="125" t="s">
        <v>94</v>
      </c>
      <c r="B586" s="125"/>
      <c r="C586" s="125"/>
      <c r="D586" s="125"/>
      <c r="E586" s="125"/>
      <c r="F586" s="125"/>
      <c r="G586" s="125"/>
      <c r="H586" s="126"/>
      <c r="I586" s="122">
        <v>1261.79</v>
      </c>
      <c r="J586" s="123"/>
      <c r="K586" s="123"/>
      <c r="L586" s="123"/>
      <c r="M586" s="123"/>
      <c r="N586" s="124"/>
      <c r="O586" s="122">
        <v>1179.74</v>
      </c>
      <c r="P586" s="123"/>
      <c r="Q586" s="123"/>
      <c r="R586" s="123"/>
      <c r="S586" s="123"/>
      <c r="T586" s="124"/>
      <c r="U586" s="122">
        <v>1137.01</v>
      </c>
      <c r="V586" s="123"/>
      <c r="W586" s="123"/>
      <c r="X586" s="123"/>
      <c r="Y586" s="123"/>
      <c r="Z586" s="124"/>
      <c r="AA586" s="122">
        <v>1053.3800000000001</v>
      </c>
      <c r="AB586" s="123"/>
      <c r="AC586" s="123"/>
      <c r="AD586" s="123"/>
      <c r="AE586" s="123"/>
      <c r="AF586" s="124"/>
      <c r="AG586" s="122">
        <v>1055.3599999999999</v>
      </c>
      <c r="AH586" s="123"/>
      <c r="AI586" s="123"/>
      <c r="AJ586" s="123"/>
      <c r="AK586" s="123"/>
      <c r="AL586" s="124"/>
      <c r="AM586" s="122">
        <v>1085.1300000000001</v>
      </c>
      <c r="AN586" s="123"/>
      <c r="AO586" s="123"/>
      <c r="AP586" s="123"/>
      <c r="AQ586" s="123"/>
      <c r="AR586" s="124"/>
      <c r="AS586" s="122">
        <v>1095.9100000000001</v>
      </c>
      <c r="AT586" s="123"/>
      <c r="AU586" s="123"/>
      <c r="AV586" s="123"/>
      <c r="AW586" s="123"/>
      <c r="AX586" s="124"/>
      <c r="AY586" s="122">
        <v>1224.51</v>
      </c>
      <c r="AZ586" s="123"/>
      <c r="BA586" s="123"/>
      <c r="BB586" s="123"/>
      <c r="BC586" s="123"/>
      <c r="BD586" s="123"/>
      <c r="BE586" s="122">
        <v>1257.67</v>
      </c>
      <c r="BF586" s="123"/>
      <c r="BG586" s="123"/>
      <c r="BH586" s="123"/>
      <c r="BI586" s="123"/>
      <c r="BJ586" s="124"/>
      <c r="BK586" s="122">
        <v>1318.39</v>
      </c>
      <c r="BL586" s="123"/>
      <c r="BM586" s="123"/>
      <c r="BN586" s="123"/>
      <c r="BO586" s="123"/>
      <c r="BP586" s="123"/>
      <c r="BQ586" s="124"/>
      <c r="BR586" s="122">
        <v>1329.12</v>
      </c>
      <c r="BS586" s="123"/>
      <c r="BT586" s="123"/>
      <c r="BU586" s="123"/>
      <c r="BV586" s="123"/>
      <c r="BW586" s="123"/>
      <c r="BX586" s="124"/>
      <c r="BY586" s="122">
        <v>1270.4100000000001</v>
      </c>
      <c r="BZ586" s="123"/>
      <c r="CA586" s="123"/>
      <c r="CB586" s="123"/>
      <c r="CC586" s="123"/>
      <c r="CD586" s="123"/>
      <c r="CE586" s="124"/>
      <c r="CF586" s="122">
        <v>1219.67</v>
      </c>
      <c r="CG586" s="123"/>
      <c r="CH586" s="123"/>
      <c r="CI586" s="123"/>
      <c r="CJ586" s="123"/>
      <c r="CK586" s="123"/>
      <c r="CL586" s="124"/>
      <c r="CM586" s="122">
        <v>1208.97</v>
      </c>
      <c r="CN586" s="123"/>
      <c r="CO586" s="123"/>
      <c r="CP586" s="123"/>
      <c r="CQ586" s="123"/>
      <c r="CR586" s="123"/>
      <c r="CS586" s="124"/>
      <c r="CT586" s="122">
        <v>925.37</v>
      </c>
      <c r="CU586" s="123"/>
      <c r="CV586" s="123"/>
      <c r="CW586" s="123"/>
      <c r="CX586" s="123"/>
      <c r="CY586" s="123"/>
      <c r="CZ586" s="124"/>
      <c r="DA586" s="122">
        <v>730.74</v>
      </c>
      <c r="DB586" s="123"/>
      <c r="DC586" s="123"/>
      <c r="DD586" s="123"/>
      <c r="DE586" s="123"/>
      <c r="DF586" s="123"/>
      <c r="DG586" s="124"/>
      <c r="DH586" s="122">
        <v>1273.76</v>
      </c>
      <c r="DI586" s="123"/>
      <c r="DJ586" s="123"/>
      <c r="DK586" s="123"/>
      <c r="DL586" s="123"/>
      <c r="DM586" s="123"/>
      <c r="DN586" s="124"/>
      <c r="DO586" s="122">
        <v>1267.8800000000001</v>
      </c>
      <c r="DP586" s="123"/>
      <c r="DQ586" s="123"/>
      <c r="DR586" s="123"/>
      <c r="DS586" s="123"/>
      <c r="DT586" s="123"/>
      <c r="DU586" s="124"/>
      <c r="DV586" s="122">
        <v>1338.19</v>
      </c>
      <c r="DW586" s="123"/>
      <c r="DX586" s="123"/>
      <c r="DY586" s="123"/>
      <c r="DZ586" s="123"/>
      <c r="EA586" s="123"/>
      <c r="EB586" s="124"/>
      <c r="EC586" s="122">
        <v>1259.1199999999999</v>
      </c>
      <c r="ED586" s="123"/>
      <c r="EE586" s="123"/>
      <c r="EF586" s="123"/>
      <c r="EG586" s="123"/>
      <c r="EH586" s="123"/>
      <c r="EI586" s="124"/>
      <c r="EJ586" s="122">
        <v>1258.3599999999999</v>
      </c>
      <c r="EK586" s="123"/>
      <c r="EL586" s="123"/>
      <c r="EM586" s="123"/>
      <c r="EN586" s="123"/>
      <c r="EO586" s="123"/>
      <c r="EP586" s="124"/>
      <c r="EQ586" s="122">
        <v>1418.03</v>
      </c>
      <c r="ER586" s="123"/>
      <c r="ES586" s="123"/>
      <c r="ET586" s="123"/>
      <c r="EU586" s="123"/>
      <c r="EV586" s="123"/>
      <c r="EW586" s="124"/>
      <c r="EX586" s="122">
        <v>1636.82</v>
      </c>
      <c r="EY586" s="123"/>
      <c r="EZ586" s="123"/>
      <c r="FA586" s="123"/>
      <c r="FB586" s="123"/>
      <c r="FC586" s="123"/>
      <c r="FD586" s="124"/>
      <c r="FE586" s="122">
        <v>1551.73</v>
      </c>
      <c r="FF586" s="123"/>
      <c r="FG586" s="123"/>
      <c r="FH586" s="123"/>
      <c r="FI586" s="123"/>
      <c r="FJ586" s="123"/>
      <c r="FK586" s="124"/>
    </row>
    <row r="587" spans="1:167" s="2" customFormat="1" ht="15.75" customHeight="1" x14ac:dyDescent="0.2">
      <c r="A587" s="125" t="s">
        <v>95</v>
      </c>
      <c r="B587" s="125"/>
      <c r="C587" s="125"/>
      <c r="D587" s="125"/>
      <c r="E587" s="125"/>
      <c r="F587" s="125"/>
      <c r="G587" s="125"/>
      <c r="H587" s="126"/>
      <c r="I587" s="122">
        <v>1260.68</v>
      </c>
      <c r="J587" s="123"/>
      <c r="K587" s="123"/>
      <c r="L587" s="123"/>
      <c r="M587" s="123"/>
      <c r="N587" s="124"/>
      <c r="O587" s="122">
        <v>1191.17</v>
      </c>
      <c r="P587" s="123"/>
      <c r="Q587" s="123"/>
      <c r="R587" s="123"/>
      <c r="S587" s="123"/>
      <c r="T587" s="124"/>
      <c r="U587" s="122">
        <v>1114.9100000000001</v>
      </c>
      <c r="V587" s="123"/>
      <c r="W587" s="123"/>
      <c r="X587" s="123"/>
      <c r="Y587" s="123"/>
      <c r="Z587" s="124"/>
      <c r="AA587" s="122">
        <v>1056.7</v>
      </c>
      <c r="AB587" s="123"/>
      <c r="AC587" s="123"/>
      <c r="AD587" s="123"/>
      <c r="AE587" s="123"/>
      <c r="AF587" s="124"/>
      <c r="AG587" s="122">
        <v>1056.42</v>
      </c>
      <c r="AH587" s="123"/>
      <c r="AI587" s="123"/>
      <c r="AJ587" s="123"/>
      <c r="AK587" s="123"/>
      <c r="AL587" s="124"/>
      <c r="AM587" s="122">
        <v>1098.46</v>
      </c>
      <c r="AN587" s="123"/>
      <c r="AO587" s="123"/>
      <c r="AP587" s="123"/>
      <c r="AQ587" s="123"/>
      <c r="AR587" s="124"/>
      <c r="AS587" s="122">
        <v>1145.82</v>
      </c>
      <c r="AT587" s="123"/>
      <c r="AU587" s="123"/>
      <c r="AV587" s="123"/>
      <c r="AW587" s="123"/>
      <c r="AX587" s="124"/>
      <c r="AY587" s="122">
        <v>1233.44</v>
      </c>
      <c r="AZ587" s="123"/>
      <c r="BA587" s="123"/>
      <c r="BB587" s="123"/>
      <c r="BC587" s="123"/>
      <c r="BD587" s="123"/>
      <c r="BE587" s="122">
        <v>1212.54</v>
      </c>
      <c r="BF587" s="123"/>
      <c r="BG587" s="123"/>
      <c r="BH587" s="123"/>
      <c r="BI587" s="123"/>
      <c r="BJ587" s="124"/>
      <c r="BK587" s="122">
        <v>1295.06</v>
      </c>
      <c r="BL587" s="123"/>
      <c r="BM587" s="123"/>
      <c r="BN587" s="123"/>
      <c r="BO587" s="123"/>
      <c r="BP587" s="123"/>
      <c r="BQ587" s="124"/>
      <c r="BR587" s="122">
        <v>1331.9</v>
      </c>
      <c r="BS587" s="123"/>
      <c r="BT587" s="123"/>
      <c r="BU587" s="123"/>
      <c r="BV587" s="123"/>
      <c r="BW587" s="123"/>
      <c r="BX587" s="124"/>
      <c r="BY587" s="122">
        <v>1340.37</v>
      </c>
      <c r="BZ587" s="123"/>
      <c r="CA587" s="123"/>
      <c r="CB587" s="123"/>
      <c r="CC587" s="123"/>
      <c r="CD587" s="123"/>
      <c r="CE587" s="124"/>
      <c r="CF587" s="122">
        <v>1328.47</v>
      </c>
      <c r="CG587" s="123"/>
      <c r="CH587" s="123"/>
      <c r="CI587" s="123"/>
      <c r="CJ587" s="123"/>
      <c r="CK587" s="123"/>
      <c r="CL587" s="124"/>
      <c r="CM587" s="122">
        <v>1342.12</v>
      </c>
      <c r="CN587" s="123"/>
      <c r="CO587" s="123"/>
      <c r="CP587" s="123"/>
      <c r="CQ587" s="123"/>
      <c r="CR587" s="123"/>
      <c r="CS587" s="124"/>
      <c r="CT587" s="122">
        <v>1380.33</v>
      </c>
      <c r="CU587" s="123"/>
      <c r="CV587" s="123"/>
      <c r="CW587" s="123"/>
      <c r="CX587" s="123"/>
      <c r="CY587" s="123"/>
      <c r="CZ587" s="124"/>
      <c r="DA587" s="122">
        <v>1313.63</v>
      </c>
      <c r="DB587" s="123"/>
      <c r="DC587" s="123"/>
      <c r="DD587" s="123"/>
      <c r="DE587" s="123"/>
      <c r="DF587" s="123"/>
      <c r="DG587" s="124"/>
      <c r="DH587" s="122">
        <v>1758.27</v>
      </c>
      <c r="DI587" s="123"/>
      <c r="DJ587" s="123"/>
      <c r="DK587" s="123"/>
      <c r="DL587" s="123"/>
      <c r="DM587" s="123"/>
      <c r="DN587" s="124"/>
      <c r="DO587" s="122">
        <v>1754.55</v>
      </c>
      <c r="DP587" s="123"/>
      <c r="DQ587" s="123"/>
      <c r="DR587" s="123"/>
      <c r="DS587" s="123"/>
      <c r="DT587" s="123"/>
      <c r="DU587" s="124"/>
      <c r="DV587" s="122">
        <v>1744.59</v>
      </c>
      <c r="DW587" s="123"/>
      <c r="DX587" s="123"/>
      <c r="DY587" s="123"/>
      <c r="DZ587" s="123"/>
      <c r="EA587" s="123"/>
      <c r="EB587" s="124"/>
      <c r="EC587" s="122">
        <v>1306.3699999999999</v>
      </c>
      <c r="ED587" s="123"/>
      <c r="EE587" s="123"/>
      <c r="EF587" s="123"/>
      <c r="EG587" s="123"/>
      <c r="EH587" s="123"/>
      <c r="EI587" s="124"/>
      <c r="EJ587" s="122">
        <v>1299.23</v>
      </c>
      <c r="EK587" s="123"/>
      <c r="EL587" s="123"/>
      <c r="EM587" s="123"/>
      <c r="EN587" s="123"/>
      <c r="EO587" s="123"/>
      <c r="EP587" s="124"/>
      <c r="EQ587" s="122">
        <v>1665.42</v>
      </c>
      <c r="ER587" s="123"/>
      <c r="ES587" s="123"/>
      <c r="ET587" s="123"/>
      <c r="EU587" s="123"/>
      <c r="EV587" s="123"/>
      <c r="EW587" s="124"/>
      <c r="EX587" s="122">
        <v>1651.82</v>
      </c>
      <c r="EY587" s="123"/>
      <c r="EZ587" s="123"/>
      <c r="FA587" s="123"/>
      <c r="FB587" s="123"/>
      <c r="FC587" s="123"/>
      <c r="FD587" s="124"/>
      <c r="FE587" s="122">
        <v>1449.32</v>
      </c>
      <c r="FF587" s="123"/>
      <c r="FG587" s="123"/>
      <c r="FH587" s="123"/>
      <c r="FI587" s="123"/>
      <c r="FJ587" s="123"/>
      <c r="FK587" s="124"/>
    </row>
    <row r="588" spans="1:167" s="2" customFormat="1" ht="15.75" customHeight="1" x14ac:dyDescent="0.2">
      <c r="A588" s="125" t="s">
        <v>96</v>
      </c>
      <c r="B588" s="125"/>
      <c r="C588" s="125"/>
      <c r="D588" s="125"/>
      <c r="E588" s="125"/>
      <c r="F588" s="125"/>
      <c r="G588" s="125"/>
      <c r="H588" s="126"/>
      <c r="I588" s="122">
        <v>1510.73</v>
      </c>
      <c r="J588" s="123"/>
      <c r="K588" s="123"/>
      <c r="L588" s="123"/>
      <c r="M588" s="123"/>
      <c r="N588" s="124"/>
      <c r="O588" s="122">
        <v>1381.8</v>
      </c>
      <c r="P588" s="123"/>
      <c r="Q588" s="123"/>
      <c r="R588" s="123"/>
      <c r="S588" s="123"/>
      <c r="T588" s="124"/>
      <c r="U588" s="122">
        <v>1273.1199999999999</v>
      </c>
      <c r="V588" s="123"/>
      <c r="W588" s="123"/>
      <c r="X588" s="123"/>
      <c r="Y588" s="123"/>
      <c r="Z588" s="124"/>
      <c r="AA588" s="122">
        <v>1238.72</v>
      </c>
      <c r="AB588" s="123"/>
      <c r="AC588" s="123"/>
      <c r="AD588" s="123"/>
      <c r="AE588" s="123"/>
      <c r="AF588" s="124"/>
      <c r="AG588" s="122">
        <v>1229.3699999999999</v>
      </c>
      <c r="AH588" s="123"/>
      <c r="AI588" s="123"/>
      <c r="AJ588" s="123"/>
      <c r="AK588" s="123"/>
      <c r="AL588" s="124"/>
      <c r="AM588" s="122">
        <v>1223.5</v>
      </c>
      <c r="AN588" s="123"/>
      <c r="AO588" s="123"/>
      <c r="AP588" s="123"/>
      <c r="AQ588" s="123"/>
      <c r="AR588" s="124"/>
      <c r="AS588" s="122">
        <v>1211.83</v>
      </c>
      <c r="AT588" s="123"/>
      <c r="AU588" s="123"/>
      <c r="AV588" s="123"/>
      <c r="AW588" s="123"/>
      <c r="AX588" s="124"/>
      <c r="AY588" s="122">
        <v>1229.9100000000001</v>
      </c>
      <c r="AZ588" s="123"/>
      <c r="BA588" s="123"/>
      <c r="BB588" s="123"/>
      <c r="BC588" s="123"/>
      <c r="BD588" s="123"/>
      <c r="BE588" s="122">
        <v>1382.85</v>
      </c>
      <c r="BF588" s="123"/>
      <c r="BG588" s="123"/>
      <c r="BH588" s="123"/>
      <c r="BI588" s="123"/>
      <c r="BJ588" s="124"/>
      <c r="BK588" s="122">
        <v>1620.63</v>
      </c>
      <c r="BL588" s="123"/>
      <c r="BM588" s="123"/>
      <c r="BN588" s="123"/>
      <c r="BO588" s="123"/>
      <c r="BP588" s="123"/>
      <c r="BQ588" s="124"/>
      <c r="BR588" s="122">
        <v>1697.56</v>
      </c>
      <c r="BS588" s="123"/>
      <c r="BT588" s="123"/>
      <c r="BU588" s="123"/>
      <c r="BV588" s="123"/>
      <c r="BW588" s="123"/>
      <c r="BX588" s="124"/>
      <c r="BY588" s="122">
        <v>1735.98</v>
      </c>
      <c r="BZ588" s="123"/>
      <c r="CA588" s="123"/>
      <c r="CB588" s="123"/>
      <c r="CC588" s="123"/>
      <c r="CD588" s="123"/>
      <c r="CE588" s="124"/>
      <c r="CF588" s="122">
        <v>1720.26</v>
      </c>
      <c r="CG588" s="123"/>
      <c r="CH588" s="123"/>
      <c r="CI588" s="123"/>
      <c r="CJ588" s="123"/>
      <c r="CK588" s="123"/>
      <c r="CL588" s="124"/>
      <c r="CM588" s="122">
        <v>1721.99</v>
      </c>
      <c r="CN588" s="123"/>
      <c r="CO588" s="123"/>
      <c r="CP588" s="123"/>
      <c r="CQ588" s="123"/>
      <c r="CR588" s="123"/>
      <c r="CS588" s="124"/>
      <c r="CT588" s="122">
        <v>1755.75</v>
      </c>
      <c r="CU588" s="123"/>
      <c r="CV588" s="123"/>
      <c r="CW588" s="123"/>
      <c r="CX588" s="123"/>
      <c r="CY588" s="123"/>
      <c r="CZ588" s="124"/>
      <c r="DA588" s="122">
        <v>1738.27</v>
      </c>
      <c r="DB588" s="123"/>
      <c r="DC588" s="123"/>
      <c r="DD588" s="123"/>
      <c r="DE588" s="123"/>
      <c r="DF588" s="123"/>
      <c r="DG588" s="124"/>
      <c r="DH588" s="122">
        <v>1725.85</v>
      </c>
      <c r="DI588" s="123"/>
      <c r="DJ588" s="123"/>
      <c r="DK588" s="123"/>
      <c r="DL588" s="123"/>
      <c r="DM588" s="123"/>
      <c r="DN588" s="124"/>
      <c r="DO588" s="122">
        <v>1712.07</v>
      </c>
      <c r="DP588" s="123"/>
      <c r="DQ588" s="123"/>
      <c r="DR588" s="123"/>
      <c r="DS588" s="123"/>
      <c r="DT588" s="123"/>
      <c r="DU588" s="124"/>
      <c r="DV588" s="122">
        <v>1699.93</v>
      </c>
      <c r="DW588" s="123"/>
      <c r="DX588" s="123"/>
      <c r="DY588" s="123"/>
      <c r="DZ588" s="123"/>
      <c r="EA588" s="123"/>
      <c r="EB588" s="124"/>
      <c r="EC588" s="122">
        <v>1674.65</v>
      </c>
      <c r="ED588" s="123"/>
      <c r="EE588" s="123"/>
      <c r="EF588" s="123"/>
      <c r="EG588" s="123"/>
      <c r="EH588" s="123"/>
      <c r="EI588" s="124"/>
      <c r="EJ588" s="122">
        <v>1666.13</v>
      </c>
      <c r="EK588" s="123"/>
      <c r="EL588" s="123"/>
      <c r="EM588" s="123"/>
      <c r="EN588" s="123"/>
      <c r="EO588" s="123"/>
      <c r="EP588" s="124"/>
      <c r="EQ588" s="122">
        <v>1704.66</v>
      </c>
      <c r="ER588" s="123"/>
      <c r="ES588" s="123"/>
      <c r="ET588" s="123"/>
      <c r="EU588" s="123"/>
      <c r="EV588" s="123"/>
      <c r="EW588" s="124"/>
      <c r="EX588" s="122">
        <v>1695.64</v>
      </c>
      <c r="EY588" s="123"/>
      <c r="EZ588" s="123"/>
      <c r="FA588" s="123"/>
      <c r="FB588" s="123"/>
      <c r="FC588" s="123"/>
      <c r="FD588" s="124"/>
      <c r="FE588" s="122">
        <v>1605.97</v>
      </c>
      <c r="FF588" s="123"/>
      <c r="FG588" s="123"/>
      <c r="FH588" s="123"/>
      <c r="FI588" s="123"/>
      <c r="FJ588" s="123"/>
      <c r="FK588" s="124"/>
    </row>
    <row r="589" spans="1:167" s="2" customFormat="1" ht="15.75" customHeight="1" x14ac:dyDescent="0.2">
      <c r="A589" s="125" t="s">
        <v>97</v>
      </c>
      <c r="B589" s="125"/>
      <c r="C589" s="125"/>
      <c r="D589" s="125"/>
      <c r="E589" s="125"/>
      <c r="F589" s="125"/>
      <c r="G589" s="125"/>
      <c r="H589" s="126"/>
      <c r="I589" s="122">
        <v>1464.78</v>
      </c>
      <c r="J589" s="123"/>
      <c r="K589" s="123"/>
      <c r="L589" s="123"/>
      <c r="M589" s="123"/>
      <c r="N589" s="124"/>
      <c r="O589" s="122">
        <v>1299.6099999999999</v>
      </c>
      <c r="P589" s="123"/>
      <c r="Q589" s="123"/>
      <c r="R589" s="123"/>
      <c r="S589" s="123"/>
      <c r="T589" s="124"/>
      <c r="U589" s="122">
        <v>1229.79</v>
      </c>
      <c r="V589" s="123"/>
      <c r="W589" s="123"/>
      <c r="X589" s="123"/>
      <c r="Y589" s="123"/>
      <c r="Z589" s="124"/>
      <c r="AA589" s="122">
        <v>1216.9100000000001</v>
      </c>
      <c r="AB589" s="123"/>
      <c r="AC589" s="123"/>
      <c r="AD589" s="123"/>
      <c r="AE589" s="123"/>
      <c r="AF589" s="124"/>
      <c r="AG589" s="122">
        <v>1204.02</v>
      </c>
      <c r="AH589" s="123"/>
      <c r="AI589" s="123"/>
      <c r="AJ589" s="123"/>
      <c r="AK589" s="123"/>
      <c r="AL589" s="124"/>
      <c r="AM589" s="122">
        <v>1191.69</v>
      </c>
      <c r="AN589" s="123"/>
      <c r="AO589" s="123"/>
      <c r="AP589" s="123"/>
      <c r="AQ589" s="123"/>
      <c r="AR589" s="124"/>
      <c r="AS589" s="122">
        <v>1158.78</v>
      </c>
      <c r="AT589" s="123"/>
      <c r="AU589" s="123"/>
      <c r="AV589" s="123"/>
      <c r="AW589" s="123"/>
      <c r="AX589" s="124"/>
      <c r="AY589" s="122">
        <v>1142.95</v>
      </c>
      <c r="AZ589" s="123"/>
      <c r="BA589" s="123"/>
      <c r="BB589" s="123"/>
      <c r="BC589" s="123"/>
      <c r="BD589" s="123"/>
      <c r="BE589" s="122">
        <v>1221.97</v>
      </c>
      <c r="BF589" s="123"/>
      <c r="BG589" s="123"/>
      <c r="BH589" s="123"/>
      <c r="BI589" s="123"/>
      <c r="BJ589" s="124"/>
      <c r="BK589" s="122">
        <v>1510.22</v>
      </c>
      <c r="BL589" s="123"/>
      <c r="BM589" s="123"/>
      <c r="BN589" s="123"/>
      <c r="BO589" s="123"/>
      <c r="BP589" s="123"/>
      <c r="BQ589" s="124"/>
      <c r="BR589" s="122">
        <v>1599.4</v>
      </c>
      <c r="BS589" s="123"/>
      <c r="BT589" s="123"/>
      <c r="BU589" s="123"/>
      <c r="BV589" s="123"/>
      <c r="BW589" s="123"/>
      <c r="BX589" s="124"/>
      <c r="BY589" s="122">
        <v>1645.38</v>
      </c>
      <c r="BZ589" s="123"/>
      <c r="CA589" s="123"/>
      <c r="CB589" s="123"/>
      <c r="CC589" s="123"/>
      <c r="CD589" s="123"/>
      <c r="CE589" s="124"/>
      <c r="CF589" s="122">
        <v>1655.13</v>
      </c>
      <c r="CG589" s="123"/>
      <c r="CH589" s="123"/>
      <c r="CI589" s="123"/>
      <c r="CJ589" s="123"/>
      <c r="CK589" s="123"/>
      <c r="CL589" s="124"/>
      <c r="CM589" s="122">
        <v>1661.76</v>
      </c>
      <c r="CN589" s="123"/>
      <c r="CO589" s="123"/>
      <c r="CP589" s="123"/>
      <c r="CQ589" s="123"/>
      <c r="CR589" s="123"/>
      <c r="CS589" s="124"/>
      <c r="CT589" s="122">
        <v>1661.92</v>
      </c>
      <c r="CU589" s="123"/>
      <c r="CV589" s="123"/>
      <c r="CW589" s="123"/>
      <c r="CX589" s="123"/>
      <c r="CY589" s="123"/>
      <c r="CZ589" s="124"/>
      <c r="DA589" s="122">
        <v>1657.14</v>
      </c>
      <c r="DB589" s="123"/>
      <c r="DC589" s="123"/>
      <c r="DD589" s="123"/>
      <c r="DE589" s="123"/>
      <c r="DF589" s="123"/>
      <c r="DG589" s="124"/>
      <c r="DH589" s="122">
        <v>1627.89</v>
      </c>
      <c r="DI589" s="123"/>
      <c r="DJ589" s="123"/>
      <c r="DK589" s="123"/>
      <c r="DL589" s="123"/>
      <c r="DM589" s="123"/>
      <c r="DN589" s="124"/>
      <c r="DO589" s="122">
        <v>1607.35</v>
      </c>
      <c r="DP589" s="123"/>
      <c r="DQ589" s="123"/>
      <c r="DR589" s="123"/>
      <c r="DS589" s="123"/>
      <c r="DT589" s="123"/>
      <c r="DU589" s="124"/>
      <c r="DV589" s="122">
        <v>1608.38</v>
      </c>
      <c r="DW589" s="123"/>
      <c r="DX589" s="123"/>
      <c r="DY589" s="123"/>
      <c r="DZ589" s="123"/>
      <c r="EA589" s="123"/>
      <c r="EB589" s="124"/>
      <c r="EC589" s="122">
        <v>1591.76</v>
      </c>
      <c r="ED589" s="123"/>
      <c r="EE589" s="123"/>
      <c r="EF589" s="123"/>
      <c r="EG589" s="123"/>
      <c r="EH589" s="123"/>
      <c r="EI589" s="124"/>
      <c r="EJ589" s="122">
        <v>1591.33</v>
      </c>
      <c r="EK589" s="123"/>
      <c r="EL589" s="123"/>
      <c r="EM589" s="123"/>
      <c r="EN589" s="123"/>
      <c r="EO589" s="123"/>
      <c r="EP589" s="124"/>
      <c r="EQ589" s="122">
        <v>1619.24</v>
      </c>
      <c r="ER589" s="123"/>
      <c r="ES589" s="123"/>
      <c r="ET589" s="123"/>
      <c r="EU589" s="123"/>
      <c r="EV589" s="123"/>
      <c r="EW589" s="124"/>
      <c r="EX589" s="122">
        <v>1646.15</v>
      </c>
      <c r="EY589" s="123"/>
      <c r="EZ589" s="123"/>
      <c r="FA589" s="123"/>
      <c r="FB589" s="123"/>
      <c r="FC589" s="123"/>
      <c r="FD589" s="124"/>
      <c r="FE589" s="122">
        <v>1608.11</v>
      </c>
      <c r="FF589" s="123"/>
      <c r="FG589" s="123"/>
      <c r="FH589" s="123"/>
      <c r="FI589" s="123"/>
      <c r="FJ589" s="123"/>
      <c r="FK589" s="124"/>
    </row>
    <row r="590" spans="1:167" s="2" customFormat="1" ht="15.75" customHeight="1" x14ac:dyDescent="0.2">
      <c r="A590" s="125" t="s">
        <v>98</v>
      </c>
      <c r="B590" s="125"/>
      <c r="C590" s="125"/>
      <c r="D590" s="125"/>
      <c r="E590" s="125"/>
      <c r="F590" s="125"/>
      <c r="G590" s="125"/>
      <c r="H590" s="126"/>
      <c r="I590" s="122">
        <v>1486.5</v>
      </c>
      <c r="J590" s="123"/>
      <c r="K590" s="123"/>
      <c r="L590" s="123"/>
      <c r="M590" s="123"/>
      <c r="N590" s="124"/>
      <c r="O590" s="122">
        <v>1273.6500000000001</v>
      </c>
      <c r="P590" s="123"/>
      <c r="Q590" s="123"/>
      <c r="R590" s="123"/>
      <c r="S590" s="123"/>
      <c r="T590" s="124"/>
      <c r="U590" s="122">
        <v>1221.56</v>
      </c>
      <c r="V590" s="123"/>
      <c r="W590" s="123"/>
      <c r="X590" s="123"/>
      <c r="Y590" s="123"/>
      <c r="Z590" s="124"/>
      <c r="AA590" s="122">
        <v>1187.6500000000001</v>
      </c>
      <c r="AB590" s="123"/>
      <c r="AC590" s="123"/>
      <c r="AD590" s="123"/>
      <c r="AE590" s="123"/>
      <c r="AF590" s="124"/>
      <c r="AG590" s="122">
        <v>1168.1600000000001</v>
      </c>
      <c r="AH590" s="123"/>
      <c r="AI590" s="123"/>
      <c r="AJ590" s="123"/>
      <c r="AK590" s="123"/>
      <c r="AL590" s="124"/>
      <c r="AM590" s="122">
        <v>1198.45</v>
      </c>
      <c r="AN590" s="123"/>
      <c r="AO590" s="123"/>
      <c r="AP590" s="123"/>
      <c r="AQ590" s="123"/>
      <c r="AR590" s="124"/>
      <c r="AS590" s="122">
        <v>1199.1400000000001</v>
      </c>
      <c r="AT590" s="123"/>
      <c r="AU590" s="123"/>
      <c r="AV590" s="123"/>
      <c r="AW590" s="123"/>
      <c r="AX590" s="124"/>
      <c r="AY590" s="122">
        <v>1386</v>
      </c>
      <c r="AZ590" s="123"/>
      <c r="BA590" s="123"/>
      <c r="BB590" s="123"/>
      <c r="BC590" s="123"/>
      <c r="BD590" s="123"/>
      <c r="BE590" s="122">
        <v>1615.53</v>
      </c>
      <c r="BF590" s="123"/>
      <c r="BG590" s="123"/>
      <c r="BH590" s="123"/>
      <c r="BI590" s="123"/>
      <c r="BJ590" s="124"/>
      <c r="BK590" s="122">
        <v>1759.43</v>
      </c>
      <c r="BL590" s="123"/>
      <c r="BM590" s="123"/>
      <c r="BN590" s="123"/>
      <c r="BO590" s="123"/>
      <c r="BP590" s="123"/>
      <c r="BQ590" s="124"/>
      <c r="BR590" s="122">
        <v>1769.47</v>
      </c>
      <c r="BS590" s="123"/>
      <c r="BT590" s="123"/>
      <c r="BU590" s="123"/>
      <c r="BV590" s="123"/>
      <c r="BW590" s="123"/>
      <c r="BX590" s="124"/>
      <c r="BY590" s="122">
        <v>1768.06</v>
      </c>
      <c r="BZ590" s="123"/>
      <c r="CA590" s="123"/>
      <c r="CB590" s="123"/>
      <c r="CC590" s="123"/>
      <c r="CD590" s="123"/>
      <c r="CE590" s="124"/>
      <c r="CF590" s="122">
        <v>1762.3</v>
      </c>
      <c r="CG590" s="123"/>
      <c r="CH590" s="123"/>
      <c r="CI590" s="123"/>
      <c r="CJ590" s="123"/>
      <c r="CK590" s="123"/>
      <c r="CL590" s="124"/>
      <c r="CM590" s="122">
        <v>1767.77</v>
      </c>
      <c r="CN590" s="123"/>
      <c r="CO590" s="123"/>
      <c r="CP590" s="123"/>
      <c r="CQ590" s="123"/>
      <c r="CR590" s="123"/>
      <c r="CS590" s="124"/>
      <c r="CT590" s="122">
        <v>1771.11</v>
      </c>
      <c r="CU590" s="123"/>
      <c r="CV590" s="123"/>
      <c r="CW590" s="123"/>
      <c r="CX590" s="123"/>
      <c r="CY590" s="123"/>
      <c r="CZ590" s="124"/>
      <c r="DA590" s="122">
        <v>1766.11</v>
      </c>
      <c r="DB590" s="123"/>
      <c r="DC590" s="123"/>
      <c r="DD590" s="123"/>
      <c r="DE590" s="123"/>
      <c r="DF590" s="123"/>
      <c r="DG590" s="124"/>
      <c r="DH590" s="122">
        <v>1775.05</v>
      </c>
      <c r="DI590" s="123"/>
      <c r="DJ590" s="123"/>
      <c r="DK590" s="123"/>
      <c r="DL590" s="123"/>
      <c r="DM590" s="123"/>
      <c r="DN590" s="124"/>
      <c r="DO590" s="122">
        <v>1769.25</v>
      </c>
      <c r="DP590" s="123"/>
      <c r="DQ590" s="123"/>
      <c r="DR590" s="123"/>
      <c r="DS590" s="123"/>
      <c r="DT590" s="123"/>
      <c r="DU590" s="124"/>
      <c r="DV590" s="122">
        <v>1761.17</v>
      </c>
      <c r="DW590" s="123"/>
      <c r="DX590" s="123"/>
      <c r="DY590" s="123"/>
      <c r="DZ590" s="123"/>
      <c r="EA590" s="123"/>
      <c r="EB590" s="124"/>
      <c r="EC590" s="122">
        <v>1651.25</v>
      </c>
      <c r="ED590" s="123"/>
      <c r="EE590" s="123"/>
      <c r="EF590" s="123"/>
      <c r="EG590" s="123"/>
      <c r="EH590" s="123"/>
      <c r="EI590" s="124"/>
      <c r="EJ590" s="122">
        <v>1629.33</v>
      </c>
      <c r="EK590" s="123"/>
      <c r="EL590" s="123"/>
      <c r="EM590" s="123"/>
      <c r="EN590" s="123"/>
      <c r="EO590" s="123"/>
      <c r="EP590" s="124"/>
      <c r="EQ590" s="122">
        <v>1754.43</v>
      </c>
      <c r="ER590" s="123"/>
      <c r="ES590" s="123"/>
      <c r="ET590" s="123"/>
      <c r="EU590" s="123"/>
      <c r="EV590" s="123"/>
      <c r="EW590" s="124"/>
      <c r="EX590" s="122">
        <v>1707.77</v>
      </c>
      <c r="EY590" s="123"/>
      <c r="EZ590" s="123"/>
      <c r="FA590" s="123"/>
      <c r="FB590" s="123"/>
      <c r="FC590" s="123"/>
      <c r="FD590" s="124"/>
      <c r="FE590" s="122">
        <v>1622.27</v>
      </c>
      <c r="FF590" s="123"/>
      <c r="FG590" s="123"/>
      <c r="FH590" s="123"/>
      <c r="FI590" s="123"/>
      <c r="FJ590" s="123"/>
      <c r="FK590" s="124"/>
    </row>
    <row r="591" spans="1:167" s="2" customFormat="1" ht="15.75" customHeight="1" x14ac:dyDescent="0.2">
      <c r="A591" s="125" t="s">
        <v>99</v>
      </c>
      <c r="B591" s="125"/>
      <c r="C591" s="125"/>
      <c r="D591" s="125"/>
      <c r="E591" s="125"/>
      <c r="F591" s="125"/>
      <c r="G591" s="125"/>
      <c r="H591" s="126"/>
      <c r="I591" s="122">
        <v>1377.55</v>
      </c>
      <c r="J591" s="123"/>
      <c r="K591" s="123"/>
      <c r="L591" s="123"/>
      <c r="M591" s="123"/>
      <c r="N591" s="124"/>
      <c r="O591" s="122">
        <v>1209.5899999999999</v>
      </c>
      <c r="P591" s="123"/>
      <c r="Q591" s="123"/>
      <c r="R591" s="123"/>
      <c r="S591" s="123"/>
      <c r="T591" s="124"/>
      <c r="U591" s="122">
        <v>1139.51</v>
      </c>
      <c r="V591" s="123"/>
      <c r="W591" s="123"/>
      <c r="X591" s="123"/>
      <c r="Y591" s="123"/>
      <c r="Z591" s="124"/>
      <c r="AA591" s="122">
        <v>1057.08</v>
      </c>
      <c r="AB591" s="123"/>
      <c r="AC591" s="123"/>
      <c r="AD591" s="123"/>
      <c r="AE591" s="123"/>
      <c r="AF591" s="124"/>
      <c r="AG591" s="122">
        <v>1093.68</v>
      </c>
      <c r="AH591" s="123"/>
      <c r="AI591" s="123"/>
      <c r="AJ591" s="123"/>
      <c r="AK591" s="123"/>
      <c r="AL591" s="124"/>
      <c r="AM591" s="122">
        <v>1122.6600000000001</v>
      </c>
      <c r="AN591" s="123"/>
      <c r="AO591" s="123"/>
      <c r="AP591" s="123"/>
      <c r="AQ591" s="123"/>
      <c r="AR591" s="124"/>
      <c r="AS591" s="122">
        <v>1120.68</v>
      </c>
      <c r="AT591" s="123"/>
      <c r="AU591" s="123"/>
      <c r="AV591" s="123"/>
      <c r="AW591" s="123"/>
      <c r="AX591" s="124"/>
      <c r="AY591" s="122">
        <v>1354.26</v>
      </c>
      <c r="AZ591" s="123"/>
      <c r="BA591" s="123"/>
      <c r="BB591" s="123"/>
      <c r="BC591" s="123"/>
      <c r="BD591" s="123"/>
      <c r="BE591" s="122">
        <v>1541.53</v>
      </c>
      <c r="BF591" s="123"/>
      <c r="BG591" s="123"/>
      <c r="BH591" s="123"/>
      <c r="BI591" s="123"/>
      <c r="BJ591" s="124"/>
      <c r="BK591" s="122">
        <v>1644.01</v>
      </c>
      <c r="BL591" s="123"/>
      <c r="BM591" s="123"/>
      <c r="BN591" s="123"/>
      <c r="BO591" s="123"/>
      <c r="BP591" s="123"/>
      <c r="BQ591" s="124"/>
      <c r="BR591" s="122">
        <v>1715.56</v>
      </c>
      <c r="BS591" s="123"/>
      <c r="BT591" s="123"/>
      <c r="BU591" s="123"/>
      <c r="BV591" s="123"/>
      <c r="BW591" s="123"/>
      <c r="BX591" s="124"/>
      <c r="BY591" s="122">
        <v>1716.73</v>
      </c>
      <c r="BZ591" s="123"/>
      <c r="CA591" s="123"/>
      <c r="CB591" s="123"/>
      <c r="CC591" s="123"/>
      <c r="CD591" s="123"/>
      <c r="CE591" s="124"/>
      <c r="CF591" s="122">
        <v>1688.98</v>
      </c>
      <c r="CG591" s="123"/>
      <c r="CH591" s="123"/>
      <c r="CI591" s="123"/>
      <c r="CJ591" s="123"/>
      <c r="CK591" s="123"/>
      <c r="CL591" s="124"/>
      <c r="CM591" s="122">
        <v>1711.81</v>
      </c>
      <c r="CN591" s="123"/>
      <c r="CO591" s="123"/>
      <c r="CP591" s="123"/>
      <c r="CQ591" s="123"/>
      <c r="CR591" s="123"/>
      <c r="CS591" s="124"/>
      <c r="CT591" s="122">
        <v>1745.79</v>
      </c>
      <c r="CU591" s="123"/>
      <c r="CV591" s="123"/>
      <c r="CW591" s="123"/>
      <c r="CX591" s="123"/>
      <c r="CY591" s="123"/>
      <c r="CZ591" s="124"/>
      <c r="DA591" s="122">
        <v>1720.67</v>
      </c>
      <c r="DB591" s="123"/>
      <c r="DC591" s="123"/>
      <c r="DD591" s="123"/>
      <c r="DE591" s="123"/>
      <c r="DF591" s="123"/>
      <c r="DG591" s="124"/>
      <c r="DH591" s="122">
        <v>1750.36</v>
      </c>
      <c r="DI591" s="123"/>
      <c r="DJ591" s="123"/>
      <c r="DK591" s="123"/>
      <c r="DL591" s="123"/>
      <c r="DM591" s="123"/>
      <c r="DN591" s="124"/>
      <c r="DO591" s="122">
        <v>1722.09</v>
      </c>
      <c r="DP591" s="123"/>
      <c r="DQ591" s="123"/>
      <c r="DR591" s="123"/>
      <c r="DS591" s="123"/>
      <c r="DT591" s="123"/>
      <c r="DU591" s="124"/>
      <c r="DV591" s="122">
        <v>1691.58</v>
      </c>
      <c r="DW591" s="123"/>
      <c r="DX591" s="123"/>
      <c r="DY591" s="123"/>
      <c r="DZ591" s="123"/>
      <c r="EA591" s="123"/>
      <c r="EB591" s="124"/>
      <c r="EC591" s="122">
        <v>1622.33</v>
      </c>
      <c r="ED591" s="123"/>
      <c r="EE591" s="123"/>
      <c r="EF591" s="123"/>
      <c r="EG591" s="123"/>
      <c r="EH591" s="123"/>
      <c r="EI591" s="124"/>
      <c r="EJ591" s="122">
        <v>1604.06</v>
      </c>
      <c r="EK591" s="123"/>
      <c r="EL591" s="123"/>
      <c r="EM591" s="123"/>
      <c r="EN591" s="123"/>
      <c r="EO591" s="123"/>
      <c r="EP591" s="124"/>
      <c r="EQ591" s="122">
        <v>1649.46</v>
      </c>
      <c r="ER591" s="123"/>
      <c r="ES591" s="123"/>
      <c r="ET591" s="123"/>
      <c r="EU591" s="123"/>
      <c r="EV591" s="123"/>
      <c r="EW591" s="124"/>
      <c r="EX591" s="122">
        <v>1628.41</v>
      </c>
      <c r="EY591" s="123"/>
      <c r="EZ591" s="123"/>
      <c r="FA591" s="123"/>
      <c r="FB591" s="123"/>
      <c r="FC591" s="123"/>
      <c r="FD591" s="124"/>
      <c r="FE591" s="122">
        <v>1523.76</v>
      </c>
      <c r="FF591" s="123"/>
      <c r="FG591" s="123"/>
      <c r="FH591" s="123"/>
      <c r="FI591" s="123"/>
      <c r="FJ591" s="123"/>
      <c r="FK591" s="124"/>
    </row>
    <row r="592" spans="1:167" s="2" customFormat="1" ht="15.75" customHeight="1" x14ac:dyDescent="0.2">
      <c r="A592" s="125" t="s">
        <v>7</v>
      </c>
      <c r="B592" s="125"/>
      <c r="C592" s="125"/>
      <c r="D592" s="125"/>
      <c r="E592" s="125"/>
      <c r="F592" s="125"/>
      <c r="G592" s="125"/>
      <c r="H592" s="126"/>
      <c r="I592" s="122">
        <v>1227.6600000000001</v>
      </c>
      <c r="J592" s="123"/>
      <c r="K592" s="123"/>
      <c r="L592" s="123"/>
      <c r="M592" s="123"/>
      <c r="N592" s="124"/>
      <c r="O592" s="122">
        <v>1157.6600000000001</v>
      </c>
      <c r="P592" s="123"/>
      <c r="Q592" s="123"/>
      <c r="R592" s="123"/>
      <c r="S592" s="123"/>
      <c r="T592" s="124"/>
      <c r="U592" s="122">
        <v>1057.02</v>
      </c>
      <c r="V592" s="123"/>
      <c r="W592" s="123"/>
      <c r="X592" s="123"/>
      <c r="Y592" s="123"/>
      <c r="Z592" s="124"/>
      <c r="AA592" s="122">
        <v>1030.43</v>
      </c>
      <c r="AB592" s="123"/>
      <c r="AC592" s="123"/>
      <c r="AD592" s="123"/>
      <c r="AE592" s="123"/>
      <c r="AF592" s="124"/>
      <c r="AG592" s="122">
        <v>994.49</v>
      </c>
      <c r="AH592" s="123"/>
      <c r="AI592" s="123"/>
      <c r="AJ592" s="123"/>
      <c r="AK592" s="123"/>
      <c r="AL592" s="124"/>
      <c r="AM592" s="122">
        <v>1071.67</v>
      </c>
      <c r="AN592" s="123"/>
      <c r="AO592" s="123"/>
      <c r="AP592" s="123"/>
      <c r="AQ592" s="123"/>
      <c r="AR592" s="124"/>
      <c r="AS592" s="122">
        <v>1071.6400000000001</v>
      </c>
      <c r="AT592" s="123"/>
      <c r="AU592" s="123"/>
      <c r="AV592" s="123"/>
      <c r="AW592" s="123"/>
      <c r="AX592" s="124"/>
      <c r="AY592" s="122">
        <v>1262.06</v>
      </c>
      <c r="AZ592" s="123"/>
      <c r="BA592" s="123"/>
      <c r="BB592" s="123"/>
      <c r="BC592" s="123"/>
      <c r="BD592" s="123"/>
      <c r="BE592" s="122">
        <v>1486.58</v>
      </c>
      <c r="BF592" s="123"/>
      <c r="BG592" s="123"/>
      <c r="BH592" s="123"/>
      <c r="BI592" s="123"/>
      <c r="BJ592" s="124"/>
      <c r="BK592" s="122">
        <v>1600.86</v>
      </c>
      <c r="BL592" s="123"/>
      <c r="BM592" s="123"/>
      <c r="BN592" s="123"/>
      <c r="BO592" s="123"/>
      <c r="BP592" s="123"/>
      <c r="BQ592" s="124"/>
      <c r="BR592" s="122">
        <v>1638.8</v>
      </c>
      <c r="BS592" s="123"/>
      <c r="BT592" s="123"/>
      <c r="BU592" s="123"/>
      <c r="BV592" s="123"/>
      <c r="BW592" s="123"/>
      <c r="BX592" s="124"/>
      <c r="BY592" s="122">
        <v>1637.73</v>
      </c>
      <c r="BZ592" s="123"/>
      <c r="CA592" s="123"/>
      <c r="CB592" s="123"/>
      <c r="CC592" s="123"/>
      <c r="CD592" s="123"/>
      <c r="CE592" s="124"/>
      <c r="CF592" s="122">
        <v>1619.12</v>
      </c>
      <c r="CG592" s="123"/>
      <c r="CH592" s="123"/>
      <c r="CI592" s="123"/>
      <c r="CJ592" s="123"/>
      <c r="CK592" s="123"/>
      <c r="CL592" s="124"/>
      <c r="CM592" s="122">
        <v>1639.68</v>
      </c>
      <c r="CN592" s="123"/>
      <c r="CO592" s="123"/>
      <c r="CP592" s="123"/>
      <c r="CQ592" s="123"/>
      <c r="CR592" s="123"/>
      <c r="CS592" s="124"/>
      <c r="CT592" s="122">
        <v>1709.06</v>
      </c>
      <c r="CU592" s="123"/>
      <c r="CV592" s="123"/>
      <c r="CW592" s="123"/>
      <c r="CX592" s="123"/>
      <c r="CY592" s="123"/>
      <c r="CZ592" s="124"/>
      <c r="DA592" s="122">
        <v>1653.13</v>
      </c>
      <c r="DB592" s="123"/>
      <c r="DC592" s="123"/>
      <c r="DD592" s="123"/>
      <c r="DE592" s="123"/>
      <c r="DF592" s="123"/>
      <c r="DG592" s="124"/>
      <c r="DH592" s="122">
        <v>1697.39</v>
      </c>
      <c r="DI592" s="123"/>
      <c r="DJ592" s="123"/>
      <c r="DK592" s="123"/>
      <c r="DL592" s="123"/>
      <c r="DM592" s="123"/>
      <c r="DN592" s="124"/>
      <c r="DO592" s="122">
        <v>1662.59</v>
      </c>
      <c r="DP592" s="123"/>
      <c r="DQ592" s="123"/>
      <c r="DR592" s="123"/>
      <c r="DS592" s="123"/>
      <c r="DT592" s="123"/>
      <c r="DU592" s="124"/>
      <c r="DV592" s="122">
        <v>1640.43</v>
      </c>
      <c r="DW592" s="123"/>
      <c r="DX592" s="123"/>
      <c r="DY592" s="123"/>
      <c r="DZ592" s="123"/>
      <c r="EA592" s="123"/>
      <c r="EB592" s="124"/>
      <c r="EC592" s="122">
        <v>1595.44</v>
      </c>
      <c r="ED592" s="123"/>
      <c r="EE592" s="123"/>
      <c r="EF592" s="123"/>
      <c r="EG592" s="123"/>
      <c r="EH592" s="123"/>
      <c r="EI592" s="124"/>
      <c r="EJ592" s="122">
        <v>1562.89</v>
      </c>
      <c r="EK592" s="123"/>
      <c r="EL592" s="123"/>
      <c r="EM592" s="123"/>
      <c r="EN592" s="123"/>
      <c r="EO592" s="123"/>
      <c r="EP592" s="124"/>
      <c r="EQ592" s="122">
        <v>1612.1</v>
      </c>
      <c r="ER592" s="123"/>
      <c r="ES592" s="123"/>
      <c r="ET592" s="123"/>
      <c r="EU592" s="123"/>
      <c r="EV592" s="123"/>
      <c r="EW592" s="124"/>
      <c r="EX592" s="122">
        <v>1593.52</v>
      </c>
      <c r="EY592" s="123"/>
      <c r="EZ592" s="123"/>
      <c r="FA592" s="123"/>
      <c r="FB592" s="123"/>
      <c r="FC592" s="123"/>
      <c r="FD592" s="124"/>
      <c r="FE592" s="122">
        <v>1510.72</v>
      </c>
      <c r="FF592" s="123"/>
      <c r="FG592" s="123"/>
      <c r="FH592" s="123"/>
      <c r="FI592" s="123"/>
      <c r="FJ592" s="123"/>
      <c r="FK592" s="124"/>
    </row>
    <row r="593" spans="1:167" s="2" customFormat="1" ht="15.75" customHeight="1" x14ac:dyDescent="0.2">
      <c r="A593" s="125" t="s">
        <v>100</v>
      </c>
      <c r="B593" s="125"/>
      <c r="C593" s="125"/>
      <c r="D593" s="125"/>
      <c r="E593" s="125"/>
      <c r="F593" s="125"/>
      <c r="G593" s="125"/>
      <c r="H593" s="126"/>
      <c r="I593" s="122">
        <v>1301.8900000000001</v>
      </c>
      <c r="J593" s="123"/>
      <c r="K593" s="123"/>
      <c r="L593" s="123"/>
      <c r="M593" s="123"/>
      <c r="N593" s="124"/>
      <c r="O593" s="122">
        <v>1210.3900000000001</v>
      </c>
      <c r="P593" s="123"/>
      <c r="Q593" s="123"/>
      <c r="R593" s="123"/>
      <c r="S593" s="123"/>
      <c r="T593" s="124"/>
      <c r="U593" s="122">
        <v>1160.8900000000001</v>
      </c>
      <c r="V593" s="123"/>
      <c r="W593" s="123"/>
      <c r="X593" s="123"/>
      <c r="Y593" s="123"/>
      <c r="Z593" s="124"/>
      <c r="AA593" s="122">
        <v>1115.79</v>
      </c>
      <c r="AB593" s="123"/>
      <c r="AC593" s="123"/>
      <c r="AD593" s="123"/>
      <c r="AE593" s="123"/>
      <c r="AF593" s="124"/>
      <c r="AG593" s="122">
        <v>1109.3599999999999</v>
      </c>
      <c r="AH593" s="123"/>
      <c r="AI593" s="123"/>
      <c r="AJ593" s="123"/>
      <c r="AK593" s="123"/>
      <c r="AL593" s="124"/>
      <c r="AM593" s="122">
        <v>1155.28</v>
      </c>
      <c r="AN593" s="123"/>
      <c r="AO593" s="123"/>
      <c r="AP593" s="123"/>
      <c r="AQ593" s="123"/>
      <c r="AR593" s="124"/>
      <c r="AS593" s="122">
        <v>1128.82</v>
      </c>
      <c r="AT593" s="123"/>
      <c r="AU593" s="123"/>
      <c r="AV593" s="123"/>
      <c r="AW593" s="123"/>
      <c r="AX593" s="124"/>
      <c r="AY593" s="122">
        <v>1288.8900000000001</v>
      </c>
      <c r="AZ593" s="123"/>
      <c r="BA593" s="123"/>
      <c r="BB593" s="123"/>
      <c r="BC593" s="123"/>
      <c r="BD593" s="123"/>
      <c r="BE593" s="122">
        <v>1521.63</v>
      </c>
      <c r="BF593" s="123"/>
      <c r="BG593" s="123"/>
      <c r="BH593" s="123"/>
      <c r="BI593" s="123"/>
      <c r="BJ593" s="124"/>
      <c r="BK593" s="122">
        <v>1612.18</v>
      </c>
      <c r="BL593" s="123"/>
      <c r="BM593" s="123"/>
      <c r="BN593" s="123"/>
      <c r="BO593" s="123"/>
      <c r="BP593" s="123"/>
      <c r="BQ593" s="124"/>
      <c r="BR593" s="122">
        <v>1736.9</v>
      </c>
      <c r="BS593" s="123"/>
      <c r="BT593" s="123"/>
      <c r="BU593" s="123"/>
      <c r="BV593" s="123"/>
      <c r="BW593" s="123"/>
      <c r="BX593" s="124"/>
      <c r="BY593" s="122">
        <v>1750.13</v>
      </c>
      <c r="BZ593" s="123"/>
      <c r="CA593" s="123"/>
      <c r="CB593" s="123"/>
      <c r="CC593" s="123"/>
      <c r="CD593" s="123"/>
      <c r="CE593" s="124"/>
      <c r="CF593" s="122">
        <v>1739.52</v>
      </c>
      <c r="CG593" s="123"/>
      <c r="CH593" s="123"/>
      <c r="CI593" s="123"/>
      <c r="CJ593" s="123"/>
      <c r="CK593" s="123"/>
      <c r="CL593" s="124"/>
      <c r="CM593" s="122">
        <v>1758.1</v>
      </c>
      <c r="CN593" s="123"/>
      <c r="CO593" s="123"/>
      <c r="CP593" s="123"/>
      <c r="CQ593" s="123"/>
      <c r="CR593" s="123"/>
      <c r="CS593" s="124"/>
      <c r="CT593" s="122">
        <v>1767.39</v>
      </c>
      <c r="CU593" s="123"/>
      <c r="CV593" s="123"/>
      <c r="CW593" s="123"/>
      <c r="CX593" s="123"/>
      <c r="CY593" s="123"/>
      <c r="CZ593" s="124"/>
      <c r="DA593" s="122">
        <v>1758.36</v>
      </c>
      <c r="DB593" s="123"/>
      <c r="DC593" s="123"/>
      <c r="DD593" s="123"/>
      <c r="DE593" s="123"/>
      <c r="DF593" s="123"/>
      <c r="DG593" s="124"/>
      <c r="DH593" s="122">
        <v>1766.99</v>
      </c>
      <c r="DI593" s="123"/>
      <c r="DJ593" s="123"/>
      <c r="DK593" s="123"/>
      <c r="DL593" s="123"/>
      <c r="DM593" s="123"/>
      <c r="DN593" s="124"/>
      <c r="DO593" s="122">
        <v>1805.75</v>
      </c>
      <c r="DP593" s="123"/>
      <c r="DQ593" s="123"/>
      <c r="DR593" s="123"/>
      <c r="DS593" s="123"/>
      <c r="DT593" s="123"/>
      <c r="DU593" s="124"/>
      <c r="DV593" s="122">
        <v>1778.19</v>
      </c>
      <c r="DW593" s="123"/>
      <c r="DX593" s="123"/>
      <c r="DY593" s="123"/>
      <c r="DZ593" s="123"/>
      <c r="EA593" s="123"/>
      <c r="EB593" s="124"/>
      <c r="EC593" s="122">
        <v>1738.55</v>
      </c>
      <c r="ED593" s="123"/>
      <c r="EE593" s="123"/>
      <c r="EF593" s="123"/>
      <c r="EG593" s="123"/>
      <c r="EH593" s="123"/>
      <c r="EI593" s="124"/>
      <c r="EJ593" s="122">
        <v>1639.69</v>
      </c>
      <c r="EK593" s="123"/>
      <c r="EL593" s="123"/>
      <c r="EM593" s="123"/>
      <c r="EN593" s="123"/>
      <c r="EO593" s="123"/>
      <c r="EP593" s="124"/>
      <c r="EQ593" s="122">
        <v>1750.76</v>
      </c>
      <c r="ER593" s="123"/>
      <c r="ES593" s="123"/>
      <c r="ET593" s="123"/>
      <c r="EU593" s="123"/>
      <c r="EV593" s="123"/>
      <c r="EW593" s="124"/>
      <c r="EX593" s="122">
        <v>1742.36</v>
      </c>
      <c r="EY593" s="123"/>
      <c r="EZ593" s="123"/>
      <c r="FA593" s="123"/>
      <c r="FB593" s="123"/>
      <c r="FC593" s="123"/>
      <c r="FD593" s="124"/>
      <c r="FE593" s="122">
        <v>1566.08</v>
      </c>
      <c r="FF593" s="123"/>
      <c r="FG593" s="123"/>
      <c r="FH593" s="123"/>
      <c r="FI593" s="123"/>
      <c r="FJ593" s="123"/>
      <c r="FK593" s="124"/>
    </row>
    <row r="594" spans="1:167" s="2" customFormat="1" ht="15.75" customHeight="1" x14ac:dyDescent="0.2">
      <c r="A594" s="125" t="s">
        <v>101</v>
      </c>
      <c r="B594" s="125"/>
      <c r="C594" s="125"/>
      <c r="D594" s="125"/>
      <c r="E594" s="125"/>
      <c r="F594" s="125"/>
      <c r="G594" s="125"/>
      <c r="H594" s="126"/>
      <c r="I594" s="122">
        <v>1273.4000000000001</v>
      </c>
      <c r="J594" s="123"/>
      <c r="K594" s="123"/>
      <c r="L594" s="123"/>
      <c r="M594" s="123"/>
      <c r="N594" s="124"/>
      <c r="O594" s="122">
        <v>1204.8399999999999</v>
      </c>
      <c r="P594" s="123"/>
      <c r="Q594" s="123"/>
      <c r="R594" s="123"/>
      <c r="S594" s="123"/>
      <c r="T594" s="124"/>
      <c r="U594" s="122">
        <v>1154.8499999999999</v>
      </c>
      <c r="V594" s="123"/>
      <c r="W594" s="123"/>
      <c r="X594" s="123"/>
      <c r="Y594" s="123"/>
      <c r="Z594" s="124"/>
      <c r="AA594" s="122">
        <v>1139.27</v>
      </c>
      <c r="AB594" s="123"/>
      <c r="AC594" s="123"/>
      <c r="AD594" s="123"/>
      <c r="AE594" s="123"/>
      <c r="AF594" s="124"/>
      <c r="AG594" s="122">
        <v>1135.1600000000001</v>
      </c>
      <c r="AH594" s="123"/>
      <c r="AI594" s="123"/>
      <c r="AJ594" s="123"/>
      <c r="AK594" s="123"/>
      <c r="AL594" s="124"/>
      <c r="AM594" s="122">
        <v>1155.83</v>
      </c>
      <c r="AN594" s="123"/>
      <c r="AO594" s="123"/>
      <c r="AP594" s="123"/>
      <c r="AQ594" s="123"/>
      <c r="AR594" s="124"/>
      <c r="AS594" s="122">
        <v>1154.2</v>
      </c>
      <c r="AT594" s="123"/>
      <c r="AU594" s="123"/>
      <c r="AV594" s="123"/>
      <c r="AW594" s="123"/>
      <c r="AX594" s="124"/>
      <c r="AY594" s="122">
        <v>1308.73</v>
      </c>
      <c r="AZ594" s="123"/>
      <c r="BA594" s="123"/>
      <c r="BB594" s="123"/>
      <c r="BC594" s="123"/>
      <c r="BD594" s="123"/>
      <c r="BE594" s="122">
        <v>1528.18</v>
      </c>
      <c r="BF594" s="123"/>
      <c r="BG594" s="123"/>
      <c r="BH594" s="123"/>
      <c r="BI594" s="123"/>
      <c r="BJ594" s="124"/>
      <c r="BK594" s="122">
        <v>1636.53</v>
      </c>
      <c r="BL594" s="123"/>
      <c r="BM594" s="123"/>
      <c r="BN594" s="123"/>
      <c r="BO594" s="123"/>
      <c r="BP594" s="123"/>
      <c r="BQ594" s="124"/>
      <c r="BR594" s="122">
        <v>1866.31</v>
      </c>
      <c r="BS594" s="123"/>
      <c r="BT594" s="123"/>
      <c r="BU594" s="123"/>
      <c r="BV594" s="123"/>
      <c r="BW594" s="123"/>
      <c r="BX594" s="124"/>
      <c r="BY594" s="122">
        <v>1868.07</v>
      </c>
      <c r="BZ594" s="123"/>
      <c r="CA594" s="123"/>
      <c r="CB594" s="123"/>
      <c r="CC594" s="123"/>
      <c r="CD594" s="123"/>
      <c r="CE594" s="124"/>
      <c r="CF594" s="122">
        <v>1830.76</v>
      </c>
      <c r="CG594" s="123"/>
      <c r="CH594" s="123"/>
      <c r="CI594" s="123"/>
      <c r="CJ594" s="123"/>
      <c r="CK594" s="123"/>
      <c r="CL594" s="124"/>
      <c r="CM594" s="122">
        <v>1874.19</v>
      </c>
      <c r="CN594" s="123"/>
      <c r="CO594" s="123"/>
      <c r="CP594" s="123"/>
      <c r="CQ594" s="123"/>
      <c r="CR594" s="123"/>
      <c r="CS594" s="124"/>
      <c r="CT594" s="122">
        <v>1940.09</v>
      </c>
      <c r="CU594" s="123"/>
      <c r="CV594" s="123"/>
      <c r="CW594" s="123"/>
      <c r="CX594" s="123"/>
      <c r="CY594" s="123"/>
      <c r="CZ594" s="124"/>
      <c r="DA594" s="122">
        <v>1914.89</v>
      </c>
      <c r="DB594" s="123"/>
      <c r="DC594" s="123"/>
      <c r="DD594" s="123"/>
      <c r="DE594" s="123"/>
      <c r="DF594" s="123"/>
      <c r="DG594" s="124"/>
      <c r="DH594" s="122">
        <v>1952.13</v>
      </c>
      <c r="DI594" s="123"/>
      <c r="DJ594" s="123"/>
      <c r="DK594" s="123"/>
      <c r="DL594" s="123"/>
      <c r="DM594" s="123"/>
      <c r="DN594" s="124"/>
      <c r="DO594" s="122">
        <v>1918.89</v>
      </c>
      <c r="DP594" s="123"/>
      <c r="DQ594" s="123"/>
      <c r="DR594" s="123"/>
      <c r="DS594" s="123"/>
      <c r="DT594" s="123"/>
      <c r="DU594" s="124"/>
      <c r="DV594" s="122">
        <v>1869.52</v>
      </c>
      <c r="DW594" s="123"/>
      <c r="DX594" s="123"/>
      <c r="DY594" s="123"/>
      <c r="DZ594" s="123"/>
      <c r="EA594" s="123"/>
      <c r="EB594" s="124"/>
      <c r="EC594" s="122">
        <v>1765.05</v>
      </c>
      <c r="ED594" s="123"/>
      <c r="EE594" s="123"/>
      <c r="EF594" s="123"/>
      <c r="EG594" s="123"/>
      <c r="EH594" s="123"/>
      <c r="EI594" s="124"/>
      <c r="EJ594" s="122">
        <v>1588.27</v>
      </c>
      <c r="EK594" s="123"/>
      <c r="EL594" s="123"/>
      <c r="EM594" s="123"/>
      <c r="EN594" s="123"/>
      <c r="EO594" s="123"/>
      <c r="EP594" s="124"/>
      <c r="EQ594" s="122">
        <v>1749.99</v>
      </c>
      <c r="ER594" s="123"/>
      <c r="ES594" s="123"/>
      <c r="ET594" s="123"/>
      <c r="EU594" s="123"/>
      <c r="EV594" s="123"/>
      <c r="EW594" s="124"/>
      <c r="EX594" s="122">
        <v>1701.81</v>
      </c>
      <c r="EY594" s="123"/>
      <c r="EZ594" s="123"/>
      <c r="FA594" s="123"/>
      <c r="FB594" s="123"/>
      <c r="FC594" s="123"/>
      <c r="FD594" s="124"/>
      <c r="FE594" s="122">
        <v>1519.41</v>
      </c>
      <c r="FF594" s="123"/>
      <c r="FG594" s="123"/>
      <c r="FH594" s="123"/>
      <c r="FI594" s="123"/>
      <c r="FJ594" s="123"/>
      <c r="FK594" s="124"/>
    </row>
    <row r="595" spans="1:167" s="2" customFormat="1" ht="15.75" customHeight="1" x14ac:dyDescent="0.2">
      <c r="A595" s="125" t="s">
        <v>102</v>
      </c>
      <c r="B595" s="125"/>
      <c r="C595" s="125"/>
      <c r="D595" s="125"/>
      <c r="E595" s="125"/>
      <c r="F595" s="125"/>
      <c r="G595" s="125"/>
      <c r="H595" s="126"/>
      <c r="I595" s="122">
        <v>1421.5</v>
      </c>
      <c r="J595" s="123"/>
      <c r="K595" s="123"/>
      <c r="L595" s="123"/>
      <c r="M595" s="123"/>
      <c r="N595" s="124"/>
      <c r="O595" s="122">
        <v>1223.1199999999999</v>
      </c>
      <c r="P595" s="123"/>
      <c r="Q595" s="123"/>
      <c r="R595" s="123"/>
      <c r="S595" s="123"/>
      <c r="T595" s="124"/>
      <c r="U595" s="122">
        <v>1208.99</v>
      </c>
      <c r="V595" s="123"/>
      <c r="W595" s="123"/>
      <c r="X595" s="123"/>
      <c r="Y595" s="123"/>
      <c r="Z595" s="124"/>
      <c r="AA595" s="122">
        <v>1166.1099999999999</v>
      </c>
      <c r="AB595" s="123"/>
      <c r="AC595" s="123"/>
      <c r="AD595" s="123"/>
      <c r="AE595" s="123"/>
      <c r="AF595" s="124"/>
      <c r="AG595" s="122">
        <v>1161.28</v>
      </c>
      <c r="AH595" s="123"/>
      <c r="AI595" s="123"/>
      <c r="AJ595" s="123"/>
      <c r="AK595" s="123"/>
      <c r="AL595" s="124"/>
      <c r="AM595" s="122">
        <v>1153.8499999999999</v>
      </c>
      <c r="AN595" s="123"/>
      <c r="AO595" s="123"/>
      <c r="AP595" s="123"/>
      <c r="AQ595" s="123"/>
      <c r="AR595" s="124"/>
      <c r="AS595" s="122">
        <v>1130.03</v>
      </c>
      <c r="AT595" s="123"/>
      <c r="AU595" s="123"/>
      <c r="AV595" s="123"/>
      <c r="AW595" s="123"/>
      <c r="AX595" s="124"/>
      <c r="AY595" s="122">
        <v>1141.22</v>
      </c>
      <c r="AZ595" s="123"/>
      <c r="BA595" s="123"/>
      <c r="BB595" s="123"/>
      <c r="BC595" s="123"/>
      <c r="BD595" s="123"/>
      <c r="BE595" s="122">
        <v>1333.63</v>
      </c>
      <c r="BF595" s="123"/>
      <c r="BG595" s="123"/>
      <c r="BH595" s="123"/>
      <c r="BI595" s="123"/>
      <c r="BJ595" s="124"/>
      <c r="BK595" s="122">
        <v>1479.39</v>
      </c>
      <c r="BL595" s="123"/>
      <c r="BM595" s="123"/>
      <c r="BN595" s="123"/>
      <c r="BO595" s="123"/>
      <c r="BP595" s="123"/>
      <c r="BQ595" s="124"/>
      <c r="BR595" s="122">
        <v>1565.19</v>
      </c>
      <c r="BS595" s="123"/>
      <c r="BT595" s="123"/>
      <c r="BU595" s="123"/>
      <c r="BV595" s="123"/>
      <c r="BW595" s="123"/>
      <c r="BX595" s="124"/>
      <c r="BY595" s="122">
        <v>1592.44</v>
      </c>
      <c r="BZ595" s="123"/>
      <c r="CA595" s="123"/>
      <c r="CB595" s="123"/>
      <c r="CC595" s="123"/>
      <c r="CD595" s="123"/>
      <c r="CE595" s="124"/>
      <c r="CF595" s="122">
        <v>1580.47</v>
      </c>
      <c r="CG595" s="123"/>
      <c r="CH595" s="123"/>
      <c r="CI595" s="123"/>
      <c r="CJ595" s="123"/>
      <c r="CK595" s="123"/>
      <c r="CL595" s="124"/>
      <c r="CM595" s="122">
        <v>1585.55</v>
      </c>
      <c r="CN595" s="123"/>
      <c r="CO595" s="123"/>
      <c r="CP595" s="123"/>
      <c r="CQ595" s="123"/>
      <c r="CR595" s="123"/>
      <c r="CS595" s="124"/>
      <c r="CT595" s="122">
        <v>1610.59</v>
      </c>
      <c r="CU595" s="123"/>
      <c r="CV595" s="123"/>
      <c r="CW595" s="123"/>
      <c r="CX595" s="123"/>
      <c r="CY595" s="123"/>
      <c r="CZ595" s="124"/>
      <c r="DA595" s="122">
        <v>1607.23</v>
      </c>
      <c r="DB595" s="123"/>
      <c r="DC595" s="123"/>
      <c r="DD595" s="123"/>
      <c r="DE595" s="123"/>
      <c r="DF595" s="123"/>
      <c r="DG595" s="124"/>
      <c r="DH595" s="122">
        <v>1614.41</v>
      </c>
      <c r="DI595" s="123"/>
      <c r="DJ595" s="123"/>
      <c r="DK595" s="123"/>
      <c r="DL595" s="123"/>
      <c r="DM595" s="123"/>
      <c r="DN595" s="124"/>
      <c r="DO595" s="122">
        <v>1574.93</v>
      </c>
      <c r="DP595" s="123"/>
      <c r="DQ595" s="123"/>
      <c r="DR595" s="123"/>
      <c r="DS595" s="123"/>
      <c r="DT595" s="123"/>
      <c r="DU595" s="124"/>
      <c r="DV595" s="122">
        <v>1576.71</v>
      </c>
      <c r="DW595" s="123"/>
      <c r="DX595" s="123"/>
      <c r="DY595" s="123"/>
      <c r="DZ595" s="123"/>
      <c r="EA595" s="123"/>
      <c r="EB595" s="124"/>
      <c r="EC595" s="122">
        <v>1581.94</v>
      </c>
      <c r="ED595" s="123"/>
      <c r="EE595" s="123"/>
      <c r="EF595" s="123"/>
      <c r="EG595" s="123"/>
      <c r="EH595" s="123"/>
      <c r="EI595" s="124"/>
      <c r="EJ595" s="122">
        <v>1573.96</v>
      </c>
      <c r="EK595" s="123"/>
      <c r="EL595" s="123"/>
      <c r="EM595" s="123"/>
      <c r="EN595" s="123"/>
      <c r="EO595" s="123"/>
      <c r="EP595" s="124"/>
      <c r="EQ595" s="122">
        <v>1613.23</v>
      </c>
      <c r="ER595" s="123"/>
      <c r="ES595" s="123"/>
      <c r="ET595" s="123"/>
      <c r="EU595" s="123"/>
      <c r="EV595" s="123"/>
      <c r="EW595" s="124"/>
      <c r="EX595" s="122">
        <v>1600.77</v>
      </c>
      <c r="EY595" s="123"/>
      <c r="EZ595" s="123"/>
      <c r="FA595" s="123"/>
      <c r="FB595" s="123"/>
      <c r="FC595" s="123"/>
      <c r="FD595" s="124"/>
      <c r="FE595" s="122">
        <v>1498.48</v>
      </c>
      <c r="FF595" s="123"/>
      <c r="FG595" s="123"/>
      <c r="FH595" s="123"/>
      <c r="FI595" s="123"/>
      <c r="FJ595" s="123"/>
      <c r="FK595" s="124"/>
    </row>
    <row r="596" spans="1:167" s="2" customFormat="1" ht="15.75" customHeight="1" x14ac:dyDescent="0.2">
      <c r="A596" s="125" t="s">
        <v>103</v>
      </c>
      <c r="B596" s="125"/>
      <c r="C596" s="125"/>
      <c r="D596" s="125"/>
      <c r="E596" s="125"/>
      <c r="F596" s="125"/>
      <c r="G596" s="125"/>
      <c r="H596" s="126"/>
      <c r="I596" s="122">
        <v>1416.78</v>
      </c>
      <c r="J596" s="123"/>
      <c r="K596" s="123"/>
      <c r="L596" s="123"/>
      <c r="M596" s="123"/>
      <c r="N596" s="124"/>
      <c r="O596" s="122">
        <v>1301.42</v>
      </c>
      <c r="P596" s="123"/>
      <c r="Q596" s="123"/>
      <c r="R596" s="123"/>
      <c r="S596" s="123"/>
      <c r="T596" s="124"/>
      <c r="U596" s="122">
        <v>1200.8699999999999</v>
      </c>
      <c r="V596" s="123"/>
      <c r="W596" s="123"/>
      <c r="X596" s="123"/>
      <c r="Y596" s="123"/>
      <c r="Z596" s="124"/>
      <c r="AA596" s="122">
        <v>1157.97</v>
      </c>
      <c r="AB596" s="123"/>
      <c r="AC596" s="123"/>
      <c r="AD596" s="123"/>
      <c r="AE596" s="123"/>
      <c r="AF596" s="124"/>
      <c r="AG596" s="122">
        <v>1150.99</v>
      </c>
      <c r="AH596" s="123"/>
      <c r="AI596" s="123"/>
      <c r="AJ596" s="123"/>
      <c r="AK596" s="123"/>
      <c r="AL596" s="124"/>
      <c r="AM596" s="122">
        <v>1124.44</v>
      </c>
      <c r="AN596" s="123"/>
      <c r="AO596" s="123"/>
      <c r="AP596" s="123"/>
      <c r="AQ596" s="123"/>
      <c r="AR596" s="124"/>
      <c r="AS596" s="122">
        <v>1012.92</v>
      </c>
      <c r="AT596" s="123"/>
      <c r="AU596" s="123"/>
      <c r="AV596" s="123"/>
      <c r="AW596" s="123"/>
      <c r="AX596" s="124"/>
      <c r="AY596" s="122">
        <v>1043.03</v>
      </c>
      <c r="AZ596" s="123"/>
      <c r="BA596" s="123"/>
      <c r="BB596" s="123"/>
      <c r="BC596" s="123"/>
      <c r="BD596" s="123"/>
      <c r="BE596" s="122">
        <v>1187.44</v>
      </c>
      <c r="BF596" s="123"/>
      <c r="BG596" s="123"/>
      <c r="BH596" s="123"/>
      <c r="BI596" s="123"/>
      <c r="BJ596" s="124"/>
      <c r="BK596" s="122">
        <v>1418.22</v>
      </c>
      <c r="BL596" s="123"/>
      <c r="BM596" s="123"/>
      <c r="BN596" s="123"/>
      <c r="BO596" s="123"/>
      <c r="BP596" s="123"/>
      <c r="BQ596" s="124"/>
      <c r="BR596" s="122">
        <v>1498.42</v>
      </c>
      <c r="BS596" s="123"/>
      <c r="BT596" s="123"/>
      <c r="BU596" s="123"/>
      <c r="BV596" s="123"/>
      <c r="BW596" s="123"/>
      <c r="BX596" s="124"/>
      <c r="BY596" s="122">
        <v>1516.56</v>
      </c>
      <c r="BZ596" s="123"/>
      <c r="CA596" s="123"/>
      <c r="CB596" s="123"/>
      <c r="CC596" s="123"/>
      <c r="CD596" s="123"/>
      <c r="CE596" s="124"/>
      <c r="CF596" s="122">
        <v>1515.96</v>
      </c>
      <c r="CG596" s="123"/>
      <c r="CH596" s="123"/>
      <c r="CI596" s="123"/>
      <c r="CJ596" s="123"/>
      <c r="CK596" s="123"/>
      <c r="CL596" s="124"/>
      <c r="CM596" s="122">
        <v>1519.91</v>
      </c>
      <c r="CN596" s="123"/>
      <c r="CO596" s="123"/>
      <c r="CP596" s="123"/>
      <c r="CQ596" s="123"/>
      <c r="CR596" s="123"/>
      <c r="CS596" s="124"/>
      <c r="CT596" s="122">
        <v>1541.76</v>
      </c>
      <c r="CU596" s="123"/>
      <c r="CV596" s="123"/>
      <c r="CW596" s="123"/>
      <c r="CX596" s="123"/>
      <c r="CY596" s="123"/>
      <c r="CZ596" s="124"/>
      <c r="DA596" s="122">
        <v>1539.79</v>
      </c>
      <c r="DB596" s="123"/>
      <c r="DC596" s="123"/>
      <c r="DD596" s="123"/>
      <c r="DE596" s="123"/>
      <c r="DF596" s="123"/>
      <c r="DG596" s="124"/>
      <c r="DH596" s="122">
        <v>1542.34</v>
      </c>
      <c r="DI596" s="123"/>
      <c r="DJ596" s="123"/>
      <c r="DK596" s="123"/>
      <c r="DL596" s="123"/>
      <c r="DM596" s="123"/>
      <c r="DN596" s="124"/>
      <c r="DO596" s="122">
        <v>1529.57</v>
      </c>
      <c r="DP596" s="123"/>
      <c r="DQ596" s="123"/>
      <c r="DR596" s="123"/>
      <c r="DS596" s="123"/>
      <c r="DT596" s="123"/>
      <c r="DU596" s="124"/>
      <c r="DV596" s="122">
        <v>1529.29</v>
      </c>
      <c r="DW596" s="123"/>
      <c r="DX596" s="123"/>
      <c r="DY596" s="123"/>
      <c r="DZ596" s="123"/>
      <c r="EA596" s="123"/>
      <c r="EB596" s="124"/>
      <c r="EC596" s="122">
        <v>1531.58</v>
      </c>
      <c r="ED596" s="123"/>
      <c r="EE596" s="123"/>
      <c r="EF596" s="123"/>
      <c r="EG596" s="123"/>
      <c r="EH596" s="123"/>
      <c r="EI596" s="124"/>
      <c r="EJ596" s="122">
        <v>1535.92</v>
      </c>
      <c r="EK596" s="123"/>
      <c r="EL596" s="123"/>
      <c r="EM596" s="123"/>
      <c r="EN596" s="123"/>
      <c r="EO596" s="123"/>
      <c r="EP596" s="124"/>
      <c r="EQ596" s="122">
        <v>1556.28</v>
      </c>
      <c r="ER596" s="123"/>
      <c r="ES596" s="123"/>
      <c r="ET596" s="123"/>
      <c r="EU596" s="123"/>
      <c r="EV596" s="123"/>
      <c r="EW596" s="124"/>
      <c r="EX596" s="122">
        <v>1553.51</v>
      </c>
      <c r="EY596" s="123"/>
      <c r="EZ596" s="123"/>
      <c r="FA596" s="123"/>
      <c r="FB596" s="123"/>
      <c r="FC596" s="123"/>
      <c r="FD596" s="124"/>
      <c r="FE596" s="122">
        <v>1524.95</v>
      </c>
      <c r="FF596" s="123"/>
      <c r="FG596" s="123"/>
      <c r="FH596" s="123"/>
      <c r="FI596" s="123"/>
      <c r="FJ596" s="123"/>
      <c r="FK596" s="124"/>
    </row>
    <row r="597" spans="1:167" s="2" customFormat="1" ht="15.75" customHeight="1" x14ac:dyDescent="0.2">
      <c r="A597" s="125" t="s">
        <v>8</v>
      </c>
      <c r="B597" s="125"/>
      <c r="C597" s="125"/>
      <c r="D597" s="125"/>
      <c r="E597" s="125"/>
      <c r="F597" s="125"/>
      <c r="G597" s="125"/>
      <c r="H597" s="126"/>
      <c r="I597" s="122">
        <v>1417.99</v>
      </c>
      <c r="J597" s="123"/>
      <c r="K597" s="123"/>
      <c r="L597" s="123"/>
      <c r="M597" s="123"/>
      <c r="N597" s="124"/>
      <c r="O597" s="122">
        <v>1205.32</v>
      </c>
      <c r="P597" s="123"/>
      <c r="Q597" s="123"/>
      <c r="R597" s="123"/>
      <c r="S597" s="123"/>
      <c r="T597" s="124"/>
      <c r="U597" s="122">
        <v>1112.77</v>
      </c>
      <c r="V597" s="123"/>
      <c r="W597" s="123"/>
      <c r="X597" s="123"/>
      <c r="Y597" s="123"/>
      <c r="Z597" s="124"/>
      <c r="AA597" s="122">
        <v>1007.88</v>
      </c>
      <c r="AB597" s="123"/>
      <c r="AC597" s="123"/>
      <c r="AD597" s="123"/>
      <c r="AE597" s="123"/>
      <c r="AF597" s="124"/>
      <c r="AG597" s="122">
        <v>996.32</v>
      </c>
      <c r="AH597" s="123"/>
      <c r="AI597" s="123"/>
      <c r="AJ597" s="123"/>
      <c r="AK597" s="123"/>
      <c r="AL597" s="124"/>
      <c r="AM597" s="122">
        <v>1054.69</v>
      </c>
      <c r="AN597" s="123"/>
      <c r="AO597" s="123"/>
      <c r="AP597" s="123"/>
      <c r="AQ597" s="123"/>
      <c r="AR597" s="124"/>
      <c r="AS597" s="122">
        <v>1057.6400000000001</v>
      </c>
      <c r="AT597" s="123"/>
      <c r="AU597" s="123"/>
      <c r="AV597" s="123"/>
      <c r="AW597" s="123"/>
      <c r="AX597" s="124"/>
      <c r="AY597" s="122">
        <v>1254.8499999999999</v>
      </c>
      <c r="AZ597" s="123"/>
      <c r="BA597" s="123"/>
      <c r="BB597" s="123"/>
      <c r="BC597" s="123"/>
      <c r="BD597" s="123"/>
      <c r="BE597" s="122">
        <v>1511.29</v>
      </c>
      <c r="BF597" s="123"/>
      <c r="BG597" s="123"/>
      <c r="BH597" s="123"/>
      <c r="BI597" s="123"/>
      <c r="BJ597" s="124"/>
      <c r="BK597" s="122">
        <v>1587.87</v>
      </c>
      <c r="BL597" s="123"/>
      <c r="BM597" s="123"/>
      <c r="BN597" s="123"/>
      <c r="BO597" s="123"/>
      <c r="BP597" s="123"/>
      <c r="BQ597" s="124"/>
      <c r="BR597" s="122">
        <v>1682.69</v>
      </c>
      <c r="BS597" s="123"/>
      <c r="BT597" s="123"/>
      <c r="BU597" s="123"/>
      <c r="BV597" s="123"/>
      <c r="BW597" s="123"/>
      <c r="BX597" s="124"/>
      <c r="BY597" s="122">
        <v>1675.24</v>
      </c>
      <c r="BZ597" s="123"/>
      <c r="CA597" s="123"/>
      <c r="CB597" s="123"/>
      <c r="CC597" s="123"/>
      <c r="CD597" s="123"/>
      <c r="CE597" s="124"/>
      <c r="CF597" s="122">
        <v>1644.32</v>
      </c>
      <c r="CG597" s="123"/>
      <c r="CH597" s="123"/>
      <c r="CI597" s="123"/>
      <c r="CJ597" s="123"/>
      <c r="CK597" s="123"/>
      <c r="CL597" s="124"/>
      <c r="CM597" s="122">
        <v>1667.59</v>
      </c>
      <c r="CN597" s="123"/>
      <c r="CO597" s="123"/>
      <c r="CP597" s="123"/>
      <c r="CQ597" s="123"/>
      <c r="CR597" s="123"/>
      <c r="CS597" s="124"/>
      <c r="CT597" s="122">
        <v>1694.24</v>
      </c>
      <c r="CU597" s="123"/>
      <c r="CV597" s="123"/>
      <c r="CW597" s="123"/>
      <c r="CX597" s="123"/>
      <c r="CY597" s="123"/>
      <c r="CZ597" s="124"/>
      <c r="DA597" s="122">
        <v>1664.05</v>
      </c>
      <c r="DB597" s="123"/>
      <c r="DC597" s="123"/>
      <c r="DD597" s="123"/>
      <c r="DE597" s="123"/>
      <c r="DF597" s="123"/>
      <c r="DG597" s="124"/>
      <c r="DH597" s="122">
        <v>1673.65</v>
      </c>
      <c r="DI597" s="123"/>
      <c r="DJ597" s="123"/>
      <c r="DK597" s="123"/>
      <c r="DL597" s="123"/>
      <c r="DM597" s="123"/>
      <c r="DN597" s="124"/>
      <c r="DO597" s="122">
        <v>1652.58</v>
      </c>
      <c r="DP597" s="123"/>
      <c r="DQ597" s="123"/>
      <c r="DR597" s="123"/>
      <c r="DS597" s="123"/>
      <c r="DT597" s="123"/>
      <c r="DU597" s="124"/>
      <c r="DV597" s="122">
        <v>1632.12</v>
      </c>
      <c r="DW597" s="123"/>
      <c r="DX597" s="123"/>
      <c r="DY597" s="123"/>
      <c r="DZ597" s="123"/>
      <c r="EA597" s="123"/>
      <c r="EB597" s="124"/>
      <c r="EC597" s="122">
        <v>1568.11</v>
      </c>
      <c r="ED597" s="123"/>
      <c r="EE597" s="123"/>
      <c r="EF597" s="123"/>
      <c r="EG597" s="123"/>
      <c r="EH597" s="123"/>
      <c r="EI597" s="124"/>
      <c r="EJ597" s="122">
        <v>1539.6</v>
      </c>
      <c r="EK597" s="123"/>
      <c r="EL597" s="123"/>
      <c r="EM597" s="123"/>
      <c r="EN597" s="123"/>
      <c r="EO597" s="123"/>
      <c r="EP597" s="124"/>
      <c r="EQ597" s="122">
        <v>1614.85</v>
      </c>
      <c r="ER597" s="123"/>
      <c r="ES597" s="123"/>
      <c r="ET597" s="123"/>
      <c r="EU597" s="123"/>
      <c r="EV597" s="123"/>
      <c r="EW597" s="124"/>
      <c r="EX597" s="122">
        <v>1550.32</v>
      </c>
      <c r="EY597" s="123"/>
      <c r="EZ597" s="123"/>
      <c r="FA597" s="123"/>
      <c r="FB597" s="123"/>
      <c r="FC597" s="123"/>
      <c r="FD597" s="124"/>
      <c r="FE597" s="122">
        <v>1488.37</v>
      </c>
      <c r="FF597" s="123"/>
      <c r="FG597" s="123"/>
      <c r="FH597" s="123"/>
      <c r="FI597" s="123"/>
      <c r="FJ597" s="123"/>
      <c r="FK597" s="124"/>
    </row>
    <row r="598" spans="1:167" s="2" customFormat="1" ht="15.75" customHeight="1" x14ac:dyDescent="0.2">
      <c r="A598" s="125" t="s">
        <v>104</v>
      </c>
      <c r="B598" s="125"/>
      <c r="C598" s="125"/>
      <c r="D598" s="125"/>
      <c r="E598" s="125"/>
      <c r="F598" s="125"/>
      <c r="G598" s="125"/>
      <c r="H598" s="126"/>
      <c r="I598" s="122">
        <v>1200.73</v>
      </c>
      <c r="J598" s="123"/>
      <c r="K598" s="123"/>
      <c r="L598" s="123"/>
      <c r="M598" s="123"/>
      <c r="N598" s="124"/>
      <c r="O598" s="122">
        <v>1151.21</v>
      </c>
      <c r="P598" s="123"/>
      <c r="Q598" s="123"/>
      <c r="R598" s="123"/>
      <c r="S598" s="123"/>
      <c r="T598" s="124"/>
      <c r="U598" s="122">
        <v>987.65</v>
      </c>
      <c r="V598" s="123"/>
      <c r="W598" s="123"/>
      <c r="X598" s="123"/>
      <c r="Y598" s="123"/>
      <c r="Z598" s="124"/>
      <c r="AA598" s="122">
        <v>951.82</v>
      </c>
      <c r="AB598" s="123"/>
      <c r="AC598" s="123"/>
      <c r="AD598" s="123"/>
      <c r="AE598" s="123"/>
      <c r="AF598" s="124"/>
      <c r="AG598" s="122">
        <v>952.33</v>
      </c>
      <c r="AH598" s="123"/>
      <c r="AI598" s="123"/>
      <c r="AJ598" s="123"/>
      <c r="AK598" s="123"/>
      <c r="AL598" s="124"/>
      <c r="AM598" s="122">
        <v>1043.57</v>
      </c>
      <c r="AN598" s="123"/>
      <c r="AO598" s="123"/>
      <c r="AP598" s="123"/>
      <c r="AQ598" s="123"/>
      <c r="AR598" s="124"/>
      <c r="AS598" s="122">
        <v>1026.07</v>
      </c>
      <c r="AT598" s="123"/>
      <c r="AU598" s="123"/>
      <c r="AV598" s="123"/>
      <c r="AW598" s="123"/>
      <c r="AX598" s="124"/>
      <c r="AY598" s="122">
        <v>1267.9100000000001</v>
      </c>
      <c r="AZ598" s="123"/>
      <c r="BA598" s="123"/>
      <c r="BB598" s="123"/>
      <c r="BC598" s="123"/>
      <c r="BD598" s="123"/>
      <c r="BE598" s="122">
        <v>1428.91</v>
      </c>
      <c r="BF598" s="123"/>
      <c r="BG598" s="123"/>
      <c r="BH598" s="123"/>
      <c r="BI598" s="123"/>
      <c r="BJ598" s="124"/>
      <c r="BK598" s="122">
        <v>1505.38</v>
      </c>
      <c r="BL598" s="123"/>
      <c r="BM598" s="123"/>
      <c r="BN598" s="123"/>
      <c r="BO598" s="123"/>
      <c r="BP598" s="123"/>
      <c r="BQ598" s="124"/>
      <c r="BR598" s="122">
        <v>1534.38</v>
      </c>
      <c r="BS598" s="123"/>
      <c r="BT598" s="123"/>
      <c r="BU598" s="123"/>
      <c r="BV598" s="123"/>
      <c r="BW598" s="123"/>
      <c r="BX598" s="124"/>
      <c r="BY598" s="122">
        <v>1531.28</v>
      </c>
      <c r="BZ598" s="123"/>
      <c r="CA598" s="123"/>
      <c r="CB598" s="123"/>
      <c r="CC598" s="123"/>
      <c r="CD598" s="123"/>
      <c r="CE598" s="124"/>
      <c r="CF598" s="122">
        <v>1518.41</v>
      </c>
      <c r="CG598" s="123"/>
      <c r="CH598" s="123"/>
      <c r="CI598" s="123"/>
      <c r="CJ598" s="123"/>
      <c r="CK598" s="123"/>
      <c r="CL598" s="124"/>
      <c r="CM598" s="122">
        <v>1542.59</v>
      </c>
      <c r="CN598" s="123"/>
      <c r="CO598" s="123"/>
      <c r="CP598" s="123"/>
      <c r="CQ598" s="123"/>
      <c r="CR598" s="123"/>
      <c r="CS598" s="124"/>
      <c r="CT598" s="122">
        <v>1568.19</v>
      </c>
      <c r="CU598" s="123"/>
      <c r="CV598" s="123"/>
      <c r="CW598" s="123"/>
      <c r="CX598" s="123"/>
      <c r="CY598" s="123"/>
      <c r="CZ598" s="124"/>
      <c r="DA598" s="122">
        <v>1553.69</v>
      </c>
      <c r="DB598" s="123"/>
      <c r="DC598" s="123"/>
      <c r="DD598" s="123"/>
      <c r="DE598" s="123"/>
      <c r="DF598" s="123"/>
      <c r="DG598" s="124"/>
      <c r="DH598" s="122">
        <v>1568.03</v>
      </c>
      <c r="DI598" s="123"/>
      <c r="DJ598" s="123"/>
      <c r="DK598" s="123"/>
      <c r="DL598" s="123"/>
      <c r="DM598" s="123"/>
      <c r="DN598" s="124"/>
      <c r="DO598" s="122">
        <v>1555.16</v>
      </c>
      <c r="DP598" s="123"/>
      <c r="DQ598" s="123"/>
      <c r="DR598" s="123"/>
      <c r="DS598" s="123"/>
      <c r="DT598" s="123"/>
      <c r="DU598" s="124"/>
      <c r="DV598" s="122">
        <v>1540.28</v>
      </c>
      <c r="DW598" s="123"/>
      <c r="DX598" s="123"/>
      <c r="DY598" s="123"/>
      <c r="DZ598" s="123"/>
      <c r="EA598" s="123"/>
      <c r="EB598" s="124"/>
      <c r="EC598" s="122">
        <v>1520.11</v>
      </c>
      <c r="ED598" s="123"/>
      <c r="EE598" s="123"/>
      <c r="EF598" s="123"/>
      <c r="EG598" s="123"/>
      <c r="EH598" s="123"/>
      <c r="EI598" s="124"/>
      <c r="EJ598" s="122">
        <v>1515.87</v>
      </c>
      <c r="EK598" s="123"/>
      <c r="EL598" s="123"/>
      <c r="EM598" s="123"/>
      <c r="EN598" s="123"/>
      <c r="EO598" s="123"/>
      <c r="EP598" s="124"/>
      <c r="EQ598" s="122">
        <v>1549.47</v>
      </c>
      <c r="ER598" s="123"/>
      <c r="ES598" s="123"/>
      <c r="ET598" s="123"/>
      <c r="EU598" s="123"/>
      <c r="EV598" s="123"/>
      <c r="EW598" s="124"/>
      <c r="EX598" s="122">
        <v>1511.51</v>
      </c>
      <c r="EY598" s="123"/>
      <c r="EZ598" s="123"/>
      <c r="FA598" s="123"/>
      <c r="FB598" s="123"/>
      <c r="FC598" s="123"/>
      <c r="FD598" s="124"/>
      <c r="FE598" s="122">
        <v>1371.01</v>
      </c>
      <c r="FF598" s="123"/>
      <c r="FG598" s="123"/>
      <c r="FH598" s="123"/>
      <c r="FI598" s="123"/>
      <c r="FJ598" s="123"/>
      <c r="FK598" s="124"/>
    </row>
    <row r="599" spans="1:167" s="2" customFormat="1" ht="15.75" customHeight="1" x14ac:dyDescent="0.2">
      <c r="A599" s="125" t="s">
        <v>105</v>
      </c>
      <c r="B599" s="125"/>
      <c r="C599" s="125"/>
      <c r="D599" s="125"/>
      <c r="E599" s="125"/>
      <c r="F599" s="125"/>
      <c r="G599" s="125"/>
      <c r="H599" s="126"/>
      <c r="I599" s="122">
        <v>1192.4000000000001</v>
      </c>
      <c r="J599" s="123"/>
      <c r="K599" s="123"/>
      <c r="L599" s="123"/>
      <c r="M599" s="123"/>
      <c r="N599" s="124"/>
      <c r="O599" s="122">
        <v>1135.8900000000001</v>
      </c>
      <c r="P599" s="123"/>
      <c r="Q599" s="123"/>
      <c r="R599" s="123"/>
      <c r="S599" s="123"/>
      <c r="T599" s="124"/>
      <c r="U599" s="122">
        <v>1021.39</v>
      </c>
      <c r="V599" s="123"/>
      <c r="W599" s="123"/>
      <c r="X599" s="123"/>
      <c r="Y599" s="123"/>
      <c r="Z599" s="124"/>
      <c r="AA599" s="122">
        <v>922.78</v>
      </c>
      <c r="AB599" s="123"/>
      <c r="AC599" s="123"/>
      <c r="AD599" s="123"/>
      <c r="AE599" s="123"/>
      <c r="AF599" s="124"/>
      <c r="AG599" s="122">
        <v>910.76</v>
      </c>
      <c r="AH599" s="123"/>
      <c r="AI599" s="123"/>
      <c r="AJ599" s="123"/>
      <c r="AK599" s="123"/>
      <c r="AL599" s="124"/>
      <c r="AM599" s="122">
        <v>1034.69</v>
      </c>
      <c r="AN599" s="123"/>
      <c r="AO599" s="123"/>
      <c r="AP599" s="123"/>
      <c r="AQ599" s="123"/>
      <c r="AR599" s="124"/>
      <c r="AS599" s="122">
        <v>725.88</v>
      </c>
      <c r="AT599" s="123"/>
      <c r="AU599" s="123"/>
      <c r="AV599" s="123"/>
      <c r="AW599" s="123"/>
      <c r="AX599" s="124"/>
      <c r="AY599" s="122">
        <v>1171.43</v>
      </c>
      <c r="AZ599" s="123"/>
      <c r="BA599" s="123"/>
      <c r="BB599" s="123"/>
      <c r="BC599" s="123"/>
      <c r="BD599" s="123"/>
      <c r="BE599" s="122">
        <v>1412.72</v>
      </c>
      <c r="BF599" s="123"/>
      <c r="BG599" s="123"/>
      <c r="BH599" s="123"/>
      <c r="BI599" s="123"/>
      <c r="BJ599" s="124"/>
      <c r="BK599" s="122">
        <v>1504.38</v>
      </c>
      <c r="BL599" s="123"/>
      <c r="BM599" s="123"/>
      <c r="BN599" s="123"/>
      <c r="BO599" s="123"/>
      <c r="BP599" s="123"/>
      <c r="BQ599" s="124"/>
      <c r="BR599" s="122">
        <v>1540.55</v>
      </c>
      <c r="BS599" s="123"/>
      <c r="BT599" s="123"/>
      <c r="BU599" s="123"/>
      <c r="BV599" s="123"/>
      <c r="BW599" s="123"/>
      <c r="BX599" s="124"/>
      <c r="BY599" s="122">
        <v>1534.9</v>
      </c>
      <c r="BZ599" s="123"/>
      <c r="CA599" s="123"/>
      <c r="CB599" s="123"/>
      <c r="CC599" s="123"/>
      <c r="CD599" s="123"/>
      <c r="CE599" s="124"/>
      <c r="CF599" s="122">
        <v>1516.85</v>
      </c>
      <c r="CG599" s="123"/>
      <c r="CH599" s="123"/>
      <c r="CI599" s="123"/>
      <c r="CJ599" s="123"/>
      <c r="CK599" s="123"/>
      <c r="CL599" s="124"/>
      <c r="CM599" s="122">
        <v>1541.25</v>
      </c>
      <c r="CN599" s="123"/>
      <c r="CO599" s="123"/>
      <c r="CP599" s="123"/>
      <c r="CQ599" s="123"/>
      <c r="CR599" s="123"/>
      <c r="CS599" s="124"/>
      <c r="CT599" s="122">
        <v>1565.83</v>
      </c>
      <c r="CU599" s="123"/>
      <c r="CV599" s="123"/>
      <c r="CW599" s="123"/>
      <c r="CX599" s="123"/>
      <c r="CY599" s="123"/>
      <c r="CZ599" s="124"/>
      <c r="DA599" s="122">
        <v>1549.41</v>
      </c>
      <c r="DB599" s="123"/>
      <c r="DC599" s="123"/>
      <c r="DD599" s="123"/>
      <c r="DE599" s="123"/>
      <c r="DF599" s="123"/>
      <c r="DG599" s="124"/>
      <c r="DH599" s="122">
        <v>1538.16</v>
      </c>
      <c r="DI599" s="123"/>
      <c r="DJ599" s="123"/>
      <c r="DK599" s="123"/>
      <c r="DL599" s="123"/>
      <c r="DM599" s="123"/>
      <c r="DN599" s="124"/>
      <c r="DO599" s="122">
        <v>1511.56</v>
      </c>
      <c r="DP599" s="123"/>
      <c r="DQ599" s="123"/>
      <c r="DR599" s="123"/>
      <c r="DS599" s="123"/>
      <c r="DT599" s="123"/>
      <c r="DU599" s="124"/>
      <c r="DV599" s="122">
        <v>1489.7</v>
      </c>
      <c r="DW599" s="123"/>
      <c r="DX599" s="123"/>
      <c r="DY599" s="123"/>
      <c r="DZ599" s="123"/>
      <c r="EA599" s="123"/>
      <c r="EB599" s="124"/>
      <c r="EC599" s="122">
        <v>1394.68</v>
      </c>
      <c r="ED599" s="123"/>
      <c r="EE599" s="123"/>
      <c r="EF599" s="123"/>
      <c r="EG599" s="123"/>
      <c r="EH599" s="123"/>
      <c r="EI599" s="124"/>
      <c r="EJ599" s="122">
        <v>1448.91</v>
      </c>
      <c r="EK599" s="123"/>
      <c r="EL599" s="123"/>
      <c r="EM599" s="123"/>
      <c r="EN599" s="123"/>
      <c r="EO599" s="123"/>
      <c r="EP599" s="124"/>
      <c r="EQ599" s="122">
        <v>1508.4</v>
      </c>
      <c r="ER599" s="123"/>
      <c r="ES599" s="123"/>
      <c r="ET599" s="123"/>
      <c r="EU599" s="123"/>
      <c r="EV599" s="123"/>
      <c r="EW599" s="124"/>
      <c r="EX599" s="122">
        <v>1446.1</v>
      </c>
      <c r="EY599" s="123"/>
      <c r="EZ599" s="123"/>
      <c r="FA599" s="123"/>
      <c r="FB599" s="123"/>
      <c r="FC599" s="123"/>
      <c r="FD599" s="124"/>
      <c r="FE599" s="122">
        <v>1250.43</v>
      </c>
      <c r="FF599" s="123"/>
      <c r="FG599" s="123"/>
      <c r="FH599" s="123"/>
      <c r="FI599" s="123"/>
      <c r="FJ599" s="123"/>
      <c r="FK599" s="124"/>
    </row>
    <row r="600" spans="1:167" s="2" customFormat="1" ht="15.75" customHeight="1" x14ac:dyDescent="0.2">
      <c r="A600" s="125" t="s">
        <v>106</v>
      </c>
      <c r="B600" s="125"/>
      <c r="C600" s="125"/>
      <c r="D600" s="125"/>
      <c r="E600" s="125"/>
      <c r="F600" s="125"/>
      <c r="G600" s="125"/>
      <c r="H600" s="126"/>
      <c r="I600" s="122">
        <v>1193.6400000000001</v>
      </c>
      <c r="J600" s="123"/>
      <c r="K600" s="123"/>
      <c r="L600" s="123"/>
      <c r="M600" s="123"/>
      <c r="N600" s="124"/>
      <c r="O600" s="122">
        <v>1162.8900000000001</v>
      </c>
      <c r="P600" s="123"/>
      <c r="Q600" s="123"/>
      <c r="R600" s="123"/>
      <c r="S600" s="123"/>
      <c r="T600" s="124"/>
      <c r="U600" s="122">
        <v>1058.77</v>
      </c>
      <c r="V600" s="123"/>
      <c r="W600" s="123"/>
      <c r="X600" s="123"/>
      <c r="Y600" s="123"/>
      <c r="Z600" s="124"/>
      <c r="AA600" s="122">
        <v>956.55</v>
      </c>
      <c r="AB600" s="123"/>
      <c r="AC600" s="123"/>
      <c r="AD600" s="123"/>
      <c r="AE600" s="123"/>
      <c r="AF600" s="124"/>
      <c r="AG600" s="122">
        <v>979.18</v>
      </c>
      <c r="AH600" s="123"/>
      <c r="AI600" s="123"/>
      <c r="AJ600" s="123"/>
      <c r="AK600" s="123"/>
      <c r="AL600" s="124"/>
      <c r="AM600" s="122">
        <v>1063.19</v>
      </c>
      <c r="AN600" s="123"/>
      <c r="AO600" s="123"/>
      <c r="AP600" s="123"/>
      <c r="AQ600" s="123"/>
      <c r="AR600" s="124"/>
      <c r="AS600" s="122">
        <v>839.26</v>
      </c>
      <c r="AT600" s="123"/>
      <c r="AU600" s="123"/>
      <c r="AV600" s="123"/>
      <c r="AW600" s="123"/>
      <c r="AX600" s="124"/>
      <c r="AY600" s="122">
        <v>1166.48</v>
      </c>
      <c r="AZ600" s="123"/>
      <c r="BA600" s="123"/>
      <c r="BB600" s="123"/>
      <c r="BC600" s="123"/>
      <c r="BD600" s="123"/>
      <c r="BE600" s="122">
        <v>1448.42</v>
      </c>
      <c r="BF600" s="123"/>
      <c r="BG600" s="123"/>
      <c r="BH600" s="123"/>
      <c r="BI600" s="123"/>
      <c r="BJ600" s="124"/>
      <c r="BK600" s="122">
        <v>1562.49</v>
      </c>
      <c r="BL600" s="123"/>
      <c r="BM600" s="123"/>
      <c r="BN600" s="123"/>
      <c r="BO600" s="123"/>
      <c r="BP600" s="123"/>
      <c r="BQ600" s="124"/>
      <c r="BR600" s="122">
        <v>1610.88</v>
      </c>
      <c r="BS600" s="123"/>
      <c r="BT600" s="123"/>
      <c r="BU600" s="123"/>
      <c r="BV600" s="123"/>
      <c r="BW600" s="123"/>
      <c r="BX600" s="124"/>
      <c r="BY600" s="122">
        <v>1602.94</v>
      </c>
      <c r="BZ600" s="123"/>
      <c r="CA600" s="123"/>
      <c r="CB600" s="123"/>
      <c r="CC600" s="123"/>
      <c r="CD600" s="123"/>
      <c r="CE600" s="124"/>
      <c r="CF600" s="122">
        <v>1572.71</v>
      </c>
      <c r="CG600" s="123"/>
      <c r="CH600" s="123"/>
      <c r="CI600" s="123"/>
      <c r="CJ600" s="123"/>
      <c r="CK600" s="123"/>
      <c r="CL600" s="124"/>
      <c r="CM600" s="122">
        <v>1609.83</v>
      </c>
      <c r="CN600" s="123"/>
      <c r="CO600" s="123"/>
      <c r="CP600" s="123"/>
      <c r="CQ600" s="123"/>
      <c r="CR600" s="123"/>
      <c r="CS600" s="124"/>
      <c r="CT600" s="122">
        <v>1650.1</v>
      </c>
      <c r="CU600" s="123"/>
      <c r="CV600" s="123"/>
      <c r="CW600" s="123"/>
      <c r="CX600" s="123"/>
      <c r="CY600" s="123"/>
      <c r="CZ600" s="124"/>
      <c r="DA600" s="122">
        <v>1456.99</v>
      </c>
      <c r="DB600" s="123"/>
      <c r="DC600" s="123"/>
      <c r="DD600" s="123"/>
      <c r="DE600" s="123"/>
      <c r="DF600" s="123"/>
      <c r="DG600" s="124"/>
      <c r="DH600" s="122">
        <v>1622.63</v>
      </c>
      <c r="DI600" s="123"/>
      <c r="DJ600" s="123"/>
      <c r="DK600" s="123"/>
      <c r="DL600" s="123"/>
      <c r="DM600" s="123"/>
      <c r="DN600" s="124"/>
      <c r="DO600" s="122">
        <v>1585.66</v>
      </c>
      <c r="DP600" s="123"/>
      <c r="DQ600" s="123"/>
      <c r="DR600" s="123"/>
      <c r="DS600" s="123"/>
      <c r="DT600" s="123"/>
      <c r="DU600" s="124"/>
      <c r="DV600" s="122">
        <v>1568.18</v>
      </c>
      <c r="DW600" s="123"/>
      <c r="DX600" s="123"/>
      <c r="DY600" s="123"/>
      <c r="DZ600" s="123"/>
      <c r="EA600" s="123"/>
      <c r="EB600" s="124"/>
      <c r="EC600" s="122">
        <v>1543.06</v>
      </c>
      <c r="ED600" s="123"/>
      <c r="EE600" s="123"/>
      <c r="EF600" s="123"/>
      <c r="EG600" s="123"/>
      <c r="EH600" s="123"/>
      <c r="EI600" s="124"/>
      <c r="EJ600" s="122">
        <v>1540.07</v>
      </c>
      <c r="EK600" s="123"/>
      <c r="EL600" s="123"/>
      <c r="EM600" s="123"/>
      <c r="EN600" s="123"/>
      <c r="EO600" s="123"/>
      <c r="EP600" s="124"/>
      <c r="EQ600" s="122">
        <v>1579.26</v>
      </c>
      <c r="ER600" s="123"/>
      <c r="ES600" s="123"/>
      <c r="ET600" s="123"/>
      <c r="EU600" s="123"/>
      <c r="EV600" s="123"/>
      <c r="EW600" s="124"/>
      <c r="EX600" s="122">
        <v>1541.62</v>
      </c>
      <c r="EY600" s="123"/>
      <c r="EZ600" s="123"/>
      <c r="FA600" s="123"/>
      <c r="FB600" s="123"/>
      <c r="FC600" s="123"/>
      <c r="FD600" s="124"/>
      <c r="FE600" s="122">
        <v>1442.72</v>
      </c>
      <c r="FF600" s="123"/>
      <c r="FG600" s="123"/>
      <c r="FH600" s="123"/>
      <c r="FI600" s="123"/>
      <c r="FJ600" s="123"/>
      <c r="FK600" s="124"/>
    </row>
    <row r="601" spans="1:167" s="2" customFormat="1" ht="15.75" customHeight="1" x14ac:dyDescent="0.2">
      <c r="A601" s="125" t="s">
        <v>107</v>
      </c>
      <c r="B601" s="125"/>
      <c r="C601" s="125"/>
      <c r="D601" s="125"/>
      <c r="E601" s="125"/>
      <c r="F601" s="125"/>
      <c r="G601" s="125"/>
      <c r="H601" s="126"/>
      <c r="I601" s="122">
        <v>1195.97</v>
      </c>
      <c r="J601" s="123"/>
      <c r="K601" s="123"/>
      <c r="L601" s="123"/>
      <c r="M601" s="123"/>
      <c r="N601" s="124"/>
      <c r="O601" s="122">
        <v>1161.8399999999999</v>
      </c>
      <c r="P601" s="123"/>
      <c r="Q601" s="123"/>
      <c r="R601" s="123"/>
      <c r="S601" s="123"/>
      <c r="T601" s="124"/>
      <c r="U601" s="122">
        <v>1070.5899999999999</v>
      </c>
      <c r="V601" s="123"/>
      <c r="W601" s="123"/>
      <c r="X601" s="123"/>
      <c r="Y601" s="123"/>
      <c r="Z601" s="124"/>
      <c r="AA601" s="122">
        <v>1033.53</v>
      </c>
      <c r="AB601" s="123"/>
      <c r="AC601" s="123"/>
      <c r="AD601" s="123"/>
      <c r="AE601" s="123"/>
      <c r="AF601" s="124"/>
      <c r="AG601" s="122">
        <v>1022.23</v>
      </c>
      <c r="AH601" s="123"/>
      <c r="AI601" s="123"/>
      <c r="AJ601" s="123"/>
      <c r="AK601" s="123"/>
      <c r="AL601" s="124"/>
      <c r="AM601" s="122">
        <v>1070.97</v>
      </c>
      <c r="AN601" s="123"/>
      <c r="AO601" s="123"/>
      <c r="AP601" s="123"/>
      <c r="AQ601" s="123"/>
      <c r="AR601" s="124"/>
      <c r="AS601" s="122">
        <v>1052.1300000000001</v>
      </c>
      <c r="AT601" s="123"/>
      <c r="AU601" s="123"/>
      <c r="AV601" s="123"/>
      <c r="AW601" s="123"/>
      <c r="AX601" s="124"/>
      <c r="AY601" s="122">
        <v>1253.01</v>
      </c>
      <c r="AZ601" s="123"/>
      <c r="BA601" s="123"/>
      <c r="BB601" s="123"/>
      <c r="BC601" s="123"/>
      <c r="BD601" s="123"/>
      <c r="BE601" s="122">
        <v>1498.94</v>
      </c>
      <c r="BF601" s="123"/>
      <c r="BG601" s="123"/>
      <c r="BH601" s="123"/>
      <c r="BI601" s="123"/>
      <c r="BJ601" s="124"/>
      <c r="BK601" s="122">
        <v>1582.49</v>
      </c>
      <c r="BL601" s="123"/>
      <c r="BM601" s="123"/>
      <c r="BN601" s="123"/>
      <c r="BO601" s="123"/>
      <c r="BP601" s="123"/>
      <c r="BQ601" s="124"/>
      <c r="BR601" s="122">
        <v>1633.58</v>
      </c>
      <c r="BS601" s="123"/>
      <c r="BT601" s="123"/>
      <c r="BU601" s="123"/>
      <c r="BV601" s="123"/>
      <c r="BW601" s="123"/>
      <c r="BX601" s="124"/>
      <c r="BY601" s="122">
        <v>1632.77</v>
      </c>
      <c r="BZ601" s="123"/>
      <c r="CA601" s="123"/>
      <c r="CB601" s="123"/>
      <c r="CC601" s="123"/>
      <c r="CD601" s="123"/>
      <c r="CE601" s="124"/>
      <c r="CF601" s="122">
        <v>1608.99</v>
      </c>
      <c r="CG601" s="123"/>
      <c r="CH601" s="123"/>
      <c r="CI601" s="123"/>
      <c r="CJ601" s="123"/>
      <c r="CK601" s="123"/>
      <c r="CL601" s="124"/>
      <c r="CM601" s="122">
        <v>1622.15</v>
      </c>
      <c r="CN601" s="123"/>
      <c r="CO601" s="123"/>
      <c r="CP601" s="123"/>
      <c r="CQ601" s="123"/>
      <c r="CR601" s="123"/>
      <c r="CS601" s="124"/>
      <c r="CT601" s="122">
        <v>1647.21</v>
      </c>
      <c r="CU601" s="123"/>
      <c r="CV601" s="123"/>
      <c r="CW601" s="123"/>
      <c r="CX601" s="123"/>
      <c r="CY601" s="123"/>
      <c r="CZ601" s="124"/>
      <c r="DA601" s="122">
        <v>1628.47</v>
      </c>
      <c r="DB601" s="123"/>
      <c r="DC601" s="123"/>
      <c r="DD601" s="123"/>
      <c r="DE601" s="123"/>
      <c r="DF601" s="123"/>
      <c r="DG601" s="124"/>
      <c r="DH601" s="122">
        <v>1643.11</v>
      </c>
      <c r="DI601" s="123"/>
      <c r="DJ601" s="123"/>
      <c r="DK601" s="123"/>
      <c r="DL601" s="123"/>
      <c r="DM601" s="123"/>
      <c r="DN601" s="124"/>
      <c r="DO601" s="122">
        <v>1617.07</v>
      </c>
      <c r="DP601" s="123"/>
      <c r="DQ601" s="123"/>
      <c r="DR601" s="123"/>
      <c r="DS601" s="123"/>
      <c r="DT601" s="123"/>
      <c r="DU601" s="124"/>
      <c r="DV601" s="122">
        <v>1599.85</v>
      </c>
      <c r="DW601" s="123"/>
      <c r="DX601" s="123"/>
      <c r="DY601" s="123"/>
      <c r="DZ601" s="123"/>
      <c r="EA601" s="123"/>
      <c r="EB601" s="124"/>
      <c r="EC601" s="122">
        <v>1580.99</v>
      </c>
      <c r="ED601" s="123"/>
      <c r="EE601" s="123"/>
      <c r="EF601" s="123"/>
      <c r="EG601" s="123"/>
      <c r="EH601" s="123"/>
      <c r="EI601" s="124"/>
      <c r="EJ601" s="122">
        <v>1600.91</v>
      </c>
      <c r="EK601" s="123"/>
      <c r="EL601" s="123"/>
      <c r="EM601" s="123"/>
      <c r="EN601" s="123"/>
      <c r="EO601" s="123"/>
      <c r="EP601" s="124"/>
      <c r="EQ601" s="122">
        <v>1650.89</v>
      </c>
      <c r="ER601" s="123"/>
      <c r="ES601" s="123"/>
      <c r="ET601" s="123"/>
      <c r="EU601" s="123"/>
      <c r="EV601" s="123"/>
      <c r="EW601" s="124"/>
      <c r="EX601" s="122">
        <v>1651.82</v>
      </c>
      <c r="EY601" s="123"/>
      <c r="EZ601" s="123"/>
      <c r="FA601" s="123"/>
      <c r="FB601" s="123"/>
      <c r="FC601" s="123"/>
      <c r="FD601" s="124"/>
      <c r="FE601" s="122">
        <v>1583.02</v>
      </c>
      <c r="FF601" s="123"/>
      <c r="FG601" s="123"/>
      <c r="FH601" s="123"/>
      <c r="FI601" s="123"/>
      <c r="FJ601" s="123"/>
      <c r="FK601" s="124"/>
    </row>
    <row r="602" spans="1:167" s="2" customFormat="1" ht="15.75" customHeight="1" x14ac:dyDescent="0.2">
      <c r="A602" s="125" t="s">
        <v>10</v>
      </c>
      <c r="B602" s="125"/>
      <c r="C602" s="125"/>
      <c r="D602" s="125"/>
      <c r="E602" s="125"/>
      <c r="F602" s="125"/>
      <c r="G602" s="125"/>
      <c r="H602" s="126"/>
      <c r="I602" s="122">
        <v>1349.68</v>
      </c>
      <c r="J602" s="123"/>
      <c r="K602" s="123"/>
      <c r="L602" s="123"/>
      <c r="M602" s="123"/>
      <c r="N602" s="124"/>
      <c r="O602" s="122">
        <v>1208.55</v>
      </c>
      <c r="P602" s="123"/>
      <c r="Q602" s="123"/>
      <c r="R602" s="123"/>
      <c r="S602" s="123"/>
      <c r="T602" s="124"/>
      <c r="U602" s="122">
        <v>1199.26</v>
      </c>
      <c r="V602" s="123"/>
      <c r="W602" s="123"/>
      <c r="X602" s="123"/>
      <c r="Y602" s="123"/>
      <c r="Z602" s="124"/>
      <c r="AA602" s="122">
        <v>1140.6500000000001</v>
      </c>
      <c r="AB602" s="123"/>
      <c r="AC602" s="123"/>
      <c r="AD602" s="123"/>
      <c r="AE602" s="123"/>
      <c r="AF602" s="124"/>
      <c r="AG602" s="122">
        <v>1136.17</v>
      </c>
      <c r="AH602" s="123"/>
      <c r="AI602" s="123"/>
      <c r="AJ602" s="123"/>
      <c r="AK602" s="123"/>
      <c r="AL602" s="124"/>
      <c r="AM602" s="122">
        <v>1113.68</v>
      </c>
      <c r="AN602" s="123"/>
      <c r="AO602" s="123"/>
      <c r="AP602" s="123"/>
      <c r="AQ602" s="123"/>
      <c r="AR602" s="124"/>
      <c r="AS602" s="122">
        <v>733.39</v>
      </c>
      <c r="AT602" s="123"/>
      <c r="AU602" s="123"/>
      <c r="AV602" s="123"/>
      <c r="AW602" s="123"/>
      <c r="AX602" s="124"/>
      <c r="AY602" s="122">
        <v>1050.1300000000001</v>
      </c>
      <c r="AZ602" s="123"/>
      <c r="BA602" s="123"/>
      <c r="BB602" s="123"/>
      <c r="BC602" s="123"/>
      <c r="BD602" s="123"/>
      <c r="BE602" s="122">
        <v>1198.78</v>
      </c>
      <c r="BF602" s="123"/>
      <c r="BG602" s="123"/>
      <c r="BH602" s="123"/>
      <c r="BI602" s="123"/>
      <c r="BJ602" s="124"/>
      <c r="BK602" s="122">
        <v>1345.35</v>
      </c>
      <c r="BL602" s="123"/>
      <c r="BM602" s="123"/>
      <c r="BN602" s="123"/>
      <c r="BO602" s="123"/>
      <c r="BP602" s="123"/>
      <c r="BQ602" s="124"/>
      <c r="BR602" s="122">
        <v>1408.08</v>
      </c>
      <c r="BS602" s="123"/>
      <c r="BT602" s="123"/>
      <c r="BU602" s="123"/>
      <c r="BV602" s="123"/>
      <c r="BW602" s="123"/>
      <c r="BX602" s="124"/>
      <c r="BY602" s="122">
        <v>1464.7</v>
      </c>
      <c r="BZ602" s="123"/>
      <c r="CA602" s="123"/>
      <c r="CB602" s="123"/>
      <c r="CC602" s="123"/>
      <c r="CD602" s="123"/>
      <c r="CE602" s="124"/>
      <c r="CF602" s="122">
        <v>1440.89</v>
      </c>
      <c r="CG602" s="123"/>
      <c r="CH602" s="123"/>
      <c r="CI602" s="123"/>
      <c r="CJ602" s="123"/>
      <c r="CK602" s="123"/>
      <c r="CL602" s="124"/>
      <c r="CM602" s="122">
        <v>1438.91</v>
      </c>
      <c r="CN602" s="123"/>
      <c r="CO602" s="123"/>
      <c r="CP602" s="123"/>
      <c r="CQ602" s="123"/>
      <c r="CR602" s="123"/>
      <c r="CS602" s="124"/>
      <c r="CT602" s="122">
        <v>1502.79</v>
      </c>
      <c r="CU602" s="123"/>
      <c r="CV602" s="123"/>
      <c r="CW602" s="123"/>
      <c r="CX602" s="123"/>
      <c r="CY602" s="123"/>
      <c r="CZ602" s="124"/>
      <c r="DA602" s="122">
        <v>1492.19</v>
      </c>
      <c r="DB602" s="123"/>
      <c r="DC602" s="123"/>
      <c r="DD602" s="123"/>
      <c r="DE602" s="123"/>
      <c r="DF602" s="123"/>
      <c r="DG602" s="124"/>
      <c r="DH602" s="122">
        <v>1486.91</v>
      </c>
      <c r="DI602" s="123"/>
      <c r="DJ602" s="123"/>
      <c r="DK602" s="123"/>
      <c r="DL602" s="123"/>
      <c r="DM602" s="123"/>
      <c r="DN602" s="124"/>
      <c r="DO602" s="122">
        <v>1474.83</v>
      </c>
      <c r="DP602" s="123"/>
      <c r="DQ602" s="123"/>
      <c r="DR602" s="123"/>
      <c r="DS602" s="123"/>
      <c r="DT602" s="123"/>
      <c r="DU602" s="124"/>
      <c r="DV602" s="122">
        <v>1481.89</v>
      </c>
      <c r="DW602" s="123"/>
      <c r="DX602" s="123"/>
      <c r="DY602" s="123"/>
      <c r="DZ602" s="123"/>
      <c r="EA602" s="123"/>
      <c r="EB602" s="124"/>
      <c r="EC602" s="122">
        <v>1477.19</v>
      </c>
      <c r="ED602" s="123"/>
      <c r="EE602" s="123"/>
      <c r="EF602" s="123"/>
      <c r="EG602" s="123"/>
      <c r="EH602" s="123"/>
      <c r="EI602" s="124"/>
      <c r="EJ602" s="122">
        <v>1504.23</v>
      </c>
      <c r="EK602" s="123"/>
      <c r="EL602" s="123"/>
      <c r="EM602" s="123"/>
      <c r="EN602" s="123"/>
      <c r="EO602" s="123"/>
      <c r="EP602" s="124"/>
      <c r="EQ602" s="122">
        <v>1536.85</v>
      </c>
      <c r="ER602" s="123"/>
      <c r="ES602" s="123"/>
      <c r="ET602" s="123"/>
      <c r="EU602" s="123"/>
      <c r="EV602" s="123"/>
      <c r="EW602" s="124"/>
      <c r="EX602" s="122">
        <v>1507.38</v>
      </c>
      <c r="EY602" s="123"/>
      <c r="EZ602" s="123"/>
      <c r="FA602" s="123"/>
      <c r="FB602" s="123"/>
      <c r="FC602" s="123"/>
      <c r="FD602" s="124"/>
      <c r="FE602" s="122">
        <v>1305.78</v>
      </c>
      <c r="FF602" s="123"/>
      <c r="FG602" s="123"/>
      <c r="FH602" s="123"/>
      <c r="FI602" s="123"/>
      <c r="FJ602" s="123"/>
      <c r="FK602" s="124"/>
    </row>
    <row r="603" spans="1:167" s="2" customFormat="1" ht="15.75" customHeight="1" x14ac:dyDescent="0.2">
      <c r="A603" s="125" t="s">
        <v>108</v>
      </c>
      <c r="B603" s="125"/>
      <c r="C603" s="125"/>
      <c r="D603" s="125"/>
      <c r="E603" s="125"/>
      <c r="F603" s="125"/>
      <c r="G603" s="125"/>
      <c r="H603" s="126"/>
      <c r="I603" s="122">
        <v>1363.95</v>
      </c>
      <c r="J603" s="123"/>
      <c r="K603" s="123"/>
      <c r="L603" s="123"/>
      <c r="M603" s="123"/>
      <c r="N603" s="124"/>
      <c r="O603" s="122">
        <v>1191.79</v>
      </c>
      <c r="P603" s="123"/>
      <c r="Q603" s="123"/>
      <c r="R603" s="123"/>
      <c r="S603" s="123"/>
      <c r="T603" s="124"/>
      <c r="U603" s="122">
        <v>1155.6400000000001</v>
      </c>
      <c r="V603" s="123"/>
      <c r="W603" s="123"/>
      <c r="X603" s="123"/>
      <c r="Y603" s="123"/>
      <c r="Z603" s="124"/>
      <c r="AA603" s="122">
        <v>1124.25</v>
      </c>
      <c r="AB603" s="123"/>
      <c r="AC603" s="123"/>
      <c r="AD603" s="123"/>
      <c r="AE603" s="123"/>
      <c r="AF603" s="124"/>
      <c r="AG603" s="122">
        <v>1067.31</v>
      </c>
      <c r="AH603" s="123"/>
      <c r="AI603" s="123"/>
      <c r="AJ603" s="123"/>
      <c r="AK603" s="123"/>
      <c r="AL603" s="124"/>
      <c r="AM603" s="122">
        <v>1015.88</v>
      </c>
      <c r="AN603" s="123"/>
      <c r="AO603" s="123"/>
      <c r="AP603" s="123"/>
      <c r="AQ603" s="123"/>
      <c r="AR603" s="124"/>
      <c r="AS603" s="122">
        <v>729.88</v>
      </c>
      <c r="AT603" s="123"/>
      <c r="AU603" s="123"/>
      <c r="AV603" s="123"/>
      <c r="AW603" s="123"/>
      <c r="AX603" s="124"/>
      <c r="AY603" s="122">
        <v>729.9</v>
      </c>
      <c r="AZ603" s="123"/>
      <c r="BA603" s="123"/>
      <c r="BB603" s="123"/>
      <c r="BC603" s="123"/>
      <c r="BD603" s="123"/>
      <c r="BE603" s="122">
        <v>1116.28</v>
      </c>
      <c r="BF603" s="123"/>
      <c r="BG603" s="123"/>
      <c r="BH603" s="123"/>
      <c r="BI603" s="123"/>
      <c r="BJ603" s="124"/>
      <c r="BK603" s="122">
        <v>1269.6300000000001</v>
      </c>
      <c r="BL603" s="123"/>
      <c r="BM603" s="123"/>
      <c r="BN603" s="123"/>
      <c r="BO603" s="123"/>
      <c r="BP603" s="123"/>
      <c r="BQ603" s="124"/>
      <c r="BR603" s="122">
        <v>1377.27</v>
      </c>
      <c r="BS603" s="123"/>
      <c r="BT603" s="123"/>
      <c r="BU603" s="123"/>
      <c r="BV603" s="123"/>
      <c r="BW603" s="123"/>
      <c r="BX603" s="124"/>
      <c r="BY603" s="122">
        <v>1389.61</v>
      </c>
      <c r="BZ603" s="123"/>
      <c r="CA603" s="123"/>
      <c r="CB603" s="123"/>
      <c r="CC603" s="123"/>
      <c r="CD603" s="123"/>
      <c r="CE603" s="124"/>
      <c r="CF603" s="122">
        <v>1389.06</v>
      </c>
      <c r="CG603" s="123"/>
      <c r="CH603" s="123"/>
      <c r="CI603" s="123"/>
      <c r="CJ603" s="123"/>
      <c r="CK603" s="123"/>
      <c r="CL603" s="124"/>
      <c r="CM603" s="122">
        <v>1395.63</v>
      </c>
      <c r="CN603" s="123"/>
      <c r="CO603" s="123"/>
      <c r="CP603" s="123"/>
      <c r="CQ603" s="123"/>
      <c r="CR603" s="123"/>
      <c r="CS603" s="124"/>
      <c r="CT603" s="122">
        <v>1418.47</v>
      </c>
      <c r="CU603" s="123"/>
      <c r="CV603" s="123"/>
      <c r="CW603" s="123"/>
      <c r="CX603" s="123"/>
      <c r="CY603" s="123"/>
      <c r="CZ603" s="124"/>
      <c r="DA603" s="122">
        <v>1418.74</v>
      </c>
      <c r="DB603" s="123"/>
      <c r="DC603" s="123"/>
      <c r="DD603" s="123"/>
      <c r="DE603" s="123"/>
      <c r="DF603" s="123"/>
      <c r="DG603" s="124"/>
      <c r="DH603" s="122">
        <v>1419.94</v>
      </c>
      <c r="DI603" s="123"/>
      <c r="DJ603" s="123"/>
      <c r="DK603" s="123"/>
      <c r="DL603" s="123"/>
      <c r="DM603" s="123"/>
      <c r="DN603" s="124"/>
      <c r="DO603" s="122">
        <v>1426.75</v>
      </c>
      <c r="DP603" s="123"/>
      <c r="DQ603" s="123"/>
      <c r="DR603" s="123"/>
      <c r="DS603" s="123"/>
      <c r="DT603" s="123"/>
      <c r="DU603" s="124"/>
      <c r="DV603" s="122">
        <v>1435.69</v>
      </c>
      <c r="DW603" s="123"/>
      <c r="DX603" s="123"/>
      <c r="DY603" s="123"/>
      <c r="DZ603" s="123"/>
      <c r="EA603" s="123"/>
      <c r="EB603" s="124"/>
      <c r="EC603" s="122">
        <v>1435.66</v>
      </c>
      <c r="ED603" s="123"/>
      <c r="EE603" s="123"/>
      <c r="EF603" s="123"/>
      <c r="EG603" s="123"/>
      <c r="EH603" s="123"/>
      <c r="EI603" s="124"/>
      <c r="EJ603" s="122">
        <v>1459.63</v>
      </c>
      <c r="EK603" s="123"/>
      <c r="EL603" s="123"/>
      <c r="EM603" s="123"/>
      <c r="EN603" s="123"/>
      <c r="EO603" s="123"/>
      <c r="EP603" s="124"/>
      <c r="EQ603" s="122">
        <v>1540.95</v>
      </c>
      <c r="ER603" s="123"/>
      <c r="ES603" s="123"/>
      <c r="ET603" s="123"/>
      <c r="EU603" s="123"/>
      <c r="EV603" s="123"/>
      <c r="EW603" s="124"/>
      <c r="EX603" s="122">
        <v>1472.79</v>
      </c>
      <c r="EY603" s="123"/>
      <c r="EZ603" s="123"/>
      <c r="FA603" s="123"/>
      <c r="FB603" s="123"/>
      <c r="FC603" s="123"/>
      <c r="FD603" s="124"/>
      <c r="FE603" s="122">
        <v>1286.43</v>
      </c>
      <c r="FF603" s="123"/>
      <c r="FG603" s="123"/>
      <c r="FH603" s="123"/>
      <c r="FI603" s="123"/>
      <c r="FJ603" s="123"/>
      <c r="FK603" s="124"/>
    </row>
    <row r="604" spans="1:167" s="2" customFormat="1" ht="15.75" customHeight="1" x14ac:dyDescent="0.2">
      <c r="A604" s="125" t="s">
        <v>109</v>
      </c>
      <c r="B604" s="125"/>
      <c r="C604" s="125"/>
      <c r="D604" s="125"/>
      <c r="E604" s="125"/>
      <c r="F604" s="125"/>
      <c r="G604" s="125"/>
      <c r="H604" s="126"/>
      <c r="I604" s="122">
        <v>1278.4100000000001</v>
      </c>
      <c r="J604" s="123"/>
      <c r="K604" s="123"/>
      <c r="L604" s="123"/>
      <c r="M604" s="123"/>
      <c r="N604" s="124"/>
      <c r="O604" s="122">
        <v>1203.8699999999999</v>
      </c>
      <c r="P604" s="123"/>
      <c r="Q604" s="123"/>
      <c r="R604" s="123"/>
      <c r="S604" s="123"/>
      <c r="T604" s="124"/>
      <c r="U604" s="122">
        <v>1174.19</v>
      </c>
      <c r="V604" s="123"/>
      <c r="W604" s="123"/>
      <c r="X604" s="123"/>
      <c r="Y604" s="123"/>
      <c r="Z604" s="124"/>
      <c r="AA604" s="122">
        <v>1162.96</v>
      </c>
      <c r="AB604" s="123"/>
      <c r="AC604" s="123"/>
      <c r="AD604" s="123"/>
      <c r="AE604" s="123"/>
      <c r="AF604" s="124"/>
      <c r="AG604" s="122">
        <v>1161.01</v>
      </c>
      <c r="AH604" s="123"/>
      <c r="AI604" s="123"/>
      <c r="AJ604" s="123"/>
      <c r="AK604" s="123"/>
      <c r="AL604" s="124"/>
      <c r="AM604" s="122">
        <v>1173.8699999999999</v>
      </c>
      <c r="AN604" s="123"/>
      <c r="AO604" s="123"/>
      <c r="AP604" s="123"/>
      <c r="AQ604" s="123"/>
      <c r="AR604" s="124"/>
      <c r="AS604" s="122">
        <v>1061.01</v>
      </c>
      <c r="AT604" s="123"/>
      <c r="AU604" s="123"/>
      <c r="AV604" s="123"/>
      <c r="AW604" s="123"/>
      <c r="AX604" s="124"/>
      <c r="AY604" s="122">
        <v>1270.8</v>
      </c>
      <c r="AZ604" s="123"/>
      <c r="BA604" s="123"/>
      <c r="BB604" s="123"/>
      <c r="BC604" s="123"/>
      <c r="BD604" s="123"/>
      <c r="BE604" s="122">
        <v>1550.49</v>
      </c>
      <c r="BF604" s="123"/>
      <c r="BG604" s="123"/>
      <c r="BH604" s="123"/>
      <c r="BI604" s="123"/>
      <c r="BJ604" s="124"/>
      <c r="BK604" s="122">
        <v>1642.74</v>
      </c>
      <c r="BL604" s="123"/>
      <c r="BM604" s="123"/>
      <c r="BN604" s="123"/>
      <c r="BO604" s="123"/>
      <c r="BP604" s="123"/>
      <c r="BQ604" s="124"/>
      <c r="BR604" s="122">
        <v>1704.21</v>
      </c>
      <c r="BS604" s="123"/>
      <c r="BT604" s="123"/>
      <c r="BU604" s="123"/>
      <c r="BV604" s="123"/>
      <c r="BW604" s="123"/>
      <c r="BX604" s="124"/>
      <c r="BY604" s="122">
        <v>1684.1</v>
      </c>
      <c r="BZ604" s="123"/>
      <c r="CA604" s="123"/>
      <c r="CB604" s="123"/>
      <c r="CC604" s="123"/>
      <c r="CD604" s="123"/>
      <c r="CE604" s="124"/>
      <c r="CF604" s="122">
        <v>1657.31</v>
      </c>
      <c r="CG604" s="123"/>
      <c r="CH604" s="123"/>
      <c r="CI604" s="123"/>
      <c r="CJ604" s="123"/>
      <c r="CK604" s="123"/>
      <c r="CL604" s="124"/>
      <c r="CM604" s="122">
        <v>1686.71</v>
      </c>
      <c r="CN604" s="123"/>
      <c r="CO604" s="123"/>
      <c r="CP604" s="123"/>
      <c r="CQ604" s="123"/>
      <c r="CR604" s="123"/>
      <c r="CS604" s="124"/>
      <c r="CT604" s="122">
        <v>1693.63</v>
      </c>
      <c r="CU604" s="123"/>
      <c r="CV604" s="123"/>
      <c r="CW604" s="123"/>
      <c r="CX604" s="123"/>
      <c r="CY604" s="123"/>
      <c r="CZ604" s="124"/>
      <c r="DA604" s="122">
        <v>1679.8</v>
      </c>
      <c r="DB604" s="123"/>
      <c r="DC604" s="123"/>
      <c r="DD604" s="123"/>
      <c r="DE604" s="123"/>
      <c r="DF604" s="123"/>
      <c r="DG604" s="124"/>
      <c r="DH604" s="122">
        <v>1672.57</v>
      </c>
      <c r="DI604" s="123"/>
      <c r="DJ604" s="123"/>
      <c r="DK604" s="123"/>
      <c r="DL604" s="123"/>
      <c r="DM604" s="123"/>
      <c r="DN604" s="124"/>
      <c r="DO604" s="122">
        <v>1618.43</v>
      </c>
      <c r="DP604" s="123"/>
      <c r="DQ604" s="123"/>
      <c r="DR604" s="123"/>
      <c r="DS604" s="123"/>
      <c r="DT604" s="123"/>
      <c r="DU604" s="124"/>
      <c r="DV604" s="122">
        <v>1599.2</v>
      </c>
      <c r="DW604" s="123"/>
      <c r="DX604" s="123"/>
      <c r="DY604" s="123"/>
      <c r="DZ604" s="123"/>
      <c r="EA604" s="123"/>
      <c r="EB604" s="124"/>
      <c r="EC604" s="122">
        <v>1589.05</v>
      </c>
      <c r="ED604" s="123"/>
      <c r="EE604" s="123"/>
      <c r="EF604" s="123"/>
      <c r="EG604" s="123"/>
      <c r="EH604" s="123"/>
      <c r="EI604" s="124"/>
      <c r="EJ604" s="122">
        <v>1599.81</v>
      </c>
      <c r="EK604" s="123"/>
      <c r="EL604" s="123"/>
      <c r="EM604" s="123"/>
      <c r="EN604" s="123"/>
      <c r="EO604" s="123"/>
      <c r="EP604" s="124"/>
      <c r="EQ604" s="122">
        <v>1647.95</v>
      </c>
      <c r="ER604" s="123"/>
      <c r="ES604" s="123"/>
      <c r="ET604" s="123"/>
      <c r="EU604" s="123"/>
      <c r="EV604" s="123"/>
      <c r="EW604" s="124"/>
      <c r="EX604" s="122">
        <v>1546.63</v>
      </c>
      <c r="EY604" s="123"/>
      <c r="EZ604" s="123"/>
      <c r="FA604" s="123"/>
      <c r="FB604" s="123"/>
      <c r="FC604" s="123"/>
      <c r="FD604" s="124"/>
      <c r="FE604" s="122">
        <v>1380.69</v>
      </c>
      <c r="FF604" s="123"/>
      <c r="FG604" s="123"/>
      <c r="FH604" s="123"/>
      <c r="FI604" s="123"/>
      <c r="FJ604" s="123"/>
      <c r="FK604" s="124"/>
    </row>
    <row r="605" spans="1:167" s="2" customFormat="1" ht="15.75" customHeight="1" x14ac:dyDescent="0.2">
      <c r="A605" s="125" t="s">
        <v>110</v>
      </c>
      <c r="B605" s="125"/>
      <c r="C605" s="125"/>
      <c r="D605" s="125"/>
      <c r="E605" s="125"/>
      <c r="F605" s="125"/>
      <c r="G605" s="125"/>
      <c r="H605" s="126"/>
      <c r="I605" s="122">
        <v>1230.4100000000001</v>
      </c>
      <c r="J605" s="123"/>
      <c r="K605" s="123"/>
      <c r="L605" s="123"/>
      <c r="M605" s="123"/>
      <c r="N605" s="124"/>
      <c r="O605" s="122">
        <v>1167.79</v>
      </c>
      <c r="P605" s="123"/>
      <c r="Q605" s="123"/>
      <c r="R605" s="123"/>
      <c r="S605" s="123"/>
      <c r="T605" s="124"/>
      <c r="U605" s="122">
        <v>1070.7</v>
      </c>
      <c r="V605" s="123"/>
      <c r="W605" s="123"/>
      <c r="X605" s="123"/>
      <c r="Y605" s="123"/>
      <c r="Z605" s="124"/>
      <c r="AA605" s="122">
        <v>1018.6</v>
      </c>
      <c r="AB605" s="123"/>
      <c r="AC605" s="123"/>
      <c r="AD605" s="123"/>
      <c r="AE605" s="123"/>
      <c r="AF605" s="124"/>
      <c r="AG605" s="122">
        <v>1055.1400000000001</v>
      </c>
      <c r="AH605" s="123"/>
      <c r="AI605" s="123"/>
      <c r="AJ605" s="123"/>
      <c r="AK605" s="123"/>
      <c r="AL605" s="124"/>
      <c r="AM605" s="122">
        <v>1153.68</v>
      </c>
      <c r="AN605" s="123"/>
      <c r="AO605" s="123"/>
      <c r="AP605" s="123"/>
      <c r="AQ605" s="123"/>
      <c r="AR605" s="124"/>
      <c r="AS605" s="122">
        <v>1146.8800000000001</v>
      </c>
      <c r="AT605" s="123"/>
      <c r="AU605" s="123"/>
      <c r="AV605" s="123"/>
      <c r="AW605" s="123"/>
      <c r="AX605" s="124"/>
      <c r="AY605" s="122">
        <v>1231.3399999999999</v>
      </c>
      <c r="AZ605" s="123"/>
      <c r="BA605" s="123"/>
      <c r="BB605" s="123"/>
      <c r="BC605" s="123"/>
      <c r="BD605" s="123"/>
      <c r="BE605" s="122">
        <v>1508.92</v>
      </c>
      <c r="BF605" s="123"/>
      <c r="BG605" s="123"/>
      <c r="BH605" s="123"/>
      <c r="BI605" s="123"/>
      <c r="BJ605" s="124"/>
      <c r="BK605" s="122">
        <v>1572.93</v>
      </c>
      <c r="BL605" s="123"/>
      <c r="BM605" s="123"/>
      <c r="BN605" s="123"/>
      <c r="BO605" s="123"/>
      <c r="BP605" s="123"/>
      <c r="BQ605" s="124"/>
      <c r="BR605" s="122">
        <v>1611.63</v>
      </c>
      <c r="BS605" s="123"/>
      <c r="BT605" s="123"/>
      <c r="BU605" s="123"/>
      <c r="BV605" s="123"/>
      <c r="BW605" s="123"/>
      <c r="BX605" s="124"/>
      <c r="BY605" s="122">
        <v>1609.58</v>
      </c>
      <c r="BZ605" s="123"/>
      <c r="CA605" s="123"/>
      <c r="CB605" s="123"/>
      <c r="CC605" s="123"/>
      <c r="CD605" s="123"/>
      <c r="CE605" s="124"/>
      <c r="CF605" s="122">
        <v>1587.8</v>
      </c>
      <c r="CG605" s="123"/>
      <c r="CH605" s="123"/>
      <c r="CI605" s="123"/>
      <c r="CJ605" s="123"/>
      <c r="CK605" s="123"/>
      <c r="CL605" s="124"/>
      <c r="CM605" s="122">
        <v>1608.86</v>
      </c>
      <c r="CN605" s="123"/>
      <c r="CO605" s="123"/>
      <c r="CP605" s="123"/>
      <c r="CQ605" s="123"/>
      <c r="CR605" s="123"/>
      <c r="CS605" s="124"/>
      <c r="CT605" s="122">
        <v>1637.58</v>
      </c>
      <c r="CU605" s="123"/>
      <c r="CV605" s="123"/>
      <c r="CW605" s="123"/>
      <c r="CX605" s="123"/>
      <c r="CY605" s="123"/>
      <c r="CZ605" s="124"/>
      <c r="DA605" s="122">
        <v>1621.3</v>
      </c>
      <c r="DB605" s="123"/>
      <c r="DC605" s="123"/>
      <c r="DD605" s="123"/>
      <c r="DE605" s="123"/>
      <c r="DF605" s="123"/>
      <c r="DG605" s="124"/>
      <c r="DH605" s="122">
        <v>1614.19</v>
      </c>
      <c r="DI605" s="123"/>
      <c r="DJ605" s="123"/>
      <c r="DK605" s="123"/>
      <c r="DL605" s="123"/>
      <c r="DM605" s="123"/>
      <c r="DN605" s="124"/>
      <c r="DO605" s="122">
        <v>1592.7</v>
      </c>
      <c r="DP605" s="123"/>
      <c r="DQ605" s="123"/>
      <c r="DR605" s="123"/>
      <c r="DS605" s="123"/>
      <c r="DT605" s="123"/>
      <c r="DU605" s="124"/>
      <c r="DV605" s="122">
        <v>1571.08</v>
      </c>
      <c r="DW605" s="123"/>
      <c r="DX605" s="123"/>
      <c r="DY605" s="123"/>
      <c r="DZ605" s="123"/>
      <c r="EA605" s="123"/>
      <c r="EB605" s="124"/>
      <c r="EC605" s="122">
        <v>1566.37</v>
      </c>
      <c r="ED605" s="123"/>
      <c r="EE605" s="123"/>
      <c r="EF605" s="123"/>
      <c r="EG605" s="123"/>
      <c r="EH605" s="123"/>
      <c r="EI605" s="124"/>
      <c r="EJ605" s="122">
        <v>1580.52</v>
      </c>
      <c r="EK605" s="123"/>
      <c r="EL605" s="123"/>
      <c r="EM605" s="123"/>
      <c r="EN605" s="123"/>
      <c r="EO605" s="123"/>
      <c r="EP605" s="124"/>
      <c r="EQ605" s="122">
        <v>1640.35</v>
      </c>
      <c r="ER605" s="123"/>
      <c r="ES605" s="123"/>
      <c r="ET605" s="123"/>
      <c r="EU605" s="123"/>
      <c r="EV605" s="123"/>
      <c r="EW605" s="124"/>
      <c r="EX605" s="122">
        <v>1579.2</v>
      </c>
      <c r="EY605" s="123"/>
      <c r="EZ605" s="123"/>
      <c r="FA605" s="123"/>
      <c r="FB605" s="123"/>
      <c r="FC605" s="123"/>
      <c r="FD605" s="124"/>
      <c r="FE605" s="122">
        <v>1377.69</v>
      </c>
      <c r="FF605" s="123"/>
      <c r="FG605" s="123"/>
      <c r="FH605" s="123"/>
      <c r="FI605" s="123"/>
      <c r="FJ605" s="123"/>
      <c r="FK605" s="124"/>
    </row>
    <row r="606" spans="1:167" s="2" customFormat="1" ht="15.75" customHeight="1" x14ac:dyDescent="0.2">
      <c r="A606" s="125" t="s">
        <v>111</v>
      </c>
      <c r="B606" s="125"/>
      <c r="C606" s="125"/>
      <c r="D606" s="125"/>
      <c r="E606" s="125"/>
      <c r="F606" s="125"/>
      <c r="G606" s="125"/>
      <c r="H606" s="126"/>
      <c r="I606" s="122">
        <v>1226.73</v>
      </c>
      <c r="J606" s="123"/>
      <c r="K606" s="123"/>
      <c r="L606" s="123"/>
      <c r="M606" s="123"/>
      <c r="N606" s="124"/>
      <c r="O606" s="122">
        <v>1098.4100000000001</v>
      </c>
      <c r="P606" s="123"/>
      <c r="Q606" s="123"/>
      <c r="R606" s="123"/>
      <c r="S606" s="123"/>
      <c r="T606" s="124"/>
      <c r="U606" s="122">
        <v>1011.35</v>
      </c>
      <c r="V606" s="123"/>
      <c r="W606" s="123"/>
      <c r="X606" s="123"/>
      <c r="Y606" s="123"/>
      <c r="Z606" s="124"/>
      <c r="AA606" s="122">
        <v>968.72</v>
      </c>
      <c r="AB606" s="123"/>
      <c r="AC606" s="123"/>
      <c r="AD606" s="123"/>
      <c r="AE606" s="123"/>
      <c r="AF606" s="124"/>
      <c r="AG606" s="122">
        <v>983.12</v>
      </c>
      <c r="AH606" s="123"/>
      <c r="AI606" s="123"/>
      <c r="AJ606" s="123"/>
      <c r="AK606" s="123"/>
      <c r="AL606" s="124"/>
      <c r="AM606" s="122">
        <v>1112</v>
      </c>
      <c r="AN606" s="123"/>
      <c r="AO606" s="123"/>
      <c r="AP606" s="123"/>
      <c r="AQ606" s="123"/>
      <c r="AR606" s="124"/>
      <c r="AS606" s="122">
        <v>1103.3699999999999</v>
      </c>
      <c r="AT606" s="123"/>
      <c r="AU606" s="123"/>
      <c r="AV606" s="123"/>
      <c r="AW606" s="123"/>
      <c r="AX606" s="124"/>
      <c r="AY606" s="122">
        <v>1210.53</v>
      </c>
      <c r="AZ606" s="123"/>
      <c r="BA606" s="123"/>
      <c r="BB606" s="123"/>
      <c r="BC606" s="123"/>
      <c r="BD606" s="123"/>
      <c r="BE606" s="122">
        <v>1343.53</v>
      </c>
      <c r="BF606" s="123"/>
      <c r="BG606" s="123"/>
      <c r="BH606" s="123"/>
      <c r="BI606" s="123"/>
      <c r="BJ606" s="124"/>
      <c r="BK606" s="122">
        <v>1437.77</v>
      </c>
      <c r="BL606" s="123"/>
      <c r="BM606" s="123"/>
      <c r="BN606" s="123"/>
      <c r="BO606" s="123"/>
      <c r="BP606" s="123"/>
      <c r="BQ606" s="124"/>
      <c r="BR606" s="122">
        <v>1513.31</v>
      </c>
      <c r="BS606" s="123"/>
      <c r="BT606" s="123"/>
      <c r="BU606" s="123"/>
      <c r="BV606" s="123"/>
      <c r="BW606" s="123"/>
      <c r="BX606" s="124"/>
      <c r="BY606" s="122">
        <v>1511.45</v>
      </c>
      <c r="BZ606" s="123"/>
      <c r="CA606" s="123"/>
      <c r="CB606" s="123"/>
      <c r="CC606" s="123"/>
      <c r="CD606" s="123"/>
      <c r="CE606" s="124"/>
      <c r="CF606" s="122">
        <v>1492.75</v>
      </c>
      <c r="CG606" s="123"/>
      <c r="CH606" s="123"/>
      <c r="CI606" s="123"/>
      <c r="CJ606" s="123"/>
      <c r="CK606" s="123"/>
      <c r="CL606" s="124"/>
      <c r="CM606" s="122">
        <v>1513.49</v>
      </c>
      <c r="CN606" s="123"/>
      <c r="CO606" s="123"/>
      <c r="CP606" s="123"/>
      <c r="CQ606" s="123"/>
      <c r="CR606" s="123"/>
      <c r="CS606" s="124"/>
      <c r="CT606" s="122">
        <v>1518.56</v>
      </c>
      <c r="CU606" s="123"/>
      <c r="CV606" s="123"/>
      <c r="CW606" s="123"/>
      <c r="CX606" s="123"/>
      <c r="CY606" s="123"/>
      <c r="CZ606" s="124"/>
      <c r="DA606" s="122">
        <v>1513.36</v>
      </c>
      <c r="DB606" s="123"/>
      <c r="DC606" s="123"/>
      <c r="DD606" s="123"/>
      <c r="DE606" s="123"/>
      <c r="DF606" s="123"/>
      <c r="DG606" s="124"/>
      <c r="DH606" s="122">
        <v>1556.93</v>
      </c>
      <c r="DI606" s="123"/>
      <c r="DJ606" s="123"/>
      <c r="DK606" s="123"/>
      <c r="DL606" s="123"/>
      <c r="DM606" s="123"/>
      <c r="DN606" s="124"/>
      <c r="DO606" s="122">
        <v>1521.92</v>
      </c>
      <c r="DP606" s="123"/>
      <c r="DQ606" s="123"/>
      <c r="DR606" s="123"/>
      <c r="DS606" s="123"/>
      <c r="DT606" s="123"/>
      <c r="DU606" s="124"/>
      <c r="DV606" s="122">
        <v>1508.47</v>
      </c>
      <c r="DW606" s="123"/>
      <c r="DX606" s="123"/>
      <c r="DY606" s="123"/>
      <c r="DZ606" s="123"/>
      <c r="EA606" s="123"/>
      <c r="EB606" s="124"/>
      <c r="EC606" s="122">
        <v>1436.2</v>
      </c>
      <c r="ED606" s="123"/>
      <c r="EE606" s="123"/>
      <c r="EF606" s="123"/>
      <c r="EG606" s="123"/>
      <c r="EH606" s="123"/>
      <c r="EI606" s="124"/>
      <c r="EJ606" s="122">
        <v>1451.96</v>
      </c>
      <c r="EK606" s="123"/>
      <c r="EL606" s="123"/>
      <c r="EM606" s="123"/>
      <c r="EN606" s="123"/>
      <c r="EO606" s="123"/>
      <c r="EP606" s="124"/>
      <c r="EQ606" s="122">
        <v>1581</v>
      </c>
      <c r="ER606" s="123"/>
      <c r="ES606" s="123"/>
      <c r="ET606" s="123"/>
      <c r="EU606" s="123"/>
      <c r="EV606" s="123"/>
      <c r="EW606" s="124"/>
      <c r="EX606" s="122">
        <v>1497.17</v>
      </c>
      <c r="EY606" s="123"/>
      <c r="EZ606" s="123"/>
      <c r="FA606" s="123"/>
      <c r="FB606" s="123"/>
      <c r="FC606" s="123"/>
      <c r="FD606" s="124"/>
      <c r="FE606" s="122">
        <v>1268.03</v>
      </c>
      <c r="FF606" s="123"/>
      <c r="FG606" s="123"/>
      <c r="FH606" s="123"/>
      <c r="FI606" s="123"/>
      <c r="FJ606" s="123"/>
      <c r="FK606" s="124"/>
    </row>
    <row r="607" spans="1:167" s="2" customFormat="1" ht="15.75" customHeight="1" x14ac:dyDescent="0.2">
      <c r="A607" s="125" t="s">
        <v>112</v>
      </c>
      <c r="B607" s="125"/>
      <c r="C607" s="125"/>
      <c r="D607" s="125"/>
      <c r="E607" s="125"/>
      <c r="F607" s="125"/>
      <c r="G607" s="125"/>
      <c r="H607" s="126"/>
      <c r="I607" s="122">
        <v>1195.18</v>
      </c>
      <c r="J607" s="123"/>
      <c r="K607" s="123"/>
      <c r="L607" s="123"/>
      <c r="M607" s="123"/>
      <c r="N607" s="124"/>
      <c r="O607" s="122">
        <v>1124.1600000000001</v>
      </c>
      <c r="P607" s="123"/>
      <c r="Q607" s="123"/>
      <c r="R607" s="123"/>
      <c r="S607" s="123"/>
      <c r="T607" s="124"/>
      <c r="U607" s="122">
        <v>1084.49</v>
      </c>
      <c r="V607" s="123"/>
      <c r="W607" s="123"/>
      <c r="X607" s="123"/>
      <c r="Y607" s="123"/>
      <c r="Z607" s="124"/>
      <c r="AA607" s="122">
        <v>987.82</v>
      </c>
      <c r="AB607" s="123"/>
      <c r="AC607" s="123"/>
      <c r="AD607" s="123"/>
      <c r="AE607" s="123"/>
      <c r="AF607" s="124"/>
      <c r="AG607" s="122">
        <v>1057.44</v>
      </c>
      <c r="AH607" s="123"/>
      <c r="AI607" s="123"/>
      <c r="AJ607" s="123"/>
      <c r="AK607" s="123"/>
      <c r="AL607" s="124"/>
      <c r="AM607" s="122">
        <v>1101.17</v>
      </c>
      <c r="AN607" s="123"/>
      <c r="AO607" s="123"/>
      <c r="AP607" s="123"/>
      <c r="AQ607" s="123"/>
      <c r="AR607" s="124"/>
      <c r="AS607" s="122">
        <v>1123.06</v>
      </c>
      <c r="AT607" s="123"/>
      <c r="AU607" s="123"/>
      <c r="AV607" s="123"/>
      <c r="AW607" s="123"/>
      <c r="AX607" s="124"/>
      <c r="AY607" s="122">
        <v>1268.42</v>
      </c>
      <c r="AZ607" s="123"/>
      <c r="BA607" s="123"/>
      <c r="BB607" s="123"/>
      <c r="BC607" s="123"/>
      <c r="BD607" s="123"/>
      <c r="BE607" s="122">
        <v>1413.62</v>
      </c>
      <c r="BF607" s="123"/>
      <c r="BG607" s="123"/>
      <c r="BH607" s="123"/>
      <c r="BI607" s="123"/>
      <c r="BJ607" s="124"/>
      <c r="BK607" s="122">
        <v>1481.22</v>
      </c>
      <c r="BL607" s="123"/>
      <c r="BM607" s="123"/>
      <c r="BN607" s="123"/>
      <c r="BO607" s="123"/>
      <c r="BP607" s="123"/>
      <c r="BQ607" s="124"/>
      <c r="BR607" s="122">
        <v>1534.14</v>
      </c>
      <c r="BS607" s="123"/>
      <c r="BT607" s="123"/>
      <c r="BU607" s="123"/>
      <c r="BV607" s="123"/>
      <c r="BW607" s="123"/>
      <c r="BX607" s="124"/>
      <c r="BY607" s="122">
        <v>1520.02</v>
      </c>
      <c r="BZ607" s="123"/>
      <c r="CA607" s="123"/>
      <c r="CB607" s="123"/>
      <c r="CC607" s="123"/>
      <c r="CD607" s="123"/>
      <c r="CE607" s="124"/>
      <c r="CF607" s="122">
        <v>1498.71</v>
      </c>
      <c r="CG607" s="123"/>
      <c r="CH607" s="123"/>
      <c r="CI607" s="123"/>
      <c r="CJ607" s="123"/>
      <c r="CK607" s="123"/>
      <c r="CL607" s="124"/>
      <c r="CM607" s="122">
        <v>1511.04</v>
      </c>
      <c r="CN607" s="123"/>
      <c r="CO607" s="123"/>
      <c r="CP607" s="123"/>
      <c r="CQ607" s="123"/>
      <c r="CR607" s="123"/>
      <c r="CS607" s="124"/>
      <c r="CT607" s="122">
        <v>1534.03</v>
      </c>
      <c r="CU607" s="123"/>
      <c r="CV607" s="123"/>
      <c r="CW607" s="123"/>
      <c r="CX607" s="123"/>
      <c r="CY607" s="123"/>
      <c r="CZ607" s="124"/>
      <c r="DA607" s="122">
        <v>1496.09</v>
      </c>
      <c r="DB607" s="123"/>
      <c r="DC607" s="123"/>
      <c r="DD607" s="123"/>
      <c r="DE607" s="123"/>
      <c r="DF607" s="123"/>
      <c r="DG607" s="124"/>
      <c r="DH607" s="122">
        <v>1548.39</v>
      </c>
      <c r="DI607" s="123"/>
      <c r="DJ607" s="123"/>
      <c r="DK607" s="123"/>
      <c r="DL607" s="123"/>
      <c r="DM607" s="123"/>
      <c r="DN607" s="124"/>
      <c r="DO607" s="122">
        <v>1549.79</v>
      </c>
      <c r="DP607" s="123"/>
      <c r="DQ607" s="123"/>
      <c r="DR607" s="123"/>
      <c r="DS607" s="123"/>
      <c r="DT607" s="123"/>
      <c r="DU607" s="124"/>
      <c r="DV607" s="122">
        <v>1544.06</v>
      </c>
      <c r="DW607" s="123"/>
      <c r="DX607" s="123"/>
      <c r="DY607" s="123"/>
      <c r="DZ607" s="123"/>
      <c r="EA607" s="123"/>
      <c r="EB607" s="124"/>
      <c r="EC607" s="122">
        <v>1449.5</v>
      </c>
      <c r="ED607" s="123"/>
      <c r="EE607" s="123"/>
      <c r="EF607" s="123"/>
      <c r="EG607" s="123"/>
      <c r="EH607" s="123"/>
      <c r="EI607" s="124"/>
      <c r="EJ607" s="122">
        <v>1474.17</v>
      </c>
      <c r="EK607" s="123"/>
      <c r="EL607" s="123"/>
      <c r="EM607" s="123"/>
      <c r="EN607" s="123"/>
      <c r="EO607" s="123"/>
      <c r="EP607" s="124"/>
      <c r="EQ607" s="122">
        <v>1623.77</v>
      </c>
      <c r="ER607" s="123"/>
      <c r="ES607" s="123"/>
      <c r="ET607" s="123"/>
      <c r="EU607" s="123"/>
      <c r="EV607" s="123"/>
      <c r="EW607" s="124"/>
      <c r="EX607" s="122">
        <v>1566.45</v>
      </c>
      <c r="EY607" s="123"/>
      <c r="EZ607" s="123"/>
      <c r="FA607" s="123"/>
      <c r="FB607" s="123"/>
      <c r="FC607" s="123"/>
      <c r="FD607" s="124"/>
      <c r="FE607" s="122">
        <v>1347.9</v>
      </c>
      <c r="FF607" s="123"/>
      <c r="FG607" s="123"/>
      <c r="FH607" s="123"/>
      <c r="FI607" s="123"/>
      <c r="FJ607" s="123"/>
      <c r="FK607" s="124"/>
    </row>
    <row r="608" spans="1:167" s="2" customFormat="1" ht="15.75" customHeight="1" x14ac:dyDescent="0.2">
      <c r="A608" s="125" t="s">
        <v>314</v>
      </c>
      <c r="B608" s="125"/>
      <c r="C608" s="125"/>
      <c r="D608" s="125"/>
      <c r="E608" s="125"/>
      <c r="F608" s="125"/>
      <c r="G608" s="125"/>
      <c r="H608" s="126"/>
      <c r="I608" s="122">
        <v>1245.54</v>
      </c>
      <c r="J608" s="123"/>
      <c r="K608" s="123"/>
      <c r="L608" s="123"/>
      <c r="M608" s="123"/>
      <c r="N608" s="124"/>
      <c r="O608" s="122">
        <v>1184.5999999999999</v>
      </c>
      <c r="P608" s="123"/>
      <c r="Q608" s="123"/>
      <c r="R608" s="123"/>
      <c r="S608" s="123"/>
      <c r="T608" s="124"/>
      <c r="U608" s="122">
        <v>1113.1099999999999</v>
      </c>
      <c r="V608" s="123"/>
      <c r="W608" s="123"/>
      <c r="X608" s="123"/>
      <c r="Y608" s="123"/>
      <c r="Z608" s="124"/>
      <c r="AA608" s="122">
        <v>1051.0999999999999</v>
      </c>
      <c r="AB608" s="123"/>
      <c r="AC608" s="123"/>
      <c r="AD608" s="123"/>
      <c r="AE608" s="123"/>
      <c r="AF608" s="124"/>
      <c r="AG608" s="122">
        <v>1074.3800000000001</v>
      </c>
      <c r="AH608" s="123"/>
      <c r="AI608" s="123"/>
      <c r="AJ608" s="123"/>
      <c r="AK608" s="123"/>
      <c r="AL608" s="124"/>
      <c r="AM608" s="122">
        <v>1094.17</v>
      </c>
      <c r="AN608" s="123"/>
      <c r="AO608" s="123"/>
      <c r="AP608" s="123"/>
      <c r="AQ608" s="123"/>
      <c r="AR608" s="124"/>
      <c r="AS608" s="122">
        <v>1123.44</v>
      </c>
      <c r="AT608" s="123"/>
      <c r="AU608" s="123"/>
      <c r="AV608" s="123"/>
      <c r="AW608" s="123"/>
      <c r="AX608" s="124"/>
      <c r="AY608" s="122">
        <v>1276.07</v>
      </c>
      <c r="AZ608" s="123"/>
      <c r="BA608" s="123"/>
      <c r="BB608" s="123"/>
      <c r="BC608" s="123"/>
      <c r="BD608" s="123"/>
      <c r="BE608" s="122">
        <v>1370.56</v>
      </c>
      <c r="BF608" s="123"/>
      <c r="BG608" s="123"/>
      <c r="BH608" s="123"/>
      <c r="BI608" s="123"/>
      <c r="BJ608" s="124"/>
      <c r="BK608" s="122">
        <v>1461.34</v>
      </c>
      <c r="BL608" s="123"/>
      <c r="BM608" s="123"/>
      <c r="BN608" s="123"/>
      <c r="BO608" s="123"/>
      <c r="BP608" s="123"/>
      <c r="BQ608" s="124"/>
      <c r="BR608" s="122">
        <v>1502.23</v>
      </c>
      <c r="BS608" s="123"/>
      <c r="BT608" s="123"/>
      <c r="BU608" s="123"/>
      <c r="BV608" s="123"/>
      <c r="BW608" s="123"/>
      <c r="BX608" s="124"/>
      <c r="BY608" s="122">
        <v>1495.43</v>
      </c>
      <c r="BZ608" s="123"/>
      <c r="CA608" s="123"/>
      <c r="CB608" s="123"/>
      <c r="CC608" s="123"/>
      <c r="CD608" s="123"/>
      <c r="CE608" s="124"/>
      <c r="CF608" s="122">
        <v>1468.76</v>
      </c>
      <c r="CG608" s="123"/>
      <c r="CH608" s="123"/>
      <c r="CI608" s="123"/>
      <c r="CJ608" s="123"/>
      <c r="CK608" s="123"/>
      <c r="CL608" s="124"/>
      <c r="CM608" s="122">
        <v>1483.53</v>
      </c>
      <c r="CN608" s="123"/>
      <c r="CO608" s="123"/>
      <c r="CP608" s="123"/>
      <c r="CQ608" s="123"/>
      <c r="CR608" s="123"/>
      <c r="CS608" s="124"/>
      <c r="CT608" s="122">
        <v>1486.29</v>
      </c>
      <c r="CU608" s="123"/>
      <c r="CV608" s="123"/>
      <c r="CW608" s="123"/>
      <c r="CX608" s="123"/>
      <c r="CY608" s="123"/>
      <c r="CZ608" s="124"/>
      <c r="DA608" s="122">
        <v>1466.51</v>
      </c>
      <c r="DB608" s="123"/>
      <c r="DC608" s="123"/>
      <c r="DD608" s="123"/>
      <c r="DE608" s="123"/>
      <c r="DF608" s="123"/>
      <c r="DG608" s="124"/>
      <c r="DH608" s="122">
        <v>1498.24</v>
      </c>
      <c r="DI608" s="123"/>
      <c r="DJ608" s="123"/>
      <c r="DK608" s="123"/>
      <c r="DL608" s="123"/>
      <c r="DM608" s="123"/>
      <c r="DN608" s="124"/>
      <c r="DO608" s="122">
        <v>1475.45</v>
      </c>
      <c r="DP608" s="123"/>
      <c r="DQ608" s="123"/>
      <c r="DR608" s="123"/>
      <c r="DS608" s="123"/>
      <c r="DT608" s="123"/>
      <c r="DU608" s="124"/>
      <c r="DV608" s="122">
        <v>1467.03</v>
      </c>
      <c r="DW608" s="123"/>
      <c r="DX608" s="123"/>
      <c r="DY608" s="123"/>
      <c r="DZ608" s="123"/>
      <c r="EA608" s="123"/>
      <c r="EB608" s="124"/>
      <c r="EC608" s="122">
        <v>1426.71</v>
      </c>
      <c r="ED608" s="123"/>
      <c r="EE608" s="123"/>
      <c r="EF608" s="123"/>
      <c r="EG608" s="123"/>
      <c r="EH608" s="123"/>
      <c r="EI608" s="124"/>
      <c r="EJ608" s="122">
        <v>1442.83</v>
      </c>
      <c r="EK608" s="123"/>
      <c r="EL608" s="123"/>
      <c r="EM608" s="123"/>
      <c r="EN608" s="123"/>
      <c r="EO608" s="123"/>
      <c r="EP608" s="124"/>
      <c r="EQ608" s="122">
        <v>1602.24</v>
      </c>
      <c r="ER608" s="123"/>
      <c r="ES608" s="123"/>
      <c r="ET608" s="123"/>
      <c r="EU608" s="123"/>
      <c r="EV608" s="123"/>
      <c r="EW608" s="124"/>
      <c r="EX608" s="122">
        <v>1604.99</v>
      </c>
      <c r="EY608" s="123"/>
      <c r="EZ608" s="123"/>
      <c r="FA608" s="123"/>
      <c r="FB608" s="123"/>
      <c r="FC608" s="123"/>
      <c r="FD608" s="124"/>
      <c r="FE608" s="122">
        <v>1434.3</v>
      </c>
      <c r="FF608" s="123"/>
      <c r="FG608" s="123"/>
      <c r="FH608" s="123"/>
      <c r="FI608" s="123"/>
      <c r="FJ608" s="123"/>
      <c r="FK608" s="124"/>
    </row>
    <row r="609" spans="1:167" s="2" customFormat="1" ht="15.75" customHeight="1" x14ac:dyDescent="0.2">
      <c r="A609" s="125" t="s">
        <v>315</v>
      </c>
      <c r="B609" s="125"/>
      <c r="C609" s="125"/>
      <c r="D609" s="125"/>
      <c r="E609" s="125"/>
      <c r="F609" s="125"/>
      <c r="G609" s="125"/>
      <c r="H609" s="126"/>
      <c r="I609" s="122">
        <v>1347.77</v>
      </c>
      <c r="J609" s="123"/>
      <c r="K609" s="123"/>
      <c r="L609" s="123"/>
      <c r="M609" s="123"/>
      <c r="N609" s="124"/>
      <c r="O609" s="122">
        <v>1203.1600000000001</v>
      </c>
      <c r="P609" s="123"/>
      <c r="Q609" s="123"/>
      <c r="R609" s="123"/>
      <c r="S609" s="123"/>
      <c r="T609" s="124"/>
      <c r="U609" s="122">
        <v>1190.99</v>
      </c>
      <c r="V609" s="123"/>
      <c r="W609" s="123"/>
      <c r="X609" s="123"/>
      <c r="Y609" s="123"/>
      <c r="Z609" s="124"/>
      <c r="AA609" s="122">
        <v>1190.46</v>
      </c>
      <c r="AB609" s="123"/>
      <c r="AC609" s="123"/>
      <c r="AD609" s="123"/>
      <c r="AE609" s="123"/>
      <c r="AF609" s="124"/>
      <c r="AG609" s="122">
        <v>1187.1400000000001</v>
      </c>
      <c r="AH609" s="123"/>
      <c r="AI609" s="123"/>
      <c r="AJ609" s="123"/>
      <c r="AK609" s="123"/>
      <c r="AL609" s="124"/>
      <c r="AM609" s="122">
        <v>1176.5999999999999</v>
      </c>
      <c r="AN609" s="123"/>
      <c r="AO609" s="123"/>
      <c r="AP609" s="123"/>
      <c r="AQ609" s="123"/>
      <c r="AR609" s="124"/>
      <c r="AS609" s="122">
        <v>1135.02</v>
      </c>
      <c r="AT609" s="123"/>
      <c r="AU609" s="123"/>
      <c r="AV609" s="123"/>
      <c r="AW609" s="123"/>
      <c r="AX609" s="124"/>
      <c r="AY609" s="122">
        <v>1156.42</v>
      </c>
      <c r="AZ609" s="123"/>
      <c r="BA609" s="123"/>
      <c r="BB609" s="123"/>
      <c r="BC609" s="123"/>
      <c r="BD609" s="123"/>
      <c r="BE609" s="122">
        <v>1219.73</v>
      </c>
      <c r="BF609" s="123"/>
      <c r="BG609" s="123"/>
      <c r="BH609" s="123"/>
      <c r="BI609" s="123"/>
      <c r="BJ609" s="124"/>
      <c r="BK609" s="122">
        <v>1463.93</v>
      </c>
      <c r="BL609" s="123"/>
      <c r="BM609" s="123"/>
      <c r="BN609" s="123"/>
      <c r="BO609" s="123"/>
      <c r="BP609" s="123"/>
      <c r="BQ609" s="124"/>
      <c r="BR609" s="122">
        <v>1509.95</v>
      </c>
      <c r="BS609" s="123"/>
      <c r="BT609" s="123"/>
      <c r="BU609" s="123"/>
      <c r="BV609" s="123"/>
      <c r="BW609" s="123"/>
      <c r="BX609" s="124"/>
      <c r="BY609" s="122">
        <v>1532.42</v>
      </c>
      <c r="BZ609" s="123"/>
      <c r="CA609" s="123"/>
      <c r="CB609" s="123"/>
      <c r="CC609" s="123"/>
      <c r="CD609" s="123"/>
      <c r="CE609" s="124"/>
      <c r="CF609" s="122">
        <v>1525.04</v>
      </c>
      <c r="CG609" s="123"/>
      <c r="CH609" s="123"/>
      <c r="CI609" s="123"/>
      <c r="CJ609" s="123"/>
      <c r="CK609" s="123"/>
      <c r="CL609" s="124"/>
      <c r="CM609" s="122">
        <v>1515.24</v>
      </c>
      <c r="CN609" s="123"/>
      <c r="CO609" s="123"/>
      <c r="CP609" s="123"/>
      <c r="CQ609" s="123"/>
      <c r="CR609" s="123"/>
      <c r="CS609" s="124"/>
      <c r="CT609" s="122">
        <v>1546.86</v>
      </c>
      <c r="CU609" s="123"/>
      <c r="CV609" s="123"/>
      <c r="CW609" s="123"/>
      <c r="CX609" s="123"/>
      <c r="CY609" s="123"/>
      <c r="CZ609" s="124"/>
      <c r="DA609" s="122">
        <v>1528.56</v>
      </c>
      <c r="DB609" s="123"/>
      <c r="DC609" s="123"/>
      <c r="DD609" s="123"/>
      <c r="DE609" s="123"/>
      <c r="DF609" s="123"/>
      <c r="DG609" s="124"/>
      <c r="DH609" s="122">
        <v>1518.94</v>
      </c>
      <c r="DI609" s="123"/>
      <c r="DJ609" s="123"/>
      <c r="DK609" s="123"/>
      <c r="DL609" s="123"/>
      <c r="DM609" s="123"/>
      <c r="DN609" s="124"/>
      <c r="DO609" s="122">
        <v>1496.18</v>
      </c>
      <c r="DP609" s="123"/>
      <c r="DQ609" s="123"/>
      <c r="DR609" s="123"/>
      <c r="DS609" s="123"/>
      <c r="DT609" s="123"/>
      <c r="DU609" s="124"/>
      <c r="DV609" s="122">
        <v>1483.51</v>
      </c>
      <c r="DW609" s="123"/>
      <c r="DX609" s="123"/>
      <c r="DY609" s="123"/>
      <c r="DZ609" s="123"/>
      <c r="EA609" s="123"/>
      <c r="EB609" s="124"/>
      <c r="EC609" s="122">
        <v>1481.4</v>
      </c>
      <c r="ED609" s="123"/>
      <c r="EE609" s="123"/>
      <c r="EF609" s="123"/>
      <c r="EG609" s="123"/>
      <c r="EH609" s="123"/>
      <c r="EI609" s="124"/>
      <c r="EJ609" s="122">
        <v>1511.25</v>
      </c>
      <c r="EK609" s="123"/>
      <c r="EL609" s="123"/>
      <c r="EM609" s="123"/>
      <c r="EN609" s="123"/>
      <c r="EO609" s="123"/>
      <c r="EP609" s="124"/>
      <c r="EQ609" s="122">
        <v>1556.79</v>
      </c>
      <c r="ER609" s="123"/>
      <c r="ES609" s="123"/>
      <c r="ET609" s="123"/>
      <c r="EU609" s="123"/>
      <c r="EV609" s="123"/>
      <c r="EW609" s="124"/>
      <c r="EX609" s="122">
        <v>1497.15</v>
      </c>
      <c r="EY609" s="123"/>
      <c r="EZ609" s="123"/>
      <c r="FA609" s="123"/>
      <c r="FB609" s="123"/>
      <c r="FC609" s="123"/>
      <c r="FD609" s="124"/>
      <c r="FE609" s="122">
        <v>1269.73</v>
      </c>
      <c r="FF609" s="123"/>
      <c r="FG609" s="123"/>
      <c r="FH609" s="123"/>
      <c r="FI609" s="123"/>
      <c r="FJ609" s="123"/>
      <c r="FK609" s="124"/>
    </row>
    <row r="610" spans="1:167" s="2" customFormat="1" ht="15.75" customHeight="1" x14ac:dyDescent="0.2">
      <c r="A610" s="125" t="s">
        <v>318</v>
      </c>
      <c r="B610" s="125"/>
      <c r="C610" s="125"/>
      <c r="D610" s="125"/>
      <c r="E610" s="125"/>
      <c r="F610" s="125"/>
      <c r="G610" s="125"/>
      <c r="H610" s="126"/>
      <c r="I610" s="122">
        <v>1334.73</v>
      </c>
      <c r="J610" s="123"/>
      <c r="K610" s="123"/>
      <c r="L610" s="123"/>
      <c r="M610" s="123"/>
      <c r="N610" s="124"/>
      <c r="O610" s="122">
        <v>1235.6400000000001</v>
      </c>
      <c r="P610" s="123"/>
      <c r="Q610" s="123"/>
      <c r="R610" s="123"/>
      <c r="S610" s="123"/>
      <c r="T610" s="124"/>
      <c r="U610" s="122">
        <v>1235.6400000000001</v>
      </c>
      <c r="V610" s="123"/>
      <c r="W610" s="123"/>
      <c r="X610" s="123"/>
      <c r="Y610" s="123"/>
      <c r="Z610" s="124"/>
      <c r="AA610" s="122">
        <v>1158.6500000000001</v>
      </c>
      <c r="AB610" s="123"/>
      <c r="AC610" s="123"/>
      <c r="AD610" s="123"/>
      <c r="AE610" s="123"/>
      <c r="AF610" s="124"/>
      <c r="AG610" s="122">
        <v>1138.58</v>
      </c>
      <c r="AH610" s="123"/>
      <c r="AI610" s="123"/>
      <c r="AJ610" s="123"/>
      <c r="AK610" s="123"/>
      <c r="AL610" s="124"/>
      <c r="AM610" s="122">
        <v>1001.28</v>
      </c>
      <c r="AN610" s="123"/>
      <c r="AO610" s="123"/>
      <c r="AP610" s="123"/>
      <c r="AQ610" s="123"/>
      <c r="AR610" s="124"/>
      <c r="AS610" s="122">
        <v>749.75</v>
      </c>
      <c r="AT610" s="123"/>
      <c r="AU610" s="123"/>
      <c r="AV610" s="123"/>
      <c r="AW610" s="123"/>
      <c r="AX610" s="124"/>
      <c r="AY610" s="122">
        <v>749.09</v>
      </c>
      <c r="AZ610" s="123"/>
      <c r="BA610" s="123"/>
      <c r="BB610" s="123"/>
      <c r="BC610" s="123"/>
      <c r="BD610" s="123"/>
      <c r="BE610" s="122">
        <v>1211.23</v>
      </c>
      <c r="BF610" s="123"/>
      <c r="BG610" s="123"/>
      <c r="BH610" s="123"/>
      <c r="BI610" s="123"/>
      <c r="BJ610" s="124"/>
      <c r="BK610" s="122">
        <v>1278.1099999999999</v>
      </c>
      <c r="BL610" s="123"/>
      <c r="BM610" s="123"/>
      <c r="BN610" s="123"/>
      <c r="BO610" s="123"/>
      <c r="BP610" s="123"/>
      <c r="BQ610" s="124"/>
      <c r="BR610" s="122">
        <v>1407.64</v>
      </c>
      <c r="BS610" s="123"/>
      <c r="BT610" s="123"/>
      <c r="BU610" s="123"/>
      <c r="BV610" s="123"/>
      <c r="BW610" s="123"/>
      <c r="BX610" s="124"/>
      <c r="BY610" s="122">
        <v>1435.95</v>
      </c>
      <c r="BZ610" s="123"/>
      <c r="CA610" s="123"/>
      <c r="CB610" s="123"/>
      <c r="CC610" s="123"/>
      <c r="CD610" s="123"/>
      <c r="CE610" s="124"/>
      <c r="CF610" s="122">
        <v>1437.5</v>
      </c>
      <c r="CG610" s="123"/>
      <c r="CH610" s="123"/>
      <c r="CI610" s="123"/>
      <c r="CJ610" s="123"/>
      <c r="CK610" s="123"/>
      <c r="CL610" s="124"/>
      <c r="CM610" s="122">
        <v>1436.02</v>
      </c>
      <c r="CN610" s="123"/>
      <c r="CO610" s="123"/>
      <c r="CP610" s="123"/>
      <c r="CQ610" s="123"/>
      <c r="CR610" s="123"/>
      <c r="CS610" s="124"/>
      <c r="CT610" s="122">
        <v>1457.91</v>
      </c>
      <c r="CU610" s="123"/>
      <c r="CV610" s="123"/>
      <c r="CW610" s="123"/>
      <c r="CX610" s="123"/>
      <c r="CY610" s="123"/>
      <c r="CZ610" s="124"/>
      <c r="DA610" s="122">
        <v>1454.24</v>
      </c>
      <c r="DB610" s="123"/>
      <c r="DC610" s="123"/>
      <c r="DD610" s="123"/>
      <c r="DE610" s="123"/>
      <c r="DF610" s="123"/>
      <c r="DG610" s="124"/>
      <c r="DH610" s="122">
        <v>1449.79</v>
      </c>
      <c r="DI610" s="123"/>
      <c r="DJ610" s="123"/>
      <c r="DK610" s="123"/>
      <c r="DL610" s="123"/>
      <c r="DM610" s="123"/>
      <c r="DN610" s="124"/>
      <c r="DO610" s="122">
        <v>1447.72</v>
      </c>
      <c r="DP610" s="123"/>
      <c r="DQ610" s="123"/>
      <c r="DR610" s="123"/>
      <c r="DS610" s="123"/>
      <c r="DT610" s="123"/>
      <c r="DU610" s="124"/>
      <c r="DV610" s="122">
        <v>1446.38</v>
      </c>
      <c r="DW610" s="123"/>
      <c r="DX610" s="123"/>
      <c r="DY610" s="123"/>
      <c r="DZ610" s="123"/>
      <c r="EA610" s="123"/>
      <c r="EB610" s="124"/>
      <c r="EC610" s="122">
        <v>1466.17</v>
      </c>
      <c r="ED610" s="123"/>
      <c r="EE610" s="123"/>
      <c r="EF610" s="123"/>
      <c r="EG610" s="123"/>
      <c r="EH610" s="123"/>
      <c r="EI610" s="124"/>
      <c r="EJ610" s="122">
        <v>1546.91</v>
      </c>
      <c r="EK610" s="123"/>
      <c r="EL610" s="123"/>
      <c r="EM610" s="123"/>
      <c r="EN610" s="123"/>
      <c r="EO610" s="123"/>
      <c r="EP610" s="124"/>
      <c r="EQ610" s="122">
        <v>1611.49</v>
      </c>
      <c r="ER610" s="123"/>
      <c r="ES610" s="123"/>
      <c r="ET610" s="123"/>
      <c r="EU610" s="123"/>
      <c r="EV610" s="123"/>
      <c r="EW610" s="124"/>
      <c r="EX610" s="122">
        <v>1492.61</v>
      </c>
      <c r="EY610" s="123"/>
      <c r="EZ610" s="123"/>
      <c r="FA610" s="123"/>
      <c r="FB610" s="123"/>
      <c r="FC610" s="123"/>
      <c r="FD610" s="124"/>
      <c r="FE610" s="122">
        <v>1394.69</v>
      </c>
      <c r="FF610" s="123"/>
      <c r="FG610" s="123"/>
      <c r="FH610" s="123"/>
      <c r="FI610" s="123"/>
      <c r="FJ610" s="123"/>
      <c r="FK610" s="124"/>
    </row>
    <row r="611" spans="1:167" ht="15.75" customHeight="1" x14ac:dyDescent="0.25"/>
    <row r="612" spans="1:167" s="2" customFormat="1" ht="12" x14ac:dyDescent="0.2">
      <c r="A612" s="140" t="s">
        <v>63</v>
      </c>
      <c r="B612" s="140"/>
      <c r="C612" s="140"/>
      <c r="D612" s="140"/>
      <c r="E612" s="140"/>
      <c r="F612" s="140"/>
      <c r="G612" s="140"/>
      <c r="H612" s="141"/>
      <c r="I612" s="144" t="s">
        <v>114</v>
      </c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  <c r="AA612" s="145"/>
      <c r="AB612" s="145"/>
      <c r="AC612" s="145"/>
      <c r="AD612" s="145"/>
      <c r="AE612" s="145"/>
      <c r="AF612" s="145"/>
      <c r="AG612" s="145"/>
      <c r="AH612" s="145"/>
      <c r="AI612" s="145"/>
      <c r="AJ612" s="145"/>
      <c r="AK612" s="145"/>
      <c r="AL612" s="145"/>
      <c r="AM612" s="145"/>
      <c r="AN612" s="145"/>
      <c r="AO612" s="145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5"/>
      <c r="BF612" s="145"/>
      <c r="BG612" s="145"/>
      <c r="BH612" s="145"/>
      <c r="BI612" s="145"/>
      <c r="BJ612" s="145"/>
      <c r="BK612" s="145"/>
      <c r="BL612" s="145"/>
      <c r="BM612" s="145"/>
      <c r="BN612" s="145"/>
      <c r="BO612" s="145"/>
      <c r="BP612" s="145"/>
      <c r="BQ612" s="145"/>
      <c r="BR612" s="145"/>
      <c r="BS612" s="145"/>
      <c r="BT612" s="145"/>
      <c r="BU612" s="145"/>
      <c r="BV612" s="145"/>
      <c r="BW612" s="145"/>
      <c r="BX612" s="145"/>
      <c r="BY612" s="145"/>
      <c r="BZ612" s="145"/>
      <c r="CA612" s="145"/>
      <c r="CB612" s="145"/>
      <c r="CC612" s="145"/>
      <c r="CD612" s="145"/>
      <c r="CE612" s="145"/>
      <c r="CF612" s="145"/>
      <c r="CG612" s="145"/>
      <c r="CH612" s="145"/>
      <c r="CI612" s="145"/>
      <c r="CJ612" s="145"/>
      <c r="CK612" s="145"/>
      <c r="CL612" s="145"/>
      <c r="CM612" s="145"/>
      <c r="CN612" s="145"/>
      <c r="CO612" s="145"/>
      <c r="CP612" s="145"/>
      <c r="CQ612" s="145"/>
      <c r="CR612" s="145"/>
      <c r="CS612" s="145"/>
      <c r="CT612" s="145"/>
      <c r="CU612" s="145"/>
      <c r="CV612" s="145"/>
      <c r="CW612" s="145"/>
      <c r="CX612" s="145"/>
      <c r="CY612" s="145"/>
      <c r="CZ612" s="145"/>
      <c r="DA612" s="145"/>
      <c r="DB612" s="145"/>
      <c r="DC612" s="145"/>
      <c r="DD612" s="145"/>
      <c r="DE612" s="145"/>
      <c r="DF612" s="145"/>
      <c r="DG612" s="145"/>
      <c r="DH612" s="145"/>
      <c r="DI612" s="145"/>
      <c r="DJ612" s="145"/>
      <c r="DK612" s="145"/>
      <c r="DL612" s="145"/>
      <c r="DM612" s="145"/>
      <c r="DN612" s="145"/>
      <c r="DO612" s="145"/>
      <c r="DP612" s="145"/>
      <c r="DQ612" s="145"/>
      <c r="DR612" s="145"/>
      <c r="DS612" s="145"/>
      <c r="DT612" s="145"/>
      <c r="DU612" s="145"/>
      <c r="DV612" s="145"/>
      <c r="DW612" s="145"/>
      <c r="DX612" s="145"/>
      <c r="DY612" s="145"/>
      <c r="DZ612" s="145"/>
      <c r="EA612" s="145"/>
      <c r="EB612" s="145"/>
      <c r="EC612" s="145"/>
      <c r="ED612" s="145"/>
      <c r="EE612" s="145"/>
      <c r="EF612" s="145"/>
      <c r="EG612" s="145"/>
      <c r="EH612" s="145"/>
      <c r="EI612" s="145"/>
      <c r="EJ612" s="145"/>
      <c r="EK612" s="145"/>
      <c r="EL612" s="145"/>
      <c r="EM612" s="145"/>
      <c r="EN612" s="145"/>
      <c r="EO612" s="145"/>
      <c r="EP612" s="145"/>
      <c r="EQ612" s="145"/>
      <c r="ER612" s="145"/>
      <c r="ES612" s="145"/>
      <c r="ET612" s="145"/>
      <c r="EU612" s="145"/>
      <c r="EV612" s="145"/>
      <c r="EW612" s="145"/>
      <c r="EX612" s="145"/>
      <c r="EY612" s="145"/>
      <c r="EZ612" s="145"/>
      <c r="FA612" s="145"/>
      <c r="FB612" s="145"/>
      <c r="FC612" s="145"/>
      <c r="FD612" s="145"/>
      <c r="FE612" s="145"/>
      <c r="FF612" s="145"/>
      <c r="FG612" s="145"/>
      <c r="FH612" s="145"/>
      <c r="FI612" s="145"/>
      <c r="FJ612" s="145"/>
      <c r="FK612" s="146"/>
    </row>
    <row r="613" spans="1:167" s="2" customFormat="1" ht="27" customHeight="1" x14ac:dyDescent="0.2">
      <c r="A613" s="142"/>
      <c r="B613" s="142"/>
      <c r="C613" s="142"/>
      <c r="D613" s="142"/>
      <c r="E613" s="142"/>
      <c r="F613" s="142"/>
      <c r="G613" s="142"/>
      <c r="H613" s="143"/>
      <c r="I613" s="127" t="s">
        <v>65</v>
      </c>
      <c r="J613" s="128"/>
      <c r="K613" s="128"/>
      <c r="L613" s="128"/>
      <c r="M613" s="128"/>
      <c r="N613" s="129"/>
      <c r="O613" s="127" t="s">
        <v>66</v>
      </c>
      <c r="P613" s="128"/>
      <c r="Q613" s="128"/>
      <c r="R613" s="128"/>
      <c r="S613" s="128"/>
      <c r="T613" s="129"/>
      <c r="U613" s="127" t="s">
        <v>67</v>
      </c>
      <c r="V613" s="128"/>
      <c r="W613" s="128"/>
      <c r="X613" s="128"/>
      <c r="Y613" s="128"/>
      <c r="Z613" s="129"/>
      <c r="AA613" s="127" t="s">
        <v>68</v>
      </c>
      <c r="AB613" s="128"/>
      <c r="AC613" s="128"/>
      <c r="AD613" s="128"/>
      <c r="AE613" s="128"/>
      <c r="AF613" s="129"/>
      <c r="AG613" s="127" t="s">
        <v>69</v>
      </c>
      <c r="AH613" s="128"/>
      <c r="AI613" s="128"/>
      <c r="AJ613" s="128"/>
      <c r="AK613" s="128"/>
      <c r="AL613" s="129"/>
      <c r="AM613" s="127" t="s">
        <v>70</v>
      </c>
      <c r="AN613" s="128"/>
      <c r="AO613" s="128"/>
      <c r="AP613" s="128"/>
      <c r="AQ613" s="128"/>
      <c r="AR613" s="129"/>
      <c r="AS613" s="127" t="s">
        <v>71</v>
      </c>
      <c r="AT613" s="128"/>
      <c r="AU613" s="128"/>
      <c r="AV613" s="128"/>
      <c r="AW613" s="128"/>
      <c r="AX613" s="129"/>
      <c r="AY613" s="127" t="s">
        <v>72</v>
      </c>
      <c r="AZ613" s="128"/>
      <c r="BA613" s="128"/>
      <c r="BB613" s="128"/>
      <c r="BC613" s="128"/>
      <c r="BD613" s="128"/>
      <c r="BE613" s="127" t="s">
        <v>73</v>
      </c>
      <c r="BF613" s="128"/>
      <c r="BG613" s="128"/>
      <c r="BH613" s="128"/>
      <c r="BI613" s="128"/>
      <c r="BJ613" s="129"/>
      <c r="BK613" s="127" t="s">
        <v>74</v>
      </c>
      <c r="BL613" s="128"/>
      <c r="BM613" s="128"/>
      <c r="BN613" s="128"/>
      <c r="BO613" s="128"/>
      <c r="BP613" s="128"/>
      <c r="BQ613" s="129"/>
      <c r="BR613" s="127" t="s">
        <v>75</v>
      </c>
      <c r="BS613" s="128"/>
      <c r="BT613" s="128"/>
      <c r="BU613" s="128"/>
      <c r="BV613" s="128"/>
      <c r="BW613" s="128"/>
      <c r="BX613" s="129"/>
      <c r="BY613" s="127" t="s">
        <v>76</v>
      </c>
      <c r="BZ613" s="128"/>
      <c r="CA613" s="128"/>
      <c r="CB613" s="128"/>
      <c r="CC613" s="128"/>
      <c r="CD613" s="128"/>
      <c r="CE613" s="129"/>
      <c r="CF613" s="127" t="s">
        <v>77</v>
      </c>
      <c r="CG613" s="128"/>
      <c r="CH613" s="128"/>
      <c r="CI613" s="128"/>
      <c r="CJ613" s="128"/>
      <c r="CK613" s="128"/>
      <c r="CL613" s="129"/>
      <c r="CM613" s="127" t="s">
        <v>78</v>
      </c>
      <c r="CN613" s="128"/>
      <c r="CO613" s="128"/>
      <c r="CP613" s="128"/>
      <c r="CQ613" s="128"/>
      <c r="CR613" s="128"/>
      <c r="CS613" s="129"/>
      <c r="CT613" s="127" t="s">
        <v>79</v>
      </c>
      <c r="CU613" s="128"/>
      <c r="CV613" s="128"/>
      <c r="CW613" s="128"/>
      <c r="CX613" s="128"/>
      <c r="CY613" s="128"/>
      <c r="CZ613" s="129"/>
      <c r="DA613" s="127" t="s">
        <v>80</v>
      </c>
      <c r="DB613" s="128"/>
      <c r="DC613" s="128"/>
      <c r="DD613" s="128"/>
      <c r="DE613" s="128"/>
      <c r="DF613" s="128"/>
      <c r="DG613" s="129"/>
      <c r="DH613" s="127" t="s">
        <v>81</v>
      </c>
      <c r="DI613" s="128"/>
      <c r="DJ613" s="128"/>
      <c r="DK613" s="128"/>
      <c r="DL613" s="128"/>
      <c r="DM613" s="128"/>
      <c r="DN613" s="129"/>
      <c r="DO613" s="127" t="s">
        <v>82</v>
      </c>
      <c r="DP613" s="128"/>
      <c r="DQ613" s="128"/>
      <c r="DR613" s="128"/>
      <c r="DS613" s="128"/>
      <c r="DT613" s="128"/>
      <c r="DU613" s="129"/>
      <c r="DV613" s="127" t="s">
        <v>83</v>
      </c>
      <c r="DW613" s="128"/>
      <c r="DX613" s="128"/>
      <c r="DY613" s="128"/>
      <c r="DZ613" s="128"/>
      <c r="EA613" s="128"/>
      <c r="EB613" s="129"/>
      <c r="EC613" s="127" t="s">
        <v>84</v>
      </c>
      <c r="ED613" s="128"/>
      <c r="EE613" s="128"/>
      <c r="EF613" s="128"/>
      <c r="EG613" s="128"/>
      <c r="EH613" s="128"/>
      <c r="EI613" s="129"/>
      <c r="EJ613" s="127" t="s">
        <v>85</v>
      </c>
      <c r="EK613" s="128"/>
      <c r="EL613" s="128"/>
      <c r="EM613" s="128"/>
      <c r="EN613" s="128"/>
      <c r="EO613" s="128"/>
      <c r="EP613" s="129"/>
      <c r="EQ613" s="127" t="s">
        <v>86</v>
      </c>
      <c r="ER613" s="128"/>
      <c r="ES613" s="128"/>
      <c r="ET613" s="128"/>
      <c r="EU613" s="128"/>
      <c r="EV613" s="128"/>
      <c r="EW613" s="129"/>
      <c r="EX613" s="127" t="s">
        <v>87</v>
      </c>
      <c r="EY613" s="128"/>
      <c r="EZ613" s="128"/>
      <c r="FA613" s="128"/>
      <c r="FB613" s="128"/>
      <c r="FC613" s="128"/>
      <c r="FD613" s="129"/>
      <c r="FE613" s="127" t="s">
        <v>88</v>
      </c>
      <c r="FF613" s="128"/>
      <c r="FG613" s="128"/>
      <c r="FH613" s="128"/>
      <c r="FI613" s="128"/>
      <c r="FJ613" s="128"/>
      <c r="FK613" s="129"/>
    </row>
    <row r="614" spans="1:167" s="2" customFormat="1" ht="15.75" customHeight="1" x14ac:dyDescent="0.2">
      <c r="A614" s="125" t="s">
        <v>4</v>
      </c>
      <c r="B614" s="125"/>
      <c r="C614" s="125"/>
      <c r="D614" s="125"/>
      <c r="E614" s="125"/>
      <c r="F614" s="125"/>
      <c r="G614" s="125"/>
      <c r="H614" s="126"/>
      <c r="I614" s="122">
        <v>1370.3</v>
      </c>
      <c r="J614" s="123"/>
      <c r="K614" s="123"/>
      <c r="L614" s="123"/>
      <c r="M614" s="123"/>
      <c r="N614" s="124"/>
      <c r="O614" s="122">
        <v>1213.96</v>
      </c>
      <c r="P614" s="123"/>
      <c r="Q614" s="123"/>
      <c r="R614" s="123"/>
      <c r="S614" s="123"/>
      <c r="T614" s="124"/>
      <c r="U614" s="122">
        <v>1175.3599999999999</v>
      </c>
      <c r="V614" s="123"/>
      <c r="W614" s="123"/>
      <c r="X614" s="123"/>
      <c r="Y614" s="123"/>
      <c r="Z614" s="124"/>
      <c r="AA614" s="122">
        <v>1102.4000000000001</v>
      </c>
      <c r="AB614" s="123"/>
      <c r="AC614" s="123"/>
      <c r="AD614" s="123"/>
      <c r="AE614" s="123"/>
      <c r="AF614" s="124"/>
      <c r="AG614" s="122">
        <v>1096.8699999999999</v>
      </c>
      <c r="AH614" s="123"/>
      <c r="AI614" s="123"/>
      <c r="AJ614" s="123"/>
      <c r="AK614" s="123"/>
      <c r="AL614" s="124"/>
      <c r="AM614" s="122">
        <v>1155.07</v>
      </c>
      <c r="AN614" s="123"/>
      <c r="AO614" s="123"/>
      <c r="AP614" s="123"/>
      <c r="AQ614" s="123"/>
      <c r="AR614" s="124"/>
      <c r="AS614" s="122">
        <v>1181.69</v>
      </c>
      <c r="AT614" s="123"/>
      <c r="AU614" s="123"/>
      <c r="AV614" s="123"/>
      <c r="AW614" s="123"/>
      <c r="AX614" s="124"/>
      <c r="AY614" s="122">
        <v>1254.8900000000001</v>
      </c>
      <c r="AZ614" s="123"/>
      <c r="BA614" s="123"/>
      <c r="BB614" s="123"/>
      <c r="BC614" s="123"/>
      <c r="BD614" s="123"/>
      <c r="BE614" s="122">
        <v>1585.52</v>
      </c>
      <c r="BF614" s="123"/>
      <c r="BG614" s="123"/>
      <c r="BH614" s="123"/>
      <c r="BI614" s="123"/>
      <c r="BJ614" s="124"/>
      <c r="BK614" s="122">
        <v>1392.47</v>
      </c>
      <c r="BL614" s="123"/>
      <c r="BM614" s="123"/>
      <c r="BN614" s="123"/>
      <c r="BO614" s="123"/>
      <c r="BP614" s="123"/>
      <c r="BQ614" s="124"/>
      <c r="BR614" s="122">
        <v>1328.82</v>
      </c>
      <c r="BS614" s="123"/>
      <c r="BT614" s="123"/>
      <c r="BU614" s="123"/>
      <c r="BV614" s="123"/>
      <c r="BW614" s="123"/>
      <c r="BX614" s="124"/>
      <c r="BY614" s="122">
        <v>1278.79</v>
      </c>
      <c r="BZ614" s="123"/>
      <c r="CA614" s="123"/>
      <c r="CB614" s="123"/>
      <c r="CC614" s="123"/>
      <c r="CD614" s="123"/>
      <c r="CE614" s="124"/>
      <c r="CF614" s="122">
        <v>1303.92</v>
      </c>
      <c r="CG614" s="123"/>
      <c r="CH614" s="123"/>
      <c r="CI614" s="123"/>
      <c r="CJ614" s="123"/>
      <c r="CK614" s="123"/>
      <c r="CL614" s="124"/>
      <c r="CM614" s="122">
        <v>1250.3</v>
      </c>
      <c r="CN614" s="123"/>
      <c r="CO614" s="123"/>
      <c r="CP614" s="123"/>
      <c r="CQ614" s="123"/>
      <c r="CR614" s="123"/>
      <c r="CS614" s="124"/>
      <c r="CT614" s="122">
        <v>1278.6300000000001</v>
      </c>
      <c r="CU614" s="123"/>
      <c r="CV614" s="123"/>
      <c r="CW614" s="123"/>
      <c r="CX614" s="123"/>
      <c r="CY614" s="123"/>
      <c r="CZ614" s="124"/>
      <c r="DA614" s="122">
        <v>1256.1400000000001</v>
      </c>
      <c r="DB614" s="123"/>
      <c r="DC614" s="123"/>
      <c r="DD614" s="123"/>
      <c r="DE614" s="123"/>
      <c r="DF614" s="123"/>
      <c r="DG614" s="124"/>
      <c r="DH614" s="122">
        <v>1432.65</v>
      </c>
      <c r="DI614" s="123"/>
      <c r="DJ614" s="123"/>
      <c r="DK614" s="123"/>
      <c r="DL614" s="123"/>
      <c r="DM614" s="123"/>
      <c r="DN614" s="124"/>
      <c r="DO614" s="122">
        <v>1343.24</v>
      </c>
      <c r="DP614" s="123"/>
      <c r="DQ614" s="123"/>
      <c r="DR614" s="123"/>
      <c r="DS614" s="123"/>
      <c r="DT614" s="123"/>
      <c r="DU614" s="124"/>
      <c r="DV614" s="122">
        <v>1415.06</v>
      </c>
      <c r="DW614" s="123"/>
      <c r="DX614" s="123"/>
      <c r="DY614" s="123"/>
      <c r="DZ614" s="123"/>
      <c r="EA614" s="123"/>
      <c r="EB614" s="124"/>
      <c r="EC614" s="122">
        <v>1325.19</v>
      </c>
      <c r="ED614" s="123"/>
      <c r="EE614" s="123"/>
      <c r="EF614" s="123"/>
      <c r="EG614" s="123"/>
      <c r="EH614" s="123"/>
      <c r="EI614" s="124"/>
      <c r="EJ614" s="122">
        <v>1375.11</v>
      </c>
      <c r="EK614" s="123"/>
      <c r="EL614" s="123"/>
      <c r="EM614" s="123"/>
      <c r="EN614" s="123"/>
      <c r="EO614" s="123"/>
      <c r="EP614" s="124"/>
      <c r="EQ614" s="122">
        <v>1633.84</v>
      </c>
      <c r="ER614" s="123"/>
      <c r="ES614" s="123"/>
      <c r="ET614" s="123"/>
      <c r="EU614" s="123"/>
      <c r="EV614" s="123"/>
      <c r="EW614" s="124"/>
      <c r="EX614" s="122">
        <v>1711.65</v>
      </c>
      <c r="EY614" s="123"/>
      <c r="EZ614" s="123"/>
      <c r="FA614" s="123"/>
      <c r="FB614" s="123"/>
      <c r="FC614" s="123"/>
      <c r="FD614" s="124"/>
      <c r="FE614" s="122">
        <v>1612.29</v>
      </c>
      <c r="FF614" s="123"/>
      <c r="FG614" s="123"/>
      <c r="FH614" s="123"/>
      <c r="FI614" s="123"/>
      <c r="FJ614" s="123"/>
      <c r="FK614" s="124"/>
    </row>
    <row r="615" spans="1:167" s="2" customFormat="1" ht="15.75" customHeight="1" x14ac:dyDescent="0.2">
      <c r="A615" s="125" t="s">
        <v>89</v>
      </c>
      <c r="B615" s="125"/>
      <c r="C615" s="125"/>
      <c r="D615" s="125"/>
      <c r="E615" s="125"/>
      <c r="F615" s="125"/>
      <c r="G615" s="125"/>
      <c r="H615" s="126"/>
      <c r="I615" s="122">
        <v>1510</v>
      </c>
      <c r="J615" s="123"/>
      <c r="K615" s="123"/>
      <c r="L615" s="123"/>
      <c r="M615" s="123"/>
      <c r="N615" s="124"/>
      <c r="O615" s="122">
        <v>1346.37</v>
      </c>
      <c r="P615" s="123"/>
      <c r="Q615" s="123"/>
      <c r="R615" s="123"/>
      <c r="S615" s="123"/>
      <c r="T615" s="124"/>
      <c r="U615" s="122">
        <v>1267.8699999999999</v>
      </c>
      <c r="V615" s="123"/>
      <c r="W615" s="123"/>
      <c r="X615" s="123"/>
      <c r="Y615" s="123"/>
      <c r="Z615" s="124"/>
      <c r="AA615" s="122">
        <v>1244.76</v>
      </c>
      <c r="AB615" s="123"/>
      <c r="AC615" s="123"/>
      <c r="AD615" s="123"/>
      <c r="AE615" s="123"/>
      <c r="AF615" s="124"/>
      <c r="AG615" s="122">
        <v>1231.6199999999999</v>
      </c>
      <c r="AH615" s="123"/>
      <c r="AI615" s="123"/>
      <c r="AJ615" s="123"/>
      <c r="AK615" s="123"/>
      <c r="AL615" s="124"/>
      <c r="AM615" s="122">
        <v>1238.52</v>
      </c>
      <c r="AN615" s="123"/>
      <c r="AO615" s="123"/>
      <c r="AP615" s="123"/>
      <c r="AQ615" s="123"/>
      <c r="AR615" s="124"/>
      <c r="AS615" s="122">
        <v>1235.7</v>
      </c>
      <c r="AT615" s="123"/>
      <c r="AU615" s="123"/>
      <c r="AV615" s="123"/>
      <c r="AW615" s="123"/>
      <c r="AX615" s="124"/>
      <c r="AY615" s="122">
        <v>1206.6199999999999</v>
      </c>
      <c r="AZ615" s="123"/>
      <c r="BA615" s="123"/>
      <c r="BB615" s="123"/>
      <c r="BC615" s="123"/>
      <c r="BD615" s="123"/>
      <c r="BE615" s="122">
        <v>1287.74</v>
      </c>
      <c r="BF615" s="123"/>
      <c r="BG615" s="123"/>
      <c r="BH615" s="123"/>
      <c r="BI615" s="123"/>
      <c r="BJ615" s="124"/>
      <c r="BK615" s="122">
        <v>1529.12</v>
      </c>
      <c r="BL615" s="123"/>
      <c r="BM615" s="123"/>
      <c r="BN615" s="123"/>
      <c r="BO615" s="123"/>
      <c r="BP615" s="123"/>
      <c r="BQ615" s="124"/>
      <c r="BR615" s="122">
        <v>1643.27</v>
      </c>
      <c r="BS615" s="123"/>
      <c r="BT615" s="123"/>
      <c r="BU615" s="123"/>
      <c r="BV615" s="123"/>
      <c r="BW615" s="123"/>
      <c r="BX615" s="124"/>
      <c r="BY615" s="122">
        <v>1694.91</v>
      </c>
      <c r="BZ615" s="123"/>
      <c r="CA615" s="123"/>
      <c r="CB615" s="123"/>
      <c r="CC615" s="123"/>
      <c r="CD615" s="123"/>
      <c r="CE615" s="124"/>
      <c r="CF615" s="122">
        <v>1712.23</v>
      </c>
      <c r="CG615" s="123"/>
      <c r="CH615" s="123"/>
      <c r="CI615" s="123"/>
      <c r="CJ615" s="123"/>
      <c r="CK615" s="123"/>
      <c r="CL615" s="124"/>
      <c r="CM615" s="122">
        <v>1715.76</v>
      </c>
      <c r="CN615" s="123"/>
      <c r="CO615" s="123"/>
      <c r="CP615" s="123"/>
      <c r="CQ615" s="123"/>
      <c r="CR615" s="123"/>
      <c r="CS615" s="124"/>
      <c r="CT615" s="122">
        <v>1742.25</v>
      </c>
      <c r="CU615" s="123"/>
      <c r="CV615" s="123"/>
      <c r="CW615" s="123"/>
      <c r="CX615" s="123"/>
      <c r="CY615" s="123"/>
      <c r="CZ615" s="124"/>
      <c r="DA615" s="122">
        <v>1724.72</v>
      </c>
      <c r="DB615" s="123"/>
      <c r="DC615" s="123"/>
      <c r="DD615" s="123"/>
      <c r="DE615" s="123"/>
      <c r="DF615" s="123"/>
      <c r="DG615" s="124"/>
      <c r="DH615" s="122">
        <v>1727.63</v>
      </c>
      <c r="DI615" s="123"/>
      <c r="DJ615" s="123"/>
      <c r="DK615" s="123"/>
      <c r="DL615" s="123"/>
      <c r="DM615" s="123"/>
      <c r="DN615" s="124"/>
      <c r="DO615" s="122">
        <v>1712.81</v>
      </c>
      <c r="DP615" s="123"/>
      <c r="DQ615" s="123"/>
      <c r="DR615" s="123"/>
      <c r="DS615" s="123"/>
      <c r="DT615" s="123"/>
      <c r="DU615" s="124"/>
      <c r="DV615" s="122">
        <v>1730.65</v>
      </c>
      <c r="DW615" s="123"/>
      <c r="DX615" s="123"/>
      <c r="DY615" s="123"/>
      <c r="DZ615" s="123"/>
      <c r="EA615" s="123"/>
      <c r="EB615" s="124"/>
      <c r="EC615" s="122">
        <v>1696.1</v>
      </c>
      <c r="ED615" s="123"/>
      <c r="EE615" s="123"/>
      <c r="EF615" s="123"/>
      <c r="EG615" s="123"/>
      <c r="EH615" s="123"/>
      <c r="EI615" s="124"/>
      <c r="EJ615" s="122">
        <v>1675.89</v>
      </c>
      <c r="EK615" s="123"/>
      <c r="EL615" s="123"/>
      <c r="EM615" s="123"/>
      <c r="EN615" s="123"/>
      <c r="EO615" s="123"/>
      <c r="EP615" s="124"/>
      <c r="EQ615" s="122">
        <v>1676.77</v>
      </c>
      <c r="ER615" s="123"/>
      <c r="ES615" s="123"/>
      <c r="ET615" s="123"/>
      <c r="EU615" s="123"/>
      <c r="EV615" s="123"/>
      <c r="EW615" s="124"/>
      <c r="EX615" s="122">
        <v>1682.96</v>
      </c>
      <c r="EY615" s="123"/>
      <c r="EZ615" s="123"/>
      <c r="FA615" s="123"/>
      <c r="FB615" s="123"/>
      <c r="FC615" s="123"/>
      <c r="FD615" s="124"/>
      <c r="FE615" s="122">
        <v>1550.21</v>
      </c>
      <c r="FF615" s="123"/>
      <c r="FG615" s="123"/>
      <c r="FH615" s="123"/>
      <c r="FI615" s="123"/>
      <c r="FJ615" s="123"/>
      <c r="FK615" s="124"/>
    </row>
    <row r="616" spans="1:167" s="2" customFormat="1" ht="15.75" customHeight="1" x14ac:dyDescent="0.2">
      <c r="A616" s="125" t="s">
        <v>90</v>
      </c>
      <c r="B616" s="125"/>
      <c r="C616" s="125"/>
      <c r="D616" s="125"/>
      <c r="E616" s="125"/>
      <c r="F616" s="125"/>
      <c r="G616" s="125"/>
      <c r="H616" s="126"/>
      <c r="I616" s="122">
        <v>1497.47</v>
      </c>
      <c r="J616" s="123"/>
      <c r="K616" s="123"/>
      <c r="L616" s="123"/>
      <c r="M616" s="123"/>
      <c r="N616" s="124"/>
      <c r="O616" s="122">
        <v>1291.23</v>
      </c>
      <c r="P616" s="123"/>
      <c r="Q616" s="123"/>
      <c r="R616" s="123"/>
      <c r="S616" s="123"/>
      <c r="T616" s="124"/>
      <c r="U616" s="122">
        <v>1242.4100000000001</v>
      </c>
      <c r="V616" s="123"/>
      <c r="W616" s="123"/>
      <c r="X616" s="123"/>
      <c r="Y616" s="123"/>
      <c r="Z616" s="124"/>
      <c r="AA616" s="122">
        <v>1208.82</v>
      </c>
      <c r="AB616" s="123"/>
      <c r="AC616" s="123"/>
      <c r="AD616" s="123"/>
      <c r="AE616" s="123"/>
      <c r="AF616" s="124"/>
      <c r="AG616" s="122">
        <v>1156.3599999999999</v>
      </c>
      <c r="AH616" s="123"/>
      <c r="AI616" s="123"/>
      <c r="AJ616" s="123"/>
      <c r="AK616" s="123"/>
      <c r="AL616" s="124"/>
      <c r="AM616" s="122">
        <v>1117.55</v>
      </c>
      <c r="AN616" s="123"/>
      <c r="AO616" s="123"/>
      <c r="AP616" s="123"/>
      <c r="AQ616" s="123"/>
      <c r="AR616" s="124"/>
      <c r="AS616" s="122">
        <v>1097.25</v>
      </c>
      <c r="AT616" s="123"/>
      <c r="AU616" s="123"/>
      <c r="AV616" s="123"/>
      <c r="AW616" s="123"/>
      <c r="AX616" s="124"/>
      <c r="AY616" s="122">
        <v>1067.25</v>
      </c>
      <c r="AZ616" s="123"/>
      <c r="BA616" s="123"/>
      <c r="BB616" s="123"/>
      <c r="BC616" s="123"/>
      <c r="BD616" s="123"/>
      <c r="BE616" s="122">
        <v>1253.76</v>
      </c>
      <c r="BF616" s="123"/>
      <c r="BG616" s="123"/>
      <c r="BH616" s="123"/>
      <c r="BI616" s="123"/>
      <c r="BJ616" s="124"/>
      <c r="BK616" s="122">
        <v>1504.68</v>
      </c>
      <c r="BL616" s="123"/>
      <c r="BM616" s="123"/>
      <c r="BN616" s="123"/>
      <c r="BO616" s="123"/>
      <c r="BP616" s="123"/>
      <c r="BQ616" s="124"/>
      <c r="BR616" s="122">
        <v>1639.3</v>
      </c>
      <c r="BS616" s="123"/>
      <c r="BT616" s="123"/>
      <c r="BU616" s="123"/>
      <c r="BV616" s="123"/>
      <c r="BW616" s="123"/>
      <c r="BX616" s="124"/>
      <c r="BY616" s="122">
        <v>1676.56</v>
      </c>
      <c r="BZ616" s="123"/>
      <c r="CA616" s="123"/>
      <c r="CB616" s="123"/>
      <c r="CC616" s="123"/>
      <c r="CD616" s="123"/>
      <c r="CE616" s="124"/>
      <c r="CF616" s="122">
        <v>1699.07</v>
      </c>
      <c r="CG616" s="123"/>
      <c r="CH616" s="123"/>
      <c r="CI616" s="123"/>
      <c r="CJ616" s="123"/>
      <c r="CK616" s="123"/>
      <c r="CL616" s="124"/>
      <c r="CM616" s="122">
        <v>1708.31</v>
      </c>
      <c r="CN616" s="123"/>
      <c r="CO616" s="123"/>
      <c r="CP616" s="123"/>
      <c r="CQ616" s="123"/>
      <c r="CR616" s="123"/>
      <c r="CS616" s="124"/>
      <c r="CT616" s="122">
        <v>1707.83</v>
      </c>
      <c r="CU616" s="123"/>
      <c r="CV616" s="123"/>
      <c r="CW616" s="123"/>
      <c r="CX616" s="123"/>
      <c r="CY616" s="123"/>
      <c r="CZ616" s="124"/>
      <c r="DA616" s="122">
        <v>1702.8</v>
      </c>
      <c r="DB616" s="123"/>
      <c r="DC616" s="123"/>
      <c r="DD616" s="123"/>
      <c r="DE616" s="123"/>
      <c r="DF616" s="123"/>
      <c r="DG616" s="124"/>
      <c r="DH616" s="122">
        <v>1700.63</v>
      </c>
      <c r="DI616" s="123"/>
      <c r="DJ616" s="123"/>
      <c r="DK616" s="123"/>
      <c r="DL616" s="123"/>
      <c r="DM616" s="123"/>
      <c r="DN616" s="124"/>
      <c r="DO616" s="122">
        <v>1675.11</v>
      </c>
      <c r="DP616" s="123"/>
      <c r="DQ616" s="123"/>
      <c r="DR616" s="123"/>
      <c r="DS616" s="123"/>
      <c r="DT616" s="123"/>
      <c r="DU616" s="124"/>
      <c r="DV616" s="122">
        <v>1692.49</v>
      </c>
      <c r="DW616" s="123"/>
      <c r="DX616" s="123"/>
      <c r="DY616" s="123"/>
      <c r="DZ616" s="123"/>
      <c r="EA616" s="123"/>
      <c r="EB616" s="124"/>
      <c r="EC616" s="122">
        <v>1675.33</v>
      </c>
      <c r="ED616" s="123"/>
      <c r="EE616" s="123"/>
      <c r="EF616" s="123"/>
      <c r="EG616" s="123"/>
      <c r="EH616" s="123"/>
      <c r="EI616" s="124"/>
      <c r="EJ616" s="122">
        <v>1670.06</v>
      </c>
      <c r="EK616" s="123"/>
      <c r="EL616" s="123"/>
      <c r="EM616" s="123"/>
      <c r="EN616" s="123"/>
      <c r="EO616" s="123"/>
      <c r="EP616" s="124"/>
      <c r="EQ616" s="122">
        <v>1678.12</v>
      </c>
      <c r="ER616" s="123"/>
      <c r="ES616" s="123"/>
      <c r="ET616" s="123"/>
      <c r="EU616" s="123"/>
      <c r="EV616" s="123"/>
      <c r="EW616" s="124"/>
      <c r="EX616" s="122">
        <v>1686.28</v>
      </c>
      <c r="EY616" s="123"/>
      <c r="EZ616" s="123"/>
      <c r="FA616" s="123"/>
      <c r="FB616" s="123"/>
      <c r="FC616" s="123"/>
      <c r="FD616" s="124"/>
      <c r="FE616" s="122">
        <v>1640.04</v>
      </c>
      <c r="FF616" s="123"/>
      <c r="FG616" s="123"/>
      <c r="FH616" s="123"/>
      <c r="FI616" s="123"/>
      <c r="FJ616" s="123"/>
      <c r="FK616" s="124"/>
    </row>
    <row r="617" spans="1:167" s="2" customFormat="1" ht="15.75" customHeight="1" x14ac:dyDescent="0.2">
      <c r="A617" s="125" t="s">
        <v>91</v>
      </c>
      <c r="B617" s="125"/>
      <c r="C617" s="125"/>
      <c r="D617" s="125"/>
      <c r="E617" s="125"/>
      <c r="F617" s="125"/>
      <c r="G617" s="125"/>
      <c r="H617" s="126"/>
      <c r="I617" s="122">
        <v>1478.39</v>
      </c>
      <c r="J617" s="123"/>
      <c r="K617" s="123"/>
      <c r="L617" s="123"/>
      <c r="M617" s="123"/>
      <c r="N617" s="124"/>
      <c r="O617" s="122">
        <v>1273.49</v>
      </c>
      <c r="P617" s="123"/>
      <c r="Q617" s="123"/>
      <c r="R617" s="123"/>
      <c r="S617" s="123"/>
      <c r="T617" s="124"/>
      <c r="U617" s="122">
        <v>1226.25</v>
      </c>
      <c r="V617" s="123"/>
      <c r="W617" s="123"/>
      <c r="X617" s="123"/>
      <c r="Y617" s="123"/>
      <c r="Z617" s="124"/>
      <c r="AA617" s="122">
        <v>1177.58</v>
      </c>
      <c r="AB617" s="123"/>
      <c r="AC617" s="123"/>
      <c r="AD617" s="123"/>
      <c r="AE617" s="123"/>
      <c r="AF617" s="124"/>
      <c r="AG617" s="122">
        <v>1088.96</v>
      </c>
      <c r="AH617" s="123"/>
      <c r="AI617" s="123"/>
      <c r="AJ617" s="123"/>
      <c r="AK617" s="123"/>
      <c r="AL617" s="124"/>
      <c r="AM617" s="122">
        <v>1129.43</v>
      </c>
      <c r="AN617" s="123"/>
      <c r="AO617" s="123"/>
      <c r="AP617" s="123"/>
      <c r="AQ617" s="123"/>
      <c r="AR617" s="124"/>
      <c r="AS617" s="122">
        <v>1208.82</v>
      </c>
      <c r="AT617" s="123"/>
      <c r="AU617" s="123"/>
      <c r="AV617" s="123"/>
      <c r="AW617" s="123"/>
      <c r="AX617" s="124"/>
      <c r="AY617" s="122">
        <v>1411.08</v>
      </c>
      <c r="AZ617" s="123"/>
      <c r="BA617" s="123"/>
      <c r="BB617" s="123"/>
      <c r="BC617" s="123"/>
      <c r="BD617" s="123"/>
      <c r="BE617" s="122">
        <v>1622.57</v>
      </c>
      <c r="BF617" s="123"/>
      <c r="BG617" s="123"/>
      <c r="BH617" s="123"/>
      <c r="BI617" s="123"/>
      <c r="BJ617" s="124"/>
      <c r="BK617" s="122">
        <v>1773.28</v>
      </c>
      <c r="BL617" s="123"/>
      <c r="BM617" s="123"/>
      <c r="BN617" s="123"/>
      <c r="BO617" s="123"/>
      <c r="BP617" s="123"/>
      <c r="BQ617" s="124"/>
      <c r="BR617" s="122">
        <v>1819.87</v>
      </c>
      <c r="BS617" s="123"/>
      <c r="BT617" s="123"/>
      <c r="BU617" s="123"/>
      <c r="BV617" s="123"/>
      <c r="BW617" s="123"/>
      <c r="BX617" s="124"/>
      <c r="BY617" s="122">
        <v>1820.51</v>
      </c>
      <c r="BZ617" s="123"/>
      <c r="CA617" s="123"/>
      <c r="CB617" s="123"/>
      <c r="CC617" s="123"/>
      <c r="CD617" s="123"/>
      <c r="CE617" s="124"/>
      <c r="CF617" s="122">
        <v>1797.62</v>
      </c>
      <c r="CG617" s="123"/>
      <c r="CH617" s="123"/>
      <c r="CI617" s="123"/>
      <c r="CJ617" s="123"/>
      <c r="CK617" s="123"/>
      <c r="CL617" s="124"/>
      <c r="CM617" s="122">
        <v>1818.68</v>
      </c>
      <c r="CN617" s="123"/>
      <c r="CO617" s="123"/>
      <c r="CP617" s="123"/>
      <c r="CQ617" s="123"/>
      <c r="CR617" s="123"/>
      <c r="CS617" s="124"/>
      <c r="CT617" s="122">
        <v>1471.23</v>
      </c>
      <c r="CU617" s="123"/>
      <c r="CV617" s="123"/>
      <c r="CW617" s="123"/>
      <c r="CX617" s="123"/>
      <c r="CY617" s="123"/>
      <c r="CZ617" s="124"/>
      <c r="DA617" s="122">
        <v>1422.92</v>
      </c>
      <c r="DB617" s="123"/>
      <c r="DC617" s="123"/>
      <c r="DD617" s="123"/>
      <c r="DE617" s="123"/>
      <c r="DF617" s="123"/>
      <c r="DG617" s="124"/>
      <c r="DH617" s="122">
        <v>1849.99</v>
      </c>
      <c r="DI617" s="123"/>
      <c r="DJ617" s="123"/>
      <c r="DK617" s="123"/>
      <c r="DL617" s="123"/>
      <c r="DM617" s="123"/>
      <c r="DN617" s="124"/>
      <c r="DO617" s="122">
        <v>1815</v>
      </c>
      <c r="DP617" s="123"/>
      <c r="DQ617" s="123"/>
      <c r="DR617" s="123"/>
      <c r="DS617" s="123"/>
      <c r="DT617" s="123"/>
      <c r="DU617" s="124"/>
      <c r="DV617" s="122">
        <v>1753.68</v>
      </c>
      <c r="DW617" s="123"/>
      <c r="DX617" s="123"/>
      <c r="DY617" s="123"/>
      <c r="DZ617" s="123"/>
      <c r="EA617" s="123"/>
      <c r="EB617" s="124"/>
      <c r="EC617" s="122">
        <v>1706.97</v>
      </c>
      <c r="ED617" s="123"/>
      <c r="EE617" s="123"/>
      <c r="EF617" s="123"/>
      <c r="EG617" s="123"/>
      <c r="EH617" s="123"/>
      <c r="EI617" s="124"/>
      <c r="EJ617" s="122">
        <v>1696.03</v>
      </c>
      <c r="EK617" s="123"/>
      <c r="EL617" s="123"/>
      <c r="EM617" s="123"/>
      <c r="EN617" s="123"/>
      <c r="EO617" s="123"/>
      <c r="EP617" s="124"/>
      <c r="EQ617" s="122">
        <v>1726.18</v>
      </c>
      <c r="ER617" s="123"/>
      <c r="ES617" s="123"/>
      <c r="ET617" s="123"/>
      <c r="EU617" s="123"/>
      <c r="EV617" s="123"/>
      <c r="EW617" s="124"/>
      <c r="EX617" s="122">
        <v>1702.88</v>
      </c>
      <c r="EY617" s="123"/>
      <c r="EZ617" s="123"/>
      <c r="FA617" s="123"/>
      <c r="FB617" s="123"/>
      <c r="FC617" s="123"/>
      <c r="FD617" s="124"/>
      <c r="FE617" s="122">
        <v>1458.49</v>
      </c>
      <c r="FF617" s="123"/>
      <c r="FG617" s="123"/>
      <c r="FH617" s="123"/>
      <c r="FI617" s="123"/>
      <c r="FJ617" s="123"/>
      <c r="FK617" s="124"/>
    </row>
    <row r="618" spans="1:167" s="2" customFormat="1" ht="15.75" customHeight="1" x14ac:dyDescent="0.2">
      <c r="A618" s="125" t="s">
        <v>92</v>
      </c>
      <c r="B618" s="125"/>
      <c r="C618" s="125"/>
      <c r="D618" s="125"/>
      <c r="E618" s="125"/>
      <c r="F618" s="125"/>
      <c r="G618" s="125"/>
      <c r="H618" s="126"/>
      <c r="I618" s="122">
        <v>1289.8499999999999</v>
      </c>
      <c r="J618" s="123"/>
      <c r="K618" s="123"/>
      <c r="L618" s="123"/>
      <c r="M618" s="123"/>
      <c r="N618" s="124"/>
      <c r="O618" s="122">
        <v>1218.96</v>
      </c>
      <c r="P618" s="123"/>
      <c r="Q618" s="123"/>
      <c r="R618" s="123"/>
      <c r="S618" s="123"/>
      <c r="T618" s="124"/>
      <c r="U618" s="122">
        <v>1142.78</v>
      </c>
      <c r="V618" s="123"/>
      <c r="W618" s="123"/>
      <c r="X618" s="123"/>
      <c r="Y618" s="123"/>
      <c r="Z618" s="124"/>
      <c r="AA618" s="122">
        <v>1100.3399999999999</v>
      </c>
      <c r="AB618" s="123"/>
      <c r="AC618" s="123"/>
      <c r="AD618" s="123"/>
      <c r="AE618" s="123"/>
      <c r="AF618" s="124"/>
      <c r="AG618" s="122">
        <v>1027.0899999999999</v>
      </c>
      <c r="AH618" s="123"/>
      <c r="AI618" s="123"/>
      <c r="AJ618" s="123"/>
      <c r="AK618" s="123"/>
      <c r="AL618" s="124"/>
      <c r="AM618" s="122">
        <v>1101.27</v>
      </c>
      <c r="AN618" s="123"/>
      <c r="AO618" s="123"/>
      <c r="AP618" s="123"/>
      <c r="AQ618" s="123"/>
      <c r="AR618" s="124"/>
      <c r="AS618" s="122">
        <v>1149.4000000000001</v>
      </c>
      <c r="AT618" s="123"/>
      <c r="AU618" s="123"/>
      <c r="AV618" s="123"/>
      <c r="AW618" s="123"/>
      <c r="AX618" s="124"/>
      <c r="AY618" s="122">
        <v>1292.4000000000001</v>
      </c>
      <c r="AZ618" s="123"/>
      <c r="BA618" s="123"/>
      <c r="BB618" s="123"/>
      <c r="BC618" s="123"/>
      <c r="BD618" s="123"/>
      <c r="BE618" s="122">
        <v>1390.57</v>
      </c>
      <c r="BF618" s="123"/>
      <c r="BG618" s="123"/>
      <c r="BH618" s="123"/>
      <c r="BI618" s="123"/>
      <c r="BJ618" s="124"/>
      <c r="BK618" s="122">
        <v>1697.8</v>
      </c>
      <c r="BL618" s="123"/>
      <c r="BM618" s="123"/>
      <c r="BN618" s="123"/>
      <c r="BO618" s="123"/>
      <c r="BP618" s="123"/>
      <c r="BQ618" s="124"/>
      <c r="BR618" s="122">
        <v>1752.12</v>
      </c>
      <c r="BS618" s="123"/>
      <c r="BT618" s="123"/>
      <c r="BU618" s="123"/>
      <c r="BV618" s="123"/>
      <c r="BW618" s="123"/>
      <c r="BX618" s="124"/>
      <c r="BY618" s="122">
        <v>1753.81</v>
      </c>
      <c r="BZ618" s="123"/>
      <c r="CA618" s="123"/>
      <c r="CB618" s="123"/>
      <c r="CC618" s="123"/>
      <c r="CD618" s="123"/>
      <c r="CE618" s="124"/>
      <c r="CF618" s="122">
        <v>1680.08</v>
      </c>
      <c r="CG618" s="123"/>
      <c r="CH618" s="123"/>
      <c r="CI618" s="123"/>
      <c r="CJ618" s="123"/>
      <c r="CK618" s="123"/>
      <c r="CL618" s="124"/>
      <c r="CM618" s="122">
        <v>1484.37</v>
      </c>
      <c r="CN618" s="123"/>
      <c r="CO618" s="123"/>
      <c r="CP618" s="123"/>
      <c r="CQ618" s="123"/>
      <c r="CR618" s="123"/>
      <c r="CS618" s="124"/>
      <c r="CT618" s="122">
        <v>1418.49</v>
      </c>
      <c r="CU618" s="123"/>
      <c r="CV618" s="123"/>
      <c r="CW618" s="123"/>
      <c r="CX618" s="123"/>
      <c r="CY618" s="123"/>
      <c r="CZ618" s="124"/>
      <c r="DA618" s="122">
        <v>1338.19</v>
      </c>
      <c r="DB618" s="123"/>
      <c r="DC618" s="123"/>
      <c r="DD618" s="123"/>
      <c r="DE618" s="123"/>
      <c r="DF618" s="123"/>
      <c r="DG618" s="124"/>
      <c r="DH618" s="122">
        <v>1682.47</v>
      </c>
      <c r="DI618" s="123"/>
      <c r="DJ618" s="123"/>
      <c r="DK618" s="123"/>
      <c r="DL618" s="123"/>
      <c r="DM618" s="123"/>
      <c r="DN618" s="124"/>
      <c r="DO618" s="122">
        <v>1744.73</v>
      </c>
      <c r="DP618" s="123"/>
      <c r="DQ618" s="123"/>
      <c r="DR618" s="123"/>
      <c r="DS618" s="123"/>
      <c r="DT618" s="123"/>
      <c r="DU618" s="124"/>
      <c r="DV618" s="122">
        <v>1715.84</v>
      </c>
      <c r="DW618" s="123"/>
      <c r="DX618" s="123"/>
      <c r="DY618" s="123"/>
      <c r="DZ618" s="123"/>
      <c r="EA618" s="123"/>
      <c r="EB618" s="124"/>
      <c r="EC618" s="122">
        <v>1646.42</v>
      </c>
      <c r="ED618" s="123"/>
      <c r="EE618" s="123"/>
      <c r="EF618" s="123"/>
      <c r="EG618" s="123"/>
      <c r="EH618" s="123"/>
      <c r="EI618" s="124"/>
      <c r="EJ618" s="122">
        <v>1474.21</v>
      </c>
      <c r="EK618" s="123"/>
      <c r="EL618" s="123"/>
      <c r="EM618" s="123"/>
      <c r="EN618" s="123"/>
      <c r="EO618" s="123"/>
      <c r="EP618" s="124"/>
      <c r="EQ618" s="122">
        <v>1687.34</v>
      </c>
      <c r="ER618" s="123"/>
      <c r="ES618" s="123"/>
      <c r="ET618" s="123"/>
      <c r="EU618" s="123"/>
      <c r="EV618" s="123"/>
      <c r="EW618" s="124"/>
      <c r="EX618" s="122">
        <v>1671.8</v>
      </c>
      <c r="EY618" s="123"/>
      <c r="EZ618" s="123"/>
      <c r="FA618" s="123"/>
      <c r="FB618" s="123"/>
      <c r="FC618" s="123"/>
      <c r="FD618" s="124"/>
      <c r="FE618" s="122">
        <v>1532.86</v>
      </c>
      <c r="FF618" s="123"/>
      <c r="FG618" s="123"/>
      <c r="FH618" s="123"/>
      <c r="FI618" s="123"/>
      <c r="FJ618" s="123"/>
      <c r="FK618" s="124"/>
    </row>
    <row r="619" spans="1:167" s="2" customFormat="1" ht="15.75" customHeight="1" x14ac:dyDescent="0.2">
      <c r="A619" s="125" t="s">
        <v>93</v>
      </c>
      <c r="B619" s="125"/>
      <c r="C619" s="125"/>
      <c r="D619" s="125"/>
      <c r="E619" s="125"/>
      <c r="F619" s="125"/>
      <c r="G619" s="125"/>
      <c r="H619" s="126"/>
      <c r="I619" s="122">
        <v>1294.3</v>
      </c>
      <c r="J619" s="123"/>
      <c r="K619" s="123"/>
      <c r="L619" s="123"/>
      <c r="M619" s="123"/>
      <c r="N619" s="124"/>
      <c r="O619" s="122">
        <v>1220.8499999999999</v>
      </c>
      <c r="P619" s="123"/>
      <c r="Q619" s="123"/>
      <c r="R619" s="123"/>
      <c r="S619" s="123"/>
      <c r="T619" s="124"/>
      <c r="U619" s="122">
        <v>1165.6600000000001</v>
      </c>
      <c r="V619" s="123"/>
      <c r="W619" s="123"/>
      <c r="X619" s="123"/>
      <c r="Y619" s="123"/>
      <c r="Z619" s="124"/>
      <c r="AA619" s="122">
        <v>1108.19</v>
      </c>
      <c r="AB619" s="123"/>
      <c r="AC619" s="123"/>
      <c r="AD619" s="123"/>
      <c r="AE619" s="123"/>
      <c r="AF619" s="124"/>
      <c r="AG619" s="122">
        <v>1086.24</v>
      </c>
      <c r="AH619" s="123"/>
      <c r="AI619" s="123"/>
      <c r="AJ619" s="123"/>
      <c r="AK619" s="123"/>
      <c r="AL619" s="124"/>
      <c r="AM619" s="122">
        <v>1148.55</v>
      </c>
      <c r="AN619" s="123"/>
      <c r="AO619" s="123"/>
      <c r="AP619" s="123"/>
      <c r="AQ619" s="123"/>
      <c r="AR619" s="124"/>
      <c r="AS619" s="122">
        <v>1197.68</v>
      </c>
      <c r="AT619" s="123"/>
      <c r="AU619" s="123"/>
      <c r="AV619" s="123"/>
      <c r="AW619" s="123"/>
      <c r="AX619" s="124"/>
      <c r="AY619" s="122">
        <v>1257.8900000000001</v>
      </c>
      <c r="AZ619" s="123"/>
      <c r="BA619" s="123"/>
      <c r="BB619" s="123"/>
      <c r="BC619" s="123"/>
      <c r="BD619" s="123"/>
      <c r="BE619" s="122">
        <v>1349.28</v>
      </c>
      <c r="BF619" s="123"/>
      <c r="BG619" s="123"/>
      <c r="BH619" s="123"/>
      <c r="BI619" s="123"/>
      <c r="BJ619" s="124"/>
      <c r="BK619" s="122">
        <v>1681.63</v>
      </c>
      <c r="BL619" s="123"/>
      <c r="BM619" s="123"/>
      <c r="BN619" s="123"/>
      <c r="BO619" s="123"/>
      <c r="BP619" s="123"/>
      <c r="BQ619" s="124"/>
      <c r="BR619" s="122">
        <v>1710.95</v>
      </c>
      <c r="BS619" s="123"/>
      <c r="BT619" s="123"/>
      <c r="BU619" s="123"/>
      <c r="BV619" s="123"/>
      <c r="BW619" s="123"/>
      <c r="BX619" s="124"/>
      <c r="BY619" s="122">
        <v>1611.49</v>
      </c>
      <c r="BZ619" s="123"/>
      <c r="CA619" s="123"/>
      <c r="CB619" s="123"/>
      <c r="CC619" s="123"/>
      <c r="CD619" s="123"/>
      <c r="CE619" s="124"/>
      <c r="CF619" s="122">
        <v>1383.34</v>
      </c>
      <c r="CG619" s="123"/>
      <c r="CH619" s="123"/>
      <c r="CI619" s="123"/>
      <c r="CJ619" s="123"/>
      <c r="CK619" s="123"/>
      <c r="CL619" s="124"/>
      <c r="CM619" s="122">
        <v>1186.76</v>
      </c>
      <c r="CN619" s="123"/>
      <c r="CO619" s="123"/>
      <c r="CP619" s="123"/>
      <c r="CQ619" s="123"/>
      <c r="CR619" s="123"/>
      <c r="CS619" s="124"/>
      <c r="CT619" s="122">
        <v>1236.7</v>
      </c>
      <c r="CU619" s="123"/>
      <c r="CV619" s="123"/>
      <c r="CW619" s="123"/>
      <c r="CX619" s="123"/>
      <c r="CY619" s="123"/>
      <c r="CZ619" s="124"/>
      <c r="DA619" s="122">
        <v>1002.02</v>
      </c>
      <c r="DB619" s="123"/>
      <c r="DC619" s="123"/>
      <c r="DD619" s="123"/>
      <c r="DE619" s="123"/>
      <c r="DF619" s="123"/>
      <c r="DG619" s="124"/>
      <c r="DH619" s="122">
        <v>1416.68</v>
      </c>
      <c r="DI619" s="123"/>
      <c r="DJ619" s="123"/>
      <c r="DK619" s="123"/>
      <c r="DL619" s="123"/>
      <c r="DM619" s="123"/>
      <c r="DN619" s="124"/>
      <c r="DO619" s="122">
        <v>1398.54</v>
      </c>
      <c r="DP619" s="123"/>
      <c r="DQ619" s="123"/>
      <c r="DR619" s="123"/>
      <c r="DS619" s="123"/>
      <c r="DT619" s="123"/>
      <c r="DU619" s="124"/>
      <c r="DV619" s="122">
        <v>1490.13</v>
      </c>
      <c r="DW619" s="123"/>
      <c r="DX619" s="123"/>
      <c r="DY619" s="123"/>
      <c r="DZ619" s="123"/>
      <c r="EA619" s="123"/>
      <c r="EB619" s="124"/>
      <c r="EC619" s="122">
        <v>1383.76</v>
      </c>
      <c r="ED619" s="123"/>
      <c r="EE619" s="123"/>
      <c r="EF619" s="123"/>
      <c r="EG619" s="123"/>
      <c r="EH619" s="123"/>
      <c r="EI619" s="124"/>
      <c r="EJ619" s="122">
        <v>1359.78</v>
      </c>
      <c r="EK619" s="123"/>
      <c r="EL619" s="123"/>
      <c r="EM619" s="123"/>
      <c r="EN619" s="123"/>
      <c r="EO619" s="123"/>
      <c r="EP619" s="124"/>
      <c r="EQ619" s="122">
        <v>1693.18</v>
      </c>
      <c r="ER619" s="123"/>
      <c r="ES619" s="123"/>
      <c r="ET619" s="123"/>
      <c r="EU619" s="123"/>
      <c r="EV619" s="123"/>
      <c r="EW619" s="124"/>
      <c r="EX619" s="122">
        <v>1666.66</v>
      </c>
      <c r="EY619" s="123"/>
      <c r="EZ619" s="123"/>
      <c r="FA619" s="123"/>
      <c r="FB619" s="123"/>
      <c r="FC619" s="123"/>
      <c r="FD619" s="124"/>
      <c r="FE619" s="122">
        <v>1525.43</v>
      </c>
      <c r="FF619" s="123"/>
      <c r="FG619" s="123"/>
      <c r="FH619" s="123"/>
      <c r="FI619" s="123"/>
      <c r="FJ619" s="123"/>
      <c r="FK619" s="124"/>
    </row>
    <row r="620" spans="1:167" s="2" customFormat="1" ht="15.75" customHeight="1" x14ac:dyDescent="0.2">
      <c r="A620" s="125" t="s">
        <v>94</v>
      </c>
      <c r="B620" s="125"/>
      <c r="C620" s="125"/>
      <c r="D620" s="125"/>
      <c r="E620" s="125"/>
      <c r="F620" s="125"/>
      <c r="G620" s="125"/>
      <c r="H620" s="126"/>
      <c r="I620" s="122">
        <v>1322.82</v>
      </c>
      <c r="J620" s="123"/>
      <c r="K620" s="123"/>
      <c r="L620" s="123"/>
      <c r="M620" s="123"/>
      <c r="N620" s="124"/>
      <c r="O620" s="122">
        <v>1240.77</v>
      </c>
      <c r="P620" s="123"/>
      <c r="Q620" s="123"/>
      <c r="R620" s="123"/>
      <c r="S620" s="123"/>
      <c r="T620" s="124"/>
      <c r="U620" s="122">
        <v>1198.04</v>
      </c>
      <c r="V620" s="123"/>
      <c r="W620" s="123"/>
      <c r="X620" s="123"/>
      <c r="Y620" s="123"/>
      <c r="Z620" s="124"/>
      <c r="AA620" s="122">
        <v>1114.4100000000001</v>
      </c>
      <c r="AB620" s="123"/>
      <c r="AC620" s="123"/>
      <c r="AD620" s="123"/>
      <c r="AE620" s="123"/>
      <c r="AF620" s="124"/>
      <c r="AG620" s="122">
        <v>1116.3900000000001</v>
      </c>
      <c r="AH620" s="123"/>
      <c r="AI620" s="123"/>
      <c r="AJ620" s="123"/>
      <c r="AK620" s="123"/>
      <c r="AL620" s="124"/>
      <c r="AM620" s="122">
        <v>1146.1600000000001</v>
      </c>
      <c r="AN620" s="123"/>
      <c r="AO620" s="123"/>
      <c r="AP620" s="123"/>
      <c r="AQ620" s="123"/>
      <c r="AR620" s="124"/>
      <c r="AS620" s="122">
        <v>1156.94</v>
      </c>
      <c r="AT620" s="123"/>
      <c r="AU620" s="123"/>
      <c r="AV620" s="123"/>
      <c r="AW620" s="123"/>
      <c r="AX620" s="124"/>
      <c r="AY620" s="122">
        <v>1285.54</v>
      </c>
      <c r="AZ620" s="123"/>
      <c r="BA620" s="123"/>
      <c r="BB620" s="123"/>
      <c r="BC620" s="123"/>
      <c r="BD620" s="123"/>
      <c r="BE620" s="122">
        <v>1318.7</v>
      </c>
      <c r="BF620" s="123"/>
      <c r="BG620" s="123"/>
      <c r="BH620" s="123"/>
      <c r="BI620" s="123"/>
      <c r="BJ620" s="124"/>
      <c r="BK620" s="122">
        <v>1379.42</v>
      </c>
      <c r="BL620" s="123"/>
      <c r="BM620" s="123"/>
      <c r="BN620" s="123"/>
      <c r="BO620" s="123"/>
      <c r="BP620" s="123"/>
      <c r="BQ620" s="124"/>
      <c r="BR620" s="122">
        <v>1390.15</v>
      </c>
      <c r="BS620" s="123"/>
      <c r="BT620" s="123"/>
      <c r="BU620" s="123"/>
      <c r="BV620" s="123"/>
      <c r="BW620" s="123"/>
      <c r="BX620" s="124"/>
      <c r="BY620" s="122">
        <v>1331.44</v>
      </c>
      <c r="BZ620" s="123"/>
      <c r="CA620" s="123"/>
      <c r="CB620" s="123"/>
      <c r="CC620" s="123"/>
      <c r="CD620" s="123"/>
      <c r="CE620" s="124"/>
      <c r="CF620" s="122">
        <v>1280.7</v>
      </c>
      <c r="CG620" s="123"/>
      <c r="CH620" s="123"/>
      <c r="CI620" s="123"/>
      <c r="CJ620" s="123"/>
      <c r="CK620" s="123"/>
      <c r="CL620" s="124"/>
      <c r="CM620" s="122">
        <v>1270</v>
      </c>
      <c r="CN620" s="123"/>
      <c r="CO620" s="123"/>
      <c r="CP620" s="123"/>
      <c r="CQ620" s="123"/>
      <c r="CR620" s="123"/>
      <c r="CS620" s="124"/>
      <c r="CT620" s="122">
        <v>986.4</v>
      </c>
      <c r="CU620" s="123"/>
      <c r="CV620" s="123"/>
      <c r="CW620" s="123"/>
      <c r="CX620" s="123"/>
      <c r="CY620" s="123"/>
      <c r="CZ620" s="124"/>
      <c r="DA620" s="122">
        <v>791.77</v>
      </c>
      <c r="DB620" s="123"/>
      <c r="DC620" s="123"/>
      <c r="DD620" s="123"/>
      <c r="DE620" s="123"/>
      <c r="DF620" s="123"/>
      <c r="DG620" s="124"/>
      <c r="DH620" s="122">
        <v>1334.79</v>
      </c>
      <c r="DI620" s="123"/>
      <c r="DJ620" s="123"/>
      <c r="DK620" s="123"/>
      <c r="DL620" s="123"/>
      <c r="DM620" s="123"/>
      <c r="DN620" s="124"/>
      <c r="DO620" s="122">
        <v>1328.91</v>
      </c>
      <c r="DP620" s="123"/>
      <c r="DQ620" s="123"/>
      <c r="DR620" s="123"/>
      <c r="DS620" s="123"/>
      <c r="DT620" s="123"/>
      <c r="DU620" s="124"/>
      <c r="DV620" s="122">
        <v>1399.22</v>
      </c>
      <c r="DW620" s="123"/>
      <c r="DX620" s="123"/>
      <c r="DY620" s="123"/>
      <c r="DZ620" s="123"/>
      <c r="EA620" s="123"/>
      <c r="EB620" s="124"/>
      <c r="EC620" s="122">
        <v>1320.15</v>
      </c>
      <c r="ED620" s="123"/>
      <c r="EE620" s="123"/>
      <c r="EF620" s="123"/>
      <c r="EG620" s="123"/>
      <c r="EH620" s="123"/>
      <c r="EI620" s="124"/>
      <c r="EJ620" s="122">
        <v>1319.39</v>
      </c>
      <c r="EK620" s="123"/>
      <c r="EL620" s="123"/>
      <c r="EM620" s="123"/>
      <c r="EN620" s="123"/>
      <c r="EO620" s="123"/>
      <c r="EP620" s="124"/>
      <c r="EQ620" s="122">
        <v>1479.06</v>
      </c>
      <c r="ER620" s="123"/>
      <c r="ES620" s="123"/>
      <c r="ET620" s="123"/>
      <c r="EU620" s="123"/>
      <c r="EV620" s="123"/>
      <c r="EW620" s="124"/>
      <c r="EX620" s="122">
        <v>1697.85</v>
      </c>
      <c r="EY620" s="123"/>
      <c r="EZ620" s="123"/>
      <c r="FA620" s="123"/>
      <c r="FB620" s="123"/>
      <c r="FC620" s="123"/>
      <c r="FD620" s="124"/>
      <c r="FE620" s="122">
        <v>1612.76</v>
      </c>
      <c r="FF620" s="123"/>
      <c r="FG620" s="123"/>
      <c r="FH620" s="123"/>
      <c r="FI620" s="123"/>
      <c r="FJ620" s="123"/>
      <c r="FK620" s="124"/>
    </row>
    <row r="621" spans="1:167" s="2" customFormat="1" ht="15.75" customHeight="1" x14ac:dyDescent="0.2">
      <c r="A621" s="125" t="s">
        <v>95</v>
      </c>
      <c r="B621" s="125"/>
      <c r="C621" s="125"/>
      <c r="D621" s="125"/>
      <c r="E621" s="125"/>
      <c r="F621" s="125"/>
      <c r="G621" s="125"/>
      <c r="H621" s="126"/>
      <c r="I621" s="122">
        <v>1321.71</v>
      </c>
      <c r="J621" s="123"/>
      <c r="K621" s="123"/>
      <c r="L621" s="123"/>
      <c r="M621" s="123"/>
      <c r="N621" s="124"/>
      <c r="O621" s="122">
        <v>1252.2</v>
      </c>
      <c r="P621" s="123"/>
      <c r="Q621" s="123"/>
      <c r="R621" s="123"/>
      <c r="S621" s="123"/>
      <c r="T621" s="124"/>
      <c r="U621" s="122">
        <v>1175.94</v>
      </c>
      <c r="V621" s="123"/>
      <c r="W621" s="123"/>
      <c r="X621" s="123"/>
      <c r="Y621" s="123"/>
      <c r="Z621" s="124"/>
      <c r="AA621" s="122">
        <v>1117.73</v>
      </c>
      <c r="AB621" s="123"/>
      <c r="AC621" s="123"/>
      <c r="AD621" s="123"/>
      <c r="AE621" s="123"/>
      <c r="AF621" s="124"/>
      <c r="AG621" s="122">
        <v>1117.45</v>
      </c>
      <c r="AH621" s="123"/>
      <c r="AI621" s="123"/>
      <c r="AJ621" s="123"/>
      <c r="AK621" s="123"/>
      <c r="AL621" s="124"/>
      <c r="AM621" s="122">
        <v>1159.49</v>
      </c>
      <c r="AN621" s="123"/>
      <c r="AO621" s="123"/>
      <c r="AP621" s="123"/>
      <c r="AQ621" s="123"/>
      <c r="AR621" s="124"/>
      <c r="AS621" s="122">
        <v>1206.8499999999999</v>
      </c>
      <c r="AT621" s="123"/>
      <c r="AU621" s="123"/>
      <c r="AV621" s="123"/>
      <c r="AW621" s="123"/>
      <c r="AX621" s="124"/>
      <c r="AY621" s="122">
        <v>1294.47</v>
      </c>
      <c r="AZ621" s="123"/>
      <c r="BA621" s="123"/>
      <c r="BB621" s="123"/>
      <c r="BC621" s="123"/>
      <c r="BD621" s="123"/>
      <c r="BE621" s="122">
        <v>1273.57</v>
      </c>
      <c r="BF621" s="123"/>
      <c r="BG621" s="123"/>
      <c r="BH621" s="123"/>
      <c r="BI621" s="123"/>
      <c r="BJ621" s="124"/>
      <c r="BK621" s="122">
        <v>1356.09</v>
      </c>
      <c r="BL621" s="123"/>
      <c r="BM621" s="123"/>
      <c r="BN621" s="123"/>
      <c r="BO621" s="123"/>
      <c r="BP621" s="123"/>
      <c r="BQ621" s="124"/>
      <c r="BR621" s="122">
        <v>1392.93</v>
      </c>
      <c r="BS621" s="123"/>
      <c r="BT621" s="123"/>
      <c r="BU621" s="123"/>
      <c r="BV621" s="123"/>
      <c r="BW621" s="123"/>
      <c r="BX621" s="124"/>
      <c r="BY621" s="122">
        <v>1401.4</v>
      </c>
      <c r="BZ621" s="123"/>
      <c r="CA621" s="123"/>
      <c r="CB621" s="123"/>
      <c r="CC621" s="123"/>
      <c r="CD621" s="123"/>
      <c r="CE621" s="124"/>
      <c r="CF621" s="122">
        <v>1389.5</v>
      </c>
      <c r="CG621" s="123"/>
      <c r="CH621" s="123"/>
      <c r="CI621" s="123"/>
      <c r="CJ621" s="123"/>
      <c r="CK621" s="123"/>
      <c r="CL621" s="124"/>
      <c r="CM621" s="122">
        <v>1403.15</v>
      </c>
      <c r="CN621" s="123"/>
      <c r="CO621" s="123"/>
      <c r="CP621" s="123"/>
      <c r="CQ621" s="123"/>
      <c r="CR621" s="123"/>
      <c r="CS621" s="124"/>
      <c r="CT621" s="122">
        <v>1441.36</v>
      </c>
      <c r="CU621" s="123"/>
      <c r="CV621" s="123"/>
      <c r="CW621" s="123"/>
      <c r="CX621" s="123"/>
      <c r="CY621" s="123"/>
      <c r="CZ621" s="124"/>
      <c r="DA621" s="122">
        <v>1374.66</v>
      </c>
      <c r="DB621" s="123"/>
      <c r="DC621" s="123"/>
      <c r="DD621" s="123"/>
      <c r="DE621" s="123"/>
      <c r="DF621" s="123"/>
      <c r="DG621" s="124"/>
      <c r="DH621" s="122">
        <v>1819.3</v>
      </c>
      <c r="DI621" s="123"/>
      <c r="DJ621" s="123"/>
      <c r="DK621" s="123"/>
      <c r="DL621" s="123"/>
      <c r="DM621" s="123"/>
      <c r="DN621" s="124"/>
      <c r="DO621" s="122">
        <v>1815.58</v>
      </c>
      <c r="DP621" s="123"/>
      <c r="DQ621" s="123"/>
      <c r="DR621" s="123"/>
      <c r="DS621" s="123"/>
      <c r="DT621" s="123"/>
      <c r="DU621" s="124"/>
      <c r="DV621" s="122">
        <v>1805.62</v>
      </c>
      <c r="DW621" s="123"/>
      <c r="DX621" s="123"/>
      <c r="DY621" s="123"/>
      <c r="DZ621" s="123"/>
      <c r="EA621" s="123"/>
      <c r="EB621" s="124"/>
      <c r="EC621" s="122">
        <v>1367.4</v>
      </c>
      <c r="ED621" s="123"/>
      <c r="EE621" s="123"/>
      <c r="EF621" s="123"/>
      <c r="EG621" s="123"/>
      <c r="EH621" s="123"/>
      <c r="EI621" s="124"/>
      <c r="EJ621" s="122">
        <v>1360.26</v>
      </c>
      <c r="EK621" s="123"/>
      <c r="EL621" s="123"/>
      <c r="EM621" s="123"/>
      <c r="EN621" s="123"/>
      <c r="EO621" s="123"/>
      <c r="EP621" s="124"/>
      <c r="EQ621" s="122">
        <v>1726.45</v>
      </c>
      <c r="ER621" s="123"/>
      <c r="ES621" s="123"/>
      <c r="ET621" s="123"/>
      <c r="EU621" s="123"/>
      <c r="EV621" s="123"/>
      <c r="EW621" s="124"/>
      <c r="EX621" s="122">
        <v>1712.85</v>
      </c>
      <c r="EY621" s="123"/>
      <c r="EZ621" s="123"/>
      <c r="FA621" s="123"/>
      <c r="FB621" s="123"/>
      <c r="FC621" s="123"/>
      <c r="FD621" s="124"/>
      <c r="FE621" s="122">
        <v>1510.35</v>
      </c>
      <c r="FF621" s="123"/>
      <c r="FG621" s="123"/>
      <c r="FH621" s="123"/>
      <c r="FI621" s="123"/>
      <c r="FJ621" s="123"/>
      <c r="FK621" s="124"/>
    </row>
    <row r="622" spans="1:167" s="2" customFormat="1" ht="15.75" customHeight="1" x14ac:dyDescent="0.2">
      <c r="A622" s="125" t="s">
        <v>96</v>
      </c>
      <c r="B622" s="125"/>
      <c r="C622" s="125"/>
      <c r="D622" s="125"/>
      <c r="E622" s="125"/>
      <c r="F622" s="125"/>
      <c r="G622" s="125"/>
      <c r="H622" s="126"/>
      <c r="I622" s="122">
        <v>1571.76</v>
      </c>
      <c r="J622" s="123"/>
      <c r="K622" s="123"/>
      <c r="L622" s="123"/>
      <c r="M622" s="123"/>
      <c r="N622" s="124"/>
      <c r="O622" s="122">
        <v>1442.83</v>
      </c>
      <c r="P622" s="123"/>
      <c r="Q622" s="123"/>
      <c r="R622" s="123"/>
      <c r="S622" s="123"/>
      <c r="T622" s="124"/>
      <c r="U622" s="122">
        <v>1334.15</v>
      </c>
      <c r="V622" s="123"/>
      <c r="W622" s="123"/>
      <c r="X622" s="123"/>
      <c r="Y622" s="123"/>
      <c r="Z622" s="124"/>
      <c r="AA622" s="122">
        <v>1299.75</v>
      </c>
      <c r="AB622" s="123"/>
      <c r="AC622" s="123"/>
      <c r="AD622" s="123"/>
      <c r="AE622" s="123"/>
      <c r="AF622" s="124"/>
      <c r="AG622" s="122">
        <v>1290.4000000000001</v>
      </c>
      <c r="AH622" s="123"/>
      <c r="AI622" s="123"/>
      <c r="AJ622" s="123"/>
      <c r="AK622" s="123"/>
      <c r="AL622" s="124"/>
      <c r="AM622" s="122">
        <v>1284.53</v>
      </c>
      <c r="AN622" s="123"/>
      <c r="AO622" s="123"/>
      <c r="AP622" s="123"/>
      <c r="AQ622" s="123"/>
      <c r="AR622" s="124"/>
      <c r="AS622" s="122">
        <v>1272.8599999999999</v>
      </c>
      <c r="AT622" s="123"/>
      <c r="AU622" s="123"/>
      <c r="AV622" s="123"/>
      <c r="AW622" s="123"/>
      <c r="AX622" s="124"/>
      <c r="AY622" s="122">
        <v>1290.94</v>
      </c>
      <c r="AZ622" s="123"/>
      <c r="BA622" s="123"/>
      <c r="BB622" s="123"/>
      <c r="BC622" s="123"/>
      <c r="BD622" s="123"/>
      <c r="BE622" s="122">
        <v>1443.88</v>
      </c>
      <c r="BF622" s="123"/>
      <c r="BG622" s="123"/>
      <c r="BH622" s="123"/>
      <c r="BI622" s="123"/>
      <c r="BJ622" s="124"/>
      <c r="BK622" s="122">
        <v>1681.66</v>
      </c>
      <c r="BL622" s="123"/>
      <c r="BM622" s="123"/>
      <c r="BN622" s="123"/>
      <c r="BO622" s="123"/>
      <c r="BP622" s="123"/>
      <c r="BQ622" s="124"/>
      <c r="BR622" s="122">
        <v>1758.59</v>
      </c>
      <c r="BS622" s="123"/>
      <c r="BT622" s="123"/>
      <c r="BU622" s="123"/>
      <c r="BV622" s="123"/>
      <c r="BW622" s="123"/>
      <c r="BX622" s="124"/>
      <c r="BY622" s="122">
        <v>1797.01</v>
      </c>
      <c r="BZ622" s="123"/>
      <c r="CA622" s="123"/>
      <c r="CB622" s="123"/>
      <c r="CC622" s="123"/>
      <c r="CD622" s="123"/>
      <c r="CE622" s="124"/>
      <c r="CF622" s="122">
        <v>1781.29</v>
      </c>
      <c r="CG622" s="123"/>
      <c r="CH622" s="123"/>
      <c r="CI622" s="123"/>
      <c r="CJ622" s="123"/>
      <c r="CK622" s="123"/>
      <c r="CL622" s="124"/>
      <c r="CM622" s="122">
        <v>1783.02</v>
      </c>
      <c r="CN622" s="123"/>
      <c r="CO622" s="123"/>
      <c r="CP622" s="123"/>
      <c r="CQ622" s="123"/>
      <c r="CR622" s="123"/>
      <c r="CS622" s="124"/>
      <c r="CT622" s="122">
        <v>1816.78</v>
      </c>
      <c r="CU622" s="123"/>
      <c r="CV622" s="123"/>
      <c r="CW622" s="123"/>
      <c r="CX622" s="123"/>
      <c r="CY622" s="123"/>
      <c r="CZ622" s="124"/>
      <c r="DA622" s="122">
        <v>1799.3</v>
      </c>
      <c r="DB622" s="123"/>
      <c r="DC622" s="123"/>
      <c r="DD622" s="123"/>
      <c r="DE622" s="123"/>
      <c r="DF622" s="123"/>
      <c r="DG622" s="124"/>
      <c r="DH622" s="122">
        <v>1786.88</v>
      </c>
      <c r="DI622" s="123"/>
      <c r="DJ622" s="123"/>
      <c r="DK622" s="123"/>
      <c r="DL622" s="123"/>
      <c r="DM622" s="123"/>
      <c r="DN622" s="124"/>
      <c r="DO622" s="122">
        <v>1773.1</v>
      </c>
      <c r="DP622" s="123"/>
      <c r="DQ622" s="123"/>
      <c r="DR622" s="123"/>
      <c r="DS622" s="123"/>
      <c r="DT622" s="123"/>
      <c r="DU622" s="124"/>
      <c r="DV622" s="122">
        <v>1760.96</v>
      </c>
      <c r="DW622" s="123"/>
      <c r="DX622" s="123"/>
      <c r="DY622" s="123"/>
      <c r="DZ622" s="123"/>
      <c r="EA622" s="123"/>
      <c r="EB622" s="124"/>
      <c r="EC622" s="122">
        <v>1735.68</v>
      </c>
      <c r="ED622" s="123"/>
      <c r="EE622" s="123"/>
      <c r="EF622" s="123"/>
      <c r="EG622" s="123"/>
      <c r="EH622" s="123"/>
      <c r="EI622" s="124"/>
      <c r="EJ622" s="122">
        <v>1727.16</v>
      </c>
      <c r="EK622" s="123"/>
      <c r="EL622" s="123"/>
      <c r="EM622" s="123"/>
      <c r="EN622" s="123"/>
      <c r="EO622" s="123"/>
      <c r="EP622" s="124"/>
      <c r="EQ622" s="122">
        <v>1765.69</v>
      </c>
      <c r="ER622" s="123"/>
      <c r="ES622" s="123"/>
      <c r="ET622" s="123"/>
      <c r="EU622" s="123"/>
      <c r="EV622" s="123"/>
      <c r="EW622" s="124"/>
      <c r="EX622" s="122">
        <v>1756.67</v>
      </c>
      <c r="EY622" s="123"/>
      <c r="EZ622" s="123"/>
      <c r="FA622" s="123"/>
      <c r="FB622" s="123"/>
      <c r="FC622" s="123"/>
      <c r="FD622" s="124"/>
      <c r="FE622" s="122">
        <v>1667</v>
      </c>
      <c r="FF622" s="123"/>
      <c r="FG622" s="123"/>
      <c r="FH622" s="123"/>
      <c r="FI622" s="123"/>
      <c r="FJ622" s="123"/>
      <c r="FK622" s="124"/>
    </row>
    <row r="623" spans="1:167" s="2" customFormat="1" ht="15.75" customHeight="1" x14ac:dyDescent="0.2">
      <c r="A623" s="125" t="s">
        <v>97</v>
      </c>
      <c r="B623" s="125"/>
      <c r="C623" s="125"/>
      <c r="D623" s="125"/>
      <c r="E623" s="125"/>
      <c r="F623" s="125"/>
      <c r="G623" s="125"/>
      <c r="H623" s="126"/>
      <c r="I623" s="122">
        <v>1525.81</v>
      </c>
      <c r="J623" s="123"/>
      <c r="K623" s="123"/>
      <c r="L623" s="123"/>
      <c r="M623" s="123"/>
      <c r="N623" s="124"/>
      <c r="O623" s="122">
        <v>1360.64</v>
      </c>
      <c r="P623" s="123"/>
      <c r="Q623" s="123"/>
      <c r="R623" s="123"/>
      <c r="S623" s="123"/>
      <c r="T623" s="124"/>
      <c r="U623" s="122">
        <v>1290.82</v>
      </c>
      <c r="V623" s="123"/>
      <c r="W623" s="123"/>
      <c r="X623" s="123"/>
      <c r="Y623" s="123"/>
      <c r="Z623" s="124"/>
      <c r="AA623" s="122">
        <v>1277.94</v>
      </c>
      <c r="AB623" s="123"/>
      <c r="AC623" s="123"/>
      <c r="AD623" s="123"/>
      <c r="AE623" s="123"/>
      <c r="AF623" s="124"/>
      <c r="AG623" s="122">
        <v>1265.05</v>
      </c>
      <c r="AH623" s="123"/>
      <c r="AI623" s="123"/>
      <c r="AJ623" s="123"/>
      <c r="AK623" s="123"/>
      <c r="AL623" s="124"/>
      <c r="AM623" s="122">
        <v>1252.72</v>
      </c>
      <c r="AN623" s="123"/>
      <c r="AO623" s="123"/>
      <c r="AP623" s="123"/>
      <c r="AQ623" s="123"/>
      <c r="AR623" s="124"/>
      <c r="AS623" s="122">
        <v>1219.81</v>
      </c>
      <c r="AT623" s="123"/>
      <c r="AU623" s="123"/>
      <c r="AV623" s="123"/>
      <c r="AW623" s="123"/>
      <c r="AX623" s="124"/>
      <c r="AY623" s="122">
        <v>1203.98</v>
      </c>
      <c r="AZ623" s="123"/>
      <c r="BA623" s="123"/>
      <c r="BB623" s="123"/>
      <c r="BC623" s="123"/>
      <c r="BD623" s="123"/>
      <c r="BE623" s="122">
        <v>1283</v>
      </c>
      <c r="BF623" s="123"/>
      <c r="BG623" s="123"/>
      <c r="BH623" s="123"/>
      <c r="BI623" s="123"/>
      <c r="BJ623" s="124"/>
      <c r="BK623" s="122">
        <v>1571.25</v>
      </c>
      <c r="BL623" s="123"/>
      <c r="BM623" s="123"/>
      <c r="BN623" s="123"/>
      <c r="BO623" s="123"/>
      <c r="BP623" s="123"/>
      <c r="BQ623" s="124"/>
      <c r="BR623" s="122">
        <v>1660.43</v>
      </c>
      <c r="BS623" s="123"/>
      <c r="BT623" s="123"/>
      <c r="BU623" s="123"/>
      <c r="BV623" s="123"/>
      <c r="BW623" s="123"/>
      <c r="BX623" s="124"/>
      <c r="BY623" s="122">
        <v>1706.41</v>
      </c>
      <c r="BZ623" s="123"/>
      <c r="CA623" s="123"/>
      <c r="CB623" s="123"/>
      <c r="CC623" s="123"/>
      <c r="CD623" s="123"/>
      <c r="CE623" s="124"/>
      <c r="CF623" s="122">
        <v>1716.16</v>
      </c>
      <c r="CG623" s="123"/>
      <c r="CH623" s="123"/>
      <c r="CI623" s="123"/>
      <c r="CJ623" s="123"/>
      <c r="CK623" s="123"/>
      <c r="CL623" s="124"/>
      <c r="CM623" s="122">
        <v>1722.79</v>
      </c>
      <c r="CN623" s="123"/>
      <c r="CO623" s="123"/>
      <c r="CP623" s="123"/>
      <c r="CQ623" s="123"/>
      <c r="CR623" s="123"/>
      <c r="CS623" s="124"/>
      <c r="CT623" s="122">
        <v>1722.95</v>
      </c>
      <c r="CU623" s="123"/>
      <c r="CV623" s="123"/>
      <c r="CW623" s="123"/>
      <c r="CX623" s="123"/>
      <c r="CY623" s="123"/>
      <c r="CZ623" s="124"/>
      <c r="DA623" s="122">
        <v>1718.17</v>
      </c>
      <c r="DB623" s="123"/>
      <c r="DC623" s="123"/>
      <c r="DD623" s="123"/>
      <c r="DE623" s="123"/>
      <c r="DF623" s="123"/>
      <c r="DG623" s="124"/>
      <c r="DH623" s="122">
        <v>1688.92</v>
      </c>
      <c r="DI623" s="123"/>
      <c r="DJ623" s="123"/>
      <c r="DK623" s="123"/>
      <c r="DL623" s="123"/>
      <c r="DM623" s="123"/>
      <c r="DN623" s="124"/>
      <c r="DO623" s="122">
        <v>1668.38</v>
      </c>
      <c r="DP623" s="123"/>
      <c r="DQ623" s="123"/>
      <c r="DR623" s="123"/>
      <c r="DS623" s="123"/>
      <c r="DT623" s="123"/>
      <c r="DU623" s="124"/>
      <c r="DV623" s="122">
        <v>1669.41</v>
      </c>
      <c r="DW623" s="123"/>
      <c r="DX623" s="123"/>
      <c r="DY623" s="123"/>
      <c r="DZ623" s="123"/>
      <c r="EA623" s="123"/>
      <c r="EB623" s="124"/>
      <c r="EC623" s="122">
        <v>1652.79</v>
      </c>
      <c r="ED623" s="123"/>
      <c r="EE623" s="123"/>
      <c r="EF623" s="123"/>
      <c r="EG623" s="123"/>
      <c r="EH623" s="123"/>
      <c r="EI623" s="124"/>
      <c r="EJ623" s="122">
        <v>1652.36</v>
      </c>
      <c r="EK623" s="123"/>
      <c r="EL623" s="123"/>
      <c r="EM623" s="123"/>
      <c r="EN623" s="123"/>
      <c r="EO623" s="123"/>
      <c r="EP623" s="124"/>
      <c r="EQ623" s="122">
        <v>1680.27</v>
      </c>
      <c r="ER623" s="123"/>
      <c r="ES623" s="123"/>
      <c r="ET623" s="123"/>
      <c r="EU623" s="123"/>
      <c r="EV623" s="123"/>
      <c r="EW623" s="124"/>
      <c r="EX623" s="122">
        <v>1707.18</v>
      </c>
      <c r="EY623" s="123"/>
      <c r="EZ623" s="123"/>
      <c r="FA623" s="123"/>
      <c r="FB623" s="123"/>
      <c r="FC623" s="123"/>
      <c r="FD623" s="124"/>
      <c r="FE623" s="122">
        <v>1669.14</v>
      </c>
      <c r="FF623" s="123"/>
      <c r="FG623" s="123"/>
      <c r="FH623" s="123"/>
      <c r="FI623" s="123"/>
      <c r="FJ623" s="123"/>
      <c r="FK623" s="124"/>
    </row>
    <row r="624" spans="1:167" s="2" customFormat="1" ht="15.75" customHeight="1" x14ac:dyDescent="0.2">
      <c r="A624" s="125" t="s">
        <v>98</v>
      </c>
      <c r="B624" s="125"/>
      <c r="C624" s="125"/>
      <c r="D624" s="125"/>
      <c r="E624" s="125"/>
      <c r="F624" s="125"/>
      <c r="G624" s="125"/>
      <c r="H624" s="126"/>
      <c r="I624" s="122">
        <v>1547.53</v>
      </c>
      <c r="J624" s="123"/>
      <c r="K624" s="123"/>
      <c r="L624" s="123"/>
      <c r="M624" s="123"/>
      <c r="N624" s="124"/>
      <c r="O624" s="122">
        <v>1334.68</v>
      </c>
      <c r="P624" s="123"/>
      <c r="Q624" s="123"/>
      <c r="R624" s="123"/>
      <c r="S624" s="123"/>
      <c r="T624" s="124"/>
      <c r="U624" s="122">
        <v>1282.5899999999999</v>
      </c>
      <c r="V624" s="123"/>
      <c r="W624" s="123"/>
      <c r="X624" s="123"/>
      <c r="Y624" s="123"/>
      <c r="Z624" s="124"/>
      <c r="AA624" s="122">
        <v>1248.68</v>
      </c>
      <c r="AB624" s="123"/>
      <c r="AC624" s="123"/>
      <c r="AD624" s="123"/>
      <c r="AE624" s="123"/>
      <c r="AF624" s="124"/>
      <c r="AG624" s="122">
        <v>1229.19</v>
      </c>
      <c r="AH624" s="123"/>
      <c r="AI624" s="123"/>
      <c r="AJ624" s="123"/>
      <c r="AK624" s="123"/>
      <c r="AL624" s="124"/>
      <c r="AM624" s="122">
        <v>1259.48</v>
      </c>
      <c r="AN624" s="123"/>
      <c r="AO624" s="123"/>
      <c r="AP624" s="123"/>
      <c r="AQ624" s="123"/>
      <c r="AR624" s="124"/>
      <c r="AS624" s="122">
        <v>1260.17</v>
      </c>
      <c r="AT624" s="123"/>
      <c r="AU624" s="123"/>
      <c r="AV624" s="123"/>
      <c r="AW624" s="123"/>
      <c r="AX624" s="124"/>
      <c r="AY624" s="122">
        <v>1447.03</v>
      </c>
      <c r="AZ624" s="123"/>
      <c r="BA624" s="123"/>
      <c r="BB624" s="123"/>
      <c r="BC624" s="123"/>
      <c r="BD624" s="123"/>
      <c r="BE624" s="122">
        <v>1676.56</v>
      </c>
      <c r="BF624" s="123"/>
      <c r="BG624" s="123"/>
      <c r="BH624" s="123"/>
      <c r="BI624" s="123"/>
      <c r="BJ624" s="124"/>
      <c r="BK624" s="122">
        <v>1820.46</v>
      </c>
      <c r="BL624" s="123"/>
      <c r="BM624" s="123"/>
      <c r="BN624" s="123"/>
      <c r="BO624" s="123"/>
      <c r="BP624" s="123"/>
      <c r="BQ624" s="124"/>
      <c r="BR624" s="122">
        <v>1830.5</v>
      </c>
      <c r="BS624" s="123"/>
      <c r="BT624" s="123"/>
      <c r="BU624" s="123"/>
      <c r="BV624" s="123"/>
      <c r="BW624" s="123"/>
      <c r="BX624" s="124"/>
      <c r="BY624" s="122">
        <v>1829.09</v>
      </c>
      <c r="BZ624" s="123"/>
      <c r="CA624" s="123"/>
      <c r="CB624" s="123"/>
      <c r="CC624" s="123"/>
      <c r="CD624" s="123"/>
      <c r="CE624" s="124"/>
      <c r="CF624" s="122">
        <v>1823.33</v>
      </c>
      <c r="CG624" s="123"/>
      <c r="CH624" s="123"/>
      <c r="CI624" s="123"/>
      <c r="CJ624" s="123"/>
      <c r="CK624" s="123"/>
      <c r="CL624" s="124"/>
      <c r="CM624" s="122">
        <v>1828.8</v>
      </c>
      <c r="CN624" s="123"/>
      <c r="CO624" s="123"/>
      <c r="CP624" s="123"/>
      <c r="CQ624" s="123"/>
      <c r="CR624" s="123"/>
      <c r="CS624" s="124"/>
      <c r="CT624" s="122">
        <v>1832.14</v>
      </c>
      <c r="CU624" s="123"/>
      <c r="CV624" s="123"/>
      <c r="CW624" s="123"/>
      <c r="CX624" s="123"/>
      <c r="CY624" s="123"/>
      <c r="CZ624" s="124"/>
      <c r="DA624" s="122">
        <v>1827.14</v>
      </c>
      <c r="DB624" s="123"/>
      <c r="DC624" s="123"/>
      <c r="DD624" s="123"/>
      <c r="DE624" s="123"/>
      <c r="DF624" s="123"/>
      <c r="DG624" s="124"/>
      <c r="DH624" s="122">
        <v>1836.08</v>
      </c>
      <c r="DI624" s="123"/>
      <c r="DJ624" s="123"/>
      <c r="DK624" s="123"/>
      <c r="DL624" s="123"/>
      <c r="DM624" s="123"/>
      <c r="DN624" s="124"/>
      <c r="DO624" s="122">
        <v>1830.28</v>
      </c>
      <c r="DP624" s="123"/>
      <c r="DQ624" s="123"/>
      <c r="DR624" s="123"/>
      <c r="DS624" s="123"/>
      <c r="DT624" s="123"/>
      <c r="DU624" s="124"/>
      <c r="DV624" s="122">
        <v>1822.2</v>
      </c>
      <c r="DW624" s="123"/>
      <c r="DX624" s="123"/>
      <c r="DY624" s="123"/>
      <c r="DZ624" s="123"/>
      <c r="EA624" s="123"/>
      <c r="EB624" s="124"/>
      <c r="EC624" s="122">
        <v>1712.28</v>
      </c>
      <c r="ED624" s="123"/>
      <c r="EE624" s="123"/>
      <c r="EF624" s="123"/>
      <c r="EG624" s="123"/>
      <c r="EH624" s="123"/>
      <c r="EI624" s="124"/>
      <c r="EJ624" s="122">
        <v>1690.36</v>
      </c>
      <c r="EK624" s="123"/>
      <c r="EL624" s="123"/>
      <c r="EM624" s="123"/>
      <c r="EN624" s="123"/>
      <c r="EO624" s="123"/>
      <c r="EP624" s="124"/>
      <c r="EQ624" s="122">
        <v>1815.46</v>
      </c>
      <c r="ER624" s="123"/>
      <c r="ES624" s="123"/>
      <c r="ET624" s="123"/>
      <c r="EU624" s="123"/>
      <c r="EV624" s="123"/>
      <c r="EW624" s="124"/>
      <c r="EX624" s="122">
        <v>1768.8</v>
      </c>
      <c r="EY624" s="123"/>
      <c r="EZ624" s="123"/>
      <c r="FA624" s="123"/>
      <c r="FB624" s="123"/>
      <c r="FC624" s="123"/>
      <c r="FD624" s="124"/>
      <c r="FE624" s="122">
        <v>1683.3</v>
      </c>
      <c r="FF624" s="123"/>
      <c r="FG624" s="123"/>
      <c r="FH624" s="123"/>
      <c r="FI624" s="123"/>
      <c r="FJ624" s="123"/>
      <c r="FK624" s="124"/>
    </row>
    <row r="625" spans="1:167" s="2" customFormat="1" ht="15.75" customHeight="1" x14ac:dyDescent="0.2">
      <c r="A625" s="125" t="s">
        <v>99</v>
      </c>
      <c r="B625" s="125"/>
      <c r="C625" s="125"/>
      <c r="D625" s="125"/>
      <c r="E625" s="125"/>
      <c r="F625" s="125"/>
      <c r="G625" s="125"/>
      <c r="H625" s="126"/>
      <c r="I625" s="122">
        <v>1438.58</v>
      </c>
      <c r="J625" s="123"/>
      <c r="K625" s="123"/>
      <c r="L625" s="123"/>
      <c r="M625" s="123"/>
      <c r="N625" s="124"/>
      <c r="O625" s="122">
        <v>1270.6199999999999</v>
      </c>
      <c r="P625" s="123"/>
      <c r="Q625" s="123"/>
      <c r="R625" s="123"/>
      <c r="S625" s="123"/>
      <c r="T625" s="124"/>
      <c r="U625" s="122">
        <v>1200.54</v>
      </c>
      <c r="V625" s="123"/>
      <c r="W625" s="123"/>
      <c r="X625" s="123"/>
      <c r="Y625" s="123"/>
      <c r="Z625" s="124"/>
      <c r="AA625" s="122">
        <v>1118.1099999999999</v>
      </c>
      <c r="AB625" s="123"/>
      <c r="AC625" s="123"/>
      <c r="AD625" s="123"/>
      <c r="AE625" s="123"/>
      <c r="AF625" s="124"/>
      <c r="AG625" s="122">
        <v>1154.71</v>
      </c>
      <c r="AH625" s="123"/>
      <c r="AI625" s="123"/>
      <c r="AJ625" s="123"/>
      <c r="AK625" s="123"/>
      <c r="AL625" s="124"/>
      <c r="AM625" s="122">
        <v>1183.69</v>
      </c>
      <c r="AN625" s="123"/>
      <c r="AO625" s="123"/>
      <c r="AP625" s="123"/>
      <c r="AQ625" s="123"/>
      <c r="AR625" s="124"/>
      <c r="AS625" s="122">
        <v>1181.71</v>
      </c>
      <c r="AT625" s="123"/>
      <c r="AU625" s="123"/>
      <c r="AV625" s="123"/>
      <c r="AW625" s="123"/>
      <c r="AX625" s="124"/>
      <c r="AY625" s="122">
        <v>1415.29</v>
      </c>
      <c r="AZ625" s="123"/>
      <c r="BA625" s="123"/>
      <c r="BB625" s="123"/>
      <c r="BC625" s="123"/>
      <c r="BD625" s="123"/>
      <c r="BE625" s="122">
        <v>1602.56</v>
      </c>
      <c r="BF625" s="123"/>
      <c r="BG625" s="123"/>
      <c r="BH625" s="123"/>
      <c r="BI625" s="123"/>
      <c r="BJ625" s="124"/>
      <c r="BK625" s="122">
        <v>1705.04</v>
      </c>
      <c r="BL625" s="123"/>
      <c r="BM625" s="123"/>
      <c r="BN625" s="123"/>
      <c r="BO625" s="123"/>
      <c r="BP625" s="123"/>
      <c r="BQ625" s="124"/>
      <c r="BR625" s="122">
        <v>1776.59</v>
      </c>
      <c r="BS625" s="123"/>
      <c r="BT625" s="123"/>
      <c r="BU625" s="123"/>
      <c r="BV625" s="123"/>
      <c r="BW625" s="123"/>
      <c r="BX625" s="124"/>
      <c r="BY625" s="122">
        <v>1777.76</v>
      </c>
      <c r="BZ625" s="123"/>
      <c r="CA625" s="123"/>
      <c r="CB625" s="123"/>
      <c r="CC625" s="123"/>
      <c r="CD625" s="123"/>
      <c r="CE625" s="124"/>
      <c r="CF625" s="122">
        <v>1750.01</v>
      </c>
      <c r="CG625" s="123"/>
      <c r="CH625" s="123"/>
      <c r="CI625" s="123"/>
      <c r="CJ625" s="123"/>
      <c r="CK625" s="123"/>
      <c r="CL625" s="124"/>
      <c r="CM625" s="122">
        <v>1772.84</v>
      </c>
      <c r="CN625" s="123"/>
      <c r="CO625" s="123"/>
      <c r="CP625" s="123"/>
      <c r="CQ625" s="123"/>
      <c r="CR625" s="123"/>
      <c r="CS625" s="124"/>
      <c r="CT625" s="122">
        <v>1806.82</v>
      </c>
      <c r="CU625" s="123"/>
      <c r="CV625" s="123"/>
      <c r="CW625" s="123"/>
      <c r="CX625" s="123"/>
      <c r="CY625" s="123"/>
      <c r="CZ625" s="124"/>
      <c r="DA625" s="122">
        <v>1781.7</v>
      </c>
      <c r="DB625" s="123"/>
      <c r="DC625" s="123"/>
      <c r="DD625" s="123"/>
      <c r="DE625" s="123"/>
      <c r="DF625" s="123"/>
      <c r="DG625" s="124"/>
      <c r="DH625" s="122">
        <v>1811.39</v>
      </c>
      <c r="DI625" s="123"/>
      <c r="DJ625" s="123"/>
      <c r="DK625" s="123"/>
      <c r="DL625" s="123"/>
      <c r="DM625" s="123"/>
      <c r="DN625" s="124"/>
      <c r="DO625" s="122">
        <v>1783.12</v>
      </c>
      <c r="DP625" s="123"/>
      <c r="DQ625" s="123"/>
      <c r="DR625" s="123"/>
      <c r="DS625" s="123"/>
      <c r="DT625" s="123"/>
      <c r="DU625" s="124"/>
      <c r="DV625" s="122">
        <v>1752.61</v>
      </c>
      <c r="DW625" s="123"/>
      <c r="DX625" s="123"/>
      <c r="DY625" s="123"/>
      <c r="DZ625" s="123"/>
      <c r="EA625" s="123"/>
      <c r="EB625" s="124"/>
      <c r="EC625" s="122">
        <v>1683.36</v>
      </c>
      <c r="ED625" s="123"/>
      <c r="EE625" s="123"/>
      <c r="EF625" s="123"/>
      <c r="EG625" s="123"/>
      <c r="EH625" s="123"/>
      <c r="EI625" s="124"/>
      <c r="EJ625" s="122">
        <v>1665.09</v>
      </c>
      <c r="EK625" s="123"/>
      <c r="EL625" s="123"/>
      <c r="EM625" s="123"/>
      <c r="EN625" s="123"/>
      <c r="EO625" s="123"/>
      <c r="EP625" s="124"/>
      <c r="EQ625" s="122">
        <v>1710.49</v>
      </c>
      <c r="ER625" s="123"/>
      <c r="ES625" s="123"/>
      <c r="ET625" s="123"/>
      <c r="EU625" s="123"/>
      <c r="EV625" s="123"/>
      <c r="EW625" s="124"/>
      <c r="EX625" s="122">
        <v>1689.44</v>
      </c>
      <c r="EY625" s="123"/>
      <c r="EZ625" s="123"/>
      <c r="FA625" s="123"/>
      <c r="FB625" s="123"/>
      <c r="FC625" s="123"/>
      <c r="FD625" s="124"/>
      <c r="FE625" s="122">
        <v>1584.79</v>
      </c>
      <c r="FF625" s="123"/>
      <c r="FG625" s="123"/>
      <c r="FH625" s="123"/>
      <c r="FI625" s="123"/>
      <c r="FJ625" s="123"/>
      <c r="FK625" s="124"/>
    </row>
    <row r="626" spans="1:167" s="2" customFormat="1" ht="15.75" customHeight="1" x14ac:dyDescent="0.2">
      <c r="A626" s="125" t="s">
        <v>7</v>
      </c>
      <c r="B626" s="125"/>
      <c r="C626" s="125"/>
      <c r="D626" s="125"/>
      <c r="E626" s="125"/>
      <c r="F626" s="125"/>
      <c r="G626" s="125"/>
      <c r="H626" s="126"/>
      <c r="I626" s="122">
        <v>1288.69</v>
      </c>
      <c r="J626" s="123"/>
      <c r="K626" s="123"/>
      <c r="L626" s="123"/>
      <c r="M626" s="123"/>
      <c r="N626" s="124"/>
      <c r="O626" s="122">
        <v>1218.69</v>
      </c>
      <c r="P626" s="123"/>
      <c r="Q626" s="123"/>
      <c r="R626" s="123"/>
      <c r="S626" s="123"/>
      <c r="T626" s="124"/>
      <c r="U626" s="122">
        <v>1118.05</v>
      </c>
      <c r="V626" s="123"/>
      <c r="W626" s="123"/>
      <c r="X626" s="123"/>
      <c r="Y626" s="123"/>
      <c r="Z626" s="124"/>
      <c r="AA626" s="122">
        <v>1091.46</v>
      </c>
      <c r="AB626" s="123"/>
      <c r="AC626" s="123"/>
      <c r="AD626" s="123"/>
      <c r="AE626" s="123"/>
      <c r="AF626" s="124"/>
      <c r="AG626" s="122">
        <v>1055.52</v>
      </c>
      <c r="AH626" s="123"/>
      <c r="AI626" s="123"/>
      <c r="AJ626" s="123"/>
      <c r="AK626" s="123"/>
      <c r="AL626" s="124"/>
      <c r="AM626" s="122">
        <v>1132.7</v>
      </c>
      <c r="AN626" s="123"/>
      <c r="AO626" s="123"/>
      <c r="AP626" s="123"/>
      <c r="AQ626" s="123"/>
      <c r="AR626" s="124"/>
      <c r="AS626" s="122">
        <v>1132.67</v>
      </c>
      <c r="AT626" s="123"/>
      <c r="AU626" s="123"/>
      <c r="AV626" s="123"/>
      <c r="AW626" s="123"/>
      <c r="AX626" s="124"/>
      <c r="AY626" s="122">
        <v>1323.09</v>
      </c>
      <c r="AZ626" s="123"/>
      <c r="BA626" s="123"/>
      <c r="BB626" s="123"/>
      <c r="BC626" s="123"/>
      <c r="BD626" s="123"/>
      <c r="BE626" s="122">
        <v>1547.61</v>
      </c>
      <c r="BF626" s="123"/>
      <c r="BG626" s="123"/>
      <c r="BH626" s="123"/>
      <c r="BI626" s="123"/>
      <c r="BJ626" s="124"/>
      <c r="BK626" s="122">
        <v>1661.89</v>
      </c>
      <c r="BL626" s="123"/>
      <c r="BM626" s="123"/>
      <c r="BN626" s="123"/>
      <c r="BO626" s="123"/>
      <c r="BP626" s="123"/>
      <c r="BQ626" s="124"/>
      <c r="BR626" s="122">
        <v>1699.83</v>
      </c>
      <c r="BS626" s="123"/>
      <c r="BT626" s="123"/>
      <c r="BU626" s="123"/>
      <c r="BV626" s="123"/>
      <c r="BW626" s="123"/>
      <c r="BX626" s="124"/>
      <c r="BY626" s="122">
        <v>1698.76</v>
      </c>
      <c r="BZ626" s="123"/>
      <c r="CA626" s="123"/>
      <c r="CB626" s="123"/>
      <c r="CC626" s="123"/>
      <c r="CD626" s="123"/>
      <c r="CE626" s="124"/>
      <c r="CF626" s="122">
        <v>1680.15</v>
      </c>
      <c r="CG626" s="123"/>
      <c r="CH626" s="123"/>
      <c r="CI626" s="123"/>
      <c r="CJ626" s="123"/>
      <c r="CK626" s="123"/>
      <c r="CL626" s="124"/>
      <c r="CM626" s="122">
        <v>1700.71</v>
      </c>
      <c r="CN626" s="123"/>
      <c r="CO626" s="123"/>
      <c r="CP626" s="123"/>
      <c r="CQ626" s="123"/>
      <c r="CR626" s="123"/>
      <c r="CS626" s="124"/>
      <c r="CT626" s="122">
        <v>1770.09</v>
      </c>
      <c r="CU626" s="123"/>
      <c r="CV626" s="123"/>
      <c r="CW626" s="123"/>
      <c r="CX626" s="123"/>
      <c r="CY626" s="123"/>
      <c r="CZ626" s="124"/>
      <c r="DA626" s="122">
        <v>1714.16</v>
      </c>
      <c r="DB626" s="123"/>
      <c r="DC626" s="123"/>
      <c r="DD626" s="123"/>
      <c r="DE626" s="123"/>
      <c r="DF626" s="123"/>
      <c r="DG626" s="124"/>
      <c r="DH626" s="122">
        <v>1758.42</v>
      </c>
      <c r="DI626" s="123"/>
      <c r="DJ626" s="123"/>
      <c r="DK626" s="123"/>
      <c r="DL626" s="123"/>
      <c r="DM626" s="123"/>
      <c r="DN626" s="124"/>
      <c r="DO626" s="122">
        <v>1723.62</v>
      </c>
      <c r="DP626" s="123"/>
      <c r="DQ626" s="123"/>
      <c r="DR626" s="123"/>
      <c r="DS626" s="123"/>
      <c r="DT626" s="123"/>
      <c r="DU626" s="124"/>
      <c r="DV626" s="122">
        <v>1701.46</v>
      </c>
      <c r="DW626" s="123"/>
      <c r="DX626" s="123"/>
      <c r="DY626" s="123"/>
      <c r="DZ626" s="123"/>
      <c r="EA626" s="123"/>
      <c r="EB626" s="124"/>
      <c r="EC626" s="122">
        <v>1656.47</v>
      </c>
      <c r="ED626" s="123"/>
      <c r="EE626" s="123"/>
      <c r="EF626" s="123"/>
      <c r="EG626" s="123"/>
      <c r="EH626" s="123"/>
      <c r="EI626" s="124"/>
      <c r="EJ626" s="122">
        <v>1623.92</v>
      </c>
      <c r="EK626" s="123"/>
      <c r="EL626" s="123"/>
      <c r="EM626" s="123"/>
      <c r="EN626" s="123"/>
      <c r="EO626" s="123"/>
      <c r="EP626" s="124"/>
      <c r="EQ626" s="122">
        <v>1673.13</v>
      </c>
      <c r="ER626" s="123"/>
      <c r="ES626" s="123"/>
      <c r="ET626" s="123"/>
      <c r="EU626" s="123"/>
      <c r="EV626" s="123"/>
      <c r="EW626" s="124"/>
      <c r="EX626" s="122">
        <v>1654.55</v>
      </c>
      <c r="EY626" s="123"/>
      <c r="EZ626" s="123"/>
      <c r="FA626" s="123"/>
      <c r="FB626" s="123"/>
      <c r="FC626" s="123"/>
      <c r="FD626" s="124"/>
      <c r="FE626" s="122">
        <v>1571.75</v>
      </c>
      <c r="FF626" s="123"/>
      <c r="FG626" s="123"/>
      <c r="FH626" s="123"/>
      <c r="FI626" s="123"/>
      <c r="FJ626" s="123"/>
      <c r="FK626" s="124"/>
    </row>
    <row r="627" spans="1:167" s="2" customFormat="1" ht="15.75" customHeight="1" x14ac:dyDescent="0.2">
      <c r="A627" s="125" t="s">
        <v>100</v>
      </c>
      <c r="B627" s="125"/>
      <c r="C627" s="125"/>
      <c r="D627" s="125"/>
      <c r="E627" s="125"/>
      <c r="F627" s="125"/>
      <c r="G627" s="125"/>
      <c r="H627" s="126"/>
      <c r="I627" s="122">
        <v>1362.92</v>
      </c>
      <c r="J627" s="123"/>
      <c r="K627" s="123"/>
      <c r="L627" s="123"/>
      <c r="M627" s="123"/>
      <c r="N627" s="124"/>
      <c r="O627" s="122">
        <v>1271.42</v>
      </c>
      <c r="P627" s="123"/>
      <c r="Q627" s="123"/>
      <c r="R627" s="123"/>
      <c r="S627" s="123"/>
      <c r="T627" s="124"/>
      <c r="U627" s="122">
        <v>1221.92</v>
      </c>
      <c r="V627" s="123"/>
      <c r="W627" s="123"/>
      <c r="X627" s="123"/>
      <c r="Y627" s="123"/>
      <c r="Z627" s="124"/>
      <c r="AA627" s="122">
        <v>1176.82</v>
      </c>
      <c r="AB627" s="123"/>
      <c r="AC627" s="123"/>
      <c r="AD627" s="123"/>
      <c r="AE627" s="123"/>
      <c r="AF627" s="124"/>
      <c r="AG627" s="122">
        <v>1170.3900000000001</v>
      </c>
      <c r="AH627" s="123"/>
      <c r="AI627" s="123"/>
      <c r="AJ627" s="123"/>
      <c r="AK627" s="123"/>
      <c r="AL627" s="124"/>
      <c r="AM627" s="122">
        <v>1216.31</v>
      </c>
      <c r="AN627" s="123"/>
      <c r="AO627" s="123"/>
      <c r="AP627" s="123"/>
      <c r="AQ627" s="123"/>
      <c r="AR627" s="124"/>
      <c r="AS627" s="122">
        <v>1189.8499999999999</v>
      </c>
      <c r="AT627" s="123"/>
      <c r="AU627" s="123"/>
      <c r="AV627" s="123"/>
      <c r="AW627" s="123"/>
      <c r="AX627" s="124"/>
      <c r="AY627" s="122">
        <v>1349.92</v>
      </c>
      <c r="AZ627" s="123"/>
      <c r="BA627" s="123"/>
      <c r="BB627" s="123"/>
      <c r="BC627" s="123"/>
      <c r="BD627" s="123"/>
      <c r="BE627" s="122">
        <v>1582.66</v>
      </c>
      <c r="BF627" s="123"/>
      <c r="BG627" s="123"/>
      <c r="BH627" s="123"/>
      <c r="BI627" s="123"/>
      <c r="BJ627" s="124"/>
      <c r="BK627" s="122">
        <v>1673.21</v>
      </c>
      <c r="BL627" s="123"/>
      <c r="BM627" s="123"/>
      <c r="BN627" s="123"/>
      <c r="BO627" s="123"/>
      <c r="BP627" s="123"/>
      <c r="BQ627" s="124"/>
      <c r="BR627" s="122">
        <v>1797.93</v>
      </c>
      <c r="BS627" s="123"/>
      <c r="BT627" s="123"/>
      <c r="BU627" s="123"/>
      <c r="BV627" s="123"/>
      <c r="BW627" s="123"/>
      <c r="BX627" s="124"/>
      <c r="BY627" s="122">
        <v>1811.16</v>
      </c>
      <c r="BZ627" s="123"/>
      <c r="CA627" s="123"/>
      <c r="CB627" s="123"/>
      <c r="CC627" s="123"/>
      <c r="CD627" s="123"/>
      <c r="CE627" s="124"/>
      <c r="CF627" s="122">
        <v>1800.55</v>
      </c>
      <c r="CG627" s="123"/>
      <c r="CH627" s="123"/>
      <c r="CI627" s="123"/>
      <c r="CJ627" s="123"/>
      <c r="CK627" s="123"/>
      <c r="CL627" s="124"/>
      <c r="CM627" s="122">
        <v>1819.13</v>
      </c>
      <c r="CN627" s="123"/>
      <c r="CO627" s="123"/>
      <c r="CP627" s="123"/>
      <c r="CQ627" s="123"/>
      <c r="CR627" s="123"/>
      <c r="CS627" s="124"/>
      <c r="CT627" s="122">
        <v>1828.42</v>
      </c>
      <c r="CU627" s="123"/>
      <c r="CV627" s="123"/>
      <c r="CW627" s="123"/>
      <c r="CX627" s="123"/>
      <c r="CY627" s="123"/>
      <c r="CZ627" s="124"/>
      <c r="DA627" s="122">
        <v>1819.39</v>
      </c>
      <c r="DB627" s="123"/>
      <c r="DC627" s="123"/>
      <c r="DD627" s="123"/>
      <c r="DE627" s="123"/>
      <c r="DF627" s="123"/>
      <c r="DG627" s="124"/>
      <c r="DH627" s="122">
        <v>1828.02</v>
      </c>
      <c r="DI627" s="123"/>
      <c r="DJ627" s="123"/>
      <c r="DK627" s="123"/>
      <c r="DL627" s="123"/>
      <c r="DM627" s="123"/>
      <c r="DN627" s="124"/>
      <c r="DO627" s="122">
        <v>1866.78</v>
      </c>
      <c r="DP627" s="123"/>
      <c r="DQ627" s="123"/>
      <c r="DR627" s="123"/>
      <c r="DS627" s="123"/>
      <c r="DT627" s="123"/>
      <c r="DU627" s="124"/>
      <c r="DV627" s="122">
        <v>1839.22</v>
      </c>
      <c r="DW627" s="123"/>
      <c r="DX627" s="123"/>
      <c r="DY627" s="123"/>
      <c r="DZ627" s="123"/>
      <c r="EA627" s="123"/>
      <c r="EB627" s="124"/>
      <c r="EC627" s="122">
        <v>1799.58</v>
      </c>
      <c r="ED627" s="123"/>
      <c r="EE627" s="123"/>
      <c r="EF627" s="123"/>
      <c r="EG627" s="123"/>
      <c r="EH627" s="123"/>
      <c r="EI627" s="124"/>
      <c r="EJ627" s="122">
        <v>1700.72</v>
      </c>
      <c r="EK627" s="123"/>
      <c r="EL627" s="123"/>
      <c r="EM627" s="123"/>
      <c r="EN627" s="123"/>
      <c r="EO627" s="123"/>
      <c r="EP627" s="124"/>
      <c r="EQ627" s="122">
        <v>1811.79</v>
      </c>
      <c r="ER627" s="123"/>
      <c r="ES627" s="123"/>
      <c r="ET627" s="123"/>
      <c r="EU627" s="123"/>
      <c r="EV627" s="123"/>
      <c r="EW627" s="124"/>
      <c r="EX627" s="122">
        <v>1803.39</v>
      </c>
      <c r="EY627" s="123"/>
      <c r="EZ627" s="123"/>
      <c r="FA627" s="123"/>
      <c r="FB627" s="123"/>
      <c r="FC627" s="123"/>
      <c r="FD627" s="124"/>
      <c r="FE627" s="122">
        <v>1627.11</v>
      </c>
      <c r="FF627" s="123"/>
      <c r="FG627" s="123"/>
      <c r="FH627" s="123"/>
      <c r="FI627" s="123"/>
      <c r="FJ627" s="123"/>
      <c r="FK627" s="124"/>
    </row>
    <row r="628" spans="1:167" s="2" customFormat="1" ht="15.75" customHeight="1" x14ac:dyDescent="0.2">
      <c r="A628" s="125" t="s">
        <v>101</v>
      </c>
      <c r="B628" s="125"/>
      <c r="C628" s="125"/>
      <c r="D628" s="125"/>
      <c r="E628" s="125"/>
      <c r="F628" s="125"/>
      <c r="G628" s="125"/>
      <c r="H628" s="126"/>
      <c r="I628" s="122">
        <v>1334.43</v>
      </c>
      <c r="J628" s="123"/>
      <c r="K628" s="123"/>
      <c r="L628" s="123"/>
      <c r="M628" s="123"/>
      <c r="N628" s="124"/>
      <c r="O628" s="122">
        <v>1265.8699999999999</v>
      </c>
      <c r="P628" s="123"/>
      <c r="Q628" s="123"/>
      <c r="R628" s="123"/>
      <c r="S628" s="123"/>
      <c r="T628" s="124"/>
      <c r="U628" s="122">
        <v>1215.8800000000001</v>
      </c>
      <c r="V628" s="123"/>
      <c r="W628" s="123"/>
      <c r="X628" s="123"/>
      <c r="Y628" s="123"/>
      <c r="Z628" s="124"/>
      <c r="AA628" s="122">
        <v>1200.3</v>
      </c>
      <c r="AB628" s="123"/>
      <c r="AC628" s="123"/>
      <c r="AD628" s="123"/>
      <c r="AE628" s="123"/>
      <c r="AF628" s="124"/>
      <c r="AG628" s="122">
        <v>1196.19</v>
      </c>
      <c r="AH628" s="123"/>
      <c r="AI628" s="123"/>
      <c r="AJ628" s="123"/>
      <c r="AK628" s="123"/>
      <c r="AL628" s="124"/>
      <c r="AM628" s="122">
        <v>1216.8599999999999</v>
      </c>
      <c r="AN628" s="123"/>
      <c r="AO628" s="123"/>
      <c r="AP628" s="123"/>
      <c r="AQ628" s="123"/>
      <c r="AR628" s="124"/>
      <c r="AS628" s="122">
        <v>1215.23</v>
      </c>
      <c r="AT628" s="123"/>
      <c r="AU628" s="123"/>
      <c r="AV628" s="123"/>
      <c r="AW628" s="123"/>
      <c r="AX628" s="124"/>
      <c r="AY628" s="122">
        <v>1369.76</v>
      </c>
      <c r="AZ628" s="123"/>
      <c r="BA628" s="123"/>
      <c r="BB628" s="123"/>
      <c r="BC628" s="123"/>
      <c r="BD628" s="123"/>
      <c r="BE628" s="122">
        <v>1589.21</v>
      </c>
      <c r="BF628" s="123"/>
      <c r="BG628" s="123"/>
      <c r="BH628" s="123"/>
      <c r="BI628" s="123"/>
      <c r="BJ628" s="124"/>
      <c r="BK628" s="122">
        <v>1697.56</v>
      </c>
      <c r="BL628" s="123"/>
      <c r="BM628" s="123"/>
      <c r="BN628" s="123"/>
      <c r="BO628" s="123"/>
      <c r="BP628" s="123"/>
      <c r="BQ628" s="124"/>
      <c r="BR628" s="122">
        <v>1927.34</v>
      </c>
      <c r="BS628" s="123"/>
      <c r="BT628" s="123"/>
      <c r="BU628" s="123"/>
      <c r="BV628" s="123"/>
      <c r="BW628" s="123"/>
      <c r="BX628" s="124"/>
      <c r="BY628" s="122">
        <v>1929.1</v>
      </c>
      <c r="BZ628" s="123"/>
      <c r="CA628" s="123"/>
      <c r="CB628" s="123"/>
      <c r="CC628" s="123"/>
      <c r="CD628" s="123"/>
      <c r="CE628" s="124"/>
      <c r="CF628" s="122">
        <v>1891.79</v>
      </c>
      <c r="CG628" s="123"/>
      <c r="CH628" s="123"/>
      <c r="CI628" s="123"/>
      <c r="CJ628" s="123"/>
      <c r="CK628" s="123"/>
      <c r="CL628" s="124"/>
      <c r="CM628" s="122">
        <v>1935.22</v>
      </c>
      <c r="CN628" s="123"/>
      <c r="CO628" s="123"/>
      <c r="CP628" s="123"/>
      <c r="CQ628" s="123"/>
      <c r="CR628" s="123"/>
      <c r="CS628" s="124"/>
      <c r="CT628" s="122">
        <v>2001.12</v>
      </c>
      <c r="CU628" s="123"/>
      <c r="CV628" s="123"/>
      <c r="CW628" s="123"/>
      <c r="CX628" s="123"/>
      <c r="CY628" s="123"/>
      <c r="CZ628" s="124"/>
      <c r="DA628" s="122">
        <v>1975.92</v>
      </c>
      <c r="DB628" s="123"/>
      <c r="DC628" s="123"/>
      <c r="DD628" s="123"/>
      <c r="DE628" s="123"/>
      <c r="DF628" s="123"/>
      <c r="DG628" s="124"/>
      <c r="DH628" s="122">
        <v>2013.16</v>
      </c>
      <c r="DI628" s="123"/>
      <c r="DJ628" s="123"/>
      <c r="DK628" s="123"/>
      <c r="DL628" s="123"/>
      <c r="DM628" s="123"/>
      <c r="DN628" s="124"/>
      <c r="DO628" s="122">
        <v>1979.92</v>
      </c>
      <c r="DP628" s="123"/>
      <c r="DQ628" s="123"/>
      <c r="DR628" s="123"/>
      <c r="DS628" s="123"/>
      <c r="DT628" s="123"/>
      <c r="DU628" s="124"/>
      <c r="DV628" s="122">
        <v>1930.55</v>
      </c>
      <c r="DW628" s="123"/>
      <c r="DX628" s="123"/>
      <c r="DY628" s="123"/>
      <c r="DZ628" s="123"/>
      <c r="EA628" s="123"/>
      <c r="EB628" s="124"/>
      <c r="EC628" s="122">
        <v>1826.08</v>
      </c>
      <c r="ED628" s="123"/>
      <c r="EE628" s="123"/>
      <c r="EF628" s="123"/>
      <c r="EG628" s="123"/>
      <c r="EH628" s="123"/>
      <c r="EI628" s="124"/>
      <c r="EJ628" s="122">
        <v>1649.3</v>
      </c>
      <c r="EK628" s="123"/>
      <c r="EL628" s="123"/>
      <c r="EM628" s="123"/>
      <c r="EN628" s="123"/>
      <c r="EO628" s="123"/>
      <c r="EP628" s="124"/>
      <c r="EQ628" s="122">
        <v>1811.02</v>
      </c>
      <c r="ER628" s="123"/>
      <c r="ES628" s="123"/>
      <c r="ET628" s="123"/>
      <c r="EU628" s="123"/>
      <c r="EV628" s="123"/>
      <c r="EW628" s="124"/>
      <c r="EX628" s="122">
        <v>1762.84</v>
      </c>
      <c r="EY628" s="123"/>
      <c r="EZ628" s="123"/>
      <c r="FA628" s="123"/>
      <c r="FB628" s="123"/>
      <c r="FC628" s="123"/>
      <c r="FD628" s="124"/>
      <c r="FE628" s="122">
        <v>1580.44</v>
      </c>
      <c r="FF628" s="123"/>
      <c r="FG628" s="123"/>
      <c r="FH628" s="123"/>
      <c r="FI628" s="123"/>
      <c r="FJ628" s="123"/>
      <c r="FK628" s="124"/>
    </row>
    <row r="629" spans="1:167" s="2" customFormat="1" ht="15.75" customHeight="1" x14ac:dyDescent="0.2">
      <c r="A629" s="125" t="s">
        <v>102</v>
      </c>
      <c r="B629" s="125"/>
      <c r="C629" s="125"/>
      <c r="D629" s="125"/>
      <c r="E629" s="125"/>
      <c r="F629" s="125"/>
      <c r="G629" s="125"/>
      <c r="H629" s="126"/>
      <c r="I629" s="122">
        <v>1482.53</v>
      </c>
      <c r="J629" s="123"/>
      <c r="K629" s="123"/>
      <c r="L629" s="123"/>
      <c r="M629" s="123"/>
      <c r="N629" s="124"/>
      <c r="O629" s="122">
        <v>1284.1500000000001</v>
      </c>
      <c r="P629" s="123"/>
      <c r="Q629" s="123"/>
      <c r="R629" s="123"/>
      <c r="S629" s="123"/>
      <c r="T629" s="124"/>
      <c r="U629" s="122">
        <v>1270.02</v>
      </c>
      <c r="V629" s="123"/>
      <c r="W629" s="123"/>
      <c r="X629" s="123"/>
      <c r="Y629" s="123"/>
      <c r="Z629" s="124"/>
      <c r="AA629" s="122">
        <v>1227.1400000000001</v>
      </c>
      <c r="AB629" s="123"/>
      <c r="AC629" s="123"/>
      <c r="AD629" s="123"/>
      <c r="AE629" s="123"/>
      <c r="AF629" s="124"/>
      <c r="AG629" s="122">
        <v>1222.31</v>
      </c>
      <c r="AH629" s="123"/>
      <c r="AI629" s="123"/>
      <c r="AJ629" s="123"/>
      <c r="AK629" s="123"/>
      <c r="AL629" s="124"/>
      <c r="AM629" s="122">
        <v>1214.8800000000001</v>
      </c>
      <c r="AN629" s="123"/>
      <c r="AO629" s="123"/>
      <c r="AP629" s="123"/>
      <c r="AQ629" s="123"/>
      <c r="AR629" s="124"/>
      <c r="AS629" s="122">
        <v>1191.06</v>
      </c>
      <c r="AT629" s="123"/>
      <c r="AU629" s="123"/>
      <c r="AV629" s="123"/>
      <c r="AW629" s="123"/>
      <c r="AX629" s="124"/>
      <c r="AY629" s="122">
        <v>1202.25</v>
      </c>
      <c r="AZ629" s="123"/>
      <c r="BA629" s="123"/>
      <c r="BB629" s="123"/>
      <c r="BC629" s="123"/>
      <c r="BD629" s="123"/>
      <c r="BE629" s="122">
        <v>1394.66</v>
      </c>
      <c r="BF629" s="123"/>
      <c r="BG629" s="123"/>
      <c r="BH629" s="123"/>
      <c r="BI629" s="123"/>
      <c r="BJ629" s="124"/>
      <c r="BK629" s="122">
        <v>1540.42</v>
      </c>
      <c r="BL629" s="123"/>
      <c r="BM629" s="123"/>
      <c r="BN629" s="123"/>
      <c r="BO629" s="123"/>
      <c r="BP629" s="123"/>
      <c r="BQ629" s="124"/>
      <c r="BR629" s="122">
        <v>1626.22</v>
      </c>
      <c r="BS629" s="123"/>
      <c r="BT629" s="123"/>
      <c r="BU629" s="123"/>
      <c r="BV629" s="123"/>
      <c r="BW629" s="123"/>
      <c r="BX629" s="124"/>
      <c r="BY629" s="122">
        <v>1653.47</v>
      </c>
      <c r="BZ629" s="123"/>
      <c r="CA629" s="123"/>
      <c r="CB629" s="123"/>
      <c r="CC629" s="123"/>
      <c r="CD629" s="123"/>
      <c r="CE629" s="124"/>
      <c r="CF629" s="122">
        <v>1641.5</v>
      </c>
      <c r="CG629" s="123"/>
      <c r="CH629" s="123"/>
      <c r="CI629" s="123"/>
      <c r="CJ629" s="123"/>
      <c r="CK629" s="123"/>
      <c r="CL629" s="124"/>
      <c r="CM629" s="122">
        <v>1646.58</v>
      </c>
      <c r="CN629" s="123"/>
      <c r="CO629" s="123"/>
      <c r="CP629" s="123"/>
      <c r="CQ629" s="123"/>
      <c r="CR629" s="123"/>
      <c r="CS629" s="124"/>
      <c r="CT629" s="122">
        <v>1671.62</v>
      </c>
      <c r="CU629" s="123"/>
      <c r="CV629" s="123"/>
      <c r="CW629" s="123"/>
      <c r="CX629" s="123"/>
      <c r="CY629" s="123"/>
      <c r="CZ629" s="124"/>
      <c r="DA629" s="122">
        <v>1668.26</v>
      </c>
      <c r="DB629" s="123"/>
      <c r="DC629" s="123"/>
      <c r="DD629" s="123"/>
      <c r="DE629" s="123"/>
      <c r="DF629" s="123"/>
      <c r="DG629" s="124"/>
      <c r="DH629" s="122">
        <v>1675.44</v>
      </c>
      <c r="DI629" s="123"/>
      <c r="DJ629" s="123"/>
      <c r="DK629" s="123"/>
      <c r="DL629" s="123"/>
      <c r="DM629" s="123"/>
      <c r="DN629" s="124"/>
      <c r="DO629" s="122">
        <v>1635.96</v>
      </c>
      <c r="DP629" s="123"/>
      <c r="DQ629" s="123"/>
      <c r="DR629" s="123"/>
      <c r="DS629" s="123"/>
      <c r="DT629" s="123"/>
      <c r="DU629" s="124"/>
      <c r="DV629" s="122">
        <v>1637.74</v>
      </c>
      <c r="DW629" s="123"/>
      <c r="DX629" s="123"/>
      <c r="DY629" s="123"/>
      <c r="DZ629" s="123"/>
      <c r="EA629" s="123"/>
      <c r="EB629" s="124"/>
      <c r="EC629" s="122">
        <v>1642.97</v>
      </c>
      <c r="ED629" s="123"/>
      <c r="EE629" s="123"/>
      <c r="EF629" s="123"/>
      <c r="EG629" s="123"/>
      <c r="EH629" s="123"/>
      <c r="EI629" s="124"/>
      <c r="EJ629" s="122">
        <v>1634.99</v>
      </c>
      <c r="EK629" s="123"/>
      <c r="EL629" s="123"/>
      <c r="EM629" s="123"/>
      <c r="EN629" s="123"/>
      <c r="EO629" s="123"/>
      <c r="EP629" s="124"/>
      <c r="EQ629" s="122">
        <v>1674.26</v>
      </c>
      <c r="ER629" s="123"/>
      <c r="ES629" s="123"/>
      <c r="ET629" s="123"/>
      <c r="EU629" s="123"/>
      <c r="EV629" s="123"/>
      <c r="EW629" s="124"/>
      <c r="EX629" s="122">
        <v>1661.8</v>
      </c>
      <c r="EY629" s="123"/>
      <c r="EZ629" s="123"/>
      <c r="FA629" s="123"/>
      <c r="FB629" s="123"/>
      <c r="FC629" s="123"/>
      <c r="FD629" s="124"/>
      <c r="FE629" s="122">
        <v>1559.51</v>
      </c>
      <c r="FF629" s="123"/>
      <c r="FG629" s="123"/>
      <c r="FH629" s="123"/>
      <c r="FI629" s="123"/>
      <c r="FJ629" s="123"/>
      <c r="FK629" s="124"/>
    </row>
    <row r="630" spans="1:167" s="2" customFormat="1" ht="15.75" customHeight="1" x14ac:dyDescent="0.2">
      <c r="A630" s="125" t="s">
        <v>103</v>
      </c>
      <c r="B630" s="125"/>
      <c r="C630" s="125"/>
      <c r="D630" s="125"/>
      <c r="E630" s="125"/>
      <c r="F630" s="125"/>
      <c r="G630" s="125"/>
      <c r="H630" s="126"/>
      <c r="I630" s="122">
        <v>1477.81</v>
      </c>
      <c r="J630" s="123"/>
      <c r="K630" s="123"/>
      <c r="L630" s="123"/>
      <c r="M630" s="123"/>
      <c r="N630" s="124"/>
      <c r="O630" s="122">
        <v>1362.45</v>
      </c>
      <c r="P630" s="123"/>
      <c r="Q630" s="123"/>
      <c r="R630" s="123"/>
      <c r="S630" s="123"/>
      <c r="T630" s="124"/>
      <c r="U630" s="122">
        <v>1261.9000000000001</v>
      </c>
      <c r="V630" s="123"/>
      <c r="W630" s="123"/>
      <c r="X630" s="123"/>
      <c r="Y630" s="123"/>
      <c r="Z630" s="124"/>
      <c r="AA630" s="122">
        <v>1219</v>
      </c>
      <c r="AB630" s="123"/>
      <c r="AC630" s="123"/>
      <c r="AD630" s="123"/>
      <c r="AE630" s="123"/>
      <c r="AF630" s="124"/>
      <c r="AG630" s="122">
        <v>1212.02</v>
      </c>
      <c r="AH630" s="123"/>
      <c r="AI630" s="123"/>
      <c r="AJ630" s="123"/>
      <c r="AK630" s="123"/>
      <c r="AL630" s="124"/>
      <c r="AM630" s="122">
        <v>1185.47</v>
      </c>
      <c r="AN630" s="123"/>
      <c r="AO630" s="123"/>
      <c r="AP630" s="123"/>
      <c r="AQ630" s="123"/>
      <c r="AR630" s="124"/>
      <c r="AS630" s="122">
        <v>1073.95</v>
      </c>
      <c r="AT630" s="123"/>
      <c r="AU630" s="123"/>
      <c r="AV630" s="123"/>
      <c r="AW630" s="123"/>
      <c r="AX630" s="124"/>
      <c r="AY630" s="122">
        <v>1104.06</v>
      </c>
      <c r="AZ630" s="123"/>
      <c r="BA630" s="123"/>
      <c r="BB630" s="123"/>
      <c r="BC630" s="123"/>
      <c r="BD630" s="123"/>
      <c r="BE630" s="122">
        <v>1248.47</v>
      </c>
      <c r="BF630" s="123"/>
      <c r="BG630" s="123"/>
      <c r="BH630" s="123"/>
      <c r="BI630" s="123"/>
      <c r="BJ630" s="124"/>
      <c r="BK630" s="122">
        <v>1479.25</v>
      </c>
      <c r="BL630" s="123"/>
      <c r="BM630" s="123"/>
      <c r="BN630" s="123"/>
      <c r="BO630" s="123"/>
      <c r="BP630" s="123"/>
      <c r="BQ630" s="124"/>
      <c r="BR630" s="122">
        <v>1559.45</v>
      </c>
      <c r="BS630" s="123"/>
      <c r="BT630" s="123"/>
      <c r="BU630" s="123"/>
      <c r="BV630" s="123"/>
      <c r="BW630" s="123"/>
      <c r="BX630" s="124"/>
      <c r="BY630" s="122">
        <v>1577.59</v>
      </c>
      <c r="BZ630" s="123"/>
      <c r="CA630" s="123"/>
      <c r="CB630" s="123"/>
      <c r="CC630" s="123"/>
      <c r="CD630" s="123"/>
      <c r="CE630" s="124"/>
      <c r="CF630" s="122">
        <v>1576.99</v>
      </c>
      <c r="CG630" s="123"/>
      <c r="CH630" s="123"/>
      <c r="CI630" s="123"/>
      <c r="CJ630" s="123"/>
      <c r="CK630" s="123"/>
      <c r="CL630" s="124"/>
      <c r="CM630" s="122">
        <v>1580.94</v>
      </c>
      <c r="CN630" s="123"/>
      <c r="CO630" s="123"/>
      <c r="CP630" s="123"/>
      <c r="CQ630" s="123"/>
      <c r="CR630" s="123"/>
      <c r="CS630" s="124"/>
      <c r="CT630" s="122">
        <v>1602.79</v>
      </c>
      <c r="CU630" s="123"/>
      <c r="CV630" s="123"/>
      <c r="CW630" s="123"/>
      <c r="CX630" s="123"/>
      <c r="CY630" s="123"/>
      <c r="CZ630" s="124"/>
      <c r="DA630" s="122">
        <v>1600.82</v>
      </c>
      <c r="DB630" s="123"/>
      <c r="DC630" s="123"/>
      <c r="DD630" s="123"/>
      <c r="DE630" s="123"/>
      <c r="DF630" s="123"/>
      <c r="DG630" s="124"/>
      <c r="DH630" s="122">
        <v>1603.37</v>
      </c>
      <c r="DI630" s="123"/>
      <c r="DJ630" s="123"/>
      <c r="DK630" s="123"/>
      <c r="DL630" s="123"/>
      <c r="DM630" s="123"/>
      <c r="DN630" s="124"/>
      <c r="DO630" s="122">
        <v>1590.6</v>
      </c>
      <c r="DP630" s="123"/>
      <c r="DQ630" s="123"/>
      <c r="DR630" s="123"/>
      <c r="DS630" s="123"/>
      <c r="DT630" s="123"/>
      <c r="DU630" s="124"/>
      <c r="DV630" s="122">
        <v>1590.32</v>
      </c>
      <c r="DW630" s="123"/>
      <c r="DX630" s="123"/>
      <c r="DY630" s="123"/>
      <c r="DZ630" s="123"/>
      <c r="EA630" s="123"/>
      <c r="EB630" s="124"/>
      <c r="EC630" s="122">
        <v>1592.61</v>
      </c>
      <c r="ED630" s="123"/>
      <c r="EE630" s="123"/>
      <c r="EF630" s="123"/>
      <c r="EG630" s="123"/>
      <c r="EH630" s="123"/>
      <c r="EI630" s="124"/>
      <c r="EJ630" s="122">
        <v>1596.95</v>
      </c>
      <c r="EK630" s="123"/>
      <c r="EL630" s="123"/>
      <c r="EM630" s="123"/>
      <c r="EN630" s="123"/>
      <c r="EO630" s="123"/>
      <c r="EP630" s="124"/>
      <c r="EQ630" s="122">
        <v>1617.31</v>
      </c>
      <c r="ER630" s="123"/>
      <c r="ES630" s="123"/>
      <c r="ET630" s="123"/>
      <c r="EU630" s="123"/>
      <c r="EV630" s="123"/>
      <c r="EW630" s="124"/>
      <c r="EX630" s="122">
        <v>1614.54</v>
      </c>
      <c r="EY630" s="123"/>
      <c r="EZ630" s="123"/>
      <c r="FA630" s="123"/>
      <c r="FB630" s="123"/>
      <c r="FC630" s="123"/>
      <c r="FD630" s="124"/>
      <c r="FE630" s="122">
        <v>1585.98</v>
      </c>
      <c r="FF630" s="123"/>
      <c r="FG630" s="123"/>
      <c r="FH630" s="123"/>
      <c r="FI630" s="123"/>
      <c r="FJ630" s="123"/>
      <c r="FK630" s="124"/>
    </row>
    <row r="631" spans="1:167" s="2" customFormat="1" ht="15.75" customHeight="1" x14ac:dyDescent="0.2">
      <c r="A631" s="125" t="s">
        <v>8</v>
      </c>
      <c r="B631" s="125"/>
      <c r="C631" s="125"/>
      <c r="D631" s="125"/>
      <c r="E631" s="125"/>
      <c r="F631" s="125"/>
      <c r="G631" s="125"/>
      <c r="H631" s="126"/>
      <c r="I631" s="122">
        <v>1479.02</v>
      </c>
      <c r="J631" s="123"/>
      <c r="K631" s="123"/>
      <c r="L631" s="123"/>
      <c r="M631" s="123"/>
      <c r="N631" s="124"/>
      <c r="O631" s="122">
        <v>1266.3499999999999</v>
      </c>
      <c r="P631" s="123"/>
      <c r="Q631" s="123"/>
      <c r="R631" s="123"/>
      <c r="S631" s="123"/>
      <c r="T631" s="124"/>
      <c r="U631" s="122">
        <v>1173.8</v>
      </c>
      <c r="V631" s="123"/>
      <c r="W631" s="123"/>
      <c r="X631" s="123"/>
      <c r="Y631" s="123"/>
      <c r="Z631" s="124"/>
      <c r="AA631" s="122">
        <v>1068.9100000000001</v>
      </c>
      <c r="AB631" s="123"/>
      <c r="AC631" s="123"/>
      <c r="AD631" s="123"/>
      <c r="AE631" s="123"/>
      <c r="AF631" s="124"/>
      <c r="AG631" s="122">
        <v>1057.3499999999999</v>
      </c>
      <c r="AH631" s="123"/>
      <c r="AI631" s="123"/>
      <c r="AJ631" s="123"/>
      <c r="AK631" s="123"/>
      <c r="AL631" s="124"/>
      <c r="AM631" s="122">
        <v>1115.72</v>
      </c>
      <c r="AN631" s="123"/>
      <c r="AO631" s="123"/>
      <c r="AP631" s="123"/>
      <c r="AQ631" s="123"/>
      <c r="AR631" s="124"/>
      <c r="AS631" s="122">
        <v>1118.67</v>
      </c>
      <c r="AT631" s="123"/>
      <c r="AU631" s="123"/>
      <c r="AV631" s="123"/>
      <c r="AW631" s="123"/>
      <c r="AX631" s="124"/>
      <c r="AY631" s="122">
        <v>1315.88</v>
      </c>
      <c r="AZ631" s="123"/>
      <c r="BA631" s="123"/>
      <c r="BB631" s="123"/>
      <c r="BC631" s="123"/>
      <c r="BD631" s="123"/>
      <c r="BE631" s="122">
        <v>1572.32</v>
      </c>
      <c r="BF631" s="123"/>
      <c r="BG631" s="123"/>
      <c r="BH631" s="123"/>
      <c r="BI631" s="123"/>
      <c r="BJ631" s="124"/>
      <c r="BK631" s="122">
        <v>1648.9</v>
      </c>
      <c r="BL631" s="123"/>
      <c r="BM631" s="123"/>
      <c r="BN631" s="123"/>
      <c r="BO631" s="123"/>
      <c r="BP631" s="123"/>
      <c r="BQ631" s="124"/>
      <c r="BR631" s="122">
        <v>1743.72</v>
      </c>
      <c r="BS631" s="123"/>
      <c r="BT631" s="123"/>
      <c r="BU631" s="123"/>
      <c r="BV631" s="123"/>
      <c r="BW631" s="123"/>
      <c r="BX631" s="124"/>
      <c r="BY631" s="122">
        <v>1736.27</v>
      </c>
      <c r="BZ631" s="123"/>
      <c r="CA631" s="123"/>
      <c r="CB631" s="123"/>
      <c r="CC631" s="123"/>
      <c r="CD631" s="123"/>
      <c r="CE631" s="124"/>
      <c r="CF631" s="122">
        <v>1705.35</v>
      </c>
      <c r="CG631" s="123"/>
      <c r="CH631" s="123"/>
      <c r="CI631" s="123"/>
      <c r="CJ631" s="123"/>
      <c r="CK631" s="123"/>
      <c r="CL631" s="124"/>
      <c r="CM631" s="122">
        <v>1728.62</v>
      </c>
      <c r="CN631" s="123"/>
      <c r="CO631" s="123"/>
      <c r="CP631" s="123"/>
      <c r="CQ631" s="123"/>
      <c r="CR631" s="123"/>
      <c r="CS631" s="124"/>
      <c r="CT631" s="122">
        <v>1755.27</v>
      </c>
      <c r="CU631" s="123"/>
      <c r="CV631" s="123"/>
      <c r="CW631" s="123"/>
      <c r="CX631" s="123"/>
      <c r="CY631" s="123"/>
      <c r="CZ631" s="124"/>
      <c r="DA631" s="122">
        <v>1725.08</v>
      </c>
      <c r="DB631" s="123"/>
      <c r="DC631" s="123"/>
      <c r="DD631" s="123"/>
      <c r="DE631" s="123"/>
      <c r="DF631" s="123"/>
      <c r="DG631" s="124"/>
      <c r="DH631" s="122">
        <v>1734.68</v>
      </c>
      <c r="DI631" s="123"/>
      <c r="DJ631" s="123"/>
      <c r="DK631" s="123"/>
      <c r="DL631" s="123"/>
      <c r="DM631" s="123"/>
      <c r="DN631" s="124"/>
      <c r="DO631" s="122">
        <v>1713.61</v>
      </c>
      <c r="DP631" s="123"/>
      <c r="DQ631" s="123"/>
      <c r="DR631" s="123"/>
      <c r="DS631" s="123"/>
      <c r="DT631" s="123"/>
      <c r="DU631" s="124"/>
      <c r="DV631" s="122">
        <v>1693.15</v>
      </c>
      <c r="DW631" s="123"/>
      <c r="DX631" s="123"/>
      <c r="DY631" s="123"/>
      <c r="DZ631" s="123"/>
      <c r="EA631" s="123"/>
      <c r="EB631" s="124"/>
      <c r="EC631" s="122">
        <v>1629.14</v>
      </c>
      <c r="ED631" s="123"/>
      <c r="EE631" s="123"/>
      <c r="EF631" s="123"/>
      <c r="EG631" s="123"/>
      <c r="EH631" s="123"/>
      <c r="EI631" s="124"/>
      <c r="EJ631" s="122">
        <v>1600.63</v>
      </c>
      <c r="EK631" s="123"/>
      <c r="EL631" s="123"/>
      <c r="EM631" s="123"/>
      <c r="EN631" s="123"/>
      <c r="EO631" s="123"/>
      <c r="EP631" s="124"/>
      <c r="EQ631" s="122">
        <v>1675.88</v>
      </c>
      <c r="ER631" s="123"/>
      <c r="ES631" s="123"/>
      <c r="ET631" s="123"/>
      <c r="EU631" s="123"/>
      <c r="EV631" s="123"/>
      <c r="EW631" s="124"/>
      <c r="EX631" s="122">
        <v>1611.35</v>
      </c>
      <c r="EY631" s="123"/>
      <c r="EZ631" s="123"/>
      <c r="FA631" s="123"/>
      <c r="FB631" s="123"/>
      <c r="FC631" s="123"/>
      <c r="FD631" s="124"/>
      <c r="FE631" s="122">
        <v>1549.4</v>
      </c>
      <c r="FF631" s="123"/>
      <c r="FG631" s="123"/>
      <c r="FH631" s="123"/>
      <c r="FI631" s="123"/>
      <c r="FJ631" s="123"/>
      <c r="FK631" s="124"/>
    </row>
    <row r="632" spans="1:167" s="2" customFormat="1" ht="15.75" customHeight="1" x14ac:dyDescent="0.2">
      <c r="A632" s="125" t="s">
        <v>104</v>
      </c>
      <c r="B632" s="125"/>
      <c r="C632" s="125"/>
      <c r="D632" s="125"/>
      <c r="E632" s="125"/>
      <c r="F632" s="125"/>
      <c r="G632" s="125"/>
      <c r="H632" s="126"/>
      <c r="I632" s="122">
        <v>1261.76</v>
      </c>
      <c r="J632" s="123"/>
      <c r="K632" s="123"/>
      <c r="L632" s="123"/>
      <c r="M632" s="123"/>
      <c r="N632" s="124"/>
      <c r="O632" s="122">
        <v>1212.24</v>
      </c>
      <c r="P632" s="123"/>
      <c r="Q632" s="123"/>
      <c r="R632" s="123"/>
      <c r="S632" s="123"/>
      <c r="T632" s="124"/>
      <c r="U632" s="122">
        <v>1048.68</v>
      </c>
      <c r="V632" s="123"/>
      <c r="W632" s="123"/>
      <c r="X632" s="123"/>
      <c r="Y632" s="123"/>
      <c r="Z632" s="124"/>
      <c r="AA632" s="122">
        <v>1012.85</v>
      </c>
      <c r="AB632" s="123"/>
      <c r="AC632" s="123"/>
      <c r="AD632" s="123"/>
      <c r="AE632" s="123"/>
      <c r="AF632" s="124"/>
      <c r="AG632" s="122">
        <v>1013.36</v>
      </c>
      <c r="AH632" s="123"/>
      <c r="AI632" s="123"/>
      <c r="AJ632" s="123"/>
      <c r="AK632" s="123"/>
      <c r="AL632" s="124"/>
      <c r="AM632" s="122">
        <v>1104.5999999999999</v>
      </c>
      <c r="AN632" s="123"/>
      <c r="AO632" s="123"/>
      <c r="AP632" s="123"/>
      <c r="AQ632" s="123"/>
      <c r="AR632" s="124"/>
      <c r="AS632" s="122">
        <v>1087.0999999999999</v>
      </c>
      <c r="AT632" s="123"/>
      <c r="AU632" s="123"/>
      <c r="AV632" s="123"/>
      <c r="AW632" s="123"/>
      <c r="AX632" s="124"/>
      <c r="AY632" s="122">
        <v>1328.94</v>
      </c>
      <c r="AZ632" s="123"/>
      <c r="BA632" s="123"/>
      <c r="BB632" s="123"/>
      <c r="BC632" s="123"/>
      <c r="BD632" s="123"/>
      <c r="BE632" s="122">
        <v>1489.94</v>
      </c>
      <c r="BF632" s="123"/>
      <c r="BG632" s="123"/>
      <c r="BH632" s="123"/>
      <c r="BI632" s="123"/>
      <c r="BJ632" s="124"/>
      <c r="BK632" s="122">
        <v>1566.41</v>
      </c>
      <c r="BL632" s="123"/>
      <c r="BM632" s="123"/>
      <c r="BN632" s="123"/>
      <c r="BO632" s="123"/>
      <c r="BP632" s="123"/>
      <c r="BQ632" s="124"/>
      <c r="BR632" s="122">
        <v>1595.41</v>
      </c>
      <c r="BS632" s="123"/>
      <c r="BT632" s="123"/>
      <c r="BU632" s="123"/>
      <c r="BV632" s="123"/>
      <c r="BW632" s="123"/>
      <c r="BX632" s="124"/>
      <c r="BY632" s="122">
        <v>1592.31</v>
      </c>
      <c r="BZ632" s="123"/>
      <c r="CA632" s="123"/>
      <c r="CB632" s="123"/>
      <c r="CC632" s="123"/>
      <c r="CD632" s="123"/>
      <c r="CE632" s="124"/>
      <c r="CF632" s="122">
        <v>1579.44</v>
      </c>
      <c r="CG632" s="123"/>
      <c r="CH632" s="123"/>
      <c r="CI632" s="123"/>
      <c r="CJ632" s="123"/>
      <c r="CK632" s="123"/>
      <c r="CL632" s="124"/>
      <c r="CM632" s="122">
        <v>1603.62</v>
      </c>
      <c r="CN632" s="123"/>
      <c r="CO632" s="123"/>
      <c r="CP632" s="123"/>
      <c r="CQ632" s="123"/>
      <c r="CR632" s="123"/>
      <c r="CS632" s="124"/>
      <c r="CT632" s="122">
        <v>1629.22</v>
      </c>
      <c r="CU632" s="123"/>
      <c r="CV632" s="123"/>
      <c r="CW632" s="123"/>
      <c r="CX632" s="123"/>
      <c r="CY632" s="123"/>
      <c r="CZ632" s="124"/>
      <c r="DA632" s="122">
        <v>1614.72</v>
      </c>
      <c r="DB632" s="123"/>
      <c r="DC632" s="123"/>
      <c r="DD632" s="123"/>
      <c r="DE632" s="123"/>
      <c r="DF632" s="123"/>
      <c r="DG632" s="124"/>
      <c r="DH632" s="122">
        <v>1629.06</v>
      </c>
      <c r="DI632" s="123"/>
      <c r="DJ632" s="123"/>
      <c r="DK632" s="123"/>
      <c r="DL632" s="123"/>
      <c r="DM632" s="123"/>
      <c r="DN632" s="124"/>
      <c r="DO632" s="122">
        <v>1616.19</v>
      </c>
      <c r="DP632" s="123"/>
      <c r="DQ632" s="123"/>
      <c r="DR632" s="123"/>
      <c r="DS632" s="123"/>
      <c r="DT632" s="123"/>
      <c r="DU632" s="124"/>
      <c r="DV632" s="122">
        <v>1601.31</v>
      </c>
      <c r="DW632" s="123"/>
      <c r="DX632" s="123"/>
      <c r="DY632" s="123"/>
      <c r="DZ632" s="123"/>
      <c r="EA632" s="123"/>
      <c r="EB632" s="124"/>
      <c r="EC632" s="122">
        <v>1581.14</v>
      </c>
      <c r="ED632" s="123"/>
      <c r="EE632" s="123"/>
      <c r="EF632" s="123"/>
      <c r="EG632" s="123"/>
      <c r="EH632" s="123"/>
      <c r="EI632" s="124"/>
      <c r="EJ632" s="122">
        <v>1576.9</v>
      </c>
      <c r="EK632" s="123"/>
      <c r="EL632" s="123"/>
      <c r="EM632" s="123"/>
      <c r="EN632" s="123"/>
      <c r="EO632" s="123"/>
      <c r="EP632" s="124"/>
      <c r="EQ632" s="122">
        <v>1610.5</v>
      </c>
      <c r="ER632" s="123"/>
      <c r="ES632" s="123"/>
      <c r="ET632" s="123"/>
      <c r="EU632" s="123"/>
      <c r="EV632" s="123"/>
      <c r="EW632" s="124"/>
      <c r="EX632" s="122">
        <v>1572.54</v>
      </c>
      <c r="EY632" s="123"/>
      <c r="EZ632" s="123"/>
      <c r="FA632" s="123"/>
      <c r="FB632" s="123"/>
      <c r="FC632" s="123"/>
      <c r="FD632" s="124"/>
      <c r="FE632" s="122">
        <v>1432.04</v>
      </c>
      <c r="FF632" s="123"/>
      <c r="FG632" s="123"/>
      <c r="FH632" s="123"/>
      <c r="FI632" s="123"/>
      <c r="FJ632" s="123"/>
      <c r="FK632" s="124"/>
    </row>
    <row r="633" spans="1:167" s="2" customFormat="1" ht="15.75" customHeight="1" x14ac:dyDescent="0.2">
      <c r="A633" s="125" t="s">
        <v>105</v>
      </c>
      <c r="B633" s="125"/>
      <c r="C633" s="125"/>
      <c r="D633" s="125"/>
      <c r="E633" s="125"/>
      <c r="F633" s="125"/>
      <c r="G633" s="125"/>
      <c r="H633" s="126"/>
      <c r="I633" s="122">
        <v>1253.43</v>
      </c>
      <c r="J633" s="123"/>
      <c r="K633" s="123"/>
      <c r="L633" s="123"/>
      <c r="M633" s="123"/>
      <c r="N633" s="124"/>
      <c r="O633" s="122">
        <v>1196.92</v>
      </c>
      <c r="P633" s="123"/>
      <c r="Q633" s="123"/>
      <c r="R633" s="123"/>
      <c r="S633" s="123"/>
      <c r="T633" s="124"/>
      <c r="U633" s="122">
        <v>1082.42</v>
      </c>
      <c r="V633" s="123"/>
      <c r="W633" s="123"/>
      <c r="X633" s="123"/>
      <c r="Y633" s="123"/>
      <c r="Z633" s="124"/>
      <c r="AA633" s="122">
        <v>983.81</v>
      </c>
      <c r="AB633" s="123"/>
      <c r="AC633" s="123"/>
      <c r="AD633" s="123"/>
      <c r="AE633" s="123"/>
      <c r="AF633" s="124"/>
      <c r="AG633" s="122">
        <v>971.79</v>
      </c>
      <c r="AH633" s="123"/>
      <c r="AI633" s="123"/>
      <c r="AJ633" s="123"/>
      <c r="AK633" s="123"/>
      <c r="AL633" s="124"/>
      <c r="AM633" s="122">
        <v>1095.72</v>
      </c>
      <c r="AN633" s="123"/>
      <c r="AO633" s="123"/>
      <c r="AP633" s="123"/>
      <c r="AQ633" s="123"/>
      <c r="AR633" s="124"/>
      <c r="AS633" s="122">
        <v>786.91</v>
      </c>
      <c r="AT633" s="123"/>
      <c r="AU633" s="123"/>
      <c r="AV633" s="123"/>
      <c r="AW633" s="123"/>
      <c r="AX633" s="124"/>
      <c r="AY633" s="122">
        <v>1232.46</v>
      </c>
      <c r="AZ633" s="123"/>
      <c r="BA633" s="123"/>
      <c r="BB633" s="123"/>
      <c r="BC633" s="123"/>
      <c r="BD633" s="123"/>
      <c r="BE633" s="122">
        <v>1473.75</v>
      </c>
      <c r="BF633" s="123"/>
      <c r="BG633" s="123"/>
      <c r="BH633" s="123"/>
      <c r="BI633" s="123"/>
      <c r="BJ633" s="124"/>
      <c r="BK633" s="122">
        <v>1565.41</v>
      </c>
      <c r="BL633" s="123"/>
      <c r="BM633" s="123"/>
      <c r="BN633" s="123"/>
      <c r="BO633" s="123"/>
      <c r="BP633" s="123"/>
      <c r="BQ633" s="124"/>
      <c r="BR633" s="122">
        <v>1601.58</v>
      </c>
      <c r="BS633" s="123"/>
      <c r="BT633" s="123"/>
      <c r="BU633" s="123"/>
      <c r="BV633" s="123"/>
      <c r="BW633" s="123"/>
      <c r="BX633" s="124"/>
      <c r="BY633" s="122">
        <v>1595.93</v>
      </c>
      <c r="BZ633" s="123"/>
      <c r="CA633" s="123"/>
      <c r="CB633" s="123"/>
      <c r="CC633" s="123"/>
      <c r="CD633" s="123"/>
      <c r="CE633" s="124"/>
      <c r="CF633" s="122">
        <v>1577.88</v>
      </c>
      <c r="CG633" s="123"/>
      <c r="CH633" s="123"/>
      <c r="CI633" s="123"/>
      <c r="CJ633" s="123"/>
      <c r="CK633" s="123"/>
      <c r="CL633" s="124"/>
      <c r="CM633" s="122">
        <v>1602.28</v>
      </c>
      <c r="CN633" s="123"/>
      <c r="CO633" s="123"/>
      <c r="CP633" s="123"/>
      <c r="CQ633" s="123"/>
      <c r="CR633" s="123"/>
      <c r="CS633" s="124"/>
      <c r="CT633" s="122">
        <v>1626.86</v>
      </c>
      <c r="CU633" s="123"/>
      <c r="CV633" s="123"/>
      <c r="CW633" s="123"/>
      <c r="CX633" s="123"/>
      <c r="CY633" s="123"/>
      <c r="CZ633" s="124"/>
      <c r="DA633" s="122">
        <v>1610.44</v>
      </c>
      <c r="DB633" s="123"/>
      <c r="DC633" s="123"/>
      <c r="DD633" s="123"/>
      <c r="DE633" s="123"/>
      <c r="DF633" s="123"/>
      <c r="DG633" s="124"/>
      <c r="DH633" s="122">
        <v>1599.19</v>
      </c>
      <c r="DI633" s="123"/>
      <c r="DJ633" s="123"/>
      <c r="DK633" s="123"/>
      <c r="DL633" s="123"/>
      <c r="DM633" s="123"/>
      <c r="DN633" s="124"/>
      <c r="DO633" s="122">
        <v>1572.59</v>
      </c>
      <c r="DP633" s="123"/>
      <c r="DQ633" s="123"/>
      <c r="DR633" s="123"/>
      <c r="DS633" s="123"/>
      <c r="DT633" s="123"/>
      <c r="DU633" s="124"/>
      <c r="DV633" s="122">
        <v>1550.73</v>
      </c>
      <c r="DW633" s="123"/>
      <c r="DX633" s="123"/>
      <c r="DY633" s="123"/>
      <c r="DZ633" s="123"/>
      <c r="EA633" s="123"/>
      <c r="EB633" s="124"/>
      <c r="EC633" s="122">
        <v>1455.71</v>
      </c>
      <c r="ED633" s="123"/>
      <c r="EE633" s="123"/>
      <c r="EF633" s="123"/>
      <c r="EG633" s="123"/>
      <c r="EH633" s="123"/>
      <c r="EI633" s="124"/>
      <c r="EJ633" s="122">
        <v>1509.94</v>
      </c>
      <c r="EK633" s="123"/>
      <c r="EL633" s="123"/>
      <c r="EM633" s="123"/>
      <c r="EN633" s="123"/>
      <c r="EO633" s="123"/>
      <c r="EP633" s="124"/>
      <c r="EQ633" s="122">
        <v>1569.43</v>
      </c>
      <c r="ER633" s="123"/>
      <c r="ES633" s="123"/>
      <c r="ET633" s="123"/>
      <c r="EU633" s="123"/>
      <c r="EV633" s="123"/>
      <c r="EW633" s="124"/>
      <c r="EX633" s="122">
        <v>1507.13</v>
      </c>
      <c r="EY633" s="123"/>
      <c r="EZ633" s="123"/>
      <c r="FA633" s="123"/>
      <c r="FB633" s="123"/>
      <c r="FC633" s="123"/>
      <c r="FD633" s="124"/>
      <c r="FE633" s="122">
        <v>1311.46</v>
      </c>
      <c r="FF633" s="123"/>
      <c r="FG633" s="123"/>
      <c r="FH633" s="123"/>
      <c r="FI633" s="123"/>
      <c r="FJ633" s="123"/>
      <c r="FK633" s="124"/>
    </row>
    <row r="634" spans="1:167" s="2" customFormat="1" ht="15.75" customHeight="1" x14ac:dyDescent="0.2">
      <c r="A634" s="125" t="s">
        <v>106</v>
      </c>
      <c r="B634" s="125"/>
      <c r="C634" s="125"/>
      <c r="D634" s="125"/>
      <c r="E634" s="125"/>
      <c r="F634" s="125"/>
      <c r="G634" s="125"/>
      <c r="H634" s="126"/>
      <c r="I634" s="122">
        <v>1254.67</v>
      </c>
      <c r="J634" s="123"/>
      <c r="K634" s="123"/>
      <c r="L634" s="123"/>
      <c r="M634" s="123"/>
      <c r="N634" s="124"/>
      <c r="O634" s="122">
        <v>1223.92</v>
      </c>
      <c r="P634" s="123"/>
      <c r="Q634" s="123"/>
      <c r="R634" s="123"/>
      <c r="S634" s="123"/>
      <c r="T634" s="124"/>
      <c r="U634" s="122">
        <v>1119.8</v>
      </c>
      <c r="V634" s="123"/>
      <c r="W634" s="123"/>
      <c r="X634" s="123"/>
      <c r="Y634" s="123"/>
      <c r="Z634" s="124"/>
      <c r="AA634" s="122">
        <v>1017.58</v>
      </c>
      <c r="AB634" s="123"/>
      <c r="AC634" s="123"/>
      <c r="AD634" s="123"/>
      <c r="AE634" s="123"/>
      <c r="AF634" s="124"/>
      <c r="AG634" s="122">
        <v>1040.21</v>
      </c>
      <c r="AH634" s="123"/>
      <c r="AI634" s="123"/>
      <c r="AJ634" s="123"/>
      <c r="AK634" s="123"/>
      <c r="AL634" s="124"/>
      <c r="AM634" s="122">
        <v>1124.22</v>
      </c>
      <c r="AN634" s="123"/>
      <c r="AO634" s="123"/>
      <c r="AP634" s="123"/>
      <c r="AQ634" s="123"/>
      <c r="AR634" s="124"/>
      <c r="AS634" s="122">
        <v>900.29</v>
      </c>
      <c r="AT634" s="123"/>
      <c r="AU634" s="123"/>
      <c r="AV634" s="123"/>
      <c r="AW634" s="123"/>
      <c r="AX634" s="124"/>
      <c r="AY634" s="122">
        <v>1227.51</v>
      </c>
      <c r="AZ634" s="123"/>
      <c r="BA634" s="123"/>
      <c r="BB634" s="123"/>
      <c r="BC634" s="123"/>
      <c r="BD634" s="123"/>
      <c r="BE634" s="122">
        <v>1509.45</v>
      </c>
      <c r="BF634" s="123"/>
      <c r="BG634" s="123"/>
      <c r="BH634" s="123"/>
      <c r="BI634" s="123"/>
      <c r="BJ634" s="124"/>
      <c r="BK634" s="122">
        <v>1623.52</v>
      </c>
      <c r="BL634" s="123"/>
      <c r="BM634" s="123"/>
      <c r="BN634" s="123"/>
      <c r="BO634" s="123"/>
      <c r="BP634" s="123"/>
      <c r="BQ634" s="124"/>
      <c r="BR634" s="122">
        <v>1671.91</v>
      </c>
      <c r="BS634" s="123"/>
      <c r="BT634" s="123"/>
      <c r="BU634" s="123"/>
      <c r="BV634" s="123"/>
      <c r="BW634" s="123"/>
      <c r="BX634" s="124"/>
      <c r="BY634" s="122">
        <v>1663.97</v>
      </c>
      <c r="BZ634" s="123"/>
      <c r="CA634" s="123"/>
      <c r="CB634" s="123"/>
      <c r="CC634" s="123"/>
      <c r="CD634" s="123"/>
      <c r="CE634" s="124"/>
      <c r="CF634" s="122">
        <v>1633.74</v>
      </c>
      <c r="CG634" s="123"/>
      <c r="CH634" s="123"/>
      <c r="CI634" s="123"/>
      <c r="CJ634" s="123"/>
      <c r="CK634" s="123"/>
      <c r="CL634" s="124"/>
      <c r="CM634" s="122">
        <v>1670.86</v>
      </c>
      <c r="CN634" s="123"/>
      <c r="CO634" s="123"/>
      <c r="CP634" s="123"/>
      <c r="CQ634" s="123"/>
      <c r="CR634" s="123"/>
      <c r="CS634" s="124"/>
      <c r="CT634" s="122">
        <v>1711.13</v>
      </c>
      <c r="CU634" s="123"/>
      <c r="CV634" s="123"/>
      <c r="CW634" s="123"/>
      <c r="CX634" s="123"/>
      <c r="CY634" s="123"/>
      <c r="CZ634" s="124"/>
      <c r="DA634" s="122">
        <v>1518.02</v>
      </c>
      <c r="DB634" s="123"/>
      <c r="DC634" s="123"/>
      <c r="DD634" s="123"/>
      <c r="DE634" s="123"/>
      <c r="DF634" s="123"/>
      <c r="DG634" s="124"/>
      <c r="DH634" s="122">
        <v>1683.66</v>
      </c>
      <c r="DI634" s="123"/>
      <c r="DJ634" s="123"/>
      <c r="DK634" s="123"/>
      <c r="DL634" s="123"/>
      <c r="DM634" s="123"/>
      <c r="DN634" s="124"/>
      <c r="DO634" s="122">
        <v>1646.69</v>
      </c>
      <c r="DP634" s="123"/>
      <c r="DQ634" s="123"/>
      <c r="DR634" s="123"/>
      <c r="DS634" s="123"/>
      <c r="DT634" s="123"/>
      <c r="DU634" s="124"/>
      <c r="DV634" s="122">
        <v>1629.21</v>
      </c>
      <c r="DW634" s="123"/>
      <c r="DX634" s="123"/>
      <c r="DY634" s="123"/>
      <c r="DZ634" s="123"/>
      <c r="EA634" s="123"/>
      <c r="EB634" s="124"/>
      <c r="EC634" s="122">
        <v>1604.09</v>
      </c>
      <c r="ED634" s="123"/>
      <c r="EE634" s="123"/>
      <c r="EF634" s="123"/>
      <c r="EG634" s="123"/>
      <c r="EH634" s="123"/>
      <c r="EI634" s="124"/>
      <c r="EJ634" s="122">
        <v>1601.1</v>
      </c>
      <c r="EK634" s="123"/>
      <c r="EL634" s="123"/>
      <c r="EM634" s="123"/>
      <c r="EN634" s="123"/>
      <c r="EO634" s="123"/>
      <c r="EP634" s="124"/>
      <c r="EQ634" s="122">
        <v>1640.29</v>
      </c>
      <c r="ER634" s="123"/>
      <c r="ES634" s="123"/>
      <c r="ET634" s="123"/>
      <c r="EU634" s="123"/>
      <c r="EV634" s="123"/>
      <c r="EW634" s="124"/>
      <c r="EX634" s="122">
        <v>1602.65</v>
      </c>
      <c r="EY634" s="123"/>
      <c r="EZ634" s="123"/>
      <c r="FA634" s="123"/>
      <c r="FB634" s="123"/>
      <c r="FC634" s="123"/>
      <c r="FD634" s="124"/>
      <c r="FE634" s="122">
        <v>1503.75</v>
      </c>
      <c r="FF634" s="123"/>
      <c r="FG634" s="123"/>
      <c r="FH634" s="123"/>
      <c r="FI634" s="123"/>
      <c r="FJ634" s="123"/>
      <c r="FK634" s="124"/>
    </row>
    <row r="635" spans="1:167" s="2" customFormat="1" ht="15.75" customHeight="1" x14ac:dyDescent="0.2">
      <c r="A635" s="125" t="s">
        <v>107</v>
      </c>
      <c r="B635" s="125"/>
      <c r="C635" s="125"/>
      <c r="D635" s="125"/>
      <c r="E635" s="125"/>
      <c r="F635" s="125"/>
      <c r="G635" s="125"/>
      <c r="H635" s="126"/>
      <c r="I635" s="122">
        <v>1257</v>
      </c>
      <c r="J635" s="123"/>
      <c r="K635" s="123"/>
      <c r="L635" s="123"/>
      <c r="M635" s="123"/>
      <c r="N635" s="124"/>
      <c r="O635" s="122">
        <v>1222.8699999999999</v>
      </c>
      <c r="P635" s="123"/>
      <c r="Q635" s="123"/>
      <c r="R635" s="123"/>
      <c r="S635" s="123"/>
      <c r="T635" s="124"/>
      <c r="U635" s="122">
        <v>1131.6199999999999</v>
      </c>
      <c r="V635" s="123"/>
      <c r="W635" s="123"/>
      <c r="X635" s="123"/>
      <c r="Y635" s="123"/>
      <c r="Z635" s="124"/>
      <c r="AA635" s="122">
        <v>1094.56</v>
      </c>
      <c r="AB635" s="123"/>
      <c r="AC635" s="123"/>
      <c r="AD635" s="123"/>
      <c r="AE635" s="123"/>
      <c r="AF635" s="124"/>
      <c r="AG635" s="122">
        <v>1083.26</v>
      </c>
      <c r="AH635" s="123"/>
      <c r="AI635" s="123"/>
      <c r="AJ635" s="123"/>
      <c r="AK635" s="123"/>
      <c r="AL635" s="124"/>
      <c r="AM635" s="122">
        <v>1132</v>
      </c>
      <c r="AN635" s="123"/>
      <c r="AO635" s="123"/>
      <c r="AP635" s="123"/>
      <c r="AQ635" s="123"/>
      <c r="AR635" s="124"/>
      <c r="AS635" s="122">
        <v>1113.1600000000001</v>
      </c>
      <c r="AT635" s="123"/>
      <c r="AU635" s="123"/>
      <c r="AV635" s="123"/>
      <c r="AW635" s="123"/>
      <c r="AX635" s="124"/>
      <c r="AY635" s="122">
        <v>1314.04</v>
      </c>
      <c r="AZ635" s="123"/>
      <c r="BA635" s="123"/>
      <c r="BB635" s="123"/>
      <c r="BC635" s="123"/>
      <c r="BD635" s="123"/>
      <c r="BE635" s="122">
        <v>1559.97</v>
      </c>
      <c r="BF635" s="123"/>
      <c r="BG635" s="123"/>
      <c r="BH635" s="123"/>
      <c r="BI635" s="123"/>
      <c r="BJ635" s="124"/>
      <c r="BK635" s="122">
        <v>1643.52</v>
      </c>
      <c r="BL635" s="123"/>
      <c r="BM635" s="123"/>
      <c r="BN635" s="123"/>
      <c r="BO635" s="123"/>
      <c r="BP635" s="123"/>
      <c r="BQ635" s="124"/>
      <c r="BR635" s="122">
        <v>1694.61</v>
      </c>
      <c r="BS635" s="123"/>
      <c r="BT635" s="123"/>
      <c r="BU635" s="123"/>
      <c r="BV635" s="123"/>
      <c r="BW635" s="123"/>
      <c r="BX635" s="124"/>
      <c r="BY635" s="122">
        <v>1693.8</v>
      </c>
      <c r="BZ635" s="123"/>
      <c r="CA635" s="123"/>
      <c r="CB635" s="123"/>
      <c r="CC635" s="123"/>
      <c r="CD635" s="123"/>
      <c r="CE635" s="124"/>
      <c r="CF635" s="122">
        <v>1670.02</v>
      </c>
      <c r="CG635" s="123"/>
      <c r="CH635" s="123"/>
      <c r="CI635" s="123"/>
      <c r="CJ635" s="123"/>
      <c r="CK635" s="123"/>
      <c r="CL635" s="124"/>
      <c r="CM635" s="122">
        <v>1683.18</v>
      </c>
      <c r="CN635" s="123"/>
      <c r="CO635" s="123"/>
      <c r="CP635" s="123"/>
      <c r="CQ635" s="123"/>
      <c r="CR635" s="123"/>
      <c r="CS635" s="124"/>
      <c r="CT635" s="122">
        <v>1708.24</v>
      </c>
      <c r="CU635" s="123"/>
      <c r="CV635" s="123"/>
      <c r="CW635" s="123"/>
      <c r="CX635" s="123"/>
      <c r="CY635" s="123"/>
      <c r="CZ635" s="124"/>
      <c r="DA635" s="122">
        <v>1689.5</v>
      </c>
      <c r="DB635" s="123"/>
      <c r="DC635" s="123"/>
      <c r="DD635" s="123"/>
      <c r="DE635" s="123"/>
      <c r="DF635" s="123"/>
      <c r="DG635" s="124"/>
      <c r="DH635" s="122">
        <v>1704.14</v>
      </c>
      <c r="DI635" s="123"/>
      <c r="DJ635" s="123"/>
      <c r="DK635" s="123"/>
      <c r="DL635" s="123"/>
      <c r="DM635" s="123"/>
      <c r="DN635" s="124"/>
      <c r="DO635" s="122">
        <v>1678.1</v>
      </c>
      <c r="DP635" s="123"/>
      <c r="DQ635" s="123"/>
      <c r="DR635" s="123"/>
      <c r="DS635" s="123"/>
      <c r="DT635" s="123"/>
      <c r="DU635" s="124"/>
      <c r="DV635" s="122">
        <v>1660.88</v>
      </c>
      <c r="DW635" s="123"/>
      <c r="DX635" s="123"/>
      <c r="DY635" s="123"/>
      <c r="DZ635" s="123"/>
      <c r="EA635" s="123"/>
      <c r="EB635" s="124"/>
      <c r="EC635" s="122">
        <v>1642.02</v>
      </c>
      <c r="ED635" s="123"/>
      <c r="EE635" s="123"/>
      <c r="EF635" s="123"/>
      <c r="EG635" s="123"/>
      <c r="EH635" s="123"/>
      <c r="EI635" s="124"/>
      <c r="EJ635" s="122">
        <v>1661.94</v>
      </c>
      <c r="EK635" s="123"/>
      <c r="EL635" s="123"/>
      <c r="EM635" s="123"/>
      <c r="EN635" s="123"/>
      <c r="EO635" s="123"/>
      <c r="EP635" s="124"/>
      <c r="EQ635" s="122">
        <v>1711.92</v>
      </c>
      <c r="ER635" s="123"/>
      <c r="ES635" s="123"/>
      <c r="ET635" s="123"/>
      <c r="EU635" s="123"/>
      <c r="EV635" s="123"/>
      <c r="EW635" s="124"/>
      <c r="EX635" s="122">
        <v>1712.85</v>
      </c>
      <c r="EY635" s="123"/>
      <c r="EZ635" s="123"/>
      <c r="FA635" s="123"/>
      <c r="FB635" s="123"/>
      <c r="FC635" s="123"/>
      <c r="FD635" s="124"/>
      <c r="FE635" s="122">
        <v>1644.05</v>
      </c>
      <c r="FF635" s="123"/>
      <c r="FG635" s="123"/>
      <c r="FH635" s="123"/>
      <c r="FI635" s="123"/>
      <c r="FJ635" s="123"/>
      <c r="FK635" s="124"/>
    </row>
    <row r="636" spans="1:167" s="2" customFormat="1" ht="15.75" customHeight="1" x14ac:dyDescent="0.2">
      <c r="A636" s="125" t="s">
        <v>10</v>
      </c>
      <c r="B636" s="125"/>
      <c r="C636" s="125"/>
      <c r="D636" s="125"/>
      <c r="E636" s="125"/>
      <c r="F636" s="125"/>
      <c r="G636" s="125"/>
      <c r="H636" s="126"/>
      <c r="I636" s="122">
        <v>1410.71</v>
      </c>
      <c r="J636" s="123"/>
      <c r="K636" s="123"/>
      <c r="L636" s="123"/>
      <c r="M636" s="123"/>
      <c r="N636" s="124"/>
      <c r="O636" s="122">
        <v>1269.58</v>
      </c>
      <c r="P636" s="123"/>
      <c r="Q636" s="123"/>
      <c r="R636" s="123"/>
      <c r="S636" s="123"/>
      <c r="T636" s="124"/>
      <c r="U636" s="122">
        <v>1260.29</v>
      </c>
      <c r="V636" s="123"/>
      <c r="W636" s="123"/>
      <c r="X636" s="123"/>
      <c r="Y636" s="123"/>
      <c r="Z636" s="124"/>
      <c r="AA636" s="122">
        <v>1201.68</v>
      </c>
      <c r="AB636" s="123"/>
      <c r="AC636" s="123"/>
      <c r="AD636" s="123"/>
      <c r="AE636" s="123"/>
      <c r="AF636" s="124"/>
      <c r="AG636" s="122">
        <v>1197.2</v>
      </c>
      <c r="AH636" s="123"/>
      <c r="AI636" s="123"/>
      <c r="AJ636" s="123"/>
      <c r="AK636" s="123"/>
      <c r="AL636" s="124"/>
      <c r="AM636" s="122">
        <v>1174.71</v>
      </c>
      <c r="AN636" s="123"/>
      <c r="AO636" s="123"/>
      <c r="AP636" s="123"/>
      <c r="AQ636" s="123"/>
      <c r="AR636" s="124"/>
      <c r="AS636" s="122">
        <v>794.42</v>
      </c>
      <c r="AT636" s="123"/>
      <c r="AU636" s="123"/>
      <c r="AV636" s="123"/>
      <c r="AW636" s="123"/>
      <c r="AX636" s="124"/>
      <c r="AY636" s="122">
        <v>1111.1600000000001</v>
      </c>
      <c r="AZ636" s="123"/>
      <c r="BA636" s="123"/>
      <c r="BB636" s="123"/>
      <c r="BC636" s="123"/>
      <c r="BD636" s="123"/>
      <c r="BE636" s="122">
        <v>1259.81</v>
      </c>
      <c r="BF636" s="123"/>
      <c r="BG636" s="123"/>
      <c r="BH636" s="123"/>
      <c r="BI636" s="123"/>
      <c r="BJ636" s="124"/>
      <c r="BK636" s="122">
        <v>1406.38</v>
      </c>
      <c r="BL636" s="123"/>
      <c r="BM636" s="123"/>
      <c r="BN636" s="123"/>
      <c r="BO636" s="123"/>
      <c r="BP636" s="123"/>
      <c r="BQ636" s="124"/>
      <c r="BR636" s="122">
        <v>1469.11</v>
      </c>
      <c r="BS636" s="123"/>
      <c r="BT636" s="123"/>
      <c r="BU636" s="123"/>
      <c r="BV636" s="123"/>
      <c r="BW636" s="123"/>
      <c r="BX636" s="124"/>
      <c r="BY636" s="122">
        <v>1525.73</v>
      </c>
      <c r="BZ636" s="123"/>
      <c r="CA636" s="123"/>
      <c r="CB636" s="123"/>
      <c r="CC636" s="123"/>
      <c r="CD636" s="123"/>
      <c r="CE636" s="124"/>
      <c r="CF636" s="122">
        <v>1501.92</v>
      </c>
      <c r="CG636" s="123"/>
      <c r="CH636" s="123"/>
      <c r="CI636" s="123"/>
      <c r="CJ636" s="123"/>
      <c r="CK636" s="123"/>
      <c r="CL636" s="124"/>
      <c r="CM636" s="122">
        <v>1499.94</v>
      </c>
      <c r="CN636" s="123"/>
      <c r="CO636" s="123"/>
      <c r="CP636" s="123"/>
      <c r="CQ636" s="123"/>
      <c r="CR636" s="123"/>
      <c r="CS636" s="124"/>
      <c r="CT636" s="122">
        <v>1563.82</v>
      </c>
      <c r="CU636" s="123"/>
      <c r="CV636" s="123"/>
      <c r="CW636" s="123"/>
      <c r="CX636" s="123"/>
      <c r="CY636" s="123"/>
      <c r="CZ636" s="124"/>
      <c r="DA636" s="122">
        <v>1553.22</v>
      </c>
      <c r="DB636" s="123"/>
      <c r="DC636" s="123"/>
      <c r="DD636" s="123"/>
      <c r="DE636" s="123"/>
      <c r="DF636" s="123"/>
      <c r="DG636" s="124"/>
      <c r="DH636" s="122">
        <v>1547.94</v>
      </c>
      <c r="DI636" s="123"/>
      <c r="DJ636" s="123"/>
      <c r="DK636" s="123"/>
      <c r="DL636" s="123"/>
      <c r="DM636" s="123"/>
      <c r="DN636" s="124"/>
      <c r="DO636" s="122">
        <v>1535.86</v>
      </c>
      <c r="DP636" s="123"/>
      <c r="DQ636" s="123"/>
      <c r="DR636" s="123"/>
      <c r="DS636" s="123"/>
      <c r="DT636" s="123"/>
      <c r="DU636" s="124"/>
      <c r="DV636" s="122">
        <v>1542.92</v>
      </c>
      <c r="DW636" s="123"/>
      <c r="DX636" s="123"/>
      <c r="DY636" s="123"/>
      <c r="DZ636" s="123"/>
      <c r="EA636" s="123"/>
      <c r="EB636" s="124"/>
      <c r="EC636" s="122">
        <v>1538.22</v>
      </c>
      <c r="ED636" s="123"/>
      <c r="EE636" s="123"/>
      <c r="EF636" s="123"/>
      <c r="EG636" s="123"/>
      <c r="EH636" s="123"/>
      <c r="EI636" s="124"/>
      <c r="EJ636" s="122">
        <v>1565.26</v>
      </c>
      <c r="EK636" s="123"/>
      <c r="EL636" s="123"/>
      <c r="EM636" s="123"/>
      <c r="EN636" s="123"/>
      <c r="EO636" s="123"/>
      <c r="EP636" s="124"/>
      <c r="EQ636" s="122">
        <v>1597.88</v>
      </c>
      <c r="ER636" s="123"/>
      <c r="ES636" s="123"/>
      <c r="ET636" s="123"/>
      <c r="EU636" s="123"/>
      <c r="EV636" s="123"/>
      <c r="EW636" s="124"/>
      <c r="EX636" s="122">
        <v>1568.41</v>
      </c>
      <c r="EY636" s="123"/>
      <c r="EZ636" s="123"/>
      <c r="FA636" s="123"/>
      <c r="FB636" s="123"/>
      <c r="FC636" s="123"/>
      <c r="FD636" s="124"/>
      <c r="FE636" s="122">
        <v>1366.81</v>
      </c>
      <c r="FF636" s="123"/>
      <c r="FG636" s="123"/>
      <c r="FH636" s="123"/>
      <c r="FI636" s="123"/>
      <c r="FJ636" s="123"/>
      <c r="FK636" s="124"/>
    </row>
    <row r="637" spans="1:167" s="2" customFormat="1" ht="15.75" customHeight="1" x14ac:dyDescent="0.2">
      <c r="A637" s="125" t="s">
        <v>108</v>
      </c>
      <c r="B637" s="125"/>
      <c r="C637" s="125"/>
      <c r="D637" s="125"/>
      <c r="E637" s="125"/>
      <c r="F637" s="125"/>
      <c r="G637" s="125"/>
      <c r="H637" s="126"/>
      <c r="I637" s="122">
        <v>1424.98</v>
      </c>
      <c r="J637" s="123"/>
      <c r="K637" s="123"/>
      <c r="L637" s="123"/>
      <c r="M637" s="123"/>
      <c r="N637" s="124"/>
      <c r="O637" s="122">
        <v>1252.82</v>
      </c>
      <c r="P637" s="123"/>
      <c r="Q637" s="123"/>
      <c r="R637" s="123"/>
      <c r="S637" s="123"/>
      <c r="T637" s="124"/>
      <c r="U637" s="122">
        <v>1216.67</v>
      </c>
      <c r="V637" s="123"/>
      <c r="W637" s="123"/>
      <c r="X637" s="123"/>
      <c r="Y637" s="123"/>
      <c r="Z637" s="124"/>
      <c r="AA637" s="122">
        <v>1185.28</v>
      </c>
      <c r="AB637" s="123"/>
      <c r="AC637" s="123"/>
      <c r="AD637" s="123"/>
      <c r="AE637" s="123"/>
      <c r="AF637" s="124"/>
      <c r="AG637" s="122">
        <v>1128.3399999999999</v>
      </c>
      <c r="AH637" s="123"/>
      <c r="AI637" s="123"/>
      <c r="AJ637" s="123"/>
      <c r="AK637" s="123"/>
      <c r="AL637" s="124"/>
      <c r="AM637" s="122">
        <v>1076.9100000000001</v>
      </c>
      <c r="AN637" s="123"/>
      <c r="AO637" s="123"/>
      <c r="AP637" s="123"/>
      <c r="AQ637" s="123"/>
      <c r="AR637" s="124"/>
      <c r="AS637" s="122">
        <v>790.91</v>
      </c>
      <c r="AT637" s="123"/>
      <c r="AU637" s="123"/>
      <c r="AV637" s="123"/>
      <c r="AW637" s="123"/>
      <c r="AX637" s="124"/>
      <c r="AY637" s="122">
        <v>790.93</v>
      </c>
      <c r="AZ637" s="123"/>
      <c r="BA637" s="123"/>
      <c r="BB637" s="123"/>
      <c r="BC637" s="123"/>
      <c r="BD637" s="123"/>
      <c r="BE637" s="122">
        <v>1177.31</v>
      </c>
      <c r="BF637" s="123"/>
      <c r="BG637" s="123"/>
      <c r="BH637" s="123"/>
      <c r="BI637" s="123"/>
      <c r="BJ637" s="124"/>
      <c r="BK637" s="122">
        <v>1330.66</v>
      </c>
      <c r="BL637" s="123"/>
      <c r="BM637" s="123"/>
      <c r="BN637" s="123"/>
      <c r="BO637" s="123"/>
      <c r="BP637" s="123"/>
      <c r="BQ637" s="124"/>
      <c r="BR637" s="122">
        <v>1438.3</v>
      </c>
      <c r="BS637" s="123"/>
      <c r="BT637" s="123"/>
      <c r="BU637" s="123"/>
      <c r="BV637" s="123"/>
      <c r="BW637" s="123"/>
      <c r="BX637" s="124"/>
      <c r="BY637" s="122">
        <v>1450.64</v>
      </c>
      <c r="BZ637" s="123"/>
      <c r="CA637" s="123"/>
      <c r="CB637" s="123"/>
      <c r="CC637" s="123"/>
      <c r="CD637" s="123"/>
      <c r="CE637" s="124"/>
      <c r="CF637" s="122">
        <v>1450.09</v>
      </c>
      <c r="CG637" s="123"/>
      <c r="CH637" s="123"/>
      <c r="CI637" s="123"/>
      <c r="CJ637" s="123"/>
      <c r="CK637" s="123"/>
      <c r="CL637" s="124"/>
      <c r="CM637" s="122">
        <v>1456.66</v>
      </c>
      <c r="CN637" s="123"/>
      <c r="CO637" s="123"/>
      <c r="CP637" s="123"/>
      <c r="CQ637" s="123"/>
      <c r="CR637" s="123"/>
      <c r="CS637" s="124"/>
      <c r="CT637" s="122">
        <v>1479.5</v>
      </c>
      <c r="CU637" s="123"/>
      <c r="CV637" s="123"/>
      <c r="CW637" s="123"/>
      <c r="CX637" s="123"/>
      <c r="CY637" s="123"/>
      <c r="CZ637" s="124"/>
      <c r="DA637" s="122">
        <v>1479.77</v>
      </c>
      <c r="DB637" s="123"/>
      <c r="DC637" s="123"/>
      <c r="DD637" s="123"/>
      <c r="DE637" s="123"/>
      <c r="DF637" s="123"/>
      <c r="DG637" s="124"/>
      <c r="DH637" s="122">
        <v>1480.97</v>
      </c>
      <c r="DI637" s="123"/>
      <c r="DJ637" s="123"/>
      <c r="DK637" s="123"/>
      <c r="DL637" s="123"/>
      <c r="DM637" s="123"/>
      <c r="DN637" s="124"/>
      <c r="DO637" s="122">
        <v>1487.78</v>
      </c>
      <c r="DP637" s="123"/>
      <c r="DQ637" s="123"/>
      <c r="DR637" s="123"/>
      <c r="DS637" s="123"/>
      <c r="DT637" s="123"/>
      <c r="DU637" s="124"/>
      <c r="DV637" s="122">
        <v>1496.72</v>
      </c>
      <c r="DW637" s="123"/>
      <c r="DX637" s="123"/>
      <c r="DY637" s="123"/>
      <c r="DZ637" s="123"/>
      <c r="EA637" s="123"/>
      <c r="EB637" s="124"/>
      <c r="EC637" s="122">
        <v>1496.69</v>
      </c>
      <c r="ED637" s="123"/>
      <c r="EE637" s="123"/>
      <c r="EF637" s="123"/>
      <c r="EG637" s="123"/>
      <c r="EH637" s="123"/>
      <c r="EI637" s="124"/>
      <c r="EJ637" s="122">
        <v>1520.66</v>
      </c>
      <c r="EK637" s="123"/>
      <c r="EL637" s="123"/>
      <c r="EM637" s="123"/>
      <c r="EN637" s="123"/>
      <c r="EO637" s="123"/>
      <c r="EP637" s="124"/>
      <c r="EQ637" s="122">
        <v>1601.98</v>
      </c>
      <c r="ER637" s="123"/>
      <c r="ES637" s="123"/>
      <c r="ET637" s="123"/>
      <c r="EU637" s="123"/>
      <c r="EV637" s="123"/>
      <c r="EW637" s="124"/>
      <c r="EX637" s="122">
        <v>1533.82</v>
      </c>
      <c r="EY637" s="123"/>
      <c r="EZ637" s="123"/>
      <c r="FA637" s="123"/>
      <c r="FB637" s="123"/>
      <c r="FC637" s="123"/>
      <c r="FD637" s="124"/>
      <c r="FE637" s="122">
        <v>1347.46</v>
      </c>
      <c r="FF637" s="123"/>
      <c r="FG637" s="123"/>
      <c r="FH637" s="123"/>
      <c r="FI637" s="123"/>
      <c r="FJ637" s="123"/>
      <c r="FK637" s="124"/>
    </row>
    <row r="638" spans="1:167" s="2" customFormat="1" ht="15.75" customHeight="1" x14ac:dyDescent="0.2">
      <c r="A638" s="125" t="s">
        <v>109</v>
      </c>
      <c r="B638" s="125"/>
      <c r="C638" s="125"/>
      <c r="D638" s="125"/>
      <c r="E638" s="125"/>
      <c r="F638" s="125"/>
      <c r="G638" s="125"/>
      <c r="H638" s="126"/>
      <c r="I638" s="122">
        <v>1339.44</v>
      </c>
      <c r="J638" s="123"/>
      <c r="K638" s="123"/>
      <c r="L638" s="123"/>
      <c r="M638" s="123"/>
      <c r="N638" s="124"/>
      <c r="O638" s="122">
        <v>1264.9000000000001</v>
      </c>
      <c r="P638" s="123"/>
      <c r="Q638" s="123"/>
      <c r="R638" s="123"/>
      <c r="S638" s="123"/>
      <c r="T638" s="124"/>
      <c r="U638" s="122">
        <v>1235.22</v>
      </c>
      <c r="V638" s="123"/>
      <c r="W638" s="123"/>
      <c r="X638" s="123"/>
      <c r="Y638" s="123"/>
      <c r="Z638" s="124"/>
      <c r="AA638" s="122">
        <v>1223.99</v>
      </c>
      <c r="AB638" s="123"/>
      <c r="AC638" s="123"/>
      <c r="AD638" s="123"/>
      <c r="AE638" s="123"/>
      <c r="AF638" s="124"/>
      <c r="AG638" s="122">
        <v>1222.04</v>
      </c>
      <c r="AH638" s="123"/>
      <c r="AI638" s="123"/>
      <c r="AJ638" s="123"/>
      <c r="AK638" s="123"/>
      <c r="AL638" s="124"/>
      <c r="AM638" s="122">
        <v>1234.9000000000001</v>
      </c>
      <c r="AN638" s="123"/>
      <c r="AO638" s="123"/>
      <c r="AP638" s="123"/>
      <c r="AQ638" s="123"/>
      <c r="AR638" s="124"/>
      <c r="AS638" s="122">
        <v>1122.04</v>
      </c>
      <c r="AT638" s="123"/>
      <c r="AU638" s="123"/>
      <c r="AV638" s="123"/>
      <c r="AW638" s="123"/>
      <c r="AX638" s="124"/>
      <c r="AY638" s="122">
        <v>1331.83</v>
      </c>
      <c r="AZ638" s="123"/>
      <c r="BA638" s="123"/>
      <c r="BB638" s="123"/>
      <c r="BC638" s="123"/>
      <c r="BD638" s="123"/>
      <c r="BE638" s="122">
        <v>1611.52</v>
      </c>
      <c r="BF638" s="123"/>
      <c r="BG638" s="123"/>
      <c r="BH638" s="123"/>
      <c r="BI638" s="123"/>
      <c r="BJ638" s="124"/>
      <c r="BK638" s="122">
        <v>1703.77</v>
      </c>
      <c r="BL638" s="123"/>
      <c r="BM638" s="123"/>
      <c r="BN638" s="123"/>
      <c r="BO638" s="123"/>
      <c r="BP638" s="123"/>
      <c r="BQ638" s="124"/>
      <c r="BR638" s="122">
        <v>1765.24</v>
      </c>
      <c r="BS638" s="123"/>
      <c r="BT638" s="123"/>
      <c r="BU638" s="123"/>
      <c r="BV638" s="123"/>
      <c r="BW638" s="123"/>
      <c r="BX638" s="124"/>
      <c r="BY638" s="122">
        <v>1745.13</v>
      </c>
      <c r="BZ638" s="123"/>
      <c r="CA638" s="123"/>
      <c r="CB638" s="123"/>
      <c r="CC638" s="123"/>
      <c r="CD638" s="123"/>
      <c r="CE638" s="124"/>
      <c r="CF638" s="122">
        <v>1718.34</v>
      </c>
      <c r="CG638" s="123"/>
      <c r="CH638" s="123"/>
      <c r="CI638" s="123"/>
      <c r="CJ638" s="123"/>
      <c r="CK638" s="123"/>
      <c r="CL638" s="124"/>
      <c r="CM638" s="122">
        <v>1747.74</v>
      </c>
      <c r="CN638" s="123"/>
      <c r="CO638" s="123"/>
      <c r="CP638" s="123"/>
      <c r="CQ638" s="123"/>
      <c r="CR638" s="123"/>
      <c r="CS638" s="124"/>
      <c r="CT638" s="122">
        <v>1754.66</v>
      </c>
      <c r="CU638" s="123"/>
      <c r="CV638" s="123"/>
      <c r="CW638" s="123"/>
      <c r="CX638" s="123"/>
      <c r="CY638" s="123"/>
      <c r="CZ638" s="124"/>
      <c r="DA638" s="122">
        <v>1740.83</v>
      </c>
      <c r="DB638" s="123"/>
      <c r="DC638" s="123"/>
      <c r="DD638" s="123"/>
      <c r="DE638" s="123"/>
      <c r="DF638" s="123"/>
      <c r="DG638" s="124"/>
      <c r="DH638" s="122">
        <v>1733.6</v>
      </c>
      <c r="DI638" s="123"/>
      <c r="DJ638" s="123"/>
      <c r="DK638" s="123"/>
      <c r="DL638" s="123"/>
      <c r="DM638" s="123"/>
      <c r="DN638" s="124"/>
      <c r="DO638" s="122">
        <v>1679.46</v>
      </c>
      <c r="DP638" s="123"/>
      <c r="DQ638" s="123"/>
      <c r="DR638" s="123"/>
      <c r="DS638" s="123"/>
      <c r="DT638" s="123"/>
      <c r="DU638" s="124"/>
      <c r="DV638" s="122">
        <v>1660.23</v>
      </c>
      <c r="DW638" s="123"/>
      <c r="DX638" s="123"/>
      <c r="DY638" s="123"/>
      <c r="DZ638" s="123"/>
      <c r="EA638" s="123"/>
      <c r="EB638" s="124"/>
      <c r="EC638" s="122">
        <v>1650.08</v>
      </c>
      <c r="ED638" s="123"/>
      <c r="EE638" s="123"/>
      <c r="EF638" s="123"/>
      <c r="EG638" s="123"/>
      <c r="EH638" s="123"/>
      <c r="EI638" s="124"/>
      <c r="EJ638" s="122">
        <v>1660.84</v>
      </c>
      <c r="EK638" s="123"/>
      <c r="EL638" s="123"/>
      <c r="EM638" s="123"/>
      <c r="EN638" s="123"/>
      <c r="EO638" s="123"/>
      <c r="EP638" s="124"/>
      <c r="EQ638" s="122">
        <v>1708.98</v>
      </c>
      <c r="ER638" s="123"/>
      <c r="ES638" s="123"/>
      <c r="ET638" s="123"/>
      <c r="EU638" s="123"/>
      <c r="EV638" s="123"/>
      <c r="EW638" s="124"/>
      <c r="EX638" s="122">
        <v>1607.66</v>
      </c>
      <c r="EY638" s="123"/>
      <c r="EZ638" s="123"/>
      <c r="FA638" s="123"/>
      <c r="FB638" s="123"/>
      <c r="FC638" s="123"/>
      <c r="FD638" s="124"/>
      <c r="FE638" s="122">
        <v>1441.72</v>
      </c>
      <c r="FF638" s="123"/>
      <c r="FG638" s="123"/>
      <c r="FH638" s="123"/>
      <c r="FI638" s="123"/>
      <c r="FJ638" s="123"/>
      <c r="FK638" s="124"/>
    </row>
    <row r="639" spans="1:167" s="2" customFormat="1" ht="15.75" customHeight="1" x14ac:dyDescent="0.2">
      <c r="A639" s="125" t="s">
        <v>110</v>
      </c>
      <c r="B639" s="125"/>
      <c r="C639" s="125"/>
      <c r="D639" s="125"/>
      <c r="E639" s="125"/>
      <c r="F639" s="125"/>
      <c r="G639" s="125"/>
      <c r="H639" s="126"/>
      <c r="I639" s="122">
        <v>1291.44</v>
      </c>
      <c r="J639" s="123"/>
      <c r="K639" s="123"/>
      <c r="L639" s="123"/>
      <c r="M639" s="123"/>
      <c r="N639" s="124"/>
      <c r="O639" s="122">
        <v>1228.82</v>
      </c>
      <c r="P639" s="123"/>
      <c r="Q639" s="123"/>
      <c r="R639" s="123"/>
      <c r="S639" s="123"/>
      <c r="T639" s="124"/>
      <c r="U639" s="122">
        <v>1131.73</v>
      </c>
      <c r="V639" s="123"/>
      <c r="W639" s="123"/>
      <c r="X639" s="123"/>
      <c r="Y639" s="123"/>
      <c r="Z639" s="124"/>
      <c r="AA639" s="122">
        <v>1079.6300000000001</v>
      </c>
      <c r="AB639" s="123"/>
      <c r="AC639" s="123"/>
      <c r="AD639" s="123"/>
      <c r="AE639" s="123"/>
      <c r="AF639" s="124"/>
      <c r="AG639" s="122">
        <v>1116.17</v>
      </c>
      <c r="AH639" s="123"/>
      <c r="AI639" s="123"/>
      <c r="AJ639" s="123"/>
      <c r="AK639" s="123"/>
      <c r="AL639" s="124"/>
      <c r="AM639" s="122">
        <v>1214.71</v>
      </c>
      <c r="AN639" s="123"/>
      <c r="AO639" s="123"/>
      <c r="AP639" s="123"/>
      <c r="AQ639" s="123"/>
      <c r="AR639" s="124"/>
      <c r="AS639" s="122">
        <v>1207.9100000000001</v>
      </c>
      <c r="AT639" s="123"/>
      <c r="AU639" s="123"/>
      <c r="AV639" s="123"/>
      <c r="AW639" s="123"/>
      <c r="AX639" s="124"/>
      <c r="AY639" s="122">
        <v>1292.3699999999999</v>
      </c>
      <c r="AZ639" s="123"/>
      <c r="BA639" s="123"/>
      <c r="BB639" s="123"/>
      <c r="BC639" s="123"/>
      <c r="BD639" s="123"/>
      <c r="BE639" s="122">
        <v>1569.95</v>
      </c>
      <c r="BF639" s="123"/>
      <c r="BG639" s="123"/>
      <c r="BH639" s="123"/>
      <c r="BI639" s="123"/>
      <c r="BJ639" s="124"/>
      <c r="BK639" s="122">
        <v>1633.96</v>
      </c>
      <c r="BL639" s="123"/>
      <c r="BM639" s="123"/>
      <c r="BN639" s="123"/>
      <c r="BO639" s="123"/>
      <c r="BP639" s="123"/>
      <c r="BQ639" s="124"/>
      <c r="BR639" s="122">
        <v>1672.66</v>
      </c>
      <c r="BS639" s="123"/>
      <c r="BT639" s="123"/>
      <c r="BU639" s="123"/>
      <c r="BV639" s="123"/>
      <c r="BW639" s="123"/>
      <c r="BX639" s="124"/>
      <c r="BY639" s="122">
        <v>1670.61</v>
      </c>
      <c r="BZ639" s="123"/>
      <c r="CA639" s="123"/>
      <c r="CB639" s="123"/>
      <c r="CC639" s="123"/>
      <c r="CD639" s="123"/>
      <c r="CE639" s="124"/>
      <c r="CF639" s="122">
        <v>1648.83</v>
      </c>
      <c r="CG639" s="123"/>
      <c r="CH639" s="123"/>
      <c r="CI639" s="123"/>
      <c r="CJ639" s="123"/>
      <c r="CK639" s="123"/>
      <c r="CL639" s="124"/>
      <c r="CM639" s="122">
        <v>1669.89</v>
      </c>
      <c r="CN639" s="123"/>
      <c r="CO639" s="123"/>
      <c r="CP639" s="123"/>
      <c r="CQ639" s="123"/>
      <c r="CR639" s="123"/>
      <c r="CS639" s="124"/>
      <c r="CT639" s="122">
        <v>1698.61</v>
      </c>
      <c r="CU639" s="123"/>
      <c r="CV639" s="123"/>
      <c r="CW639" s="123"/>
      <c r="CX639" s="123"/>
      <c r="CY639" s="123"/>
      <c r="CZ639" s="124"/>
      <c r="DA639" s="122">
        <v>1682.33</v>
      </c>
      <c r="DB639" s="123"/>
      <c r="DC639" s="123"/>
      <c r="DD639" s="123"/>
      <c r="DE639" s="123"/>
      <c r="DF639" s="123"/>
      <c r="DG639" s="124"/>
      <c r="DH639" s="122">
        <v>1675.22</v>
      </c>
      <c r="DI639" s="123"/>
      <c r="DJ639" s="123"/>
      <c r="DK639" s="123"/>
      <c r="DL639" s="123"/>
      <c r="DM639" s="123"/>
      <c r="DN639" s="124"/>
      <c r="DO639" s="122">
        <v>1653.73</v>
      </c>
      <c r="DP639" s="123"/>
      <c r="DQ639" s="123"/>
      <c r="DR639" s="123"/>
      <c r="DS639" s="123"/>
      <c r="DT639" s="123"/>
      <c r="DU639" s="124"/>
      <c r="DV639" s="122">
        <v>1632.11</v>
      </c>
      <c r="DW639" s="123"/>
      <c r="DX639" s="123"/>
      <c r="DY639" s="123"/>
      <c r="DZ639" s="123"/>
      <c r="EA639" s="123"/>
      <c r="EB639" s="124"/>
      <c r="EC639" s="122">
        <v>1627.4</v>
      </c>
      <c r="ED639" s="123"/>
      <c r="EE639" s="123"/>
      <c r="EF639" s="123"/>
      <c r="EG639" s="123"/>
      <c r="EH639" s="123"/>
      <c r="EI639" s="124"/>
      <c r="EJ639" s="122">
        <v>1641.55</v>
      </c>
      <c r="EK639" s="123"/>
      <c r="EL639" s="123"/>
      <c r="EM639" s="123"/>
      <c r="EN639" s="123"/>
      <c r="EO639" s="123"/>
      <c r="EP639" s="124"/>
      <c r="EQ639" s="122">
        <v>1701.38</v>
      </c>
      <c r="ER639" s="123"/>
      <c r="ES639" s="123"/>
      <c r="ET639" s="123"/>
      <c r="EU639" s="123"/>
      <c r="EV639" s="123"/>
      <c r="EW639" s="124"/>
      <c r="EX639" s="122">
        <v>1640.23</v>
      </c>
      <c r="EY639" s="123"/>
      <c r="EZ639" s="123"/>
      <c r="FA639" s="123"/>
      <c r="FB639" s="123"/>
      <c r="FC639" s="123"/>
      <c r="FD639" s="124"/>
      <c r="FE639" s="122">
        <v>1438.72</v>
      </c>
      <c r="FF639" s="123"/>
      <c r="FG639" s="123"/>
      <c r="FH639" s="123"/>
      <c r="FI639" s="123"/>
      <c r="FJ639" s="123"/>
      <c r="FK639" s="124"/>
    </row>
    <row r="640" spans="1:167" s="2" customFormat="1" ht="15.75" customHeight="1" x14ac:dyDescent="0.2">
      <c r="A640" s="125" t="s">
        <v>111</v>
      </c>
      <c r="B640" s="125"/>
      <c r="C640" s="125"/>
      <c r="D640" s="125"/>
      <c r="E640" s="125"/>
      <c r="F640" s="125"/>
      <c r="G640" s="125"/>
      <c r="H640" s="126"/>
      <c r="I640" s="122">
        <v>1287.76</v>
      </c>
      <c r="J640" s="123"/>
      <c r="K640" s="123"/>
      <c r="L640" s="123"/>
      <c r="M640" s="123"/>
      <c r="N640" s="124"/>
      <c r="O640" s="122">
        <v>1159.44</v>
      </c>
      <c r="P640" s="123"/>
      <c r="Q640" s="123"/>
      <c r="R640" s="123"/>
      <c r="S640" s="123"/>
      <c r="T640" s="124"/>
      <c r="U640" s="122">
        <v>1072.3800000000001</v>
      </c>
      <c r="V640" s="123"/>
      <c r="W640" s="123"/>
      <c r="X640" s="123"/>
      <c r="Y640" s="123"/>
      <c r="Z640" s="124"/>
      <c r="AA640" s="122">
        <v>1029.75</v>
      </c>
      <c r="AB640" s="123"/>
      <c r="AC640" s="123"/>
      <c r="AD640" s="123"/>
      <c r="AE640" s="123"/>
      <c r="AF640" s="124"/>
      <c r="AG640" s="122">
        <v>1044.1500000000001</v>
      </c>
      <c r="AH640" s="123"/>
      <c r="AI640" s="123"/>
      <c r="AJ640" s="123"/>
      <c r="AK640" s="123"/>
      <c r="AL640" s="124"/>
      <c r="AM640" s="122">
        <v>1173.03</v>
      </c>
      <c r="AN640" s="123"/>
      <c r="AO640" s="123"/>
      <c r="AP640" s="123"/>
      <c r="AQ640" s="123"/>
      <c r="AR640" s="124"/>
      <c r="AS640" s="122">
        <v>1164.4000000000001</v>
      </c>
      <c r="AT640" s="123"/>
      <c r="AU640" s="123"/>
      <c r="AV640" s="123"/>
      <c r="AW640" s="123"/>
      <c r="AX640" s="124"/>
      <c r="AY640" s="122">
        <v>1271.56</v>
      </c>
      <c r="AZ640" s="123"/>
      <c r="BA640" s="123"/>
      <c r="BB640" s="123"/>
      <c r="BC640" s="123"/>
      <c r="BD640" s="123"/>
      <c r="BE640" s="122">
        <v>1404.56</v>
      </c>
      <c r="BF640" s="123"/>
      <c r="BG640" s="123"/>
      <c r="BH640" s="123"/>
      <c r="BI640" s="123"/>
      <c r="BJ640" s="124"/>
      <c r="BK640" s="122">
        <v>1498.8</v>
      </c>
      <c r="BL640" s="123"/>
      <c r="BM640" s="123"/>
      <c r="BN640" s="123"/>
      <c r="BO640" s="123"/>
      <c r="BP640" s="123"/>
      <c r="BQ640" s="124"/>
      <c r="BR640" s="122">
        <v>1574.34</v>
      </c>
      <c r="BS640" s="123"/>
      <c r="BT640" s="123"/>
      <c r="BU640" s="123"/>
      <c r="BV640" s="123"/>
      <c r="BW640" s="123"/>
      <c r="BX640" s="124"/>
      <c r="BY640" s="122">
        <v>1572.48</v>
      </c>
      <c r="BZ640" s="123"/>
      <c r="CA640" s="123"/>
      <c r="CB640" s="123"/>
      <c r="CC640" s="123"/>
      <c r="CD640" s="123"/>
      <c r="CE640" s="124"/>
      <c r="CF640" s="122">
        <v>1553.78</v>
      </c>
      <c r="CG640" s="123"/>
      <c r="CH640" s="123"/>
      <c r="CI640" s="123"/>
      <c r="CJ640" s="123"/>
      <c r="CK640" s="123"/>
      <c r="CL640" s="124"/>
      <c r="CM640" s="122">
        <v>1574.52</v>
      </c>
      <c r="CN640" s="123"/>
      <c r="CO640" s="123"/>
      <c r="CP640" s="123"/>
      <c r="CQ640" s="123"/>
      <c r="CR640" s="123"/>
      <c r="CS640" s="124"/>
      <c r="CT640" s="122">
        <v>1579.59</v>
      </c>
      <c r="CU640" s="123"/>
      <c r="CV640" s="123"/>
      <c r="CW640" s="123"/>
      <c r="CX640" s="123"/>
      <c r="CY640" s="123"/>
      <c r="CZ640" s="124"/>
      <c r="DA640" s="122">
        <v>1574.39</v>
      </c>
      <c r="DB640" s="123"/>
      <c r="DC640" s="123"/>
      <c r="DD640" s="123"/>
      <c r="DE640" s="123"/>
      <c r="DF640" s="123"/>
      <c r="DG640" s="124"/>
      <c r="DH640" s="122">
        <v>1617.96</v>
      </c>
      <c r="DI640" s="123"/>
      <c r="DJ640" s="123"/>
      <c r="DK640" s="123"/>
      <c r="DL640" s="123"/>
      <c r="DM640" s="123"/>
      <c r="DN640" s="124"/>
      <c r="DO640" s="122">
        <v>1582.95</v>
      </c>
      <c r="DP640" s="123"/>
      <c r="DQ640" s="123"/>
      <c r="DR640" s="123"/>
      <c r="DS640" s="123"/>
      <c r="DT640" s="123"/>
      <c r="DU640" s="124"/>
      <c r="DV640" s="122">
        <v>1569.5</v>
      </c>
      <c r="DW640" s="123"/>
      <c r="DX640" s="123"/>
      <c r="DY640" s="123"/>
      <c r="DZ640" s="123"/>
      <c r="EA640" s="123"/>
      <c r="EB640" s="124"/>
      <c r="EC640" s="122">
        <v>1497.23</v>
      </c>
      <c r="ED640" s="123"/>
      <c r="EE640" s="123"/>
      <c r="EF640" s="123"/>
      <c r="EG640" s="123"/>
      <c r="EH640" s="123"/>
      <c r="EI640" s="124"/>
      <c r="EJ640" s="122">
        <v>1512.99</v>
      </c>
      <c r="EK640" s="123"/>
      <c r="EL640" s="123"/>
      <c r="EM640" s="123"/>
      <c r="EN640" s="123"/>
      <c r="EO640" s="123"/>
      <c r="EP640" s="124"/>
      <c r="EQ640" s="122">
        <v>1642.03</v>
      </c>
      <c r="ER640" s="123"/>
      <c r="ES640" s="123"/>
      <c r="ET640" s="123"/>
      <c r="EU640" s="123"/>
      <c r="EV640" s="123"/>
      <c r="EW640" s="124"/>
      <c r="EX640" s="122">
        <v>1558.2</v>
      </c>
      <c r="EY640" s="123"/>
      <c r="EZ640" s="123"/>
      <c r="FA640" s="123"/>
      <c r="FB640" s="123"/>
      <c r="FC640" s="123"/>
      <c r="FD640" s="124"/>
      <c r="FE640" s="122">
        <v>1329.06</v>
      </c>
      <c r="FF640" s="123"/>
      <c r="FG640" s="123"/>
      <c r="FH640" s="123"/>
      <c r="FI640" s="123"/>
      <c r="FJ640" s="123"/>
      <c r="FK640" s="124"/>
    </row>
    <row r="641" spans="1:167" s="2" customFormat="1" ht="15.75" customHeight="1" x14ac:dyDescent="0.2">
      <c r="A641" s="125" t="s">
        <v>112</v>
      </c>
      <c r="B641" s="125"/>
      <c r="C641" s="125"/>
      <c r="D641" s="125"/>
      <c r="E641" s="125"/>
      <c r="F641" s="125"/>
      <c r="G641" s="125"/>
      <c r="H641" s="126"/>
      <c r="I641" s="122">
        <v>1256.21</v>
      </c>
      <c r="J641" s="123"/>
      <c r="K641" s="123"/>
      <c r="L641" s="123"/>
      <c r="M641" s="123"/>
      <c r="N641" s="124"/>
      <c r="O641" s="122">
        <v>1185.19</v>
      </c>
      <c r="P641" s="123"/>
      <c r="Q641" s="123"/>
      <c r="R641" s="123"/>
      <c r="S641" s="123"/>
      <c r="T641" s="124"/>
      <c r="U641" s="122">
        <v>1145.52</v>
      </c>
      <c r="V641" s="123"/>
      <c r="W641" s="123"/>
      <c r="X641" s="123"/>
      <c r="Y641" s="123"/>
      <c r="Z641" s="124"/>
      <c r="AA641" s="122">
        <v>1048.8499999999999</v>
      </c>
      <c r="AB641" s="123"/>
      <c r="AC641" s="123"/>
      <c r="AD641" s="123"/>
      <c r="AE641" s="123"/>
      <c r="AF641" s="124"/>
      <c r="AG641" s="122">
        <v>1118.47</v>
      </c>
      <c r="AH641" s="123"/>
      <c r="AI641" s="123"/>
      <c r="AJ641" s="123"/>
      <c r="AK641" s="123"/>
      <c r="AL641" s="124"/>
      <c r="AM641" s="122">
        <v>1162.2</v>
      </c>
      <c r="AN641" s="123"/>
      <c r="AO641" s="123"/>
      <c r="AP641" s="123"/>
      <c r="AQ641" s="123"/>
      <c r="AR641" s="124"/>
      <c r="AS641" s="122">
        <v>1184.0899999999999</v>
      </c>
      <c r="AT641" s="123"/>
      <c r="AU641" s="123"/>
      <c r="AV641" s="123"/>
      <c r="AW641" s="123"/>
      <c r="AX641" s="124"/>
      <c r="AY641" s="122">
        <v>1329.45</v>
      </c>
      <c r="AZ641" s="123"/>
      <c r="BA641" s="123"/>
      <c r="BB641" s="123"/>
      <c r="BC641" s="123"/>
      <c r="BD641" s="123"/>
      <c r="BE641" s="122">
        <v>1474.65</v>
      </c>
      <c r="BF641" s="123"/>
      <c r="BG641" s="123"/>
      <c r="BH641" s="123"/>
      <c r="BI641" s="123"/>
      <c r="BJ641" s="124"/>
      <c r="BK641" s="122">
        <v>1542.25</v>
      </c>
      <c r="BL641" s="123"/>
      <c r="BM641" s="123"/>
      <c r="BN641" s="123"/>
      <c r="BO641" s="123"/>
      <c r="BP641" s="123"/>
      <c r="BQ641" s="124"/>
      <c r="BR641" s="122">
        <v>1595.17</v>
      </c>
      <c r="BS641" s="123"/>
      <c r="BT641" s="123"/>
      <c r="BU641" s="123"/>
      <c r="BV641" s="123"/>
      <c r="BW641" s="123"/>
      <c r="BX641" s="124"/>
      <c r="BY641" s="122">
        <v>1581.05</v>
      </c>
      <c r="BZ641" s="123"/>
      <c r="CA641" s="123"/>
      <c r="CB641" s="123"/>
      <c r="CC641" s="123"/>
      <c r="CD641" s="123"/>
      <c r="CE641" s="124"/>
      <c r="CF641" s="122">
        <v>1559.74</v>
      </c>
      <c r="CG641" s="123"/>
      <c r="CH641" s="123"/>
      <c r="CI641" s="123"/>
      <c r="CJ641" s="123"/>
      <c r="CK641" s="123"/>
      <c r="CL641" s="124"/>
      <c r="CM641" s="122">
        <v>1572.07</v>
      </c>
      <c r="CN641" s="123"/>
      <c r="CO641" s="123"/>
      <c r="CP641" s="123"/>
      <c r="CQ641" s="123"/>
      <c r="CR641" s="123"/>
      <c r="CS641" s="124"/>
      <c r="CT641" s="122">
        <v>1595.06</v>
      </c>
      <c r="CU641" s="123"/>
      <c r="CV641" s="123"/>
      <c r="CW641" s="123"/>
      <c r="CX641" s="123"/>
      <c r="CY641" s="123"/>
      <c r="CZ641" s="124"/>
      <c r="DA641" s="122">
        <v>1557.12</v>
      </c>
      <c r="DB641" s="123"/>
      <c r="DC641" s="123"/>
      <c r="DD641" s="123"/>
      <c r="DE641" s="123"/>
      <c r="DF641" s="123"/>
      <c r="DG641" s="124"/>
      <c r="DH641" s="122">
        <v>1609.42</v>
      </c>
      <c r="DI641" s="123"/>
      <c r="DJ641" s="123"/>
      <c r="DK641" s="123"/>
      <c r="DL641" s="123"/>
      <c r="DM641" s="123"/>
      <c r="DN641" s="124"/>
      <c r="DO641" s="122">
        <v>1610.82</v>
      </c>
      <c r="DP641" s="123"/>
      <c r="DQ641" s="123"/>
      <c r="DR641" s="123"/>
      <c r="DS641" s="123"/>
      <c r="DT641" s="123"/>
      <c r="DU641" s="124"/>
      <c r="DV641" s="122">
        <v>1605.09</v>
      </c>
      <c r="DW641" s="123"/>
      <c r="DX641" s="123"/>
      <c r="DY641" s="123"/>
      <c r="DZ641" s="123"/>
      <c r="EA641" s="123"/>
      <c r="EB641" s="124"/>
      <c r="EC641" s="122">
        <v>1510.53</v>
      </c>
      <c r="ED641" s="123"/>
      <c r="EE641" s="123"/>
      <c r="EF641" s="123"/>
      <c r="EG641" s="123"/>
      <c r="EH641" s="123"/>
      <c r="EI641" s="124"/>
      <c r="EJ641" s="122">
        <v>1535.2</v>
      </c>
      <c r="EK641" s="123"/>
      <c r="EL641" s="123"/>
      <c r="EM641" s="123"/>
      <c r="EN641" s="123"/>
      <c r="EO641" s="123"/>
      <c r="EP641" s="124"/>
      <c r="EQ641" s="122">
        <v>1684.8</v>
      </c>
      <c r="ER641" s="123"/>
      <c r="ES641" s="123"/>
      <c r="ET641" s="123"/>
      <c r="EU641" s="123"/>
      <c r="EV641" s="123"/>
      <c r="EW641" s="124"/>
      <c r="EX641" s="122">
        <v>1627.48</v>
      </c>
      <c r="EY641" s="123"/>
      <c r="EZ641" s="123"/>
      <c r="FA641" s="123"/>
      <c r="FB641" s="123"/>
      <c r="FC641" s="123"/>
      <c r="FD641" s="124"/>
      <c r="FE641" s="122">
        <v>1408.93</v>
      </c>
      <c r="FF641" s="123"/>
      <c r="FG641" s="123"/>
      <c r="FH641" s="123"/>
      <c r="FI641" s="123"/>
      <c r="FJ641" s="123"/>
      <c r="FK641" s="124"/>
    </row>
    <row r="642" spans="1:167" s="2" customFormat="1" ht="15.75" customHeight="1" x14ac:dyDescent="0.2">
      <c r="A642" s="125" t="s">
        <v>314</v>
      </c>
      <c r="B642" s="125"/>
      <c r="C642" s="125"/>
      <c r="D642" s="125"/>
      <c r="E642" s="125"/>
      <c r="F642" s="125"/>
      <c r="G642" s="125"/>
      <c r="H642" s="126"/>
      <c r="I642" s="122">
        <v>1306.57</v>
      </c>
      <c r="J642" s="123"/>
      <c r="K642" s="123"/>
      <c r="L642" s="123"/>
      <c r="M642" s="123"/>
      <c r="N642" s="124"/>
      <c r="O642" s="122">
        <v>1245.6300000000001</v>
      </c>
      <c r="P642" s="123"/>
      <c r="Q642" s="123"/>
      <c r="R642" s="123"/>
      <c r="S642" s="123"/>
      <c r="T642" s="124"/>
      <c r="U642" s="122">
        <v>1174.1400000000001</v>
      </c>
      <c r="V642" s="123"/>
      <c r="W642" s="123"/>
      <c r="X642" s="123"/>
      <c r="Y642" s="123"/>
      <c r="Z642" s="124"/>
      <c r="AA642" s="122">
        <v>1112.1300000000001</v>
      </c>
      <c r="AB642" s="123"/>
      <c r="AC642" s="123"/>
      <c r="AD642" s="123"/>
      <c r="AE642" s="123"/>
      <c r="AF642" s="124"/>
      <c r="AG642" s="122">
        <v>1135.4100000000001</v>
      </c>
      <c r="AH642" s="123"/>
      <c r="AI642" s="123"/>
      <c r="AJ642" s="123"/>
      <c r="AK642" s="123"/>
      <c r="AL642" s="124"/>
      <c r="AM642" s="122">
        <v>1155.2</v>
      </c>
      <c r="AN642" s="123"/>
      <c r="AO642" s="123"/>
      <c r="AP642" s="123"/>
      <c r="AQ642" s="123"/>
      <c r="AR642" s="124"/>
      <c r="AS642" s="122">
        <v>1184.47</v>
      </c>
      <c r="AT642" s="123"/>
      <c r="AU642" s="123"/>
      <c r="AV642" s="123"/>
      <c r="AW642" s="123"/>
      <c r="AX642" s="124"/>
      <c r="AY642" s="122">
        <v>1337.1</v>
      </c>
      <c r="AZ642" s="123"/>
      <c r="BA642" s="123"/>
      <c r="BB642" s="123"/>
      <c r="BC642" s="123"/>
      <c r="BD642" s="123"/>
      <c r="BE642" s="122">
        <v>1431.59</v>
      </c>
      <c r="BF642" s="123"/>
      <c r="BG642" s="123"/>
      <c r="BH642" s="123"/>
      <c r="BI642" s="123"/>
      <c r="BJ642" s="124"/>
      <c r="BK642" s="122">
        <v>1522.37</v>
      </c>
      <c r="BL642" s="123"/>
      <c r="BM642" s="123"/>
      <c r="BN642" s="123"/>
      <c r="BO642" s="123"/>
      <c r="BP642" s="123"/>
      <c r="BQ642" s="124"/>
      <c r="BR642" s="122">
        <v>1563.26</v>
      </c>
      <c r="BS642" s="123"/>
      <c r="BT642" s="123"/>
      <c r="BU642" s="123"/>
      <c r="BV642" s="123"/>
      <c r="BW642" s="123"/>
      <c r="BX642" s="124"/>
      <c r="BY642" s="122">
        <v>1556.46</v>
      </c>
      <c r="BZ642" s="123"/>
      <c r="CA642" s="123"/>
      <c r="CB642" s="123"/>
      <c r="CC642" s="123"/>
      <c r="CD642" s="123"/>
      <c r="CE642" s="124"/>
      <c r="CF642" s="122">
        <v>1529.79</v>
      </c>
      <c r="CG642" s="123"/>
      <c r="CH642" s="123"/>
      <c r="CI642" s="123"/>
      <c r="CJ642" s="123"/>
      <c r="CK642" s="123"/>
      <c r="CL642" s="124"/>
      <c r="CM642" s="122">
        <v>1544.56</v>
      </c>
      <c r="CN642" s="123"/>
      <c r="CO642" s="123"/>
      <c r="CP642" s="123"/>
      <c r="CQ642" s="123"/>
      <c r="CR642" s="123"/>
      <c r="CS642" s="124"/>
      <c r="CT642" s="122">
        <v>1547.32</v>
      </c>
      <c r="CU642" s="123"/>
      <c r="CV642" s="123"/>
      <c r="CW642" s="123"/>
      <c r="CX642" s="123"/>
      <c r="CY642" s="123"/>
      <c r="CZ642" s="124"/>
      <c r="DA642" s="122">
        <v>1527.54</v>
      </c>
      <c r="DB642" s="123"/>
      <c r="DC642" s="123"/>
      <c r="DD642" s="123"/>
      <c r="DE642" s="123"/>
      <c r="DF642" s="123"/>
      <c r="DG642" s="124"/>
      <c r="DH642" s="122">
        <v>1559.27</v>
      </c>
      <c r="DI642" s="123"/>
      <c r="DJ642" s="123"/>
      <c r="DK642" s="123"/>
      <c r="DL642" s="123"/>
      <c r="DM642" s="123"/>
      <c r="DN642" s="124"/>
      <c r="DO642" s="122">
        <v>1536.48</v>
      </c>
      <c r="DP642" s="123"/>
      <c r="DQ642" s="123"/>
      <c r="DR642" s="123"/>
      <c r="DS642" s="123"/>
      <c r="DT642" s="123"/>
      <c r="DU642" s="124"/>
      <c r="DV642" s="122">
        <v>1528.06</v>
      </c>
      <c r="DW642" s="123"/>
      <c r="DX642" s="123"/>
      <c r="DY642" s="123"/>
      <c r="DZ642" s="123"/>
      <c r="EA642" s="123"/>
      <c r="EB642" s="124"/>
      <c r="EC642" s="122">
        <v>1487.74</v>
      </c>
      <c r="ED642" s="123"/>
      <c r="EE642" s="123"/>
      <c r="EF642" s="123"/>
      <c r="EG642" s="123"/>
      <c r="EH642" s="123"/>
      <c r="EI642" s="124"/>
      <c r="EJ642" s="122">
        <v>1503.86</v>
      </c>
      <c r="EK642" s="123"/>
      <c r="EL642" s="123"/>
      <c r="EM642" s="123"/>
      <c r="EN642" s="123"/>
      <c r="EO642" s="123"/>
      <c r="EP642" s="124"/>
      <c r="EQ642" s="122">
        <v>1663.27</v>
      </c>
      <c r="ER642" s="123"/>
      <c r="ES642" s="123"/>
      <c r="ET642" s="123"/>
      <c r="EU642" s="123"/>
      <c r="EV642" s="123"/>
      <c r="EW642" s="124"/>
      <c r="EX642" s="122">
        <v>1666.02</v>
      </c>
      <c r="EY642" s="123"/>
      <c r="EZ642" s="123"/>
      <c r="FA642" s="123"/>
      <c r="FB642" s="123"/>
      <c r="FC642" s="123"/>
      <c r="FD642" s="124"/>
      <c r="FE642" s="122">
        <v>1495.33</v>
      </c>
      <c r="FF642" s="123"/>
      <c r="FG642" s="123"/>
      <c r="FH642" s="123"/>
      <c r="FI642" s="123"/>
      <c r="FJ642" s="123"/>
      <c r="FK642" s="124"/>
    </row>
    <row r="643" spans="1:167" s="2" customFormat="1" ht="15.75" customHeight="1" x14ac:dyDescent="0.2">
      <c r="A643" s="125" t="s">
        <v>315</v>
      </c>
      <c r="B643" s="125"/>
      <c r="C643" s="125"/>
      <c r="D643" s="125"/>
      <c r="E643" s="125"/>
      <c r="F643" s="125"/>
      <c r="G643" s="125"/>
      <c r="H643" s="126"/>
      <c r="I643" s="122">
        <v>1408.8</v>
      </c>
      <c r="J643" s="123"/>
      <c r="K643" s="123"/>
      <c r="L643" s="123"/>
      <c r="M643" s="123"/>
      <c r="N643" s="124"/>
      <c r="O643" s="122">
        <v>1264.19</v>
      </c>
      <c r="P643" s="123"/>
      <c r="Q643" s="123"/>
      <c r="R643" s="123"/>
      <c r="S643" s="123"/>
      <c r="T643" s="124"/>
      <c r="U643" s="122">
        <v>1252.02</v>
      </c>
      <c r="V643" s="123"/>
      <c r="W643" s="123"/>
      <c r="X643" s="123"/>
      <c r="Y643" s="123"/>
      <c r="Z643" s="124"/>
      <c r="AA643" s="122">
        <v>1251.49</v>
      </c>
      <c r="AB643" s="123"/>
      <c r="AC643" s="123"/>
      <c r="AD643" s="123"/>
      <c r="AE643" s="123"/>
      <c r="AF643" s="124"/>
      <c r="AG643" s="122">
        <v>1248.17</v>
      </c>
      <c r="AH643" s="123"/>
      <c r="AI643" s="123"/>
      <c r="AJ643" s="123"/>
      <c r="AK643" s="123"/>
      <c r="AL643" s="124"/>
      <c r="AM643" s="122">
        <v>1237.6300000000001</v>
      </c>
      <c r="AN643" s="123"/>
      <c r="AO643" s="123"/>
      <c r="AP643" s="123"/>
      <c r="AQ643" s="123"/>
      <c r="AR643" s="124"/>
      <c r="AS643" s="122">
        <v>1196.05</v>
      </c>
      <c r="AT643" s="123"/>
      <c r="AU643" s="123"/>
      <c r="AV643" s="123"/>
      <c r="AW643" s="123"/>
      <c r="AX643" s="124"/>
      <c r="AY643" s="122">
        <v>1217.45</v>
      </c>
      <c r="AZ643" s="123"/>
      <c r="BA643" s="123"/>
      <c r="BB643" s="123"/>
      <c r="BC643" s="123"/>
      <c r="BD643" s="123"/>
      <c r="BE643" s="122">
        <v>1280.76</v>
      </c>
      <c r="BF643" s="123"/>
      <c r="BG643" s="123"/>
      <c r="BH643" s="123"/>
      <c r="BI643" s="123"/>
      <c r="BJ643" s="124"/>
      <c r="BK643" s="122">
        <v>1524.96</v>
      </c>
      <c r="BL643" s="123"/>
      <c r="BM643" s="123"/>
      <c r="BN643" s="123"/>
      <c r="BO643" s="123"/>
      <c r="BP643" s="123"/>
      <c r="BQ643" s="124"/>
      <c r="BR643" s="122">
        <v>1570.98</v>
      </c>
      <c r="BS643" s="123"/>
      <c r="BT643" s="123"/>
      <c r="BU643" s="123"/>
      <c r="BV643" s="123"/>
      <c r="BW643" s="123"/>
      <c r="BX643" s="124"/>
      <c r="BY643" s="122">
        <v>1593.45</v>
      </c>
      <c r="BZ643" s="123"/>
      <c r="CA643" s="123"/>
      <c r="CB643" s="123"/>
      <c r="CC643" s="123"/>
      <c r="CD643" s="123"/>
      <c r="CE643" s="124"/>
      <c r="CF643" s="122">
        <v>1586.07</v>
      </c>
      <c r="CG643" s="123"/>
      <c r="CH643" s="123"/>
      <c r="CI643" s="123"/>
      <c r="CJ643" s="123"/>
      <c r="CK643" s="123"/>
      <c r="CL643" s="124"/>
      <c r="CM643" s="122">
        <v>1576.27</v>
      </c>
      <c r="CN643" s="123"/>
      <c r="CO643" s="123"/>
      <c r="CP643" s="123"/>
      <c r="CQ643" s="123"/>
      <c r="CR643" s="123"/>
      <c r="CS643" s="124"/>
      <c r="CT643" s="122">
        <v>1607.89</v>
      </c>
      <c r="CU643" s="123"/>
      <c r="CV643" s="123"/>
      <c r="CW643" s="123"/>
      <c r="CX643" s="123"/>
      <c r="CY643" s="123"/>
      <c r="CZ643" s="124"/>
      <c r="DA643" s="122">
        <v>1589.59</v>
      </c>
      <c r="DB643" s="123"/>
      <c r="DC643" s="123"/>
      <c r="DD643" s="123"/>
      <c r="DE643" s="123"/>
      <c r="DF643" s="123"/>
      <c r="DG643" s="124"/>
      <c r="DH643" s="122">
        <v>1579.97</v>
      </c>
      <c r="DI643" s="123"/>
      <c r="DJ643" s="123"/>
      <c r="DK643" s="123"/>
      <c r="DL643" s="123"/>
      <c r="DM643" s="123"/>
      <c r="DN643" s="124"/>
      <c r="DO643" s="122">
        <v>1557.21</v>
      </c>
      <c r="DP643" s="123"/>
      <c r="DQ643" s="123"/>
      <c r="DR643" s="123"/>
      <c r="DS643" s="123"/>
      <c r="DT643" s="123"/>
      <c r="DU643" s="124"/>
      <c r="DV643" s="122">
        <v>1544.54</v>
      </c>
      <c r="DW643" s="123"/>
      <c r="DX643" s="123"/>
      <c r="DY643" s="123"/>
      <c r="DZ643" s="123"/>
      <c r="EA643" s="123"/>
      <c r="EB643" s="124"/>
      <c r="EC643" s="122">
        <v>1542.43</v>
      </c>
      <c r="ED643" s="123"/>
      <c r="EE643" s="123"/>
      <c r="EF643" s="123"/>
      <c r="EG643" s="123"/>
      <c r="EH643" s="123"/>
      <c r="EI643" s="124"/>
      <c r="EJ643" s="122">
        <v>1572.28</v>
      </c>
      <c r="EK643" s="123"/>
      <c r="EL643" s="123"/>
      <c r="EM643" s="123"/>
      <c r="EN643" s="123"/>
      <c r="EO643" s="123"/>
      <c r="EP643" s="124"/>
      <c r="EQ643" s="122">
        <v>1617.82</v>
      </c>
      <c r="ER643" s="123"/>
      <c r="ES643" s="123"/>
      <c r="ET643" s="123"/>
      <c r="EU643" s="123"/>
      <c r="EV643" s="123"/>
      <c r="EW643" s="124"/>
      <c r="EX643" s="122">
        <v>1558.18</v>
      </c>
      <c r="EY643" s="123"/>
      <c r="EZ643" s="123"/>
      <c r="FA643" s="123"/>
      <c r="FB643" s="123"/>
      <c r="FC643" s="123"/>
      <c r="FD643" s="124"/>
      <c r="FE643" s="122">
        <v>1330.76</v>
      </c>
      <c r="FF643" s="123"/>
      <c r="FG643" s="123"/>
      <c r="FH643" s="123"/>
      <c r="FI643" s="123"/>
      <c r="FJ643" s="123"/>
      <c r="FK643" s="124"/>
    </row>
    <row r="644" spans="1:167" s="2" customFormat="1" ht="15.75" customHeight="1" x14ac:dyDescent="0.2">
      <c r="A644" s="125" t="s">
        <v>318</v>
      </c>
      <c r="B644" s="125"/>
      <c r="C644" s="125"/>
      <c r="D644" s="125"/>
      <c r="E644" s="125"/>
      <c r="F644" s="125"/>
      <c r="G644" s="125"/>
      <c r="H644" s="126"/>
      <c r="I644" s="122">
        <v>1395.76</v>
      </c>
      <c r="J644" s="123"/>
      <c r="K644" s="123"/>
      <c r="L644" s="123"/>
      <c r="M644" s="123"/>
      <c r="N644" s="124"/>
      <c r="O644" s="122">
        <v>1296.67</v>
      </c>
      <c r="P644" s="123"/>
      <c r="Q644" s="123"/>
      <c r="R644" s="123"/>
      <c r="S644" s="123"/>
      <c r="T644" s="124"/>
      <c r="U644" s="122">
        <v>1296.67</v>
      </c>
      <c r="V644" s="123"/>
      <c r="W644" s="123"/>
      <c r="X644" s="123"/>
      <c r="Y644" s="123"/>
      <c r="Z644" s="124"/>
      <c r="AA644" s="122">
        <v>1219.68</v>
      </c>
      <c r="AB644" s="123"/>
      <c r="AC644" s="123"/>
      <c r="AD644" s="123"/>
      <c r="AE644" s="123"/>
      <c r="AF644" s="124"/>
      <c r="AG644" s="122">
        <v>1199.6099999999999</v>
      </c>
      <c r="AH644" s="123"/>
      <c r="AI644" s="123"/>
      <c r="AJ644" s="123"/>
      <c r="AK644" s="123"/>
      <c r="AL644" s="124"/>
      <c r="AM644" s="122">
        <v>1062.31</v>
      </c>
      <c r="AN644" s="123"/>
      <c r="AO644" s="123"/>
      <c r="AP644" s="123"/>
      <c r="AQ644" s="123"/>
      <c r="AR644" s="124"/>
      <c r="AS644" s="122">
        <v>810.78</v>
      </c>
      <c r="AT644" s="123"/>
      <c r="AU644" s="123"/>
      <c r="AV644" s="123"/>
      <c r="AW644" s="123"/>
      <c r="AX644" s="124"/>
      <c r="AY644" s="122">
        <v>810.12</v>
      </c>
      <c r="AZ644" s="123"/>
      <c r="BA644" s="123"/>
      <c r="BB644" s="123"/>
      <c r="BC644" s="123"/>
      <c r="BD644" s="123"/>
      <c r="BE644" s="122">
        <v>1272.26</v>
      </c>
      <c r="BF644" s="123"/>
      <c r="BG644" s="123"/>
      <c r="BH644" s="123"/>
      <c r="BI644" s="123"/>
      <c r="BJ644" s="124"/>
      <c r="BK644" s="122">
        <v>1339.14</v>
      </c>
      <c r="BL644" s="123"/>
      <c r="BM644" s="123"/>
      <c r="BN644" s="123"/>
      <c r="BO644" s="123"/>
      <c r="BP644" s="123"/>
      <c r="BQ644" s="124"/>
      <c r="BR644" s="122">
        <v>1468.67</v>
      </c>
      <c r="BS644" s="123"/>
      <c r="BT644" s="123"/>
      <c r="BU644" s="123"/>
      <c r="BV644" s="123"/>
      <c r="BW644" s="123"/>
      <c r="BX644" s="124"/>
      <c r="BY644" s="122">
        <v>1496.98</v>
      </c>
      <c r="BZ644" s="123"/>
      <c r="CA644" s="123"/>
      <c r="CB644" s="123"/>
      <c r="CC644" s="123"/>
      <c r="CD644" s="123"/>
      <c r="CE644" s="124"/>
      <c r="CF644" s="122">
        <v>1498.53</v>
      </c>
      <c r="CG644" s="123"/>
      <c r="CH644" s="123"/>
      <c r="CI644" s="123"/>
      <c r="CJ644" s="123"/>
      <c r="CK644" s="123"/>
      <c r="CL644" s="124"/>
      <c r="CM644" s="122">
        <v>1497.05</v>
      </c>
      <c r="CN644" s="123"/>
      <c r="CO644" s="123"/>
      <c r="CP644" s="123"/>
      <c r="CQ644" s="123"/>
      <c r="CR644" s="123"/>
      <c r="CS644" s="124"/>
      <c r="CT644" s="122">
        <v>1518.94</v>
      </c>
      <c r="CU644" s="123"/>
      <c r="CV644" s="123"/>
      <c r="CW644" s="123"/>
      <c r="CX644" s="123"/>
      <c r="CY644" s="123"/>
      <c r="CZ644" s="124"/>
      <c r="DA644" s="122">
        <v>1515.27</v>
      </c>
      <c r="DB644" s="123"/>
      <c r="DC644" s="123"/>
      <c r="DD644" s="123"/>
      <c r="DE644" s="123"/>
      <c r="DF644" s="123"/>
      <c r="DG644" s="124"/>
      <c r="DH644" s="122">
        <v>1510.82</v>
      </c>
      <c r="DI644" s="123"/>
      <c r="DJ644" s="123"/>
      <c r="DK644" s="123"/>
      <c r="DL644" s="123"/>
      <c r="DM644" s="123"/>
      <c r="DN644" s="124"/>
      <c r="DO644" s="122">
        <v>1508.75</v>
      </c>
      <c r="DP644" s="123"/>
      <c r="DQ644" s="123"/>
      <c r="DR644" s="123"/>
      <c r="DS644" s="123"/>
      <c r="DT644" s="123"/>
      <c r="DU644" s="124"/>
      <c r="DV644" s="122">
        <v>1507.41</v>
      </c>
      <c r="DW644" s="123"/>
      <c r="DX644" s="123"/>
      <c r="DY644" s="123"/>
      <c r="DZ644" s="123"/>
      <c r="EA644" s="123"/>
      <c r="EB644" s="124"/>
      <c r="EC644" s="122">
        <v>1527.2</v>
      </c>
      <c r="ED644" s="123"/>
      <c r="EE644" s="123"/>
      <c r="EF644" s="123"/>
      <c r="EG644" s="123"/>
      <c r="EH644" s="123"/>
      <c r="EI644" s="124"/>
      <c r="EJ644" s="122">
        <v>1607.94</v>
      </c>
      <c r="EK644" s="123"/>
      <c r="EL644" s="123"/>
      <c r="EM644" s="123"/>
      <c r="EN644" s="123"/>
      <c r="EO644" s="123"/>
      <c r="EP644" s="124"/>
      <c r="EQ644" s="122">
        <v>1672.52</v>
      </c>
      <c r="ER644" s="123"/>
      <c r="ES644" s="123"/>
      <c r="ET644" s="123"/>
      <c r="EU644" s="123"/>
      <c r="EV644" s="123"/>
      <c r="EW644" s="124"/>
      <c r="EX644" s="122">
        <v>1553.64</v>
      </c>
      <c r="EY644" s="123"/>
      <c r="EZ644" s="123"/>
      <c r="FA644" s="123"/>
      <c r="FB644" s="123"/>
      <c r="FC644" s="123"/>
      <c r="FD644" s="124"/>
      <c r="FE644" s="122">
        <v>1455.72</v>
      </c>
      <c r="FF644" s="123"/>
      <c r="FG644" s="123"/>
      <c r="FH644" s="123"/>
      <c r="FI644" s="123"/>
      <c r="FJ644" s="123"/>
      <c r="FK644" s="124"/>
    </row>
    <row r="645" spans="1:167" ht="15.75" customHeight="1" x14ac:dyDescent="0.25"/>
    <row r="646" spans="1:167" s="2" customFormat="1" ht="12" x14ac:dyDescent="0.2">
      <c r="A646" s="140" t="s">
        <v>63</v>
      </c>
      <c r="B646" s="140"/>
      <c r="C646" s="140"/>
      <c r="D646" s="140"/>
      <c r="E646" s="140"/>
      <c r="F646" s="140"/>
      <c r="G646" s="140"/>
      <c r="H646" s="141"/>
      <c r="I646" s="144" t="s">
        <v>115</v>
      </c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  <c r="AA646" s="145"/>
      <c r="AB646" s="145"/>
      <c r="AC646" s="145"/>
      <c r="AD646" s="145"/>
      <c r="AE646" s="145"/>
      <c r="AF646" s="145"/>
      <c r="AG646" s="145"/>
      <c r="AH646" s="145"/>
      <c r="AI646" s="145"/>
      <c r="AJ646" s="145"/>
      <c r="AK646" s="145"/>
      <c r="AL646" s="145"/>
      <c r="AM646" s="145"/>
      <c r="AN646" s="145"/>
      <c r="AO646" s="145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5"/>
      <c r="BF646" s="145"/>
      <c r="BG646" s="145"/>
      <c r="BH646" s="145"/>
      <c r="BI646" s="145"/>
      <c r="BJ646" s="145"/>
      <c r="BK646" s="145"/>
      <c r="BL646" s="145"/>
      <c r="BM646" s="145"/>
      <c r="BN646" s="145"/>
      <c r="BO646" s="145"/>
      <c r="BP646" s="145"/>
      <c r="BQ646" s="145"/>
      <c r="BR646" s="145"/>
      <c r="BS646" s="145"/>
      <c r="BT646" s="145"/>
      <c r="BU646" s="145"/>
      <c r="BV646" s="145"/>
      <c r="BW646" s="145"/>
      <c r="BX646" s="145"/>
      <c r="BY646" s="145"/>
      <c r="BZ646" s="145"/>
      <c r="CA646" s="145"/>
      <c r="CB646" s="145"/>
      <c r="CC646" s="145"/>
      <c r="CD646" s="145"/>
      <c r="CE646" s="145"/>
      <c r="CF646" s="145"/>
      <c r="CG646" s="145"/>
      <c r="CH646" s="145"/>
      <c r="CI646" s="145"/>
      <c r="CJ646" s="145"/>
      <c r="CK646" s="145"/>
      <c r="CL646" s="145"/>
      <c r="CM646" s="145"/>
      <c r="CN646" s="145"/>
      <c r="CO646" s="145"/>
      <c r="CP646" s="145"/>
      <c r="CQ646" s="145"/>
      <c r="CR646" s="145"/>
      <c r="CS646" s="145"/>
      <c r="CT646" s="145"/>
      <c r="CU646" s="145"/>
      <c r="CV646" s="145"/>
      <c r="CW646" s="145"/>
      <c r="CX646" s="145"/>
      <c r="CY646" s="145"/>
      <c r="CZ646" s="145"/>
      <c r="DA646" s="145"/>
      <c r="DB646" s="145"/>
      <c r="DC646" s="145"/>
      <c r="DD646" s="145"/>
      <c r="DE646" s="145"/>
      <c r="DF646" s="145"/>
      <c r="DG646" s="145"/>
      <c r="DH646" s="145"/>
      <c r="DI646" s="145"/>
      <c r="DJ646" s="145"/>
      <c r="DK646" s="145"/>
      <c r="DL646" s="145"/>
      <c r="DM646" s="145"/>
      <c r="DN646" s="145"/>
      <c r="DO646" s="145"/>
      <c r="DP646" s="145"/>
      <c r="DQ646" s="145"/>
      <c r="DR646" s="145"/>
      <c r="DS646" s="145"/>
      <c r="DT646" s="145"/>
      <c r="DU646" s="145"/>
      <c r="DV646" s="145"/>
      <c r="DW646" s="145"/>
      <c r="DX646" s="145"/>
      <c r="DY646" s="145"/>
      <c r="DZ646" s="145"/>
      <c r="EA646" s="145"/>
      <c r="EB646" s="145"/>
      <c r="EC646" s="145"/>
      <c r="ED646" s="145"/>
      <c r="EE646" s="145"/>
      <c r="EF646" s="145"/>
      <c r="EG646" s="145"/>
      <c r="EH646" s="145"/>
      <c r="EI646" s="145"/>
      <c r="EJ646" s="145"/>
      <c r="EK646" s="145"/>
      <c r="EL646" s="145"/>
      <c r="EM646" s="145"/>
      <c r="EN646" s="145"/>
      <c r="EO646" s="145"/>
      <c r="EP646" s="145"/>
      <c r="EQ646" s="145"/>
      <c r="ER646" s="145"/>
      <c r="ES646" s="145"/>
      <c r="ET646" s="145"/>
      <c r="EU646" s="145"/>
      <c r="EV646" s="145"/>
      <c r="EW646" s="145"/>
      <c r="EX646" s="145"/>
      <c r="EY646" s="145"/>
      <c r="EZ646" s="145"/>
      <c r="FA646" s="145"/>
      <c r="FB646" s="145"/>
      <c r="FC646" s="145"/>
      <c r="FD646" s="145"/>
      <c r="FE646" s="145"/>
      <c r="FF646" s="145"/>
      <c r="FG646" s="145"/>
      <c r="FH646" s="145"/>
      <c r="FI646" s="145"/>
      <c r="FJ646" s="145"/>
      <c r="FK646" s="146"/>
    </row>
    <row r="647" spans="1:167" s="2" customFormat="1" ht="27" customHeight="1" x14ac:dyDescent="0.2">
      <c r="A647" s="142"/>
      <c r="B647" s="142"/>
      <c r="C647" s="142"/>
      <c r="D647" s="142"/>
      <c r="E647" s="142"/>
      <c r="F647" s="142"/>
      <c r="G647" s="142"/>
      <c r="H647" s="143"/>
      <c r="I647" s="127" t="s">
        <v>65</v>
      </c>
      <c r="J647" s="128"/>
      <c r="K647" s="128"/>
      <c r="L647" s="128"/>
      <c r="M647" s="128"/>
      <c r="N647" s="129"/>
      <c r="O647" s="127" t="s">
        <v>66</v>
      </c>
      <c r="P647" s="128"/>
      <c r="Q647" s="128"/>
      <c r="R647" s="128"/>
      <c r="S647" s="128"/>
      <c r="T647" s="129"/>
      <c r="U647" s="127" t="s">
        <v>67</v>
      </c>
      <c r="V647" s="128"/>
      <c r="W647" s="128"/>
      <c r="X647" s="128"/>
      <c r="Y647" s="128"/>
      <c r="Z647" s="129"/>
      <c r="AA647" s="127" t="s">
        <v>68</v>
      </c>
      <c r="AB647" s="128"/>
      <c r="AC647" s="128"/>
      <c r="AD647" s="128"/>
      <c r="AE647" s="128"/>
      <c r="AF647" s="129"/>
      <c r="AG647" s="127" t="s">
        <v>69</v>
      </c>
      <c r="AH647" s="128"/>
      <c r="AI647" s="128"/>
      <c r="AJ647" s="128"/>
      <c r="AK647" s="128"/>
      <c r="AL647" s="129"/>
      <c r="AM647" s="127" t="s">
        <v>70</v>
      </c>
      <c r="AN647" s="128"/>
      <c r="AO647" s="128"/>
      <c r="AP647" s="128"/>
      <c r="AQ647" s="128"/>
      <c r="AR647" s="129"/>
      <c r="AS647" s="127" t="s">
        <v>71</v>
      </c>
      <c r="AT647" s="128"/>
      <c r="AU647" s="128"/>
      <c r="AV647" s="128"/>
      <c r="AW647" s="128"/>
      <c r="AX647" s="129"/>
      <c r="AY647" s="127" t="s">
        <v>72</v>
      </c>
      <c r="AZ647" s="128"/>
      <c r="BA647" s="128"/>
      <c r="BB647" s="128"/>
      <c r="BC647" s="128"/>
      <c r="BD647" s="128"/>
      <c r="BE647" s="127" t="s">
        <v>73</v>
      </c>
      <c r="BF647" s="128"/>
      <c r="BG647" s="128"/>
      <c r="BH647" s="128"/>
      <c r="BI647" s="128"/>
      <c r="BJ647" s="129"/>
      <c r="BK647" s="127" t="s">
        <v>74</v>
      </c>
      <c r="BL647" s="128"/>
      <c r="BM647" s="128"/>
      <c r="BN647" s="128"/>
      <c r="BO647" s="128"/>
      <c r="BP647" s="128"/>
      <c r="BQ647" s="129"/>
      <c r="BR647" s="127" t="s">
        <v>75</v>
      </c>
      <c r="BS647" s="128"/>
      <c r="BT647" s="128"/>
      <c r="BU647" s="128"/>
      <c r="BV647" s="128"/>
      <c r="BW647" s="128"/>
      <c r="BX647" s="129"/>
      <c r="BY647" s="127" t="s">
        <v>76</v>
      </c>
      <c r="BZ647" s="128"/>
      <c r="CA647" s="128"/>
      <c r="CB647" s="128"/>
      <c r="CC647" s="128"/>
      <c r="CD647" s="128"/>
      <c r="CE647" s="129"/>
      <c r="CF647" s="127" t="s">
        <v>77</v>
      </c>
      <c r="CG647" s="128"/>
      <c r="CH647" s="128"/>
      <c r="CI647" s="128"/>
      <c r="CJ647" s="128"/>
      <c r="CK647" s="128"/>
      <c r="CL647" s="129"/>
      <c r="CM647" s="127" t="s">
        <v>78</v>
      </c>
      <c r="CN647" s="128"/>
      <c r="CO647" s="128"/>
      <c r="CP647" s="128"/>
      <c r="CQ647" s="128"/>
      <c r="CR647" s="128"/>
      <c r="CS647" s="129"/>
      <c r="CT647" s="127" t="s">
        <v>79</v>
      </c>
      <c r="CU647" s="128"/>
      <c r="CV647" s="128"/>
      <c r="CW647" s="128"/>
      <c r="CX647" s="128"/>
      <c r="CY647" s="128"/>
      <c r="CZ647" s="129"/>
      <c r="DA647" s="127" t="s">
        <v>80</v>
      </c>
      <c r="DB647" s="128"/>
      <c r="DC647" s="128"/>
      <c r="DD647" s="128"/>
      <c r="DE647" s="128"/>
      <c r="DF647" s="128"/>
      <c r="DG647" s="129"/>
      <c r="DH647" s="127" t="s">
        <v>81</v>
      </c>
      <c r="DI647" s="128"/>
      <c r="DJ647" s="128"/>
      <c r="DK647" s="128"/>
      <c r="DL647" s="128"/>
      <c r="DM647" s="128"/>
      <c r="DN647" s="129"/>
      <c r="DO647" s="127" t="s">
        <v>82</v>
      </c>
      <c r="DP647" s="128"/>
      <c r="DQ647" s="128"/>
      <c r="DR647" s="128"/>
      <c r="DS647" s="128"/>
      <c r="DT647" s="128"/>
      <c r="DU647" s="129"/>
      <c r="DV647" s="127" t="s">
        <v>83</v>
      </c>
      <c r="DW647" s="128"/>
      <c r="DX647" s="128"/>
      <c r="DY647" s="128"/>
      <c r="DZ647" s="128"/>
      <c r="EA647" s="128"/>
      <c r="EB647" s="129"/>
      <c r="EC647" s="127" t="s">
        <v>84</v>
      </c>
      <c r="ED647" s="128"/>
      <c r="EE647" s="128"/>
      <c r="EF647" s="128"/>
      <c r="EG647" s="128"/>
      <c r="EH647" s="128"/>
      <c r="EI647" s="129"/>
      <c r="EJ647" s="127" t="s">
        <v>85</v>
      </c>
      <c r="EK647" s="128"/>
      <c r="EL647" s="128"/>
      <c r="EM647" s="128"/>
      <c r="EN647" s="128"/>
      <c r="EO647" s="128"/>
      <c r="EP647" s="129"/>
      <c r="EQ647" s="127" t="s">
        <v>86</v>
      </c>
      <c r="ER647" s="128"/>
      <c r="ES647" s="128"/>
      <c r="ET647" s="128"/>
      <c r="EU647" s="128"/>
      <c r="EV647" s="128"/>
      <c r="EW647" s="129"/>
      <c r="EX647" s="127" t="s">
        <v>87</v>
      </c>
      <c r="EY647" s="128"/>
      <c r="EZ647" s="128"/>
      <c r="FA647" s="128"/>
      <c r="FB647" s="128"/>
      <c r="FC647" s="128"/>
      <c r="FD647" s="129"/>
      <c r="FE647" s="127" t="s">
        <v>88</v>
      </c>
      <c r="FF647" s="128"/>
      <c r="FG647" s="128"/>
      <c r="FH647" s="128"/>
      <c r="FI647" s="128"/>
      <c r="FJ647" s="128"/>
      <c r="FK647" s="129"/>
    </row>
    <row r="648" spans="1:167" s="2" customFormat="1" ht="15.75" customHeight="1" x14ac:dyDescent="0.2">
      <c r="A648" s="125" t="s">
        <v>4</v>
      </c>
      <c r="B648" s="125"/>
      <c r="C648" s="125"/>
      <c r="D648" s="125"/>
      <c r="E648" s="125"/>
      <c r="F648" s="125"/>
      <c r="G648" s="125"/>
      <c r="H648" s="126"/>
      <c r="I648" s="122">
        <v>1857.62</v>
      </c>
      <c r="J648" s="123"/>
      <c r="K648" s="123"/>
      <c r="L648" s="123"/>
      <c r="M648" s="123"/>
      <c r="N648" s="124"/>
      <c r="O648" s="122">
        <v>1701.28</v>
      </c>
      <c r="P648" s="123"/>
      <c r="Q648" s="123"/>
      <c r="R648" s="123"/>
      <c r="S648" s="123"/>
      <c r="T648" s="124"/>
      <c r="U648" s="122">
        <v>1662.68</v>
      </c>
      <c r="V648" s="123"/>
      <c r="W648" s="123"/>
      <c r="X648" s="123"/>
      <c r="Y648" s="123"/>
      <c r="Z648" s="124"/>
      <c r="AA648" s="122">
        <v>1589.72</v>
      </c>
      <c r="AB648" s="123"/>
      <c r="AC648" s="123"/>
      <c r="AD648" s="123"/>
      <c r="AE648" s="123"/>
      <c r="AF648" s="124"/>
      <c r="AG648" s="122">
        <v>1584.19</v>
      </c>
      <c r="AH648" s="123"/>
      <c r="AI648" s="123"/>
      <c r="AJ648" s="123"/>
      <c r="AK648" s="123"/>
      <c r="AL648" s="124"/>
      <c r="AM648" s="122">
        <v>1642.39</v>
      </c>
      <c r="AN648" s="123"/>
      <c r="AO648" s="123"/>
      <c r="AP648" s="123"/>
      <c r="AQ648" s="123"/>
      <c r="AR648" s="124"/>
      <c r="AS648" s="122">
        <v>1669.01</v>
      </c>
      <c r="AT648" s="123"/>
      <c r="AU648" s="123"/>
      <c r="AV648" s="123"/>
      <c r="AW648" s="123"/>
      <c r="AX648" s="124"/>
      <c r="AY648" s="122">
        <v>1742.21</v>
      </c>
      <c r="AZ648" s="123"/>
      <c r="BA648" s="123"/>
      <c r="BB648" s="123"/>
      <c r="BC648" s="123"/>
      <c r="BD648" s="123"/>
      <c r="BE648" s="122">
        <v>2072.84</v>
      </c>
      <c r="BF648" s="123"/>
      <c r="BG648" s="123"/>
      <c r="BH648" s="123"/>
      <c r="BI648" s="123"/>
      <c r="BJ648" s="124"/>
      <c r="BK648" s="122">
        <v>1879.79</v>
      </c>
      <c r="BL648" s="123"/>
      <c r="BM648" s="123"/>
      <c r="BN648" s="123"/>
      <c r="BO648" s="123"/>
      <c r="BP648" s="123"/>
      <c r="BQ648" s="124"/>
      <c r="BR648" s="122">
        <v>1816.14</v>
      </c>
      <c r="BS648" s="123"/>
      <c r="BT648" s="123"/>
      <c r="BU648" s="123"/>
      <c r="BV648" s="123"/>
      <c r="BW648" s="123"/>
      <c r="BX648" s="124"/>
      <c r="BY648" s="122">
        <v>1766.11</v>
      </c>
      <c r="BZ648" s="123"/>
      <c r="CA648" s="123"/>
      <c r="CB648" s="123"/>
      <c r="CC648" s="123"/>
      <c r="CD648" s="123"/>
      <c r="CE648" s="124"/>
      <c r="CF648" s="122">
        <v>1791.24</v>
      </c>
      <c r="CG648" s="123"/>
      <c r="CH648" s="123"/>
      <c r="CI648" s="123"/>
      <c r="CJ648" s="123"/>
      <c r="CK648" s="123"/>
      <c r="CL648" s="124"/>
      <c r="CM648" s="122">
        <v>1737.62</v>
      </c>
      <c r="CN648" s="123"/>
      <c r="CO648" s="123"/>
      <c r="CP648" s="123"/>
      <c r="CQ648" s="123"/>
      <c r="CR648" s="123"/>
      <c r="CS648" s="124"/>
      <c r="CT648" s="122">
        <v>1765.95</v>
      </c>
      <c r="CU648" s="123"/>
      <c r="CV648" s="123"/>
      <c r="CW648" s="123"/>
      <c r="CX648" s="123"/>
      <c r="CY648" s="123"/>
      <c r="CZ648" s="124"/>
      <c r="DA648" s="122">
        <v>1743.46</v>
      </c>
      <c r="DB648" s="123"/>
      <c r="DC648" s="123"/>
      <c r="DD648" s="123"/>
      <c r="DE648" s="123"/>
      <c r="DF648" s="123"/>
      <c r="DG648" s="124"/>
      <c r="DH648" s="122">
        <v>1919.97</v>
      </c>
      <c r="DI648" s="123"/>
      <c r="DJ648" s="123"/>
      <c r="DK648" s="123"/>
      <c r="DL648" s="123"/>
      <c r="DM648" s="123"/>
      <c r="DN648" s="124"/>
      <c r="DO648" s="122">
        <v>1830.56</v>
      </c>
      <c r="DP648" s="123"/>
      <c r="DQ648" s="123"/>
      <c r="DR648" s="123"/>
      <c r="DS648" s="123"/>
      <c r="DT648" s="123"/>
      <c r="DU648" s="124"/>
      <c r="DV648" s="122">
        <v>1902.38</v>
      </c>
      <c r="DW648" s="123"/>
      <c r="DX648" s="123"/>
      <c r="DY648" s="123"/>
      <c r="DZ648" s="123"/>
      <c r="EA648" s="123"/>
      <c r="EB648" s="124"/>
      <c r="EC648" s="122">
        <v>1812.51</v>
      </c>
      <c r="ED648" s="123"/>
      <c r="EE648" s="123"/>
      <c r="EF648" s="123"/>
      <c r="EG648" s="123"/>
      <c r="EH648" s="123"/>
      <c r="EI648" s="124"/>
      <c r="EJ648" s="122">
        <v>1862.43</v>
      </c>
      <c r="EK648" s="123"/>
      <c r="EL648" s="123"/>
      <c r="EM648" s="123"/>
      <c r="EN648" s="123"/>
      <c r="EO648" s="123"/>
      <c r="EP648" s="124"/>
      <c r="EQ648" s="122">
        <v>2121.16</v>
      </c>
      <c r="ER648" s="123"/>
      <c r="ES648" s="123"/>
      <c r="ET648" s="123"/>
      <c r="EU648" s="123"/>
      <c r="EV648" s="123"/>
      <c r="EW648" s="124"/>
      <c r="EX648" s="122">
        <v>2198.9699999999998</v>
      </c>
      <c r="EY648" s="123"/>
      <c r="EZ648" s="123"/>
      <c r="FA648" s="123"/>
      <c r="FB648" s="123"/>
      <c r="FC648" s="123"/>
      <c r="FD648" s="124"/>
      <c r="FE648" s="122">
        <v>2099.61</v>
      </c>
      <c r="FF648" s="123"/>
      <c r="FG648" s="123"/>
      <c r="FH648" s="123"/>
      <c r="FI648" s="123"/>
      <c r="FJ648" s="123"/>
      <c r="FK648" s="124"/>
    </row>
    <row r="649" spans="1:167" s="2" customFormat="1" ht="15.75" customHeight="1" x14ac:dyDescent="0.2">
      <c r="A649" s="125" t="s">
        <v>89</v>
      </c>
      <c r="B649" s="125"/>
      <c r="C649" s="125"/>
      <c r="D649" s="125"/>
      <c r="E649" s="125"/>
      <c r="F649" s="125"/>
      <c r="G649" s="125"/>
      <c r="H649" s="126"/>
      <c r="I649" s="122">
        <v>1997.32</v>
      </c>
      <c r="J649" s="123"/>
      <c r="K649" s="123"/>
      <c r="L649" s="123"/>
      <c r="M649" s="123"/>
      <c r="N649" s="124"/>
      <c r="O649" s="122">
        <v>1833.69</v>
      </c>
      <c r="P649" s="123"/>
      <c r="Q649" s="123"/>
      <c r="R649" s="123"/>
      <c r="S649" s="123"/>
      <c r="T649" s="124"/>
      <c r="U649" s="122">
        <v>1755.19</v>
      </c>
      <c r="V649" s="123"/>
      <c r="W649" s="123"/>
      <c r="X649" s="123"/>
      <c r="Y649" s="123"/>
      <c r="Z649" s="124"/>
      <c r="AA649" s="122">
        <v>1732.08</v>
      </c>
      <c r="AB649" s="123"/>
      <c r="AC649" s="123"/>
      <c r="AD649" s="123"/>
      <c r="AE649" s="123"/>
      <c r="AF649" s="124"/>
      <c r="AG649" s="122">
        <v>1718.94</v>
      </c>
      <c r="AH649" s="123"/>
      <c r="AI649" s="123"/>
      <c r="AJ649" s="123"/>
      <c r="AK649" s="123"/>
      <c r="AL649" s="124"/>
      <c r="AM649" s="122">
        <v>1725.84</v>
      </c>
      <c r="AN649" s="123"/>
      <c r="AO649" s="123"/>
      <c r="AP649" s="123"/>
      <c r="AQ649" s="123"/>
      <c r="AR649" s="124"/>
      <c r="AS649" s="122">
        <v>1723.02</v>
      </c>
      <c r="AT649" s="123"/>
      <c r="AU649" s="123"/>
      <c r="AV649" s="123"/>
      <c r="AW649" s="123"/>
      <c r="AX649" s="124"/>
      <c r="AY649" s="122">
        <v>1693.94</v>
      </c>
      <c r="AZ649" s="123"/>
      <c r="BA649" s="123"/>
      <c r="BB649" s="123"/>
      <c r="BC649" s="123"/>
      <c r="BD649" s="123"/>
      <c r="BE649" s="122">
        <v>1775.06</v>
      </c>
      <c r="BF649" s="123"/>
      <c r="BG649" s="123"/>
      <c r="BH649" s="123"/>
      <c r="BI649" s="123"/>
      <c r="BJ649" s="124"/>
      <c r="BK649" s="122">
        <v>2016.44</v>
      </c>
      <c r="BL649" s="123"/>
      <c r="BM649" s="123"/>
      <c r="BN649" s="123"/>
      <c r="BO649" s="123"/>
      <c r="BP649" s="123"/>
      <c r="BQ649" s="124"/>
      <c r="BR649" s="122">
        <v>2130.59</v>
      </c>
      <c r="BS649" s="123"/>
      <c r="BT649" s="123"/>
      <c r="BU649" s="123"/>
      <c r="BV649" s="123"/>
      <c r="BW649" s="123"/>
      <c r="BX649" s="124"/>
      <c r="BY649" s="122">
        <v>2182.23</v>
      </c>
      <c r="BZ649" s="123"/>
      <c r="CA649" s="123"/>
      <c r="CB649" s="123"/>
      <c r="CC649" s="123"/>
      <c r="CD649" s="123"/>
      <c r="CE649" s="124"/>
      <c r="CF649" s="122">
        <v>2199.5500000000002</v>
      </c>
      <c r="CG649" s="123"/>
      <c r="CH649" s="123"/>
      <c r="CI649" s="123"/>
      <c r="CJ649" s="123"/>
      <c r="CK649" s="123"/>
      <c r="CL649" s="124"/>
      <c r="CM649" s="122">
        <v>2203.08</v>
      </c>
      <c r="CN649" s="123"/>
      <c r="CO649" s="123"/>
      <c r="CP649" s="123"/>
      <c r="CQ649" s="123"/>
      <c r="CR649" s="123"/>
      <c r="CS649" s="124"/>
      <c r="CT649" s="122">
        <v>2229.5700000000002</v>
      </c>
      <c r="CU649" s="123"/>
      <c r="CV649" s="123"/>
      <c r="CW649" s="123"/>
      <c r="CX649" s="123"/>
      <c r="CY649" s="123"/>
      <c r="CZ649" s="124"/>
      <c r="DA649" s="122">
        <v>2212.04</v>
      </c>
      <c r="DB649" s="123"/>
      <c r="DC649" s="123"/>
      <c r="DD649" s="123"/>
      <c r="DE649" s="123"/>
      <c r="DF649" s="123"/>
      <c r="DG649" s="124"/>
      <c r="DH649" s="122">
        <v>2214.9499999999998</v>
      </c>
      <c r="DI649" s="123"/>
      <c r="DJ649" s="123"/>
      <c r="DK649" s="123"/>
      <c r="DL649" s="123"/>
      <c r="DM649" s="123"/>
      <c r="DN649" s="124"/>
      <c r="DO649" s="122">
        <v>2200.13</v>
      </c>
      <c r="DP649" s="123"/>
      <c r="DQ649" s="123"/>
      <c r="DR649" s="123"/>
      <c r="DS649" s="123"/>
      <c r="DT649" s="123"/>
      <c r="DU649" s="124"/>
      <c r="DV649" s="122">
        <v>2217.9699999999998</v>
      </c>
      <c r="DW649" s="123"/>
      <c r="DX649" s="123"/>
      <c r="DY649" s="123"/>
      <c r="DZ649" s="123"/>
      <c r="EA649" s="123"/>
      <c r="EB649" s="124"/>
      <c r="EC649" s="122">
        <v>2183.42</v>
      </c>
      <c r="ED649" s="123"/>
      <c r="EE649" s="123"/>
      <c r="EF649" s="123"/>
      <c r="EG649" s="123"/>
      <c r="EH649" s="123"/>
      <c r="EI649" s="124"/>
      <c r="EJ649" s="122">
        <v>2163.21</v>
      </c>
      <c r="EK649" s="123"/>
      <c r="EL649" s="123"/>
      <c r="EM649" s="123"/>
      <c r="EN649" s="123"/>
      <c r="EO649" s="123"/>
      <c r="EP649" s="124"/>
      <c r="EQ649" s="122">
        <v>2164.09</v>
      </c>
      <c r="ER649" s="123"/>
      <c r="ES649" s="123"/>
      <c r="ET649" s="123"/>
      <c r="EU649" s="123"/>
      <c r="EV649" s="123"/>
      <c r="EW649" s="124"/>
      <c r="EX649" s="122">
        <v>2170.2800000000002</v>
      </c>
      <c r="EY649" s="123"/>
      <c r="EZ649" s="123"/>
      <c r="FA649" s="123"/>
      <c r="FB649" s="123"/>
      <c r="FC649" s="123"/>
      <c r="FD649" s="124"/>
      <c r="FE649" s="122">
        <v>2037.53</v>
      </c>
      <c r="FF649" s="123"/>
      <c r="FG649" s="123"/>
      <c r="FH649" s="123"/>
      <c r="FI649" s="123"/>
      <c r="FJ649" s="123"/>
      <c r="FK649" s="124"/>
    </row>
    <row r="650" spans="1:167" s="2" customFormat="1" ht="15.75" customHeight="1" x14ac:dyDescent="0.2">
      <c r="A650" s="125" t="s">
        <v>90</v>
      </c>
      <c r="B650" s="125"/>
      <c r="C650" s="125"/>
      <c r="D650" s="125"/>
      <c r="E650" s="125"/>
      <c r="F650" s="125"/>
      <c r="G650" s="125"/>
      <c r="H650" s="126"/>
      <c r="I650" s="122">
        <v>1984.79</v>
      </c>
      <c r="J650" s="123"/>
      <c r="K650" s="123"/>
      <c r="L650" s="123"/>
      <c r="M650" s="123"/>
      <c r="N650" s="124"/>
      <c r="O650" s="122">
        <v>1778.55</v>
      </c>
      <c r="P650" s="123"/>
      <c r="Q650" s="123"/>
      <c r="R650" s="123"/>
      <c r="S650" s="123"/>
      <c r="T650" s="124"/>
      <c r="U650" s="122">
        <v>1729.73</v>
      </c>
      <c r="V650" s="123"/>
      <c r="W650" s="123"/>
      <c r="X650" s="123"/>
      <c r="Y650" s="123"/>
      <c r="Z650" s="124"/>
      <c r="AA650" s="122">
        <v>1696.14</v>
      </c>
      <c r="AB650" s="123"/>
      <c r="AC650" s="123"/>
      <c r="AD650" s="123"/>
      <c r="AE650" s="123"/>
      <c r="AF650" s="124"/>
      <c r="AG650" s="122">
        <v>1643.68</v>
      </c>
      <c r="AH650" s="123"/>
      <c r="AI650" s="123"/>
      <c r="AJ650" s="123"/>
      <c r="AK650" s="123"/>
      <c r="AL650" s="124"/>
      <c r="AM650" s="122">
        <v>1604.87</v>
      </c>
      <c r="AN650" s="123"/>
      <c r="AO650" s="123"/>
      <c r="AP650" s="123"/>
      <c r="AQ650" s="123"/>
      <c r="AR650" s="124"/>
      <c r="AS650" s="122">
        <v>1584.57</v>
      </c>
      <c r="AT650" s="123"/>
      <c r="AU650" s="123"/>
      <c r="AV650" s="123"/>
      <c r="AW650" s="123"/>
      <c r="AX650" s="124"/>
      <c r="AY650" s="122">
        <v>1554.57</v>
      </c>
      <c r="AZ650" s="123"/>
      <c r="BA650" s="123"/>
      <c r="BB650" s="123"/>
      <c r="BC650" s="123"/>
      <c r="BD650" s="123"/>
      <c r="BE650" s="122">
        <v>1741.08</v>
      </c>
      <c r="BF650" s="123"/>
      <c r="BG650" s="123"/>
      <c r="BH650" s="123"/>
      <c r="BI650" s="123"/>
      <c r="BJ650" s="124"/>
      <c r="BK650" s="122">
        <v>1992</v>
      </c>
      <c r="BL650" s="123"/>
      <c r="BM650" s="123"/>
      <c r="BN650" s="123"/>
      <c r="BO650" s="123"/>
      <c r="BP650" s="123"/>
      <c r="BQ650" s="124"/>
      <c r="BR650" s="122">
        <v>2126.62</v>
      </c>
      <c r="BS650" s="123"/>
      <c r="BT650" s="123"/>
      <c r="BU650" s="123"/>
      <c r="BV650" s="123"/>
      <c r="BW650" s="123"/>
      <c r="BX650" s="124"/>
      <c r="BY650" s="122">
        <v>2163.88</v>
      </c>
      <c r="BZ650" s="123"/>
      <c r="CA650" s="123"/>
      <c r="CB650" s="123"/>
      <c r="CC650" s="123"/>
      <c r="CD650" s="123"/>
      <c r="CE650" s="124"/>
      <c r="CF650" s="122">
        <v>2186.39</v>
      </c>
      <c r="CG650" s="123"/>
      <c r="CH650" s="123"/>
      <c r="CI650" s="123"/>
      <c r="CJ650" s="123"/>
      <c r="CK650" s="123"/>
      <c r="CL650" s="124"/>
      <c r="CM650" s="122">
        <v>2195.63</v>
      </c>
      <c r="CN650" s="123"/>
      <c r="CO650" s="123"/>
      <c r="CP650" s="123"/>
      <c r="CQ650" s="123"/>
      <c r="CR650" s="123"/>
      <c r="CS650" s="124"/>
      <c r="CT650" s="122">
        <v>2195.15</v>
      </c>
      <c r="CU650" s="123"/>
      <c r="CV650" s="123"/>
      <c r="CW650" s="123"/>
      <c r="CX650" s="123"/>
      <c r="CY650" s="123"/>
      <c r="CZ650" s="124"/>
      <c r="DA650" s="122">
        <v>2190.12</v>
      </c>
      <c r="DB650" s="123"/>
      <c r="DC650" s="123"/>
      <c r="DD650" s="123"/>
      <c r="DE650" s="123"/>
      <c r="DF650" s="123"/>
      <c r="DG650" s="124"/>
      <c r="DH650" s="122">
        <v>2187.9499999999998</v>
      </c>
      <c r="DI650" s="123"/>
      <c r="DJ650" s="123"/>
      <c r="DK650" s="123"/>
      <c r="DL650" s="123"/>
      <c r="DM650" s="123"/>
      <c r="DN650" s="124"/>
      <c r="DO650" s="122">
        <v>2162.4299999999998</v>
      </c>
      <c r="DP650" s="123"/>
      <c r="DQ650" s="123"/>
      <c r="DR650" s="123"/>
      <c r="DS650" s="123"/>
      <c r="DT650" s="123"/>
      <c r="DU650" s="124"/>
      <c r="DV650" s="122">
        <v>2179.81</v>
      </c>
      <c r="DW650" s="123"/>
      <c r="DX650" s="123"/>
      <c r="DY650" s="123"/>
      <c r="DZ650" s="123"/>
      <c r="EA650" s="123"/>
      <c r="EB650" s="124"/>
      <c r="EC650" s="122">
        <v>2162.65</v>
      </c>
      <c r="ED650" s="123"/>
      <c r="EE650" s="123"/>
      <c r="EF650" s="123"/>
      <c r="EG650" s="123"/>
      <c r="EH650" s="123"/>
      <c r="EI650" s="124"/>
      <c r="EJ650" s="122">
        <v>2157.38</v>
      </c>
      <c r="EK650" s="123"/>
      <c r="EL650" s="123"/>
      <c r="EM650" s="123"/>
      <c r="EN650" s="123"/>
      <c r="EO650" s="123"/>
      <c r="EP650" s="124"/>
      <c r="EQ650" s="122">
        <v>2165.44</v>
      </c>
      <c r="ER650" s="123"/>
      <c r="ES650" s="123"/>
      <c r="ET650" s="123"/>
      <c r="EU650" s="123"/>
      <c r="EV650" s="123"/>
      <c r="EW650" s="124"/>
      <c r="EX650" s="122">
        <v>2173.6</v>
      </c>
      <c r="EY650" s="123"/>
      <c r="EZ650" s="123"/>
      <c r="FA650" s="123"/>
      <c r="FB650" s="123"/>
      <c r="FC650" s="123"/>
      <c r="FD650" s="124"/>
      <c r="FE650" s="122">
        <v>2127.36</v>
      </c>
      <c r="FF650" s="123"/>
      <c r="FG650" s="123"/>
      <c r="FH650" s="123"/>
      <c r="FI650" s="123"/>
      <c r="FJ650" s="123"/>
      <c r="FK650" s="124"/>
    </row>
    <row r="651" spans="1:167" s="2" customFormat="1" ht="15.75" customHeight="1" x14ac:dyDescent="0.2">
      <c r="A651" s="125" t="s">
        <v>91</v>
      </c>
      <c r="B651" s="125"/>
      <c r="C651" s="125"/>
      <c r="D651" s="125"/>
      <c r="E651" s="125"/>
      <c r="F651" s="125"/>
      <c r="G651" s="125"/>
      <c r="H651" s="126"/>
      <c r="I651" s="122">
        <v>1965.71</v>
      </c>
      <c r="J651" s="123"/>
      <c r="K651" s="123"/>
      <c r="L651" s="123"/>
      <c r="M651" s="123"/>
      <c r="N651" s="124"/>
      <c r="O651" s="122">
        <v>1760.81</v>
      </c>
      <c r="P651" s="123"/>
      <c r="Q651" s="123"/>
      <c r="R651" s="123"/>
      <c r="S651" s="123"/>
      <c r="T651" s="124"/>
      <c r="U651" s="122">
        <v>1713.57</v>
      </c>
      <c r="V651" s="123"/>
      <c r="W651" s="123"/>
      <c r="X651" s="123"/>
      <c r="Y651" s="123"/>
      <c r="Z651" s="124"/>
      <c r="AA651" s="122">
        <v>1664.9</v>
      </c>
      <c r="AB651" s="123"/>
      <c r="AC651" s="123"/>
      <c r="AD651" s="123"/>
      <c r="AE651" s="123"/>
      <c r="AF651" s="124"/>
      <c r="AG651" s="122">
        <v>1576.28</v>
      </c>
      <c r="AH651" s="123"/>
      <c r="AI651" s="123"/>
      <c r="AJ651" s="123"/>
      <c r="AK651" s="123"/>
      <c r="AL651" s="124"/>
      <c r="AM651" s="122">
        <v>1616.75</v>
      </c>
      <c r="AN651" s="123"/>
      <c r="AO651" s="123"/>
      <c r="AP651" s="123"/>
      <c r="AQ651" s="123"/>
      <c r="AR651" s="124"/>
      <c r="AS651" s="122">
        <v>1696.14</v>
      </c>
      <c r="AT651" s="123"/>
      <c r="AU651" s="123"/>
      <c r="AV651" s="123"/>
      <c r="AW651" s="123"/>
      <c r="AX651" s="124"/>
      <c r="AY651" s="122">
        <v>1898.4</v>
      </c>
      <c r="AZ651" s="123"/>
      <c r="BA651" s="123"/>
      <c r="BB651" s="123"/>
      <c r="BC651" s="123"/>
      <c r="BD651" s="123"/>
      <c r="BE651" s="122">
        <v>2109.89</v>
      </c>
      <c r="BF651" s="123"/>
      <c r="BG651" s="123"/>
      <c r="BH651" s="123"/>
      <c r="BI651" s="123"/>
      <c r="BJ651" s="124"/>
      <c r="BK651" s="122">
        <v>2260.6</v>
      </c>
      <c r="BL651" s="123"/>
      <c r="BM651" s="123"/>
      <c r="BN651" s="123"/>
      <c r="BO651" s="123"/>
      <c r="BP651" s="123"/>
      <c r="BQ651" s="124"/>
      <c r="BR651" s="122">
        <v>2307.19</v>
      </c>
      <c r="BS651" s="123"/>
      <c r="BT651" s="123"/>
      <c r="BU651" s="123"/>
      <c r="BV651" s="123"/>
      <c r="BW651" s="123"/>
      <c r="BX651" s="124"/>
      <c r="BY651" s="122">
        <v>2307.83</v>
      </c>
      <c r="BZ651" s="123"/>
      <c r="CA651" s="123"/>
      <c r="CB651" s="123"/>
      <c r="CC651" s="123"/>
      <c r="CD651" s="123"/>
      <c r="CE651" s="124"/>
      <c r="CF651" s="122">
        <v>2284.94</v>
      </c>
      <c r="CG651" s="123"/>
      <c r="CH651" s="123"/>
      <c r="CI651" s="123"/>
      <c r="CJ651" s="123"/>
      <c r="CK651" s="123"/>
      <c r="CL651" s="124"/>
      <c r="CM651" s="122">
        <v>2306</v>
      </c>
      <c r="CN651" s="123"/>
      <c r="CO651" s="123"/>
      <c r="CP651" s="123"/>
      <c r="CQ651" s="123"/>
      <c r="CR651" s="123"/>
      <c r="CS651" s="124"/>
      <c r="CT651" s="122">
        <v>1958.55</v>
      </c>
      <c r="CU651" s="123"/>
      <c r="CV651" s="123"/>
      <c r="CW651" s="123"/>
      <c r="CX651" s="123"/>
      <c r="CY651" s="123"/>
      <c r="CZ651" s="124"/>
      <c r="DA651" s="122">
        <v>1910.24</v>
      </c>
      <c r="DB651" s="123"/>
      <c r="DC651" s="123"/>
      <c r="DD651" s="123"/>
      <c r="DE651" s="123"/>
      <c r="DF651" s="123"/>
      <c r="DG651" s="124"/>
      <c r="DH651" s="122">
        <v>2337.31</v>
      </c>
      <c r="DI651" s="123"/>
      <c r="DJ651" s="123"/>
      <c r="DK651" s="123"/>
      <c r="DL651" s="123"/>
      <c r="DM651" s="123"/>
      <c r="DN651" s="124"/>
      <c r="DO651" s="122">
        <v>2302.3200000000002</v>
      </c>
      <c r="DP651" s="123"/>
      <c r="DQ651" s="123"/>
      <c r="DR651" s="123"/>
      <c r="DS651" s="123"/>
      <c r="DT651" s="123"/>
      <c r="DU651" s="124"/>
      <c r="DV651" s="122">
        <v>2241</v>
      </c>
      <c r="DW651" s="123"/>
      <c r="DX651" s="123"/>
      <c r="DY651" s="123"/>
      <c r="DZ651" s="123"/>
      <c r="EA651" s="123"/>
      <c r="EB651" s="124"/>
      <c r="EC651" s="122">
        <v>2194.29</v>
      </c>
      <c r="ED651" s="123"/>
      <c r="EE651" s="123"/>
      <c r="EF651" s="123"/>
      <c r="EG651" s="123"/>
      <c r="EH651" s="123"/>
      <c r="EI651" s="124"/>
      <c r="EJ651" s="122">
        <v>2183.35</v>
      </c>
      <c r="EK651" s="123"/>
      <c r="EL651" s="123"/>
      <c r="EM651" s="123"/>
      <c r="EN651" s="123"/>
      <c r="EO651" s="123"/>
      <c r="EP651" s="124"/>
      <c r="EQ651" s="122">
        <v>2213.5</v>
      </c>
      <c r="ER651" s="123"/>
      <c r="ES651" s="123"/>
      <c r="ET651" s="123"/>
      <c r="EU651" s="123"/>
      <c r="EV651" s="123"/>
      <c r="EW651" s="124"/>
      <c r="EX651" s="122">
        <v>2190.1999999999998</v>
      </c>
      <c r="EY651" s="123"/>
      <c r="EZ651" s="123"/>
      <c r="FA651" s="123"/>
      <c r="FB651" s="123"/>
      <c r="FC651" s="123"/>
      <c r="FD651" s="124"/>
      <c r="FE651" s="122">
        <v>1945.81</v>
      </c>
      <c r="FF651" s="123"/>
      <c r="FG651" s="123"/>
      <c r="FH651" s="123"/>
      <c r="FI651" s="123"/>
      <c r="FJ651" s="123"/>
      <c r="FK651" s="124"/>
    </row>
    <row r="652" spans="1:167" s="2" customFormat="1" ht="15.75" customHeight="1" x14ac:dyDescent="0.2">
      <c r="A652" s="125" t="s">
        <v>92</v>
      </c>
      <c r="B652" s="125"/>
      <c r="C652" s="125"/>
      <c r="D652" s="125"/>
      <c r="E652" s="125"/>
      <c r="F652" s="125"/>
      <c r="G652" s="125"/>
      <c r="H652" s="126"/>
      <c r="I652" s="122">
        <v>1777.17</v>
      </c>
      <c r="J652" s="123"/>
      <c r="K652" s="123"/>
      <c r="L652" s="123"/>
      <c r="M652" s="123"/>
      <c r="N652" s="124"/>
      <c r="O652" s="122">
        <v>1706.28</v>
      </c>
      <c r="P652" s="123"/>
      <c r="Q652" s="123"/>
      <c r="R652" s="123"/>
      <c r="S652" s="123"/>
      <c r="T652" s="124"/>
      <c r="U652" s="122">
        <v>1630.1</v>
      </c>
      <c r="V652" s="123"/>
      <c r="W652" s="123"/>
      <c r="X652" s="123"/>
      <c r="Y652" s="123"/>
      <c r="Z652" s="124"/>
      <c r="AA652" s="122">
        <v>1587.66</v>
      </c>
      <c r="AB652" s="123"/>
      <c r="AC652" s="123"/>
      <c r="AD652" s="123"/>
      <c r="AE652" s="123"/>
      <c r="AF652" s="124"/>
      <c r="AG652" s="122">
        <v>1514.41</v>
      </c>
      <c r="AH652" s="123"/>
      <c r="AI652" s="123"/>
      <c r="AJ652" s="123"/>
      <c r="AK652" s="123"/>
      <c r="AL652" s="124"/>
      <c r="AM652" s="122">
        <v>1588.59</v>
      </c>
      <c r="AN652" s="123"/>
      <c r="AO652" s="123"/>
      <c r="AP652" s="123"/>
      <c r="AQ652" s="123"/>
      <c r="AR652" s="124"/>
      <c r="AS652" s="122">
        <v>1636.72</v>
      </c>
      <c r="AT652" s="123"/>
      <c r="AU652" s="123"/>
      <c r="AV652" s="123"/>
      <c r="AW652" s="123"/>
      <c r="AX652" s="124"/>
      <c r="AY652" s="122">
        <v>1779.72</v>
      </c>
      <c r="AZ652" s="123"/>
      <c r="BA652" s="123"/>
      <c r="BB652" s="123"/>
      <c r="BC652" s="123"/>
      <c r="BD652" s="123"/>
      <c r="BE652" s="122">
        <v>1877.89</v>
      </c>
      <c r="BF652" s="123"/>
      <c r="BG652" s="123"/>
      <c r="BH652" s="123"/>
      <c r="BI652" s="123"/>
      <c r="BJ652" s="124"/>
      <c r="BK652" s="122">
        <v>2185.12</v>
      </c>
      <c r="BL652" s="123"/>
      <c r="BM652" s="123"/>
      <c r="BN652" s="123"/>
      <c r="BO652" s="123"/>
      <c r="BP652" s="123"/>
      <c r="BQ652" s="124"/>
      <c r="BR652" s="122">
        <v>2239.44</v>
      </c>
      <c r="BS652" s="123"/>
      <c r="BT652" s="123"/>
      <c r="BU652" s="123"/>
      <c r="BV652" s="123"/>
      <c r="BW652" s="123"/>
      <c r="BX652" s="124"/>
      <c r="BY652" s="122">
        <v>2241.13</v>
      </c>
      <c r="BZ652" s="123"/>
      <c r="CA652" s="123"/>
      <c r="CB652" s="123"/>
      <c r="CC652" s="123"/>
      <c r="CD652" s="123"/>
      <c r="CE652" s="124"/>
      <c r="CF652" s="122">
        <v>2167.4</v>
      </c>
      <c r="CG652" s="123"/>
      <c r="CH652" s="123"/>
      <c r="CI652" s="123"/>
      <c r="CJ652" s="123"/>
      <c r="CK652" s="123"/>
      <c r="CL652" s="124"/>
      <c r="CM652" s="122">
        <v>1971.69</v>
      </c>
      <c r="CN652" s="123"/>
      <c r="CO652" s="123"/>
      <c r="CP652" s="123"/>
      <c r="CQ652" s="123"/>
      <c r="CR652" s="123"/>
      <c r="CS652" s="124"/>
      <c r="CT652" s="122">
        <v>1905.81</v>
      </c>
      <c r="CU652" s="123"/>
      <c r="CV652" s="123"/>
      <c r="CW652" s="123"/>
      <c r="CX652" s="123"/>
      <c r="CY652" s="123"/>
      <c r="CZ652" s="124"/>
      <c r="DA652" s="122">
        <v>1825.51</v>
      </c>
      <c r="DB652" s="123"/>
      <c r="DC652" s="123"/>
      <c r="DD652" s="123"/>
      <c r="DE652" s="123"/>
      <c r="DF652" s="123"/>
      <c r="DG652" s="124"/>
      <c r="DH652" s="122">
        <v>2169.79</v>
      </c>
      <c r="DI652" s="123"/>
      <c r="DJ652" s="123"/>
      <c r="DK652" s="123"/>
      <c r="DL652" s="123"/>
      <c r="DM652" s="123"/>
      <c r="DN652" s="124"/>
      <c r="DO652" s="122">
        <v>2232.0500000000002</v>
      </c>
      <c r="DP652" s="123"/>
      <c r="DQ652" s="123"/>
      <c r="DR652" s="123"/>
      <c r="DS652" s="123"/>
      <c r="DT652" s="123"/>
      <c r="DU652" s="124"/>
      <c r="DV652" s="122">
        <v>2203.16</v>
      </c>
      <c r="DW652" s="123"/>
      <c r="DX652" s="123"/>
      <c r="DY652" s="123"/>
      <c r="DZ652" s="123"/>
      <c r="EA652" s="123"/>
      <c r="EB652" s="124"/>
      <c r="EC652" s="122">
        <v>2133.7399999999998</v>
      </c>
      <c r="ED652" s="123"/>
      <c r="EE652" s="123"/>
      <c r="EF652" s="123"/>
      <c r="EG652" s="123"/>
      <c r="EH652" s="123"/>
      <c r="EI652" s="124"/>
      <c r="EJ652" s="122">
        <v>1961.53</v>
      </c>
      <c r="EK652" s="123"/>
      <c r="EL652" s="123"/>
      <c r="EM652" s="123"/>
      <c r="EN652" s="123"/>
      <c r="EO652" s="123"/>
      <c r="EP652" s="124"/>
      <c r="EQ652" s="122">
        <v>2174.66</v>
      </c>
      <c r="ER652" s="123"/>
      <c r="ES652" s="123"/>
      <c r="ET652" s="123"/>
      <c r="EU652" s="123"/>
      <c r="EV652" s="123"/>
      <c r="EW652" s="124"/>
      <c r="EX652" s="122">
        <v>2159.12</v>
      </c>
      <c r="EY652" s="123"/>
      <c r="EZ652" s="123"/>
      <c r="FA652" s="123"/>
      <c r="FB652" s="123"/>
      <c r="FC652" s="123"/>
      <c r="FD652" s="124"/>
      <c r="FE652" s="122">
        <v>2020.18</v>
      </c>
      <c r="FF652" s="123"/>
      <c r="FG652" s="123"/>
      <c r="FH652" s="123"/>
      <c r="FI652" s="123"/>
      <c r="FJ652" s="123"/>
      <c r="FK652" s="124"/>
    </row>
    <row r="653" spans="1:167" s="2" customFormat="1" ht="15.75" customHeight="1" x14ac:dyDescent="0.2">
      <c r="A653" s="125" t="s">
        <v>93</v>
      </c>
      <c r="B653" s="125"/>
      <c r="C653" s="125"/>
      <c r="D653" s="125"/>
      <c r="E653" s="125"/>
      <c r="F653" s="125"/>
      <c r="G653" s="125"/>
      <c r="H653" s="126"/>
      <c r="I653" s="122">
        <v>1781.62</v>
      </c>
      <c r="J653" s="123"/>
      <c r="K653" s="123"/>
      <c r="L653" s="123"/>
      <c r="M653" s="123"/>
      <c r="N653" s="124"/>
      <c r="O653" s="122">
        <v>1708.17</v>
      </c>
      <c r="P653" s="123"/>
      <c r="Q653" s="123"/>
      <c r="R653" s="123"/>
      <c r="S653" s="123"/>
      <c r="T653" s="124"/>
      <c r="U653" s="122">
        <v>1652.98</v>
      </c>
      <c r="V653" s="123"/>
      <c r="W653" s="123"/>
      <c r="X653" s="123"/>
      <c r="Y653" s="123"/>
      <c r="Z653" s="124"/>
      <c r="AA653" s="122">
        <v>1595.51</v>
      </c>
      <c r="AB653" s="123"/>
      <c r="AC653" s="123"/>
      <c r="AD653" s="123"/>
      <c r="AE653" s="123"/>
      <c r="AF653" s="124"/>
      <c r="AG653" s="122">
        <v>1573.56</v>
      </c>
      <c r="AH653" s="123"/>
      <c r="AI653" s="123"/>
      <c r="AJ653" s="123"/>
      <c r="AK653" s="123"/>
      <c r="AL653" s="124"/>
      <c r="AM653" s="122">
        <v>1635.87</v>
      </c>
      <c r="AN653" s="123"/>
      <c r="AO653" s="123"/>
      <c r="AP653" s="123"/>
      <c r="AQ653" s="123"/>
      <c r="AR653" s="124"/>
      <c r="AS653" s="122">
        <v>1685</v>
      </c>
      <c r="AT653" s="123"/>
      <c r="AU653" s="123"/>
      <c r="AV653" s="123"/>
      <c r="AW653" s="123"/>
      <c r="AX653" s="124"/>
      <c r="AY653" s="122">
        <v>1745.21</v>
      </c>
      <c r="AZ653" s="123"/>
      <c r="BA653" s="123"/>
      <c r="BB653" s="123"/>
      <c r="BC653" s="123"/>
      <c r="BD653" s="123"/>
      <c r="BE653" s="122">
        <v>1836.6</v>
      </c>
      <c r="BF653" s="123"/>
      <c r="BG653" s="123"/>
      <c r="BH653" s="123"/>
      <c r="BI653" s="123"/>
      <c r="BJ653" s="124"/>
      <c r="BK653" s="122">
        <v>2168.9499999999998</v>
      </c>
      <c r="BL653" s="123"/>
      <c r="BM653" s="123"/>
      <c r="BN653" s="123"/>
      <c r="BO653" s="123"/>
      <c r="BP653" s="123"/>
      <c r="BQ653" s="124"/>
      <c r="BR653" s="122">
        <v>2198.27</v>
      </c>
      <c r="BS653" s="123"/>
      <c r="BT653" s="123"/>
      <c r="BU653" s="123"/>
      <c r="BV653" s="123"/>
      <c r="BW653" s="123"/>
      <c r="BX653" s="124"/>
      <c r="BY653" s="122">
        <v>2098.81</v>
      </c>
      <c r="BZ653" s="123"/>
      <c r="CA653" s="123"/>
      <c r="CB653" s="123"/>
      <c r="CC653" s="123"/>
      <c r="CD653" s="123"/>
      <c r="CE653" s="124"/>
      <c r="CF653" s="122">
        <v>1870.66</v>
      </c>
      <c r="CG653" s="123"/>
      <c r="CH653" s="123"/>
      <c r="CI653" s="123"/>
      <c r="CJ653" s="123"/>
      <c r="CK653" s="123"/>
      <c r="CL653" s="124"/>
      <c r="CM653" s="122">
        <v>1674.08</v>
      </c>
      <c r="CN653" s="123"/>
      <c r="CO653" s="123"/>
      <c r="CP653" s="123"/>
      <c r="CQ653" s="123"/>
      <c r="CR653" s="123"/>
      <c r="CS653" s="124"/>
      <c r="CT653" s="122">
        <v>1724.02</v>
      </c>
      <c r="CU653" s="123"/>
      <c r="CV653" s="123"/>
      <c r="CW653" s="123"/>
      <c r="CX653" s="123"/>
      <c r="CY653" s="123"/>
      <c r="CZ653" s="124"/>
      <c r="DA653" s="122">
        <v>1489.34</v>
      </c>
      <c r="DB653" s="123"/>
      <c r="DC653" s="123"/>
      <c r="DD653" s="123"/>
      <c r="DE653" s="123"/>
      <c r="DF653" s="123"/>
      <c r="DG653" s="124"/>
      <c r="DH653" s="122">
        <v>1904</v>
      </c>
      <c r="DI653" s="123"/>
      <c r="DJ653" s="123"/>
      <c r="DK653" s="123"/>
      <c r="DL653" s="123"/>
      <c r="DM653" s="123"/>
      <c r="DN653" s="124"/>
      <c r="DO653" s="122">
        <v>1885.86</v>
      </c>
      <c r="DP653" s="123"/>
      <c r="DQ653" s="123"/>
      <c r="DR653" s="123"/>
      <c r="DS653" s="123"/>
      <c r="DT653" s="123"/>
      <c r="DU653" s="124"/>
      <c r="DV653" s="122">
        <v>1977.45</v>
      </c>
      <c r="DW653" s="123"/>
      <c r="DX653" s="123"/>
      <c r="DY653" s="123"/>
      <c r="DZ653" s="123"/>
      <c r="EA653" s="123"/>
      <c r="EB653" s="124"/>
      <c r="EC653" s="122">
        <v>1871.08</v>
      </c>
      <c r="ED653" s="123"/>
      <c r="EE653" s="123"/>
      <c r="EF653" s="123"/>
      <c r="EG653" s="123"/>
      <c r="EH653" s="123"/>
      <c r="EI653" s="124"/>
      <c r="EJ653" s="122">
        <v>1847.1</v>
      </c>
      <c r="EK653" s="123"/>
      <c r="EL653" s="123"/>
      <c r="EM653" s="123"/>
      <c r="EN653" s="123"/>
      <c r="EO653" s="123"/>
      <c r="EP653" s="124"/>
      <c r="EQ653" s="122">
        <v>2180.5</v>
      </c>
      <c r="ER653" s="123"/>
      <c r="ES653" s="123"/>
      <c r="ET653" s="123"/>
      <c r="EU653" s="123"/>
      <c r="EV653" s="123"/>
      <c r="EW653" s="124"/>
      <c r="EX653" s="122">
        <v>2153.98</v>
      </c>
      <c r="EY653" s="123"/>
      <c r="EZ653" s="123"/>
      <c r="FA653" s="123"/>
      <c r="FB653" s="123"/>
      <c r="FC653" s="123"/>
      <c r="FD653" s="124"/>
      <c r="FE653" s="122">
        <v>2012.75</v>
      </c>
      <c r="FF653" s="123"/>
      <c r="FG653" s="123"/>
      <c r="FH653" s="123"/>
      <c r="FI653" s="123"/>
      <c r="FJ653" s="123"/>
      <c r="FK653" s="124"/>
    </row>
    <row r="654" spans="1:167" s="2" customFormat="1" ht="15.75" customHeight="1" x14ac:dyDescent="0.2">
      <c r="A654" s="125" t="s">
        <v>94</v>
      </c>
      <c r="B654" s="125"/>
      <c r="C654" s="125"/>
      <c r="D654" s="125"/>
      <c r="E654" s="125"/>
      <c r="F654" s="125"/>
      <c r="G654" s="125"/>
      <c r="H654" s="126"/>
      <c r="I654" s="122">
        <v>1810.14</v>
      </c>
      <c r="J654" s="123"/>
      <c r="K654" s="123"/>
      <c r="L654" s="123"/>
      <c r="M654" s="123"/>
      <c r="N654" s="124"/>
      <c r="O654" s="122">
        <v>1728.09</v>
      </c>
      <c r="P654" s="123"/>
      <c r="Q654" s="123"/>
      <c r="R654" s="123"/>
      <c r="S654" s="123"/>
      <c r="T654" s="124"/>
      <c r="U654" s="122">
        <v>1685.36</v>
      </c>
      <c r="V654" s="123"/>
      <c r="W654" s="123"/>
      <c r="X654" s="123"/>
      <c r="Y654" s="123"/>
      <c r="Z654" s="124"/>
      <c r="AA654" s="122">
        <v>1601.73</v>
      </c>
      <c r="AB654" s="123"/>
      <c r="AC654" s="123"/>
      <c r="AD654" s="123"/>
      <c r="AE654" s="123"/>
      <c r="AF654" s="124"/>
      <c r="AG654" s="122">
        <v>1603.71</v>
      </c>
      <c r="AH654" s="123"/>
      <c r="AI654" s="123"/>
      <c r="AJ654" s="123"/>
      <c r="AK654" s="123"/>
      <c r="AL654" s="124"/>
      <c r="AM654" s="122">
        <v>1633.48</v>
      </c>
      <c r="AN654" s="123"/>
      <c r="AO654" s="123"/>
      <c r="AP654" s="123"/>
      <c r="AQ654" s="123"/>
      <c r="AR654" s="124"/>
      <c r="AS654" s="122">
        <v>1644.26</v>
      </c>
      <c r="AT654" s="123"/>
      <c r="AU654" s="123"/>
      <c r="AV654" s="123"/>
      <c r="AW654" s="123"/>
      <c r="AX654" s="124"/>
      <c r="AY654" s="122">
        <v>1772.86</v>
      </c>
      <c r="AZ654" s="123"/>
      <c r="BA654" s="123"/>
      <c r="BB654" s="123"/>
      <c r="BC654" s="123"/>
      <c r="BD654" s="123"/>
      <c r="BE654" s="122">
        <v>1806.02</v>
      </c>
      <c r="BF654" s="123"/>
      <c r="BG654" s="123"/>
      <c r="BH654" s="123"/>
      <c r="BI654" s="123"/>
      <c r="BJ654" s="124"/>
      <c r="BK654" s="122">
        <v>1866.74</v>
      </c>
      <c r="BL654" s="123"/>
      <c r="BM654" s="123"/>
      <c r="BN654" s="123"/>
      <c r="BO654" s="123"/>
      <c r="BP654" s="123"/>
      <c r="BQ654" s="124"/>
      <c r="BR654" s="122">
        <v>1877.47</v>
      </c>
      <c r="BS654" s="123"/>
      <c r="BT654" s="123"/>
      <c r="BU654" s="123"/>
      <c r="BV654" s="123"/>
      <c r="BW654" s="123"/>
      <c r="BX654" s="124"/>
      <c r="BY654" s="122">
        <v>1818.76</v>
      </c>
      <c r="BZ654" s="123"/>
      <c r="CA654" s="123"/>
      <c r="CB654" s="123"/>
      <c r="CC654" s="123"/>
      <c r="CD654" s="123"/>
      <c r="CE654" s="124"/>
      <c r="CF654" s="122">
        <v>1768.02</v>
      </c>
      <c r="CG654" s="123"/>
      <c r="CH654" s="123"/>
      <c r="CI654" s="123"/>
      <c r="CJ654" s="123"/>
      <c r="CK654" s="123"/>
      <c r="CL654" s="124"/>
      <c r="CM654" s="122">
        <v>1757.32</v>
      </c>
      <c r="CN654" s="123"/>
      <c r="CO654" s="123"/>
      <c r="CP654" s="123"/>
      <c r="CQ654" s="123"/>
      <c r="CR654" s="123"/>
      <c r="CS654" s="124"/>
      <c r="CT654" s="122">
        <v>1473.72</v>
      </c>
      <c r="CU654" s="123"/>
      <c r="CV654" s="123"/>
      <c r="CW654" s="123"/>
      <c r="CX654" s="123"/>
      <c r="CY654" s="123"/>
      <c r="CZ654" s="124"/>
      <c r="DA654" s="122">
        <v>1279.0899999999999</v>
      </c>
      <c r="DB654" s="123"/>
      <c r="DC654" s="123"/>
      <c r="DD654" s="123"/>
      <c r="DE654" s="123"/>
      <c r="DF654" s="123"/>
      <c r="DG654" s="124"/>
      <c r="DH654" s="122">
        <v>1822.11</v>
      </c>
      <c r="DI654" s="123"/>
      <c r="DJ654" s="123"/>
      <c r="DK654" s="123"/>
      <c r="DL654" s="123"/>
      <c r="DM654" s="123"/>
      <c r="DN654" s="124"/>
      <c r="DO654" s="122">
        <v>1816.23</v>
      </c>
      <c r="DP654" s="123"/>
      <c r="DQ654" s="123"/>
      <c r="DR654" s="123"/>
      <c r="DS654" s="123"/>
      <c r="DT654" s="123"/>
      <c r="DU654" s="124"/>
      <c r="DV654" s="122">
        <v>1886.54</v>
      </c>
      <c r="DW654" s="123"/>
      <c r="DX654" s="123"/>
      <c r="DY654" s="123"/>
      <c r="DZ654" s="123"/>
      <c r="EA654" s="123"/>
      <c r="EB654" s="124"/>
      <c r="EC654" s="122">
        <v>1807.47</v>
      </c>
      <c r="ED654" s="123"/>
      <c r="EE654" s="123"/>
      <c r="EF654" s="123"/>
      <c r="EG654" s="123"/>
      <c r="EH654" s="123"/>
      <c r="EI654" s="124"/>
      <c r="EJ654" s="122">
        <v>1806.71</v>
      </c>
      <c r="EK654" s="123"/>
      <c r="EL654" s="123"/>
      <c r="EM654" s="123"/>
      <c r="EN654" s="123"/>
      <c r="EO654" s="123"/>
      <c r="EP654" s="124"/>
      <c r="EQ654" s="122">
        <v>1966.38</v>
      </c>
      <c r="ER654" s="123"/>
      <c r="ES654" s="123"/>
      <c r="ET654" s="123"/>
      <c r="EU654" s="123"/>
      <c r="EV654" s="123"/>
      <c r="EW654" s="124"/>
      <c r="EX654" s="122">
        <v>2185.17</v>
      </c>
      <c r="EY654" s="123"/>
      <c r="EZ654" s="123"/>
      <c r="FA654" s="123"/>
      <c r="FB654" s="123"/>
      <c r="FC654" s="123"/>
      <c r="FD654" s="124"/>
      <c r="FE654" s="122">
        <v>2100.08</v>
      </c>
      <c r="FF654" s="123"/>
      <c r="FG654" s="123"/>
      <c r="FH654" s="123"/>
      <c r="FI654" s="123"/>
      <c r="FJ654" s="123"/>
      <c r="FK654" s="124"/>
    </row>
    <row r="655" spans="1:167" s="2" customFormat="1" ht="15.75" customHeight="1" x14ac:dyDescent="0.2">
      <c r="A655" s="125" t="s">
        <v>95</v>
      </c>
      <c r="B655" s="125"/>
      <c r="C655" s="125"/>
      <c r="D655" s="125"/>
      <c r="E655" s="125"/>
      <c r="F655" s="125"/>
      <c r="G655" s="125"/>
      <c r="H655" s="126"/>
      <c r="I655" s="122">
        <v>1809.03</v>
      </c>
      <c r="J655" s="123"/>
      <c r="K655" s="123"/>
      <c r="L655" s="123"/>
      <c r="M655" s="123"/>
      <c r="N655" s="124"/>
      <c r="O655" s="122">
        <v>1739.52</v>
      </c>
      <c r="P655" s="123"/>
      <c r="Q655" s="123"/>
      <c r="R655" s="123"/>
      <c r="S655" s="123"/>
      <c r="T655" s="124"/>
      <c r="U655" s="122">
        <v>1663.26</v>
      </c>
      <c r="V655" s="123"/>
      <c r="W655" s="123"/>
      <c r="X655" s="123"/>
      <c r="Y655" s="123"/>
      <c r="Z655" s="124"/>
      <c r="AA655" s="122">
        <v>1605.05</v>
      </c>
      <c r="AB655" s="123"/>
      <c r="AC655" s="123"/>
      <c r="AD655" s="123"/>
      <c r="AE655" s="123"/>
      <c r="AF655" s="124"/>
      <c r="AG655" s="122">
        <v>1604.77</v>
      </c>
      <c r="AH655" s="123"/>
      <c r="AI655" s="123"/>
      <c r="AJ655" s="123"/>
      <c r="AK655" s="123"/>
      <c r="AL655" s="124"/>
      <c r="AM655" s="122">
        <v>1646.81</v>
      </c>
      <c r="AN655" s="123"/>
      <c r="AO655" s="123"/>
      <c r="AP655" s="123"/>
      <c r="AQ655" s="123"/>
      <c r="AR655" s="124"/>
      <c r="AS655" s="122">
        <v>1694.17</v>
      </c>
      <c r="AT655" s="123"/>
      <c r="AU655" s="123"/>
      <c r="AV655" s="123"/>
      <c r="AW655" s="123"/>
      <c r="AX655" s="124"/>
      <c r="AY655" s="122">
        <v>1781.79</v>
      </c>
      <c r="AZ655" s="123"/>
      <c r="BA655" s="123"/>
      <c r="BB655" s="123"/>
      <c r="BC655" s="123"/>
      <c r="BD655" s="123"/>
      <c r="BE655" s="122">
        <v>1760.89</v>
      </c>
      <c r="BF655" s="123"/>
      <c r="BG655" s="123"/>
      <c r="BH655" s="123"/>
      <c r="BI655" s="123"/>
      <c r="BJ655" s="124"/>
      <c r="BK655" s="122">
        <v>1843.41</v>
      </c>
      <c r="BL655" s="123"/>
      <c r="BM655" s="123"/>
      <c r="BN655" s="123"/>
      <c r="BO655" s="123"/>
      <c r="BP655" s="123"/>
      <c r="BQ655" s="124"/>
      <c r="BR655" s="122">
        <v>1880.25</v>
      </c>
      <c r="BS655" s="123"/>
      <c r="BT655" s="123"/>
      <c r="BU655" s="123"/>
      <c r="BV655" s="123"/>
      <c r="BW655" s="123"/>
      <c r="BX655" s="124"/>
      <c r="BY655" s="122">
        <v>1888.72</v>
      </c>
      <c r="BZ655" s="123"/>
      <c r="CA655" s="123"/>
      <c r="CB655" s="123"/>
      <c r="CC655" s="123"/>
      <c r="CD655" s="123"/>
      <c r="CE655" s="124"/>
      <c r="CF655" s="122">
        <v>1876.82</v>
      </c>
      <c r="CG655" s="123"/>
      <c r="CH655" s="123"/>
      <c r="CI655" s="123"/>
      <c r="CJ655" s="123"/>
      <c r="CK655" s="123"/>
      <c r="CL655" s="124"/>
      <c r="CM655" s="122">
        <v>1890.47</v>
      </c>
      <c r="CN655" s="123"/>
      <c r="CO655" s="123"/>
      <c r="CP655" s="123"/>
      <c r="CQ655" s="123"/>
      <c r="CR655" s="123"/>
      <c r="CS655" s="124"/>
      <c r="CT655" s="122">
        <v>1928.68</v>
      </c>
      <c r="CU655" s="123"/>
      <c r="CV655" s="123"/>
      <c r="CW655" s="123"/>
      <c r="CX655" s="123"/>
      <c r="CY655" s="123"/>
      <c r="CZ655" s="124"/>
      <c r="DA655" s="122">
        <v>1861.98</v>
      </c>
      <c r="DB655" s="123"/>
      <c r="DC655" s="123"/>
      <c r="DD655" s="123"/>
      <c r="DE655" s="123"/>
      <c r="DF655" s="123"/>
      <c r="DG655" s="124"/>
      <c r="DH655" s="122">
        <v>2306.62</v>
      </c>
      <c r="DI655" s="123"/>
      <c r="DJ655" s="123"/>
      <c r="DK655" s="123"/>
      <c r="DL655" s="123"/>
      <c r="DM655" s="123"/>
      <c r="DN655" s="124"/>
      <c r="DO655" s="122">
        <v>2302.9</v>
      </c>
      <c r="DP655" s="123"/>
      <c r="DQ655" s="123"/>
      <c r="DR655" s="123"/>
      <c r="DS655" s="123"/>
      <c r="DT655" s="123"/>
      <c r="DU655" s="124"/>
      <c r="DV655" s="122">
        <v>2292.94</v>
      </c>
      <c r="DW655" s="123"/>
      <c r="DX655" s="123"/>
      <c r="DY655" s="123"/>
      <c r="DZ655" s="123"/>
      <c r="EA655" s="123"/>
      <c r="EB655" s="124"/>
      <c r="EC655" s="122">
        <v>1854.72</v>
      </c>
      <c r="ED655" s="123"/>
      <c r="EE655" s="123"/>
      <c r="EF655" s="123"/>
      <c r="EG655" s="123"/>
      <c r="EH655" s="123"/>
      <c r="EI655" s="124"/>
      <c r="EJ655" s="122">
        <v>1847.58</v>
      </c>
      <c r="EK655" s="123"/>
      <c r="EL655" s="123"/>
      <c r="EM655" s="123"/>
      <c r="EN655" s="123"/>
      <c r="EO655" s="123"/>
      <c r="EP655" s="124"/>
      <c r="EQ655" s="122">
        <v>2213.77</v>
      </c>
      <c r="ER655" s="123"/>
      <c r="ES655" s="123"/>
      <c r="ET655" s="123"/>
      <c r="EU655" s="123"/>
      <c r="EV655" s="123"/>
      <c r="EW655" s="124"/>
      <c r="EX655" s="122">
        <v>2200.17</v>
      </c>
      <c r="EY655" s="123"/>
      <c r="EZ655" s="123"/>
      <c r="FA655" s="123"/>
      <c r="FB655" s="123"/>
      <c r="FC655" s="123"/>
      <c r="FD655" s="124"/>
      <c r="FE655" s="122">
        <v>1997.67</v>
      </c>
      <c r="FF655" s="123"/>
      <c r="FG655" s="123"/>
      <c r="FH655" s="123"/>
      <c r="FI655" s="123"/>
      <c r="FJ655" s="123"/>
      <c r="FK655" s="124"/>
    </row>
    <row r="656" spans="1:167" s="2" customFormat="1" ht="15.75" customHeight="1" x14ac:dyDescent="0.2">
      <c r="A656" s="125" t="s">
        <v>96</v>
      </c>
      <c r="B656" s="125"/>
      <c r="C656" s="125"/>
      <c r="D656" s="125"/>
      <c r="E656" s="125"/>
      <c r="F656" s="125"/>
      <c r="G656" s="125"/>
      <c r="H656" s="126"/>
      <c r="I656" s="122">
        <v>2059.08</v>
      </c>
      <c r="J656" s="123"/>
      <c r="K656" s="123"/>
      <c r="L656" s="123"/>
      <c r="M656" s="123"/>
      <c r="N656" s="124"/>
      <c r="O656" s="122">
        <v>1930.15</v>
      </c>
      <c r="P656" s="123"/>
      <c r="Q656" s="123"/>
      <c r="R656" s="123"/>
      <c r="S656" s="123"/>
      <c r="T656" s="124"/>
      <c r="U656" s="122">
        <v>1821.47</v>
      </c>
      <c r="V656" s="123"/>
      <c r="W656" s="123"/>
      <c r="X656" s="123"/>
      <c r="Y656" s="123"/>
      <c r="Z656" s="124"/>
      <c r="AA656" s="122">
        <v>1787.07</v>
      </c>
      <c r="AB656" s="123"/>
      <c r="AC656" s="123"/>
      <c r="AD656" s="123"/>
      <c r="AE656" s="123"/>
      <c r="AF656" s="124"/>
      <c r="AG656" s="122">
        <v>1777.72</v>
      </c>
      <c r="AH656" s="123"/>
      <c r="AI656" s="123"/>
      <c r="AJ656" s="123"/>
      <c r="AK656" s="123"/>
      <c r="AL656" s="124"/>
      <c r="AM656" s="122">
        <v>1771.85</v>
      </c>
      <c r="AN656" s="123"/>
      <c r="AO656" s="123"/>
      <c r="AP656" s="123"/>
      <c r="AQ656" s="123"/>
      <c r="AR656" s="124"/>
      <c r="AS656" s="122">
        <v>1760.18</v>
      </c>
      <c r="AT656" s="123"/>
      <c r="AU656" s="123"/>
      <c r="AV656" s="123"/>
      <c r="AW656" s="123"/>
      <c r="AX656" s="124"/>
      <c r="AY656" s="122">
        <v>1778.26</v>
      </c>
      <c r="AZ656" s="123"/>
      <c r="BA656" s="123"/>
      <c r="BB656" s="123"/>
      <c r="BC656" s="123"/>
      <c r="BD656" s="123"/>
      <c r="BE656" s="122">
        <v>1931.2</v>
      </c>
      <c r="BF656" s="123"/>
      <c r="BG656" s="123"/>
      <c r="BH656" s="123"/>
      <c r="BI656" s="123"/>
      <c r="BJ656" s="124"/>
      <c r="BK656" s="122">
        <v>2168.98</v>
      </c>
      <c r="BL656" s="123"/>
      <c r="BM656" s="123"/>
      <c r="BN656" s="123"/>
      <c r="BO656" s="123"/>
      <c r="BP656" s="123"/>
      <c r="BQ656" s="124"/>
      <c r="BR656" s="122">
        <v>2245.91</v>
      </c>
      <c r="BS656" s="123"/>
      <c r="BT656" s="123"/>
      <c r="BU656" s="123"/>
      <c r="BV656" s="123"/>
      <c r="BW656" s="123"/>
      <c r="BX656" s="124"/>
      <c r="BY656" s="122">
        <v>2284.33</v>
      </c>
      <c r="BZ656" s="123"/>
      <c r="CA656" s="123"/>
      <c r="CB656" s="123"/>
      <c r="CC656" s="123"/>
      <c r="CD656" s="123"/>
      <c r="CE656" s="124"/>
      <c r="CF656" s="122">
        <v>2268.61</v>
      </c>
      <c r="CG656" s="123"/>
      <c r="CH656" s="123"/>
      <c r="CI656" s="123"/>
      <c r="CJ656" s="123"/>
      <c r="CK656" s="123"/>
      <c r="CL656" s="124"/>
      <c r="CM656" s="122">
        <v>2270.34</v>
      </c>
      <c r="CN656" s="123"/>
      <c r="CO656" s="123"/>
      <c r="CP656" s="123"/>
      <c r="CQ656" s="123"/>
      <c r="CR656" s="123"/>
      <c r="CS656" s="124"/>
      <c r="CT656" s="122">
        <v>2304.1</v>
      </c>
      <c r="CU656" s="123"/>
      <c r="CV656" s="123"/>
      <c r="CW656" s="123"/>
      <c r="CX656" s="123"/>
      <c r="CY656" s="123"/>
      <c r="CZ656" s="124"/>
      <c r="DA656" s="122">
        <v>2286.62</v>
      </c>
      <c r="DB656" s="123"/>
      <c r="DC656" s="123"/>
      <c r="DD656" s="123"/>
      <c r="DE656" s="123"/>
      <c r="DF656" s="123"/>
      <c r="DG656" s="124"/>
      <c r="DH656" s="122">
        <v>2274.1999999999998</v>
      </c>
      <c r="DI656" s="123"/>
      <c r="DJ656" s="123"/>
      <c r="DK656" s="123"/>
      <c r="DL656" s="123"/>
      <c r="DM656" s="123"/>
      <c r="DN656" s="124"/>
      <c r="DO656" s="122">
        <v>2260.42</v>
      </c>
      <c r="DP656" s="123"/>
      <c r="DQ656" s="123"/>
      <c r="DR656" s="123"/>
      <c r="DS656" s="123"/>
      <c r="DT656" s="123"/>
      <c r="DU656" s="124"/>
      <c r="DV656" s="122">
        <v>2248.2800000000002</v>
      </c>
      <c r="DW656" s="123"/>
      <c r="DX656" s="123"/>
      <c r="DY656" s="123"/>
      <c r="DZ656" s="123"/>
      <c r="EA656" s="123"/>
      <c r="EB656" s="124"/>
      <c r="EC656" s="122">
        <v>2223</v>
      </c>
      <c r="ED656" s="123"/>
      <c r="EE656" s="123"/>
      <c r="EF656" s="123"/>
      <c r="EG656" s="123"/>
      <c r="EH656" s="123"/>
      <c r="EI656" s="124"/>
      <c r="EJ656" s="122">
        <v>2214.48</v>
      </c>
      <c r="EK656" s="123"/>
      <c r="EL656" s="123"/>
      <c r="EM656" s="123"/>
      <c r="EN656" s="123"/>
      <c r="EO656" s="123"/>
      <c r="EP656" s="124"/>
      <c r="EQ656" s="122">
        <v>2253.0100000000002</v>
      </c>
      <c r="ER656" s="123"/>
      <c r="ES656" s="123"/>
      <c r="ET656" s="123"/>
      <c r="EU656" s="123"/>
      <c r="EV656" s="123"/>
      <c r="EW656" s="124"/>
      <c r="EX656" s="122">
        <v>2243.9899999999998</v>
      </c>
      <c r="EY656" s="123"/>
      <c r="EZ656" s="123"/>
      <c r="FA656" s="123"/>
      <c r="FB656" s="123"/>
      <c r="FC656" s="123"/>
      <c r="FD656" s="124"/>
      <c r="FE656" s="122">
        <v>2154.3200000000002</v>
      </c>
      <c r="FF656" s="123"/>
      <c r="FG656" s="123"/>
      <c r="FH656" s="123"/>
      <c r="FI656" s="123"/>
      <c r="FJ656" s="123"/>
      <c r="FK656" s="124"/>
    </row>
    <row r="657" spans="1:167" s="2" customFormat="1" ht="15.75" customHeight="1" x14ac:dyDescent="0.2">
      <c r="A657" s="125" t="s">
        <v>97</v>
      </c>
      <c r="B657" s="125"/>
      <c r="C657" s="125"/>
      <c r="D657" s="125"/>
      <c r="E657" s="125"/>
      <c r="F657" s="125"/>
      <c r="G657" s="125"/>
      <c r="H657" s="126"/>
      <c r="I657" s="122">
        <v>2013.13</v>
      </c>
      <c r="J657" s="123"/>
      <c r="K657" s="123"/>
      <c r="L657" s="123"/>
      <c r="M657" s="123"/>
      <c r="N657" s="124"/>
      <c r="O657" s="122">
        <v>1847.96</v>
      </c>
      <c r="P657" s="123"/>
      <c r="Q657" s="123"/>
      <c r="R657" s="123"/>
      <c r="S657" s="123"/>
      <c r="T657" s="124"/>
      <c r="U657" s="122">
        <v>1778.14</v>
      </c>
      <c r="V657" s="123"/>
      <c r="W657" s="123"/>
      <c r="X657" s="123"/>
      <c r="Y657" s="123"/>
      <c r="Z657" s="124"/>
      <c r="AA657" s="122">
        <v>1765.26</v>
      </c>
      <c r="AB657" s="123"/>
      <c r="AC657" s="123"/>
      <c r="AD657" s="123"/>
      <c r="AE657" s="123"/>
      <c r="AF657" s="124"/>
      <c r="AG657" s="122">
        <v>1752.37</v>
      </c>
      <c r="AH657" s="123"/>
      <c r="AI657" s="123"/>
      <c r="AJ657" s="123"/>
      <c r="AK657" s="123"/>
      <c r="AL657" s="124"/>
      <c r="AM657" s="122">
        <v>1740.04</v>
      </c>
      <c r="AN657" s="123"/>
      <c r="AO657" s="123"/>
      <c r="AP657" s="123"/>
      <c r="AQ657" s="123"/>
      <c r="AR657" s="124"/>
      <c r="AS657" s="122">
        <v>1707.13</v>
      </c>
      <c r="AT657" s="123"/>
      <c r="AU657" s="123"/>
      <c r="AV657" s="123"/>
      <c r="AW657" s="123"/>
      <c r="AX657" s="124"/>
      <c r="AY657" s="122">
        <v>1691.3</v>
      </c>
      <c r="AZ657" s="123"/>
      <c r="BA657" s="123"/>
      <c r="BB657" s="123"/>
      <c r="BC657" s="123"/>
      <c r="BD657" s="123"/>
      <c r="BE657" s="122">
        <v>1770.32</v>
      </c>
      <c r="BF657" s="123"/>
      <c r="BG657" s="123"/>
      <c r="BH657" s="123"/>
      <c r="BI657" s="123"/>
      <c r="BJ657" s="124"/>
      <c r="BK657" s="122">
        <v>2058.5700000000002</v>
      </c>
      <c r="BL657" s="123"/>
      <c r="BM657" s="123"/>
      <c r="BN657" s="123"/>
      <c r="BO657" s="123"/>
      <c r="BP657" s="123"/>
      <c r="BQ657" s="124"/>
      <c r="BR657" s="122">
        <v>2147.75</v>
      </c>
      <c r="BS657" s="123"/>
      <c r="BT657" s="123"/>
      <c r="BU657" s="123"/>
      <c r="BV657" s="123"/>
      <c r="BW657" s="123"/>
      <c r="BX657" s="124"/>
      <c r="BY657" s="122">
        <v>2193.73</v>
      </c>
      <c r="BZ657" s="123"/>
      <c r="CA657" s="123"/>
      <c r="CB657" s="123"/>
      <c r="CC657" s="123"/>
      <c r="CD657" s="123"/>
      <c r="CE657" s="124"/>
      <c r="CF657" s="122">
        <v>2203.48</v>
      </c>
      <c r="CG657" s="123"/>
      <c r="CH657" s="123"/>
      <c r="CI657" s="123"/>
      <c r="CJ657" s="123"/>
      <c r="CK657" s="123"/>
      <c r="CL657" s="124"/>
      <c r="CM657" s="122">
        <v>2210.11</v>
      </c>
      <c r="CN657" s="123"/>
      <c r="CO657" s="123"/>
      <c r="CP657" s="123"/>
      <c r="CQ657" s="123"/>
      <c r="CR657" s="123"/>
      <c r="CS657" s="124"/>
      <c r="CT657" s="122">
        <v>2210.27</v>
      </c>
      <c r="CU657" s="123"/>
      <c r="CV657" s="123"/>
      <c r="CW657" s="123"/>
      <c r="CX657" s="123"/>
      <c r="CY657" s="123"/>
      <c r="CZ657" s="124"/>
      <c r="DA657" s="122">
        <v>2205.4899999999998</v>
      </c>
      <c r="DB657" s="123"/>
      <c r="DC657" s="123"/>
      <c r="DD657" s="123"/>
      <c r="DE657" s="123"/>
      <c r="DF657" s="123"/>
      <c r="DG657" s="124"/>
      <c r="DH657" s="122">
        <v>2176.2399999999998</v>
      </c>
      <c r="DI657" s="123"/>
      <c r="DJ657" s="123"/>
      <c r="DK657" s="123"/>
      <c r="DL657" s="123"/>
      <c r="DM657" s="123"/>
      <c r="DN657" s="124"/>
      <c r="DO657" s="122">
        <v>2155.6999999999998</v>
      </c>
      <c r="DP657" s="123"/>
      <c r="DQ657" s="123"/>
      <c r="DR657" s="123"/>
      <c r="DS657" s="123"/>
      <c r="DT657" s="123"/>
      <c r="DU657" s="124"/>
      <c r="DV657" s="122">
        <v>2156.73</v>
      </c>
      <c r="DW657" s="123"/>
      <c r="DX657" s="123"/>
      <c r="DY657" s="123"/>
      <c r="DZ657" s="123"/>
      <c r="EA657" s="123"/>
      <c r="EB657" s="124"/>
      <c r="EC657" s="122">
        <v>2140.11</v>
      </c>
      <c r="ED657" s="123"/>
      <c r="EE657" s="123"/>
      <c r="EF657" s="123"/>
      <c r="EG657" s="123"/>
      <c r="EH657" s="123"/>
      <c r="EI657" s="124"/>
      <c r="EJ657" s="122">
        <v>2139.6799999999998</v>
      </c>
      <c r="EK657" s="123"/>
      <c r="EL657" s="123"/>
      <c r="EM657" s="123"/>
      <c r="EN657" s="123"/>
      <c r="EO657" s="123"/>
      <c r="EP657" s="124"/>
      <c r="EQ657" s="122">
        <v>2167.59</v>
      </c>
      <c r="ER657" s="123"/>
      <c r="ES657" s="123"/>
      <c r="ET657" s="123"/>
      <c r="EU657" s="123"/>
      <c r="EV657" s="123"/>
      <c r="EW657" s="124"/>
      <c r="EX657" s="122">
        <v>2194.5</v>
      </c>
      <c r="EY657" s="123"/>
      <c r="EZ657" s="123"/>
      <c r="FA657" s="123"/>
      <c r="FB657" s="123"/>
      <c r="FC657" s="123"/>
      <c r="FD657" s="124"/>
      <c r="FE657" s="122">
        <v>2156.46</v>
      </c>
      <c r="FF657" s="123"/>
      <c r="FG657" s="123"/>
      <c r="FH657" s="123"/>
      <c r="FI657" s="123"/>
      <c r="FJ657" s="123"/>
      <c r="FK657" s="124"/>
    </row>
    <row r="658" spans="1:167" s="2" customFormat="1" ht="15.75" customHeight="1" x14ac:dyDescent="0.2">
      <c r="A658" s="125" t="s">
        <v>98</v>
      </c>
      <c r="B658" s="125"/>
      <c r="C658" s="125"/>
      <c r="D658" s="125"/>
      <c r="E658" s="125"/>
      <c r="F658" s="125"/>
      <c r="G658" s="125"/>
      <c r="H658" s="126"/>
      <c r="I658" s="122">
        <v>2034.85</v>
      </c>
      <c r="J658" s="123"/>
      <c r="K658" s="123"/>
      <c r="L658" s="123"/>
      <c r="M658" s="123"/>
      <c r="N658" s="124"/>
      <c r="O658" s="122">
        <v>1822</v>
      </c>
      <c r="P658" s="123"/>
      <c r="Q658" s="123"/>
      <c r="R658" s="123"/>
      <c r="S658" s="123"/>
      <c r="T658" s="124"/>
      <c r="U658" s="122">
        <v>1769.91</v>
      </c>
      <c r="V658" s="123"/>
      <c r="W658" s="123"/>
      <c r="X658" s="123"/>
      <c r="Y658" s="123"/>
      <c r="Z658" s="124"/>
      <c r="AA658" s="122">
        <v>1736</v>
      </c>
      <c r="AB658" s="123"/>
      <c r="AC658" s="123"/>
      <c r="AD658" s="123"/>
      <c r="AE658" s="123"/>
      <c r="AF658" s="124"/>
      <c r="AG658" s="122">
        <v>1716.51</v>
      </c>
      <c r="AH658" s="123"/>
      <c r="AI658" s="123"/>
      <c r="AJ658" s="123"/>
      <c r="AK658" s="123"/>
      <c r="AL658" s="124"/>
      <c r="AM658" s="122">
        <v>1746.8</v>
      </c>
      <c r="AN658" s="123"/>
      <c r="AO658" s="123"/>
      <c r="AP658" s="123"/>
      <c r="AQ658" s="123"/>
      <c r="AR658" s="124"/>
      <c r="AS658" s="122">
        <v>1747.49</v>
      </c>
      <c r="AT658" s="123"/>
      <c r="AU658" s="123"/>
      <c r="AV658" s="123"/>
      <c r="AW658" s="123"/>
      <c r="AX658" s="124"/>
      <c r="AY658" s="122">
        <v>1934.35</v>
      </c>
      <c r="AZ658" s="123"/>
      <c r="BA658" s="123"/>
      <c r="BB658" s="123"/>
      <c r="BC658" s="123"/>
      <c r="BD658" s="123"/>
      <c r="BE658" s="122">
        <v>2163.88</v>
      </c>
      <c r="BF658" s="123"/>
      <c r="BG658" s="123"/>
      <c r="BH658" s="123"/>
      <c r="BI658" s="123"/>
      <c r="BJ658" s="124"/>
      <c r="BK658" s="122">
        <v>2307.7800000000002</v>
      </c>
      <c r="BL658" s="123"/>
      <c r="BM658" s="123"/>
      <c r="BN658" s="123"/>
      <c r="BO658" s="123"/>
      <c r="BP658" s="123"/>
      <c r="BQ658" s="124"/>
      <c r="BR658" s="122">
        <v>2317.8200000000002</v>
      </c>
      <c r="BS658" s="123"/>
      <c r="BT658" s="123"/>
      <c r="BU658" s="123"/>
      <c r="BV658" s="123"/>
      <c r="BW658" s="123"/>
      <c r="BX658" s="124"/>
      <c r="BY658" s="122">
        <v>2316.41</v>
      </c>
      <c r="BZ658" s="123"/>
      <c r="CA658" s="123"/>
      <c r="CB658" s="123"/>
      <c r="CC658" s="123"/>
      <c r="CD658" s="123"/>
      <c r="CE658" s="124"/>
      <c r="CF658" s="122">
        <v>2310.65</v>
      </c>
      <c r="CG658" s="123"/>
      <c r="CH658" s="123"/>
      <c r="CI658" s="123"/>
      <c r="CJ658" s="123"/>
      <c r="CK658" s="123"/>
      <c r="CL658" s="124"/>
      <c r="CM658" s="122">
        <v>2316.12</v>
      </c>
      <c r="CN658" s="123"/>
      <c r="CO658" s="123"/>
      <c r="CP658" s="123"/>
      <c r="CQ658" s="123"/>
      <c r="CR658" s="123"/>
      <c r="CS658" s="124"/>
      <c r="CT658" s="122">
        <v>2319.46</v>
      </c>
      <c r="CU658" s="123"/>
      <c r="CV658" s="123"/>
      <c r="CW658" s="123"/>
      <c r="CX658" s="123"/>
      <c r="CY658" s="123"/>
      <c r="CZ658" s="124"/>
      <c r="DA658" s="122">
        <v>2314.46</v>
      </c>
      <c r="DB658" s="123"/>
      <c r="DC658" s="123"/>
      <c r="DD658" s="123"/>
      <c r="DE658" s="123"/>
      <c r="DF658" s="123"/>
      <c r="DG658" s="124"/>
      <c r="DH658" s="122">
        <v>2323.4</v>
      </c>
      <c r="DI658" s="123"/>
      <c r="DJ658" s="123"/>
      <c r="DK658" s="123"/>
      <c r="DL658" s="123"/>
      <c r="DM658" s="123"/>
      <c r="DN658" s="124"/>
      <c r="DO658" s="122">
        <v>2317.6</v>
      </c>
      <c r="DP658" s="123"/>
      <c r="DQ658" s="123"/>
      <c r="DR658" s="123"/>
      <c r="DS658" s="123"/>
      <c r="DT658" s="123"/>
      <c r="DU658" s="124"/>
      <c r="DV658" s="122">
        <v>2309.52</v>
      </c>
      <c r="DW658" s="123"/>
      <c r="DX658" s="123"/>
      <c r="DY658" s="123"/>
      <c r="DZ658" s="123"/>
      <c r="EA658" s="123"/>
      <c r="EB658" s="124"/>
      <c r="EC658" s="122">
        <v>2199.6</v>
      </c>
      <c r="ED658" s="123"/>
      <c r="EE658" s="123"/>
      <c r="EF658" s="123"/>
      <c r="EG658" s="123"/>
      <c r="EH658" s="123"/>
      <c r="EI658" s="124"/>
      <c r="EJ658" s="122">
        <v>2177.6799999999998</v>
      </c>
      <c r="EK658" s="123"/>
      <c r="EL658" s="123"/>
      <c r="EM658" s="123"/>
      <c r="EN658" s="123"/>
      <c r="EO658" s="123"/>
      <c r="EP658" s="124"/>
      <c r="EQ658" s="122">
        <v>2302.7800000000002</v>
      </c>
      <c r="ER658" s="123"/>
      <c r="ES658" s="123"/>
      <c r="ET658" s="123"/>
      <c r="EU658" s="123"/>
      <c r="EV658" s="123"/>
      <c r="EW658" s="124"/>
      <c r="EX658" s="122">
        <v>2256.12</v>
      </c>
      <c r="EY658" s="123"/>
      <c r="EZ658" s="123"/>
      <c r="FA658" s="123"/>
      <c r="FB658" s="123"/>
      <c r="FC658" s="123"/>
      <c r="FD658" s="124"/>
      <c r="FE658" s="122">
        <v>2170.62</v>
      </c>
      <c r="FF658" s="123"/>
      <c r="FG658" s="123"/>
      <c r="FH658" s="123"/>
      <c r="FI658" s="123"/>
      <c r="FJ658" s="123"/>
      <c r="FK658" s="124"/>
    </row>
    <row r="659" spans="1:167" s="2" customFormat="1" ht="15.75" customHeight="1" x14ac:dyDescent="0.2">
      <c r="A659" s="125" t="s">
        <v>99</v>
      </c>
      <c r="B659" s="125"/>
      <c r="C659" s="125"/>
      <c r="D659" s="125"/>
      <c r="E659" s="125"/>
      <c r="F659" s="125"/>
      <c r="G659" s="125"/>
      <c r="H659" s="126"/>
      <c r="I659" s="122">
        <v>1925.9</v>
      </c>
      <c r="J659" s="123"/>
      <c r="K659" s="123"/>
      <c r="L659" s="123"/>
      <c r="M659" s="123"/>
      <c r="N659" s="124"/>
      <c r="O659" s="122">
        <v>1757.94</v>
      </c>
      <c r="P659" s="123"/>
      <c r="Q659" s="123"/>
      <c r="R659" s="123"/>
      <c r="S659" s="123"/>
      <c r="T659" s="124"/>
      <c r="U659" s="122">
        <v>1687.86</v>
      </c>
      <c r="V659" s="123"/>
      <c r="W659" s="123"/>
      <c r="X659" s="123"/>
      <c r="Y659" s="123"/>
      <c r="Z659" s="124"/>
      <c r="AA659" s="122">
        <v>1605.43</v>
      </c>
      <c r="AB659" s="123"/>
      <c r="AC659" s="123"/>
      <c r="AD659" s="123"/>
      <c r="AE659" s="123"/>
      <c r="AF659" s="124"/>
      <c r="AG659" s="122">
        <v>1642.03</v>
      </c>
      <c r="AH659" s="123"/>
      <c r="AI659" s="123"/>
      <c r="AJ659" s="123"/>
      <c r="AK659" s="123"/>
      <c r="AL659" s="124"/>
      <c r="AM659" s="122">
        <v>1671.01</v>
      </c>
      <c r="AN659" s="123"/>
      <c r="AO659" s="123"/>
      <c r="AP659" s="123"/>
      <c r="AQ659" s="123"/>
      <c r="AR659" s="124"/>
      <c r="AS659" s="122">
        <v>1669.03</v>
      </c>
      <c r="AT659" s="123"/>
      <c r="AU659" s="123"/>
      <c r="AV659" s="123"/>
      <c r="AW659" s="123"/>
      <c r="AX659" s="124"/>
      <c r="AY659" s="122">
        <v>1902.61</v>
      </c>
      <c r="AZ659" s="123"/>
      <c r="BA659" s="123"/>
      <c r="BB659" s="123"/>
      <c r="BC659" s="123"/>
      <c r="BD659" s="123"/>
      <c r="BE659" s="122">
        <v>2089.88</v>
      </c>
      <c r="BF659" s="123"/>
      <c r="BG659" s="123"/>
      <c r="BH659" s="123"/>
      <c r="BI659" s="123"/>
      <c r="BJ659" s="124"/>
      <c r="BK659" s="122">
        <v>2192.36</v>
      </c>
      <c r="BL659" s="123"/>
      <c r="BM659" s="123"/>
      <c r="BN659" s="123"/>
      <c r="BO659" s="123"/>
      <c r="BP659" s="123"/>
      <c r="BQ659" s="124"/>
      <c r="BR659" s="122">
        <v>2263.91</v>
      </c>
      <c r="BS659" s="123"/>
      <c r="BT659" s="123"/>
      <c r="BU659" s="123"/>
      <c r="BV659" s="123"/>
      <c r="BW659" s="123"/>
      <c r="BX659" s="124"/>
      <c r="BY659" s="122">
        <v>2265.08</v>
      </c>
      <c r="BZ659" s="123"/>
      <c r="CA659" s="123"/>
      <c r="CB659" s="123"/>
      <c r="CC659" s="123"/>
      <c r="CD659" s="123"/>
      <c r="CE659" s="124"/>
      <c r="CF659" s="122">
        <v>2237.33</v>
      </c>
      <c r="CG659" s="123"/>
      <c r="CH659" s="123"/>
      <c r="CI659" s="123"/>
      <c r="CJ659" s="123"/>
      <c r="CK659" s="123"/>
      <c r="CL659" s="124"/>
      <c r="CM659" s="122">
        <v>2260.16</v>
      </c>
      <c r="CN659" s="123"/>
      <c r="CO659" s="123"/>
      <c r="CP659" s="123"/>
      <c r="CQ659" s="123"/>
      <c r="CR659" s="123"/>
      <c r="CS659" s="124"/>
      <c r="CT659" s="122">
        <v>2294.14</v>
      </c>
      <c r="CU659" s="123"/>
      <c r="CV659" s="123"/>
      <c r="CW659" s="123"/>
      <c r="CX659" s="123"/>
      <c r="CY659" s="123"/>
      <c r="CZ659" s="124"/>
      <c r="DA659" s="122">
        <v>2269.02</v>
      </c>
      <c r="DB659" s="123"/>
      <c r="DC659" s="123"/>
      <c r="DD659" s="123"/>
      <c r="DE659" s="123"/>
      <c r="DF659" s="123"/>
      <c r="DG659" s="124"/>
      <c r="DH659" s="122">
        <v>2298.71</v>
      </c>
      <c r="DI659" s="123"/>
      <c r="DJ659" s="123"/>
      <c r="DK659" s="123"/>
      <c r="DL659" s="123"/>
      <c r="DM659" s="123"/>
      <c r="DN659" s="124"/>
      <c r="DO659" s="122">
        <v>2270.44</v>
      </c>
      <c r="DP659" s="123"/>
      <c r="DQ659" s="123"/>
      <c r="DR659" s="123"/>
      <c r="DS659" s="123"/>
      <c r="DT659" s="123"/>
      <c r="DU659" s="124"/>
      <c r="DV659" s="122">
        <v>2239.9299999999998</v>
      </c>
      <c r="DW659" s="123"/>
      <c r="DX659" s="123"/>
      <c r="DY659" s="123"/>
      <c r="DZ659" s="123"/>
      <c r="EA659" s="123"/>
      <c r="EB659" s="124"/>
      <c r="EC659" s="122">
        <v>2170.6799999999998</v>
      </c>
      <c r="ED659" s="123"/>
      <c r="EE659" s="123"/>
      <c r="EF659" s="123"/>
      <c r="EG659" s="123"/>
      <c r="EH659" s="123"/>
      <c r="EI659" s="124"/>
      <c r="EJ659" s="122">
        <v>2152.41</v>
      </c>
      <c r="EK659" s="123"/>
      <c r="EL659" s="123"/>
      <c r="EM659" s="123"/>
      <c r="EN659" s="123"/>
      <c r="EO659" s="123"/>
      <c r="EP659" s="124"/>
      <c r="EQ659" s="122">
        <v>2197.81</v>
      </c>
      <c r="ER659" s="123"/>
      <c r="ES659" s="123"/>
      <c r="ET659" s="123"/>
      <c r="EU659" s="123"/>
      <c r="EV659" s="123"/>
      <c r="EW659" s="124"/>
      <c r="EX659" s="122">
        <v>2176.7600000000002</v>
      </c>
      <c r="EY659" s="123"/>
      <c r="EZ659" s="123"/>
      <c r="FA659" s="123"/>
      <c r="FB659" s="123"/>
      <c r="FC659" s="123"/>
      <c r="FD659" s="124"/>
      <c r="FE659" s="122">
        <v>2072.11</v>
      </c>
      <c r="FF659" s="123"/>
      <c r="FG659" s="123"/>
      <c r="FH659" s="123"/>
      <c r="FI659" s="123"/>
      <c r="FJ659" s="123"/>
      <c r="FK659" s="124"/>
    </row>
    <row r="660" spans="1:167" s="2" customFormat="1" ht="15.75" customHeight="1" x14ac:dyDescent="0.2">
      <c r="A660" s="125" t="s">
        <v>7</v>
      </c>
      <c r="B660" s="125"/>
      <c r="C660" s="125"/>
      <c r="D660" s="125"/>
      <c r="E660" s="125"/>
      <c r="F660" s="125"/>
      <c r="G660" s="125"/>
      <c r="H660" s="126"/>
      <c r="I660" s="122">
        <v>1776.01</v>
      </c>
      <c r="J660" s="123"/>
      <c r="K660" s="123"/>
      <c r="L660" s="123"/>
      <c r="M660" s="123"/>
      <c r="N660" s="124"/>
      <c r="O660" s="122">
        <v>1706.01</v>
      </c>
      <c r="P660" s="123"/>
      <c r="Q660" s="123"/>
      <c r="R660" s="123"/>
      <c r="S660" s="123"/>
      <c r="T660" s="124"/>
      <c r="U660" s="122">
        <v>1605.37</v>
      </c>
      <c r="V660" s="123"/>
      <c r="W660" s="123"/>
      <c r="X660" s="123"/>
      <c r="Y660" s="123"/>
      <c r="Z660" s="124"/>
      <c r="AA660" s="122">
        <v>1578.78</v>
      </c>
      <c r="AB660" s="123"/>
      <c r="AC660" s="123"/>
      <c r="AD660" s="123"/>
      <c r="AE660" s="123"/>
      <c r="AF660" s="124"/>
      <c r="AG660" s="122">
        <v>1542.84</v>
      </c>
      <c r="AH660" s="123"/>
      <c r="AI660" s="123"/>
      <c r="AJ660" s="123"/>
      <c r="AK660" s="123"/>
      <c r="AL660" s="124"/>
      <c r="AM660" s="122">
        <v>1620.02</v>
      </c>
      <c r="AN660" s="123"/>
      <c r="AO660" s="123"/>
      <c r="AP660" s="123"/>
      <c r="AQ660" s="123"/>
      <c r="AR660" s="124"/>
      <c r="AS660" s="122">
        <v>1619.99</v>
      </c>
      <c r="AT660" s="123"/>
      <c r="AU660" s="123"/>
      <c r="AV660" s="123"/>
      <c r="AW660" s="123"/>
      <c r="AX660" s="124"/>
      <c r="AY660" s="122">
        <v>1810.41</v>
      </c>
      <c r="AZ660" s="123"/>
      <c r="BA660" s="123"/>
      <c r="BB660" s="123"/>
      <c r="BC660" s="123"/>
      <c r="BD660" s="123"/>
      <c r="BE660" s="122">
        <v>2034.93</v>
      </c>
      <c r="BF660" s="123"/>
      <c r="BG660" s="123"/>
      <c r="BH660" s="123"/>
      <c r="BI660" s="123"/>
      <c r="BJ660" s="124"/>
      <c r="BK660" s="122">
        <v>2149.21</v>
      </c>
      <c r="BL660" s="123"/>
      <c r="BM660" s="123"/>
      <c r="BN660" s="123"/>
      <c r="BO660" s="123"/>
      <c r="BP660" s="123"/>
      <c r="BQ660" s="124"/>
      <c r="BR660" s="122">
        <v>2187.15</v>
      </c>
      <c r="BS660" s="123"/>
      <c r="BT660" s="123"/>
      <c r="BU660" s="123"/>
      <c r="BV660" s="123"/>
      <c r="BW660" s="123"/>
      <c r="BX660" s="124"/>
      <c r="BY660" s="122">
        <v>2186.08</v>
      </c>
      <c r="BZ660" s="123"/>
      <c r="CA660" s="123"/>
      <c r="CB660" s="123"/>
      <c r="CC660" s="123"/>
      <c r="CD660" s="123"/>
      <c r="CE660" s="124"/>
      <c r="CF660" s="122">
        <v>2167.4699999999998</v>
      </c>
      <c r="CG660" s="123"/>
      <c r="CH660" s="123"/>
      <c r="CI660" s="123"/>
      <c r="CJ660" s="123"/>
      <c r="CK660" s="123"/>
      <c r="CL660" s="124"/>
      <c r="CM660" s="122">
        <v>2188.0300000000002</v>
      </c>
      <c r="CN660" s="123"/>
      <c r="CO660" s="123"/>
      <c r="CP660" s="123"/>
      <c r="CQ660" s="123"/>
      <c r="CR660" s="123"/>
      <c r="CS660" s="124"/>
      <c r="CT660" s="122">
        <v>2257.41</v>
      </c>
      <c r="CU660" s="123"/>
      <c r="CV660" s="123"/>
      <c r="CW660" s="123"/>
      <c r="CX660" s="123"/>
      <c r="CY660" s="123"/>
      <c r="CZ660" s="124"/>
      <c r="DA660" s="122">
        <v>2201.48</v>
      </c>
      <c r="DB660" s="123"/>
      <c r="DC660" s="123"/>
      <c r="DD660" s="123"/>
      <c r="DE660" s="123"/>
      <c r="DF660" s="123"/>
      <c r="DG660" s="124"/>
      <c r="DH660" s="122">
        <v>2245.7399999999998</v>
      </c>
      <c r="DI660" s="123"/>
      <c r="DJ660" s="123"/>
      <c r="DK660" s="123"/>
      <c r="DL660" s="123"/>
      <c r="DM660" s="123"/>
      <c r="DN660" s="124"/>
      <c r="DO660" s="122">
        <v>2210.94</v>
      </c>
      <c r="DP660" s="123"/>
      <c r="DQ660" s="123"/>
      <c r="DR660" s="123"/>
      <c r="DS660" s="123"/>
      <c r="DT660" s="123"/>
      <c r="DU660" s="124"/>
      <c r="DV660" s="122">
        <v>2188.7800000000002</v>
      </c>
      <c r="DW660" s="123"/>
      <c r="DX660" s="123"/>
      <c r="DY660" s="123"/>
      <c r="DZ660" s="123"/>
      <c r="EA660" s="123"/>
      <c r="EB660" s="124"/>
      <c r="EC660" s="122">
        <v>2143.79</v>
      </c>
      <c r="ED660" s="123"/>
      <c r="EE660" s="123"/>
      <c r="EF660" s="123"/>
      <c r="EG660" s="123"/>
      <c r="EH660" s="123"/>
      <c r="EI660" s="124"/>
      <c r="EJ660" s="122">
        <v>2111.2399999999998</v>
      </c>
      <c r="EK660" s="123"/>
      <c r="EL660" s="123"/>
      <c r="EM660" s="123"/>
      <c r="EN660" s="123"/>
      <c r="EO660" s="123"/>
      <c r="EP660" s="124"/>
      <c r="EQ660" s="122">
        <v>2160.4499999999998</v>
      </c>
      <c r="ER660" s="123"/>
      <c r="ES660" s="123"/>
      <c r="ET660" s="123"/>
      <c r="EU660" s="123"/>
      <c r="EV660" s="123"/>
      <c r="EW660" s="124"/>
      <c r="EX660" s="122">
        <v>2141.87</v>
      </c>
      <c r="EY660" s="123"/>
      <c r="EZ660" s="123"/>
      <c r="FA660" s="123"/>
      <c r="FB660" s="123"/>
      <c r="FC660" s="123"/>
      <c r="FD660" s="124"/>
      <c r="FE660" s="122">
        <v>2059.0700000000002</v>
      </c>
      <c r="FF660" s="123"/>
      <c r="FG660" s="123"/>
      <c r="FH660" s="123"/>
      <c r="FI660" s="123"/>
      <c r="FJ660" s="123"/>
      <c r="FK660" s="124"/>
    </row>
    <row r="661" spans="1:167" s="2" customFormat="1" ht="15.75" customHeight="1" x14ac:dyDescent="0.2">
      <c r="A661" s="125" t="s">
        <v>100</v>
      </c>
      <c r="B661" s="125"/>
      <c r="C661" s="125"/>
      <c r="D661" s="125"/>
      <c r="E661" s="125"/>
      <c r="F661" s="125"/>
      <c r="G661" s="125"/>
      <c r="H661" s="126"/>
      <c r="I661" s="122">
        <v>1850.24</v>
      </c>
      <c r="J661" s="123"/>
      <c r="K661" s="123"/>
      <c r="L661" s="123"/>
      <c r="M661" s="123"/>
      <c r="N661" s="124"/>
      <c r="O661" s="122">
        <v>1758.74</v>
      </c>
      <c r="P661" s="123"/>
      <c r="Q661" s="123"/>
      <c r="R661" s="123"/>
      <c r="S661" s="123"/>
      <c r="T661" s="124"/>
      <c r="U661" s="122">
        <v>1709.24</v>
      </c>
      <c r="V661" s="123"/>
      <c r="W661" s="123"/>
      <c r="X661" s="123"/>
      <c r="Y661" s="123"/>
      <c r="Z661" s="124"/>
      <c r="AA661" s="122">
        <v>1664.14</v>
      </c>
      <c r="AB661" s="123"/>
      <c r="AC661" s="123"/>
      <c r="AD661" s="123"/>
      <c r="AE661" s="123"/>
      <c r="AF661" s="124"/>
      <c r="AG661" s="122">
        <v>1657.71</v>
      </c>
      <c r="AH661" s="123"/>
      <c r="AI661" s="123"/>
      <c r="AJ661" s="123"/>
      <c r="AK661" s="123"/>
      <c r="AL661" s="124"/>
      <c r="AM661" s="122">
        <v>1703.63</v>
      </c>
      <c r="AN661" s="123"/>
      <c r="AO661" s="123"/>
      <c r="AP661" s="123"/>
      <c r="AQ661" s="123"/>
      <c r="AR661" s="124"/>
      <c r="AS661" s="122">
        <v>1677.17</v>
      </c>
      <c r="AT661" s="123"/>
      <c r="AU661" s="123"/>
      <c r="AV661" s="123"/>
      <c r="AW661" s="123"/>
      <c r="AX661" s="124"/>
      <c r="AY661" s="122">
        <v>1837.24</v>
      </c>
      <c r="AZ661" s="123"/>
      <c r="BA661" s="123"/>
      <c r="BB661" s="123"/>
      <c r="BC661" s="123"/>
      <c r="BD661" s="123"/>
      <c r="BE661" s="122">
        <v>2069.98</v>
      </c>
      <c r="BF661" s="123"/>
      <c r="BG661" s="123"/>
      <c r="BH661" s="123"/>
      <c r="BI661" s="123"/>
      <c r="BJ661" s="124"/>
      <c r="BK661" s="122">
        <v>2160.5300000000002</v>
      </c>
      <c r="BL661" s="123"/>
      <c r="BM661" s="123"/>
      <c r="BN661" s="123"/>
      <c r="BO661" s="123"/>
      <c r="BP661" s="123"/>
      <c r="BQ661" s="124"/>
      <c r="BR661" s="122">
        <v>2285.25</v>
      </c>
      <c r="BS661" s="123"/>
      <c r="BT661" s="123"/>
      <c r="BU661" s="123"/>
      <c r="BV661" s="123"/>
      <c r="BW661" s="123"/>
      <c r="BX661" s="124"/>
      <c r="BY661" s="122">
        <v>2298.48</v>
      </c>
      <c r="BZ661" s="123"/>
      <c r="CA661" s="123"/>
      <c r="CB661" s="123"/>
      <c r="CC661" s="123"/>
      <c r="CD661" s="123"/>
      <c r="CE661" s="124"/>
      <c r="CF661" s="122">
        <v>2287.87</v>
      </c>
      <c r="CG661" s="123"/>
      <c r="CH661" s="123"/>
      <c r="CI661" s="123"/>
      <c r="CJ661" s="123"/>
      <c r="CK661" s="123"/>
      <c r="CL661" s="124"/>
      <c r="CM661" s="122">
        <v>2306.4499999999998</v>
      </c>
      <c r="CN661" s="123"/>
      <c r="CO661" s="123"/>
      <c r="CP661" s="123"/>
      <c r="CQ661" s="123"/>
      <c r="CR661" s="123"/>
      <c r="CS661" s="124"/>
      <c r="CT661" s="122">
        <v>2315.7399999999998</v>
      </c>
      <c r="CU661" s="123"/>
      <c r="CV661" s="123"/>
      <c r="CW661" s="123"/>
      <c r="CX661" s="123"/>
      <c r="CY661" s="123"/>
      <c r="CZ661" s="124"/>
      <c r="DA661" s="122">
        <v>2306.71</v>
      </c>
      <c r="DB661" s="123"/>
      <c r="DC661" s="123"/>
      <c r="DD661" s="123"/>
      <c r="DE661" s="123"/>
      <c r="DF661" s="123"/>
      <c r="DG661" s="124"/>
      <c r="DH661" s="122">
        <v>2315.34</v>
      </c>
      <c r="DI661" s="123"/>
      <c r="DJ661" s="123"/>
      <c r="DK661" s="123"/>
      <c r="DL661" s="123"/>
      <c r="DM661" s="123"/>
      <c r="DN661" s="124"/>
      <c r="DO661" s="122">
        <v>2354.1</v>
      </c>
      <c r="DP661" s="123"/>
      <c r="DQ661" s="123"/>
      <c r="DR661" s="123"/>
      <c r="DS661" s="123"/>
      <c r="DT661" s="123"/>
      <c r="DU661" s="124"/>
      <c r="DV661" s="122">
        <v>2326.54</v>
      </c>
      <c r="DW661" s="123"/>
      <c r="DX661" s="123"/>
      <c r="DY661" s="123"/>
      <c r="DZ661" s="123"/>
      <c r="EA661" s="123"/>
      <c r="EB661" s="124"/>
      <c r="EC661" s="122">
        <v>2286.9</v>
      </c>
      <c r="ED661" s="123"/>
      <c r="EE661" s="123"/>
      <c r="EF661" s="123"/>
      <c r="EG661" s="123"/>
      <c r="EH661" s="123"/>
      <c r="EI661" s="124"/>
      <c r="EJ661" s="122">
        <v>2188.04</v>
      </c>
      <c r="EK661" s="123"/>
      <c r="EL661" s="123"/>
      <c r="EM661" s="123"/>
      <c r="EN661" s="123"/>
      <c r="EO661" s="123"/>
      <c r="EP661" s="124"/>
      <c r="EQ661" s="122">
        <v>2299.11</v>
      </c>
      <c r="ER661" s="123"/>
      <c r="ES661" s="123"/>
      <c r="ET661" s="123"/>
      <c r="EU661" s="123"/>
      <c r="EV661" s="123"/>
      <c r="EW661" s="124"/>
      <c r="EX661" s="122">
        <v>2290.71</v>
      </c>
      <c r="EY661" s="123"/>
      <c r="EZ661" s="123"/>
      <c r="FA661" s="123"/>
      <c r="FB661" s="123"/>
      <c r="FC661" s="123"/>
      <c r="FD661" s="124"/>
      <c r="FE661" s="122">
        <v>2114.4299999999998</v>
      </c>
      <c r="FF661" s="123"/>
      <c r="FG661" s="123"/>
      <c r="FH661" s="123"/>
      <c r="FI661" s="123"/>
      <c r="FJ661" s="123"/>
      <c r="FK661" s="124"/>
    </row>
    <row r="662" spans="1:167" s="2" customFormat="1" ht="15.75" customHeight="1" x14ac:dyDescent="0.2">
      <c r="A662" s="125" t="s">
        <v>101</v>
      </c>
      <c r="B662" s="125"/>
      <c r="C662" s="125"/>
      <c r="D662" s="125"/>
      <c r="E662" s="125"/>
      <c r="F662" s="125"/>
      <c r="G662" s="125"/>
      <c r="H662" s="126"/>
      <c r="I662" s="122">
        <v>1821.75</v>
      </c>
      <c r="J662" s="123"/>
      <c r="K662" s="123"/>
      <c r="L662" s="123"/>
      <c r="M662" s="123"/>
      <c r="N662" s="124"/>
      <c r="O662" s="122">
        <v>1753.19</v>
      </c>
      <c r="P662" s="123"/>
      <c r="Q662" s="123"/>
      <c r="R662" s="123"/>
      <c r="S662" s="123"/>
      <c r="T662" s="124"/>
      <c r="U662" s="122">
        <v>1703.2</v>
      </c>
      <c r="V662" s="123"/>
      <c r="W662" s="123"/>
      <c r="X662" s="123"/>
      <c r="Y662" s="123"/>
      <c r="Z662" s="124"/>
      <c r="AA662" s="122">
        <v>1687.62</v>
      </c>
      <c r="AB662" s="123"/>
      <c r="AC662" s="123"/>
      <c r="AD662" s="123"/>
      <c r="AE662" s="123"/>
      <c r="AF662" s="124"/>
      <c r="AG662" s="122">
        <v>1683.51</v>
      </c>
      <c r="AH662" s="123"/>
      <c r="AI662" s="123"/>
      <c r="AJ662" s="123"/>
      <c r="AK662" s="123"/>
      <c r="AL662" s="124"/>
      <c r="AM662" s="122">
        <v>1704.18</v>
      </c>
      <c r="AN662" s="123"/>
      <c r="AO662" s="123"/>
      <c r="AP662" s="123"/>
      <c r="AQ662" s="123"/>
      <c r="AR662" s="124"/>
      <c r="AS662" s="122">
        <v>1702.55</v>
      </c>
      <c r="AT662" s="123"/>
      <c r="AU662" s="123"/>
      <c r="AV662" s="123"/>
      <c r="AW662" s="123"/>
      <c r="AX662" s="124"/>
      <c r="AY662" s="122">
        <v>1857.08</v>
      </c>
      <c r="AZ662" s="123"/>
      <c r="BA662" s="123"/>
      <c r="BB662" s="123"/>
      <c r="BC662" s="123"/>
      <c r="BD662" s="123"/>
      <c r="BE662" s="122">
        <v>2076.5300000000002</v>
      </c>
      <c r="BF662" s="123"/>
      <c r="BG662" s="123"/>
      <c r="BH662" s="123"/>
      <c r="BI662" s="123"/>
      <c r="BJ662" s="124"/>
      <c r="BK662" s="122">
        <v>2184.88</v>
      </c>
      <c r="BL662" s="123"/>
      <c r="BM662" s="123"/>
      <c r="BN662" s="123"/>
      <c r="BO662" s="123"/>
      <c r="BP662" s="123"/>
      <c r="BQ662" s="124"/>
      <c r="BR662" s="122">
        <v>2414.66</v>
      </c>
      <c r="BS662" s="123"/>
      <c r="BT662" s="123"/>
      <c r="BU662" s="123"/>
      <c r="BV662" s="123"/>
      <c r="BW662" s="123"/>
      <c r="BX662" s="124"/>
      <c r="BY662" s="122">
        <v>2416.42</v>
      </c>
      <c r="BZ662" s="123"/>
      <c r="CA662" s="123"/>
      <c r="CB662" s="123"/>
      <c r="CC662" s="123"/>
      <c r="CD662" s="123"/>
      <c r="CE662" s="124"/>
      <c r="CF662" s="122">
        <v>2379.11</v>
      </c>
      <c r="CG662" s="123"/>
      <c r="CH662" s="123"/>
      <c r="CI662" s="123"/>
      <c r="CJ662" s="123"/>
      <c r="CK662" s="123"/>
      <c r="CL662" s="124"/>
      <c r="CM662" s="122">
        <v>2422.54</v>
      </c>
      <c r="CN662" s="123"/>
      <c r="CO662" s="123"/>
      <c r="CP662" s="123"/>
      <c r="CQ662" s="123"/>
      <c r="CR662" s="123"/>
      <c r="CS662" s="124"/>
      <c r="CT662" s="122">
        <v>2488.44</v>
      </c>
      <c r="CU662" s="123"/>
      <c r="CV662" s="123"/>
      <c r="CW662" s="123"/>
      <c r="CX662" s="123"/>
      <c r="CY662" s="123"/>
      <c r="CZ662" s="124"/>
      <c r="DA662" s="122">
        <v>2463.2399999999998</v>
      </c>
      <c r="DB662" s="123"/>
      <c r="DC662" s="123"/>
      <c r="DD662" s="123"/>
      <c r="DE662" s="123"/>
      <c r="DF662" s="123"/>
      <c r="DG662" s="124"/>
      <c r="DH662" s="122">
        <v>2500.48</v>
      </c>
      <c r="DI662" s="123"/>
      <c r="DJ662" s="123"/>
      <c r="DK662" s="123"/>
      <c r="DL662" s="123"/>
      <c r="DM662" s="123"/>
      <c r="DN662" s="124"/>
      <c r="DO662" s="122">
        <v>2467.2399999999998</v>
      </c>
      <c r="DP662" s="123"/>
      <c r="DQ662" s="123"/>
      <c r="DR662" s="123"/>
      <c r="DS662" s="123"/>
      <c r="DT662" s="123"/>
      <c r="DU662" s="124"/>
      <c r="DV662" s="122">
        <v>2417.87</v>
      </c>
      <c r="DW662" s="123"/>
      <c r="DX662" s="123"/>
      <c r="DY662" s="123"/>
      <c r="DZ662" s="123"/>
      <c r="EA662" s="123"/>
      <c r="EB662" s="124"/>
      <c r="EC662" s="122">
        <v>2313.4</v>
      </c>
      <c r="ED662" s="123"/>
      <c r="EE662" s="123"/>
      <c r="EF662" s="123"/>
      <c r="EG662" s="123"/>
      <c r="EH662" s="123"/>
      <c r="EI662" s="124"/>
      <c r="EJ662" s="122">
        <v>2136.62</v>
      </c>
      <c r="EK662" s="123"/>
      <c r="EL662" s="123"/>
      <c r="EM662" s="123"/>
      <c r="EN662" s="123"/>
      <c r="EO662" s="123"/>
      <c r="EP662" s="124"/>
      <c r="EQ662" s="122">
        <v>2298.34</v>
      </c>
      <c r="ER662" s="123"/>
      <c r="ES662" s="123"/>
      <c r="ET662" s="123"/>
      <c r="EU662" s="123"/>
      <c r="EV662" s="123"/>
      <c r="EW662" s="124"/>
      <c r="EX662" s="122">
        <v>2250.16</v>
      </c>
      <c r="EY662" s="123"/>
      <c r="EZ662" s="123"/>
      <c r="FA662" s="123"/>
      <c r="FB662" s="123"/>
      <c r="FC662" s="123"/>
      <c r="FD662" s="124"/>
      <c r="FE662" s="122">
        <v>2067.7600000000002</v>
      </c>
      <c r="FF662" s="123"/>
      <c r="FG662" s="123"/>
      <c r="FH662" s="123"/>
      <c r="FI662" s="123"/>
      <c r="FJ662" s="123"/>
      <c r="FK662" s="124"/>
    </row>
    <row r="663" spans="1:167" s="2" customFormat="1" ht="15.75" customHeight="1" x14ac:dyDescent="0.2">
      <c r="A663" s="125" t="s">
        <v>102</v>
      </c>
      <c r="B663" s="125"/>
      <c r="C663" s="125"/>
      <c r="D663" s="125"/>
      <c r="E663" s="125"/>
      <c r="F663" s="125"/>
      <c r="G663" s="125"/>
      <c r="H663" s="126"/>
      <c r="I663" s="122">
        <v>1969.85</v>
      </c>
      <c r="J663" s="123"/>
      <c r="K663" s="123"/>
      <c r="L663" s="123"/>
      <c r="M663" s="123"/>
      <c r="N663" s="124"/>
      <c r="O663" s="122">
        <v>1771.47</v>
      </c>
      <c r="P663" s="123"/>
      <c r="Q663" s="123"/>
      <c r="R663" s="123"/>
      <c r="S663" s="123"/>
      <c r="T663" s="124"/>
      <c r="U663" s="122">
        <v>1757.34</v>
      </c>
      <c r="V663" s="123"/>
      <c r="W663" s="123"/>
      <c r="X663" s="123"/>
      <c r="Y663" s="123"/>
      <c r="Z663" s="124"/>
      <c r="AA663" s="122">
        <v>1714.46</v>
      </c>
      <c r="AB663" s="123"/>
      <c r="AC663" s="123"/>
      <c r="AD663" s="123"/>
      <c r="AE663" s="123"/>
      <c r="AF663" s="124"/>
      <c r="AG663" s="122">
        <v>1709.63</v>
      </c>
      <c r="AH663" s="123"/>
      <c r="AI663" s="123"/>
      <c r="AJ663" s="123"/>
      <c r="AK663" s="123"/>
      <c r="AL663" s="124"/>
      <c r="AM663" s="122">
        <v>1702.2</v>
      </c>
      <c r="AN663" s="123"/>
      <c r="AO663" s="123"/>
      <c r="AP663" s="123"/>
      <c r="AQ663" s="123"/>
      <c r="AR663" s="124"/>
      <c r="AS663" s="122">
        <v>1678.38</v>
      </c>
      <c r="AT663" s="123"/>
      <c r="AU663" s="123"/>
      <c r="AV663" s="123"/>
      <c r="AW663" s="123"/>
      <c r="AX663" s="124"/>
      <c r="AY663" s="122">
        <v>1689.57</v>
      </c>
      <c r="AZ663" s="123"/>
      <c r="BA663" s="123"/>
      <c r="BB663" s="123"/>
      <c r="BC663" s="123"/>
      <c r="BD663" s="123"/>
      <c r="BE663" s="122">
        <v>1881.98</v>
      </c>
      <c r="BF663" s="123"/>
      <c r="BG663" s="123"/>
      <c r="BH663" s="123"/>
      <c r="BI663" s="123"/>
      <c r="BJ663" s="124"/>
      <c r="BK663" s="122">
        <v>2027.74</v>
      </c>
      <c r="BL663" s="123"/>
      <c r="BM663" s="123"/>
      <c r="BN663" s="123"/>
      <c r="BO663" s="123"/>
      <c r="BP663" s="123"/>
      <c r="BQ663" s="124"/>
      <c r="BR663" s="122">
        <v>2113.54</v>
      </c>
      <c r="BS663" s="123"/>
      <c r="BT663" s="123"/>
      <c r="BU663" s="123"/>
      <c r="BV663" s="123"/>
      <c r="BW663" s="123"/>
      <c r="BX663" s="124"/>
      <c r="BY663" s="122">
        <v>2140.79</v>
      </c>
      <c r="BZ663" s="123"/>
      <c r="CA663" s="123"/>
      <c r="CB663" s="123"/>
      <c r="CC663" s="123"/>
      <c r="CD663" s="123"/>
      <c r="CE663" s="124"/>
      <c r="CF663" s="122">
        <v>2128.8200000000002</v>
      </c>
      <c r="CG663" s="123"/>
      <c r="CH663" s="123"/>
      <c r="CI663" s="123"/>
      <c r="CJ663" s="123"/>
      <c r="CK663" s="123"/>
      <c r="CL663" s="124"/>
      <c r="CM663" s="122">
        <v>2133.9</v>
      </c>
      <c r="CN663" s="123"/>
      <c r="CO663" s="123"/>
      <c r="CP663" s="123"/>
      <c r="CQ663" s="123"/>
      <c r="CR663" s="123"/>
      <c r="CS663" s="124"/>
      <c r="CT663" s="122">
        <v>2158.94</v>
      </c>
      <c r="CU663" s="123"/>
      <c r="CV663" s="123"/>
      <c r="CW663" s="123"/>
      <c r="CX663" s="123"/>
      <c r="CY663" s="123"/>
      <c r="CZ663" s="124"/>
      <c r="DA663" s="122">
        <v>2155.58</v>
      </c>
      <c r="DB663" s="123"/>
      <c r="DC663" s="123"/>
      <c r="DD663" s="123"/>
      <c r="DE663" s="123"/>
      <c r="DF663" s="123"/>
      <c r="DG663" s="124"/>
      <c r="DH663" s="122">
        <v>2162.7600000000002</v>
      </c>
      <c r="DI663" s="123"/>
      <c r="DJ663" s="123"/>
      <c r="DK663" s="123"/>
      <c r="DL663" s="123"/>
      <c r="DM663" s="123"/>
      <c r="DN663" s="124"/>
      <c r="DO663" s="122">
        <v>2123.2800000000002</v>
      </c>
      <c r="DP663" s="123"/>
      <c r="DQ663" s="123"/>
      <c r="DR663" s="123"/>
      <c r="DS663" s="123"/>
      <c r="DT663" s="123"/>
      <c r="DU663" s="124"/>
      <c r="DV663" s="122">
        <v>2125.06</v>
      </c>
      <c r="DW663" s="123"/>
      <c r="DX663" s="123"/>
      <c r="DY663" s="123"/>
      <c r="DZ663" s="123"/>
      <c r="EA663" s="123"/>
      <c r="EB663" s="124"/>
      <c r="EC663" s="122">
        <v>2130.29</v>
      </c>
      <c r="ED663" s="123"/>
      <c r="EE663" s="123"/>
      <c r="EF663" s="123"/>
      <c r="EG663" s="123"/>
      <c r="EH663" s="123"/>
      <c r="EI663" s="124"/>
      <c r="EJ663" s="122">
        <v>2122.31</v>
      </c>
      <c r="EK663" s="123"/>
      <c r="EL663" s="123"/>
      <c r="EM663" s="123"/>
      <c r="EN663" s="123"/>
      <c r="EO663" s="123"/>
      <c r="EP663" s="124"/>
      <c r="EQ663" s="122">
        <v>2161.58</v>
      </c>
      <c r="ER663" s="123"/>
      <c r="ES663" s="123"/>
      <c r="ET663" s="123"/>
      <c r="EU663" s="123"/>
      <c r="EV663" s="123"/>
      <c r="EW663" s="124"/>
      <c r="EX663" s="122">
        <v>2149.12</v>
      </c>
      <c r="EY663" s="123"/>
      <c r="EZ663" s="123"/>
      <c r="FA663" s="123"/>
      <c r="FB663" s="123"/>
      <c r="FC663" s="123"/>
      <c r="FD663" s="124"/>
      <c r="FE663" s="122">
        <v>2046.83</v>
      </c>
      <c r="FF663" s="123"/>
      <c r="FG663" s="123"/>
      <c r="FH663" s="123"/>
      <c r="FI663" s="123"/>
      <c r="FJ663" s="123"/>
      <c r="FK663" s="124"/>
    </row>
    <row r="664" spans="1:167" s="2" customFormat="1" ht="15.75" customHeight="1" x14ac:dyDescent="0.2">
      <c r="A664" s="125" t="s">
        <v>103</v>
      </c>
      <c r="B664" s="125"/>
      <c r="C664" s="125"/>
      <c r="D664" s="125"/>
      <c r="E664" s="125"/>
      <c r="F664" s="125"/>
      <c r="G664" s="125"/>
      <c r="H664" s="126"/>
      <c r="I664" s="122">
        <v>1965.13</v>
      </c>
      <c r="J664" s="123"/>
      <c r="K664" s="123"/>
      <c r="L664" s="123"/>
      <c r="M664" s="123"/>
      <c r="N664" s="124"/>
      <c r="O664" s="122">
        <v>1849.77</v>
      </c>
      <c r="P664" s="123"/>
      <c r="Q664" s="123"/>
      <c r="R664" s="123"/>
      <c r="S664" s="123"/>
      <c r="T664" s="124"/>
      <c r="U664" s="122">
        <v>1749.22</v>
      </c>
      <c r="V664" s="123"/>
      <c r="W664" s="123"/>
      <c r="X664" s="123"/>
      <c r="Y664" s="123"/>
      <c r="Z664" s="124"/>
      <c r="AA664" s="122">
        <v>1706.32</v>
      </c>
      <c r="AB664" s="123"/>
      <c r="AC664" s="123"/>
      <c r="AD664" s="123"/>
      <c r="AE664" s="123"/>
      <c r="AF664" s="124"/>
      <c r="AG664" s="122">
        <v>1699.34</v>
      </c>
      <c r="AH664" s="123"/>
      <c r="AI664" s="123"/>
      <c r="AJ664" s="123"/>
      <c r="AK664" s="123"/>
      <c r="AL664" s="124"/>
      <c r="AM664" s="122">
        <v>1672.79</v>
      </c>
      <c r="AN664" s="123"/>
      <c r="AO664" s="123"/>
      <c r="AP664" s="123"/>
      <c r="AQ664" s="123"/>
      <c r="AR664" s="124"/>
      <c r="AS664" s="122">
        <v>1561.27</v>
      </c>
      <c r="AT664" s="123"/>
      <c r="AU664" s="123"/>
      <c r="AV664" s="123"/>
      <c r="AW664" s="123"/>
      <c r="AX664" s="124"/>
      <c r="AY664" s="122">
        <v>1591.38</v>
      </c>
      <c r="AZ664" s="123"/>
      <c r="BA664" s="123"/>
      <c r="BB664" s="123"/>
      <c r="BC664" s="123"/>
      <c r="BD664" s="123"/>
      <c r="BE664" s="122">
        <v>1735.79</v>
      </c>
      <c r="BF664" s="123"/>
      <c r="BG664" s="123"/>
      <c r="BH664" s="123"/>
      <c r="BI664" s="123"/>
      <c r="BJ664" s="124"/>
      <c r="BK664" s="122">
        <v>1966.57</v>
      </c>
      <c r="BL664" s="123"/>
      <c r="BM664" s="123"/>
      <c r="BN664" s="123"/>
      <c r="BO664" s="123"/>
      <c r="BP664" s="123"/>
      <c r="BQ664" s="124"/>
      <c r="BR664" s="122">
        <v>2046.77</v>
      </c>
      <c r="BS664" s="123"/>
      <c r="BT664" s="123"/>
      <c r="BU664" s="123"/>
      <c r="BV664" s="123"/>
      <c r="BW664" s="123"/>
      <c r="BX664" s="124"/>
      <c r="BY664" s="122">
        <v>2064.91</v>
      </c>
      <c r="BZ664" s="123"/>
      <c r="CA664" s="123"/>
      <c r="CB664" s="123"/>
      <c r="CC664" s="123"/>
      <c r="CD664" s="123"/>
      <c r="CE664" s="124"/>
      <c r="CF664" s="122">
        <v>2064.31</v>
      </c>
      <c r="CG664" s="123"/>
      <c r="CH664" s="123"/>
      <c r="CI664" s="123"/>
      <c r="CJ664" s="123"/>
      <c r="CK664" s="123"/>
      <c r="CL664" s="124"/>
      <c r="CM664" s="122">
        <v>2068.2600000000002</v>
      </c>
      <c r="CN664" s="123"/>
      <c r="CO664" s="123"/>
      <c r="CP664" s="123"/>
      <c r="CQ664" s="123"/>
      <c r="CR664" s="123"/>
      <c r="CS664" s="124"/>
      <c r="CT664" s="122">
        <v>2090.11</v>
      </c>
      <c r="CU664" s="123"/>
      <c r="CV664" s="123"/>
      <c r="CW664" s="123"/>
      <c r="CX664" s="123"/>
      <c r="CY664" s="123"/>
      <c r="CZ664" s="124"/>
      <c r="DA664" s="122">
        <v>2088.14</v>
      </c>
      <c r="DB664" s="123"/>
      <c r="DC664" s="123"/>
      <c r="DD664" s="123"/>
      <c r="DE664" s="123"/>
      <c r="DF664" s="123"/>
      <c r="DG664" s="124"/>
      <c r="DH664" s="122">
        <v>2090.69</v>
      </c>
      <c r="DI664" s="123"/>
      <c r="DJ664" s="123"/>
      <c r="DK664" s="123"/>
      <c r="DL664" s="123"/>
      <c r="DM664" s="123"/>
      <c r="DN664" s="124"/>
      <c r="DO664" s="122">
        <v>2077.92</v>
      </c>
      <c r="DP664" s="123"/>
      <c r="DQ664" s="123"/>
      <c r="DR664" s="123"/>
      <c r="DS664" s="123"/>
      <c r="DT664" s="123"/>
      <c r="DU664" s="124"/>
      <c r="DV664" s="122">
        <v>2077.64</v>
      </c>
      <c r="DW664" s="123"/>
      <c r="DX664" s="123"/>
      <c r="DY664" s="123"/>
      <c r="DZ664" s="123"/>
      <c r="EA664" s="123"/>
      <c r="EB664" s="124"/>
      <c r="EC664" s="122">
        <v>2079.9299999999998</v>
      </c>
      <c r="ED664" s="123"/>
      <c r="EE664" s="123"/>
      <c r="EF664" s="123"/>
      <c r="EG664" s="123"/>
      <c r="EH664" s="123"/>
      <c r="EI664" s="124"/>
      <c r="EJ664" s="122">
        <v>2084.27</v>
      </c>
      <c r="EK664" s="123"/>
      <c r="EL664" s="123"/>
      <c r="EM664" s="123"/>
      <c r="EN664" s="123"/>
      <c r="EO664" s="123"/>
      <c r="EP664" s="124"/>
      <c r="EQ664" s="122">
        <v>2104.63</v>
      </c>
      <c r="ER664" s="123"/>
      <c r="ES664" s="123"/>
      <c r="ET664" s="123"/>
      <c r="EU664" s="123"/>
      <c r="EV664" s="123"/>
      <c r="EW664" s="124"/>
      <c r="EX664" s="122">
        <v>2101.86</v>
      </c>
      <c r="EY664" s="123"/>
      <c r="EZ664" s="123"/>
      <c r="FA664" s="123"/>
      <c r="FB664" s="123"/>
      <c r="FC664" s="123"/>
      <c r="FD664" s="124"/>
      <c r="FE664" s="122">
        <v>2073.3000000000002</v>
      </c>
      <c r="FF664" s="123"/>
      <c r="FG664" s="123"/>
      <c r="FH664" s="123"/>
      <c r="FI664" s="123"/>
      <c r="FJ664" s="123"/>
      <c r="FK664" s="124"/>
    </row>
    <row r="665" spans="1:167" s="2" customFormat="1" ht="15.75" customHeight="1" x14ac:dyDescent="0.2">
      <c r="A665" s="125" t="s">
        <v>8</v>
      </c>
      <c r="B665" s="125"/>
      <c r="C665" s="125"/>
      <c r="D665" s="125"/>
      <c r="E665" s="125"/>
      <c r="F665" s="125"/>
      <c r="G665" s="125"/>
      <c r="H665" s="126"/>
      <c r="I665" s="122">
        <v>1966.34</v>
      </c>
      <c r="J665" s="123"/>
      <c r="K665" s="123"/>
      <c r="L665" s="123"/>
      <c r="M665" s="123"/>
      <c r="N665" s="124"/>
      <c r="O665" s="122">
        <v>1753.67</v>
      </c>
      <c r="P665" s="123"/>
      <c r="Q665" s="123"/>
      <c r="R665" s="123"/>
      <c r="S665" s="123"/>
      <c r="T665" s="124"/>
      <c r="U665" s="122">
        <v>1661.12</v>
      </c>
      <c r="V665" s="123"/>
      <c r="W665" s="123"/>
      <c r="X665" s="123"/>
      <c r="Y665" s="123"/>
      <c r="Z665" s="124"/>
      <c r="AA665" s="122">
        <v>1556.23</v>
      </c>
      <c r="AB665" s="123"/>
      <c r="AC665" s="123"/>
      <c r="AD665" s="123"/>
      <c r="AE665" s="123"/>
      <c r="AF665" s="124"/>
      <c r="AG665" s="122">
        <v>1544.67</v>
      </c>
      <c r="AH665" s="123"/>
      <c r="AI665" s="123"/>
      <c r="AJ665" s="123"/>
      <c r="AK665" s="123"/>
      <c r="AL665" s="124"/>
      <c r="AM665" s="122">
        <v>1603.04</v>
      </c>
      <c r="AN665" s="123"/>
      <c r="AO665" s="123"/>
      <c r="AP665" s="123"/>
      <c r="AQ665" s="123"/>
      <c r="AR665" s="124"/>
      <c r="AS665" s="122">
        <v>1605.99</v>
      </c>
      <c r="AT665" s="123"/>
      <c r="AU665" s="123"/>
      <c r="AV665" s="123"/>
      <c r="AW665" s="123"/>
      <c r="AX665" s="124"/>
      <c r="AY665" s="122">
        <v>1803.2</v>
      </c>
      <c r="AZ665" s="123"/>
      <c r="BA665" s="123"/>
      <c r="BB665" s="123"/>
      <c r="BC665" s="123"/>
      <c r="BD665" s="123"/>
      <c r="BE665" s="122">
        <v>2059.64</v>
      </c>
      <c r="BF665" s="123"/>
      <c r="BG665" s="123"/>
      <c r="BH665" s="123"/>
      <c r="BI665" s="123"/>
      <c r="BJ665" s="124"/>
      <c r="BK665" s="122">
        <v>2136.2199999999998</v>
      </c>
      <c r="BL665" s="123"/>
      <c r="BM665" s="123"/>
      <c r="BN665" s="123"/>
      <c r="BO665" s="123"/>
      <c r="BP665" s="123"/>
      <c r="BQ665" s="124"/>
      <c r="BR665" s="122">
        <v>2231.04</v>
      </c>
      <c r="BS665" s="123"/>
      <c r="BT665" s="123"/>
      <c r="BU665" s="123"/>
      <c r="BV665" s="123"/>
      <c r="BW665" s="123"/>
      <c r="BX665" s="124"/>
      <c r="BY665" s="122">
        <v>2223.59</v>
      </c>
      <c r="BZ665" s="123"/>
      <c r="CA665" s="123"/>
      <c r="CB665" s="123"/>
      <c r="CC665" s="123"/>
      <c r="CD665" s="123"/>
      <c r="CE665" s="124"/>
      <c r="CF665" s="122">
        <v>2192.67</v>
      </c>
      <c r="CG665" s="123"/>
      <c r="CH665" s="123"/>
      <c r="CI665" s="123"/>
      <c r="CJ665" s="123"/>
      <c r="CK665" s="123"/>
      <c r="CL665" s="124"/>
      <c r="CM665" s="122">
        <v>2215.94</v>
      </c>
      <c r="CN665" s="123"/>
      <c r="CO665" s="123"/>
      <c r="CP665" s="123"/>
      <c r="CQ665" s="123"/>
      <c r="CR665" s="123"/>
      <c r="CS665" s="124"/>
      <c r="CT665" s="122">
        <v>2242.59</v>
      </c>
      <c r="CU665" s="123"/>
      <c r="CV665" s="123"/>
      <c r="CW665" s="123"/>
      <c r="CX665" s="123"/>
      <c r="CY665" s="123"/>
      <c r="CZ665" s="124"/>
      <c r="DA665" s="122">
        <v>2212.4</v>
      </c>
      <c r="DB665" s="123"/>
      <c r="DC665" s="123"/>
      <c r="DD665" s="123"/>
      <c r="DE665" s="123"/>
      <c r="DF665" s="123"/>
      <c r="DG665" s="124"/>
      <c r="DH665" s="122">
        <v>2222</v>
      </c>
      <c r="DI665" s="123"/>
      <c r="DJ665" s="123"/>
      <c r="DK665" s="123"/>
      <c r="DL665" s="123"/>
      <c r="DM665" s="123"/>
      <c r="DN665" s="124"/>
      <c r="DO665" s="122">
        <v>2200.9299999999998</v>
      </c>
      <c r="DP665" s="123"/>
      <c r="DQ665" s="123"/>
      <c r="DR665" s="123"/>
      <c r="DS665" s="123"/>
      <c r="DT665" s="123"/>
      <c r="DU665" s="124"/>
      <c r="DV665" s="122">
        <v>2180.4699999999998</v>
      </c>
      <c r="DW665" s="123"/>
      <c r="DX665" s="123"/>
      <c r="DY665" s="123"/>
      <c r="DZ665" s="123"/>
      <c r="EA665" s="123"/>
      <c r="EB665" s="124"/>
      <c r="EC665" s="122">
        <v>2116.46</v>
      </c>
      <c r="ED665" s="123"/>
      <c r="EE665" s="123"/>
      <c r="EF665" s="123"/>
      <c r="EG665" s="123"/>
      <c r="EH665" s="123"/>
      <c r="EI665" s="124"/>
      <c r="EJ665" s="122">
        <v>2087.9499999999998</v>
      </c>
      <c r="EK665" s="123"/>
      <c r="EL665" s="123"/>
      <c r="EM665" s="123"/>
      <c r="EN665" s="123"/>
      <c r="EO665" s="123"/>
      <c r="EP665" s="124"/>
      <c r="EQ665" s="122">
        <v>2163.1999999999998</v>
      </c>
      <c r="ER665" s="123"/>
      <c r="ES665" s="123"/>
      <c r="ET665" s="123"/>
      <c r="EU665" s="123"/>
      <c r="EV665" s="123"/>
      <c r="EW665" s="124"/>
      <c r="EX665" s="122">
        <v>2098.67</v>
      </c>
      <c r="EY665" s="123"/>
      <c r="EZ665" s="123"/>
      <c r="FA665" s="123"/>
      <c r="FB665" s="123"/>
      <c r="FC665" s="123"/>
      <c r="FD665" s="124"/>
      <c r="FE665" s="122">
        <v>2036.72</v>
      </c>
      <c r="FF665" s="123"/>
      <c r="FG665" s="123"/>
      <c r="FH665" s="123"/>
      <c r="FI665" s="123"/>
      <c r="FJ665" s="123"/>
      <c r="FK665" s="124"/>
    </row>
    <row r="666" spans="1:167" s="2" customFormat="1" ht="15.75" customHeight="1" x14ac:dyDescent="0.2">
      <c r="A666" s="125" t="s">
        <v>104</v>
      </c>
      <c r="B666" s="125"/>
      <c r="C666" s="125"/>
      <c r="D666" s="125"/>
      <c r="E666" s="125"/>
      <c r="F666" s="125"/>
      <c r="G666" s="125"/>
      <c r="H666" s="126"/>
      <c r="I666" s="122">
        <v>1749.08</v>
      </c>
      <c r="J666" s="123"/>
      <c r="K666" s="123"/>
      <c r="L666" s="123"/>
      <c r="M666" s="123"/>
      <c r="N666" s="124"/>
      <c r="O666" s="122">
        <v>1699.56</v>
      </c>
      <c r="P666" s="123"/>
      <c r="Q666" s="123"/>
      <c r="R666" s="123"/>
      <c r="S666" s="123"/>
      <c r="T666" s="124"/>
      <c r="U666" s="122">
        <v>1536</v>
      </c>
      <c r="V666" s="123"/>
      <c r="W666" s="123"/>
      <c r="X666" s="123"/>
      <c r="Y666" s="123"/>
      <c r="Z666" s="124"/>
      <c r="AA666" s="122">
        <v>1500.17</v>
      </c>
      <c r="AB666" s="123"/>
      <c r="AC666" s="123"/>
      <c r="AD666" s="123"/>
      <c r="AE666" s="123"/>
      <c r="AF666" s="124"/>
      <c r="AG666" s="122">
        <v>1500.68</v>
      </c>
      <c r="AH666" s="123"/>
      <c r="AI666" s="123"/>
      <c r="AJ666" s="123"/>
      <c r="AK666" s="123"/>
      <c r="AL666" s="124"/>
      <c r="AM666" s="122">
        <v>1591.92</v>
      </c>
      <c r="AN666" s="123"/>
      <c r="AO666" s="123"/>
      <c r="AP666" s="123"/>
      <c r="AQ666" s="123"/>
      <c r="AR666" s="124"/>
      <c r="AS666" s="122">
        <v>1574.42</v>
      </c>
      <c r="AT666" s="123"/>
      <c r="AU666" s="123"/>
      <c r="AV666" s="123"/>
      <c r="AW666" s="123"/>
      <c r="AX666" s="124"/>
      <c r="AY666" s="122">
        <v>1816.26</v>
      </c>
      <c r="AZ666" s="123"/>
      <c r="BA666" s="123"/>
      <c r="BB666" s="123"/>
      <c r="BC666" s="123"/>
      <c r="BD666" s="123"/>
      <c r="BE666" s="122">
        <v>1977.26</v>
      </c>
      <c r="BF666" s="123"/>
      <c r="BG666" s="123"/>
      <c r="BH666" s="123"/>
      <c r="BI666" s="123"/>
      <c r="BJ666" s="124"/>
      <c r="BK666" s="122">
        <v>2053.73</v>
      </c>
      <c r="BL666" s="123"/>
      <c r="BM666" s="123"/>
      <c r="BN666" s="123"/>
      <c r="BO666" s="123"/>
      <c r="BP666" s="123"/>
      <c r="BQ666" s="124"/>
      <c r="BR666" s="122">
        <v>2082.73</v>
      </c>
      <c r="BS666" s="123"/>
      <c r="BT666" s="123"/>
      <c r="BU666" s="123"/>
      <c r="BV666" s="123"/>
      <c r="BW666" s="123"/>
      <c r="BX666" s="124"/>
      <c r="BY666" s="122">
        <v>2079.63</v>
      </c>
      <c r="BZ666" s="123"/>
      <c r="CA666" s="123"/>
      <c r="CB666" s="123"/>
      <c r="CC666" s="123"/>
      <c r="CD666" s="123"/>
      <c r="CE666" s="124"/>
      <c r="CF666" s="122">
        <v>2066.7600000000002</v>
      </c>
      <c r="CG666" s="123"/>
      <c r="CH666" s="123"/>
      <c r="CI666" s="123"/>
      <c r="CJ666" s="123"/>
      <c r="CK666" s="123"/>
      <c r="CL666" s="124"/>
      <c r="CM666" s="122">
        <v>2090.94</v>
      </c>
      <c r="CN666" s="123"/>
      <c r="CO666" s="123"/>
      <c r="CP666" s="123"/>
      <c r="CQ666" s="123"/>
      <c r="CR666" s="123"/>
      <c r="CS666" s="124"/>
      <c r="CT666" s="122">
        <v>2116.54</v>
      </c>
      <c r="CU666" s="123"/>
      <c r="CV666" s="123"/>
      <c r="CW666" s="123"/>
      <c r="CX666" s="123"/>
      <c r="CY666" s="123"/>
      <c r="CZ666" s="124"/>
      <c r="DA666" s="122">
        <v>2102.04</v>
      </c>
      <c r="DB666" s="123"/>
      <c r="DC666" s="123"/>
      <c r="DD666" s="123"/>
      <c r="DE666" s="123"/>
      <c r="DF666" s="123"/>
      <c r="DG666" s="124"/>
      <c r="DH666" s="122">
        <v>2116.38</v>
      </c>
      <c r="DI666" s="123"/>
      <c r="DJ666" s="123"/>
      <c r="DK666" s="123"/>
      <c r="DL666" s="123"/>
      <c r="DM666" s="123"/>
      <c r="DN666" s="124"/>
      <c r="DO666" s="122">
        <v>2103.5100000000002</v>
      </c>
      <c r="DP666" s="123"/>
      <c r="DQ666" s="123"/>
      <c r="DR666" s="123"/>
      <c r="DS666" s="123"/>
      <c r="DT666" s="123"/>
      <c r="DU666" s="124"/>
      <c r="DV666" s="122">
        <v>2088.63</v>
      </c>
      <c r="DW666" s="123"/>
      <c r="DX666" s="123"/>
      <c r="DY666" s="123"/>
      <c r="DZ666" s="123"/>
      <c r="EA666" s="123"/>
      <c r="EB666" s="124"/>
      <c r="EC666" s="122">
        <v>2068.46</v>
      </c>
      <c r="ED666" s="123"/>
      <c r="EE666" s="123"/>
      <c r="EF666" s="123"/>
      <c r="EG666" s="123"/>
      <c r="EH666" s="123"/>
      <c r="EI666" s="124"/>
      <c r="EJ666" s="122">
        <v>2064.2199999999998</v>
      </c>
      <c r="EK666" s="123"/>
      <c r="EL666" s="123"/>
      <c r="EM666" s="123"/>
      <c r="EN666" s="123"/>
      <c r="EO666" s="123"/>
      <c r="EP666" s="124"/>
      <c r="EQ666" s="122">
        <v>2097.8200000000002</v>
      </c>
      <c r="ER666" s="123"/>
      <c r="ES666" s="123"/>
      <c r="ET666" s="123"/>
      <c r="EU666" s="123"/>
      <c r="EV666" s="123"/>
      <c r="EW666" s="124"/>
      <c r="EX666" s="122">
        <v>2059.86</v>
      </c>
      <c r="EY666" s="123"/>
      <c r="EZ666" s="123"/>
      <c r="FA666" s="123"/>
      <c r="FB666" s="123"/>
      <c r="FC666" s="123"/>
      <c r="FD666" s="124"/>
      <c r="FE666" s="122">
        <v>1919.36</v>
      </c>
      <c r="FF666" s="123"/>
      <c r="FG666" s="123"/>
      <c r="FH666" s="123"/>
      <c r="FI666" s="123"/>
      <c r="FJ666" s="123"/>
      <c r="FK666" s="124"/>
    </row>
    <row r="667" spans="1:167" s="2" customFormat="1" ht="15.75" customHeight="1" x14ac:dyDescent="0.2">
      <c r="A667" s="125" t="s">
        <v>105</v>
      </c>
      <c r="B667" s="125"/>
      <c r="C667" s="125"/>
      <c r="D667" s="125"/>
      <c r="E667" s="125"/>
      <c r="F667" s="125"/>
      <c r="G667" s="125"/>
      <c r="H667" s="126"/>
      <c r="I667" s="122">
        <v>1740.75</v>
      </c>
      <c r="J667" s="123"/>
      <c r="K667" s="123"/>
      <c r="L667" s="123"/>
      <c r="M667" s="123"/>
      <c r="N667" s="124"/>
      <c r="O667" s="122">
        <v>1684.24</v>
      </c>
      <c r="P667" s="123"/>
      <c r="Q667" s="123"/>
      <c r="R667" s="123"/>
      <c r="S667" s="123"/>
      <c r="T667" s="124"/>
      <c r="U667" s="122">
        <v>1569.74</v>
      </c>
      <c r="V667" s="123"/>
      <c r="W667" s="123"/>
      <c r="X667" s="123"/>
      <c r="Y667" s="123"/>
      <c r="Z667" s="124"/>
      <c r="AA667" s="122">
        <v>1471.13</v>
      </c>
      <c r="AB667" s="123"/>
      <c r="AC667" s="123"/>
      <c r="AD667" s="123"/>
      <c r="AE667" s="123"/>
      <c r="AF667" s="124"/>
      <c r="AG667" s="122">
        <v>1459.11</v>
      </c>
      <c r="AH667" s="123"/>
      <c r="AI667" s="123"/>
      <c r="AJ667" s="123"/>
      <c r="AK667" s="123"/>
      <c r="AL667" s="124"/>
      <c r="AM667" s="122">
        <v>1583.04</v>
      </c>
      <c r="AN667" s="123"/>
      <c r="AO667" s="123"/>
      <c r="AP667" s="123"/>
      <c r="AQ667" s="123"/>
      <c r="AR667" s="124"/>
      <c r="AS667" s="122">
        <v>1274.23</v>
      </c>
      <c r="AT667" s="123"/>
      <c r="AU667" s="123"/>
      <c r="AV667" s="123"/>
      <c r="AW667" s="123"/>
      <c r="AX667" s="124"/>
      <c r="AY667" s="122">
        <v>1719.78</v>
      </c>
      <c r="AZ667" s="123"/>
      <c r="BA667" s="123"/>
      <c r="BB667" s="123"/>
      <c r="BC667" s="123"/>
      <c r="BD667" s="123"/>
      <c r="BE667" s="122">
        <v>1961.07</v>
      </c>
      <c r="BF667" s="123"/>
      <c r="BG667" s="123"/>
      <c r="BH667" s="123"/>
      <c r="BI667" s="123"/>
      <c r="BJ667" s="124"/>
      <c r="BK667" s="122">
        <v>2052.73</v>
      </c>
      <c r="BL667" s="123"/>
      <c r="BM667" s="123"/>
      <c r="BN667" s="123"/>
      <c r="BO667" s="123"/>
      <c r="BP667" s="123"/>
      <c r="BQ667" s="124"/>
      <c r="BR667" s="122">
        <v>2088.9</v>
      </c>
      <c r="BS667" s="123"/>
      <c r="BT667" s="123"/>
      <c r="BU667" s="123"/>
      <c r="BV667" s="123"/>
      <c r="BW667" s="123"/>
      <c r="BX667" s="124"/>
      <c r="BY667" s="122">
        <v>2083.25</v>
      </c>
      <c r="BZ667" s="123"/>
      <c r="CA667" s="123"/>
      <c r="CB667" s="123"/>
      <c r="CC667" s="123"/>
      <c r="CD667" s="123"/>
      <c r="CE667" s="124"/>
      <c r="CF667" s="122">
        <v>2065.1999999999998</v>
      </c>
      <c r="CG667" s="123"/>
      <c r="CH667" s="123"/>
      <c r="CI667" s="123"/>
      <c r="CJ667" s="123"/>
      <c r="CK667" s="123"/>
      <c r="CL667" s="124"/>
      <c r="CM667" s="122">
        <v>2089.6</v>
      </c>
      <c r="CN667" s="123"/>
      <c r="CO667" s="123"/>
      <c r="CP667" s="123"/>
      <c r="CQ667" s="123"/>
      <c r="CR667" s="123"/>
      <c r="CS667" s="124"/>
      <c r="CT667" s="122">
        <v>2114.1799999999998</v>
      </c>
      <c r="CU667" s="123"/>
      <c r="CV667" s="123"/>
      <c r="CW667" s="123"/>
      <c r="CX667" s="123"/>
      <c r="CY667" s="123"/>
      <c r="CZ667" s="124"/>
      <c r="DA667" s="122">
        <v>2097.7600000000002</v>
      </c>
      <c r="DB667" s="123"/>
      <c r="DC667" s="123"/>
      <c r="DD667" s="123"/>
      <c r="DE667" s="123"/>
      <c r="DF667" s="123"/>
      <c r="DG667" s="124"/>
      <c r="DH667" s="122">
        <v>2086.5100000000002</v>
      </c>
      <c r="DI667" s="123"/>
      <c r="DJ667" s="123"/>
      <c r="DK667" s="123"/>
      <c r="DL667" s="123"/>
      <c r="DM667" s="123"/>
      <c r="DN667" s="124"/>
      <c r="DO667" s="122">
        <v>2059.91</v>
      </c>
      <c r="DP667" s="123"/>
      <c r="DQ667" s="123"/>
      <c r="DR667" s="123"/>
      <c r="DS667" s="123"/>
      <c r="DT667" s="123"/>
      <c r="DU667" s="124"/>
      <c r="DV667" s="122">
        <v>2038.05</v>
      </c>
      <c r="DW667" s="123"/>
      <c r="DX667" s="123"/>
      <c r="DY667" s="123"/>
      <c r="DZ667" s="123"/>
      <c r="EA667" s="123"/>
      <c r="EB667" s="124"/>
      <c r="EC667" s="122">
        <v>1943.03</v>
      </c>
      <c r="ED667" s="123"/>
      <c r="EE667" s="123"/>
      <c r="EF667" s="123"/>
      <c r="EG667" s="123"/>
      <c r="EH667" s="123"/>
      <c r="EI667" s="124"/>
      <c r="EJ667" s="122">
        <v>1997.26</v>
      </c>
      <c r="EK667" s="123"/>
      <c r="EL667" s="123"/>
      <c r="EM667" s="123"/>
      <c r="EN667" s="123"/>
      <c r="EO667" s="123"/>
      <c r="EP667" s="124"/>
      <c r="EQ667" s="122">
        <v>2056.75</v>
      </c>
      <c r="ER667" s="123"/>
      <c r="ES667" s="123"/>
      <c r="ET667" s="123"/>
      <c r="EU667" s="123"/>
      <c r="EV667" s="123"/>
      <c r="EW667" s="124"/>
      <c r="EX667" s="122">
        <v>1994.45</v>
      </c>
      <c r="EY667" s="123"/>
      <c r="EZ667" s="123"/>
      <c r="FA667" s="123"/>
      <c r="FB667" s="123"/>
      <c r="FC667" s="123"/>
      <c r="FD667" s="124"/>
      <c r="FE667" s="122">
        <v>1798.78</v>
      </c>
      <c r="FF667" s="123"/>
      <c r="FG667" s="123"/>
      <c r="FH667" s="123"/>
      <c r="FI667" s="123"/>
      <c r="FJ667" s="123"/>
      <c r="FK667" s="124"/>
    </row>
    <row r="668" spans="1:167" s="2" customFormat="1" ht="15.75" customHeight="1" x14ac:dyDescent="0.2">
      <c r="A668" s="125" t="s">
        <v>106</v>
      </c>
      <c r="B668" s="125"/>
      <c r="C668" s="125"/>
      <c r="D668" s="125"/>
      <c r="E668" s="125"/>
      <c r="F668" s="125"/>
      <c r="G668" s="125"/>
      <c r="H668" s="126"/>
      <c r="I668" s="122">
        <v>1741.99</v>
      </c>
      <c r="J668" s="123"/>
      <c r="K668" s="123"/>
      <c r="L668" s="123"/>
      <c r="M668" s="123"/>
      <c r="N668" s="124"/>
      <c r="O668" s="122">
        <v>1711.24</v>
      </c>
      <c r="P668" s="123"/>
      <c r="Q668" s="123"/>
      <c r="R668" s="123"/>
      <c r="S668" s="123"/>
      <c r="T668" s="124"/>
      <c r="U668" s="122">
        <v>1607.12</v>
      </c>
      <c r="V668" s="123"/>
      <c r="W668" s="123"/>
      <c r="X668" s="123"/>
      <c r="Y668" s="123"/>
      <c r="Z668" s="124"/>
      <c r="AA668" s="122">
        <v>1504.9</v>
      </c>
      <c r="AB668" s="123"/>
      <c r="AC668" s="123"/>
      <c r="AD668" s="123"/>
      <c r="AE668" s="123"/>
      <c r="AF668" s="124"/>
      <c r="AG668" s="122">
        <v>1527.53</v>
      </c>
      <c r="AH668" s="123"/>
      <c r="AI668" s="123"/>
      <c r="AJ668" s="123"/>
      <c r="AK668" s="123"/>
      <c r="AL668" s="124"/>
      <c r="AM668" s="122">
        <v>1611.54</v>
      </c>
      <c r="AN668" s="123"/>
      <c r="AO668" s="123"/>
      <c r="AP668" s="123"/>
      <c r="AQ668" s="123"/>
      <c r="AR668" s="124"/>
      <c r="AS668" s="122">
        <v>1387.61</v>
      </c>
      <c r="AT668" s="123"/>
      <c r="AU668" s="123"/>
      <c r="AV668" s="123"/>
      <c r="AW668" s="123"/>
      <c r="AX668" s="124"/>
      <c r="AY668" s="122">
        <v>1714.83</v>
      </c>
      <c r="AZ668" s="123"/>
      <c r="BA668" s="123"/>
      <c r="BB668" s="123"/>
      <c r="BC668" s="123"/>
      <c r="BD668" s="123"/>
      <c r="BE668" s="122">
        <v>1996.77</v>
      </c>
      <c r="BF668" s="123"/>
      <c r="BG668" s="123"/>
      <c r="BH668" s="123"/>
      <c r="BI668" s="123"/>
      <c r="BJ668" s="124"/>
      <c r="BK668" s="122">
        <v>2110.84</v>
      </c>
      <c r="BL668" s="123"/>
      <c r="BM668" s="123"/>
      <c r="BN668" s="123"/>
      <c r="BO668" s="123"/>
      <c r="BP668" s="123"/>
      <c r="BQ668" s="124"/>
      <c r="BR668" s="122">
        <v>2159.23</v>
      </c>
      <c r="BS668" s="123"/>
      <c r="BT668" s="123"/>
      <c r="BU668" s="123"/>
      <c r="BV668" s="123"/>
      <c r="BW668" s="123"/>
      <c r="BX668" s="124"/>
      <c r="BY668" s="122">
        <v>2151.29</v>
      </c>
      <c r="BZ668" s="123"/>
      <c r="CA668" s="123"/>
      <c r="CB668" s="123"/>
      <c r="CC668" s="123"/>
      <c r="CD668" s="123"/>
      <c r="CE668" s="124"/>
      <c r="CF668" s="122">
        <v>2121.06</v>
      </c>
      <c r="CG668" s="123"/>
      <c r="CH668" s="123"/>
      <c r="CI668" s="123"/>
      <c r="CJ668" s="123"/>
      <c r="CK668" s="123"/>
      <c r="CL668" s="124"/>
      <c r="CM668" s="122">
        <v>2158.1799999999998</v>
      </c>
      <c r="CN668" s="123"/>
      <c r="CO668" s="123"/>
      <c r="CP668" s="123"/>
      <c r="CQ668" s="123"/>
      <c r="CR668" s="123"/>
      <c r="CS668" s="124"/>
      <c r="CT668" s="122">
        <v>2198.4499999999998</v>
      </c>
      <c r="CU668" s="123"/>
      <c r="CV668" s="123"/>
      <c r="CW668" s="123"/>
      <c r="CX668" s="123"/>
      <c r="CY668" s="123"/>
      <c r="CZ668" s="124"/>
      <c r="DA668" s="122">
        <v>2005.34</v>
      </c>
      <c r="DB668" s="123"/>
      <c r="DC668" s="123"/>
      <c r="DD668" s="123"/>
      <c r="DE668" s="123"/>
      <c r="DF668" s="123"/>
      <c r="DG668" s="124"/>
      <c r="DH668" s="122">
        <v>2170.98</v>
      </c>
      <c r="DI668" s="123"/>
      <c r="DJ668" s="123"/>
      <c r="DK668" s="123"/>
      <c r="DL668" s="123"/>
      <c r="DM668" s="123"/>
      <c r="DN668" s="124"/>
      <c r="DO668" s="122">
        <v>2134.0100000000002</v>
      </c>
      <c r="DP668" s="123"/>
      <c r="DQ668" s="123"/>
      <c r="DR668" s="123"/>
      <c r="DS668" s="123"/>
      <c r="DT668" s="123"/>
      <c r="DU668" s="124"/>
      <c r="DV668" s="122">
        <v>2116.5300000000002</v>
      </c>
      <c r="DW668" s="123"/>
      <c r="DX668" s="123"/>
      <c r="DY668" s="123"/>
      <c r="DZ668" s="123"/>
      <c r="EA668" s="123"/>
      <c r="EB668" s="124"/>
      <c r="EC668" s="122">
        <v>2091.41</v>
      </c>
      <c r="ED668" s="123"/>
      <c r="EE668" s="123"/>
      <c r="EF668" s="123"/>
      <c r="EG668" s="123"/>
      <c r="EH668" s="123"/>
      <c r="EI668" s="124"/>
      <c r="EJ668" s="122">
        <v>2088.42</v>
      </c>
      <c r="EK668" s="123"/>
      <c r="EL668" s="123"/>
      <c r="EM668" s="123"/>
      <c r="EN668" s="123"/>
      <c r="EO668" s="123"/>
      <c r="EP668" s="124"/>
      <c r="EQ668" s="122">
        <v>2127.61</v>
      </c>
      <c r="ER668" s="123"/>
      <c r="ES668" s="123"/>
      <c r="ET668" s="123"/>
      <c r="EU668" s="123"/>
      <c r="EV668" s="123"/>
      <c r="EW668" s="124"/>
      <c r="EX668" s="122">
        <v>2089.9699999999998</v>
      </c>
      <c r="EY668" s="123"/>
      <c r="EZ668" s="123"/>
      <c r="FA668" s="123"/>
      <c r="FB668" s="123"/>
      <c r="FC668" s="123"/>
      <c r="FD668" s="124"/>
      <c r="FE668" s="122">
        <v>1991.07</v>
      </c>
      <c r="FF668" s="123"/>
      <c r="FG668" s="123"/>
      <c r="FH668" s="123"/>
      <c r="FI668" s="123"/>
      <c r="FJ668" s="123"/>
      <c r="FK668" s="124"/>
    </row>
    <row r="669" spans="1:167" s="2" customFormat="1" ht="15.75" customHeight="1" x14ac:dyDescent="0.2">
      <c r="A669" s="125" t="s">
        <v>107</v>
      </c>
      <c r="B669" s="125"/>
      <c r="C669" s="125"/>
      <c r="D669" s="125"/>
      <c r="E669" s="125"/>
      <c r="F669" s="125"/>
      <c r="G669" s="125"/>
      <c r="H669" s="126"/>
      <c r="I669" s="122">
        <v>1744.32</v>
      </c>
      <c r="J669" s="123"/>
      <c r="K669" s="123"/>
      <c r="L669" s="123"/>
      <c r="M669" s="123"/>
      <c r="N669" s="124"/>
      <c r="O669" s="122">
        <v>1710.19</v>
      </c>
      <c r="P669" s="123"/>
      <c r="Q669" s="123"/>
      <c r="R669" s="123"/>
      <c r="S669" s="123"/>
      <c r="T669" s="124"/>
      <c r="U669" s="122">
        <v>1618.94</v>
      </c>
      <c r="V669" s="123"/>
      <c r="W669" s="123"/>
      <c r="X669" s="123"/>
      <c r="Y669" s="123"/>
      <c r="Z669" s="124"/>
      <c r="AA669" s="122">
        <v>1581.88</v>
      </c>
      <c r="AB669" s="123"/>
      <c r="AC669" s="123"/>
      <c r="AD669" s="123"/>
      <c r="AE669" s="123"/>
      <c r="AF669" s="124"/>
      <c r="AG669" s="122">
        <v>1570.58</v>
      </c>
      <c r="AH669" s="123"/>
      <c r="AI669" s="123"/>
      <c r="AJ669" s="123"/>
      <c r="AK669" s="123"/>
      <c r="AL669" s="124"/>
      <c r="AM669" s="122">
        <v>1619.32</v>
      </c>
      <c r="AN669" s="123"/>
      <c r="AO669" s="123"/>
      <c r="AP669" s="123"/>
      <c r="AQ669" s="123"/>
      <c r="AR669" s="124"/>
      <c r="AS669" s="122">
        <v>1600.48</v>
      </c>
      <c r="AT669" s="123"/>
      <c r="AU669" s="123"/>
      <c r="AV669" s="123"/>
      <c r="AW669" s="123"/>
      <c r="AX669" s="124"/>
      <c r="AY669" s="122">
        <v>1801.36</v>
      </c>
      <c r="AZ669" s="123"/>
      <c r="BA669" s="123"/>
      <c r="BB669" s="123"/>
      <c r="BC669" s="123"/>
      <c r="BD669" s="123"/>
      <c r="BE669" s="122">
        <v>2047.29</v>
      </c>
      <c r="BF669" s="123"/>
      <c r="BG669" s="123"/>
      <c r="BH669" s="123"/>
      <c r="BI669" s="123"/>
      <c r="BJ669" s="124"/>
      <c r="BK669" s="122">
        <v>2130.84</v>
      </c>
      <c r="BL669" s="123"/>
      <c r="BM669" s="123"/>
      <c r="BN669" s="123"/>
      <c r="BO669" s="123"/>
      <c r="BP669" s="123"/>
      <c r="BQ669" s="124"/>
      <c r="BR669" s="122">
        <v>2181.9299999999998</v>
      </c>
      <c r="BS669" s="123"/>
      <c r="BT669" s="123"/>
      <c r="BU669" s="123"/>
      <c r="BV669" s="123"/>
      <c r="BW669" s="123"/>
      <c r="BX669" s="124"/>
      <c r="BY669" s="122">
        <v>2181.12</v>
      </c>
      <c r="BZ669" s="123"/>
      <c r="CA669" s="123"/>
      <c r="CB669" s="123"/>
      <c r="CC669" s="123"/>
      <c r="CD669" s="123"/>
      <c r="CE669" s="124"/>
      <c r="CF669" s="122">
        <v>2157.34</v>
      </c>
      <c r="CG669" s="123"/>
      <c r="CH669" s="123"/>
      <c r="CI669" s="123"/>
      <c r="CJ669" s="123"/>
      <c r="CK669" s="123"/>
      <c r="CL669" s="124"/>
      <c r="CM669" s="122">
        <v>2170.5</v>
      </c>
      <c r="CN669" s="123"/>
      <c r="CO669" s="123"/>
      <c r="CP669" s="123"/>
      <c r="CQ669" s="123"/>
      <c r="CR669" s="123"/>
      <c r="CS669" s="124"/>
      <c r="CT669" s="122">
        <v>2195.56</v>
      </c>
      <c r="CU669" s="123"/>
      <c r="CV669" s="123"/>
      <c r="CW669" s="123"/>
      <c r="CX669" s="123"/>
      <c r="CY669" s="123"/>
      <c r="CZ669" s="124"/>
      <c r="DA669" s="122">
        <v>2176.8200000000002</v>
      </c>
      <c r="DB669" s="123"/>
      <c r="DC669" s="123"/>
      <c r="DD669" s="123"/>
      <c r="DE669" s="123"/>
      <c r="DF669" s="123"/>
      <c r="DG669" s="124"/>
      <c r="DH669" s="122">
        <v>2191.46</v>
      </c>
      <c r="DI669" s="123"/>
      <c r="DJ669" s="123"/>
      <c r="DK669" s="123"/>
      <c r="DL669" s="123"/>
      <c r="DM669" s="123"/>
      <c r="DN669" s="124"/>
      <c r="DO669" s="122">
        <v>2165.42</v>
      </c>
      <c r="DP669" s="123"/>
      <c r="DQ669" s="123"/>
      <c r="DR669" s="123"/>
      <c r="DS669" s="123"/>
      <c r="DT669" s="123"/>
      <c r="DU669" s="124"/>
      <c r="DV669" s="122">
        <v>2148.1999999999998</v>
      </c>
      <c r="DW669" s="123"/>
      <c r="DX669" s="123"/>
      <c r="DY669" s="123"/>
      <c r="DZ669" s="123"/>
      <c r="EA669" s="123"/>
      <c r="EB669" s="124"/>
      <c r="EC669" s="122">
        <v>2129.34</v>
      </c>
      <c r="ED669" s="123"/>
      <c r="EE669" s="123"/>
      <c r="EF669" s="123"/>
      <c r="EG669" s="123"/>
      <c r="EH669" s="123"/>
      <c r="EI669" s="124"/>
      <c r="EJ669" s="122">
        <v>2149.2600000000002</v>
      </c>
      <c r="EK669" s="123"/>
      <c r="EL669" s="123"/>
      <c r="EM669" s="123"/>
      <c r="EN669" s="123"/>
      <c r="EO669" s="123"/>
      <c r="EP669" s="124"/>
      <c r="EQ669" s="122">
        <v>2199.2399999999998</v>
      </c>
      <c r="ER669" s="123"/>
      <c r="ES669" s="123"/>
      <c r="ET669" s="123"/>
      <c r="EU669" s="123"/>
      <c r="EV669" s="123"/>
      <c r="EW669" s="124"/>
      <c r="EX669" s="122">
        <v>2200.17</v>
      </c>
      <c r="EY669" s="123"/>
      <c r="EZ669" s="123"/>
      <c r="FA669" s="123"/>
      <c r="FB669" s="123"/>
      <c r="FC669" s="123"/>
      <c r="FD669" s="124"/>
      <c r="FE669" s="122">
        <v>2131.37</v>
      </c>
      <c r="FF669" s="123"/>
      <c r="FG669" s="123"/>
      <c r="FH669" s="123"/>
      <c r="FI669" s="123"/>
      <c r="FJ669" s="123"/>
      <c r="FK669" s="124"/>
    </row>
    <row r="670" spans="1:167" s="2" customFormat="1" ht="15.75" customHeight="1" x14ac:dyDescent="0.2">
      <c r="A670" s="125" t="s">
        <v>10</v>
      </c>
      <c r="B670" s="125"/>
      <c r="C670" s="125"/>
      <c r="D670" s="125"/>
      <c r="E670" s="125"/>
      <c r="F670" s="125"/>
      <c r="G670" s="125"/>
      <c r="H670" s="126"/>
      <c r="I670" s="122">
        <v>1898.03</v>
      </c>
      <c r="J670" s="123"/>
      <c r="K670" s="123"/>
      <c r="L670" s="123"/>
      <c r="M670" s="123"/>
      <c r="N670" s="124"/>
      <c r="O670" s="122">
        <v>1756.9</v>
      </c>
      <c r="P670" s="123"/>
      <c r="Q670" s="123"/>
      <c r="R670" s="123"/>
      <c r="S670" s="123"/>
      <c r="T670" s="124"/>
      <c r="U670" s="122">
        <v>1747.61</v>
      </c>
      <c r="V670" s="123"/>
      <c r="W670" s="123"/>
      <c r="X670" s="123"/>
      <c r="Y670" s="123"/>
      <c r="Z670" s="124"/>
      <c r="AA670" s="122">
        <v>1689</v>
      </c>
      <c r="AB670" s="123"/>
      <c r="AC670" s="123"/>
      <c r="AD670" s="123"/>
      <c r="AE670" s="123"/>
      <c r="AF670" s="124"/>
      <c r="AG670" s="122">
        <v>1684.52</v>
      </c>
      <c r="AH670" s="123"/>
      <c r="AI670" s="123"/>
      <c r="AJ670" s="123"/>
      <c r="AK670" s="123"/>
      <c r="AL670" s="124"/>
      <c r="AM670" s="122">
        <v>1662.03</v>
      </c>
      <c r="AN670" s="123"/>
      <c r="AO670" s="123"/>
      <c r="AP670" s="123"/>
      <c r="AQ670" s="123"/>
      <c r="AR670" s="124"/>
      <c r="AS670" s="122">
        <v>1281.74</v>
      </c>
      <c r="AT670" s="123"/>
      <c r="AU670" s="123"/>
      <c r="AV670" s="123"/>
      <c r="AW670" s="123"/>
      <c r="AX670" s="124"/>
      <c r="AY670" s="122">
        <v>1598.48</v>
      </c>
      <c r="AZ670" s="123"/>
      <c r="BA670" s="123"/>
      <c r="BB670" s="123"/>
      <c r="BC670" s="123"/>
      <c r="BD670" s="123"/>
      <c r="BE670" s="122">
        <v>1747.13</v>
      </c>
      <c r="BF670" s="123"/>
      <c r="BG670" s="123"/>
      <c r="BH670" s="123"/>
      <c r="BI670" s="123"/>
      <c r="BJ670" s="124"/>
      <c r="BK670" s="122">
        <v>1893.7</v>
      </c>
      <c r="BL670" s="123"/>
      <c r="BM670" s="123"/>
      <c r="BN670" s="123"/>
      <c r="BO670" s="123"/>
      <c r="BP670" s="123"/>
      <c r="BQ670" s="124"/>
      <c r="BR670" s="122">
        <v>1956.43</v>
      </c>
      <c r="BS670" s="123"/>
      <c r="BT670" s="123"/>
      <c r="BU670" s="123"/>
      <c r="BV670" s="123"/>
      <c r="BW670" s="123"/>
      <c r="BX670" s="124"/>
      <c r="BY670" s="122">
        <v>2013.05</v>
      </c>
      <c r="BZ670" s="123"/>
      <c r="CA670" s="123"/>
      <c r="CB670" s="123"/>
      <c r="CC670" s="123"/>
      <c r="CD670" s="123"/>
      <c r="CE670" s="124"/>
      <c r="CF670" s="122">
        <v>1989.24</v>
      </c>
      <c r="CG670" s="123"/>
      <c r="CH670" s="123"/>
      <c r="CI670" s="123"/>
      <c r="CJ670" s="123"/>
      <c r="CK670" s="123"/>
      <c r="CL670" s="124"/>
      <c r="CM670" s="122">
        <v>1987.26</v>
      </c>
      <c r="CN670" s="123"/>
      <c r="CO670" s="123"/>
      <c r="CP670" s="123"/>
      <c r="CQ670" s="123"/>
      <c r="CR670" s="123"/>
      <c r="CS670" s="124"/>
      <c r="CT670" s="122">
        <v>2051.14</v>
      </c>
      <c r="CU670" s="123"/>
      <c r="CV670" s="123"/>
      <c r="CW670" s="123"/>
      <c r="CX670" s="123"/>
      <c r="CY670" s="123"/>
      <c r="CZ670" s="124"/>
      <c r="DA670" s="122">
        <v>2040.54</v>
      </c>
      <c r="DB670" s="123"/>
      <c r="DC670" s="123"/>
      <c r="DD670" s="123"/>
      <c r="DE670" s="123"/>
      <c r="DF670" s="123"/>
      <c r="DG670" s="124"/>
      <c r="DH670" s="122">
        <v>2035.26</v>
      </c>
      <c r="DI670" s="123"/>
      <c r="DJ670" s="123"/>
      <c r="DK670" s="123"/>
      <c r="DL670" s="123"/>
      <c r="DM670" s="123"/>
      <c r="DN670" s="124"/>
      <c r="DO670" s="122">
        <v>2023.18</v>
      </c>
      <c r="DP670" s="123"/>
      <c r="DQ670" s="123"/>
      <c r="DR670" s="123"/>
      <c r="DS670" s="123"/>
      <c r="DT670" s="123"/>
      <c r="DU670" s="124"/>
      <c r="DV670" s="122">
        <v>2030.24</v>
      </c>
      <c r="DW670" s="123"/>
      <c r="DX670" s="123"/>
      <c r="DY670" s="123"/>
      <c r="DZ670" s="123"/>
      <c r="EA670" s="123"/>
      <c r="EB670" s="124"/>
      <c r="EC670" s="122">
        <v>2025.54</v>
      </c>
      <c r="ED670" s="123"/>
      <c r="EE670" s="123"/>
      <c r="EF670" s="123"/>
      <c r="EG670" s="123"/>
      <c r="EH670" s="123"/>
      <c r="EI670" s="124"/>
      <c r="EJ670" s="122">
        <v>2052.58</v>
      </c>
      <c r="EK670" s="123"/>
      <c r="EL670" s="123"/>
      <c r="EM670" s="123"/>
      <c r="EN670" s="123"/>
      <c r="EO670" s="123"/>
      <c r="EP670" s="124"/>
      <c r="EQ670" s="122">
        <v>2085.1999999999998</v>
      </c>
      <c r="ER670" s="123"/>
      <c r="ES670" s="123"/>
      <c r="ET670" s="123"/>
      <c r="EU670" s="123"/>
      <c r="EV670" s="123"/>
      <c r="EW670" s="124"/>
      <c r="EX670" s="122">
        <v>2055.73</v>
      </c>
      <c r="EY670" s="123"/>
      <c r="EZ670" s="123"/>
      <c r="FA670" s="123"/>
      <c r="FB670" s="123"/>
      <c r="FC670" s="123"/>
      <c r="FD670" s="124"/>
      <c r="FE670" s="122">
        <v>1854.13</v>
      </c>
      <c r="FF670" s="123"/>
      <c r="FG670" s="123"/>
      <c r="FH670" s="123"/>
      <c r="FI670" s="123"/>
      <c r="FJ670" s="123"/>
      <c r="FK670" s="124"/>
    </row>
    <row r="671" spans="1:167" s="2" customFormat="1" ht="15.75" customHeight="1" x14ac:dyDescent="0.2">
      <c r="A671" s="125" t="s">
        <v>108</v>
      </c>
      <c r="B671" s="125"/>
      <c r="C671" s="125"/>
      <c r="D671" s="125"/>
      <c r="E671" s="125"/>
      <c r="F671" s="125"/>
      <c r="G671" s="125"/>
      <c r="H671" s="126"/>
      <c r="I671" s="122">
        <v>1912.3</v>
      </c>
      <c r="J671" s="123"/>
      <c r="K671" s="123"/>
      <c r="L671" s="123"/>
      <c r="M671" s="123"/>
      <c r="N671" s="124"/>
      <c r="O671" s="122">
        <v>1740.14</v>
      </c>
      <c r="P671" s="123"/>
      <c r="Q671" s="123"/>
      <c r="R671" s="123"/>
      <c r="S671" s="123"/>
      <c r="T671" s="124"/>
      <c r="U671" s="122">
        <v>1703.99</v>
      </c>
      <c r="V671" s="123"/>
      <c r="W671" s="123"/>
      <c r="X671" s="123"/>
      <c r="Y671" s="123"/>
      <c r="Z671" s="124"/>
      <c r="AA671" s="122">
        <v>1672.6</v>
      </c>
      <c r="AB671" s="123"/>
      <c r="AC671" s="123"/>
      <c r="AD671" s="123"/>
      <c r="AE671" s="123"/>
      <c r="AF671" s="124"/>
      <c r="AG671" s="122">
        <v>1615.66</v>
      </c>
      <c r="AH671" s="123"/>
      <c r="AI671" s="123"/>
      <c r="AJ671" s="123"/>
      <c r="AK671" s="123"/>
      <c r="AL671" s="124"/>
      <c r="AM671" s="122">
        <v>1564.23</v>
      </c>
      <c r="AN671" s="123"/>
      <c r="AO671" s="123"/>
      <c r="AP671" s="123"/>
      <c r="AQ671" s="123"/>
      <c r="AR671" s="124"/>
      <c r="AS671" s="122">
        <v>1278.23</v>
      </c>
      <c r="AT671" s="123"/>
      <c r="AU671" s="123"/>
      <c r="AV671" s="123"/>
      <c r="AW671" s="123"/>
      <c r="AX671" s="124"/>
      <c r="AY671" s="122">
        <v>1278.25</v>
      </c>
      <c r="AZ671" s="123"/>
      <c r="BA671" s="123"/>
      <c r="BB671" s="123"/>
      <c r="BC671" s="123"/>
      <c r="BD671" s="123"/>
      <c r="BE671" s="122">
        <v>1664.63</v>
      </c>
      <c r="BF671" s="123"/>
      <c r="BG671" s="123"/>
      <c r="BH671" s="123"/>
      <c r="BI671" s="123"/>
      <c r="BJ671" s="124"/>
      <c r="BK671" s="122">
        <v>1817.98</v>
      </c>
      <c r="BL671" s="123"/>
      <c r="BM671" s="123"/>
      <c r="BN671" s="123"/>
      <c r="BO671" s="123"/>
      <c r="BP671" s="123"/>
      <c r="BQ671" s="124"/>
      <c r="BR671" s="122">
        <v>1925.62</v>
      </c>
      <c r="BS671" s="123"/>
      <c r="BT671" s="123"/>
      <c r="BU671" s="123"/>
      <c r="BV671" s="123"/>
      <c r="BW671" s="123"/>
      <c r="BX671" s="124"/>
      <c r="BY671" s="122">
        <v>1937.96</v>
      </c>
      <c r="BZ671" s="123"/>
      <c r="CA671" s="123"/>
      <c r="CB671" s="123"/>
      <c r="CC671" s="123"/>
      <c r="CD671" s="123"/>
      <c r="CE671" s="124"/>
      <c r="CF671" s="122">
        <v>1937.41</v>
      </c>
      <c r="CG671" s="123"/>
      <c r="CH671" s="123"/>
      <c r="CI671" s="123"/>
      <c r="CJ671" s="123"/>
      <c r="CK671" s="123"/>
      <c r="CL671" s="124"/>
      <c r="CM671" s="122">
        <v>1943.98</v>
      </c>
      <c r="CN671" s="123"/>
      <c r="CO671" s="123"/>
      <c r="CP671" s="123"/>
      <c r="CQ671" s="123"/>
      <c r="CR671" s="123"/>
      <c r="CS671" s="124"/>
      <c r="CT671" s="122">
        <v>1966.82</v>
      </c>
      <c r="CU671" s="123"/>
      <c r="CV671" s="123"/>
      <c r="CW671" s="123"/>
      <c r="CX671" s="123"/>
      <c r="CY671" s="123"/>
      <c r="CZ671" s="124"/>
      <c r="DA671" s="122">
        <v>1967.09</v>
      </c>
      <c r="DB671" s="123"/>
      <c r="DC671" s="123"/>
      <c r="DD671" s="123"/>
      <c r="DE671" s="123"/>
      <c r="DF671" s="123"/>
      <c r="DG671" s="124"/>
      <c r="DH671" s="122">
        <v>1968.29</v>
      </c>
      <c r="DI671" s="123"/>
      <c r="DJ671" s="123"/>
      <c r="DK671" s="123"/>
      <c r="DL671" s="123"/>
      <c r="DM671" s="123"/>
      <c r="DN671" s="124"/>
      <c r="DO671" s="122">
        <v>1975.1</v>
      </c>
      <c r="DP671" s="123"/>
      <c r="DQ671" s="123"/>
      <c r="DR671" s="123"/>
      <c r="DS671" s="123"/>
      <c r="DT671" s="123"/>
      <c r="DU671" s="124"/>
      <c r="DV671" s="122">
        <v>1984.04</v>
      </c>
      <c r="DW671" s="123"/>
      <c r="DX671" s="123"/>
      <c r="DY671" s="123"/>
      <c r="DZ671" s="123"/>
      <c r="EA671" s="123"/>
      <c r="EB671" s="124"/>
      <c r="EC671" s="122">
        <v>1984.01</v>
      </c>
      <c r="ED671" s="123"/>
      <c r="EE671" s="123"/>
      <c r="EF671" s="123"/>
      <c r="EG671" s="123"/>
      <c r="EH671" s="123"/>
      <c r="EI671" s="124"/>
      <c r="EJ671" s="122">
        <v>2007.98</v>
      </c>
      <c r="EK671" s="123"/>
      <c r="EL671" s="123"/>
      <c r="EM671" s="123"/>
      <c r="EN671" s="123"/>
      <c r="EO671" s="123"/>
      <c r="EP671" s="124"/>
      <c r="EQ671" s="122">
        <v>2089.3000000000002</v>
      </c>
      <c r="ER671" s="123"/>
      <c r="ES671" s="123"/>
      <c r="ET671" s="123"/>
      <c r="EU671" s="123"/>
      <c r="EV671" s="123"/>
      <c r="EW671" s="124"/>
      <c r="EX671" s="122">
        <v>2021.14</v>
      </c>
      <c r="EY671" s="123"/>
      <c r="EZ671" s="123"/>
      <c r="FA671" s="123"/>
      <c r="FB671" s="123"/>
      <c r="FC671" s="123"/>
      <c r="FD671" s="124"/>
      <c r="FE671" s="122">
        <v>1834.78</v>
      </c>
      <c r="FF671" s="123"/>
      <c r="FG671" s="123"/>
      <c r="FH671" s="123"/>
      <c r="FI671" s="123"/>
      <c r="FJ671" s="123"/>
      <c r="FK671" s="124"/>
    </row>
    <row r="672" spans="1:167" s="2" customFormat="1" ht="15.75" customHeight="1" x14ac:dyDescent="0.2">
      <c r="A672" s="125" t="s">
        <v>109</v>
      </c>
      <c r="B672" s="125"/>
      <c r="C672" s="125"/>
      <c r="D672" s="125"/>
      <c r="E672" s="125"/>
      <c r="F672" s="125"/>
      <c r="G672" s="125"/>
      <c r="H672" s="126"/>
      <c r="I672" s="122">
        <v>1826.76</v>
      </c>
      <c r="J672" s="123"/>
      <c r="K672" s="123"/>
      <c r="L672" s="123"/>
      <c r="M672" s="123"/>
      <c r="N672" s="124"/>
      <c r="O672" s="122">
        <v>1752.22</v>
      </c>
      <c r="P672" s="123"/>
      <c r="Q672" s="123"/>
      <c r="R672" s="123"/>
      <c r="S672" s="123"/>
      <c r="T672" s="124"/>
      <c r="U672" s="122">
        <v>1722.54</v>
      </c>
      <c r="V672" s="123"/>
      <c r="W672" s="123"/>
      <c r="X672" s="123"/>
      <c r="Y672" s="123"/>
      <c r="Z672" s="124"/>
      <c r="AA672" s="122">
        <v>1711.31</v>
      </c>
      <c r="AB672" s="123"/>
      <c r="AC672" s="123"/>
      <c r="AD672" s="123"/>
      <c r="AE672" s="123"/>
      <c r="AF672" s="124"/>
      <c r="AG672" s="122">
        <v>1709.36</v>
      </c>
      <c r="AH672" s="123"/>
      <c r="AI672" s="123"/>
      <c r="AJ672" s="123"/>
      <c r="AK672" s="123"/>
      <c r="AL672" s="124"/>
      <c r="AM672" s="122">
        <v>1722.22</v>
      </c>
      <c r="AN672" s="123"/>
      <c r="AO672" s="123"/>
      <c r="AP672" s="123"/>
      <c r="AQ672" s="123"/>
      <c r="AR672" s="124"/>
      <c r="AS672" s="122">
        <v>1609.36</v>
      </c>
      <c r="AT672" s="123"/>
      <c r="AU672" s="123"/>
      <c r="AV672" s="123"/>
      <c r="AW672" s="123"/>
      <c r="AX672" s="124"/>
      <c r="AY672" s="122">
        <v>1819.15</v>
      </c>
      <c r="AZ672" s="123"/>
      <c r="BA672" s="123"/>
      <c r="BB672" s="123"/>
      <c r="BC672" s="123"/>
      <c r="BD672" s="123"/>
      <c r="BE672" s="122">
        <v>2098.84</v>
      </c>
      <c r="BF672" s="123"/>
      <c r="BG672" s="123"/>
      <c r="BH672" s="123"/>
      <c r="BI672" s="123"/>
      <c r="BJ672" s="124"/>
      <c r="BK672" s="122">
        <v>2191.09</v>
      </c>
      <c r="BL672" s="123"/>
      <c r="BM672" s="123"/>
      <c r="BN672" s="123"/>
      <c r="BO672" s="123"/>
      <c r="BP672" s="123"/>
      <c r="BQ672" s="124"/>
      <c r="BR672" s="122">
        <v>2252.56</v>
      </c>
      <c r="BS672" s="123"/>
      <c r="BT672" s="123"/>
      <c r="BU672" s="123"/>
      <c r="BV672" s="123"/>
      <c r="BW672" s="123"/>
      <c r="BX672" s="124"/>
      <c r="BY672" s="122">
        <v>2232.4499999999998</v>
      </c>
      <c r="BZ672" s="123"/>
      <c r="CA672" s="123"/>
      <c r="CB672" s="123"/>
      <c r="CC672" s="123"/>
      <c r="CD672" s="123"/>
      <c r="CE672" s="124"/>
      <c r="CF672" s="122">
        <v>2205.66</v>
      </c>
      <c r="CG672" s="123"/>
      <c r="CH672" s="123"/>
      <c r="CI672" s="123"/>
      <c r="CJ672" s="123"/>
      <c r="CK672" s="123"/>
      <c r="CL672" s="124"/>
      <c r="CM672" s="122">
        <v>2235.06</v>
      </c>
      <c r="CN672" s="123"/>
      <c r="CO672" s="123"/>
      <c r="CP672" s="123"/>
      <c r="CQ672" s="123"/>
      <c r="CR672" s="123"/>
      <c r="CS672" s="124"/>
      <c r="CT672" s="122">
        <v>2241.98</v>
      </c>
      <c r="CU672" s="123"/>
      <c r="CV672" s="123"/>
      <c r="CW672" s="123"/>
      <c r="CX672" s="123"/>
      <c r="CY672" s="123"/>
      <c r="CZ672" s="124"/>
      <c r="DA672" s="122">
        <v>2228.15</v>
      </c>
      <c r="DB672" s="123"/>
      <c r="DC672" s="123"/>
      <c r="DD672" s="123"/>
      <c r="DE672" s="123"/>
      <c r="DF672" s="123"/>
      <c r="DG672" s="124"/>
      <c r="DH672" s="122">
        <v>2220.92</v>
      </c>
      <c r="DI672" s="123"/>
      <c r="DJ672" s="123"/>
      <c r="DK672" s="123"/>
      <c r="DL672" s="123"/>
      <c r="DM672" s="123"/>
      <c r="DN672" s="124"/>
      <c r="DO672" s="122">
        <v>2166.7800000000002</v>
      </c>
      <c r="DP672" s="123"/>
      <c r="DQ672" s="123"/>
      <c r="DR672" s="123"/>
      <c r="DS672" s="123"/>
      <c r="DT672" s="123"/>
      <c r="DU672" s="124"/>
      <c r="DV672" s="122">
        <v>2147.5500000000002</v>
      </c>
      <c r="DW672" s="123"/>
      <c r="DX672" s="123"/>
      <c r="DY672" s="123"/>
      <c r="DZ672" s="123"/>
      <c r="EA672" s="123"/>
      <c r="EB672" s="124"/>
      <c r="EC672" s="122">
        <v>2137.4</v>
      </c>
      <c r="ED672" s="123"/>
      <c r="EE672" s="123"/>
      <c r="EF672" s="123"/>
      <c r="EG672" s="123"/>
      <c r="EH672" s="123"/>
      <c r="EI672" s="124"/>
      <c r="EJ672" s="122">
        <v>2148.16</v>
      </c>
      <c r="EK672" s="123"/>
      <c r="EL672" s="123"/>
      <c r="EM672" s="123"/>
      <c r="EN672" s="123"/>
      <c r="EO672" s="123"/>
      <c r="EP672" s="124"/>
      <c r="EQ672" s="122">
        <v>2196.3000000000002</v>
      </c>
      <c r="ER672" s="123"/>
      <c r="ES672" s="123"/>
      <c r="ET672" s="123"/>
      <c r="EU672" s="123"/>
      <c r="EV672" s="123"/>
      <c r="EW672" s="124"/>
      <c r="EX672" s="122">
        <v>2094.98</v>
      </c>
      <c r="EY672" s="123"/>
      <c r="EZ672" s="123"/>
      <c r="FA672" s="123"/>
      <c r="FB672" s="123"/>
      <c r="FC672" s="123"/>
      <c r="FD672" s="124"/>
      <c r="FE672" s="122">
        <v>1929.04</v>
      </c>
      <c r="FF672" s="123"/>
      <c r="FG672" s="123"/>
      <c r="FH672" s="123"/>
      <c r="FI672" s="123"/>
      <c r="FJ672" s="123"/>
      <c r="FK672" s="124"/>
    </row>
    <row r="673" spans="1:167" s="2" customFormat="1" ht="15.75" customHeight="1" x14ac:dyDescent="0.2">
      <c r="A673" s="125" t="s">
        <v>110</v>
      </c>
      <c r="B673" s="125"/>
      <c r="C673" s="125"/>
      <c r="D673" s="125"/>
      <c r="E673" s="125"/>
      <c r="F673" s="125"/>
      <c r="G673" s="125"/>
      <c r="H673" s="126"/>
      <c r="I673" s="122">
        <v>1778.76</v>
      </c>
      <c r="J673" s="123"/>
      <c r="K673" s="123"/>
      <c r="L673" s="123"/>
      <c r="M673" s="123"/>
      <c r="N673" s="124"/>
      <c r="O673" s="122">
        <v>1716.14</v>
      </c>
      <c r="P673" s="123"/>
      <c r="Q673" s="123"/>
      <c r="R673" s="123"/>
      <c r="S673" s="123"/>
      <c r="T673" s="124"/>
      <c r="U673" s="122">
        <v>1619.05</v>
      </c>
      <c r="V673" s="123"/>
      <c r="W673" s="123"/>
      <c r="X673" s="123"/>
      <c r="Y673" s="123"/>
      <c r="Z673" s="124"/>
      <c r="AA673" s="122">
        <v>1566.95</v>
      </c>
      <c r="AB673" s="123"/>
      <c r="AC673" s="123"/>
      <c r="AD673" s="123"/>
      <c r="AE673" s="123"/>
      <c r="AF673" s="124"/>
      <c r="AG673" s="122">
        <v>1603.49</v>
      </c>
      <c r="AH673" s="123"/>
      <c r="AI673" s="123"/>
      <c r="AJ673" s="123"/>
      <c r="AK673" s="123"/>
      <c r="AL673" s="124"/>
      <c r="AM673" s="122">
        <v>1702.03</v>
      </c>
      <c r="AN673" s="123"/>
      <c r="AO673" s="123"/>
      <c r="AP673" s="123"/>
      <c r="AQ673" s="123"/>
      <c r="AR673" s="124"/>
      <c r="AS673" s="122">
        <v>1695.23</v>
      </c>
      <c r="AT673" s="123"/>
      <c r="AU673" s="123"/>
      <c r="AV673" s="123"/>
      <c r="AW673" s="123"/>
      <c r="AX673" s="124"/>
      <c r="AY673" s="122">
        <v>1779.69</v>
      </c>
      <c r="AZ673" s="123"/>
      <c r="BA673" s="123"/>
      <c r="BB673" s="123"/>
      <c r="BC673" s="123"/>
      <c r="BD673" s="123"/>
      <c r="BE673" s="122">
        <v>2057.27</v>
      </c>
      <c r="BF673" s="123"/>
      <c r="BG673" s="123"/>
      <c r="BH673" s="123"/>
      <c r="BI673" s="123"/>
      <c r="BJ673" s="124"/>
      <c r="BK673" s="122">
        <v>2121.2800000000002</v>
      </c>
      <c r="BL673" s="123"/>
      <c r="BM673" s="123"/>
      <c r="BN673" s="123"/>
      <c r="BO673" s="123"/>
      <c r="BP673" s="123"/>
      <c r="BQ673" s="124"/>
      <c r="BR673" s="122">
        <v>2159.98</v>
      </c>
      <c r="BS673" s="123"/>
      <c r="BT673" s="123"/>
      <c r="BU673" s="123"/>
      <c r="BV673" s="123"/>
      <c r="BW673" s="123"/>
      <c r="BX673" s="124"/>
      <c r="BY673" s="122">
        <v>2157.9299999999998</v>
      </c>
      <c r="BZ673" s="123"/>
      <c r="CA673" s="123"/>
      <c r="CB673" s="123"/>
      <c r="CC673" s="123"/>
      <c r="CD673" s="123"/>
      <c r="CE673" s="124"/>
      <c r="CF673" s="122">
        <v>2136.15</v>
      </c>
      <c r="CG673" s="123"/>
      <c r="CH673" s="123"/>
      <c r="CI673" s="123"/>
      <c r="CJ673" s="123"/>
      <c r="CK673" s="123"/>
      <c r="CL673" s="124"/>
      <c r="CM673" s="122">
        <v>2157.21</v>
      </c>
      <c r="CN673" s="123"/>
      <c r="CO673" s="123"/>
      <c r="CP673" s="123"/>
      <c r="CQ673" s="123"/>
      <c r="CR673" s="123"/>
      <c r="CS673" s="124"/>
      <c r="CT673" s="122">
        <v>2185.9299999999998</v>
      </c>
      <c r="CU673" s="123"/>
      <c r="CV673" s="123"/>
      <c r="CW673" s="123"/>
      <c r="CX673" s="123"/>
      <c r="CY673" s="123"/>
      <c r="CZ673" s="124"/>
      <c r="DA673" s="122">
        <v>2169.65</v>
      </c>
      <c r="DB673" s="123"/>
      <c r="DC673" s="123"/>
      <c r="DD673" s="123"/>
      <c r="DE673" s="123"/>
      <c r="DF673" s="123"/>
      <c r="DG673" s="124"/>
      <c r="DH673" s="122">
        <v>2162.54</v>
      </c>
      <c r="DI673" s="123"/>
      <c r="DJ673" s="123"/>
      <c r="DK673" s="123"/>
      <c r="DL673" s="123"/>
      <c r="DM673" s="123"/>
      <c r="DN673" s="124"/>
      <c r="DO673" s="122">
        <v>2141.0500000000002</v>
      </c>
      <c r="DP673" s="123"/>
      <c r="DQ673" s="123"/>
      <c r="DR673" s="123"/>
      <c r="DS673" s="123"/>
      <c r="DT673" s="123"/>
      <c r="DU673" s="124"/>
      <c r="DV673" s="122">
        <v>2119.4299999999998</v>
      </c>
      <c r="DW673" s="123"/>
      <c r="DX673" s="123"/>
      <c r="DY673" s="123"/>
      <c r="DZ673" s="123"/>
      <c r="EA673" s="123"/>
      <c r="EB673" s="124"/>
      <c r="EC673" s="122">
        <v>2114.7199999999998</v>
      </c>
      <c r="ED673" s="123"/>
      <c r="EE673" s="123"/>
      <c r="EF673" s="123"/>
      <c r="EG673" s="123"/>
      <c r="EH673" s="123"/>
      <c r="EI673" s="124"/>
      <c r="EJ673" s="122">
        <v>2128.87</v>
      </c>
      <c r="EK673" s="123"/>
      <c r="EL673" s="123"/>
      <c r="EM673" s="123"/>
      <c r="EN673" s="123"/>
      <c r="EO673" s="123"/>
      <c r="EP673" s="124"/>
      <c r="EQ673" s="122">
        <v>2188.6999999999998</v>
      </c>
      <c r="ER673" s="123"/>
      <c r="ES673" s="123"/>
      <c r="ET673" s="123"/>
      <c r="EU673" s="123"/>
      <c r="EV673" s="123"/>
      <c r="EW673" s="124"/>
      <c r="EX673" s="122">
        <v>2127.5500000000002</v>
      </c>
      <c r="EY673" s="123"/>
      <c r="EZ673" s="123"/>
      <c r="FA673" s="123"/>
      <c r="FB673" s="123"/>
      <c r="FC673" s="123"/>
      <c r="FD673" s="124"/>
      <c r="FE673" s="122">
        <v>1926.04</v>
      </c>
      <c r="FF673" s="123"/>
      <c r="FG673" s="123"/>
      <c r="FH673" s="123"/>
      <c r="FI673" s="123"/>
      <c r="FJ673" s="123"/>
      <c r="FK673" s="124"/>
    </row>
    <row r="674" spans="1:167" s="2" customFormat="1" ht="15.75" customHeight="1" x14ac:dyDescent="0.2">
      <c r="A674" s="125" t="s">
        <v>111</v>
      </c>
      <c r="B674" s="125"/>
      <c r="C674" s="125"/>
      <c r="D674" s="125"/>
      <c r="E674" s="125"/>
      <c r="F674" s="125"/>
      <c r="G674" s="125"/>
      <c r="H674" s="126"/>
      <c r="I674" s="122">
        <v>1775.08</v>
      </c>
      <c r="J674" s="123"/>
      <c r="K674" s="123"/>
      <c r="L674" s="123"/>
      <c r="M674" s="123"/>
      <c r="N674" s="124"/>
      <c r="O674" s="122">
        <v>1646.76</v>
      </c>
      <c r="P674" s="123"/>
      <c r="Q674" s="123"/>
      <c r="R674" s="123"/>
      <c r="S674" s="123"/>
      <c r="T674" s="124"/>
      <c r="U674" s="122">
        <v>1559.7</v>
      </c>
      <c r="V674" s="123"/>
      <c r="W674" s="123"/>
      <c r="X674" s="123"/>
      <c r="Y674" s="123"/>
      <c r="Z674" s="124"/>
      <c r="AA674" s="122">
        <v>1517.07</v>
      </c>
      <c r="AB674" s="123"/>
      <c r="AC674" s="123"/>
      <c r="AD674" s="123"/>
      <c r="AE674" s="123"/>
      <c r="AF674" s="124"/>
      <c r="AG674" s="122">
        <v>1531.47</v>
      </c>
      <c r="AH674" s="123"/>
      <c r="AI674" s="123"/>
      <c r="AJ674" s="123"/>
      <c r="AK674" s="123"/>
      <c r="AL674" s="124"/>
      <c r="AM674" s="122">
        <v>1660.35</v>
      </c>
      <c r="AN674" s="123"/>
      <c r="AO674" s="123"/>
      <c r="AP674" s="123"/>
      <c r="AQ674" s="123"/>
      <c r="AR674" s="124"/>
      <c r="AS674" s="122">
        <v>1651.72</v>
      </c>
      <c r="AT674" s="123"/>
      <c r="AU674" s="123"/>
      <c r="AV674" s="123"/>
      <c r="AW674" s="123"/>
      <c r="AX674" s="124"/>
      <c r="AY674" s="122">
        <v>1758.88</v>
      </c>
      <c r="AZ674" s="123"/>
      <c r="BA674" s="123"/>
      <c r="BB674" s="123"/>
      <c r="BC674" s="123"/>
      <c r="BD674" s="123"/>
      <c r="BE674" s="122">
        <v>1891.88</v>
      </c>
      <c r="BF674" s="123"/>
      <c r="BG674" s="123"/>
      <c r="BH674" s="123"/>
      <c r="BI674" s="123"/>
      <c r="BJ674" s="124"/>
      <c r="BK674" s="122">
        <v>1986.12</v>
      </c>
      <c r="BL674" s="123"/>
      <c r="BM674" s="123"/>
      <c r="BN674" s="123"/>
      <c r="BO674" s="123"/>
      <c r="BP674" s="123"/>
      <c r="BQ674" s="124"/>
      <c r="BR674" s="122">
        <v>2061.66</v>
      </c>
      <c r="BS674" s="123"/>
      <c r="BT674" s="123"/>
      <c r="BU674" s="123"/>
      <c r="BV674" s="123"/>
      <c r="BW674" s="123"/>
      <c r="BX674" s="124"/>
      <c r="BY674" s="122">
        <v>2059.8000000000002</v>
      </c>
      <c r="BZ674" s="123"/>
      <c r="CA674" s="123"/>
      <c r="CB674" s="123"/>
      <c r="CC674" s="123"/>
      <c r="CD674" s="123"/>
      <c r="CE674" s="124"/>
      <c r="CF674" s="122">
        <v>2041.1</v>
      </c>
      <c r="CG674" s="123"/>
      <c r="CH674" s="123"/>
      <c r="CI674" s="123"/>
      <c r="CJ674" s="123"/>
      <c r="CK674" s="123"/>
      <c r="CL674" s="124"/>
      <c r="CM674" s="122">
        <v>2061.84</v>
      </c>
      <c r="CN674" s="123"/>
      <c r="CO674" s="123"/>
      <c r="CP674" s="123"/>
      <c r="CQ674" s="123"/>
      <c r="CR674" s="123"/>
      <c r="CS674" s="124"/>
      <c r="CT674" s="122">
        <v>2066.91</v>
      </c>
      <c r="CU674" s="123"/>
      <c r="CV674" s="123"/>
      <c r="CW674" s="123"/>
      <c r="CX674" s="123"/>
      <c r="CY674" s="123"/>
      <c r="CZ674" s="124"/>
      <c r="DA674" s="122">
        <v>2061.71</v>
      </c>
      <c r="DB674" s="123"/>
      <c r="DC674" s="123"/>
      <c r="DD674" s="123"/>
      <c r="DE674" s="123"/>
      <c r="DF674" s="123"/>
      <c r="DG674" s="124"/>
      <c r="DH674" s="122">
        <v>2105.2800000000002</v>
      </c>
      <c r="DI674" s="123"/>
      <c r="DJ674" s="123"/>
      <c r="DK674" s="123"/>
      <c r="DL674" s="123"/>
      <c r="DM674" s="123"/>
      <c r="DN674" s="124"/>
      <c r="DO674" s="122">
        <v>2070.27</v>
      </c>
      <c r="DP674" s="123"/>
      <c r="DQ674" s="123"/>
      <c r="DR674" s="123"/>
      <c r="DS674" s="123"/>
      <c r="DT674" s="123"/>
      <c r="DU674" s="124"/>
      <c r="DV674" s="122">
        <v>2056.8200000000002</v>
      </c>
      <c r="DW674" s="123"/>
      <c r="DX674" s="123"/>
      <c r="DY674" s="123"/>
      <c r="DZ674" s="123"/>
      <c r="EA674" s="123"/>
      <c r="EB674" s="124"/>
      <c r="EC674" s="122">
        <v>1984.55</v>
      </c>
      <c r="ED674" s="123"/>
      <c r="EE674" s="123"/>
      <c r="EF674" s="123"/>
      <c r="EG674" s="123"/>
      <c r="EH674" s="123"/>
      <c r="EI674" s="124"/>
      <c r="EJ674" s="122">
        <v>2000.31</v>
      </c>
      <c r="EK674" s="123"/>
      <c r="EL674" s="123"/>
      <c r="EM674" s="123"/>
      <c r="EN674" s="123"/>
      <c r="EO674" s="123"/>
      <c r="EP674" s="124"/>
      <c r="EQ674" s="122">
        <v>2129.35</v>
      </c>
      <c r="ER674" s="123"/>
      <c r="ES674" s="123"/>
      <c r="ET674" s="123"/>
      <c r="EU674" s="123"/>
      <c r="EV674" s="123"/>
      <c r="EW674" s="124"/>
      <c r="EX674" s="122">
        <v>2045.52</v>
      </c>
      <c r="EY674" s="123"/>
      <c r="EZ674" s="123"/>
      <c r="FA674" s="123"/>
      <c r="FB674" s="123"/>
      <c r="FC674" s="123"/>
      <c r="FD674" s="124"/>
      <c r="FE674" s="122">
        <v>1816.38</v>
      </c>
      <c r="FF674" s="123"/>
      <c r="FG674" s="123"/>
      <c r="FH674" s="123"/>
      <c r="FI674" s="123"/>
      <c r="FJ674" s="123"/>
      <c r="FK674" s="124"/>
    </row>
    <row r="675" spans="1:167" s="2" customFormat="1" ht="15.75" customHeight="1" x14ac:dyDescent="0.2">
      <c r="A675" s="125" t="s">
        <v>112</v>
      </c>
      <c r="B675" s="125"/>
      <c r="C675" s="125"/>
      <c r="D675" s="125"/>
      <c r="E675" s="125"/>
      <c r="F675" s="125"/>
      <c r="G675" s="125"/>
      <c r="H675" s="126"/>
      <c r="I675" s="122">
        <v>1743.53</v>
      </c>
      <c r="J675" s="123"/>
      <c r="K675" s="123"/>
      <c r="L675" s="123"/>
      <c r="M675" s="123"/>
      <c r="N675" s="124"/>
      <c r="O675" s="122">
        <v>1672.51</v>
      </c>
      <c r="P675" s="123"/>
      <c r="Q675" s="123"/>
      <c r="R675" s="123"/>
      <c r="S675" s="123"/>
      <c r="T675" s="124"/>
      <c r="U675" s="122">
        <v>1632.84</v>
      </c>
      <c r="V675" s="123"/>
      <c r="W675" s="123"/>
      <c r="X675" s="123"/>
      <c r="Y675" s="123"/>
      <c r="Z675" s="124"/>
      <c r="AA675" s="122">
        <v>1536.17</v>
      </c>
      <c r="AB675" s="123"/>
      <c r="AC675" s="123"/>
      <c r="AD675" s="123"/>
      <c r="AE675" s="123"/>
      <c r="AF675" s="124"/>
      <c r="AG675" s="122">
        <v>1605.79</v>
      </c>
      <c r="AH675" s="123"/>
      <c r="AI675" s="123"/>
      <c r="AJ675" s="123"/>
      <c r="AK675" s="123"/>
      <c r="AL675" s="124"/>
      <c r="AM675" s="122">
        <v>1649.52</v>
      </c>
      <c r="AN675" s="123"/>
      <c r="AO675" s="123"/>
      <c r="AP675" s="123"/>
      <c r="AQ675" s="123"/>
      <c r="AR675" s="124"/>
      <c r="AS675" s="122">
        <v>1671.41</v>
      </c>
      <c r="AT675" s="123"/>
      <c r="AU675" s="123"/>
      <c r="AV675" s="123"/>
      <c r="AW675" s="123"/>
      <c r="AX675" s="124"/>
      <c r="AY675" s="122">
        <v>1816.77</v>
      </c>
      <c r="AZ675" s="123"/>
      <c r="BA675" s="123"/>
      <c r="BB675" s="123"/>
      <c r="BC675" s="123"/>
      <c r="BD675" s="123"/>
      <c r="BE675" s="122">
        <v>1961.97</v>
      </c>
      <c r="BF675" s="123"/>
      <c r="BG675" s="123"/>
      <c r="BH675" s="123"/>
      <c r="BI675" s="123"/>
      <c r="BJ675" s="124"/>
      <c r="BK675" s="122">
        <v>2029.57</v>
      </c>
      <c r="BL675" s="123"/>
      <c r="BM675" s="123"/>
      <c r="BN675" s="123"/>
      <c r="BO675" s="123"/>
      <c r="BP675" s="123"/>
      <c r="BQ675" s="124"/>
      <c r="BR675" s="122">
        <v>2082.4899999999998</v>
      </c>
      <c r="BS675" s="123"/>
      <c r="BT675" s="123"/>
      <c r="BU675" s="123"/>
      <c r="BV675" s="123"/>
      <c r="BW675" s="123"/>
      <c r="BX675" s="124"/>
      <c r="BY675" s="122">
        <v>2068.37</v>
      </c>
      <c r="BZ675" s="123"/>
      <c r="CA675" s="123"/>
      <c r="CB675" s="123"/>
      <c r="CC675" s="123"/>
      <c r="CD675" s="123"/>
      <c r="CE675" s="124"/>
      <c r="CF675" s="122">
        <v>2047.06</v>
      </c>
      <c r="CG675" s="123"/>
      <c r="CH675" s="123"/>
      <c r="CI675" s="123"/>
      <c r="CJ675" s="123"/>
      <c r="CK675" s="123"/>
      <c r="CL675" s="124"/>
      <c r="CM675" s="122">
        <v>2059.39</v>
      </c>
      <c r="CN675" s="123"/>
      <c r="CO675" s="123"/>
      <c r="CP675" s="123"/>
      <c r="CQ675" s="123"/>
      <c r="CR675" s="123"/>
      <c r="CS675" s="124"/>
      <c r="CT675" s="122">
        <v>2082.38</v>
      </c>
      <c r="CU675" s="123"/>
      <c r="CV675" s="123"/>
      <c r="CW675" s="123"/>
      <c r="CX675" s="123"/>
      <c r="CY675" s="123"/>
      <c r="CZ675" s="124"/>
      <c r="DA675" s="122">
        <v>2044.44</v>
      </c>
      <c r="DB675" s="123"/>
      <c r="DC675" s="123"/>
      <c r="DD675" s="123"/>
      <c r="DE675" s="123"/>
      <c r="DF675" s="123"/>
      <c r="DG675" s="124"/>
      <c r="DH675" s="122">
        <v>2096.7399999999998</v>
      </c>
      <c r="DI675" s="123"/>
      <c r="DJ675" s="123"/>
      <c r="DK675" s="123"/>
      <c r="DL675" s="123"/>
      <c r="DM675" s="123"/>
      <c r="DN675" s="124"/>
      <c r="DO675" s="122">
        <v>2098.14</v>
      </c>
      <c r="DP675" s="123"/>
      <c r="DQ675" s="123"/>
      <c r="DR675" s="123"/>
      <c r="DS675" s="123"/>
      <c r="DT675" s="123"/>
      <c r="DU675" s="124"/>
      <c r="DV675" s="122">
        <v>2092.41</v>
      </c>
      <c r="DW675" s="123"/>
      <c r="DX675" s="123"/>
      <c r="DY675" s="123"/>
      <c r="DZ675" s="123"/>
      <c r="EA675" s="123"/>
      <c r="EB675" s="124"/>
      <c r="EC675" s="122">
        <v>1997.85</v>
      </c>
      <c r="ED675" s="123"/>
      <c r="EE675" s="123"/>
      <c r="EF675" s="123"/>
      <c r="EG675" s="123"/>
      <c r="EH675" s="123"/>
      <c r="EI675" s="124"/>
      <c r="EJ675" s="122">
        <v>2022.52</v>
      </c>
      <c r="EK675" s="123"/>
      <c r="EL675" s="123"/>
      <c r="EM675" s="123"/>
      <c r="EN675" s="123"/>
      <c r="EO675" s="123"/>
      <c r="EP675" s="124"/>
      <c r="EQ675" s="122">
        <v>2172.12</v>
      </c>
      <c r="ER675" s="123"/>
      <c r="ES675" s="123"/>
      <c r="ET675" s="123"/>
      <c r="EU675" s="123"/>
      <c r="EV675" s="123"/>
      <c r="EW675" s="124"/>
      <c r="EX675" s="122">
        <v>2114.8000000000002</v>
      </c>
      <c r="EY675" s="123"/>
      <c r="EZ675" s="123"/>
      <c r="FA675" s="123"/>
      <c r="FB675" s="123"/>
      <c r="FC675" s="123"/>
      <c r="FD675" s="124"/>
      <c r="FE675" s="122">
        <v>1896.25</v>
      </c>
      <c r="FF675" s="123"/>
      <c r="FG675" s="123"/>
      <c r="FH675" s="123"/>
      <c r="FI675" s="123"/>
      <c r="FJ675" s="123"/>
      <c r="FK675" s="124"/>
    </row>
    <row r="676" spans="1:167" s="2" customFormat="1" ht="15.75" customHeight="1" x14ac:dyDescent="0.2">
      <c r="A676" s="125" t="s">
        <v>314</v>
      </c>
      <c r="B676" s="125"/>
      <c r="C676" s="125"/>
      <c r="D676" s="125"/>
      <c r="E676" s="125"/>
      <c r="F676" s="125"/>
      <c r="G676" s="125"/>
      <c r="H676" s="126"/>
      <c r="I676" s="122">
        <v>1793.89</v>
      </c>
      <c r="J676" s="123"/>
      <c r="K676" s="123"/>
      <c r="L676" s="123"/>
      <c r="M676" s="123"/>
      <c r="N676" s="124"/>
      <c r="O676" s="122">
        <v>1732.95</v>
      </c>
      <c r="P676" s="123"/>
      <c r="Q676" s="123"/>
      <c r="R676" s="123"/>
      <c r="S676" s="123"/>
      <c r="T676" s="124"/>
      <c r="U676" s="122">
        <v>1661.46</v>
      </c>
      <c r="V676" s="123"/>
      <c r="W676" s="123"/>
      <c r="X676" s="123"/>
      <c r="Y676" s="123"/>
      <c r="Z676" s="124"/>
      <c r="AA676" s="122">
        <v>1599.45</v>
      </c>
      <c r="AB676" s="123"/>
      <c r="AC676" s="123"/>
      <c r="AD676" s="123"/>
      <c r="AE676" s="123"/>
      <c r="AF676" s="124"/>
      <c r="AG676" s="122">
        <v>1622.73</v>
      </c>
      <c r="AH676" s="123"/>
      <c r="AI676" s="123"/>
      <c r="AJ676" s="123"/>
      <c r="AK676" s="123"/>
      <c r="AL676" s="124"/>
      <c r="AM676" s="122">
        <v>1642.52</v>
      </c>
      <c r="AN676" s="123"/>
      <c r="AO676" s="123"/>
      <c r="AP676" s="123"/>
      <c r="AQ676" s="123"/>
      <c r="AR676" s="124"/>
      <c r="AS676" s="122">
        <v>1671.79</v>
      </c>
      <c r="AT676" s="123"/>
      <c r="AU676" s="123"/>
      <c r="AV676" s="123"/>
      <c r="AW676" s="123"/>
      <c r="AX676" s="124"/>
      <c r="AY676" s="122">
        <v>1824.42</v>
      </c>
      <c r="AZ676" s="123"/>
      <c r="BA676" s="123"/>
      <c r="BB676" s="123"/>
      <c r="BC676" s="123"/>
      <c r="BD676" s="123"/>
      <c r="BE676" s="122">
        <v>1918.91</v>
      </c>
      <c r="BF676" s="123"/>
      <c r="BG676" s="123"/>
      <c r="BH676" s="123"/>
      <c r="BI676" s="123"/>
      <c r="BJ676" s="124"/>
      <c r="BK676" s="122">
        <v>2009.69</v>
      </c>
      <c r="BL676" s="123"/>
      <c r="BM676" s="123"/>
      <c r="BN676" s="123"/>
      <c r="BO676" s="123"/>
      <c r="BP676" s="123"/>
      <c r="BQ676" s="124"/>
      <c r="BR676" s="122">
        <v>2050.58</v>
      </c>
      <c r="BS676" s="123"/>
      <c r="BT676" s="123"/>
      <c r="BU676" s="123"/>
      <c r="BV676" s="123"/>
      <c r="BW676" s="123"/>
      <c r="BX676" s="124"/>
      <c r="BY676" s="122">
        <v>2043.78</v>
      </c>
      <c r="BZ676" s="123"/>
      <c r="CA676" s="123"/>
      <c r="CB676" s="123"/>
      <c r="CC676" s="123"/>
      <c r="CD676" s="123"/>
      <c r="CE676" s="124"/>
      <c r="CF676" s="122">
        <v>2017.11</v>
      </c>
      <c r="CG676" s="123"/>
      <c r="CH676" s="123"/>
      <c r="CI676" s="123"/>
      <c r="CJ676" s="123"/>
      <c r="CK676" s="123"/>
      <c r="CL676" s="124"/>
      <c r="CM676" s="122">
        <v>2031.88</v>
      </c>
      <c r="CN676" s="123"/>
      <c r="CO676" s="123"/>
      <c r="CP676" s="123"/>
      <c r="CQ676" s="123"/>
      <c r="CR676" s="123"/>
      <c r="CS676" s="124"/>
      <c r="CT676" s="122">
        <v>2034.64</v>
      </c>
      <c r="CU676" s="123"/>
      <c r="CV676" s="123"/>
      <c r="CW676" s="123"/>
      <c r="CX676" s="123"/>
      <c r="CY676" s="123"/>
      <c r="CZ676" s="124"/>
      <c r="DA676" s="122">
        <v>2014.86</v>
      </c>
      <c r="DB676" s="123"/>
      <c r="DC676" s="123"/>
      <c r="DD676" s="123"/>
      <c r="DE676" s="123"/>
      <c r="DF676" s="123"/>
      <c r="DG676" s="124"/>
      <c r="DH676" s="122">
        <v>2046.59</v>
      </c>
      <c r="DI676" s="123"/>
      <c r="DJ676" s="123"/>
      <c r="DK676" s="123"/>
      <c r="DL676" s="123"/>
      <c r="DM676" s="123"/>
      <c r="DN676" s="124"/>
      <c r="DO676" s="122">
        <v>2023.8</v>
      </c>
      <c r="DP676" s="123"/>
      <c r="DQ676" s="123"/>
      <c r="DR676" s="123"/>
      <c r="DS676" s="123"/>
      <c r="DT676" s="123"/>
      <c r="DU676" s="124"/>
      <c r="DV676" s="122">
        <v>2015.38</v>
      </c>
      <c r="DW676" s="123"/>
      <c r="DX676" s="123"/>
      <c r="DY676" s="123"/>
      <c r="DZ676" s="123"/>
      <c r="EA676" s="123"/>
      <c r="EB676" s="124"/>
      <c r="EC676" s="122">
        <v>1975.06</v>
      </c>
      <c r="ED676" s="123"/>
      <c r="EE676" s="123"/>
      <c r="EF676" s="123"/>
      <c r="EG676" s="123"/>
      <c r="EH676" s="123"/>
      <c r="EI676" s="124"/>
      <c r="EJ676" s="122">
        <v>1991.18</v>
      </c>
      <c r="EK676" s="123"/>
      <c r="EL676" s="123"/>
      <c r="EM676" s="123"/>
      <c r="EN676" s="123"/>
      <c r="EO676" s="123"/>
      <c r="EP676" s="124"/>
      <c r="EQ676" s="122">
        <v>2150.59</v>
      </c>
      <c r="ER676" s="123"/>
      <c r="ES676" s="123"/>
      <c r="ET676" s="123"/>
      <c r="EU676" s="123"/>
      <c r="EV676" s="123"/>
      <c r="EW676" s="124"/>
      <c r="EX676" s="122">
        <v>2153.34</v>
      </c>
      <c r="EY676" s="123"/>
      <c r="EZ676" s="123"/>
      <c r="FA676" s="123"/>
      <c r="FB676" s="123"/>
      <c r="FC676" s="123"/>
      <c r="FD676" s="124"/>
      <c r="FE676" s="122">
        <v>1982.65</v>
      </c>
      <c r="FF676" s="123"/>
      <c r="FG676" s="123"/>
      <c r="FH676" s="123"/>
      <c r="FI676" s="123"/>
      <c r="FJ676" s="123"/>
      <c r="FK676" s="124"/>
    </row>
    <row r="677" spans="1:167" s="2" customFormat="1" ht="15.75" customHeight="1" x14ac:dyDescent="0.2">
      <c r="A677" s="125" t="s">
        <v>315</v>
      </c>
      <c r="B677" s="125"/>
      <c r="C677" s="125"/>
      <c r="D677" s="125"/>
      <c r="E677" s="125"/>
      <c r="F677" s="125"/>
      <c r="G677" s="125"/>
      <c r="H677" s="126"/>
      <c r="I677" s="122">
        <v>1896.12</v>
      </c>
      <c r="J677" s="123"/>
      <c r="K677" s="123"/>
      <c r="L677" s="123"/>
      <c r="M677" s="123"/>
      <c r="N677" s="124"/>
      <c r="O677" s="122">
        <v>1751.51</v>
      </c>
      <c r="P677" s="123"/>
      <c r="Q677" s="123"/>
      <c r="R677" s="123"/>
      <c r="S677" s="123"/>
      <c r="T677" s="124"/>
      <c r="U677" s="122">
        <v>1739.34</v>
      </c>
      <c r="V677" s="123"/>
      <c r="W677" s="123"/>
      <c r="X677" s="123"/>
      <c r="Y677" s="123"/>
      <c r="Z677" s="124"/>
      <c r="AA677" s="122">
        <v>1738.81</v>
      </c>
      <c r="AB677" s="123"/>
      <c r="AC677" s="123"/>
      <c r="AD677" s="123"/>
      <c r="AE677" s="123"/>
      <c r="AF677" s="124"/>
      <c r="AG677" s="122">
        <v>1735.49</v>
      </c>
      <c r="AH677" s="123"/>
      <c r="AI677" s="123"/>
      <c r="AJ677" s="123"/>
      <c r="AK677" s="123"/>
      <c r="AL677" s="124"/>
      <c r="AM677" s="122">
        <v>1724.95</v>
      </c>
      <c r="AN677" s="123"/>
      <c r="AO677" s="123"/>
      <c r="AP677" s="123"/>
      <c r="AQ677" s="123"/>
      <c r="AR677" s="124"/>
      <c r="AS677" s="122">
        <v>1683.37</v>
      </c>
      <c r="AT677" s="123"/>
      <c r="AU677" s="123"/>
      <c r="AV677" s="123"/>
      <c r="AW677" s="123"/>
      <c r="AX677" s="124"/>
      <c r="AY677" s="122">
        <v>1704.77</v>
      </c>
      <c r="AZ677" s="123"/>
      <c r="BA677" s="123"/>
      <c r="BB677" s="123"/>
      <c r="BC677" s="123"/>
      <c r="BD677" s="123"/>
      <c r="BE677" s="122">
        <v>1768.08</v>
      </c>
      <c r="BF677" s="123"/>
      <c r="BG677" s="123"/>
      <c r="BH677" s="123"/>
      <c r="BI677" s="123"/>
      <c r="BJ677" s="124"/>
      <c r="BK677" s="122">
        <v>2012.28</v>
      </c>
      <c r="BL677" s="123"/>
      <c r="BM677" s="123"/>
      <c r="BN677" s="123"/>
      <c r="BO677" s="123"/>
      <c r="BP677" s="123"/>
      <c r="BQ677" s="124"/>
      <c r="BR677" s="122">
        <v>2058.3000000000002</v>
      </c>
      <c r="BS677" s="123"/>
      <c r="BT677" s="123"/>
      <c r="BU677" s="123"/>
      <c r="BV677" s="123"/>
      <c r="BW677" s="123"/>
      <c r="BX677" s="124"/>
      <c r="BY677" s="122">
        <v>2080.77</v>
      </c>
      <c r="BZ677" s="123"/>
      <c r="CA677" s="123"/>
      <c r="CB677" s="123"/>
      <c r="CC677" s="123"/>
      <c r="CD677" s="123"/>
      <c r="CE677" s="124"/>
      <c r="CF677" s="122">
        <v>2073.39</v>
      </c>
      <c r="CG677" s="123"/>
      <c r="CH677" s="123"/>
      <c r="CI677" s="123"/>
      <c r="CJ677" s="123"/>
      <c r="CK677" s="123"/>
      <c r="CL677" s="124"/>
      <c r="CM677" s="122">
        <v>2063.59</v>
      </c>
      <c r="CN677" s="123"/>
      <c r="CO677" s="123"/>
      <c r="CP677" s="123"/>
      <c r="CQ677" s="123"/>
      <c r="CR677" s="123"/>
      <c r="CS677" s="124"/>
      <c r="CT677" s="122">
        <v>2095.21</v>
      </c>
      <c r="CU677" s="123"/>
      <c r="CV677" s="123"/>
      <c r="CW677" s="123"/>
      <c r="CX677" s="123"/>
      <c r="CY677" s="123"/>
      <c r="CZ677" s="124"/>
      <c r="DA677" s="122">
        <v>2076.91</v>
      </c>
      <c r="DB677" s="123"/>
      <c r="DC677" s="123"/>
      <c r="DD677" s="123"/>
      <c r="DE677" s="123"/>
      <c r="DF677" s="123"/>
      <c r="DG677" s="124"/>
      <c r="DH677" s="122">
        <v>2067.29</v>
      </c>
      <c r="DI677" s="123"/>
      <c r="DJ677" s="123"/>
      <c r="DK677" s="123"/>
      <c r="DL677" s="123"/>
      <c r="DM677" s="123"/>
      <c r="DN677" s="124"/>
      <c r="DO677" s="122">
        <v>2044.53</v>
      </c>
      <c r="DP677" s="123"/>
      <c r="DQ677" s="123"/>
      <c r="DR677" s="123"/>
      <c r="DS677" s="123"/>
      <c r="DT677" s="123"/>
      <c r="DU677" s="124"/>
      <c r="DV677" s="122">
        <v>2031.86</v>
      </c>
      <c r="DW677" s="123"/>
      <c r="DX677" s="123"/>
      <c r="DY677" s="123"/>
      <c r="DZ677" s="123"/>
      <c r="EA677" s="123"/>
      <c r="EB677" s="124"/>
      <c r="EC677" s="122">
        <v>2029.75</v>
      </c>
      <c r="ED677" s="123"/>
      <c r="EE677" s="123"/>
      <c r="EF677" s="123"/>
      <c r="EG677" s="123"/>
      <c r="EH677" s="123"/>
      <c r="EI677" s="124"/>
      <c r="EJ677" s="122">
        <v>2059.6</v>
      </c>
      <c r="EK677" s="123"/>
      <c r="EL677" s="123"/>
      <c r="EM677" s="123"/>
      <c r="EN677" s="123"/>
      <c r="EO677" s="123"/>
      <c r="EP677" s="124"/>
      <c r="EQ677" s="122">
        <v>2105.14</v>
      </c>
      <c r="ER677" s="123"/>
      <c r="ES677" s="123"/>
      <c r="ET677" s="123"/>
      <c r="EU677" s="123"/>
      <c r="EV677" s="123"/>
      <c r="EW677" s="124"/>
      <c r="EX677" s="122">
        <v>2045.5</v>
      </c>
      <c r="EY677" s="123"/>
      <c r="EZ677" s="123"/>
      <c r="FA677" s="123"/>
      <c r="FB677" s="123"/>
      <c r="FC677" s="123"/>
      <c r="FD677" s="124"/>
      <c r="FE677" s="122">
        <v>1818.08</v>
      </c>
      <c r="FF677" s="123"/>
      <c r="FG677" s="123"/>
      <c r="FH677" s="123"/>
      <c r="FI677" s="123"/>
      <c r="FJ677" s="123"/>
      <c r="FK677" s="124"/>
    </row>
    <row r="678" spans="1:167" s="2" customFormat="1" ht="15.75" customHeight="1" x14ac:dyDescent="0.2">
      <c r="A678" s="125" t="s">
        <v>318</v>
      </c>
      <c r="B678" s="125"/>
      <c r="C678" s="125"/>
      <c r="D678" s="125"/>
      <c r="E678" s="125"/>
      <c r="F678" s="125"/>
      <c r="G678" s="125"/>
      <c r="H678" s="126"/>
      <c r="I678" s="122">
        <v>1883.08</v>
      </c>
      <c r="J678" s="123"/>
      <c r="K678" s="123"/>
      <c r="L678" s="123"/>
      <c r="M678" s="123"/>
      <c r="N678" s="124"/>
      <c r="O678" s="122">
        <v>1783.99</v>
      </c>
      <c r="P678" s="123"/>
      <c r="Q678" s="123"/>
      <c r="R678" s="123"/>
      <c r="S678" s="123"/>
      <c r="T678" s="124"/>
      <c r="U678" s="122">
        <v>1783.99</v>
      </c>
      <c r="V678" s="123"/>
      <c r="W678" s="123"/>
      <c r="X678" s="123"/>
      <c r="Y678" s="123"/>
      <c r="Z678" s="124"/>
      <c r="AA678" s="122">
        <v>1707</v>
      </c>
      <c r="AB678" s="123"/>
      <c r="AC678" s="123"/>
      <c r="AD678" s="123"/>
      <c r="AE678" s="123"/>
      <c r="AF678" s="124"/>
      <c r="AG678" s="122">
        <v>1686.93</v>
      </c>
      <c r="AH678" s="123"/>
      <c r="AI678" s="123"/>
      <c r="AJ678" s="123"/>
      <c r="AK678" s="123"/>
      <c r="AL678" s="124"/>
      <c r="AM678" s="122">
        <v>1549.63</v>
      </c>
      <c r="AN678" s="123"/>
      <c r="AO678" s="123"/>
      <c r="AP678" s="123"/>
      <c r="AQ678" s="123"/>
      <c r="AR678" s="124"/>
      <c r="AS678" s="122">
        <v>1298.0999999999999</v>
      </c>
      <c r="AT678" s="123"/>
      <c r="AU678" s="123"/>
      <c r="AV678" s="123"/>
      <c r="AW678" s="123"/>
      <c r="AX678" s="124"/>
      <c r="AY678" s="122">
        <v>1297.44</v>
      </c>
      <c r="AZ678" s="123"/>
      <c r="BA678" s="123"/>
      <c r="BB678" s="123"/>
      <c r="BC678" s="123"/>
      <c r="BD678" s="123"/>
      <c r="BE678" s="122">
        <v>1759.58</v>
      </c>
      <c r="BF678" s="123"/>
      <c r="BG678" s="123"/>
      <c r="BH678" s="123"/>
      <c r="BI678" s="123"/>
      <c r="BJ678" s="124"/>
      <c r="BK678" s="122">
        <v>1826.46</v>
      </c>
      <c r="BL678" s="123"/>
      <c r="BM678" s="123"/>
      <c r="BN678" s="123"/>
      <c r="BO678" s="123"/>
      <c r="BP678" s="123"/>
      <c r="BQ678" s="124"/>
      <c r="BR678" s="122">
        <v>1955.99</v>
      </c>
      <c r="BS678" s="123"/>
      <c r="BT678" s="123"/>
      <c r="BU678" s="123"/>
      <c r="BV678" s="123"/>
      <c r="BW678" s="123"/>
      <c r="BX678" s="124"/>
      <c r="BY678" s="122">
        <v>1984.3</v>
      </c>
      <c r="BZ678" s="123"/>
      <c r="CA678" s="123"/>
      <c r="CB678" s="123"/>
      <c r="CC678" s="123"/>
      <c r="CD678" s="123"/>
      <c r="CE678" s="124"/>
      <c r="CF678" s="122">
        <v>1985.85</v>
      </c>
      <c r="CG678" s="123"/>
      <c r="CH678" s="123"/>
      <c r="CI678" s="123"/>
      <c r="CJ678" s="123"/>
      <c r="CK678" s="123"/>
      <c r="CL678" s="124"/>
      <c r="CM678" s="122">
        <v>1984.37</v>
      </c>
      <c r="CN678" s="123"/>
      <c r="CO678" s="123"/>
      <c r="CP678" s="123"/>
      <c r="CQ678" s="123"/>
      <c r="CR678" s="123"/>
      <c r="CS678" s="124"/>
      <c r="CT678" s="122">
        <v>2006.26</v>
      </c>
      <c r="CU678" s="123"/>
      <c r="CV678" s="123"/>
      <c r="CW678" s="123"/>
      <c r="CX678" s="123"/>
      <c r="CY678" s="123"/>
      <c r="CZ678" s="124"/>
      <c r="DA678" s="122">
        <v>2002.59</v>
      </c>
      <c r="DB678" s="123"/>
      <c r="DC678" s="123"/>
      <c r="DD678" s="123"/>
      <c r="DE678" s="123"/>
      <c r="DF678" s="123"/>
      <c r="DG678" s="124"/>
      <c r="DH678" s="122">
        <v>1998.14</v>
      </c>
      <c r="DI678" s="123"/>
      <c r="DJ678" s="123"/>
      <c r="DK678" s="123"/>
      <c r="DL678" s="123"/>
      <c r="DM678" s="123"/>
      <c r="DN678" s="124"/>
      <c r="DO678" s="122">
        <v>1996.07</v>
      </c>
      <c r="DP678" s="123"/>
      <c r="DQ678" s="123"/>
      <c r="DR678" s="123"/>
      <c r="DS678" s="123"/>
      <c r="DT678" s="123"/>
      <c r="DU678" s="124"/>
      <c r="DV678" s="122">
        <v>1994.73</v>
      </c>
      <c r="DW678" s="123"/>
      <c r="DX678" s="123"/>
      <c r="DY678" s="123"/>
      <c r="DZ678" s="123"/>
      <c r="EA678" s="123"/>
      <c r="EB678" s="124"/>
      <c r="EC678" s="122">
        <v>2014.52</v>
      </c>
      <c r="ED678" s="123"/>
      <c r="EE678" s="123"/>
      <c r="EF678" s="123"/>
      <c r="EG678" s="123"/>
      <c r="EH678" s="123"/>
      <c r="EI678" s="124"/>
      <c r="EJ678" s="122">
        <v>2095.2600000000002</v>
      </c>
      <c r="EK678" s="123"/>
      <c r="EL678" s="123"/>
      <c r="EM678" s="123"/>
      <c r="EN678" s="123"/>
      <c r="EO678" s="123"/>
      <c r="EP678" s="124"/>
      <c r="EQ678" s="122">
        <v>2159.84</v>
      </c>
      <c r="ER678" s="123"/>
      <c r="ES678" s="123"/>
      <c r="ET678" s="123"/>
      <c r="EU678" s="123"/>
      <c r="EV678" s="123"/>
      <c r="EW678" s="124"/>
      <c r="EX678" s="122">
        <v>2040.96</v>
      </c>
      <c r="EY678" s="123"/>
      <c r="EZ678" s="123"/>
      <c r="FA678" s="123"/>
      <c r="FB678" s="123"/>
      <c r="FC678" s="123"/>
      <c r="FD678" s="124"/>
      <c r="FE678" s="122">
        <v>1943.04</v>
      </c>
      <c r="FF678" s="123"/>
      <c r="FG678" s="123"/>
      <c r="FH678" s="123"/>
      <c r="FI678" s="123"/>
      <c r="FJ678" s="123"/>
      <c r="FK678" s="124"/>
    </row>
    <row r="679" spans="1:167" ht="15.75" customHeight="1" x14ac:dyDescent="0.25"/>
    <row r="680" spans="1:167" s="2" customFormat="1" ht="27" customHeight="1" x14ac:dyDescent="0.2">
      <c r="A680" s="140" t="s">
        <v>63</v>
      </c>
      <c r="B680" s="140"/>
      <c r="C680" s="140"/>
      <c r="D680" s="140"/>
      <c r="E680" s="140"/>
      <c r="F680" s="140"/>
      <c r="G680" s="140"/>
      <c r="H680" s="141"/>
      <c r="I680" s="144" t="s">
        <v>120</v>
      </c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  <c r="AA680" s="145"/>
      <c r="AB680" s="145"/>
      <c r="AC680" s="145"/>
      <c r="AD680" s="145"/>
      <c r="AE680" s="145"/>
      <c r="AF680" s="145"/>
      <c r="AG680" s="145"/>
      <c r="AH680" s="145"/>
      <c r="AI680" s="145"/>
      <c r="AJ680" s="145"/>
      <c r="AK680" s="145"/>
      <c r="AL680" s="145"/>
      <c r="AM680" s="145"/>
      <c r="AN680" s="145"/>
      <c r="AO680" s="145"/>
      <c r="AP680" s="145"/>
      <c r="AQ680" s="145"/>
      <c r="AR680" s="145"/>
      <c r="AS680" s="145"/>
      <c r="AT680" s="145"/>
      <c r="AU680" s="145"/>
      <c r="AV680" s="145"/>
      <c r="AW680" s="145"/>
      <c r="AX680" s="145"/>
      <c r="AY680" s="145"/>
      <c r="AZ680" s="145"/>
      <c r="BA680" s="145"/>
      <c r="BB680" s="145"/>
      <c r="BC680" s="145"/>
      <c r="BD680" s="145"/>
      <c r="BE680" s="145"/>
      <c r="BF680" s="145"/>
      <c r="BG680" s="145"/>
      <c r="BH680" s="145"/>
      <c r="BI680" s="145"/>
      <c r="BJ680" s="145"/>
      <c r="BK680" s="145"/>
      <c r="BL680" s="145"/>
      <c r="BM680" s="145"/>
      <c r="BN680" s="145"/>
      <c r="BO680" s="145"/>
      <c r="BP680" s="145"/>
      <c r="BQ680" s="145"/>
      <c r="BR680" s="145"/>
      <c r="BS680" s="145"/>
      <c r="BT680" s="145"/>
      <c r="BU680" s="145"/>
      <c r="BV680" s="145"/>
      <c r="BW680" s="145"/>
      <c r="BX680" s="145"/>
      <c r="BY680" s="145"/>
      <c r="BZ680" s="145"/>
      <c r="CA680" s="145"/>
      <c r="CB680" s="145"/>
      <c r="CC680" s="145"/>
      <c r="CD680" s="145"/>
      <c r="CE680" s="145"/>
      <c r="CF680" s="145"/>
      <c r="CG680" s="145"/>
      <c r="CH680" s="145"/>
      <c r="CI680" s="145"/>
      <c r="CJ680" s="145"/>
      <c r="CK680" s="145"/>
      <c r="CL680" s="145"/>
      <c r="CM680" s="145"/>
      <c r="CN680" s="145"/>
      <c r="CO680" s="145"/>
      <c r="CP680" s="145"/>
      <c r="CQ680" s="145"/>
      <c r="CR680" s="145"/>
      <c r="CS680" s="145"/>
      <c r="CT680" s="145"/>
      <c r="CU680" s="145"/>
      <c r="CV680" s="145"/>
      <c r="CW680" s="145"/>
      <c r="CX680" s="145"/>
      <c r="CY680" s="145"/>
      <c r="CZ680" s="145"/>
      <c r="DA680" s="145"/>
      <c r="DB680" s="145"/>
      <c r="DC680" s="145"/>
      <c r="DD680" s="145"/>
      <c r="DE680" s="145"/>
      <c r="DF680" s="145"/>
      <c r="DG680" s="145"/>
      <c r="DH680" s="145"/>
      <c r="DI680" s="145"/>
      <c r="DJ680" s="145"/>
      <c r="DK680" s="145"/>
      <c r="DL680" s="145"/>
      <c r="DM680" s="145"/>
      <c r="DN680" s="145"/>
      <c r="DO680" s="145"/>
      <c r="DP680" s="145"/>
      <c r="DQ680" s="145"/>
      <c r="DR680" s="145"/>
      <c r="DS680" s="145"/>
      <c r="DT680" s="145"/>
      <c r="DU680" s="145"/>
      <c r="DV680" s="145"/>
      <c r="DW680" s="145"/>
      <c r="DX680" s="145"/>
      <c r="DY680" s="145"/>
      <c r="DZ680" s="145"/>
      <c r="EA680" s="145"/>
      <c r="EB680" s="145"/>
      <c r="EC680" s="145"/>
      <c r="ED680" s="145"/>
      <c r="EE680" s="145"/>
      <c r="EF680" s="145"/>
      <c r="EG680" s="145"/>
      <c r="EH680" s="145"/>
      <c r="EI680" s="145"/>
      <c r="EJ680" s="145"/>
      <c r="EK680" s="145"/>
      <c r="EL680" s="145"/>
      <c r="EM680" s="145"/>
      <c r="EN680" s="145"/>
      <c r="EO680" s="145"/>
      <c r="EP680" s="145"/>
      <c r="EQ680" s="145"/>
      <c r="ER680" s="145"/>
      <c r="ES680" s="145"/>
      <c r="ET680" s="145"/>
      <c r="EU680" s="145"/>
      <c r="EV680" s="145"/>
      <c r="EW680" s="145"/>
      <c r="EX680" s="145"/>
      <c r="EY680" s="145"/>
      <c r="EZ680" s="145"/>
      <c r="FA680" s="145"/>
      <c r="FB680" s="145"/>
      <c r="FC680" s="145"/>
      <c r="FD680" s="145"/>
      <c r="FE680" s="145"/>
      <c r="FF680" s="145"/>
      <c r="FG680" s="145"/>
      <c r="FH680" s="145"/>
      <c r="FI680" s="145"/>
      <c r="FJ680" s="145"/>
      <c r="FK680" s="146"/>
    </row>
    <row r="681" spans="1:167" s="2" customFormat="1" ht="27" customHeight="1" x14ac:dyDescent="0.2">
      <c r="A681" s="142"/>
      <c r="B681" s="142"/>
      <c r="C681" s="142"/>
      <c r="D681" s="142"/>
      <c r="E681" s="142"/>
      <c r="F681" s="142"/>
      <c r="G681" s="142"/>
      <c r="H681" s="143"/>
      <c r="I681" s="127" t="s">
        <v>65</v>
      </c>
      <c r="J681" s="128"/>
      <c r="K681" s="128"/>
      <c r="L681" s="128"/>
      <c r="M681" s="128"/>
      <c r="N681" s="129"/>
      <c r="O681" s="127" t="s">
        <v>66</v>
      </c>
      <c r="P681" s="128"/>
      <c r="Q681" s="128"/>
      <c r="R681" s="128"/>
      <c r="S681" s="128"/>
      <c r="T681" s="129"/>
      <c r="U681" s="127" t="s">
        <v>67</v>
      </c>
      <c r="V681" s="128"/>
      <c r="W681" s="128"/>
      <c r="X681" s="128"/>
      <c r="Y681" s="128"/>
      <c r="Z681" s="129"/>
      <c r="AA681" s="127" t="s">
        <v>68</v>
      </c>
      <c r="AB681" s="128"/>
      <c r="AC681" s="128"/>
      <c r="AD681" s="128"/>
      <c r="AE681" s="128"/>
      <c r="AF681" s="129"/>
      <c r="AG681" s="127" t="s">
        <v>69</v>
      </c>
      <c r="AH681" s="128"/>
      <c r="AI681" s="128"/>
      <c r="AJ681" s="128"/>
      <c r="AK681" s="128"/>
      <c r="AL681" s="129"/>
      <c r="AM681" s="127" t="s">
        <v>70</v>
      </c>
      <c r="AN681" s="128"/>
      <c r="AO681" s="128"/>
      <c r="AP681" s="128"/>
      <c r="AQ681" s="128"/>
      <c r="AR681" s="129"/>
      <c r="AS681" s="127" t="s">
        <v>71</v>
      </c>
      <c r="AT681" s="128"/>
      <c r="AU681" s="128"/>
      <c r="AV681" s="128"/>
      <c r="AW681" s="128"/>
      <c r="AX681" s="129"/>
      <c r="AY681" s="127" t="s">
        <v>72</v>
      </c>
      <c r="AZ681" s="128"/>
      <c r="BA681" s="128"/>
      <c r="BB681" s="128"/>
      <c r="BC681" s="128"/>
      <c r="BD681" s="129"/>
      <c r="BE681" s="127" t="s">
        <v>73</v>
      </c>
      <c r="BF681" s="128"/>
      <c r="BG681" s="128"/>
      <c r="BH681" s="128"/>
      <c r="BI681" s="128"/>
      <c r="BJ681" s="129"/>
      <c r="BK681" s="127" t="s">
        <v>74</v>
      </c>
      <c r="BL681" s="128"/>
      <c r="BM681" s="128"/>
      <c r="BN681" s="128"/>
      <c r="BO681" s="128"/>
      <c r="BP681" s="128"/>
      <c r="BQ681" s="129"/>
      <c r="BR681" s="127" t="s">
        <v>75</v>
      </c>
      <c r="BS681" s="128"/>
      <c r="BT681" s="128"/>
      <c r="BU681" s="128"/>
      <c r="BV681" s="128"/>
      <c r="BW681" s="128"/>
      <c r="BX681" s="129"/>
      <c r="BY681" s="127" t="s">
        <v>76</v>
      </c>
      <c r="BZ681" s="128"/>
      <c r="CA681" s="128"/>
      <c r="CB681" s="128"/>
      <c r="CC681" s="128"/>
      <c r="CD681" s="128"/>
      <c r="CE681" s="129"/>
      <c r="CF681" s="127" t="s">
        <v>77</v>
      </c>
      <c r="CG681" s="128"/>
      <c r="CH681" s="128"/>
      <c r="CI681" s="128"/>
      <c r="CJ681" s="128"/>
      <c r="CK681" s="128"/>
      <c r="CL681" s="129"/>
      <c r="CM681" s="127" t="s">
        <v>78</v>
      </c>
      <c r="CN681" s="128"/>
      <c r="CO681" s="128"/>
      <c r="CP681" s="128"/>
      <c r="CQ681" s="128"/>
      <c r="CR681" s="128"/>
      <c r="CS681" s="129"/>
      <c r="CT681" s="127" t="s">
        <v>79</v>
      </c>
      <c r="CU681" s="128"/>
      <c r="CV681" s="128"/>
      <c r="CW681" s="128"/>
      <c r="CX681" s="128"/>
      <c r="CY681" s="128"/>
      <c r="CZ681" s="129"/>
      <c r="DA681" s="127" t="s">
        <v>80</v>
      </c>
      <c r="DB681" s="128"/>
      <c r="DC681" s="128"/>
      <c r="DD681" s="128"/>
      <c r="DE681" s="128"/>
      <c r="DF681" s="128"/>
      <c r="DG681" s="129"/>
      <c r="DH681" s="127" t="s">
        <v>81</v>
      </c>
      <c r="DI681" s="128"/>
      <c r="DJ681" s="128"/>
      <c r="DK681" s="128"/>
      <c r="DL681" s="128"/>
      <c r="DM681" s="128"/>
      <c r="DN681" s="129"/>
      <c r="DO681" s="127" t="s">
        <v>82</v>
      </c>
      <c r="DP681" s="128"/>
      <c r="DQ681" s="128"/>
      <c r="DR681" s="128"/>
      <c r="DS681" s="128"/>
      <c r="DT681" s="128"/>
      <c r="DU681" s="129"/>
      <c r="DV681" s="127" t="s">
        <v>83</v>
      </c>
      <c r="DW681" s="128"/>
      <c r="DX681" s="128"/>
      <c r="DY681" s="128"/>
      <c r="DZ681" s="128"/>
      <c r="EA681" s="128"/>
      <c r="EB681" s="129"/>
      <c r="EC681" s="127" t="s">
        <v>84</v>
      </c>
      <c r="ED681" s="128"/>
      <c r="EE681" s="128"/>
      <c r="EF681" s="128"/>
      <c r="EG681" s="128"/>
      <c r="EH681" s="128"/>
      <c r="EI681" s="129"/>
      <c r="EJ681" s="127" t="s">
        <v>85</v>
      </c>
      <c r="EK681" s="128"/>
      <c r="EL681" s="128"/>
      <c r="EM681" s="128"/>
      <c r="EN681" s="128"/>
      <c r="EO681" s="128"/>
      <c r="EP681" s="129"/>
      <c r="EQ681" s="127" t="s">
        <v>86</v>
      </c>
      <c r="ER681" s="128"/>
      <c r="ES681" s="128"/>
      <c r="ET681" s="128"/>
      <c r="EU681" s="128"/>
      <c r="EV681" s="128"/>
      <c r="EW681" s="129"/>
      <c r="EX681" s="127" t="s">
        <v>87</v>
      </c>
      <c r="EY681" s="128"/>
      <c r="EZ681" s="128"/>
      <c r="FA681" s="128"/>
      <c r="FB681" s="128"/>
      <c r="FC681" s="128"/>
      <c r="FD681" s="129"/>
      <c r="FE681" s="127" t="s">
        <v>88</v>
      </c>
      <c r="FF681" s="128"/>
      <c r="FG681" s="128"/>
      <c r="FH681" s="128"/>
      <c r="FI681" s="128"/>
      <c r="FJ681" s="128"/>
      <c r="FK681" s="129"/>
    </row>
    <row r="682" spans="1:167" s="2" customFormat="1" ht="15.75" customHeight="1" x14ac:dyDescent="0.2">
      <c r="A682" s="125" t="s">
        <v>4</v>
      </c>
      <c r="B682" s="125"/>
      <c r="C682" s="125"/>
      <c r="D682" s="125"/>
      <c r="E682" s="125"/>
      <c r="F682" s="125"/>
      <c r="G682" s="125"/>
      <c r="H682" s="126"/>
      <c r="I682" s="122">
        <v>0</v>
      </c>
      <c r="J682" s="123"/>
      <c r="K682" s="123"/>
      <c r="L682" s="123"/>
      <c r="M682" s="123"/>
      <c r="N682" s="124"/>
      <c r="O682" s="122">
        <v>0</v>
      </c>
      <c r="P682" s="123"/>
      <c r="Q682" s="123"/>
      <c r="R682" s="123"/>
      <c r="S682" s="123"/>
      <c r="T682" s="124"/>
      <c r="U682" s="122">
        <v>0</v>
      </c>
      <c r="V682" s="123"/>
      <c r="W682" s="123"/>
      <c r="X682" s="123"/>
      <c r="Y682" s="123"/>
      <c r="Z682" s="124"/>
      <c r="AA682" s="122">
        <v>14.28</v>
      </c>
      <c r="AB682" s="123"/>
      <c r="AC682" s="123"/>
      <c r="AD682" s="123"/>
      <c r="AE682" s="123"/>
      <c r="AF682" s="124"/>
      <c r="AG682" s="122">
        <v>44.25</v>
      </c>
      <c r="AH682" s="123"/>
      <c r="AI682" s="123"/>
      <c r="AJ682" s="123"/>
      <c r="AK682" s="123"/>
      <c r="AL682" s="124"/>
      <c r="AM682" s="122">
        <v>50.48</v>
      </c>
      <c r="AN682" s="123"/>
      <c r="AO682" s="123"/>
      <c r="AP682" s="123"/>
      <c r="AQ682" s="123"/>
      <c r="AR682" s="124"/>
      <c r="AS682" s="122">
        <v>86.13</v>
      </c>
      <c r="AT682" s="123"/>
      <c r="AU682" s="123"/>
      <c r="AV682" s="123"/>
      <c r="AW682" s="123"/>
      <c r="AX682" s="124"/>
      <c r="AY682" s="122">
        <v>62.26</v>
      </c>
      <c r="AZ682" s="123"/>
      <c r="BA682" s="123"/>
      <c r="BB682" s="123"/>
      <c r="BC682" s="123"/>
      <c r="BD682" s="124"/>
      <c r="BE682" s="122">
        <v>156.52000000000001</v>
      </c>
      <c r="BF682" s="123"/>
      <c r="BG682" s="123"/>
      <c r="BH682" s="123"/>
      <c r="BI682" s="123"/>
      <c r="BJ682" s="124"/>
      <c r="BK682" s="122">
        <v>419.23</v>
      </c>
      <c r="BL682" s="123"/>
      <c r="BM682" s="123"/>
      <c r="BN682" s="123"/>
      <c r="BO682" s="123"/>
      <c r="BP682" s="123"/>
      <c r="BQ682" s="124"/>
      <c r="BR682" s="122">
        <v>479.49</v>
      </c>
      <c r="BS682" s="123"/>
      <c r="BT682" s="123"/>
      <c r="BU682" s="123"/>
      <c r="BV682" s="123"/>
      <c r="BW682" s="123"/>
      <c r="BX682" s="124"/>
      <c r="BY682" s="122">
        <v>523.82000000000005</v>
      </c>
      <c r="BZ682" s="123"/>
      <c r="CA682" s="123"/>
      <c r="CB682" s="123"/>
      <c r="CC682" s="123"/>
      <c r="CD682" s="123"/>
      <c r="CE682" s="124"/>
      <c r="CF682" s="122">
        <v>502.39</v>
      </c>
      <c r="CG682" s="123"/>
      <c r="CH682" s="123"/>
      <c r="CI682" s="123"/>
      <c r="CJ682" s="123"/>
      <c r="CK682" s="123"/>
      <c r="CL682" s="124"/>
      <c r="CM682" s="122">
        <v>571.76</v>
      </c>
      <c r="CN682" s="123"/>
      <c r="CO682" s="123"/>
      <c r="CP682" s="123"/>
      <c r="CQ682" s="123"/>
      <c r="CR682" s="123"/>
      <c r="CS682" s="124"/>
      <c r="CT682" s="122">
        <v>577.09</v>
      </c>
      <c r="CU682" s="123"/>
      <c r="CV682" s="123"/>
      <c r="CW682" s="123"/>
      <c r="CX682" s="123"/>
      <c r="CY682" s="123"/>
      <c r="CZ682" s="124"/>
      <c r="DA682" s="122">
        <v>604.04999999999995</v>
      </c>
      <c r="DB682" s="123"/>
      <c r="DC682" s="123"/>
      <c r="DD682" s="123"/>
      <c r="DE682" s="123"/>
      <c r="DF682" s="123"/>
      <c r="DG682" s="124"/>
      <c r="DH682" s="122">
        <v>480.41</v>
      </c>
      <c r="DI682" s="123"/>
      <c r="DJ682" s="123"/>
      <c r="DK682" s="123"/>
      <c r="DL682" s="123"/>
      <c r="DM682" s="123"/>
      <c r="DN682" s="124"/>
      <c r="DO682" s="122">
        <v>544.95000000000005</v>
      </c>
      <c r="DP682" s="123"/>
      <c r="DQ682" s="123"/>
      <c r="DR682" s="123"/>
      <c r="DS682" s="123"/>
      <c r="DT682" s="123"/>
      <c r="DU682" s="124"/>
      <c r="DV682" s="122">
        <v>370.58</v>
      </c>
      <c r="DW682" s="123"/>
      <c r="DX682" s="123"/>
      <c r="DY682" s="123"/>
      <c r="DZ682" s="123"/>
      <c r="EA682" s="123"/>
      <c r="EB682" s="124"/>
      <c r="EC682" s="122">
        <v>377.81</v>
      </c>
      <c r="ED682" s="123"/>
      <c r="EE682" s="123"/>
      <c r="EF682" s="123"/>
      <c r="EG682" s="123"/>
      <c r="EH682" s="123"/>
      <c r="EI682" s="124"/>
      <c r="EJ682" s="122">
        <v>263.89</v>
      </c>
      <c r="EK682" s="123"/>
      <c r="EL682" s="123"/>
      <c r="EM682" s="123"/>
      <c r="EN682" s="123"/>
      <c r="EO682" s="123"/>
      <c r="EP682" s="124"/>
      <c r="EQ682" s="122">
        <v>52.25</v>
      </c>
      <c r="ER682" s="123"/>
      <c r="ES682" s="123"/>
      <c r="ET682" s="123"/>
      <c r="EU682" s="123"/>
      <c r="EV682" s="123"/>
      <c r="EW682" s="124"/>
      <c r="EX682" s="122">
        <v>0</v>
      </c>
      <c r="EY682" s="123"/>
      <c r="EZ682" s="123"/>
      <c r="FA682" s="123"/>
      <c r="FB682" s="123"/>
      <c r="FC682" s="123"/>
      <c r="FD682" s="124"/>
      <c r="FE682" s="122">
        <v>0</v>
      </c>
      <c r="FF682" s="123"/>
      <c r="FG682" s="123"/>
      <c r="FH682" s="123"/>
      <c r="FI682" s="123"/>
      <c r="FJ682" s="123"/>
      <c r="FK682" s="124"/>
    </row>
    <row r="683" spans="1:167" s="2" customFormat="1" ht="15.75" customHeight="1" x14ac:dyDescent="0.2">
      <c r="A683" s="125" t="s">
        <v>89</v>
      </c>
      <c r="B683" s="125"/>
      <c r="C683" s="125"/>
      <c r="D683" s="125"/>
      <c r="E683" s="125"/>
      <c r="F683" s="125"/>
      <c r="G683" s="125"/>
      <c r="H683" s="126"/>
      <c r="I683" s="122">
        <v>0</v>
      </c>
      <c r="J683" s="123"/>
      <c r="K683" s="123"/>
      <c r="L683" s="123"/>
      <c r="M683" s="123"/>
      <c r="N683" s="124"/>
      <c r="O683" s="122">
        <v>26.33</v>
      </c>
      <c r="P683" s="123"/>
      <c r="Q683" s="123"/>
      <c r="R683" s="123"/>
      <c r="S683" s="123"/>
      <c r="T683" s="124"/>
      <c r="U683" s="122">
        <v>0</v>
      </c>
      <c r="V683" s="123"/>
      <c r="W683" s="123"/>
      <c r="X683" s="123"/>
      <c r="Y683" s="123"/>
      <c r="Z683" s="124"/>
      <c r="AA683" s="122">
        <v>0</v>
      </c>
      <c r="AB683" s="123"/>
      <c r="AC683" s="123"/>
      <c r="AD683" s="123"/>
      <c r="AE683" s="123"/>
      <c r="AF683" s="124"/>
      <c r="AG683" s="122">
        <v>1.5</v>
      </c>
      <c r="AH683" s="123"/>
      <c r="AI683" s="123"/>
      <c r="AJ683" s="123"/>
      <c r="AK683" s="123"/>
      <c r="AL683" s="124"/>
      <c r="AM683" s="122">
        <v>1.1399999999999999</v>
      </c>
      <c r="AN683" s="123"/>
      <c r="AO683" s="123"/>
      <c r="AP683" s="123"/>
      <c r="AQ683" s="123"/>
      <c r="AR683" s="124"/>
      <c r="AS683" s="122">
        <v>63.99</v>
      </c>
      <c r="AT683" s="123"/>
      <c r="AU683" s="123"/>
      <c r="AV683" s="123"/>
      <c r="AW683" s="123"/>
      <c r="AX683" s="124"/>
      <c r="AY683" s="122">
        <v>24.37</v>
      </c>
      <c r="AZ683" s="123"/>
      <c r="BA683" s="123"/>
      <c r="BB683" s="123"/>
      <c r="BC683" s="123"/>
      <c r="BD683" s="124"/>
      <c r="BE683" s="122">
        <v>252.37</v>
      </c>
      <c r="BF683" s="123"/>
      <c r="BG683" s="123"/>
      <c r="BH683" s="123"/>
      <c r="BI683" s="123"/>
      <c r="BJ683" s="124"/>
      <c r="BK683" s="122">
        <v>122.59</v>
      </c>
      <c r="BL683" s="123"/>
      <c r="BM683" s="123"/>
      <c r="BN683" s="123"/>
      <c r="BO683" s="123"/>
      <c r="BP683" s="123"/>
      <c r="BQ683" s="124"/>
      <c r="BR683" s="122">
        <v>6.35</v>
      </c>
      <c r="BS683" s="123"/>
      <c r="BT683" s="123"/>
      <c r="BU683" s="123"/>
      <c r="BV683" s="123"/>
      <c r="BW683" s="123"/>
      <c r="BX683" s="124"/>
      <c r="BY683" s="122">
        <v>0</v>
      </c>
      <c r="BZ683" s="123"/>
      <c r="CA683" s="123"/>
      <c r="CB683" s="123"/>
      <c r="CC683" s="123"/>
      <c r="CD683" s="123"/>
      <c r="CE683" s="124"/>
      <c r="CF683" s="122">
        <v>0</v>
      </c>
      <c r="CG683" s="123"/>
      <c r="CH683" s="123"/>
      <c r="CI683" s="123"/>
      <c r="CJ683" s="123"/>
      <c r="CK683" s="123"/>
      <c r="CL683" s="124"/>
      <c r="CM683" s="122">
        <v>0</v>
      </c>
      <c r="CN683" s="123"/>
      <c r="CO683" s="123"/>
      <c r="CP683" s="123"/>
      <c r="CQ683" s="123"/>
      <c r="CR683" s="123"/>
      <c r="CS683" s="124"/>
      <c r="CT683" s="122">
        <v>0</v>
      </c>
      <c r="CU683" s="123"/>
      <c r="CV683" s="123"/>
      <c r="CW683" s="123"/>
      <c r="CX683" s="123"/>
      <c r="CY683" s="123"/>
      <c r="CZ683" s="124"/>
      <c r="DA683" s="122">
        <v>0</v>
      </c>
      <c r="DB683" s="123"/>
      <c r="DC683" s="123"/>
      <c r="DD683" s="123"/>
      <c r="DE683" s="123"/>
      <c r="DF683" s="123"/>
      <c r="DG683" s="124"/>
      <c r="DH683" s="122">
        <v>0</v>
      </c>
      <c r="DI683" s="123"/>
      <c r="DJ683" s="123"/>
      <c r="DK683" s="123"/>
      <c r="DL683" s="123"/>
      <c r="DM683" s="123"/>
      <c r="DN683" s="124"/>
      <c r="DO683" s="122">
        <v>0</v>
      </c>
      <c r="DP683" s="123"/>
      <c r="DQ683" s="123"/>
      <c r="DR683" s="123"/>
      <c r="DS683" s="123"/>
      <c r="DT683" s="123"/>
      <c r="DU683" s="124"/>
      <c r="DV683" s="122">
        <v>0.19</v>
      </c>
      <c r="DW683" s="123"/>
      <c r="DX683" s="123"/>
      <c r="DY683" s="123"/>
      <c r="DZ683" s="123"/>
      <c r="EA683" s="123"/>
      <c r="EB683" s="124"/>
      <c r="EC683" s="122">
        <v>0</v>
      </c>
      <c r="ED683" s="123"/>
      <c r="EE683" s="123"/>
      <c r="EF683" s="123"/>
      <c r="EG683" s="123"/>
      <c r="EH683" s="123"/>
      <c r="EI683" s="124"/>
      <c r="EJ683" s="122">
        <v>31.6</v>
      </c>
      <c r="EK683" s="123"/>
      <c r="EL683" s="123"/>
      <c r="EM683" s="123"/>
      <c r="EN683" s="123"/>
      <c r="EO683" s="123"/>
      <c r="EP683" s="124"/>
      <c r="EQ683" s="122">
        <v>58</v>
      </c>
      <c r="ER683" s="123"/>
      <c r="ES683" s="123"/>
      <c r="ET683" s="123"/>
      <c r="EU683" s="123"/>
      <c r="EV683" s="123"/>
      <c r="EW683" s="124"/>
      <c r="EX683" s="122">
        <v>0</v>
      </c>
      <c r="EY683" s="123"/>
      <c r="EZ683" s="123"/>
      <c r="FA683" s="123"/>
      <c r="FB683" s="123"/>
      <c r="FC683" s="123"/>
      <c r="FD683" s="124"/>
      <c r="FE683" s="122">
        <v>0</v>
      </c>
      <c r="FF683" s="123"/>
      <c r="FG683" s="123"/>
      <c r="FH683" s="123"/>
      <c r="FI683" s="123"/>
      <c r="FJ683" s="123"/>
      <c r="FK683" s="124"/>
    </row>
    <row r="684" spans="1:167" s="2" customFormat="1" ht="15.75" customHeight="1" x14ac:dyDescent="0.2">
      <c r="A684" s="125" t="s">
        <v>90</v>
      </c>
      <c r="B684" s="125"/>
      <c r="C684" s="125"/>
      <c r="D684" s="125"/>
      <c r="E684" s="125"/>
      <c r="F684" s="125"/>
      <c r="G684" s="125"/>
      <c r="H684" s="126"/>
      <c r="I684" s="122">
        <v>0</v>
      </c>
      <c r="J684" s="123"/>
      <c r="K684" s="123"/>
      <c r="L684" s="123"/>
      <c r="M684" s="123"/>
      <c r="N684" s="124"/>
      <c r="O684" s="122">
        <v>0</v>
      </c>
      <c r="P684" s="123"/>
      <c r="Q684" s="123"/>
      <c r="R684" s="123"/>
      <c r="S684" s="123"/>
      <c r="T684" s="124"/>
      <c r="U684" s="122">
        <v>0</v>
      </c>
      <c r="V684" s="123"/>
      <c r="W684" s="123"/>
      <c r="X684" s="123"/>
      <c r="Y684" s="123"/>
      <c r="Z684" s="124"/>
      <c r="AA684" s="122">
        <v>0</v>
      </c>
      <c r="AB684" s="123"/>
      <c r="AC684" s="123"/>
      <c r="AD684" s="123"/>
      <c r="AE684" s="123"/>
      <c r="AF684" s="124"/>
      <c r="AG684" s="122">
        <v>17.66</v>
      </c>
      <c r="AH684" s="123"/>
      <c r="AI684" s="123"/>
      <c r="AJ684" s="123"/>
      <c r="AK684" s="123"/>
      <c r="AL684" s="124"/>
      <c r="AM684" s="122">
        <v>59.52</v>
      </c>
      <c r="AN684" s="123"/>
      <c r="AO684" s="123"/>
      <c r="AP684" s="123"/>
      <c r="AQ684" s="123"/>
      <c r="AR684" s="124"/>
      <c r="AS684" s="122">
        <v>106.78</v>
      </c>
      <c r="AT684" s="123"/>
      <c r="AU684" s="123"/>
      <c r="AV684" s="123"/>
      <c r="AW684" s="123"/>
      <c r="AX684" s="124"/>
      <c r="AY684" s="122">
        <v>131.80000000000001</v>
      </c>
      <c r="AZ684" s="123"/>
      <c r="BA684" s="123"/>
      <c r="BB684" s="123"/>
      <c r="BC684" s="123"/>
      <c r="BD684" s="124"/>
      <c r="BE684" s="122">
        <v>40.71</v>
      </c>
      <c r="BF684" s="123"/>
      <c r="BG684" s="123"/>
      <c r="BH684" s="123"/>
      <c r="BI684" s="123"/>
      <c r="BJ684" s="124"/>
      <c r="BK684" s="122">
        <v>5.62</v>
      </c>
      <c r="BL684" s="123"/>
      <c r="BM684" s="123"/>
      <c r="BN684" s="123"/>
      <c r="BO684" s="123"/>
      <c r="BP684" s="123"/>
      <c r="BQ684" s="124"/>
      <c r="BR684" s="122">
        <v>0</v>
      </c>
      <c r="BS684" s="123"/>
      <c r="BT684" s="123"/>
      <c r="BU684" s="123"/>
      <c r="BV684" s="123"/>
      <c r="BW684" s="123"/>
      <c r="BX684" s="124"/>
      <c r="BY684" s="122">
        <v>0</v>
      </c>
      <c r="BZ684" s="123"/>
      <c r="CA684" s="123"/>
      <c r="CB684" s="123"/>
      <c r="CC684" s="123"/>
      <c r="CD684" s="123"/>
      <c r="CE684" s="124"/>
      <c r="CF684" s="122">
        <v>0</v>
      </c>
      <c r="CG684" s="123"/>
      <c r="CH684" s="123"/>
      <c r="CI684" s="123"/>
      <c r="CJ684" s="123"/>
      <c r="CK684" s="123"/>
      <c r="CL684" s="124"/>
      <c r="CM684" s="122">
        <v>0</v>
      </c>
      <c r="CN684" s="123"/>
      <c r="CO684" s="123"/>
      <c r="CP684" s="123"/>
      <c r="CQ684" s="123"/>
      <c r="CR684" s="123"/>
      <c r="CS684" s="124"/>
      <c r="CT684" s="122">
        <v>0</v>
      </c>
      <c r="CU684" s="123"/>
      <c r="CV684" s="123"/>
      <c r="CW684" s="123"/>
      <c r="CX684" s="123"/>
      <c r="CY684" s="123"/>
      <c r="CZ684" s="124"/>
      <c r="DA684" s="122">
        <v>0</v>
      </c>
      <c r="DB684" s="123"/>
      <c r="DC684" s="123"/>
      <c r="DD684" s="123"/>
      <c r="DE684" s="123"/>
      <c r="DF684" s="123"/>
      <c r="DG684" s="124"/>
      <c r="DH684" s="122">
        <v>1.03</v>
      </c>
      <c r="DI684" s="123"/>
      <c r="DJ684" s="123"/>
      <c r="DK684" s="123"/>
      <c r="DL684" s="123"/>
      <c r="DM684" s="123"/>
      <c r="DN684" s="124"/>
      <c r="DO684" s="122">
        <v>0</v>
      </c>
      <c r="DP684" s="123"/>
      <c r="DQ684" s="123"/>
      <c r="DR684" s="123"/>
      <c r="DS684" s="123"/>
      <c r="DT684" s="123"/>
      <c r="DU684" s="124"/>
      <c r="DV684" s="122">
        <v>13.79</v>
      </c>
      <c r="DW684" s="123"/>
      <c r="DX684" s="123"/>
      <c r="DY684" s="123"/>
      <c r="DZ684" s="123"/>
      <c r="EA684" s="123"/>
      <c r="EB684" s="124"/>
      <c r="EC684" s="122">
        <v>16.100000000000001</v>
      </c>
      <c r="ED684" s="123"/>
      <c r="EE684" s="123"/>
      <c r="EF684" s="123"/>
      <c r="EG684" s="123"/>
      <c r="EH684" s="123"/>
      <c r="EI684" s="124"/>
      <c r="EJ684" s="122">
        <v>44.11</v>
      </c>
      <c r="EK684" s="123"/>
      <c r="EL684" s="123"/>
      <c r="EM684" s="123"/>
      <c r="EN684" s="123"/>
      <c r="EO684" s="123"/>
      <c r="EP684" s="124"/>
      <c r="EQ684" s="122">
        <v>42.07</v>
      </c>
      <c r="ER684" s="123"/>
      <c r="ES684" s="123"/>
      <c r="ET684" s="123"/>
      <c r="EU684" s="123"/>
      <c r="EV684" s="123"/>
      <c r="EW684" s="124"/>
      <c r="EX684" s="122">
        <v>0</v>
      </c>
      <c r="EY684" s="123"/>
      <c r="EZ684" s="123"/>
      <c r="FA684" s="123"/>
      <c r="FB684" s="123"/>
      <c r="FC684" s="123"/>
      <c r="FD684" s="124"/>
      <c r="FE684" s="122">
        <v>0</v>
      </c>
      <c r="FF684" s="123"/>
      <c r="FG684" s="123"/>
      <c r="FH684" s="123"/>
      <c r="FI684" s="123"/>
      <c r="FJ684" s="123"/>
      <c r="FK684" s="124"/>
    </row>
    <row r="685" spans="1:167" s="2" customFormat="1" ht="15.75" customHeight="1" x14ac:dyDescent="0.2">
      <c r="A685" s="125" t="s">
        <v>91</v>
      </c>
      <c r="B685" s="125"/>
      <c r="C685" s="125"/>
      <c r="D685" s="125"/>
      <c r="E685" s="125"/>
      <c r="F685" s="125"/>
      <c r="G685" s="125"/>
      <c r="H685" s="126"/>
      <c r="I685" s="122">
        <v>0</v>
      </c>
      <c r="J685" s="123"/>
      <c r="K685" s="123"/>
      <c r="L685" s="123"/>
      <c r="M685" s="123"/>
      <c r="N685" s="124"/>
      <c r="O685" s="122">
        <v>0</v>
      </c>
      <c r="P685" s="123"/>
      <c r="Q685" s="123"/>
      <c r="R685" s="123"/>
      <c r="S685" s="123"/>
      <c r="T685" s="124"/>
      <c r="U685" s="122">
        <v>0</v>
      </c>
      <c r="V685" s="123"/>
      <c r="W685" s="123"/>
      <c r="X685" s="123"/>
      <c r="Y685" s="123"/>
      <c r="Z685" s="124"/>
      <c r="AA685" s="122">
        <v>0</v>
      </c>
      <c r="AB685" s="123"/>
      <c r="AC685" s="123"/>
      <c r="AD685" s="123"/>
      <c r="AE685" s="123"/>
      <c r="AF685" s="124"/>
      <c r="AG685" s="122">
        <v>0</v>
      </c>
      <c r="AH685" s="123"/>
      <c r="AI685" s="123"/>
      <c r="AJ685" s="123"/>
      <c r="AK685" s="123"/>
      <c r="AL685" s="124"/>
      <c r="AM685" s="122">
        <v>19.2</v>
      </c>
      <c r="AN685" s="123"/>
      <c r="AO685" s="123"/>
      <c r="AP685" s="123"/>
      <c r="AQ685" s="123"/>
      <c r="AR685" s="124"/>
      <c r="AS685" s="122">
        <v>43.39</v>
      </c>
      <c r="AT685" s="123"/>
      <c r="AU685" s="123"/>
      <c r="AV685" s="123"/>
      <c r="AW685" s="123"/>
      <c r="AX685" s="124"/>
      <c r="AY685" s="122">
        <v>155.38</v>
      </c>
      <c r="AZ685" s="123"/>
      <c r="BA685" s="123"/>
      <c r="BB685" s="123"/>
      <c r="BC685" s="123"/>
      <c r="BD685" s="124"/>
      <c r="BE685" s="122">
        <v>104.32</v>
      </c>
      <c r="BF685" s="123"/>
      <c r="BG685" s="123"/>
      <c r="BH685" s="123"/>
      <c r="BI685" s="123"/>
      <c r="BJ685" s="124"/>
      <c r="BK685" s="122">
        <v>60.05</v>
      </c>
      <c r="BL685" s="123"/>
      <c r="BM685" s="123"/>
      <c r="BN685" s="123"/>
      <c r="BO685" s="123"/>
      <c r="BP685" s="123"/>
      <c r="BQ685" s="124"/>
      <c r="BR685" s="122">
        <v>0</v>
      </c>
      <c r="BS685" s="123"/>
      <c r="BT685" s="123"/>
      <c r="BU685" s="123"/>
      <c r="BV685" s="123"/>
      <c r="BW685" s="123"/>
      <c r="BX685" s="124"/>
      <c r="BY685" s="122">
        <v>0</v>
      </c>
      <c r="BZ685" s="123"/>
      <c r="CA685" s="123"/>
      <c r="CB685" s="123"/>
      <c r="CC685" s="123"/>
      <c r="CD685" s="123"/>
      <c r="CE685" s="124"/>
      <c r="CF685" s="122">
        <v>0</v>
      </c>
      <c r="CG685" s="123"/>
      <c r="CH685" s="123"/>
      <c r="CI685" s="123"/>
      <c r="CJ685" s="123"/>
      <c r="CK685" s="123"/>
      <c r="CL685" s="124"/>
      <c r="CM685" s="122">
        <v>0</v>
      </c>
      <c r="CN685" s="123"/>
      <c r="CO685" s="123"/>
      <c r="CP685" s="123"/>
      <c r="CQ685" s="123"/>
      <c r="CR685" s="123"/>
      <c r="CS685" s="124"/>
      <c r="CT685" s="122">
        <v>0</v>
      </c>
      <c r="CU685" s="123"/>
      <c r="CV685" s="123"/>
      <c r="CW685" s="123"/>
      <c r="CX685" s="123"/>
      <c r="CY685" s="123"/>
      <c r="CZ685" s="124"/>
      <c r="DA685" s="122">
        <v>0</v>
      </c>
      <c r="DB685" s="123"/>
      <c r="DC685" s="123"/>
      <c r="DD685" s="123"/>
      <c r="DE685" s="123"/>
      <c r="DF685" s="123"/>
      <c r="DG685" s="124"/>
      <c r="DH685" s="122">
        <v>0</v>
      </c>
      <c r="DI685" s="123"/>
      <c r="DJ685" s="123"/>
      <c r="DK685" s="123"/>
      <c r="DL685" s="123"/>
      <c r="DM685" s="123"/>
      <c r="DN685" s="124"/>
      <c r="DO685" s="122">
        <v>0</v>
      </c>
      <c r="DP685" s="123"/>
      <c r="DQ685" s="123"/>
      <c r="DR685" s="123"/>
      <c r="DS685" s="123"/>
      <c r="DT685" s="123"/>
      <c r="DU685" s="124"/>
      <c r="DV685" s="122">
        <v>0</v>
      </c>
      <c r="DW685" s="123"/>
      <c r="DX685" s="123"/>
      <c r="DY685" s="123"/>
      <c r="DZ685" s="123"/>
      <c r="EA685" s="123"/>
      <c r="EB685" s="124"/>
      <c r="EC685" s="122">
        <v>0</v>
      </c>
      <c r="ED685" s="123"/>
      <c r="EE685" s="123"/>
      <c r="EF685" s="123"/>
      <c r="EG685" s="123"/>
      <c r="EH685" s="123"/>
      <c r="EI685" s="124"/>
      <c r="EJ685" s="122">
        <v>0</v>
      </c>
      <c r="EK685" s="123"/>
      <c r="EL685" s="123"/>
      <c r="EM685" s="123"/>
      <c r="EN685" s="123"/>
      <c r="EO685" s="123"/>
      <c r="EP685" s="124"/>
      <c r="EQ685" s="122">
        <v>0</v>
      </c>
      <c r="ER685" s="123"/>
      <c r="ES685" s="123"/>
      <c r="ET685" s="123"/>
      <c r="EU685" s="123"/>
      <c r="EV685" s="123"/>
      <c r="EW685" s="124"/>
      <c r="EX685" s="122">
        <v>0</v>
      </c>
      <c r="EY685" s="123"/>
      <c r="EZ685" s="123"/>
      <c r="FA685" s="123"/>
      <c r="FB685" s="123"/>
      <c r="FC685" s="123"/>
      <c r="FD685" s="124"/>
      <c r="FE685" s="122">
        <v>0</v>
      </c>
      <c r="FF685" s="123"/>
      <c r="FG685" s="123"/>
      <c r="FH685" s="123"/>
      <c r="FI685" s="123"/>
      <c r="FJ685" s="123"/>
      <c r="FK685" s="124"/>
    </row>
    <row r="686" spans="1:167" s="2" customFormat="1" ht="15.75" customHeight="1" x14ac:dyDescent="0.2">
      <c r="A686" s="125" t="s">
        <v>92</v>
      </c>
      <c r="B686" s="125"/>
      <c r="C686" s="125"/>
      <c r="D686" s="125"/>
      <c r="E686" s="125"/>
      <c r="F686" s="125"/>
      <c r="G686" s="125"/>
      <c r="H686" s="126"/>
      <c r="I686" s="122">
        <v>0</v>
      </c>
      <c r="J686" s="123"/>
      <c r="K686" s="123"/>
      <c r="L686" s="123"/>
      <c r="M686" s="123"/>
      <c r="N686" s="124"/>
      <c r="O686" s="122">
        <v>0</v>
      </c>
      <c r="P686" s="123"/>
      <c r="Q686" s="123"/>
      <c r="R686" s="123"/>
      <c r="S686" s="123"/>
      <c r="T686" s="124"/>
      <c r="U686" s="122">
        <v>0</v>
      </c>
      <c r="V686" s="123"/>
      <c r="W686" s="123"/>
      <c r="X686" s="123"/>
      <c r="Y686" s="123"/>
      <c r="Z686" s="124"/>
      <c r="AA686" s="122">
        <v>0</v>
      </c>
      <c r="AB686" s="123"/>
      <c r="AC686" s="123"/>
      <c r="AD686" s="123"/>
      <c r="AE686" s="123"/>
      <c r="AF686" s="124"/>
      <c r="AG686" s="122">
        <v>16.82</v>
      </c>
      <c r="AH686" s="123"/>
      <c r="AI686" s="123"/>
      <c r="AJ686" s="123"/>
      <c r="AK686" s="123"/>
      <c r="AL686" s="124"/>
      <c r="AM686" s="122">
        <v>58.79</v>
      </c>
      <c r="AN686" s="123"/>
      <c r="AO686" s="123"/>
      <c r="AP686" s="123"/>
      <c r="AQ686" s="123"/>
      <c r="AR686" s="124"/>
      <c r="AS686" s="122">
        <v>83.79</v>
      </c>
      <c r="AT686" s="123"/>
      <c r="AU686" s="123"/>
      <c r="AV686" s="123"/>
      <c r="AW686" s="123"/>
      <c r="AX686" s="124"/>
      <c r="AY686" s="122">
        <v>152.54</v>
      </c>
      <c r="AZ686" s="123"/>
      <c r="BA686" s="123"/>
      <c r="BB686" s="123"/>
      <c r="BC686" s="123"/>
      <c r="BD686" s="124"/>
      <c r="BE686" s="122">
        <v>279.61</v>
      </c>
      <c r="BF686" s="123"/>
      <c r="BG686" s="123"/>
      <c r="BH686" s="123"/>
      <c r="BI686" s="123"/>
      <c r="BJ686" s="124"/>
      <c r="BK686" s="122">
        <v>95.92</v>
      </c>
      <c r="BL686" s="123"/>
      <c r="BM686" s="123"/>
      <c r="BN686" s="123"/>
      <c r="BO686" s="123"/>
      <c r="BP686" s="123"/>
      <c r="BQ686" s="124"/>
      <c r="BR686" s="122">
        <v>55.86</v>
      </c>
      <c r="BS686" s="123"/>
      <c r="BT686" s="123"/>
      <c r="BU686" s="123"/>
      <c r="BV686" s="123"/>
      <c r="BW686" s="123"/>
      <c r="BX686" s="124"/>
      <c r="BY686" s="122">
        <v>16.809999999999999</v>
      </c>
      <c r="BZ686" s="123"/>
      <c r="CA686" s="123"/>
      <c r="CB686" s="123"/>
      <c r="CC686" s="123"/>
      <c r="CD686" s="123"/>
      <c r="CE686" s="124"/>
      <c r="CF686" s="122">
        <v>99.49</v>
      </c>
      <c r="CG686" s="123"/>
      <c r="CH686" s="123"/>
      <c r="CI686" s="123"/>
      <c r="CJ686" s="123"/>
      <c r="CK686" s="123"/>
      <c r="CL686" s="124"/>
      <c r="CM686" s="122">
        <v>195.31</v>
      </c>
      <c r="CN686" s="123"/>
      <c r="CO686" s="123"/>
      <c r="CP686" s="123"/>
      <c r="CQ686" s="123"/>
      <c r="CR686" s="123"/>
      <c r="CS686" s="124"/>
      <c r="CT686" s="122">
        <v>3.31</v>
      </c>
      <c r="CU686" s="123"/>
      <c r="CV686" s="123"/>
      <c r="CW686" s="123"/>
      <c r="CX686" s="123"/>
      <c r="CY686" s="123"/>
      <c r="CZ686" s="124"/>
      <c r="DA686" s="122">
        <v>0</v>
      </c>
      <c r="DB686" s="123"/>
      <c r="DC686" s="123"/>
      <c r="DD686" s="123"/>
      <c r="DE686" s="123"/>
      <c r="DF686" s="123"/>
      <c r="DG686" s="124"/>
      <c r="DH686" s="122">
        <v>0</v>
      </c>
      <c r="DI686" s="123"/>
      <c r="DJ686" s="123"/>
      <c r="DK686" s="123"/>
      <c r="DL686" s="123"/>
      <c r="DM686" s="123"/>
      <c r="DN686" s="124"/>
      <c r="DO686" s="122">
        <v>0</v>
      </c>
      <c r="DP686" s="123"/>
      <c r="DQ686" s="123"/>
      <c r="DR686" s="123"/>
      <c r="DS686" s="123"/>
      <c r="DT686" s="123"/>
      <c r="DU686" s="124"/>
      <c r="DV686" s="122">
        <v>0</v>
      </c>
      <c r="DW686" s="123"/>
      <c r="DX686" s="123"/>
      <c r="DY686" s="123"/>
      <c r="DZ686" s="123"/>
      <c r="EA686" s="123"/>
      <c r="EB686" s="124"/>
      <c r="EC686" s="122">
        <v>0</v>
      </c>
      <c r="ED686" s="123"/>
      <c r="EE686" s="123"/>
      <c r="EF686" s="123"/>
      <c r="EG686" s="123"/>
      <c r="EH686" s="123"/>
      <c r="EI686" s="124"/>
      <c r="EJ686" s="122">
        <v>0</v>
      </c>
      <c r="EK686" s="123"/>
      <c r="EL686" s="123"/>
      <c r="EM686" s="123"/>
      <c r="EN686" s="123"/>
      <c r="EO686" s="123"/>
      <c r="EP686" s="124"/>
      <c r="EQ686" s="122">
        <v>0</v>
      </c>
      <c r="ER686" s="123"/>
      <c r="ES686" s="123"/>
      <c r="ET686" s="123"/>
      <c r="EU686" s="123"/>
      <c r="EV686" s="123"/>
      <c r="EW686" s="124"/>
      <c r="EX686" s="122">
        <v>0</v>
      </c>
      <c r="EY686" s="123"/>
      <c r="EZ686" s="123"/>
      <c r="FA686" s="123"/>
      <c r="FB686" s="123"/>
      <c r="FC686" s="123"/>
      <c r="FD686" s="124"/>
      <c r="FE686" s="122">
        <v>0</v>
      </c>
      <c r="FF686" s="123"/>
      <c r="FG686" s="123"/>
      <c r="FH686" s="123"/>
      <c r="FI686" s="123"/>
      <c r="FJ686" s="123"/>
      <c r="FK686" s="124"/>
    </row>
    <row r="687" spans="1:167" s="2" customFormat="1" ht="15.75" customHeight="1" x14ac:dyDescent="0.2">
      <c r="A687" s="125" t="s">
        <v>93</v>
      </c>
      <c r="B687" s="125"/>
      <c r="C687" s="125"/>
      <c r="D687" s="125"/>
      <c r="E687" s="125"/>
      <c r="F687" s="125"/>
      <c r="G687" s="125"/>
      <c r="H687" s="126"/>
      <c r="I687" s="122">
        <v>0</v>
      </c>
      <c r="J687" s="123"/>
      <c r="K687" s="123"/>
      <c r="L687" s="123"/>
      <c r="M687" s="123"/>
      <c r="N687" s="124"/>
      <c r="O687" s="122">
        <v>0</v>
      </c>
      <c r="P687" s="123"/>
      <c r="Q687" s="123"/>
      <c r="R687" s="123"/>
      <c r="S687" s="123"/>
      <c r="T687" s="124"/>
      <c r="U687" s="122">
        <v>0</v>
      </c>
      <c r="V687" s="123"/>
      <c r="W687" s="123"/>
      <c r="X687" s="123"/>
      <c r="Y687" s="123"/>
      <c r="Z687" s="124"/>
      <c r="AA687" s="122">
        <v>0</v>
      </c>
      <c r="AB687" s="123"/>
      <c r="AC687" s="123"/>
      <c r="AD687" s="123"/>
      <c r="AE687" s="123"/>
      <c r="AF687" s="124"/>
      <c r="AG687" s="122">
        <v>10.59</v>
      </c>
      <c r="AH687" s="123"/>
      <c r="AI687" s="123"/>
      <c r="AJ687" s="123"/>
      <c r="AK687" s="123"/>
      <c r="AL687" s="124"/>
      <c r="AM687" s="122">
        <v>48.53</v>
      </c>
      <c r="AN687" s="123"/>
      <c r="AO687" s="123"/>
      <c r="AP687" s="123"/>
      <c r="AQ687" s="123"/>
      <c r="AR687" s="124"/>
      <c r="AS687" s="122">
        <v>79.64</v>
      </c>
      <c r="AT687" s="123"/>
      <c r="AU687" s="123"/>
      <c r="AV687" s="123"/>
      <c r="AW687" s="123"/>
      <c r="AX687" s="124"/>
      <c r="AY687" s="122">
        <v>60.23</v>
      </c>
      <c r="AZ687" s="123"/>
      <c r="BA687" s="123"/>
      <c r="BB687" s="123"/>
      <c r="BC687" s="123"/>
      <c r="BD687" s="124"/>
      <c r="BE687" s="122">
        <v>319.86</v>
      </c>
      <c r="BF687" s="123"/>
      <c r="BG687" s="123"/>
      <c r="BH687" s="123"/>
      <c r="BI687" s="123"/>
      <c r="BJ687" s="124"/>
      <c r="BK687" s="122">
        <v>80.58</v>
      </c>
      <c r="BL687" s="123"/>
      <c r="BM687" s="123"/>
      <c r="BN687" s="123"/>
      <c r="BO687" s="123"/>
      <c r="BP687" s="123"/>
      <c r="BQ687" s="124"/>
      <c r="BR687" s="122">
        <v>52.26</v>
      </c>
      <c r="BS687" s="123"/>
      <c r="BT687" s="123"/>
      <c r="BU687" s="123"/>
      <c r="BV687" s="123"/>
      <c r="BW687" s="123"/>
      <c r="BX687" s="124"/>
      <c r="BY687" s="122">
        <v>0</v>
      </c>
      <c r="BZ687" s="123"/>
      <c r="CA687" s="123"/>
      <c r="CB687" s="123"/>
      <c r="CC687" s="123"/>
      <c r="CD687" s="123"/>
      <c r="CE687" s="124"/>
      <c r="CF687" s="122">
        <v>5.99</v>
      </c>
      <c r="CG687" s="123"/>
      <c r="CH687" s="123"/>
      <c r="CI687" s="123"/>
      <c r="CJ687" s="123"/>
      <c r="CK687" s="123"/>
      <c r="CL687" s="124"/>
      <c r="CM687" s="122">
        <v>15.64</v>
      </c>
      <c r="CN687" s="123"/>
      <c r="CO687" s="123"/>
      <c r="CP687" s="123"/>
      <c r="CQ687" s="123"/>
      <c r="CR687" s="123"/>
      <c r="CS687" s="124"/>
      <c r="CT687" s="122">
        <v>3.37</v>
      </c>
      <c r="CU687" s="123"/>
      <c r="CV687" s="123"/>
      <c r="CW687" s="123"/>
      <c r="CX687" s="123"/>
      <c r="CY687" s="123"/>
      <c r="CZ687" s="124"/>
      <c r="DA687" s="122">
        <v>39.130000000000003</v>
      </c>
      <c r="DB687" s="123"/>
      <c r="DC687" s="123"/>
      <c r="DD687" s="123"/>
      <c r="DE687" s="123"/>
      <c r="DF687" s="123"/>
      <c r="DG687" s="124"/>
      <c r="DH687" s="122">
        <v>0</v>
      </c>
      <c r="DI687" s="123"/>
      <c r="DJ687" s="123"/>
      <c r="DK687" s="123"/>
      <c r="DL687" s="123"/>
      <c r="DM687" s="123"/>
      <c r="DN687" s="124"/>
      <c r="DO687" s="122">
        <v>8.08</v>
      </c>
      <c r="DP687" s="123"/>
      <c r="DQ687" s="123"/>
      <c r="DR687" s="123"/>
      <c r="DS687" s="123"/>
      <c r="DT687" s="123"/>
      <c r="DU687" s="124"/>
      <c r="DV687" s="122">
        <v>0</v>
      </c>
      <c r="DW687" s="123"/>
      <c r="DX687" s="123"/>
      <c r="DY687" s="123"/>
      <c r="DZ687" s="123"/>
      <c r="EA687" s="123"/>
      <c r="EB687" s="124"/>
      <c r="EC687" s="122">
        <v>7.23</v>
      </c>
      <c r="ED687" s="123"/>
      <c r="EE687" s="123"/>
      <c r="EF687" s="123"/>
      <c r="EG687" s="123"/>
      <c r="EH687" s="123"/>
      <c r="EI687" s="124"/>
      <c r="EJ687" s="122">
        <v>14.72</v>
      </c>
      <c r="EK687" s="123"/>
      <c r="EL687" s="123"/>
      <c r="EM687" s="123"/>
      <c r="EN687" s="123"/>
      <c r="EO687" s="123"/>
      <c r="EP687" s="124"/>
      <c r="EQ687" s="122">
        <v>56.92</v>
      </c>
      <c r="ER687" s="123"/>
      <c r="ES687" s="123"/>
      <c r="ET687" s="123"/>
      <c r="EU687" s="123"/>
      <c r="EV687" s="123"/>
      <c r="EW687" s="124"/>
      <c r="EX687" s="122">
        <v>0</v>
      </c>
      <c r="EY687" s="123"/>
      <c r="EZ687" s="123"/>
      <c r="FA687" s="123"/>
      <c r="FB687" s="123"/>
      <c r="FC687" s="123"/>
      <c r="FD687" s="124"/>
      <c r="FE687" s="122">
        <v>0</v>
      </c>
      <c r="FF687" s="123"/>
      <c r="FG687" s="123"/>
      <c r="FH687" s="123"/>
      <c r="FI687" s="123"/>
      <c r="FJ687" s="123"/>
      <c r="FK687" s="124"/>
    </row>
    <row r="688" spans="1:167" s="2" customFormat="1" ht="15.75" customHeight="1" x14ac:dyDescent="0.2">
      <c r="A688" s="125" t="s">
        <v>94</v>
      </c>
      <c r="B688" s="125"/>
      <c r="C688" s="125"/>
      <c r="D688" s="125"/>
      <c r="E688" s="125"/>
      <c r="F688" s="125"/>
      <c r="G688" s="125"/>
      <c r="H688" s="126"/>
      <c r="I688" s="122">
        <v>0</v>
      </c>
      <c r="J688" s="123"/>
      <c r="K688" s="123"/>
      <c r="L688" s="123"/>
      <c r="M688" s="123"/>
      <c r="N688" s="124"/>
      <c r="O688" s="122">
        <v>0</v>
      </c>
      <c r="P688" s="123"/>
      <c r="Q688" s="123"/>
      <c r="R688" s="123"/>
      <c r="S688" s="123"/>
      <c r="T688" s="124"/>
      <c r="U688" s="122">
        <v>0</v>
      </c>
      <c r="V688" s="123"/>
      <c r="W688" s="123"/>
      <c r="X688" s="123"/>
      <c r="Y688" s="123"/>
      <c r="Z688" s="124"/>
      <c r="AA688" s="122">
        <v>0</v>
      </c>
      <c r="AB688" s="123"/>
      <c r="AC688" s="123"/>
      <c r="AD688" s="123"/>
      <c r="AE688" s="123"/>
      <c r="AF688" s="124"/>
      <c r="AG688" s="122">
        <v>25.14</v>
      </c>
      <c r="AH688" s="123"/>
      <c r="AI688" s="123"/>
      <c r="AJ688" s="123"/>
      <c r="AK688" s="123"/>
      <c r="AL688" s="124"/>
      <c r="AM688" s="122">
        <v>51.97</v>
      </c>
      <c r="AN688" s="123"/>
      <c r="AO688" s="123"/>
      <c r="AP688" s="123"/>
      <c r="AQ688" s="123"/>
      <c r="AR688" s="124"/>
      <c r="AS688" s="122">
        <v>104.11</v>
      </c>
      <c r="AT688" s="123"/>
      <c r="AU688" s="123"/>
      <c r="AV688" s="123"/>
      <c r="AW688" s="123"/>
      <c r="AX688" s="124"/>
      <c r="AY688" s="122">
        <v>19.010000000000002</v>
      </c>
      <c r="AZ688" s="123"/>
      <c r="BA688" s="123"/>
      <c r="BB688" s="123"/>
      <c r="BC688" s="123"/>
      <c r="BD688" s="124"/>
      <c r="BE688" s="122">
        <v>392.55</v>
      </c>
      <c r="BF688" s="123"/>
      <c r="BG688" s="123"/>
      <c r="BH688" s="123"/>
      <c r="BI688" s="123"/>
      <c r="BJ688" s="124"/>
      <c r="BK688" s="122">
        <v>420.92</v>
      </c>
      <c r="BL688" s="123"/>
      <c r="BM688" s="123"/>
      <c r="BN688" s="123"/>
      <c r="BO688" s="123"/>
      <c r="BP688" s="123"/>
      <c r="BQ688" s="124"/>
      <c r="BR688" s="122">
        <v>35.979999999999997</v>
      </c>
      <c r="BS688" s="123"/>
      <c r="BT688" s="123"/>
      <c r="BU688" s="123"/>
      <c r="BV688" s="123"/>
      <c r="BW688" s="123"/>
      <c r="BX688" s="124"/>
      <c r="BY688" s="122">
        <v>0</v>
      </c>
      <c r="BZ688" s="123"/>
      <c r="CA688" s="123"/>
      <c r="CB688" s="123"/>
      <c r="CC688" s="123"/>
      <c r="CD688" s="123"/>
      <c r="CE688" s="124"/>
      <c r="CF688" s="122">
        <v>0.01</v>
      </c>
      <c r="CG688" s="123"/>
      <c r="CH688" s="123"/>
      <c r="CI688" s="123"/>
      <c r="CJ688" s="123"/>
      <c r="CK688" s="123"/>
      <c r="CL688" s="124"/>
      <c r="CM688" s="122">
        <v>0</v>
      </c>
      <c r="CN688" s="123"/>
      <c r="CO688" s="123"/>
      <c r="CP688" s="123"/>
      <c r="CQ688" s="123"/>
      <c r="CR688" s="123"/>
      <c r="CS688" s="124"/>
      <c r="CT688" s="122">
        <v>835.13</v>
      </c>
      <c r="CU688" s="123"/>
      <c r="CV688" s="123"/>
      <c r="CW688" s="123"/>
      <c r="CX688" s="123"/>
      <c r="CY688" s="123"/>
      <c r="CZ688" s="124"/>
      <c r="DA688" s="122">
        <v>943.68</v>
      </c>
      <c r="DB688" s="123"/>
      <c r="DC688" s="123"/>
      <c r="DD688" s="123"/>
      <c r="DE688" s="123"/>
      <c r="DF688" s="123"/>
      <c r="DG688" s="124"/>
      <c r="DH688" s="122">
        <v>453.58</v>
      </c>
      <c r="DI688" s="123"/>
      <c r="DJ688" s="123"/>
      <c r="DK688" s="123"/>
      <c r="DL688" s="123"/>
      <c r="DM688" s="123"/>
      <c r="DN688" s="124"/>
      <c r="DO688" s="122">
        <v>390.35</v>
      </c>
      <c r="DP688" s="123"/>
      <c r="DQ688" s="123"/>
      <c r="DR688" s="123"/>
      <c r="DS688" s="123"/>
      <c r="DT688" s="123"/>
      <c r="DU688" s="124"/>
      <c r="DV688" s="122">
        <v>189.97</v>
      </c>
      <c r="DW688" s="123"/>
      <c r="DX688" s="123"/>
      <c r="DY688" s="123"/>
      <c r="DZ688" s="123"/>
      <c r="EA688" s="123"/>
      <c r="EB688" s="124"/>
      <c r="EC688" s="122">
        <v>193.18</v>
      </c>
      <c r="ED688" s="123"/>
      <c r="EE688" s="123"/>
      <c r="EF688" s="123"/>
      <c r="EG688" s="123"/>
      <c r="EH688" s="123"/>
      <c r="EI688" s="124"/>
      <c r="EJ688" s="122">
        <v>202.04</v>
      </c>
      <c r="EK688" s="123"/>
      <c r="EL688" s="123"/>
      <c r="EM688" s="123"/>
      <c r="EN688" s="123"/>
      <c r="EO688" s="123"/>
      <c r="EP688" s="124"/>
      <c r="EQ688" s="122">
        <v>109.5</v>
      </c>
      <c r="ER688" s="123"/>
      <c r="ES688" s="123"/>
      <c r="ET688" s="123"/>
      <c r="EU688" s="123"/>
      <c r="EV688" s="123"/>
      <c r="EW688" s="124"/>
      <c r="EX688" s="122">
        <v>0</v>
      </c>
      <c r="EY688" s="123"/>
      <c r="EZ688" s="123"/>
      <c r="FA688" s="123"/>
      <c r="FB688" s="123"/>
      <c r="FC688" s="123"/>
      <c r="FD688" s="124"/>
      <c r="FE688" s="122">
        <v>0</v>
      </c>
      <c r="FF688" s="123"/>
      <c r="FG688" s="123"/>
      <c r="FH688" s="123"/>
      <c r="FI688" s="123"/>
      <c r="FJ688" s="123"/>
      <c r="FK688" s="124"/>
    </row>
    <row r="689" spans="1:167" s="2" customFormat="1" ht="15.75" customHeight="1" x14ac:dyDescent="0.2">
      <c r="A689" s="125" t="s">
        <v>95</v>
      </c>
      <c r="B689" s="125"/>
      <c r="C689" s="125"/>
      <c r="D689" s="125"/>
      <c r="E689" s="125"/>
      <c r="F689" s="125"/>
      <c r="G689" s="125"/>
      <c r="H689" s="126"/>
      <c r="I689" s="122">
        <v>0</v>
      </c>
      <c r="J689" s="123"/>
      <c r="K689" s="123"/>
      <c r="L689" s="123"/>
      <c r="M689" s="123"/>
      <c r="N689" s="124"/>
      <c r="O689" s="122">
        <v>0</v>
      </c>
      <c r="P689" s="123"/>
      <c r="Q689" s="123"/>
      <c r="R689" s="123"/>
      <c r="S689" s="123"/>
      <c r="T689" s="124"/>
      <c r="U689" s="122">
        <v>0</v>
      </c>
      <c r="V689" s="123"/>
      <c r="W689" s="123"/>
      <c r="X689" s="123"/>
      <c r="Y689" s="123"/>
      <c r="Z689" s="124"/>
      <c r="AA689" s="122">
        <v>0</v>
      </c>
      <c r="AB689" s="123"/>
      <c r="AC689" s="123"/>
      <c r="AD689" s="123"/>
      <c r="AE689" s="123"/>
      <c r="AF689" s="124"/>
      <c r="AG689" s="122">
        <v>0</v>
      </c>
      <c r="AH689" s="123"/>
      <c r="AI689" s="123"/>
      <c r="AJ689" s="123"/>
      <c r="AK689" s="123"/>
      <c r="AL689" s="124"/>
      <c r="AM689" s="122">
        <v>16.05</v>
      </c>
      <c r="AN689" s="123"/>
      <c r="AO689" s="123"/>
      <c r="AP689" s="123"/>
      <c r="AQ689" s="123"/>
      <c r="AR689" s="124"/>
      <c r="AS689" s="122">
        <v>63.16</v>
      </c>
      <c r="AT689" s="123"/>
      <c r="AU689" s="123"/>
      <c r="AV689" s="123"/>
      <c r="AW689" s="123"/>
      <c r="AX689" s="124"/>
      <c r="AY689" s="122">
        <v>163.44999999999999</v>
      </c>
      <c r="AZ689" s="123"/>
      <c r="BA689" s="123"/>
      <c r="BB689" s="123"/>
      <c r="BC689" s="123"/>
      <c r="BD689" s="124"/>
      <c r="BE689" s="122">
        <v>427.16</v>
      </c>
      <c r="BF689" s="123"/>
      <c r="BG689" s="123"/>
      <c r="BH689" s="123"/>
      <c r="BI689" s="123"/>
      <c r="BJ689" s="124"/>
      <c r="BK689" s="122">
        <v>417.68</v>
      </c>
      <c r="BL689" s="123"/>
      <c r="BM689" s="123"/>
      <c r="BN689" s="123"/>
      <c r="BO689" s="123"/>
      <c r="BP689" s="123"/>
      <c r="BQ689" s="124"/>
      <c r="BR689" s="122">
        <v>414.83</v>
      </c>
      <c r="BS689" s="123"/>
      <c r="BT689" s="123"/>
      <c r="BU689" s="123"/>
      <c r="BV689" s="123"/>
      <c r="BW689" s="123"/>
      <c r="BX689" s="124"/>
      <c r="BY689" s="122">
        <v>402.15</v>
      </c>
      <c r="BZ689" s="123"/>
      <c r="CA689" s="123"/>
      <c r="CB689" s="123"/>
      <c r="CC689" s="123"/>
      <c r="CD689" s="123"/>
      <c r="CE689" s="124"/>
      <c r="CF689" s="122">
        <v>444.14</v>
      </c>
      <c r="CG689" s="123"/>
      <c r="CH689" s="123"/>
      <c r="CI689" s="123"/>
      <c r="CJ689" s="123"/>
      <c r="CK689" s="123"/>
      <c r="CL689" s="124"/>
      <c r="CM689" s="122">
        <v>436.58</v>
      </c>
      <c r="CN689" s="123"/>
      <c r="CO689" s="123"/>
      <c r="CP689" s="123"/>
      <c r="CQ689" s="123"/>
      <c r="CR689" s="123"/>
      <c r="CS689" s="124"/>
      <c r="CT689" s="122">
        <v>825.18</v>
      </c>
      <c r="CU689" s="123"/>
      <c r="CV689" s="123"/>
      <c r="CW689" s="123"/>
      <c r="CX689" s="123"/>
      <c r="CY689" s="123"/>
      <c r="CZ689" s="124"/>
      <c r="DA689" s="122">
        <v>632.27</v>
      </c>
      <c r="DB689" s="123"/>
      <c r="DC689" s="123"/>
      <c r="DD689" s="123"/>
      <c r="DE689" s="123"/>
      <c r="DF689" s="123"/>
      <c r="DG689" s="124"/>
      <c r="DH689" s="122">
        <v>1480.41</v>
      </c>
      <c r="DI689" s="123"/>
      <c r="DJ689" s="123"/>
      <c r="DK689" s="123"/>
      <c r="DL689" s="123"/>
      <c r="DM689" s="123"/>
      <c r="DN689" s="124"/>
      <c r="DO689" s="122">
        <v>385.48</v>
      </c>
      <c r="DP689" s="123"/>
      <c r="DQ689" s="123"/>
      <c r="DR689" s="123"/>
      <c r="DS689" s="123"/>
      <c r="DT689" s="123"/>
      <c r="DU689" s="124"/>
      <c r="DV689" s="122">
        <v>130.66</v>
      </c>
      <c r="DW689" s="123"/>
      <c r="DX689" s="123"/>
      <c r="DY689" s="123"/>
      <c r="DZ689" s="123"/>
      <c r="EA689" s="123"/>
      <c r="EB689" s="124"/>
      <c r="EC689" s="122">
        <v>443.25</v>
      </c>
      <c r="ED689" s="123"/>
      <c r="EE689" s="123"/>
      <c r="EF689" s="123"/>
      <c r="EG689" s="123"/>
      <c r="EH689" s="123"/>
      <c r="EI689" s="124"/>
      <c r="EJ689" s="122">
        <v>441.99</v>
      </c>
      <c r="EK689" s="123"/>
      <c r="EL689" s="123"/>
      <c r="EM689" s="123"/>
      <c r="EN689" s="123"/>
      <c r="EO689" s="123"/>
      <c r="EP689" s="124"/>
      <c r="EQ689" s="122">
        <v>124.63</v>
      </c>
      <c r="ER689" s="123"/>
      <c r="ES689" s="123"/>
      <c r="ET689" s="123"/>
      <c r="EU689" s="123"/>
      <c r="EV689" s="123"/>
      <c r="EW689" s="124"/>
      <c r="EX689" s="122">
        <v>0</v>
      </c>
      <c r="EY689" s="123"/>
      <c r="EZ689" s="123"/>
      <c r="FA689" s="123"/>
      <c r="FB689" s="123"/>
      <c r="FC689" s="123"/>
      <c r="FD689" s="124"/>
      <c r="FE689" s="122">
        <v>0.26</v>
      </c>
      <c r="FF689" s="123"/>
      <c r="FG689" s="123"/>
      <c r="FH689" s="123"/>
      <c r="FI689" s="123"/>
      <c r="FJ689" s="123"/>
      <c r="FK689" s="124"/>
    </row>
    <row r="690" spans="1:167" s="2" customFormat="1" ht="15.75" customHeight="1" x14ac:dyDescent="0.2">
      <c r="A690" s="125" t="s">
        <v>96</v>
      </c>
      <c r="B690" s="125"/>
      <c r="C690" s="125"/>
      <c r="D690" s="125"/>
      <c r="E690" s="125"/>
      <c r="F690" s="125"/>
      <c r="G690" s="125"/>
      <c r="H690" s="126"/>
      <c r="I690" s="122">
        <v>0</v>
      </c>
      <c r="J690" s="123"/>
      <c r="K690" s="123"/>
      <c r="L690" s="123"/>
      <c r="M690" s="123"/>
      <c r="N690" s="124"/>
      <c r="O690" s="122">
        <v>0</v>
      </c>
      <c r="P690" s="123"/>
      <c r="Q690" s="123"/>
      <c r="R690" s="123"/>
      <c r="S690" s="123"/>
      <c r="T690" s="124"/>
      <c r="U690" s="122">
        <v>0</v>
      </c>
      <c r="V690" s="123"/>
      <c r="W690" s="123"/>
      <c r="X690" s="123"/>
      <c r="Y690" s="123"/>
      <c r="Z690" s="124"/>
      <c r="AA690" s="122">
        <v>0</v>
      </c>
      <c r="AB690" s="123"/>
      <c r="AC690" s="123"/>
      <c r="AD690" s="123"/>
      <c r="AE690" s="123"/>
      <c r="AF690" s="124"/>
      <c r="AG690" s="122">
        <v>0</v>
      </c>
      <c r="AH690" s="123"/>
      <c r="AI690" s="123"/>
      <c r="AJ690" s="123"/>
      <c r="AK690" s="123"/>
      <c r="AL690" s="124"/>
      <c r="AM690" s="122">
        <v>0</v>
      </c>
      <c r="AN690" s="123"/>
      <c r="AO690" s="123"/>
      <c r="AP690" s="123"/>
      <c r="AQ690" s="123"/>
      <c r="AR690" s="124"/>
      <c r="AS690" s="122">
        <v>55.45</v>
      </c>
      <c r="AT690" s="123"/>
      <c r="AU690" s="123"/>
      <c r="AV690" s="123"/>
      <c r="AW690" s="123"/>
      <c r="AX690" s="124"/>
      <c r="AY690" s="122">
        <v>53.97</v>
      </c>
      <c r="AZ690" s="123"/>
      <c r="BA690" s="123"/>
      <c r="BB690" s="123"/>
      <c r="BC690" s="123"/>
      <c r="BD690" s="124"/>
      <c r="BE690" s="122">
        <v>178.32</v>
      </c>
      <c r="BF690" s="123"/>
      <c r="BG690" s="123"/>
      <c r="BH690" s="123"/>
      <c r="BI690" s="123"/>
      <c r="BJ690" s="124"/>
      <c r="BK690" s="122">
        <v>64.930000000000007</v>
      </c>
      <c r="BL690" s="123"/>
      <c r="BM690" s="123"/>
      <c r="BN690" s="123"/>
      <c r="BO690" s="123"/>
      <c r="BP690" s="123"/>
      <c r="BQ690" s="124"/>
      <c r="BR690" s="122">
        <v>43.07</v>
      </c>
      <c r="BS690" s="123"/>
      <c r="BT690" s="123"/>
      <c r="BU690" s="123"/>
      <c r="BV690" s="123"/>
      <c r="BW690" s="123"/>
      <c r="BX690" s="124"/>
      <c r="BY690" s="122">
        <v>5.66</v>
      </c>
      <c r="BZ690" s="123"/>
      <c r="CA690" s="123"/>
      <c r="CB690" s="123"/>
      <c r="CC690" s="123"/>
      <c r="CD690" s="123"/>
      <c r="CE690" s="124"/>
      <c r="CF690" s="122">
        <v>80.099999999999994</v>
      </c>
      <c r="CG690" s="123"/>
      <c r="CH690" s="123"/>
      <c r="CI690" s="123"/>
      <c r="CJ690" s="123"/>
      <c r="CK690" s="123"/>
      <c r="CL690" s="124"/>
      <c r="CM690" s="122">
        <v>72.94</v>
      </c>
      <c r="CN690" s="123"/>
      <c r="CO690" s="123"/>
      <c r="CP690" s="123"/>
      <c r="CQ690" s="123"/>
      <c r="CR690" s="123"/>
      <c r="CS690" s="124"/>
      <c r="CT690" s="122">
        <v>52.37</v>
      </c>
      <c r="CU690" s="123"/>
      <c r="CV690" s="123"/>
      <c r="CW690" s="123"/>
      <c r="CX690" s="123"/>
      <c r="CY690" s="123"/>
      <c r="CZ690" s="124"/>
      <c r="DA690" s="122">
        <v>42.16</v>
      </c>
      <c r="DB690" s="123"/>
      <c r="DC690" s="123"/>
      <c r="DD690" s="123"/>
      <c r="DE690" s="123"/>
      <c r="DF690" s="123"/>
      <c r="DG690" s="124"/>
      <c r="DH690" s="122">
        <v>38.32</v>
      </c>
      <c r="DI690" s="123"/>
      <c r="DJ690" s="123"/>
      <c r="DK690" s="123"/>
      <c r="DL690" s="123"/>
      <c r="DM690" s="123"/>
      <c r="DN690" s="124"/>
      <c r="DO690" s="122">
        <v>42.56</v>
      </c>
      <c r="DP690" s="123"/>
      <c r="DQ690" s="123"/>
      <c r="DR690" s="123"/>
      <c r="DS690" s="123"/>
      <c r="DT690" s="123"/>
      <c r="DU690" s="124"/>
      <c r="DV690" s="122">
        <v>40.85</v>
      </c>
      <c r="DW690" s="123"/>
      <c r="DX690" s="123"/>
      <c r="DY690" s="123"/>
      <c r="DZ690" s="123"/>
      <c r="EA690" s="123"/>
      <c r="EB690" s="124"/>
      <c r="EC690" s="122">
        <v>51.49</v>
      </c>
      <c r="ED690" s="123"/>
      <c r="EE690" s="123"/>
      <c r="EF690" s="123"/>
      <c r="EG690" s="123"/>
      <c r="EH690" s="123"/>
      <c r="EI690" s="124"/>
      <c r="EJ690" s="122">
        <v>40.07</v>
      </c>
      <c r="EK690" s="123"/>
      <c r="EL690" s="123"/>
      <c r="EM690" s="123"/>
      <c r="EN690" s="123"/>
      <c r="EO690" s="123"/>
      <c r="EP690" s="124"/>
      <c r="EQ690" s="122">
        <v>32.31</v>
      </c>
      <c r="ER690" s="123"/>
      <c r="ES690" s="123"/>
      <c r="ET690" s="123"/>
      <c r="EU690" s="123"/>
      <c r="EV690" s="123"/>
      <c r="EW690" s="124"/>
      <c r="EX690" s="122">
        <v>0</v>
      </c>
      <c r="EY690" s="123"/>
      <c r="EZ690" s="123"/>
      <c r="FA690" s="123"/>
      <c r="FB690" s="123"/>
      <c r="FC690" s="123"/>
      <c r="FD690" s="124"/>
      <c r="FE690" s="122">
        <v>0</v>
      </c>
      <c r="FF690" s="123"/>
      <c r="FG690" s="123"/>
      <c r="FH690" s="123"/>
      <c r="FI690" s="123"/>
      <c r="FJ690" s="123"/>
      <c r="FK690" s="124"/>
    </row>
    <row r="691" spans="1:167" s="2" customFormat="1" ht="15.75" customHeight="1" x14ac:dyDescent="0.2">
      <c r="A691" s="125" t="s">
        <v>97</v>
      </c>
      <c r="B691" s="125"/>
      <c r="C691" s="125"/>
      <c r="D691" s="125"/>
      <c r="E691" s="125"/>
      <c r="F691" s="125"/>
      <c r="G691" s="125"/>
      <c r="H691" s="126"/>
      <c r="I691" s="122">
        <v>0</v>
      </c>
      <c r="J691" s="123"/>
      <c r="K691" s="123"/>
      <c r="L691" s="123"/>
      <c r="M691" s="123"/>
      <c r="N691" s="124"/>
      <c r="O691" s="122">
        <v>0</v>
      </c>
      <c r="P691" s="123"/>
      <c r="Q691" s="123"/>
      <c r="R691" s="123"/>
      <c r="S691" s="123"/>
      <c r="T691" s="124"/>
      <c r="U691" s="122">
        <v>0</v>
      </c>
      <c r="V691" s="123"/>
      <c r="W691" s="123"/>
      <c r="X691" s="123"/>
      <c r="Y691" s="123"/>
      <c r="Z691" s="124"/>
      <c r="AA691" s="122">
        <v>0</v>
      </c>
      <c r="AB691" s="123"/>
      <c r="AC691" s="123"/>
      <c r="AD691" s="123"/>
      <c r="AE691" s="123"/>
      <c r="AF691" s="124"/>
      <c r="AG691" s="122">
        <v>0</v>
      </c>
      <c r="AH691" s="123"/>
      <c r="AI691" s="123"/>
      <c r="AJ691" s="123"/>
      <c r="AK691" s="123"/>
      <c r="AL691" s="124"/>
      <c r="AM691" s="122">
        <v>0</v>
      </c>
      <c r="AN691" s="123"/>
      <c r="AO691" s="123"/>
      <c r="AP691" s="123"/>
      <c r="AQ691" s="123"/>
      <c r="AR691" s="124"/>
      <c r="AS691" s="122">
        <v>20.67</v>
      </c>
      <c r="AT691" s="123"/>
      <c r="AU691" s="123"/>
      <c r="AV691" s="123"/>
      <c r="AW691" s="123"/>
      <c r="AX691" s="124"/>
      <c r="AY691" s="122">
        <v>46.49</v>
      </c>
      <c r="AZ691" s="123"/>
      <c r="BA691" s="123"/>
      <c r="BB691" s="123"/>
      <c r="BC691" s="123"/>
      <c r="BD691" s="124"/>
      <c r="BE691" s="122">
        <v>157.35</v>
      </c>
      <c r="BF691" s="123"/>
      <c r="BG691" s="123"/>
      <c r="BH691" s="123"/>
      <c r="BI691" s="123"/>
      <c r="BJ691" s="124"/>
      <c r="BK691" s="122">
        <v>30.81</v>
      </c>
      <c r="BL691" s="123"/>
      <c r="BM691" s="123"/>
      <c r="BN691" s="123"/>
      <c r="BO691" s="123"/>
      <c r="BP691" s="123"/>
      <c r="BQ691" s="124"/>
      <c r="BR691" s="122">
        <v>9.07</v>
      </c>
      <c r="BS691" s="123"/>
      <c r="BT691" s="123"/>
      <c r="BU691" s="123"/>
      <c r="BV691" s="123"/>
      <c r="BW691" s="123"/>
      <c r="BX691" s="124"/>
      <c r="BY691" s="122">
        <v>0</v>
      </c>
      <c r="BZ691" s="123"/>
      <c r="CA691" s="123"/>
      <c r="CB691" s="123"/>
      <c r="CC691" s="123"/>
      <c r="CD691" s="123"/>
      <c r="CE691" s="124"/>
      <c r="CF691" s="122">
        <v>0</v>
      </c>
      <c r="CG691" s="123"/>
      <c r="CH691" s="123"/>
      <c r="CI691" s="123"/>
      <c r="CJ691" s="123"/>
      <c r="CK691" s="123"/>
      <c r="CL691" s="124"/>
      <c r="CM691" s="122">
        <v>0</v>
      </c>
      <c r="CN691" s="123"/>
      <c r="CO691" s="123"/>
      <c r="CP691" s="123"/>
      <c r="CQ691" s="123"/>
      <c r="CR691" s="123"/>
      <c r="CS691" s="124"/>
      <c r="CT691" s="122">
        <v>63.13</v>
      </c>
      <c r="CU691" s="123"/>
      <c r="CV691" s="123"/>
      <c r="CW691" s="123"/>
      <c r="CX691" s="123"/>
      <c r="CY691" s="123"/>
      <c r="CZ691" s="124"/>
      <c r="DA691" s="122">
        <v>63.62</v>
      </c>
      <c r="DB691" s="123"/>
      <c r="DC691" s="123"/>
      <c r="DD691" s="123"/>
      <c r="DE691" s="123"/>
      <c r="DF691" s="123"/>
      <c r="DG691" s="124"/>
      <c r="DH691" s="122">
        <v>116.92</v>
      </c>
      <c r="DI691" s="123"/>
      <c r="DJ691" s="123"/>
      <c r="DK691" s="123"/>
      <c r="DL691" s="123"/>
      <c r="DM691" s="123"/>
      <c r="DN691" s="124"/>
      <c r="DO691" s="122">
        <v>131.13</v>
      </c>
      <c r="DP691" s="123"/>
      <c r="DQ691" s="123"/>
      <c r="DR691" s="123"/>
      <c r="DS691" s="123"/>
      <c r="DT691" s="123"/>
      <c r="DU691" s="124"/>
      <c r="DV691" s="122">
        <v>103.26</v>
      </c>
      <c r="DW691" s="123"/>
      <c r="DX691" s="123"/>
      <c r="DY691" s="123"/>
      <c r="DZ691" s="123"/>
      <c r="EA691" s="123"/>
      <c r="EB691" s="124"/>
      <c r="EC691" s="122">
        <v>116.52</v>
      </c>
      <c r="ED691" s="123"/>
      <c r="EE691" s="123"/>
      <c r="EF691" s="123"/>
      <c r="EG691" s="123"/>
      <c r="EH691" s="123"/>
      <c r="EI691" s="124"/>
      <c r="EJ691" s="122">
        <v>152.25</v>
      </c>
      <c r="EK691" s="123"/>
      <c r="EL691" s="123"/>
      <c r="EM691" s="123"/>
      <c r="EN691" s="123"/>
      <c r="EO691" s="123"/>
      <c r="EP691" s="124"/>
      <c r="EQ691" s="122">
        <v>121.19</v>
      </c>
      <c r="ER691" s="123"/>
      <c r="ES691" s="123"/>
      <c r="ET691" s="123"/>
      <c r="EU691" s="123"/>
      <c r="EV691" s="123"/>
      <c r="EW691" s="124"/>
      <c r="EX691" s="122">
        <v>0</v>
      </c>
      <c r="EY691" s="123"/>
      <c r="EZ691" s="123"/>
      <c r="FA691" s="123"/>
      <c r="FB691" s="123"/>
      <c r="FC691" s="123"/>
      <c r="FD691" s="124"/>
      <c r="FE691" s="122">
        <v>0</v>
      </c>
      <c r="FF691" s="123"/>
      <c r="FG691" s="123"/>
      <c r="FH691" s="123"/>
      <c r="FI691" s="123"/>
      <c r="FJ691" s="123"/>
      <c r="FK691" s="124"/>
    </row>
    <row r="692" spans="1:167" s="2" customFormat="1" ht="15.75" customHeight="1" x14ac:dyDescent="0.2">
      <c r="A692" s="125" t="s">
        <v>98</v>
      </c>
      <c r="B692" s="125"/>
      <c r="C692" s="125"/>
      <c r="D692" s="125"/>
      <c r="E692" s="125"/>
      <c r="F692" s="125"/>
      <c r="G692" s="125"/>
      <c r="H692" s="126"/>
      <c r="I692" s="122">
        <v>0</v>
      </c>
      <c r="J692" s="123"/>
      <c r="K692" s="123"/>
      <c r="L692" s="123"/>
      <c r="M692" s="123"/>
      <c r="N692" s="124"/>
      <c r="O692" s="122">
        <v>0</v>
      </c>
      <c r="P692" s="123"/>
      <c r="Q692" s="123"/>
      <c r="R692" s="123"/>
      <c r="S692" s="123"/>
      <c r="T692" s="124"/>
      <c r="U692" s="122">
        <v>0</v>
      </c>
      <c r="V692" s="123"/>
      <c r="W692" s="123"/>
      <c r="X692" s="123"/>
      <c r="Y692" s="123"/>
      <c r="Z692" s="124"/>
      <c r="AA692" s="122">
        <v>0</v>
      </c>
      <c r="AB692" s="123"/>
      <c r="AC692" s="123"/>
      <c r="AD692" s="123"/>
      <c r="AE692" s="123"/>
      <c r="AF692" s="124"/>
      <c r="AG692" s="122">
        <v>0</v>
      </c>
      <c r="AH692" s="123"/>
      <c r="AI692" s="123"/>
      <c r="AJ692" s="123"/>
      <c r="AK692" s="123"/>
      <c r="AL692" s="124"/>
      <c r="AM692" s="122">
        <v>9.09</v>
      </c>
      <c r="AN692" s="123"/>
      <c r="AO692" s="123"/>
      <c r="AP692" s="123"/>
      <c r="AQ692" s="123"/>
      <c r="AR692" s="124"/>
      <c r="AS692" s="122">
        <v>96.67</v>
      </c>
      <c r="AT692" s="123"/>
      <c r="AU692" s="123"/>
      <c r="AV692" s="123"/>
      <c r="AW692" s="123"/>
      <c r="AX692" s="124"/>
      <c r="AY692" s="122">
        <v>161.99</v>
      </c>
      <c r="AZ692" s="123"/>
      <c r="BA692" s="123"/>
      <c r="BB692" s="123"/>
      <c r="BC692" s="123"/>
      <c r="BD692" s="124"/>
      <c r="BE692" s="122">
        <v>136.88</v>
      </c>
      <c r="BF692" s="123"/>
      <c r="BG692" s="123"/>
      <c r="BH692" s="123"/>
      <c r="BI692" s="123"/>
      <c r="BJ692" s="124"/>
      <c r="BK692" s="122">
        <v>66.3</v>
      </c>
      <c r="BL692" s="123"/>
      <c r="BM692" s="123"/>
      <c r="BN692" s="123"/>
      <c r="BO692" s="123"/>
      <c r="BP692" s="123"/>
      <c r="BQ692" s="124"/>
      <c r="BR692" s="122">
        <v>140.12</v>
      </c>
      <c r="BS692" s="123"/>
      <c r="BT692" s="123"/>
      <c r="BU692" s="123"/>
      <c r="BV692" s="123"/>
      <c r="BW692" s="123"/>
      <c r="BX692" s="124"/>
      <c r="BY692" s="122">
        <v>0.54</v>
      </c>
      <c r="BZ692" s="123"/>
      <c r="CA692" s="123"/>
      <c r="CB692" s="123"/>
      <c r="CC692" s="123"/>
      <c r="CD692" s="123"/>
      <c r="CE692" s="124"/>
      <c r="CF692" s="122">
        <v>93.14</v>
      </c>
      <c r="CG692" s="123"/>
      <c r="CH692" s="123"/>
      <c r="CI692" s="123"/>
      <c r="CJ692" s="123"/>
      <c r="CK692" s="123"/>
      <c r="CL692" s="124"/>
      <c r="CM692" s="122">
        <v>278.16000000000003</v>
      </c>
      <c r="CN692" s="123"/>
      <c r="CO692" s="123"/>
      <c r="CP692" s="123"/>
      <c r="CQ692" s="123"/>
      <c r="CR692" s="123"/>
      <c r="CS692" s="124"/>
      <c r="CT692" s="122">
        <v>1268.06</v>
      </c>
      <c r="CU692" s="123"/>
      <c r="CV692" s="123"/>
      <c r="CW692" s="123"/>
      <c r="CX692" s="123"/>
      <c r="CY692" s="123"/>
      <c r="CZ692" s="124"/>
      <c r="DA692" s="122">
        <v>57.04</v>
      </c>
      <c r="DB692" s="123"/>
      <c r="DC692" s="123"/>
      <c r="DD692" s="123"/>
      <c r="DE692" s="123"/>
      <c r="DF692" s="123"/>
      <c r="DG692" s="124"/>
      <c r="DH692" s="122">
        <v>42.61</v>
      </c>
      <c r="DI692" s="123"/>
      <c r="DJ692" s="123"/>
      <c r="DK692" s="123"/>
      <c r="DL692" s="123"/>
      <c r="DM692" s="123"/>
      <c r="DN692" s="124"/>
      <c r="DO692" s="122">
        <v>38.81</v>
      </c>
      <c r="DP692" s="123"/>
      <c r="DQ692" s="123"/>
      <c r="DR692" s="123"/>
      <c r="DS692" s="123"/>
      <c r="DT692" s="123"/>
      <c r="DU692" s="124"/>
      <c r="DV692" s="122">
        <v>0</v>
      </c>
      <c r="DW692" s="123"/>
      <c r="DX692" s="123"/>
      <c r="DY692" s="123"/>
      <c r="DZ692" s="123"/>
      <c r="EA692" s="123"/>
      <c r="EB692" s="124"/>
      <c r="EC692" s="122">
        <v>0</v>
      </c>
      <c r="ED692" s="123"/>
      <c r="EE692" s="123"/>
      <c r="EF692" s="123"/>
      <c r="EG692" s="123"/>
      <c r="EH692" s="123"/>
      <c r="EI692" s="124"/>
      <c r="EJ692" s="122">
        <v>60.2</v>
      </c>
      <c r="EK692" s="123"/>
      <c r="EL692" s="123"/>
      <c r="EM692" s="123"/>
      <c r="EN692" s="123"/>
      <c r="EO692" s="123"/>
      <c r="EP692" s="124"/>
      <c r="EQ692" s="122">
        <v>12.46</v>
      </c>
      <c r="ER692" s="123"/>
      <c r="ES692" s="123"/>
      <c r="ET692" s="123"/>
      <c r="EU692" s="123"/>
      <c r="EV692" s="123"/>
      <c r="EW692" s="124"/>
      <c r="EX692" s="122">
        <v>0</v>
      </c>
      <c r="EY692" s="123"/>
      <c r="EZ692" s="123"/>
      <c r="FA692" s="123"/>
      <c r="FB692" s="123"/>
      <c r="FC692" s="123"/>
      <c r="FD692" s="124"/>
      <c r="FE692" s="122">
        <v>0</v>
      </c>
      <c r="FF692" s="123"/>
      <c r="FG692" s="123"/>
      <c r="FH692" s="123"/>
      <c r="FI692" s="123"/>
      <c r="FJ692" s="123"/>
      <c r="FK692" s="124"/>
    </row>
    <row r="693" spans="1:167" s="2" customFormat="1" ht="15.75" customHeight="1" x14ac:dyDescent="0.2">
      <c r="A693" s="125" t="s">
        <v>99</v>
      </c>
      <c r="B693" s="125"/>
      <c r="C693" s="125"/>
      <c r="D693" s="125"/>
      <c r="E693" s="125"/>
      <c r="F693" s="125"/>
      <c r="G693" s="125"/>
      <c r="H693" s="126"/>
      <c r="I693" s="122">
        <v>0</v>
      </c>
      <c r="J693" s="123"/>
      <c r="K693" s="123"/>
      <c r="L693" s="123"/>
      <c r="M693" s="123"/>
      <c r="N693" s="124"/>
      <c r="O693" s="122">
        <v>0</v>
      </c>
      <c r="P693" s="123"/>
      <c r="Q693" s="123"/>
      <c r="R693" s="123"/>
      <c r="S693" s="123"/>
      <c r="T693" s="124"/>
      <c r="U693" s="122">
        <v>0</v>
      </c>
      <c r="V693" s="123"/>
      <c r="W693" s="123"/>
      <c r="X693" s="123"/>
      <c r="Y693" s="123"/>
      <c r="Z693" s="124"/>
      <c r="AA693" s="122">
        <v>0</v>
      </c>
      <c r="AB693" s="123"/>
      <c r="AC693" s="123"/>
      <c r="AD693" s="123"/>
      <c r="AE693" s="123"/>
      <c r="AF693" s="124"/>
      <c r="AG693" s="122">
        <v>0</v>
      </c>
      <c r="AH693" s="123"/>
      <c r="AI693" s="123"/>
      <c r="AJ693" s="123"/>
      <c r="AK693" s="123"/>
      <c r="AL693" s="124"/>
      <c r="AM693" s="122">
        <v>31.79</v>
      </c>
      <c r="AN693" s="123"/>
      <c r="AO693" s="123"/>
      <c r="AP693" s="123"/>
      <c r="AQ693" s="123"/>
      <c r="AR693" s="124"/>
      <c r="AS693" s="122">
        <v>56.36</v>
      </c>
      <c r="AT693" s="123"/>
      <c r="AU693" s="123"/>
      <c r="AV693" s="123"/>
      <c r="AW693" s="123"/>
      <c r="AX693" s="124"/>
      <c r="AY693" s="122">
        <v>85.6</v>
      </c>
      <c r="AZ693" s="123"/>
      <c r="BA693" s="123"/>
      <c r="BB693" s="123"/>
      <c r="BC693" s="123"/>
      <c r="BD693" s="124"/>
      <c r="BE693" s="122">
        <v>94.4</v>
      </c>
      <c r="BF693" s="123"/>
      <c r="BG693" s="123"/>
      <c r="BH693" s="123"/>
      <c r="BI693" s="123"/>
      <c r="BJ693" s="124"/>
      <c r="BK693" s="122">
        <v>100.63</v>
      </c>
      <c r="BL693" s="123"/>
      <c r="BM693" s="123"/>
      <c r="BN693" s="123"/>
      <c r="BO693" s="123"/>
      <c r="BP693" s="123"/>
      <c r="BQ693" s="124"/>
      <c r="BR693" s="122">
        <v>35.56</v>
      </c>
      <c r="BS693" s="123"/>
      <c r="BT693" s="123"/>
      <c r="BU693" s="123"/>
      <c r="BV693" s="123"/>
      <c r="BW693" s="123"/>
      <c r="BX693" s="124"/>
      <c r="BY693" s="122">
        <v>14.83</v>
      </c>
      <c r="BZ693" s="123"/>
      <c r="CA693" s="123"/>
      <c r="CB693" s="123"/>
      <c r="CC693" s="123"/>
      <c r="CD693" s="123"/>
      <c r="CE693" s="124"/>
      <c r="CF693" s="122">
        <v>62.14</v>
      </c>
      <c r="CG693" s="123"/>
      <c r="CH693" s="123"/>
      <c r="CI693" s="123"/>
      <c r="CJ693" s="123"/>
      <c r="CK693" s="123"/>
      <c r="CL693" s="124"/>
      <c r="CM693" s="122">
        <v>42.09</v>
      </c>
      <c r="CN693" s="123"/>
      <c r="CO693" s="123"/>
      <c r="CP693" s="123"/>
      <c r="CQ693" s="123"/>
      <c r="CR693" s="123"/>
      <c r="CS693" s="124"/>
      <c r="CT693" s="122">
        <v>34.14</v>
      </c>
      <c r="CU693" s="123"/>
      <c r="CV693" s="123"/>
      <c r="CW693" s="123"/>
      <c r="CX693" s="123"/>
      <c r="CY693" s="123"/>
      <c r="CZ693" s="124"/>
      <c r="DA693" s="122">
        <v>35.11</v>
      </c>
      <c r="DB693" s="123"/>
      <c r="DC693" s="123"/>
      <c r="DD693" s="123"/>
      <c r="DE693" s="123"/>
      <c r="DF693" s="123"/>
      <c r="DG693" s="124"/>
      <c r="DH693" s="122">
        <v>0</v>
      </c>
      <c r="DI693" s="123"/>
      <c r="DJ693" s="123"/>
      <c r="DK693" s="123"/>
      <c r="DL693" s="123"/>
      <c r="DM693" s="123"/>
      <c r="DN693" s="124"/>
      <c r="DO693" s="122">
        <v>0</v>
      </c>
      <c r="DP693" s="123"/>
      <c r="DQ693" s="123"/>
      <c r="DR693" s="123"/>
      <c r="DS693" s="123"/>
      <c r="DT693" s="123"/>
      <c r="DU693" s="124"/>
      <c r="DV693" s="122">
        <v>0</v>
      </c>
      <c r="DW693" s="123"/>
      <c r="DX693" s="123"/>
      <c r="DY693" s="123"/>
      <c r="DZ693" s="123"/>
      <c r="EA693" s="123"/>
      <c r="EB693" s="124"/>
      <c r="EC693" s="122">
        <v>0</v>
      </c>
      <c r="ED693" s="123"/>
      <c r="EE693" s="123"/>
      <c r="EF693" s="123"/>
      <c r="EG693" s="123"/>
      <c r="EH693" s="123"/>
      <c r="EI693" s="124"/>
      <c r="EJ693" s="122">
        <v>0</v>
      </c>
      <c r="EK693" s="123"/>
      <c r="EL693" s="123"/>
      <c r="EM693" s="123"/>
      <c r="EN693" s="123"/>
      <c r="EO693" s="123"/>
      <c r="EP693" s="124"/>
      <c r="EQ693" s="122">
        <v>0</v>
      </c>
      <c r="ER693" s="123"/>
      <c r="ES693" s="123"/>
      <c r="ET693" s="123"/>
      <c r="EU693" s="123"/>
      <c r="EV693" s="123"/>
      <c r="EW693" s="124"/>
      <c r="EX693" s="122">
        <v>0</v>
      </c>
      <c r="EY693" s="123"/>
      <c r="EZ693" s="123"/>
      <c r="FA693" s="123"/>
      <c r="FB693" s="123"/>
      <c r="FC693" s="123"/>
      <c r="FD693" s="124"/>
      <c r="FE693" s="122">
        <v>0</v>
      </c>
      <c r="FF693" s="123"/>
      <c r="FG693" s="123"/>
      <c r="FH693" s="123"/>
      <c r="FI693" s="123"/>
      <c r="FJ693" s="123"/>
      <c r="FK693" s="124"/>
    </row>
    <row r="694" spans="1:167" s="2" customFormat="1" ht="15.75" customHeight="1" x14ac:dyDescent="0.2">
      <c r="A694" s="125" t="s">
        <v>7</v>
      </c>
      <c r="B694" s="125"/>
      <c r="C694" s="125"/>
      <c r="D694" s="125"/>
      <c r="E694" s="125"/>
      <c r="F694" s="125"/>
      <c r="G694" s="125"/>
      <c r="H694" s="126"/>
      <c r="I694" s="122">
        <v>0</v>
      </c>
      <c r="J694" s="123"/>
      <c r="K694" s="123"/>
      <c r="L694" s="123"/>
      <c r="M694" s="123"/>
      <c r="N694" s="124"/>
      <c r="O694" s="122">
        <v>0</v>
      </c>
      <c r="P694" s="123"/>
      <c r="Q694" s="123"/>
      <c r="R694" s="123"/>
      <c r="S694" s="123"/>
      <c r="T694" s="124"/>
      <c r="U694" s="122">
        <v>15.96</v>
      </c>
      <c r="V694" s="123"/>
      <c r="W694" s="123"/>
      <c r="X694" s="123"/>
      <c r="Y694" s="123"/>
      <c r="Z694" s="124"/>
      <c r="AA694" s="122">
        <v>14.01</v>
      </c>
      <c r="AB694" s="123"/>
      <c r="AC694" s="123"/>
      <c r="AD694" s="123"/>
      <c r="AE694" s="123"/>
      <c r="AF694" s="124"/>
      <c r="AG694" s="122">
        <v>104.55</v>
      </c>
      <c r="AH694" s="123"/>
      <c r="AI694" s="123"/>
      <c r="AJ694" s="123"/>
      <c r="AK694" s="123"/>
      <c r="AL694" s="124"/>
      <c r="AM694" s="122">
        <v>83.57</v>
      </c>
      <c r="AN694" s="123"/>
      <c r="AO694" s="123"/>
      <c r="AP694" s="123"/>
      <c r="AQ694" s="123"/>
      <c r="AR694" s="124"/>
      <c r="AS694" s="122">
        <v>127.01</v>
      </c>
      <c r="AT694" s="123"/>
      <c r="AU694" s="123"/>
      <c r="AV694" s="123"/>
      <c r="AW694" s="123"/>
      <c r="AX694" s="124"/>
      <c r="AY694" s="122">
        <v>149.29</v>
      </c>
      <c r="AZ694" s="123"/>
      <c r="BA694" s="123"/>
      <c r="BB694" s="123"/>
      <c r="BC694" s="123"/>
      <c r="BD694" s="124"/>
      <c r="BE694" s="122">
        <v>83.69</v>
      </c>
      <c r="BF694" s="123"/>
      <c r="BG694" s="123"/>
      <c r="BH694" s="123"/>
      <c r="BI694" s="123"/>
      <c r="BJ694" s="124"/>
      <c r="BK694" s="122">
        <v>105.87</v>
      </c>
      <c r="BL694" s="123"/>
      <c r="BM694" s="123"/>
      <c r="BN694" s="123"/>
      <c r="BO694" s="123"/>
      <c r="BP694" s="123"/>
      <c r="BQ694" s="124"/>
      <c r="BR694" s="122">
        <v>77.47</v>
      </c>
      <c r="BS694" s="123"/>
      <c r="BT694" s="123"/>
      <c r="BU694" s="123"/>
      <c r="BV694" s="123"/>
      <c r="BW694" s="123"/>
      <c r="BX694" s="124"/>
      <c r="BY694" s="122">
        <v>36.51</v>
      </c>
      <c r="BZ694" s="123"/>
      <c r="CA694" s="123"/>
      <c r="CB694" s="123"/>
      <c r="CC694" s="123"/>
      <c r="CD694" s="123"/>
      <c r="CE694" s="124"/>
      <c r="CF694" s="122">
        <v>23.19</v>
      </c>
      <c r="CG694" s="123"/>
      <c r="CH694" s="123"/>
      <c r="CI694" s="123"/>
      <c r="CJ694" s="123"/>
      <c r="CK694" s="123"/>
      <c r="CL694" s="124"/>
      <c r="CM694" s="122">
        <v>20.83</v>
      </c>
      <c r="CN694" s="123"/>
      <c r="CO694" s="123"/>
      <c r="CP694" s="123"/>
      <c r="CQ694" s="123"/>
      <c r="CR694" s="123"/>
      <c r="CS694" s="124"/>
      <c r="CT694" s="122">
        <v>0</v>
      </c>
      <c r="CU694" s="123"/>
      <c r="CV694" s="123"/>
      <c r="CW694" s="123"/>
      <c r="CX694" s="123"/>
      <c r="CY694" s="123"/>
      <c r="CZ694" s="124"/>
      <c r="DA694" s="122">
        <v>0</v>
      </c>
      <c r="DB694" s="123"/>
      <c r="DC694" s="123"/>
      <c r="DD694" s="123"/>
      <c r="DE694" s="123"/>
      <c r="DF694" s="123"/>
      <c r="DG694" s="124"/>
      <c r="DH694" s="122">
        <v>0</v>
      </c>
      <c r="DI694" s="123"/>
      <c r="DJ694" s="123"/>
      <c r="DK694" s="123"/>
      <c r="DL694" s="123"/>
      <c r="DM694" s="123"/>
      <c r="DN694" s="124"/>
      <c r="DO694" s="122">
        <v>0</v>
      </c>
      <c r="DP694" s="123"/>
      <c r="DQ694" s="123"/>
      <c r="DR694" s="123"/>
      <c r="DS694" s="123"/>
      <c r="DT694" s="123"/>
      <c r="DU694" s="124"/>
      <c r="DV694" s="122">
        <v>0</v>
      </c>
      <c r="DW694" s="123"/>
      <c r="DX694" s="123"/>
      <c r="DY694" s="123"/>
      <c r="DZ694" s="123"/>
      <c r="EA694" s="123"/>
      <c r="EB694" s="124"/>
      <c r="EC694" s="122">
        <v>0</v>
      </c>
      <c r="ED694" s="123"/>
      <c r="EE694" s="123"/>
      <c r="EF694" s="123"/>
      <c r="EG694" s="123"/>
      <c r="EH694" s="123"/>
      <c r="EI694" s="124"/>
      <c r="EJ694" s="122">
        <v>0</v>
      </c>
      <c r="EK694" s="123"/>
      <c r="EL694" s="123"/>
      <c r="EM694" s="123"/>
      <c r="EN694" s="123"/>
      <c r="EO694" s="123"/>
      <c r="EP694" s="124"/>
      <c r="EQ694" s="122">
        <v>0</v>
      </c>
      <c r="ER694" s="123"/>
      <c r="ES694" s="123"/>
      <c r="ET694" s="123"/>
      <c r="EU694" s="123"/>
      <c r="EV694" s="123"/>
      <c r="EW694" s="124"/>
      <c r="EX694" s="122">
        <v>0</v>
      </c>
      <c r="EY694" s="123"/>
      <c r="EZ694" s="123"/>
      <c r="FA694" s="123"/>
      <c r="FB694" s="123"/>
      <c r="FC694" s="123"/>
      <c r="FD694" s="124"/>
      <c r="FE694" s="122">
        <v>0</v>
      </c>
      <c r="FF694" s="123"/>
      <c r="FG694" s="123"/>
      <c r="FH694" s="123"/>
      <c r="FI694" s="123"/>
      <c r="FJ694" s="123"/>
      <c r="FK694" s="124"/>
    </row>
    <row r="695" spans="1:167" s="2" customFormat="1" ht="15.75" customHeight="1" x14ac:dyDescent="0.2">
      <c r="A695" s="125" t="s">
        <v>100</v>
      </c>
      <c r="B695" s="125"/>
      <c r="C695" s="125"/>
      <c r="D695" s="125"/>
      <c r="E695" s="125"/>
      <c r="F695" s="125"/>
      <c r="G695" s="125"/>
      <c r="H695" s="126"/>
      <c r="I695" s="122">
        <v>0</v>
      </c>
      <c r="J695" s="123"/>
      <c r="K695" s="123"/>
      <c r="L695" s="123"/>
      <c r="M695" s="123"/>
      <c r="N695" s="124"/>
      <c r="O695" s="122">
        <v>0</v>
      </c>
      <c r="P695" s="123"/>
      <c r="Q695" s="123"/>
      <c r="R695" s="123"/>
      <c r="S695" s="123"/>
      <c r="T695" s="124"/>
      <c r="U695" s="122">
        <v>0</v>
      </c>
      <c r="V695" s="123"/>
      <c r="W695" s="123"/>
      <c r="X695" s="123"/>
      <c r="Y695" s="123"/>
      <c r="Z695" s="124"/>
      <c r="AA695" s="122">
        <v>0</v>
      </c>
      <c r="AB695" s="123"/>
      <c r="AC695" s="123"/>
      <c r="AD695" s="123"/>
      <c r="AE695" s="123"/>
      <c r="AF695" s="124"/>
      <c r="AG695" s="122">
        <v>1.72</v>
      </c>
      <c r="AH695" s="123"/>
      <c r="AI695" s="123"/>
      <c r="AJ695" s="123"/>
      <c r="AK695" s="123"/>
      <c r="AL695" s="124"/>
      <c r="AM695" s="122">
        <v>13.99</v>
      </c>
      <c r="AN695" s="123"/>
      <c r="AO695" s="123"/>
      <c r="AP695" s="123"/>
      <c r="AQ695" s="123"/>
      <c r="AR695" s="124"/>
      <c r="AS695" s="122">
        <v>82.87</v>
      </c>
      <c r="AT695" s="123"/>
      <c r="AU695" s="123"/>
      <c r="AV695" s="123"/>
      <c r="AW695" s="123"/>
      <c r="AX695" s="124"/>
      <c r="AY695" s="122">
        <v>31.48</v>
      </c>
      <c r="AZ695" s="123"/>
      <c r="BA695" s="123"/>
      <c r="BB695" s="123"/>
      <c r="BC695" s="123"/>
      <c r="BD695" s="124"/>
      <c r="BE695" s="122">
        <v>0.27</v>
      </c>
      <c r="BF695" s="123"/>
      <c r="BG695" s="123"/>
      <c r="BH695" s="123"/>
      <c r="BI695" s="123"/>
      <c r="BJ695" s="124"/>
      <c r="BK695" s="122">
        <v>117.1</v>
      </c>
      <c r="BL695" s="123"/>
      <c r="BM695" s="123"/>
      <c r="BN695" s="123"/>
      <c r="BO695" s="123"/>
      <c r="BP695" s="123"/>
      <c r="BQ695" s="124"/>
      <c r="BR695" s="122">
        <v>16.55</v>
      </c>
      <c r="BS695" s="123"/>
      <c r="BT695" s="123"/>
      <c r="BU695" s="123"/>
      <c r="BV695" s="123"/>
      <c r="BW695" s="123"/>
      <c r="BX695" s="124"/>
      <c r="BY695" s="122">
        <v>0</v>
      </c>
      <c r="BZ695" s="123"/>
      <c r="CA695" s="123"/>
      <c r="CB695" s="123"/>
      <c r="CC695" s="123"/>
      <c r="CD695" s="123"/>
      <c r="CE695" s="124"/>
      <c r="CF695" s="122">
        <v>21.18</v>
      </c>
      <c r="CG695" s="123"/>
      <c r="CH695" s="123"/>
      <c r="CI695" s="123"/>
      <c r="CJ695" s="123"/>
      <c r="CK695" s="123"/>
      <c r="CL695" s="124"/>
      <c r="CM695" s="122">
        <v>5.15</v>
      </c>
      <c r="CN695" s="123"/>
      <c r="CO695" s="123"/>
      <c r="CP695" s="123"/>
      <c r="CQ695" s="123"/>
      <c r="CR695" s="123"/>
      <c r="CS695" s="124"/>
      <c r="CT695" s="122">
        <v>133.85</v>
      </c>
      <c r="CU695" s="123"/>
      <c r="CV695" s="123"/>
      <c r="CW695" s="123"/>
      <c r="CX695" s="123"/>
      <c r="CY695" s="123"/>
      <c r="CZ695" s="124"/>
      <c r="DA695" s="122">
        <v>68.760000000000005</v>
      </c>
      <c r="DB695" s="123"/>
      <c r="DC695" s="123"/>
      <c r="DD695" s="123"/>
      <c r="DE695" s="123"/>
      <c r="DF695" s="123"/>
      <c r="DG695" s="124"/>
      <c r="DH695" s="122">
        <v>370.03</v>
      </c>
      <c r="DI695" s="123"/>
      <c r="DJ695" s="123"/>
      <c r="DK695" s="123"/>
      <c r="DL695" s="123"/>
      <c r="DM695" s="123"/>
      <c r="DN695" s="124"/>
      <c r="DO695" s="122">
        <v>352.27</v>
      </c>
      <c r="DP695" s="123"/>
      <c r="DQ695" s="123"/>
      <c r="DR695" s="123"/>
      <c r="DS695" s="123"/>
      <c r="DT695" s="123"/>
      <c r="DU695" s="124"/>
      <c r="DV695" s="122">
        <v>2401.5500000000002</v>
      </c>
      <c r="DW695" s="123"/>
      <c r="DX695" s="123"/>
      <c r="DY695" s="123"/>
      <c r="DZ695" s="123"/>
      <c r="EA695" s="123"/>
      <c r="EB695" s="124"/>
      <c r="EC695" s="122">
        <v>1600.54</v>
      </c>
      <c r="ED695" s="123"/>
      <c r="EE695" s="123"/>
      <c r="EF695" s="123"/>
      <c r="EG695" s="123"/>
      <c r="EH695" s="123"/>
      <c r="EI695" s="124"/>
      <c r="EJ695" s="122">
        <v>2459.6</v>
      </c>
      <c r="EK695" s="123"/>
      <c r="EL695" s="123"/>
      <c r="EM695" s="123"/>
      <c r="EN695" s="123"/>
      <c r="EO695" s="123"/>
      <c r="EP695" s="124"/>
      <c r="EQ695" s="122">
        <v>2461.34</v>
      </c>
      <c r="ER695" s="123"/>
      <c r="ES695" s="123"/>
      <c r="ET695" s="123"/>
      <c r="EU695" s="123"/>
      <c r="EV695" s="123"/>
      <c r="EW695" s="124"/>
      <c r="EX695" s="122">
        <v>0</v>
      </c>
      <c r="EY695" s="123"/>
      <c r="EZ695" s="123"/>
      <c r="FA695" s="123"/>
      <c r="FB695" s="123"/>
      <c r="FC695" s="123"/>
      <c r="FD695" s="124"/>
      <c r="FE695" s="122">
        <v>0</v>
      </c>
      <c r="FF695" s="123"/>
      <c r="FG695" s="123"/>
      <c r="FH695" s="123"/>
      <c r="FI695" s="123"/>
      <c r="FJ695" s="123"/>
      <c r="FK695" s="124"/>
    </row>
    <row r="696" spans="1:167" s="2" customFormat="1" ht="15.75" customHeight="1" x14ac:dyDescent="0.2">
      <c r="A696" s="125" t="s">
        <v>101</v>
      </c>
      <c r="B696" s="125"/>
      <c r="C696" s="125"/>
      <c r="D696" s="125"/>
      <c r="E696" s="125"/>
      <c r="F696" s="125"/>
      <c r="G696" s="125"/>
      <c r="H696" s="126"/>
      <c r="I696" s="122">
        <v>0</v>
      </c>
      <c r="J696" s="123"/>
      <c r="K696" s="123"/>
      <c r="L696" s="123"/>
      <c r="M696" s="123"/>
      <c r="N696" s="124"/>
      <c r="O696" s="122">
        <v>0</v>
      </c>
      <c r="P696" s="123"/>
      <c r="Q696" s="123"/>
      <c r="R696" s="123"/>
      <c r="S696" s="123"/>
      <c r="T696" s="124"/>
      <c r="U696" s="122">
        <v>0</v>
      </c>
      <c r="V696" s="123"/>
      <c r="W696" s="123"/>
      <c r="X696" s="123"/>
      <c r="Y696" s="123"/>
      <c r="Z696" s="124"/>
      <c r="AA696" s="122">
        <v>0</v>
      </c>
      <c r="AB696" s="123"/>
      <c r="AC696" s="123"/>
      <c r="AD696" s="123"/>
      <c r="AE696" s="123"/>
      <c r="AF696" s="124"/>
      <c r="AG696" s="122">
        <v>0</v>
      </c>
      <c r="AH696" s="123"/>
      <c r="AI696" s="123"/>
      <c r="AJ696" s="123"/>
      <c r="AK696" s="123"/>
      <c r="AL696" s="124"/>
      <c r="AM696" s="122">
        <v>30.56</v>
      </c>
      <c r="AN696" s="123"/>
      <c r="AO696" s="123"/>
      <c r="AP696" s="123"/>
      <c r="AQ696" s="123"/>
      <c r="AR696" s="124"/>
      <c r="AS696" s="122">
        <v>58.16</v>
      </c>
      <c r="AT696" s="123"/>
      <c r="AU696" s="123"/>
      <c r="AV696" s="123"/>
      <c r="AW696" s="123"/>
      <c r="AX696" s="124"/>
      <c r="AY696" s="122">
        <v>91.11</v>
      </c>
      <c r="AZ696" s="123"/>
      <c r="BA696" s="123"/>
      <c r="BB696" s="123"/>
      <c r="BC696" s="123"/>
      <c r="BD696" s="124"/>
      <c r="BE696" s="122">
        <v>116.03</v>
      </c>
      <c r="BF696" s="123"/>
      <c r="BG696" s="123"/>
      <c r="BH696" s="123"/>
      <c r="BI696" s="123"/>
      <c r="BJ696" s="124"/>
      <c r="BK696" s="122">
        <v>76.73</v>
      </c>
      <c r="BL696" s="123"/>
      <c r="BM696" s="123"/>
      <c r="BN696" s="123"/>
      <c r="BO696" s="123"/>
      <c r="BP696" s="123"/>
      <c r="BQ696" s="124"/>
      <c r="BR696" s="122">
        <v>0</v>
      </c>
      <c r="BS696" s="123"/>
      <c r="BT696" s="123"/>
      <c r="BU696" s="123"/>
      <c r="BV696" s="123"/>
      <c r="BW696" s="123"/>
      <c r="BX696" s="124"/>
      <c r="BY696" s="122">
        <v>0</v>
      </c>
      <c r="BZ696" s="123"/>
      <c r="CA696" s="123"/>
      <c r="CB696" s="123"/>
      <c r="CC696" s="123"/>
      <c r="CD696" s="123"/>
      <c r="CE696" s="124"/>
      <c r="CF696" s="122">
        <v>137.32</v>
      </c>
      <c r="CG696" s="123"/>
      <c r="CH696" s="123"/>
      <c r="CI696" s="123"/>
      <c r="CJ696" s="123"/>
      <c r="CK696" s="123"/>
      <c r="CL696" s="124"/>
      <c r="CM696" s="122">
        <v>106.15</v>
      </c>
      <c r="CN696" s="123"/>
      <c r="CO696" s="123"/>
      <c r="CP696" s="123"/>
      <c r="CQ696" s="123"/>
      <c r="CR696" s="123"/>
      <c r="CS696" s="124"/>
      <c r="CT696" s="122">
        <v>149.19</v>
      </c>
      <c r="CU696" s="123"/>
      <c r="CV696" s="123"/>
      <c r="CW696" s="123"/>
      <c r="CX696" s="123"/>
      <c r="CY696" s="123"/>
      <c r="CZ696" s="124"/>
      <c r="DA696" s="122">
        <v>53.43</v>
      </c>
      <c r="DB696" s="123"/>
      <c r="DC696" s="123"/>
      <c r="DD696" s="123"/>
      <c r="DE696" s="123"/>
      <c r="DF696" s="123"/>
      <c r="DG696" s="124"/>
      <c r="DH696" s="122">
        <v>15.53</v>
      </c>
      <c r="DI696" s="123"/>
      <c r="DJ696" s="123"/>
      <c r="DK696" s="123"/>
      <c r="DL696" s="123"/>
      <c r="DM696" s="123"/>
      <c r="DN696" s="124"/>
      <c r="DO696" s="122">
        <v>0</v>
      </c>
      <c r="DP696" s="123"/>
      <c r="DQ696" s="123"/>
      <c r="DR696" s="123"/>
      <c r="DS696" s="123"/>
      <c r="DT696" s="123"/>
      <c r="DU696" s="124"/>
      <c r="DV696" s="122">
        <v>335.73</v>
      </c>
      <c r="DW696" s="123"/>
      <c r="DX696" s="123"/>
      <c r="DY696" s="123"/>
      <c r="DZ696" s="123"/>
      <c r="EA696" s="123"/>
      <c r="EB696" s="124"/>
      <c r="EC696" s="122">
        <v>364.67</v>
      </c>
      <c r="ED696" s="123"/>
      <c r="EE696" s="123"/>
      <c r="EF696" s="123"/>
      <c r="EG696" s="123"/>
      <c r="EH696" s="123"/>
      <c r="EI696" s="124"/>
      <c r="EJ696" s="122">
        <v>1534.81</v>
      </c>
      <c r="EK696" s="123"/>
      <c r="EL696" s="123"/>
      <c r="EM696" s="123"/>
      <c r="EN696" s="123"/>
      <c r="EO696" s="123"/>
      <c r="EP696" s="124"/>
      <c r="EQ696" s="122">
        <v>1421.51</v>
      </c>
      <c r="ER696" s="123"/>
      <c r="ES696" s="123"/>
      <c r="ET696" s="123"/>
      <c r="EU696" s="123"/>
      <c r="EV696" s="123"/>
      <c r="EW696" s="124"/>
      <c r="EX696" s="122">
        <v>51.45</v>
      </c>
      <c r="EY696" s="123"/>
      <c r="EZ696" s="123"/>
      <c r="FA696" s="123"/>
      <c r="FB696" s="123"/>
      <c r="FC696" s="123"/>
      <c r="FD696" s="124"/>
      <c r="FE696" s="122">
        <v>0</v>
      </c>
      <c r="FF696" s="123"/>
      <c r="FG696" s="123"/>
      <c r="FH696" s="123"/>
      <c r="FI696" s="123"/>
      <c r="FJ696" s="123"/>
      <c r="FK696" s="124"/>
    </row>
    <row r="697" spans="1:167" s="2" customFormat="1" ht="15.75" customHeight="1" x14ac:dyDescent="0.2">
      <c r="A697" s="125" t="s">
        <v>102</v>
      </c>
      <c r="B697" s="125"/>
      <c r="C697" s="125"/>
      <c r="D697" s="125"/>
      <c r="E697" s="125"/>
      <c r="F697" s="125"/>
      <c r="G697" s="125"/>
      <c r="H697" s="126"/>
      <c r="I697" s="122">
        <v>0</v>
      </c>
      <c r="J697" s="123"/>
      <c r="K697" s="123"/>
      <c r="L697" s="123"/>
      <c r="M697" s="123"/>
      <c r="N697" s="124"/>
      <c r="O697" s="122">
        <v>2.98</v>
      </c>
      <c r="P697" s="123"/>
      <c r="Q697" s="123"/>
      <c r="R697" s="123"/>
      <c r="S697" s="123"/>
      <c r="T697" s="124"/>
      <c r="U697" s="122">
        <v>1.34</v>
      </c>
      <c r="V697" s="123"/>
      <c r="W697" s="123"/>
      <c r="X697" s="123"/>
      <c r="Y697" s="123"/>
      <c r="Z697" s="124"/>
      <c r="AA697" s="122">
        <v>8.09</v>
      </c>
      <c r="AB697" s="123"/>
      <c r="AC697" s="123"/>
      <c r="AD697" s="123"/>
      <c r="AE697" s="123"/>
      <c r="AF697" s="124"/>
      <c r="AG697" s="122">
        <v>12.2</v>
      </c>
      <c r="AH697" s="123"/>
      <c r="AI697" s="123"/>
      <c r="AJ697" s="123"/>
      <c r="AK697" s="123"/>
      <c r="AL697" s="124"/>
      <c r="AM697" s="122">
        <v>12.09</v>
      </c>
      <c r="AN697" s="123"/>
      <c r="AO697" s="123"/>
      <c r="AP697" s="123"/>
      <c r="AQ697" s="123"/>
      <c r="AR697" s="124"/>
      <c r="AS697" s="122">
        <v>41.35</v>
      </c>
      <c r="AT697" s="123"/>
      <c r="AU697" s="123"/>
      <c r="AV697" s="123"/>
      <c r="AW697" s="123"/>
      <c r="AX697" s="124"/>
      <c r="AY697" s="122">
        <v>133.18</v>
      </c>
      <c r="AZ697" s="123"/>
      <c r="BA697" s="123"/>
      <c r="BB697" s="123"/>
      <c r="BC697" s="123"/>
      <c r="BD697" s="124"/>
      <c r="BE697" s="122">
        <v>78.5</v>
      </c>
      <c r="BF697" s="123"/>
      <c r="BG697" s="123"/>
      <c r="BH697" s="123"/>
      <c r="BI697" s="123"/>
      <c r="BJ697" s="124"/>
      <c r="BK697" s="122">
        <v>74.19</v>
      </c>
      <c r="BL697" s="123"/>
      <c r="BM697" s="123"/>
      <c r="BN697" s="123"/>
      <c r="BO697" s="123"/>
      <c r="BP697" s="123"/>
      <c r="BQ697" s="124"/>
      <c r="BR697" s="122">
        <v>156.21</v>
      </c>
      <c r="BS697" s="123"/>
      <c r="BT697" s="123"/>
      <c r="BU697" s="123"/>
      <c r="BV697" s="123"/>
      <c r="BW697" s="123"/>
      <c r="BX697" s="124"/>
      <c r="BY697" s="122">
        <v>176.41</v>
      </c>
      <c r="BZ697" s="123"/>
      <c r="CA697" s="123"/>
      <c r="CB697" s="123"/>
      <c r="CC697" s="123"/>
      <c r="CD697" s="123"/>
      <c r="CE697" s="124"/>
      <c r="CF697" s="122">
        <v>179.85</v>
      </c>
      <c r="CG697" s="123"/>
      <c r="CH697" s="123"/>
      <c r="CI697" s="123"/>
      <c r="CJ697" s="123"/>
      <c r="CK697" s="123"/>
      <c r="CL697" s="124"/>
      <c r="CM697" s="122">
        <v>145.47999999999999</v>
      </c>
      <c r="CN697" s="123"/>
      <c r="CO697" s="123"/>
      <c r="CP697" s="123"/>
      <c r="CQ697" s="123"/>
      <c r="CR697" s="123"/>
      <c r="CS697" s="124"/>
      <c r="CT697" s="122">
        <v>147.85</v>
      </c>
      <c r="CU697" s="123"/>
      <c r="CV697" s="123"/>
      <c r="CW697" s="123"/>
      <c r="CX697" s="123"/>
      <c r="CY697" s="123"/>
      <c r="CZ697" s="124"/>
      <c r="DA697" s="122">
        <v>149.29</v>
      </c>
      <c r="DB697" s="123"/>
      <c r="DC697" s="123"/>
      <c r="DD697" s="123"/>
      <c r="DE697" s="123"/>
      <c r="DF697" s="123"/>
      <c r="DG697" s="124"/>
      <c r="DH697" s="122">
        <v>139.02000000000001</v>
      </c>
      <c r="DI697" s="123"/>
      <c r="DJ697" s="123"/>
      <c r="DK697" s="123"/>
      <c r="DL697" s="123"/>
      <c r="DM697" s="123"/>
      <c r="DN697" s="124"/>
      <c r="DO697" s="122">
        <v>91.98</v>
      </c>
      <c r="DP697" s="123"/>
      <c r="DQ697" s="123"/>
      <c r="DR697" s="123"/>
      <c r="DS697" s="123"/>
      <c r="DT697" s="123"/>
      <c r="DU697" s="124"/>
      <c r="DV697" s="122">
        <v>20.8</v>
      </c>
      <c r="DW697" s="123"/>
      <c r="DX697" s="123"/>
      <c r="DY697" s="123"/>
      <c r="DZ697" s="123"/>
      <c r="EA697" s="123"/>
      <c r="EB697" s="124"/>
      <c r="EC697" s="122">
        <v>58.83</v>
      </c>
      <c r="ED697" s="123"/>
      <c r="EE697" s="123"/>
      <c r="EF697" s="123"/>
      <c r="EG697" s="123"/>
      <c r="EH697" s="123"/>
      <c r="EI697" s="124"/>
      <c r="EJ697" s="122">
        <v>189.22</v>
      </c>
      <c r="EK697" s="123"/>
      <c r="EL697" s="123"/>
      <c r="EM697" s="123"/>
      <c r="EN697" s="123"/>
      <c r="EO697" s="123"/>
      <c r="EP697" s="124"/>
      <c r="EQ697" s="122">
        <v>251.46</v>
      </c>
      <c r="ER697" s="123"/>
      <c r="ES697" s="123"/>
      <c r="ET697" s="123"/>
      <c r="EU697" s="123"/>
      <c r="EV697" s="123"/>
      <c r="EW697" s="124"/>
      <c r="EX697" s="122">
        <v>0</v>
      </c>
      <c r="EY697" s="123"/>
      <c r="EZ697" s="123"/>
      <c r="FA697" s="123"/>
      <c r="FB697" s="123"/>
      <c r="FC697" s="123"/>
      <c r="FD697" s="124"/>
      <c r="FE697" s="122">
        <v>0</v>
      </c>
      <c r="FF697" s="123"/>
      <c r="FG697" s="123"/>
      <c r="FH697" s="123"/>
      <c r="FI697" s="123"/>
      <c r="FJ697" s="123"/>
      <c r="FK697" s="124"/>
    </row>
    <row r="698" spans="1:167" s="2" customFormat="1" ht="15.75" customHeight="1" x14ac:dyDescent="0.2">
      <c r="A698" s="125" t="s">
        <v>103</v>
      </c>
      <c r="B698" s="125"/>
      <c r="C698" s="125"/>
      <c r="D698" s="125"/>
      <c r="E698" s="125"/>
      <c r="F698" s="125"/>
      <c r="G698" s="125"/>
      <c r="H698" s="126"/>
      <c r="I698" s="122">
        <v>0</v>
      </c>
      <c r="J698" s="123"/>
      <c r="K698" s="123"/>
      <c r="L698" s="123"/>
      <c r="M698" s="123"/>
      <c r="N698" s="124"/>
      <c r="O698" s="122">
        <v>0</v>
      </c>
      <c r="P698" s="123"/>
      <c r="Q698" s="123"/>
      <c r="R698" s="123"/>
      <c r="S698" s="123"/>
      <c r="T698" s="124"/>
      <c r="U698" s="122">
        <v>0</v>
      </c>
      <c r="V698" s="123"/>
      <c r="W698" s="123"/>
      <c r="X698" s="123"/>
      <c r="Y698" s="123"/>
      <c r="Z698" s="124"/>
      <c r="AA698" s="122">
        <v>0</v>
      </c>
      <c r="AB698" s="123"/>
      <c r="AC698" s="123"/>
      <c r="AD698" s="123"/>
      <c r="AE698" s="123"/>
      <c r="AF698" s="124"/>
      <c r="AG698" s="122">
        <v>0</v>
      </c>
      <c r="AH698" s="123"/>
      <c r="AI698" s="123"/>
      <c r="AJ698" s="123"/>
      <c r="AK698" s="123"/>
      <c r="AL698" s="124"/>
      <c r="AM698" s="122">
        <v>0</v>
      </c>
      <c r="AN698" s="123"/>
      <c r="AO698" s="123"/>
      <c r="AP698" s="123"/>
      <c r="AQ698" s="123"/>
      <c r="AR698" s="124"/>
      <c r="AS698" s="122">
        <v>56.74</v>
      </c>
      <c r="AT698" s="123"/>
      <c r="AU698" s="123"/>
      <c r="AV698" s="123"/>
      <c r="AW698" s="123"/>
      <c r="AX698" s="124"/>
      <c r="AY698" s="122">
        <v>73.33</v>
      </c>
      <c r="AZ698" s="123"/>
      <c r="BA698" s="123"/>
      <c r="BB698" s="123"/>
      <c r="BC698" s="123"/>
      <c r="BD698" s="124"/>
      <c r="BE698" s="122">
        <v>64.38</v>
      </c>
      <c r="BF698" s="123"/>
      <c r="BG698" s="123"/>
      <c r="BH698" s="123"/>
      <c r="BI698" s="123"/>
      <c r="BJ698" s="124"/>
      <c r="BK698" s="122">
        <v>19.89</v>
      </c>
      <c r="BL698" s="123"/>
      <c r="BM698" s="123"/>
      <c r="BN698" s="123"/>
      <c r="BO698" s="123"/>
      <c r="BP698" s="123"/>
      <c r="BQ698" s="124"/>
      <c r="BR698" s="122">
        <v>0.01</v>
      </c>
      <c r="BS698" s="123"/>
      <c r="BT698" s="123"/>
      <c r="BU698" s="123"/>
      <c r="BV698" s="123"/>
      <c r="BW698" s="123"/>
      <c r="BX698" s="124"/>
      <c r="BY698" s="122">
        <v>0</v>
      </c>
      <c r="BZ698" s="123"/>
      <c r="CA698" s="123"/>
      <c r="CB698" s="123"/>
      <c r="CC698" s="123"/>
      <c r="CD698" s="123"/>
      <c r="CE698" s="124"/>
      <c r="CF698" s="122">
        <v>0</v>
      </c>
      <c r="CG698" s="123"/>
      <c r="CH698" s="123"/>
      <c r="CI698" s="123"/>
      <c r="CJ698" s="123"/>
      <c r="CK698" s="123"/>
      <c r="CL698" s="124"/>
      <c r="CM698" s="122">
        <v>0</v>
      </c>
      <c r="CN698" s="123"/>
      <c r="CO698" s="123"/>
      <c r="CP698" s="123"/>
      <c r="CQ698" s="123"/>
      <c r="CR698" s="123"/>
      <c r="CS698" s="124"/>
      <c r="CT698" s="122">
        <v>0.03</v>
      </c>
      <c r="CU698" s="123"/>
      <c r="CV698" s="123"/>
      <c r="CW698" s="123"/>
      <c r="CX698" s="123"/>
      <c r="CY698" s="123"/>
      <c r="CZ698" s="124"/>
      <c r="DA698" s="122">
        <v>0</v>
      </c>
      <c r="DB698" s="123"/>
      <c r="DC698" s="123"/>
      <c r="DD698" s="123"/>
      <c r="DE698" s="123"/>
      <c r="DF698" s="123"/>
      <c r="DG698" s="124"/>
      <c r="DH698" s="122">
        <v>0</v>
      </c>
      <c r="DI698" s="123"/>
      <c r="DJ698" s="123"/>
      <c r="DK698" s="123"/>
      <c r="DL698" s="123"/>
      <c r="DM698" s="123"/>
      <c r="DN698" s="124"/>
      <c r="DO698" s="122">
        <v>0</v>
      </c>
      <c r="DP698" s="123"/>
      <c r="DQ698" s="123"/>
      <c r="DR698" s="123"/>
      <c r="DS698" s="123"/>
      <c r="DT698" s="123"/>
      <c r="DU698" s="124"/>
      <c r="DV698" s="122">
        <v>0</v>
      </c>
      <c r="DW698" s="123"/>
      <c r="DX698" s="123"/>
      <c r="DY698" s="123"/>
      <c r="DZ698" s="123"/>
      <c r="EA698" s="123"/>
      <c r="EB698" s="124"/>
      <c r="EC698" s="122">
        <v>0</v>
      </c>
      <c r="ED698" s="123"/>
      <c r="EE698" s="123"/>
      <c r="EF698" s="123"/>
      <c r="EG698" s="123"/>
      <c r="EH698" s="123"/>
      <c r="EI698" s="124"/>
      <c r="EJ698" s="122">
        <v>0</v>
      </c>
      <c r="EK698" s="123"/>
      <c r="EL698" s="123"/>
      <c r="EM698" s="123"/>
      <c r="EN698" s="123"/>
      <c r="EO698" s="123"/>
      <c r="EP698" s="124"/>
      <c r="EQ698" s="122">
        <v>0</v>
      </c>
      <c r="ER698" s="123"/>
      <c r="ES698" s="123"/>
      <c r="ET698" s="123"/>
      <c r="EU698" s="123"/>
      <c r="EV698" s="123"/>
      <c r="EW698" s="124"/>
      <c r="EX698" s="122">
        <v>0</v>
      </c>
      <c r="EY698" s="123"/>
      <c r="EZ698" s="123"/>
      <c r="FA698" s="123"/>
      <c r="FB698" s="123"/>
      <c r="FC698" s="123"/>
      <c r="FD698" s="124"/>
      <c r="FE698" s="122">
        <v>0</v>
      </c>
      <c r="FF698" s="123"/>
      <c r="FG698" s="123"/>
      <c r="FH698" s="123"/>
      <c r="FI698" s="123"/>
      <c r="FJ698" s="123"/>
      <c r="FK698" s="124"/>
    </row>
    <row r="699" spans="1:167" s="2" customFormat="1" ht="15.75" customHeight="1" x14ac:dyDescent="0.2">
      <c r="A699" s="125" t="s">
        <v>8</v>
      </c>
      <c r="B699" s="125"/>
      <c r="C699" s="125"/>
      <c r="D699" s="125"/>
      <c r="E699" s="125"/>
      <c r="F699" s="125"/>
      <c r="G699" s="125"/>
      <c r="H699" s="126"/>
      <c r="I699" s="122">
        <v>0</v>
      </c>
      <c r="J699" s="123"/>
      <c r="K699" s="123"/>
      <c r="L699" s="123"/>
      <c r="M699" s="123"/>
      <c r="N699" s="124"/>
      <c r="O699" s="122">
        <v>0</v>
      </c>
      <c r="P699" s="123"/>
      <c r="Q699" s="123"/>
      <c r="R699" s="123"/>
      <c r="S699" s="123"/>
      <c r="T699" s="124"/>
      <c r="U699" s="122">
        <v>0</v>
      </c>
      <c r="V699" s="123"/>
      <c r="W699" s="123"/>
      <c r="X699" s="123"/>
      <c r="Y699" s="123"/>
      <c r="Z699" s="124"/>
      <c r="AA699" s="122">
        <v>0</v>
      </c>
      <c r="AB699" s="123"/>
      <c r="AC699" s="123"/>
      <c r="AD699" s="123"/>
      <c r="AE699" s="123"/>
      <c r="AF699" s="124"/>
      <c r="AG699" s="122">
        <v>0</v>
      </c>
      <c r="AH699" s="123"/>
      <c r="AI699" s="123"/>
      <c r="AJ699" s="123"/>
      <c r="AK699" s="123"/>
      <c r="AL699" s="124"/>
      <c r="AM699" s="122">
        <v>73.69</v>
      </c>
      <c r="AN699" s="123"/>
      <c r="AO699" s="123"/>
      <c r="AP699" s="123"/>
      <c r="AQ699" s="123"/>
      <c r="AR699" s="124"/>
      <c r="AS699" s="122">
        <v>87.45</v>
      </c>
      <c r="AT699" s="123"/>
      <c r="AU699" s="123"/>
      <c r="AV699" s="123"/>
      <c r="AW699" s="123"/>
      <c r="AX699" s="124"/>
      <c r="AY699" s="122">
        <v>143.31</v>
      </c>
      <c r="AZ699" s="123"/>
      <c r="BA699" s="123"/>
      <c r="BB699" s="123"/>
      <c r="BC699" s="123"/>
      <c r="BD699" s="124"/>
      <c r="BE699" s="122">
        <v>94.86</v>
      </c>
      <c r="BF699" s="123"/>
      <c r="BG699" s="123"/>
      <c r="BH699" s="123"/>
      <c r="BI699" s="123"/>
      <c r="BJ699" s="124"/>
      <c r="BK699" s="122">
        <v>114.16</v>
      </c>
      <c r="BL699" s="123"/>
      <c r="BM699" s="123"/>
      <c r="BN699" s="123"/>
      <c r="BO699" s="123"/>
      <c r="BP699" s="123"/>
      <c r="BQ699" s="124"/>
      <c r="BR699" s="122">
        <v>46.92</v>
      </c>
      <c r="BS699" s="123"/>
      <c r="BT699" s="123"/>
      <c r="BU699" s="123"/>
      <c r="BV699" s="123"/>
      <c r="BW699" s="123"/>
      <c r="BX699" s="124"/>
      <c r="BY699" s="122">
        <v>18.64</v>
      </c>
      <c r="BZ699" s="123"/>
      <c r="CA699" s="123"/>
      <c r="CB699" s="123"/>
      <c r="CC699" s="123"/>
      <c r="CD699" s="123"/>
      <c r="CE699" s="124"/>
      <c r="CF699" s="122">
        <v>30.35</v>
      </c>
      <c r="CG699" s="123"/>
      <c r="CH699" s="123"/>
      <c r="CI699" s="123"/>
      <c r="CJ699" s="123"/>
      <c r="CK699" s="123"/>
      <c r="CL699" s="124"/>
      <c r="CM699" s="122">
        <v>23.09</v>
      </c>
      <c r="CN699" s="123"/>
      <c r="CO699" s="123"/>
      <c r="CP699" s="123"/>
      <c r="CQ699" s="123"/>
      <c r="CR699" s="123"/>
      <c r="CS699" s="124"/>
      <c r="CT699" s="122">
        <v>0</v>
      </c>
      <c r="CU699" s="123"/>
      <c r="CV699" s="123"/>
      <c r="CW699" s="123"/>
      <c r="CX699" s="123"/>
      <c r="CY699" s="123"/>
      <c r="CZ699" s="124"/>
      <c r="DA699" s="122">
        <v>0</v>
      </c>
      <c r="DB699" s="123"/>
      <c r="DC699" s="123"/>
      <c r="DD699" s="123"/>
      <c r="DE699" s="123"/>
      <c r="DF699" s="123"/>
      <c r="DG699" s="124"/>
      <c r="DH699" s="122">
        <v>0</v>
      </c>
      <c r="DI699" s="123"/>
      <c r="DJ699" s="123"/>
      <c r="DK699" s="123"/>
      <c r="DL699" s="123"/>
      <c r="DM699" s="123"/>
      <c r="DN699" s="124"/>
      <c r="DO699" s="122">
        <v>0</v>
      </c>
      <c r="DP699" s="123"/>
      <c r="DQ699" s="123"/>
      <c r="DR699" s="123"/>
      <c r="DS699" s="123"/>
      <c r="DT699" s="123"/>
      <c r="DU699" s="124"/>
      <c r="DV699" s="122">
        <v>0</v>
      </c>
      <c r="DW699" s="123"/>
      <c r="DX699" s="123"/>
      <c r="DY699" s="123"/>
      <c r="DZ699" s="123"/>
      <c r="EA699" s="123"/>
      <c r="EB699" s="124"/>
      <c r="EC699" s="122">
        <v>0</v>
      </c>
      <c r="ED699" s="123"/>
      <c r="EE699" s="123"/>
      <c r="EF699" s="123"/>
      <c r="EG699" s="123"/>
      <c r="EH699" s="123"/>
      <c r="EI699" s="124"/>
      <c r="EJ699" s="122">
        <v>0</v>
      </c>
      <c r="EK699" s="123"/>
      <c r="EL699" s="123"/>
      <c r="EM699" s="123"/>
      <c r="EN699" s="123"/>
      <c r="EO699" s="123"/>
      <c r="EP699" s="124"/>
      <c r="EQ699" s="122">
        <v>0</v>
      </c>
      <c r="ER699" s="123"/>
      <c r="ES699" s="123"/>
      <c r="ET699" s="123"/>
      <c r="EU699" s="123"/>
      <c r="EV699" s="123"/>
      <c r="EW699" s="124"/>
      <c r="EX699" s="122">
        <v>0</v>
      </c>
      <c r="EY699" s="123"/>
      <c r="EZ699" s="123"/>
      <c r="FA699" s="123"/>
      <c r="FB699" s="123"/>
      <c r="FC699" s="123"/>
      <c r="FD699" s="124"/>
      <c r="FE699" s="122">
        <v>0</v>
      </c>
      <c r="FF699" s="123"/>
      <c r="FG699" s="123"/>
      <c r="FH699" s="123"/>
      <c r="FI699" s="123"/>
      <c r="FJ699" s="123"/>
      <c r="FK699" s="124"/>
    </row>
    <row r="700" spans="1:167" s="2" customFormat="1" ht="15.75" customHeight="1" x14ac:dyDescent="0.2">
      <c r="A700" s="125" t="s">
        <v>104</v>
      </c>
      <c r="B700" s="125"/>
      <c r="C700" s="125"/>
      <c r="D700" s="125"/>
      <c r="E700" s="125"/>
      <c r="F700" s="125"/>
      <c r="G700" s="125"/>
      <c r="H700" s="126"/>
      <c r="I700" s="122">
        <v>0</v>
      </c>
      <c r="J700" s="123"/>
      <c r="K700" s="123"/>
      <c r="L700" s="123"/>
      <c r="M700" s="123"/>
      <c r="N700" s="124"/>
      <c r="O700" s="122">
        <v>0</v>
      </c>
      <c r="P700" s="123"/>
      <c r="Q700" s="123"/>
      <c r="R700" s="123"/>
      <c r="S700" s="123"/>
      <c r="T700" s="124"/>
      <c r="U700" s="122">
        <v>0</v>
      </c>
      <c r="V700" s="123"/>
      <c r="W700" s="123"/>
      <c r="X700" s="123"/>
      <c r="Y700" s="123"/>
      <c r="Z700" s="124"/>
      <c r="AA700" s="122">
        <v>4.7</v>
      </c>
      <c r="AB700" s="123"/>
      <c r="AC700" s="123"/>
      <c r="AD700" s="123"/>
      <c r="AE700" s="123"/>
      <c r="AF700" s="124"/>
      <c r="AG700" s="122">
        <v>23.67</v>
      </c>
      <c r="AH700" s="123"/>
      <c r="AI700" s="123"/>
      <c r="AJ700" s="123"/>
      <c r="AK700" s="123"/>
      <c r="AL700" s="124"/>
      <c r="AM700" s="122">
        <v>45.9</v>
      </c>
      <c r="AN700" s="123"/>
      <c r="AO700" s="123"/>
      <c r="AP700" s="123"/>
      <c r="AQ700" s="123"/>
      <c r="AR700" s="124"/>
      <c r="AS700" s="122">
        <v>73.83</v>
      </c>
      <c r="AT700" s="123"/>
      <c r="AU700" s="123"/>
      <c r="AV700" s="123"/>
      <c r="AW700" s="123"/>
      <c r="AX700" s="124"/>
      <c r="AY700" s="122">
        <v>82.16</v>
      </c>
      <c r="AZ700" s="123"/>
      <c r="BA700" s="123"/>
      <c r="BB700" s="123"/>
      <c r="BC700" s="123"/>
      <c r="BD700" s="124"/>
      <c r="BE700" s="122">
        <v>82.28</v>
      </c>
      <c r="BF700" s="123"/>
      <c r="BG700" s="123"/>
      <c r="BH700" s="123"/>
      <c r="BI700" s="123"/>
      <c r="BJ700" s="124"/>
      <c r="BK700" s="122">
        <v>46.29</v>
      </c>
      <c r="BL700" s="123"/>
      <c r="BM700" s="123"/>
      <c r="BN700" s="123"/>
      <c r="BO700" s="123"/>
      <c r="BP700" s="123"/>
      <c r="BQ700" s="124"/>
      <c r="BR700" s="122">
        <v>49.03</v>
      </c>
      <c r="BS700" s="123"/>
      <c r="BT700" s="123"/>
      <c r="BU700" s="123"/>
      <c r="BV700" s="123"/>
      <c r="BW700" s="123"/>
      <c r="BX700" s="124"/>
      <c r="BY700" s="122">
        <v>17.88</v>
      </c>
      <c r="BZ700" s="123"/>
      <c r="CA700" s="123"/>
      <c r="CB700" s="123"/>
      <c r="CC700" s="123"/>
      <c r="CD700" s="123"/>
      <c r="CE700" s="124"/>
      <c r="CF700" s="122">
        <v>0</v>
      </c>
      <c r="CG700" s="123"/>
      <c r="CH700" s="123"/>
      <c r="CI700" s="123"/>
      <c r="CJ700" s="123"/>
      <c r="CK700" s="123"/>
      <c r="CL700" s="124"/>
      <c r="CM700" s="122">
        <v>0</v>
      </c>
      <c r="CN700" s="123"/>
      <c r="CO700" s="123"/>
      <c r="CP700" s="123"/>
      <c r="CQ700" s="123"/>
      <c r="CR700" s="123"/>
      <c r="CS700" s="124"/>
      <c r="CT700" s="122">
        <v>0</v>
      </c>
      <c r="CU700" s="123"/>
      <c r="CV700" s="123"/>
      <c r="CW700" s="123"/>
      <c r="CX700" s="123"/>
      <c r="CY700" s="123"/>
      <c r="CZ700" s="124"/>
      <c r="DA700" s="122">
        <v>0</v>
      </c>
      <c r="DB700" s="123"/>
      <c r="DC700" s="123"/>
      <c r="DD700" s="123"/>
      <c r="DE700" s="123"/>
      <c r="DF700" s="123"/>
      <c r="DG700" s="124"/>
      <c r="DH700" s="122">
        <v>0</v>
      </c>
      <c r="DI700" s="123"/>
      <c r="DJ700" s="123"/>
      <c r="DK700" s="123"/>
      <c r="DL700" s="123"/>
      <c r="DM700" s="123"/>
      <c r="DN700" s="124"/>
      <c r="DO700" s="122">
        <v>0</v>
      </c>
      <c r="DP700" s="123"/>
      <c r="DQ700" s="123"/>
      <c r="DR700" s="123"/>
      <c r="DS700" s="123"/>
      <c r="DT700" s="123"/>
      <c r="DU700" s="124"/>
      <c r="DV700" s="122">
        <v>0</v>
      </c>
      <c r="DW700" s="123"/>
      <c r="DX700" s="123"/>
      <c r="DY700" s="123"/>
      <c r="DZ700" s="123"/>
      <c r="EA700" s="123"/>
      <c r="EB700" s="124"/>
      <c r="EC700" s="122">
        <v>0</v>
      </c>
      <c r="ED700" s="123"/>
      <c r="EE700" s="123"/>
      <c r="EF700" s="123"/>
      <c r="EG700" s="123"/>
      <c r="EH700" s="123"/>
      <c r="EI700" s="124"/>
      <c r="EJ700" s="122">
        <v>0</v>
      </c>
      <c r="EK700" s="123"/>
      <c r="EL700" s="123"/>
      <c r="EM700" s="123"/>
      <c r="EN700" s="123"/>
      <c r="EO700" s="123"/>
      <c r="EP700" s="124"/>
      <c r="EQ700" s="122">
        <v>0</v>
      </c>
      <c r="ER700" s="123"/>
      <c r="ES700" s="123"/>
      <c r="ET700" s="123"/>
      <c r="EU700" s="123"/>
      <c r="EV700" s="123"/>
      <c r="EW700" s="124"/>
      <c r="EX700" s="122">
        <v>0</v>
      </c>
      <c r="EY700" s="123"/>
      <c r="EZ700" s="123"/>
      <c r="FA700" s="123"/>
      <c r="FB700" s="123"/>
      <c r="FC700" s="123"/>
      <c r="FD700" s="124"/>
      <c r="FE700" s="122">
        <v>0</v>
      </c>
      <c r="FF700" s="123"/>
      <c r="FG700" s="123"/>
      <c r="FH700" s="123"/>
      <c r="FI700" s="123"/>
      <c r="FJ700" s="123"/>
      <c r="FK700" s="124"/>
    </row>
    <row r="701" spans="1:167" s="2" customFormat="1" ht="15.75" customHeight="1" x14ac:dyDescent="0.2">
      <c r="A701" s="125" t="s">
        <v>105</v>
      </c>
      <c r="B701" s="125"/>
      <c r="C701" s="125"/>
      <c r="D701" s="125"/>
      <c r="E701" s="125"/>
      <c r="F701" s="125"/>
      <c r="G701" s="125"/>
      <c r="H701" s="126"/>
      <c r="I701" s="122">
        <v>0</v>
      </c>
      <c r="J701" s="123"/>
      <c r="K701" s="123"/>
      <c r="L701" s="123"/>
      <c r="M701" s="123"/>
      <c r="N701" s="124"/>
      <c r="O701" s="122">
        <v>0</v>
      </c>
      <c r="P701" s="123"/>
      <c r="Q701" s="123"/>
      <c r="R701" s="123"/>
      <c r="S701" s="123"/>
      <c r="T701" s="124"/>
      <c r="U701" s="122">
        <v>0</v>
      </c>
      <c r="V701" s="123"/>
      <c r="W701" s="123"/>
      <c r="X701" s="123"/>
      <c r="Y701" s="123"/>
      <c r="Z701" s="124"/>
      <c r="AA701" s="122">
        <v>6.95</v>
      </c>
      <c r="AB701" s="123"/>
      <c r="AC701" s="123"/>
      <c r="AD701" s="123"/>
      <c r="AE701" s="123"/>
      <c r="AF701" s="124"/>
      <c r="AG701" s="122">
        <v>118.1</v>
      </c>
      <c r="AH701" s="123"/>
      <c r="AI701" s="123"/>
      <c r="AJ701" s="123"/>
      <c r="AK701" s="123"/>
      <c r="AL701" s="124"/>
      <c r="AM701" s="122">
        <v>67.16</v>
      </c>
      <c r="AN701" s="123"/>
      <c r="AO701" s="123"/>
      <c r="AP701" s="123"/>
      <c r="AQ701" s="123"/>
      <c r="AR701" s="124"/>
      <c r="AS701" s="122">
        <v>333.49</v>
      </c>
      <c r="AT701" s="123"/>
      <c r="AU701" s="123"/>
      <c r="AV701" s="123"/>
      <c r="AW701" s="123"/>
      <c r="AX701" s="124"/>
      <c r="AY701" s="122">
        <v>25.38</v>
      </c>
      <c r="AZ701" s="123"/>
      <c r="BA701" s="123"/>
      <c r="BB701" s="123"/>
      <c r="BC701" s="123"/>
      <c r="BD701" s="124"/>
      <c r="BE701" s="122">
        <v>26.64</v>
      </c>
      <c r="BF701" s="123"/>
      <c r="BG701" s="123"/>
      <c r="BH701" s="123"/>
      <c r="BI701" s="123"/>
      <c r="BJ701" s="124"/>
      <c r="BK701" s="122">
        <v>0</v>
      </c>
      <c r="BL701" s="123"/>
      <c r="BM701" s="123"/>
      <c r="BN701" s="123"/>
      <c r="BO701" s="123"/>
      <c r="BP701" s="123"/>
      <c r="BQ701" s="124"/>
      <c r="BR701" s="122">
        <v>0</v>
      </c>
      <c r="BS701" s="123"/>
      <c r="BT701" s="123"/>
      <c r="BU701" s="123"/>
      <c r="BV701" s="123"/>
      <c r="BW701" s="123"/>
      <c r="BX701" s="124"/>
      <c r="BY701" s="122">
        <v>0</v>
      </c>
      <c r="BZ701" s="123"/>
      <c r="CA701" s="123"/>
      <c r="CB701" s="123"/>
      <c r="CC701" s="123"/>
      <c r="CD701" s="123"/>
      <c r="CE701" s="124"/>
      <c r="CF701" s="122">
        <v>0</v>
      </c>
      <c r="CG701" s="123"/>
      <c r="CH701" s="123"/>
      <c r="CI701" s="123"/>
      <c r="CJ701" s="123"/>
      <c r="CK701" s="123"/>
      <c r="CL701" s="124"/>
      <c r="CM701" s="122">
        <v>0</v>
      </c>
      <c r="CN701" s="123"/>
      <c r="CO701" s="123"/>
      <c r="CP701" s="123"/>
      <c r="CQ701" s="123"/>
      <c r="CR701" s="123"/>
      <c r="CS701" s="124"/>
      <c r="CT701" s="122">
        <v>0</v>
      </c>
      <c r="CU701" s="123"/>
      <c r="CV701" s="123"/>
      <c r="CW701" s="123"/>
      <c r="CX701" s="123"/>
      <c r="CY701" s="123"/>
      <c r="CZ701" s="124"/>
      <c r="DA701" s="122">
        <v>0</v>
      </c>
      <c r="DB701" s="123"/>
      <c r="DC701" s="123"/>
      <c r="DD701" s="123"/>
      <c r="DE701" s="123"/>
      <c r="DF701" s="123"/>
      <c r="DG701" s="124"/>
      <c r="DH701" s="122">
        <v>0</v>
      </c>
      <c r="DI701" s="123"/>
      <c r="DJ701" s="123"/>
      <c r="DK701" s="123"/>
      <c r="DL701" s="123"/>
      <c r="DM701" s="123"/>
      <c r="DN701" s="124"/>
      <c r="DO701" s="122">
        <v>0</v>
      </c>
      <c r="DP701" s="123"/>
      <c r="DQ701" s="123"/>
      <c r="DR701" s="123"/>
      <c r="DS701" s="123"/>
      <c r="DT701" s="123"/>
      <c r="DU701" s="124"/>
      <c r="DV701" s="122">
        <v>0</v>
      </c>
      <c r="DW701" s="123"/>
      <c r="DX701" s="123"/>
      <c r="DY701" s="123"/>
      <c r="DZ701" s="123"/>
      <c r="EA701" s="123"/>
      <c r="EB701" s="124"/>
      <c r="EC701" s="122">
        <v>0</v>
      </c>
      <c r="ED701" s="123"/>
      <c r="EE701" s="123"/>
      <c r="EF701" s="123"/>
      <c r="EG701" s="123"/>
      <c r="EH701" s="123"/>
      <c r="EI701" s="124"/>
      <c r="EJ701" s="122">
        <v>0</v>
      </c>
      <c r="EK701" s="123"/>
      <c r="EL701" s="123"/>
      <c r="EM701" s="123"/>
      <c r="EN701" s="123"/>
      <c r="EO701" s="123"/>
      <c r="EP701" s="124"/>
      <c r="EQ701" s="122">
        <v>0</v>
      </c>
      <c r="ER701" s="123"/>
      <c r="ES701" s="123"/>
      <c r="ET701" s="123"/>
      <c r="EU701" s="123"/>
      <c r="EV701" s="123"/>
      <c r="EW701" s="124"/>
      <c r="EX701" s="122">
        <v>0</v>
      </c>
      <c r="EY701" s="123"/>
      <c r="EZ701" s="123"/>
      <c r="FA701" s="123"/>
      <c r="FB701" s="123"/>
      <c r="FC701" s="123"/>
      <c r="FD701" s="124"/>
      <c r="FE701" s="122">
        <v>0</v>
      </c>
      <c r="FF701" s="123"/>
      <c r="FG701" s="123"/>
      <c r="FH701" s="123"/>
      <c r="FI701" s="123"/>
      <c r="FJ701" s="123"/>
      <c r="FK701" s="124"/>
    </row>
    <row r="702" spans="1:167" s="2" customFormat="1" ht="15.75" customHeight="1" x14ac:dyDescent="0.2">
      <c r="A702" s="125" t="s">
        <v>106</v>
      </c>
      <c r="B702" s="125"/>
      <c r="C702" s="125"/>
      <c r="D702" s="125"/>
      <c r="E702" s="125"/>
      <c r="F702" s="125"/>
      <c r="G702" s="125"/>
      <c r="H702" s="126"/>
      <c r="I702" s="122">
        <v>0</v>
      </c>
      <c r="J702" s="123"/>
      <c r="K702" s="123"/>
      <c r="L702" s="123"/>
      <c r="M702" s="123"/>
      <c r="N702" s="124"/>
      <c r="O702" s="122">
        <v>0</v>
      </c>
      <c r="P702" s="123"/>
      <c r="Q702" s="123"/>
      <c r="R702" s="123"/>
      <c r="S702" s="123"/>
      <c r="T702" s="124"/>
      <c r="U702" s="122">
        <v>0</v>
      </c>
      <c r="V702" s="123"/>
      <c r="W702" s="123"/>
      <c r="X702" s="123"/>
      <c r="Y702" s="123"/>
      <c r="Z702" s="124"/>
      <c r="AA702" s="122">
        <v>10.58</v>
      </c>
      <c r="AB702" s="123"/>
      <c r="AC702" s="123"/>
      <c r="AD702" s="123"/>
      <c r="AE702" s="123"/>
      <c r="AF702" s="124"/>
      <c r="AG702" s="122">
        <v>64.19</v>
      </c>
      <c r="AH702" s="123"/>
      <c r="AI702" s="123"/>
      <c r="AJ702" s="123"/>
      <c r="AK702" s="123"/>
      <c r="AL702" s="124"/>
      <c r="AM702" s="122">
        <v>35.340000000000003</v>
      </c>
      <c r="AN702" s="123"/>
      <c r="AO702" s="123"/>
      <c r="AP702" s="123"/>
      <c r="AQ702" s="123"/>
      <c r="AR702" s="124"/>
      <c r="AS702" s="122">
        <v>277.52</v>
      </c>
      <c r="AT702" s="123"/>
      <c r="AU702" s="123"/>
      <c r="AV702" s="123"/>
      <c r="AW702" s="123"/>
      <c r="AX702" s="124"/>
      <c r="AY702" s="122">
        <v>38.19</v>
      </c>
      <c r="AZ702" s="123"/>
      <c r="BA702" s="123"/>
      <c r="BB702" s="123"/>
      <c r="BC702" s="123"/>
      <c r="BD702" s="124"/>
      <c r="BE702" s="122">
        <v>123.11</v>
      </c>
      <c r="BF702" s="123"/>
      <c r="BG702" s="123"/>
      <c r="BH702" s="123"/>
      <c r="BI702" s="123"/>
      <c r="BJ702" s="124"/>
      <c r="BK702" s="122">
        <v>75.87</v>
      </c>
      <c r="BL702" s="123"/>
      <c r="BM702" s="123"/>
      <c r="BN702" s="123"/>
      <c r="BO702" s="123"/>
      <c r="BP702" s="123"/>
      <c r="BQ702" s="124"/>
      <c r="BR702" s="122">
        <v>9.25</v>
      </c>
      <c r="BS702" s="123"/>
      <c r="BT702" s="123"/>
      <c r="BU702" s="123"/>
      <c r="BV702" s="123"/>
      <c r="BW702" s="123"/>
      <c r="BX702" s="124"/>
      <c r="BY702" s="122">
        <v>1.25</v>
      </c>
      <c r="BZ702" s="123"/>
      <c r="CA702" s="123"/>
      <c r="CB702" s="123"/>
      <c r="CC702" s="123"/>
      <c r="CD702" s="123"/>
      <c r="CE702" s="124"/>
      <c r="CF702" s="122">
        <v>53.05</v>
      </c>
      <c r="CG702" s="123"/>
      <c r="CH702" s="123"/>
      <c r="CI702" s="123"/>
      <c r="CJ702" s="123"/>
      <c r="CK702" s="123"/>
      <c r="CL702" s="124"/>
      <c r="CM702" s="122">
        <v>31.95</v>
      </c>
      <c r="CN702" s="123"/>
      <c r="CO702" s="123"/>
      <c r="CP702" s="123"/>
      <c r="CQ702" s="123"/>
      <c r="CR702" s="123"/>
      <c r="CS702" s="124"/>
      <c r="CT702" s="122">
        <v>22.32</v>
      </c>
      <c r="CU702" s="123"/>
      <c r="CV702" s="123"/>
      <c r="CW702" s="123"/>
      <c r="CX702" s="123"/>
      <c r="CY702" s="123"/>
      <c r="CZ702" s="124"/>
      <c r="DA702" s="122">
        <v>151.02000000000001</v>
      </c>
      <c r="DB702" s="123"/>
      <c r="DC702" s="123"/>
      <c r="DD702" s="123"/>
      <c r="DE702" s="123"/>
      <c r="DF702" s="123"/>
      <c r="DG702" s="124"/>
      <c r="DH702" s="122">
        <v>16.47</v>
      </c>
      <c r="DI702" s="123"/>
      <c r="DJ702" s="123"/>
      <c r="DK702" s="123"/>
      <c r="DL702" s="123"/>
      <c r="DM702" s="123"/>
      <c r="DN702" s="124"/>
      <c r="DO702" s="122">
        <v>29.75</v>
      </c>
      <c r="DP702" s="123"/>
      <c r="DQ702" s="123"/>
      <c r="DR702" s="123"/>
      <c r="DS702" s="123"/>
      <c r="DT702" s="123"/>
      <c r="DU702" s="124"/>
      <c r="DV702" s="122">
        <v>0</v>
      </c>
      <c r="DW702" s="123"/>
      <c r="DX702" s="123"/>
      <c r="DY702" s="123"/>
      <c r="DZ702" s="123"/>
      <c r="EA702" s="123"/>
      <c r="EB702" s="124"/>
      <c r="EC702" s="122">
        <v>0</v>
      </c>
      <c r="ED702" s="123"/>
      <c r="EE702" s="123"/>
      <c r="EF702" s="123"/>
      <c r="EG702" s="123"/>
      <c r="EH702" s="123"/>
      <c r="EI702" s="124"/>
      <c r="EJ702" s="122">
        <v>1.98</v>
      </c>
      <c r="EK702" s="123"/>
      <c r="EL702" s="123"/>
      <c r="EM702" s="123"/>
      <c r="EN702" s="123"/>
      <c r="EO702" s="123"/>
      <c r="EP702" s="124"/>
      <c r="EQ702" s="122">
        <v>0</v>
      </c>
      <c r="ER702" s="123"/>
      <c r="ES702" s="123"/>
      <c r="ET702" s="123"/>
      <c r="EU702" s="123"/>
      <c r="EV702" s="123"/>
      <c r="EW702" s="124"/>
      <c r="EX702" s="122">
        <v>0</v>
      </c>
      <c r="EY702" s="123"/>
      <c r="EZ702" s="123"/>
      <c r="FA702" s="123"/>
      <c r="FB702" s="123"/>
      <c r="FC702" s="123"/>
      <c r="FD702" s="124"/>
      <c r="FE702" s="122">
        <v>0</v>
      </c>
      <c r="FF702" s="123"/>
      <c r="FG702" s="123"/>
      <c r="FH702" s="123"/>
      <c r="FI702" s="123"/>
      <c r="FJ702" s="123"/>
      <c r="FK702" s="124"/>
    </row>
    <row r="703" spans="1:167" s="2" customFormat="1" ht="15.75" customHeight="1" x14ac:dyDescent="0.2">
      <c r="A703" s="125" t="s">
        <v>107</v>
      </c>
      <c r="B703" s="125"/>
      <c r="C703" s="125"/>
      <c r="D703" s="125"/>
      <c r="E703" s="125"/>
      <c r="F703" s="125"/>
      <c r="G703" s="125"/>
      <c r="H703" s="126"/>
      <c r="I703" s="122">
        <v>0</v>
      </c>
      <c r="J703" s="123"/>
      <c r="K703" s="123"/>
      <c r="L703" s="123"/>
      <c r="M703" s="123"/>
      <c r="N703" s="124"/>
      <c r="O703" s="122">
        <v>0</v>
      </c>
      <c r="P703" s="123"/>
      <c r="Q703" s="123"/>
      <c r="R703" s="123"/>
      <c r="S703" s="123"/>
      <c r="T703" s="124"/>
      <c r="U703" s="122">
        <v>0</v>
      </c>
      <c r="V703" s="123"/>
      <c r="W703" s="123"/>
      <c r="X703" s="123"/>
      <c r="Y703" s="123"/>
      <c r="Z703" s="124"/>
      <c r="AA703" s="122">
        <v>0</v>
      </c>
      <c r="AB703" s="123"/>
      <c r="AC703" s="123"/>
      <c r="AD703" s="123"/>
      <c r="AE703" s="123"/>
      <c r="AF703" s="124"/>
      <c r="AG703" s="122">
        <v>32.270000000000003</v>
      </c>
      <c r="AH703" s="123"/>
      <c r="AI703" s="123"/>
      <c r="AJ703" s="123"/>
      <c r="AK703" s="123"/>
      <c r="AL703" s="124"/>
      <c r="AM703" s="122">
        <v>54.99</v>
      </c>
      <c r="AN703" s="123"/>
      <c r="AO703" s="123"/>
      <c r="AP703" s="123"/>
      <c r="AQ703" s="123"/>
      <c r="AR703" s="124"/>
      <c r="AS703" s="122">
        <v>92.67</v>
      </c>
      <c r="AT703" s="123"/>
      <c r="AU703" s="123"/>
      <c r="AV703" s="123"/>
      <c r="AW703" s="123"/>
      <c r="AX703" s="124"/>
      <c r="AY703" s="122">
        <v>138.79</v>
      </c>
      <c r="AZ703" s="123"/>
      <c r="BA703" s="123"/>
      <c r="BB703" s="123"/>
      <c r="BC703" s="123"/>
      <c r="BD703" s="124"/>
      <c r="BE703" s="122">
        <v>82.86</v>
      </c>
      <c r="BF703" s="123"/>
      <c r="BG703" s="123"/>
      <c r="BH703" s="123"/>
      <c r="BI703" s="123"/>
      <c r="BJ703" s="124"/>
      <c r="BK703" s="122">
        <v>54.18</v>
      </c>
      <c r="BL703" s="123"/>
      <c r="BM703" s="123"/>
      <c r="BN703" s="123"/>
      <c r="BO703" s="123"/>
      <c r="BP703" s="123"/>
      <c r="BQ703" s="124"/>
      <c r="BR703" s="122">
        <v>26.57</v>
      </c>
      <c r="BS703" s="123"/>
      <c r="BT703" s="123"/>
      <c r="BU703" s="123"/>
      <c r="BV703" s="123"/>
      <c r="BW703" s="123"/>
      <c r="BX703" s="124"/>
      <c r="BY703" s="122">
        <v>15.87</v>
      </c>
      <c r="BZ703" s="123"/>
      <c r="CA703" s="123"/>
      <c r="CB703" s="123"/>
      <c r="CC703" s="123"/>
      <c r="CD703" s="123"/>
      <c r="CE703" s="124"/>
      <c r="CF703" s="122">
        <v>55.04</v>
      </c>
      <c r="CG703" s="123"/>
      <c r="CH703" s="123"/>
      <c r="CI703" s="123"/>
      <c r="CJ703" s="123"/>
      <c r="CK703" s="123"/>
      <c r="CL703" s="124"/>
      <c r="CM703" s="122">
        <v>41.1</v>
      </c>
      <c r="CN703" s="123"/>
      <c r="CO703" s="123"/>
      <c r="CP703" s="123"/>
      <c r="CQ703" s="123"/>
      <c r="CR703" s="123"/>
      <c r="CS703" s="124"/>
      <c r="CT703" s="122">
        <v>44.41</v>
      </c>
      <c r="CU703" s="123"/>
      <c r="CV703" s="123"/>
      <c r="CW703" s="123"/>
      <c r="CX703" s="123"/>
      <c r="CY703" s="123"/>
      <c r="CZ703" s="124"/>
      <c r="DA703" s="122">
        <v>41.36</v>
      </c>
      <c r="DB703" s="123"/>
      <c r="DC703" s="123"/>
      <c r="DD703" s="123"/>
      <c r="DE703" s="123"/>
      <c r="DF703" s="123"/>
      <c r="DG703" s="124"/>
      <c r="DH703" s="122">
        <v>53.88</v>
      </c>
      <c r="DI703" s="123"/>
      <c r="DJ703" s="123"/>
      <c r="DK703" s="123"/>
      <c r="DL703" s="123"/>
      <c r="DM703" s="123"/>
      <c r="DN703" s="124"/>
      <c r="DO703" s="122">
        <v>57.63</v>
      </c>
      <c r="DP703" s="123"/>
      <c r="DQ703" s="123"/>
      <c r="DR703" s="123"/>
      <c r="DS703" s="123"/>
      <c r="DT703" s="123"/>
      <c r="DU703" s="124"/>
      <c r="DV703" s="122">
        <v>24.82</v>
      </c>
      <c r="DW703" s="123"/>
      <c r="DX703" s="123"/>
      <c r="DY703" s="123"/>
      <c r="DZ703" s="123"/>
      <c r="EA703" s="123"/>
      <c r="EB703" s="124"/>
      <c r="EC703" s="122">
        <v>24</v>
      </c>
      <c r="ED703" s="123"/>
      <c r="EE703" s="123"/>
      <c r="EF703" s="123"/>
      <c r="EG703" s="123"/>
      <c r="EH703" s="123"/>
      <c r="EI703" s="124"/>
      <c r="EJ703" s="122">
        <v>72.44</v>
      </c>
      <c r="EK703" s="123"/>
      <c r="EL703" s="123"/>
      <c r="EM703" s="123"/>
      <c r="EN703" s="123"/>
      <c r="EO703" s="123"/>
      <c r="EP703" s="124"/>
      <c r="EQ703" s="122">
        <v>35.090000000000003</v>
      </c>
      <c r="ER703" s="123"/>
      <c r="ES703" s="123"/>
      <c r="ET703" s="123"/>
      <c r="EU703" s="123"/>
      <c r="EV703" s="123"/>
      <c r="EW703" s="124"/>
      <c r="EX703" s="122">
        <v>0</v>
      </c>
      <c r="EY703" s="123"/>
      <c r="EZ703" s="123"/>
      <c r="FA703" s="123"/>
      <c r="FB703" s="123"/>
      <c r="FC703" s="123"/>
      <c r="FD703" s="124"/>
      <c r="FE703" s="122">
        <v>0</v>
      </c>
      <c r="FF703" s="123"/>
      <c r="FG703" s="123"/>
      <c r="FH703" s="123"/>
      <c r="FI703" s="123"/>
      <c r="FJ703" s="123"/>
      <c r="FK703" s="124"/>
    </row>
    <row r="704" spans="1:167" s="2" customFormat="1" ht="15.75" customHeight="1" x14ac:dyDescent="0.2">
      <c r="A704" s="125" t="s">
        <v>10</v>
      </c>
      <c r="B704" s="125"/>
      <c r="C704" s="125"/>
      <c r="D704" s="125"/>
      <c r="E704" s="125"/>
      <c r="F704" s="125"/>
      <c r="G704" s="125"/>
      <c r="H704" s="126"/>
      <c r="I704" s="122">
        <v>0</v>
      </c>
      <c r="J704" s="123"/>
      <c r="K704" s="123"/>
      <c r="L704" s="123"/>
      <c r="M704" s="123"/>
      <c r="N704" s="124"/>
      <c r="O704" s="122">
        <v>0</v>
      </c>
      <c r="P704" s="123"/>
      <c r="Q704" s="123"/>
      <c r="R704" s="123"/>
      <c r="S704" s="123"/>
      <c r="T704" s="124"/>
      <c r="U704" s="122">
        <v>0</v>
      </c>
      <c r="V704" s="123"/>
      <c r="W704" s="123"/>
      <c r="X704" s="123"/>
      <c r="Y704" s="123"/>
      <c r="Z704" s="124"/>
      <c r="AA704" s="122">
        <v>32.270000000000003</v>
      </c>
      <c r="AB704" s="123"/>
      <c r="AC704" s="123"/>
      <c r="AD704" s="123"/>
      <c r="AE704" s="123"/>
      <c r="AF704" s="124"/>
      <c r="AG704" s="122">
        <v>39.71</v>
      </c>
      <c r="AH704" s="123"/>
      <c r="AI704" s="123"/>
      <c r="AJ704" s="123"/>
      <c r="AK704" s="123"/>
      <c r="AL704" s="124"/>
      <c r="AM704" s="122">
        <v>59.51</v>
      </c>
      <c r="AN704" s="123"/>
      <c r="AO704" s="123"/>
      <c r="AP704" s="123"/>
      <c r="AQ704" s="123"/>
      <c r="AR704" s="124"/>
      <c r="AS704" s="122">
        <v>306.89999999999998</v>
      </c>
      <c r="AT704" s="123"/>
      <c r="AU704" s="123"/>
      <c r="AV704" s="123"/>
      <c r="AW704" s="123"/>
      <c r="AX704" s="124"/>
      <c r="AY704" s="122">
        <v>134.07</v>
      </c>
      <c r="AZ704" s="123"/>
      <c r="BA704" s="123"/>
      <c r="BB704" s="123"/>
      <c r="BC704" s="123"/>
      <c r="BD704" s="124"/>
      <c r="BE704" s="122">
        <v>93.22</v>
      </c>
      <c r="BF704" s="123"/>
      <c r="BG704" s="123"/>
      <c r="BH704" s="123"/>
      <c r="BI704" s="123"/>
      <c r="BJ704" s="124"/>
      <c r="BK704" s="122">
        <v>114.09</v>
      </c>
      <c r="BL704" s="123"/>
      <c r="BM704" s="123"/>
      <c r="BN704" s="123"/>
      <c r="BO704" s="123"/>
      <c r="BP704" s="123"/>
      <c r="BQ704" s="124"/>
      <c r="BR704" s="122">
        <v>57.64</v>
      </c>
      <c r="BS704" s="123"/>
      <c r="BT704" s="123"/>
      <c r="BU704" s="123"/>
      <c r="BV704" s="123"/>
      <c r="BW704" s="123"/>
      <c r="BX704" s="124"/>
      <c r="BY704" s="122">
        <v>2.57</v>
      </c>
      <c r="BZ704" s="123"/>
      <c r="CA704" s="123"/>
      <c r="CB704" s="123"/>
      <c r="CC704" s="123"/>
      <c r="CD704" s="123"/>
      <c r="CE704" s="124"/>
      <c r="CF704" s="122">
        <v>53.09</v>
      </c>
      <c r="CG704" s="123"/>
      <c r="CH704" s="123"/>
      <c r="CI704" s="123"/>
      <c r="CJ704" s="123"/>
      <c r="CK704" s="123"/>
      <c r="CL704" s="124"/>
      <c r="CM704" s="122">
        <v>47.95</v>
      </c>
      <c r="CN704" s="123"/>
      <c r="CO704" s="123"/>
      <c r="CP704" s="123"/>
      <c r="CQ704" s="123"/>
      <c r="CR704" s="123"/>
      <c r="CS704" s="124"/>
      <c r="CT704" s="122">
        <v>13.68</v>
      </c>
      <c r="CU704" s="123"/>
      <c r="CV704" s="123"/>
      <c r="CW704" s="123"/>
      <c r="CX704" s="123"/>
      <c r="CY704" s="123"/>
      <c r="CZ704" s="124"/>
      <c r="DA704" s="122">
        <v>17.329999999999998</v>
      </c>
      <c r="DB704" s="123"/>
      <c r="DC704" s="123"/>
      <c r="DD704" s="123"/>
      <c r="DE704" s="123"/>
      <c r="DF704" s="123"/>
      <c r="DG704" s="124"/>
      <c r="DH704" s="122">
        <v>0</v>
      </c>
      <c r="DI704" s="123"/>
      <c r="DJ704" s="123"/>
      <c r="DK704" s="123"/>
      <c r="DL704" s="123"/>
      <c r="DM704" s="123"/>
      <c r="DN704" s="124"/>
      <c r="DO704" s="122">
        <v>0</v>
      </c>
      <c r="DP704" s="123"/>
      <c r="DQ704" s="123"/>
      <c r="DR704" s="123"/>
      <c r="DS704" s="123"/>
      <c r="DT704" s="123"/>
      <c r="DU704" s="124"/>
      <c r="DV704" s="122">
        <v>0</v>
      </c>
      <c r="DW704" s="123"/>
      <c r="DX704" s="123"/>
      <c r="DY704" s="123"/>
      <c r="DZ704" s="123"/>
      <c r="EA704" s="123"/>
      <c r="EB704" s="124"/>
      <c r="EC704" s="122">
        <v>6.33</v>
      </c>
      <c r="ED704" s="123"/>
      <c r="EE704" s="123"/>
      <c r="EF704" s="123"/>
      <c r="EG704" s="123"/>
      <c r="EH704" s="123"/>
      <c r="EI704" s="124"/>
      <c r="EJ704" s="122">
        <v>4.13</v>
      </c>
      <c r="EK704" s="123"/>
      <c r="EL704" s="123"/>
      <c r="EM704" s="123"/>
      <c r="EN704" s="123"/>
      <c r="EO704" s="123"/>
      <c r="EP704" s="124"/>
      <c r="EQ704" s="122">
        <v>15.91</v>
      </c>
      <c r="ER704" s="123"/>
      <c r="ES704" s="123"/>
      <c r="ET704" s="123"/>
      <c r="EU704" s="123"/>
      <c r="EV704" s="123"/>
      <c r="EW704" s="124"/>
      <c r="EX704" s="122">
        <v>0</v>
      </c>
      <c r="EY704" s="123"/>
      <c r="EZ704" s="123"/>
      <c r="FA704" s="123"/>
      <c r="FB704" s="123"/>
      <c r="FC704" s="123"/>
      <c r="FD704" s="124"/>
      <c r="FE704" s="122">
        <v>0</v>
      </c>
      <c r="FF704" s="123"/>
      <c r="FG704" s="123"/>
      <c r="FH704" s="123"/>
      <c r="FI704" s="123"/>
      <c r="FJ704" s="123"/>
      <c r="FK704" s="124"/>
    </row>
    <row r="705" spans="1:167" s="2" customFormat="1" ht="15.75" customHeight="1" x14ac:dyDescent="0.2">
      <c r="A705" s="125" t="s">
        <v>108</v>
      </c>
      <c r="B705" s="125"/>
      <c r="C705" s="125"/>
      <c r="D705" s="125"/>
      <c r="E705" s="125"/>
      <c r="F705" s="125"/>
      <c r="G705" s="125"/>
      <c r="H705" s="126"/>
      <c r="I705" s="122">
        <v>0</v>
      </c>
      <c r="J705" s="123"/>
      <c r="K705" s="123"/>
      <c r="L705" s="123"/>
      <c r="M705" s="123"/>
      <c r="N705" s="124"/>
      <c r="O705" s="122">
        <v>0</v>
      </c>
      <c r="P705" s="123"/>
      <c r="Q705" s="123"/>
      <c r="R705" s="123"/>
      <c r="S705" s="123"/>
      <c r="T705" s="124"/>
      <c r="U705" s="122">
        <v>0</v>
      </c>
      <c r="V705" s="123"/>
      <c r="W705" s="123"/>
      <c r="X705" s="123"/>
      <c r="Y705" s="123"/>
      <c r="Z705" s="124"/>
      <c r="AA705" s="122">
        <v>0</v>
      </c>
      <c r="AB705" s="123"/>
      <c r="AC705" s="123"/>
      <c r="AD705" s="123"/>
      <c r="AE705" s="123"/>
      <c r="AF705" s="124"/>
      <c r="AG705" s="122">
        <v>0</v>
      </c>
      <c r="AH705" s="123"/>
      <c r="AI705" s="123"/>
      <c r="AJ705" s="123"/>
      <c r="AK705" s="123"/>
      <c r="AL705" s="124"/>
      <c r="AM705" s="122">
        <v>0</v>
      </c>
      <c r="AN705" s="123"/>
      <c r="AO705" s="123"/>
      <c r="AP705" s="123"/>
      <c r="AQ705" s="123"/>
      <c r="AR705" s="124"/>
      <c r="AS705" s="122">
        <v>155.58000000000001</v>
      </c>
      <c r="AT705" s="123"/>
      <c r="AU705" s="123"/>
      <c r="AV705" s="123"/>
      <c r="AW705" s="123"/>
      <c r="AX705" s="124"/>
      <c r="AY705" s="122">
        <v>269.97000000000003</v>
      </c>
      <c r="AZ705" s="123"/>
      <c r="BA705" s="123"/>
      <c r="BB705" s="123"/>
      <c r="BC705" s="123"/>
      <c r="BD705" s="124"/>
      <c r="BE705" s="122">
        <v>67.52</v>
      </c>
      <c r="BF705" s="123"/>
      <c r="BG705" s="123"/>
      <c r="BH705" s="123"/>
      <c r="BI705" s="123"/>
      <c r="BJ705" s="124"/>
      <c r="BK705" s="122">
        <v>0</v>
      </c>
      <c r="BL705" s="123"/>
      <c r="BM705" s="123"/>
      <c r="BN705" s="123"/>
      <c r="BO705" s="123"/>
      <c r="BP705" s="123"/>
      <c r="BQ705" s="124"/>
      <c r="BR705" s="122">
        <v>0</v>
      </c>
      <c r="BS705" s="123"/>
      <c r="BT705" s="123"/>
      <c r="BU705" s="123"/>
      <c r="BV705" s="123"/>
      <c r="BW705" s="123"/>
      <c r="BX705" s="124"/>
      <c r="BY705" s="122">
        <v>0</v>
      </c>
      <c r="BZ705" s="123"/>
      <c r="CA705" s="123"/>
      <c r="CB705" s="123"/>
      <c r="CC705" s="123"/>
      <c r="CD705" s="123"/>
      <c r="CE705" s="124"/>
      <c r="CF705" s="122">
        <v>0</v>
      </c>
      <c r="CG705" s="123"/>
      <c r="CH705" s="123"/>
      <c r="CI705" s="123"/>
      <c r="CJ705" s="123"/>
      <c r="CK705" s="123"/>
      <c r="CL705" s="124"/>
      <c r="CM705" s="122">
        <v>0</v>
      </c>
      <c r="CN705" s="123"/>
      <c r="CO705" s="123"/>
      <c r="CP705" s="123"/>
      <c r="CQ705" s="123"/>
      <c r="CR705" s="123"/>
      <c r="CS705" s="124"/>
      <c r="CT705" s="122">
        <v>0</v>
      </c>
      <c r="CU705" s="123"/>
      <c r="CV705" s="123"/>
      <c r="CW705" s="123"/>
      <c r="CX705" s="123"/>
      <c r="CY705" s="123"/>
      <c r="CZ705" s="124"/>
      <c r="DA705" s="122">
        <v>0</v>
      </c>
      <c r="DB705" s="123"/>
      <c r="DC705" s="123"/>
      <c r="DD705" s="123"/>
      <c r="DE705" s="123"/>
      <c r="DF705" s="123"/>
      <c r="DG705" s="124"/>
      <c r="DH705" s="122">
        <v>0</v>
      </c>
      <c r="DI705" s="123"/>
      <c r="DJ705" s="123"/>
      <c r="DK705" s="123"/>
      <c r="DL705" s="123"/>
      <c r="DM705" s="123"/>
      <c r="DN705" s="124"/>
      <c r="DO705" s="122">
        <v>0</v>
      </c>
      <c r="DP705" s="123"/>
      <c r="DQ705" s="123"/>
      <c r="DR705" s="123"/>
      <c r="DS705" s="123"/>
      <c r="DT705" s="123"/>
      <c r="DU705" s="124"/>
      <c r="DV705" s="122">
        <v>0</v>
      </c>
      <c r="DW705" s="123"/>
      <c r="DX705" s="123"/>
      <c r="DY705" s="123"/>
      <c r="DZ705" s="123"/>
      <c r="EA705" s="123"/>
      <c r="EB705" s="124"/>
      <c r="EC705" s="122">
        <v>0.12</v>
      </c>
      <c r="ED705" s="123"/>
      <c r="EE705" s="123"/>
      <c r="EF705" s="123"/>
      <c r="EG705" s="123"/>
      <c r="EH705" s="123"/>
      <c r="EI705" s="124"/>
      <c r="EJ705" s="122">
        <v>60.59</v>
      </c>
      <c r="EK705" s="123"/>
      <c r="EL705" s="123"/>
      <c r="EM705" s="123"/>
      <c r="EN705" s="123"/>
      <c r="EO705" s="123"/>
      <c r="EP705" s="124"/>
      <c r="EQ705" s="122">
        <v>0</v>
      </c>
      <c r="ER705" s="123"/>
      <c r="ES705" s="123"/>
      <c r="ET705" s="123"/>
      <c r="EU705" s="123"/>
      <c r="EV705" s="123"/>
      <c r="EW705" s="124"/>
      <c r="EX705" s="122">
        <v>0</v>
      </c>
      <c r="EY705" s="123"/>
      <c r="EZ705" s="123"/>
      <c r="FA705" s="123"/>
      <c r="FB705" s="123"/>
      <c r="FC705" s="123"/>
      <c r="FD705" s="124"/>
      <c r="FE705" s="122">
        <v>0</v>
      </c>
      <c r="FF705" s="123"/>
      <c r="FG705" s="123"/>
      <c r="FH705" s="123"/>
      <c r="FI705" s="123"/>
      <c r="FJ705" s="123"/>
      <c r="FK705" s="124"/>
    </row>
    <row r="706" spans="1:167" s="2" customFormat="1" ht="15.75" customHeight="1" x14ac:dyDescent="0.2">
      <c r="A706" s="125" t="s">
        <v>109</v>
      </c>
      <c r="B706" s="125"/>
      <c r="C706" s="125"/>
      <c r="D706" s="125"/>
      <c r="E706" s="125"/>
      <c r="F706" s="125"/>
      <c r="G706" s="125"/>
      <c r="H706" s="126"/>
      <c r="I706" s="122">
        <v>0</v>
      </c>
      <c r="J706" s="123"/>
      <c r="K706" s="123"/>
      <c r="L706" s="123"/>
      <c r="M706" s="123"/>
      <c r="N706" s="124"/>
      <c r="O706" s="122">
        <v>0</v>
      </c>
      <c r="P706" s="123"/>
      <c r="Q706" s="123"/>
      <c r="R706" s="123"/>
      <c r="S706" s="123"/>
      <c r="T706" s="124"/>
      <c r="U706" s="122">
        <v>0</v>
      </c>
      <c r="V706" s="123"/>
      <c r="W706" s="123"/>
      <c r="X706" s="123"/>
      <c r="Y706" s="123"/>
      <c r="Z706" s="124"/>
      <c r="AA706" s="122">
        <v>4.25</v>
      </c>
      <c r="AB706" s="123"/>
      <c r="AC706" s="123"/>
      <c r="AD706" s="123"/>
      <c r="AE706" s="123"/>
      <c r="AF706" s="124"/>
      <c r="AG706" s="122">
        <v>22.97</v>
      </c>
      <c r="AH706" s="123"/>
      <c r="AI706" s="123"/>
      <c r="AJ706" s="123"/>
      <c r="AK706" s="123"/>
      <c r="AL706" s="124"/>
      <c r="AM706" s="122">
        <v>15.38</v>
      </c>
      <c r="AN706" s="123"/>
      <c r="AO706" s="123"/>
      <c r="AP706" s="123"/>
      <c r="AQ706" s="123"/>
      <c r="AR706" s="124"/>
      <c r="AS706" s="122">
        <v>126.8</v>
      </c>
      <c r="AT706" s="123"/>
      <c r="AU706" s="123"/>
      <c r="AV706" s="123"/>
      <c r="AW706" s="123"/>
      <c r="AX706" s="124"/>
      <c r="AY706" s="122">
        <v>7.99</v>
      </c>
      <c r="AZ706" s="123"/>
      <c r="BA706" s="123"/>
      <c r="BB706" s="123"/>
      <c r="BC706" s="123"/>
      <c r="BD706" s="124"/>
      <c r="BE706" s="122">
        <v>21.92</v>
      </c>
      <c r="BF706" s="123"/>
      <c r="BG706" s="123"/>
      <c r="BH706" s="123"/>
      <c r="BI706" s="123"/>
      <c r="BJ706" s="124"/>
      <c r="BK706" s="122">
        <v>16.23</v>
      </c>
      <c r="BL706" s="123"/>
      <c r="BM706" s="123"/>
      <c r="BN706" s="123"/>
      <c r="BO706" s="123"/>
      <c r="BP706" s="123"/>
      <c r="BQ706" s="124"/>
      <c r="BR706" s="122">
        <v>0</v>
      </c>
      <c r="BS706" s="123"/>
      <c r="BT706" s="123"/>
      <c r="BU706" s="123"/>
      <c r="BV706" s="123"/>
      <c r="BW706" s="123"/>
      <c r="BX706" s="124"/>
      <c r="BY706" s="122">
        <v>0</v>
      </c>
      <c r="BZ706" s="123"/>
      <c r="CA706" s="123"/>
      <c r="CB706" s="123"/>
      <c r="CC706" s="123"/>
      <c r="CD706" s="123"/>
      <c r="CE706" s="124"/>
      <c r="CF706" s="122">
        <v>3.63</v>
      </c>
      <c r="CG706" s="123"/>
      <c r="CH706" s="123"/>
      <c r="CI706" s="123"/>
      <c r="CJ706" s="123"/>
      <c r="CK706" s="123"/>
      <c r="CL706" s="124"/>
      <c r="CM706" s="122">
        <v>0</v>
      </c>
      <c r="CN706" s="123"/>
      <c r="CO706" s="123"/>
      <c r="CP706" s="123"/>
      <c r="CQ706" s="123"/>
      <c r="CR706" s="123"/>
      <c r="CS706" s="124"/>
      <c r="CT706" s="122">
        <v>0</v>
      </c>
      <c r="CU706" s="123"/>
      <c r="CV706" s="123"/>
      <c r="CW706" s="123"/>
      <c r="CX706" s="123"/>
      <c r="CY706" s="123"/>
      <c r="CZ706" s="124"/>
      <c r="DA706" s="122">
        <v>0</v>
      </c>
      <c r="DB706" s="123"/>
      <c r="DC706" s="123"/>
      <c r="DD706" s="123"/>
      <c r="DE706" s="123"/>
      <c r="DF706" s="123"/>
      <c r="DG706" s="124"/>
      <c r="DH706" s="122">
        <v>0</v>
      </c>
      <c r="DI706" s="123"/>
      <c r="DJ706" s="123"/>
      <c r="DK706" s="123"/>
      <c r="DL706" s="123"/>
      <c r="DM706" s="123"/>
      <c r="DN706" s="124"/>
      <c r="DO706" s="122">
        <v>0</v>
      </c>
      <c r="DP706" s="123"/>
      <c r="DQ706" s="123"/>
      <c r="DR706" s="123"/>
      <c r="DS706" s="123"/>
      <c r="DT706" s="123"/>
      <c r="DU706" s="124"/>
      <c r="DV706" s="122">
        <v>0</v>
      </c>
      <c r="DW706" s="123"/>
      <c r="DX706" s="123"/>
      <c r="DY706" s="123"/>
      <c r="DZ706" s="123"/>
      <c r="EA706" s="123"/>
      <c r="EB706" s="124"/>
      <c r="EC706" s="122">
        <v>0</v>
      </c>
      <c r="ED706" s="123"/>
      <c r="EE706" s="123"/>
      <c r="EF706" s="123"/>
      <c r="EG706" s="123"/>
      <c r="EH706" s="123"/>
      <c r="EI706" s="124"/>
      <c r="EJ706" s="122">
        <v>0</v>
      </c>
      <c r="EK706" s="123"/>
      <c r="EL706" s="123"/>
      <c r="EM706" s="123"/>
      <c r="EN706" s="123"/>
      <c r="EO706" s="123"/>
      <c r="EP706" s="124"/>
      <c r="EQ706" s="122">
        <v>0</v>
      </c>
      <c r="ER706" s="123"/>
      <c r="ES706" s="123"/>
      <c r="ET706" s="123"/>
      <c r="EU706" s="123"/>
      <c r="EV706" s="123"/>
      <c r="EW706" s="124"/>
      <c r="EX706" s="122">
        <v>0</v>
      </c>
      <c r="EY706" s="123"/>
      <c r="EZ706" s="123"/>
      <c r="FA706" s="123"/>
      <c r="FB706" s="123"/>
      <c r="FC706" s="123"/>
      <c r="FD706" s="124"/>
      <c r="FE706" s="122">
        <v>0</v>
      </c>
      <c r="FF706" s="123"/>
      <c r="FG706" s="123"/>
      <c r="FH706" s="123"/>
      <c r="FI706" s="123"/>
      <c r="FJ706" s="123"/>
      <c r="FK706" s="124"/>
    </row>
    <row r="707" spans="1:167" s="2" customFormat="1" ht="15.75" customHeight="1" x14ac:dyDescent="0.2">
      <c r="A707" s="125" t="s">
        <v>110</v>
      </c>
      <c r="B707" s="125"/>
      <c r="C707" s="125"/>
      <c r="D707" s="125"/>
      <c r="E707" s="125"/>
      <c r="F707" s="125"/>
      <c r="G707" s="125"/>
      <c r="H707" s="126"/>
      <c r="I707" s="122">
        <v>0</v>
      </c>
      <c r="J707" s="123"/>
      <c r="K707" s="123"/>
      <c r="L707" s="123"/>
      <c r="M707" s="123"/>
      <c r="N707" s="124"/>
      <c r="O707" s="122">
        <v>0</v>
      </c>
      <c r="P707" s="123"/>
      <c r="Q707" s="123"/>
      <c r="R707" s="123"/>
      <c r="S707" s="123"/>
      <c r="T707" s="124"/>
      <c r="U707" s="122">
        <v>6.89</v>
      </c>
      <c r="V707" s="123"/>
      <c r="W707" s="123"/>
      <c r="X707" s="123"/>
      <c r="Y707" s="123"/>
      <c r="Z707" s="124"/>
      <c r="AA707" s="122">
        <v>63.39</v>
      </c>
      <c r="AB707" s="123"/>
      <c r="AC707" s="123"/>
      <c r="AD707" s="123"/>
      <c r="AE707" s="123"/>
      <c r="AF707" s="124"/>
      <c r="AG707" s="122">
        <v>90.77</v>
      </c>
      <c r="AH707" s="123"/>
      <c r="AI707" s="123"/>
      <c r="AJ707" s="123"/>
      <c r="AK707" s="123"/>
      <c r="AL707" s="124"/>
      <c r="AM707" s="122">
        <v>50.51</v>
      </c>
      <c r="AN707" s="123"/>
      <c r="AO707" s="123"/>
      <c r="AP707" s="123"/>
      <c r="AQ707" s="123"/>
      <c r="AR707" s="124"/>
      <c r="AS707" s="122">
        <v>77.959999999999994</v>
      </c>
      <c r="AT707" s="123"/>
      <c r="AU707" s="123"/>
      <c r="AV707" s="123"/>
      <c r="AW707" s="123"/>
      <c r="AX707" s="124"/>
      <c r="AY707" s="122">
        <v>207.32</v>
      </c>
      <c r="AZ707" s="123"/>
      <c r="BA707" s="123"/>
      <c r="BB707" s="123"/>
      <c r="BC707" s="123"/>
      <c r="BD707" s="124"/>
      <c r="BE707" s="122">
        <v>71.11</v>
      </c>
      <c r="BF707" s="123"/>
      <c r="BG707" s="123"/>
      <c r="BH707" s="123"/>
      <c r="BI707" s="123"/>
      <c r="BJ707" s="124"/>
      <c r="BK707" s="122">
        <v>72</v>
      </c>
      <c r="BL707" s="123"/>
      <c r="BM707" s="123"/>
      <c r="BN707" s="123"/>
      <c r="BO707" s="123"/>
      <c r="BP707" s="123"/>
      <c r="BQ707" s="124"/>
      <c r="BR707" s="122">
        <v>56.99</v>
      </c>
      <c r="BS707" s="123"/>
      <c r="BT707" s="123"/>
      <c r="BU707" s="123"/>
      <c r="BV707" s="123"/>
      <c r="BW707" s="123"/>
      <c r="BX707" s="124"/>
      <c r="BY707" s="122">
        <v>27.75</v>
      </c>
      <c r="BZ707" s="123"/>
      <c r="CA707" s="123"/>
      <c r="CB707" s="123"/>
      <c r="CC707" s="123"/>
      <c r="CD707" s="123"/>
      <c r="CE707" s="124"/>
      <c r="CF707" s="122">
        <v>85.53</v>
      </c>
      <c r="CG707" s="123"/>
      <c r="CH707" s="123"/>
      <c r="CI707" s="123"/>
      <c r="CJ707" s="123"/>
      <c r="CK707" s="123"/>
      <c r="CL707" s="124"/>
      <c r="CM707" s="122">
        <v>88.4</v>
      </c>
      <c r="CN707" s="123"/>
      <c r="CO707" s="123"/>
      <c r="CP707" s="123"/>
      <c r="CQ707" s="123"/>
      <c r="CR707" s="123"/>
      <c r="CS707" s="124"/>
      <c r="CT707" s="122">
        <v>0</v>
      </c>
      <c r="CU707" s="123"/>
      <c r="CV707" s="123"/>
      <c r="CW707" s="123"/>
      <c r="CX707" s="123"/>
      <c r="CY707" s="123"/>
      <c r="CZ707" s="124"/>
      <c r="DA707" s="122">
        <v>0</v>
      </c>
      <c r="DB707" s="123"/>
      <c r="DC707" s="123"/>
      <c r="DD707" s="123"/>
      <c r="DE707" s="123"/>
      <c r="DF707" s="123"/>
      <c r="DG707" s="124"/>
      <c r="DH707" s="122">
        <v>0</v>
      </c>
      <c r="DI707" s="123"/>
      <c r="DJ707" s="123"/>
      <c r="DK707" s="123"/>
      <c r="DL707" s="123"/>
      <c r="DM707" s="123"/>
      <c r="DN707" s="124"/>
      <c r="DO707" s="122">
        <v>0</v>
      </c>
      <c r="DP707" s="123"/>
      <c r="DQ707" s="123"/>
      <c r="DR707" s="123"/>
      <c r="DS707" s="123"/>
      <c r="DT707" s="123"/>
      <c r="DU707" s="124"/>
      <c r="DV707" s="122">
        <v>0</v>
      </c>
      <c r="DW707" s="123"/>
      <c r="DX707" s="123"/>
      <c r="DY707" s="123"/>
      <c r="DZ707" s="123"/>
      <c r="EA707" s="123"/>
      <c r="EB707" s="124"/>
      <c r="EC707" s="122">
        <v>0</v>
      </c>
      <c r="ED707" s="123"/>
      <c r="EE707" s="123"/>
      <c r="EF707" s="123"/>
      <c r="EG707" s="123"/>
      <c r="EH707" s="123"/>
      <c r="EI707" s="124"/>
      <c r="EJ707" s="122">
        <v>0</v>
      </c>
      <c r="EK707" s="123"/>
      <c r="EL707" s="123"/>
      <c r="EM707" s="123"/>
      <c r="EN707" s="123"/>
      <c r="EO707" s="123"/>
      <c r="EP707" s="124"/>
      <c r="EQ707" s="122">
        <v>0</v>
      </c>
      <c r="ER707" s="123"/>
      <c r="ES707" s="123"/>
      <c r="ET707" s="123"/>
      <c r="EU707" s="123"/>
      <c r="EV707" s="123"/>
      <c r="EW707" s="124"/>
      <c r="EX707" s="122">
        <v>0</v>
      </c>
      <c r="EY707" s="123"/>
      <c r="EZ707" s="123"/>
      <c r="FA707" s="123"/>
      <c r="FB707" s="123"/>
      <c r="FC707" s="123"/>
      <c r="FD707" s="124"/>
      <c r="FE707" s="122">
        <v>0</v>
      </c>
      <c r="FF707" s="123"/>
      <c r="FG707" s="123"/>
      <c r="FH707" s="123"/>
      <c r="FI707" s="123"/>
      <c r="FJ707" s="123"/>
      <c r="FK707" s="124"/>
    </row>
    <row r="708" spans="1:167" s="2" customFormat="1" ht="15.75" customHeight="1" x14ac:dyDescent="0.2">
      <c r="A708" s="125" t="s">
        <v>111</v>
      </c>
      <c r="B708" s="125"/>
      <c r="C708" s="125"/>
      <c r="D708" s="125"/>
      <c r="E708" s="125"/>
      <c r="F708" s="125"/>
      <c r="G708" s="125"/>
      <c r="H708" s="126"/>
      <c r="I708" s="122">
        <v>0</v>
      </c>
      <c r="J708" s="123"/>
      <c r="K708" s="123"/>
      <c r="L708" s="123"/>
      <c r="M708" s="123"/>
      <c r="N708" s="124"/>
      <c r="O708" s="122">
        <v>0</v>
      </c>
      <c r="P708" s="123"/>
      <c r="Q708" s="123"/>
      <c r="R708" s="123"/>
      <c r="S708" s="123"/>
      <c r="T708" s="124"/>
      <c r="U708" s="122">
        <v>19.829999999999998</v>
      </c>
      <c r="V708" s="123"/>
      <c r="W708" s="123"/>
      <c r="X708" s="123"/>
      <c r="Y708" s="123"/>
      <c r="Z708" s="124"/>
      <c r="AA708" s="122">
        <v>78.58</v>
      </c>
      <c r="AB708" s="123"/>
      <c r="AC708" s="123"/>
      <c r="AD708" s="123"/>
      <c r="AE708" s="123"/>
      <c r="AF708" s="124"/>
      <c r="AG708" s="122">
        <v>147.29</v>
      </c>
      <c r="AH708" s="123"/>
      <c r="AI708" s="123"/>
      <c r="AJ708" s="123"/>
      <c r="AK708" s="123"/>
      <c r="AL708" s="124"/>
      <c r="AM708" s="122">
        <v>98.43</v>
      </c>
      <c r="AN708" s="123"/>
      <c r="AO708" s="123"/>
      <c r="AP708" s="123"/>
      <c r="AQ708" s="123"/>
      <c r="AR708" s="124"/>
      <c r="AS708" s="122">
        <v>123.34</v>
      </c>
      <c r="AT708" s="123"/>
      <c r="AU708" s="123"/>
      <c r="AV708" s="123"/>
      <c r="AW708" s="123"/>
      <c r="AX708" s="124"/>
      <c r="AY708" s="122">
        <v>92.93</v>
      </c>
      <c r="AZ708" s="123"/>
      <c r="BA708" s="123"/>
      <c r="BB708" s="123"/>
      <c r="BC708" s="123"/>
      <c r="BD708" s="124"/>
      <c r="BE708" s="122">
        <v>87.83</v>
      </c>
      <c r="BF708" s="123"/>
      <c r="BG708" s="123"/>
      <c r="BH708" s="123"/>
      <c r="BI708" s="123"/>
      <c r="BJ708" s="124"/>
      <c r="BK708" s="122">
        <v>43.72</v>
      </c>
      <c r="BL708" s="123"/>
      <c r="BM708" s="123"/>
      <c r="BN708" s="123"/>
      <c r="BO708" s="123"/>
      <c r="BP708" s="123"/>
      <c r="BQ708" s="124"/>
      <c r="BR708" s="122">
        <v>19.96</v>
      </c>
      <c r="BS708" s="123"/>
      <c r="BT708" s="123"/>
      <c r="BU708" s="123"/>
      <c r="BV708" s="123"/>
      <c r="BW708" s="123"/>
      <c r="BX708" s="124"/>
      <c r="BY708" s="122">
        <v>2.35</v>
      </c>
      <c r="BZ708" s="123"/>
      <c r="CA708" s="123"/>
      <c r="CB708" s="123"/>
      <c r="CC708" s="123"/>
      <c r="CD708" s="123"/>
      <c r="CE708" s="124"/>
      <c r="CF708" s="122">
        <v>1.79</v>
      </c>
      <c r="CG708" s="123"/>
      <c r="CH708" s="123"/>
      <c r="CI708" s="123"/>
      <c r="CJ708" s="123"/>
      <c r="CK708" s="123"/>
      <c r="CL708" s="124"/>
      <c r="CM708" s="122">
        <v>1.37</v>
      </c>
      <c r="CN708" s="123"/>
      <c r="CO708" s="123"/>
      <c r="CP708" s="123"/>
      <c r="CQ708" s="123"/>
      <c r="CR708" s="123"/>
      <c r="CS708" s="124"/>
      <c r="CT708" s="122">
        <v>69.459999999999994</v>
      </c>
      <c r="CU708" s="123"/>
      <c r="CV708" s="123"/>
      <c r="CW708" s="123"/>
      <c r="CX708" s="123"/>
      <c r="CY708" s="123"/>
      <c r="CZ708" s="124"/>
      <c r="DA708" s="122">
        <v>36.880000000000003</v>
      </c>
      <c r="DB708" s="123"/>
      <c r="DC708" s="123"/>
      <c r="DD708" s="123"/>
      <c r="DE708" s="123"/>
      <c r="DF708" s="123"/>
      <c r="DG708" s="124"/>
      <c r="DH708" s="122">
        <v>0</v>
      </c>
      <c r="DI708" s="123"/>
      <c r="DJ708" s="123"/>
      <c r="DK708" s="123"/>
      <c r="DL708" s="123"/>
      <c r="DM708" s="123"/>
      <c r="DN708" s="124"/>
      <c r="DO708" s="122">
        <v>2.2200000000000002</v>
      </c>
      <c r="DP708" s="123"/>
      <c r="DQ708" s="123"/>
      <c r="DR708" s="123"/>
      <c r="DS708" s="123"/>
      <c r="DT708" s="123"/>
      <c r="DU708" s="124"/>
      <c r="DV708" s="122">
        <v>0</v>
      </c>
      <c r="DW708" s="123"/>
      <c r="DX708" s="123"/>
      <c r="DY708" s="123"/>
      <c r="DZ708" s="123"/>
      <c r="EA708" s="123"/>
      <c r="EB708" s="124"/>
      <c r="EC708" s="122">
        <v>2.44</v>
      </c>
      <c r="ED708" s="123"/>
      <c r="EE708" s="123"/>
      <c r="EF708" s="123"/>
      <c r="EG708" s="123"/>
      <c r="EH708" s="123"/>
      <c r="EI708" s="124"/>
      <c r="EJ708" s="122">
        <v>0</v>
      </c>
      <c r="EK708" s="123"/>
      <c r="EL708" s="123"/>
      <c r="EM708" s="123"/>
      <c r="EN708" s="123"/>
      <c r="EO708" s="123"/>
      <c r="EP708" s="124"/>
      <c r="EQ708" s="122">
        <v>0</v>
      </c>
      <c r="ER708" s="123"/>
      <c r="ES708" s="123"/>
      <c r="ET708" s="123"/>
      <c r="EU708" s="123"/>
      <c r="EV708" s="123"/>
      <c r="EW708" s="124"/>
      <c r="EX708" s="122">
        <v>0</v>
      </c>
      <c r="EY708" s="123"/>
      <c r="EZ708" s="123"/>
      <c r="FA708" s="123"/>
      <c r="FB708" s="123"/>
      <c r="FC708" s="123"/>
      <c r="FD708" s="124"/>
      <c r="FE708" s="122">
        <v>0</v>
      </c>
      <c r="FF708" s="123"/>
      <c r="FG708" s="123"/>
      <c r="FH708" s="123"/>
      <c r="FI708" s="123"/>
      <c r="FJ708" s="123"/>
      <c r="FK708" s="124"/>
    </row>
    <row r="709" spans="1:167" s="2" customFormat="1" ht="15.75" customHeight="1" x14ac:dyDescent="0.2">
      <c r="A709" s="125" t="s">
        <v>112</v>
      </c>
      <c r="B709" s="125"/>
      <c r="C709" s="125"/>
      <c r="D709" s="125"/>
      <c r="E709" s="125"/>
      <c r="F709" s="125"/>
      <c r="G709" s="125"/>
      <c r="H709" s="126"/>
      <c r="I709" s="122">
        <v>0</v>
      </c>
      <c r="J709" s="123"/>
      <c r="K709" s="123"/>
      <c r="L709" s="123"/>
      <c r="M709" s="123"/>
      <c r="N709" s="124"/>
      <c r="O709" s="122">
        <v>0</v>
      </c>
      <c r="P709" s="123"/>
      <c r="Q709" s="123"/>
      <c r="R709" s="123"/>
      <c r="S709" s="123"/>
      <c r="T709" s="124"/>
      <c r="U709" s="122">
        <v>0</v>
      </c>
      <c r="V709" s="123"/>
      <c r="W709" s="123"/>
      <c r="X709" s="123"/>
      <c r="Y709" s="123"/>
      <c r="Z709" s="124"/>
      <c r="AA709" s="122">
        <v>72.849999999999994</v>
      </c>
      <c r="AB709" s="123"/>
      <c r="AC709" s="123"/>
      <c r="AD709" s="123"/>
      <c r="AE709" s="123"/>
      <c r="AF709" s="124"/>
      <c r="AG709" s="122">
        <v>40.409999999999997</v>
      </c>
      <c r="AH709" s="123"/>
      <c r="AI709" s="123"/>
      <c r="AJ709" s="123"/>
      <c r="AK709" s="123"/>
      <c r="AL709" s="124"/>
      <c r="AM709" s="122">
        <v>60.27</v>
      </c>
      <c r="AN709" s="123"/>
      <c r="AO709" s="123"/>
      <c r="AP709" s="123"/>
      <c r="AQ709" s="123"/>
      <c r="AR709" s="124"/>
      <c r="AS709" s="122">
        <v>45.26</v>
      </c>
      <c r="AT709" s="123"/>
      <c r="AU709" s="123"/>
      <c r="AV709" s="123"/>
      <c r="AW709" s="123"/>
      <c r="AX709" s="124"/>
      <c r="AY709" s="122">
        <v>87.52</v>
      </c>
      <c r="AZ709" s="123"/>
      <c r="BA709" s="123"/>
      <c r="BB709" s="123"/>
      <c r="BC709" s="123"/>
      <c r="BD709" s="124"/>
      <c r="BE709" s="122">
        <v>67.09</v>
      </c>
      <c r="BF709" s="123"/>
      <c r="BG709" s="123"/>
      <c r="BH709" s="123"/>
      <c r="BI709" s="123"/>
      <c r="BJ709" s="124"/>
      <c r="BK709" s="122">
        <v>42.41</v>
      </c>
      <c r="BL709" s="123"/>
      <c r="BM709" s="123"/>
      <c r="BN709" s="123"/>
      <c r="BO709" s="123"/>
      <c r="BP709" s="123"/>
      <c r="BQ709" s="124"/>
      <c r="BR709" s="122">
        <v>4.72</v>
      </c>
      <c r="BS709" s="123"/>
      <c r="BT709" s="123"/>
      <c r="BU709" s="123"/>
      <c r="BV709" s="123"/>
      <c r="BW709" s="123"/>
      <c r="BX709" s="124"/>
      <c r="BY709" s="122">
        <v>0</v>
      </c>
      <c r="BZ709" s="123"/>
      <c r="CA709" s="123"/>
      <c r="CB709" s="123"/>
      <c r="CC709" s="123"/>
      <c r="CD709" s="123"/>
      <c r="CE709" s="124"/>
      <c r="CF709" s="122">
        <v>0</v>
      </c>
      <c r="CG709" s="123"/>
      <c r="CH709" s="123"/>
      <c r="CI709" s="123"/>
      <c r="CJ709" s="123"/>
      <c r="CK709" s="123"/>
      <c r="CL709" s="124"/>
      <c r="CM709" s="122">
        <v>0</v>
      </c>
      <c r="CN709" s="123"/>
      <c r="CO709" s="123"/>
      <c r="CP709" s="123"/>
      <c r="CQ709" s="123"/>
      <c r="CR709" s="123"/>
      <c r="CS709" s="124"/>
      <c r="CT709" s="122">
        <v>0</v>
      </c>
      <c r="CU709" s="123"/>
      <c r="CV709" s="123"/>
      <c r="CW709" s="123"/>
      <c r="CX709" s="123"/>
      <c r="CY709" s="123"/>
      <c r="CZ709" s="124"/>
      <c r="DA709" s="122">
        <v>0</v>
      </c>
      <c r="DB709" s="123"/>
      <c r="DC709" s="123"/>
      <c r="DD709" s="123"/>
      <c r="DE709" s="123"/>
      <c r="DF709" s="123"/>
      <c r="DG709" s="124"/>
      <c r="DH709" s="122">
        <v>0</v>
      </c>
      <c r="DI709" s="123"/>
      <c r="DJ709" s="123"/>
      <c r="DK709" s="123"/>
      <c r="DL709" s="123"/>
      <c r="DM709" s="123"/>
      <c r="DN709" s="124"/>
      <c r="DO709" s="122">
        <v>0</v>
      </c>
      <c r="DP709" s="123"/>
      <c r="DQ709" s="123"/>
      <c r="DR709" s="123"/>
      <c r="DS709" s="123"/>
      <c r="DT709" s="123"/>
      <c r="DU709" s="124"/>
      <c r="DV709" s="122">
        <v>0</v>
      </c>
      <c r="DW709" s="123"/>
      <c r="DX709" s="123"/>
      <c r="DY709" s="123"/>
      <c r="DZ709" s="123"/>
      <c r="EA709" s="123"/>
      <c r="EB709" s="124"/>
      <c r="EC709" s="122">
        <v>0</v>
      </c>
      <c r="ED709" s="123"/>
      <c r="EE709" s="123"/>
      <c r="EF709" s="123"/>
      <c r="EG709" s="123"/>
      <c r="EH709" s="123"/>
      <c r="EI709" s="124"/>
      <c r="EJ709" s="122">
        <v>0</v>
      </c>
      <c r="EK709" s="123"/>
      <c r="EL709" s="123"/>
      <c r="EM709" s="123"/>
      <c r="EN709" s="123"/>
      <c r="EO709" s="123"/>
      <c r="EP709" s="124"/>
      <c r="EQ709" s="122">
        <v>0</v>
      </c>
      <c r="ER709" s="123"/>
      <c r="ES709" s="123"/>
      <c r="ET709" s="123"/>
      <c r="EU709" s="123"/>
      <c r="EV709" s="123"/>
      <c r="EW709" s="124"/>
      <c r="EX709" s="122">
        <v>0</v>
      </c>
      <c r="EY709" s="123"/>
      <c r="EZ709" s="123"/>
      <c r="FA709" s="123"/>
      <c r="FB709" s="123"/>
      <c r="FC709" s="123"/>
      <c r="FD709" s="124"/>
      <c r="FE709" s="122">
        <v>0</v>
      </c>
      <c r="FF709" s="123"/>
      <c r="FG709" s="123"/>
      <c r="FH709" s="123"/>
      <c r="FI709" s="123"/>
      <c r="FJ709" s="123"/>
      <c r="FK709" s="124"/>
    </row>
    <row r="710" spans="1:167" s="2" customFormat="1" ht="15.75" customHeight="1" x14ac:dyDescent="0.2">
      <c r="A710" s="125" t="s">
        <v>314</v>
      </c>
      <c r="B710" s="125"/>
      <c r="C710" s="125"/>
      <c r="D710" s="125"/>
      <c r="E710" s="125"/>
      <c r="F710" s="125"/>
      <c r="G710" s="125"/>
      <c r="H710" s="126"/>
      <c r="I710" s="122">
        <v>0</v>
      </c>
      <c r="J710" s="123"/>
      <c r="K710" s="123"/>
      <c r="L710" s="123"/>
      <c r="M710" s="123"/>
      <c r="N710" s="124"/>
      <c r="O710" s="122">
        <v>0</v>
      </c>
      <c r="P710" s="123"/>
      <c r="Q710" s="123"/>
      <c r="R710" s="123"/>
      <c r="S710" s="123"/>
      <c r="T710" s="124"/>
      <c r="U710" s="122">
        <v>0</v>
      </c>
      <c r="V710" s="123"/>
      <c r="W710" s="123"/>
      <c r="X710" s="123"/>
      <c r="Y710" s="123"/>
      <c r="Z710" s="124"/>
      <c r="AA710" s="122">
        <v>7.1</v>
      </c>
      <c r="AB710" s="123"/>
      <c r="AC710" s="123"/>
      <c r="AD710" s="123"/>
      <c r="AE710" s="123"/>
      <c r="AF710" s="124"/>
      <c r="AG710" s="122">
        <v>14.26</v>
      </c>
      <c r="AH710" s="123"/>
      <c r="AI710" s="123"/>
      <c r="AJ710" s="123"/>
      <c r="AK710" s="123"/>
      <c r="AL710" s="124"/>
      <c r="AM710" s="122">
        <v>23.41</v>
      </c>
      <c r="AN710" s="123"/>
      <c r="AO710" s="123"/>
      <c r="AP710" s="123"/>
      <c r="AQ710" s="123"/>
      <c r="AR710" s="124"/>
      <c r="AS710" s="122">
        <v>37.61</v>
      </c>
      <c r="AT710" s="123"/>
      <c r="AU710" s="123"/>
      <c r="AV710" s="123"/>
      <c r="AW710" s="123"/>
      <c r="AX710" s="124"/>
      <c r="AY710" s="122">
        <v>42.75</v>
      </c>
      <c r="AZ710" s="123"/>
      <c r="BA710" s="123"/>
      <c r="BB710" s="123"/>
      <c r="BC710" s="123"/>
      <c r="BD710" s="124"/>
      <c r="BE710" s="122">
        <v>66.08</v>
      </c>
      <c r="BF710" s="123"/>
      <c r="BG710" s="123"/>
      <c r="BH710" s="123"/>
      <c r="BI710" s="123"/>
      <c r="BJ710" s="124"/>
      <c r="BK710" s="122">
        <v>36.5</v>
      </c>
      <c r="BL710" s="123"/>
      <c r="BM710" s="123"/>
      <c r="BN710" s="123"/>
      <c r="BO710" s="123"/>
      <c r="BP710" s="123"/>
      <c r="BQ710" s="124"/>
      <c r="BR710" s="122">
        <v>15.22</v>
      </c>
      <c r="BS710" s="123"/>
      <c r="BT710" s="123"/>
      <c r="BU710" s="123"/>
      <c r="BV710" s="123"/>
      <c r="BW710" s="123"/>
      <c r="BX710" s="124"/>
      <c r="BY710" s="122">
        <v>0.05</v>
      </c>
      <c r="BZ710" s="123"/>
      <c r="CA710" s="123"/>
      <c r="CB710" s="123"/>
      <c r="CC710" s="123"/>
      <c r="CD710" s="123"/>
      <c r="CE710" s="124"/>
      <c r="CF710" s="122">
        <v>17.7</v>
      </c>
      <c r="CG710" s="123"/>
      <c r="CH710" s="123"/>
      <c r="CI710" s="123"/>
      <c r="CJ710" s="123"/>
      <c r="CK710" s="123"/>
      <c r="CL710" s="124"/>
      <c r="CM710" s="122">
        <v>9.92</v>
      </c>
      <c r="CN710" s="123"/>
      <c r="CO710" s="123"/>
      <c r="CP710" s="123"/>
      <c r="CQ710" s="123"/>
      <c r="CR710" s="123"/>
      <c r="CS710" s="124"/>
      <c r="CT710" s="122">
        <v>0</v>
      </c>
      <c r="CU710" s="123"/>
      <c r="CV710" s="123"/>
      <c r="CW710" s="123"/>
      <c r="CX710" s="123"/>
      <c r="CY710" s="123"/>
      <c r="CZ710" s="124"/>
      <c r="DA710" s="122">
        <v>0</v>
      </c>
      <c r="DB710" s="123"/>
      <c r="DC710" s="123"/>
      <c r="DD710" s="123"/>
      <c r="DE710" s="123"/>
      <c r="DF710" s="123"/>
      <c r="DG710" s="124"/>
      <c r="DH710" s="122">
        <v>0</v>
      </c>
      <c r="DI710" s="123"/>
      <c r="DJ710" s="123"/>
      <c r="DK710" s="123"/>
      <c r="DL710" s="123"/>
      <c r="DM710" s="123"/>
      <c r="DN710" s="124"/>
      <c r="DO710" s="122">
        <v>0</v>
      </c>
      <c r="DP710" s="123"/>
      <c r="DQ710" s="123"/>
      <c r="DR710" s="123"/>
      <c r="DS710" s="123"/>
      <c r="DT710" s="123"/>
      <c r="DU710" s="124"/>
      <c r="DV710" s="122">
        <v>0</v>
      </c>
      <c r="DW710" s="123"/>
      <c r="DX710" s="123"/>
      <c r="DY710" s="123"/>
      <c r="DZ710" s="123"/>
      <c r="EA710" s="123"/>
      <c r="EB710" s="124"/>
      <c r="EC710" s="122">
        <v>0</v>
      </c>
      <c r="ED710" s="123"/>
      <c r="EE710" s="123"/>
      <c r="EF710" s="123"/>
      <c r="EG710" s="123"/>
      <c r="EH710" s="123"/>
      <c r="EI710" s="124"/>
      <c r="EJ710" s="122">
        <v>20.76</v>
      </c>
      <c r="EK710" s="123"/>
      <c r="EL710" s="123"/>
      <c r="EM710" s="123"/>
      <c r="EN710" s="123"/>
      <c r="EO710" s="123"/>
      <c r="EP710" s="124"/>
      <c r="EQ710" s="122">
        <v>0</v>
      </c>
      <c r="ER710" s="123"/>
      <c r="ES710" s="123"/>
      <c r="ET710" s="123"/>
      <c r="EU710" s="123"/>
      <c r="EV710" s="123"/>
      <c r="EW710" s="124"/>
      <c r="EX710" s="122">
        <v>0</v>
      </c>
      <c r="EY710" s="123"/>
      <c r="EZ710" s="123"/>
      <c r="FA710" s="123"/>
      <c r="FB710" s="123"/>
      <c r="FC710" s="123"/>
      <c r="FD710" s="124"/>
      <c r="FE710" s="122">
        <v>0</v>
      </c>
      <c r="FF710" s="123"/>
      <c r="FG710" s="123"/>
      <c r="FH710" s="123"/>
      <c r="FI710" s="123"/>
      <c r="FJ710" s="123"/>
      <c r="FK710" s="124"/>
    </row>
    <row r="711" spans="1:167" s="2" customFormat="1" ht="15.75" customHeight="1" x14ac:dyDescent="0.2">
      <c r="A711" s="125" t="s">
        <v>315</v>
      </c>
      <c r="B711" s="125"/>
      <c r="C711" s="125"/>
      <c r="D711" s="125"/>
      <c r="E711" s="125"/>
      <c r="F711" s="125"/>
      <c r="G711" s="125"/>
      <c r="H711" s="126"/>
      <c r="I711" s="122">
        <v>0.95</v>
      </c>
      <c r="J711" s="123"/>
      <c r="K711" s="123"/>
      <c r="L711" s="123"/>
      <c r="M711" s="123"/>
      <c r="N711" s="124"/>
      <c r="O711" s="122">
        <v>30.41</v>
      </c>
      <c r="P711" s="123"/>
      <c r="Q711" s="123"/>
      <c r="R711" s="123"/>
      <c r="S711" s="123"/>
      <c r="T711" s="124"/>
      <c r="U711" s="122">
        <v>29.74</v>
      </c>
      <c r="V711" s="123"/>
      <c r="W711" s="123"/>
      <c r="X711" s="123"/>
      <c r="Y711" s="123"/>
      <c r="Z711" s="124"/>
      <c r="AA711" s="122">
        <v>27.88</v>
      </c>
      <c r="AB711" s="123"/>
      <c r="AC711" s="123"/>
      <c r="AD711" s="123"/>
      <c r="AE711" s="123"/>
      <c r="AF711" s="124"/>
      <c r="AG711" s="122">
        <v>7.46</v>
      </c>
      <c r="AH711" s="123"/>
      <c r="AI711" s="123"/>
      <c r="AJ711" s="123"/>
      <c r="AK711" s="123"/>
      <c r="AL711" s="124"/>
      <c r="AM711" s="122">
        <v>15.61</v>
      </c>
      <c r="AN711" s="123"/>
      <c r="AO711" s="123"/>
      <c r="AP711" s="123"/>
      <c r="AQ711" s="123"/>
      <c r="AR711" s="124"/>
      <c r="AS711" s="122">
        <v>48.28</v>
      </c>
      <c r="AT711" s="123"/>
      <c r="AU711" s="123"/>
      <c r="AV711" s="123"/>
      <c r="AW711" s="123"/>
      <c r="AX711" s="124"/>
      <c r="AY711" s="122">
        <v>54.66</v>
      </c>
      <c r="AZ711" s="123"/>
      <c r="BA711" s="123"/>
      <c r="BB711" s="123"/>
      <c r="BC711" s="123"/>
      <c r="BD711" s="124"/>
      <c r="BE711" s="122">
        <v>233.32</v>
      </c>
      <c r="BF711" s="123"/>
      <c r="BG711" s="123"/>
      <c r="BH711" s="123"/>
      <c r="BI711" s="123"/>
      <c r="BJ711" s="124"/>
      <c r="BK711" s="122">
        <v>134.32</v>
      </c>
      <c r="BL711" s="123"/>
      <c r="BM711" s="123"/>
      <c r="BN711" s="123"/>
      <c r="BO711" s="123"/>
      <c r="BP711" s="123"/>
      <c r="BQ711" s="124"/>
      <c r="BR711" s="122">
        <v>101.94</v>
      </c>
      <c r="BS711" s="123"/>
      <c r="BT711" s="123"/>
      <c r="BU711" s="123"/>
      <c r="BV711" s="123"/>
      <c r="BW711" s="123"/>
      <c r="BX711" s="124"/>
      <c r="BY711" s="122">
        <v>78.72</v>
      </c>
      <c r="BZ711" s="123"/>
      <c r="CA711" s="123"/>
      <c r="CB711" s="123"/>
      <c r="CC711" s="123"/>
      <c r="CD711" s="123"/>
      <c r="CE711" s="124"/>
      <c r="CF711" s="122">
        <v>96.88</v>
      </c>
      <c r="CG711" s="123"/>
      <c r="CH711" s="123"/>
      <c r="CI711" s="123"/>
      <c r="CJ711" s="123"/>
      <c r="CK711" s="123"/>
      <c r="CL711" s="124"/>
      <c r="CM711" s="122">
        <v>104.27</v>
      </c>
      <c r="CN711" s="123"/>
      <c r="CO711" s="123"/>
      <c r="CP711" s="123"/>
      <c r="CQ711" s="123"/>
      <c r="CR711" s="123"/>
      <c r="CS711" s="124"/>
      <c r="CT711" s="122">
        <v>70.87</v>
      </c>
      <c r="CU711" s="123"/>
      <c r="CV711" s="123"/>
      <c r="CW711" s="123"/>
      <c r="CX711" s="123"/>
      <c r="CY711" s="123"/>
      <c r="CZ711" s="124"/>
      <c r="DA711" s="122">
        <v>81.709999999999994</v>
      </c>
      <c r="DB711" s="123"/>
      <c r="DC711" s="123"/>
      <c r="DD711" s="123"/>
      <c r="DE711" s="123"/>
      <c r="DF711" s="123"/>
      <c r="DG711" s="124"/>
      <c r="DH711" s="122">
        <v>14.87</v>
      </c>
      <c r="DI711" s="123"/>
      <c r="DJ711" s="123"/>
      <c r="DK711" s="123"/>
      <c r="DL711" s="123"/>
      <c r="DM711" s="123"/>
      <c r="DN711" s="124"/>
      <c r="DO711" s="122">
        <v>7.29</v>
      </c>
      <c r="DP711" s="123"/>
      <c r="DQ711" s="123"/>
      <c r="DR711" s="123"/>
      <c r="DS711" s="123"/>
      <c r="DT711" s="123"/>
      <c r="DU711" s="124"/>
      <c r="DV711" s="122">
        <v>22.18</v>
      </c>
      <c r="DW711" s="123"/>
      <c r="DX711" s="123"/>
      <c r="DY711" s="123"/>
      <c r="DZ711" s="123"/>
      <c r="EA711" s="123"/>
      <c r="EB711" s="124"/>
      <c r="EC711" s="122">
        <v>52.66</v>
      </c>
      <c r="ED711" s="123"/>
      <c r="EE711" s="123"/>
      <c r="EF711" s="123"/>
      <c r="EG711" s="123"/>
      <c r="EH711" s="123"/>
      <c r="EI711" s="124"/>
      <c r="EJ711" s="122">
        <v>127.3</v>
      </c>
      <c r="EK711" s="123"/>
      <c r="EL711" s="123"/>
      <c r="EM711" s="123"/>
      <c r="EN711" s="123"/>
      <c r="EO711" s="123"/>
      <c r="EP711" s="124"/>
      <c r="EQ711" s="122">
        <v>28.41</v>
      </c>
      <c r="ER711" s="123"/>
      <c r="ES711" s="123"/>
      <c r="ET711" s="123"/>
      <c r="EU711" s="123"/>
      <c r="EV711" s="123"/>
      <c r="EW711" s="124"/>
      <c r="EX711" s="122">
        <v>8.5299999999999994</v>
      </c>
      <c r="EY711" s="123"/>
      <c r="EZ711" s="123"/>
      <c r="FA711" s="123"/>
      <c r="FB711" s="123"/>
      <c r="FC711" s="123"/>
      <c r="FD711" s="124"/>
      <c r="FE711" s="122">
        <v>0.83</v>
      </c>
      <c r="FF711" s="123"/>
      <c r="FG711" s="123"/>
      <c r="FH711" s="123"/>
      <c r="FI711" s="123"/>
      <c r="FJ711" s="123"/>
      <c r="FK711" s="124"/>
    </row>
    <row r="712" spans="1:167" s="2" customFormat="1" ht="15.75" customHeight="1" x14ac:dyDescent="0.2">
      <c r="A712" s="125" t="s">
        <v>318</v>
      </c>
      <c r="B712" s="125"/>
      <c r="C712" s="125"/>
      <c r="D712" s="125"/>
      <c r="E712" s="125"/>
      <c r="F712" s="125"/>
      <c r="G712" s="125"/>
      <c r="H712" s="126"/>
      <c r="I712" s="122">
        <v>0</v>
      </c>
      <c r="J712" s="123"/>
      <c r="K712" s="123"/>
      <c r="L712" s="123"/>
      <c r="M712" s="123"/>
      <c r="N712" s="124"/>
      <c r="O712" s="122">
        <v>0</v>
      </c>
      <c r="P712" s="123"/>
      <c r="Q712" s="123"/>
      <c r="R712" s="123"/>
      <c r="S712" s="123"/>
      <c r="T712" s="124"/>
      <c r="U712" s="122">
        <v>0</v>
      </c>
      <c r="V712" s="123"/>
      <c r="W712" s="123"/>
      <c r="X712" s="123"/>
      <c r="Y712" s="123"/>
      <c r="Z712" s="124"/>
      <c r="AA712" s="122">
        <v>0</v>
      </c>
      <c r="AB712" s="123"/>
      <c r="AC712" s="123"/>
      <c r="AD712" s="123"/>
      <c r="AE712" s="123"/>
      <c r="AF712" s="124"/>
      <c r="AG712" s="122">
        <v>15.74</v>
      </c>
      <c r="AH712" s="123"/>
      <c r="AI712" s="123"/>
      <c r="AJ712" s="123"/>
      <c r="AK712" s="123"/>
      <c r="AL712" s="124"/>
      <c r="AM712" s="122">
        <v>139.31</v>
      </c>
      <c r="AN712" s="123"/>
      <c r="AO712" s="123"/>
      <c r="AP712" s="123"/>
      <c r="AQ712" s="123"/>
      <c r="AR712" s="124"/>
      <c r="AS712" s="122">
        <v>307.70999999999998</v>
      </c>
      <c r="AT712" s="123"/>
      <c r="AU712" s="123"/>
      <c r="AV712" s="123"/>
      <c r="AW712" s="123"/>
      <c r="AX712" s="124"/>
      <c r="AY712" s="122">
        <v>387.35</v>
      </c>
      <c r="AZ712" s="123"/>
      <c r="BA712" s="123"/>
      <c r="BB712" s="123"/>
      <c r="BC712" s="123"/>
      <c r="BD712" s="124"/>
      <c r="BE712" s="122">
        <v>57.85</v>
      </c>
      <c r="BF712" s="123"/>
      <c r="BG712" s="123"/>
      <c r="BH712" s="123"/>
      <c r="BI712" s="123"/>
      <c r="BJ712" s="124"/>
      <c r="BK712" s="122">
        <v>157.88</v>
      </c>
      <c r="BL712" s="123"/>
      <c r="BM712" s="123"/>
      <c r="BN712" s="123"/>
      <c r="BO712" s="123"/>
      <c r="BP712" s="123"/>
      <c r="BQ712" s="124"/>
      <c r="BR712" s="122">
        <v>54.72</v>
      </c>
      <c r="BS712" s="123"/>
      <c r="BT712" s="123"/>
      <c r="BU712" s="123"/>
      <c r="BV712" s="123"/>
      <c r="BW712" s="123"/>
      <c r="BX712" s="124"/>
      <c r="BY712" s="122">
        <v>28.34</v>
      </c>
      <c r="BZ712" s="123"/>
      <c r="CA712" s="123"/>
      <c r="CB712" s="123"/>
      <c r="CC712" s="123"/>
      <c r="CD712" s="123"/>
      <c r="CE712" s="124"/>
      <c r="CF712" s="122">
        <v>17.25</v>
      </c>
      <c r="CG712" s="123"/>
      <c r="CH712" s="123"/>
      <c r="CI712" s="123"/>
      <c r="CJ712" s="123"/>
      <c r="CK712" s="123"/>
      <c r="CL712" s="124"/>
      <c r="CM712" s="122">
        <v>20.99</v>
      </c>
      <c r="CN712" s="123"/>
      <c r="CO712" s="123"/>
      <c r="CP712" s="123"/>
      <c r="CQ712" s="123"/>
      <c r="CR712" s="123"/>
      <c r="CS712" s="124"/>
      <c r="CT712" s="122">
        <v>2.75</v>
      </c>
      <c r="CU712" s="123"/>
      <c r="CV712" s="123"/>
      <c r="CW712" s="123"/>
      <c r="CX712" s="123"/>
      <c r="CY712" s="123"/>
      <c r="CZ712" s="124"/>
      <c r="DA712" s="122">
        <v>5.0999999999999996</v>
      </c>
      <c r="DB712" s="123"/>
      <c r="DC712" s="123"/>
      <c r="DD712" s="123"/>
      <c r="DE712" s="123"/>
      <c r="DF712" s="123"/>
      <c r="DG712" s="124"/>
      <c r="DH712" s="122">
        <v>0</v>
      </c>
      <c r="DI712" s="123"/>
      <c r="DJ712" s="123"/>
      <c r="DK712" s="123"/>
      <c r="DL712" s="123"/>
      <c r="DM712" s="123"/>
      <c r="DN712" s="124"/>
      <c r="DO712" s="122">
        <v>0</v>
      </c>
      <c r="DP712" s="123"/>
      <c r="DQ712" s="123"/>
      <c r="DR712" s="123"/>
      <c r="DS712" s="123"/>
      <c r="DT712" s="123"/>
      <c r="DU712" s="124"/>
      <c r="DV712" s="122">
        <v>0</v>
      </c>
      <c r="DW712" s="123"/>
      <c r="DX712" s="123"/>
      <c r="DY712" s="123"/>
      <c r="DZ712" s="123"/>
      <c r="EA712" s="123"/>
      <c r="EB712" s="124"/>
      <c r="EC712" s="122">
        <v>4.43</v>
      </c>
      <c r="ED712" s="123"/>
      <c r="EE712" s="123"/>
      <c r="EF712" s="123"/>
      <c r="EG712" s="123"/>
      <c r="EH712" s="123"/>
      <c r="EI712" s="124"/>
      <c r="EJ712" s="122">
        <v>102.18</v>
      </c>
      <c r="EK712" s="123"/>
      <c r="EL712" s="123"/>
      <c r="EM712" s="123"/>
      <c r="EN712" s="123"/>
      <c r="EO712" s="123"/>
      <c r="EP712" s="124"/>
      <c r="EQ712" s="122">
        <v>8.26</v>
      </c>
      <c r="ER712" s="123"/>
      <c r="ES712" s="123"/>
      <c r="ET712" s="123"/>
      <c r="EU712" s="123"/>
      <c r="EV712" s="123"/>
      <c r="EW712" s="124"/>
      <c r="EX712" s="122">
        <v>5.82</v>
      </c>
      <c r="EY712" s="123"/>
      <c r="EZ712" s="123"/>
      <c r="FA712" s="123"/>
      <c r="FB712" s="123"/>
      <c r="FC712" s="123"/>
      <c r="FD712" s="124"/>
      <c r="FE712" s="122">
        <v>0</v>
      </c>
      <c r="FF712" s="123"/>
      <c r="FG712" s="123"/>
      <c r="FH712" s="123"/>
      <c r="FI712" s="123"/>
      <c r="FJ712" s="123"/>
      <c r="FK712" s="124"/>
    </row>
    <row r="713" spans="1:167" ht="12" customHeight="1" x14ac:dyDescent="0.25"/>
    <row r="714" spans="1:167" s="2" customFormat="1" ht="27" customHeight="1" x14ac:dyDescent="0.2">
      <c r="A714" s="140" t="s">
        <v>63</v>
      </c>
      <c r="B714" s="140"/>
      <c r="C714" s="140"/>
      <c r="D714" s="140"/>
      <c r="E714" s="140"/>
      <c r="F714" s="140"/>
      <c r="G714" s="140"/>
      <c r="H714" s="141"/>
      <c r="I714" s="144" t="s">
        <v>121</v>
      </c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  <c r="AA714" s="145"/>
      <c r="AB714" s="145"/>
      <c r="AC714" s="145"/>
      <c r="AD714" s="145"/>
      <c r="AE714" s="145"/>
      <c r="AF714" s="145"/>
      <c r="AG714" s="145"/>
      <c r="AH714" s="145"/>
      <c r="AI714" s="145"/>
      <c r="AJ714" s="145"/>
      <c r="AK714" s="145"/>
      <c r="AL714" s="145"/>
      <c r="AM714" s="145"/>
      <c r="AN714" s="145"/>
      <c r="AO714" s="145"/>
      <c r="AP714" s="145"/>
      <c r="AQ714" s="145"/>
      <c r="AR714" s="145"/>
      <c r="AS714" s="145"/>
      <c r="AT714" s="145"/>
      <c r="AU714" s="145"/>
      <c r="AV714" s="145"/>
      <c r="AW714" s="145"/>
      <c r="AX714" s="145"/>
      <c r="AY714" s="145"/>
      <c r="AZ714" s="145"/>
      <c r="BA714" s="145"/>
      <c r="BB714" s="145"/>
      <c r="BC714" s="145"/>
      <c r="BD714" s="145"/>
      <c r="BE714" s="145"/>
      <c r="BF714" s="145"/>
      <c r="BG714" s="145"/>
      <c r="BH714" s="145"/>
      <c r="BI714" s="145"/>
      <c r="BJ714" s="145"/>
      <c r="BK714" s="145"/>
      <c r="BL714" s="145"/>
      <c r="BM714" s="145"/>
      <c r="BN714" s="145"/>
      <c r="BO714" s="145"/>
      <c r="BP714" s="145"/>
      <c r="BQ714" s="145"/>
      <c r="BR714" s="145"/>
      <c r="BS714" s="145"/>
      <c r="BT714" s="145"/>
      <c r="BU714" s="145"/>
      <c r="BV714" s="145"/>
      <c r="BW714" s="145"/>
      <c r="BX714" s="145"/>
      <c r="BY714" s="145"/>
      <c r="BZ714" s="145"/>
      <c r="CA714" s="145"/>
      <c r="CB714" s="145"/>
      <c r="CC714" s="145"/>
      <c r="CD714" s="145"/>
      <c r="CE714" s="145"/>
      <c r="CF714" s="145"/>
      <c r="CG714" s="145"/>
      <c r="CH714" s="145"/>
      <c r="CI714" s="145"/>
      <c r="CJ714" s="145"/>
      <c r="CK714" s="145"/>
      <c r="CL714" s="145"/>
      <c r="CM714" s="145"/>
      <c r="CN714" s="145"/>
      <c r="CO714" s="145"/>
      <c r="CP714" s="145"/>
      <c r="CQ714" s="145"/>
      <c r="CR714" s="145"/>
      <c r="CS714" s="145"/>
      <c r="CT714" s="145"/>
      <c r="CU714" s="145"/>
      <c r="CV714" s="145"/>
      <c r="CW714" s="145"/>
      <c r="CX714" s="145"/>
      <c r="CY714" s="145"/>
      <c r="CZ714" s="145"/>
      <c r="DA714" s="145"/>
      <c r="DB714" s="145"/>
      <c r="DC714" s="145"/>
      <c r="DD714" s="145"/>
      <c r="DE714" s="145"/>
      <c r="DF714" s="145"/>
      <c r="DG714" s="145"/>
      <c r="DH714" s="145"/>
      <c r="DI714" s="145"/>
      <c r="DJ714" s="145"/>
      <c r="DK714" s="145"/>
      <c r="DL714" s="145"/>
      <c r="DM714" s="145"/>
      <c r="DN714" s="145"/>
      <c r="DO714" s="145"/>
      <c r="DP714" s="145"/>
      <c r="DQ714" s="145"/>
      <c r="DR714" s="145"/>
      <c r="DS714" s="145"/>
      <c r="DT714" s="145"/>
      <c r="DU714" s="145"/>
      <c r="DV714" s="145"/>
      <c r="DW714" s="145"/>
      <c r="DX714" s="145"/>
      <c r="DY714" s="145"/>
      <c r="DZ714" s="145"/>
      <c r="EA714" s="145"/>
      <c r="EB714" s="145"/>
      <c r="EC714" s="145"/>
      <c r="ED714" s="145"/>
      <c r="EE714" s="145"/>
      <c r="EF714" s="145"/>
      <c r="EG714" s="145"/>
      <c r="EH714" s="145"/>
      <c r="EI714" s="145"/>
      <c r="EJ714" s="145"/>
      <c r="EK714" s="145"/>
      <c r="EL714" s="145"/>
      <c r="EM714" s="145"/>
      <c r="EN714" s="145"/>
      <c r="EO714" s="145"/>
      <c r="EP714" s="145"/>
      <c r="EQ714" s="145"/>
      <c r="ER714" s="145"/>
      <c r="ES714" s="145"/>
      <c r="ET714" s="145"/>
      <c r="EU714" s="145"/>
      <c r="EV714" s="145"/>
      <c r="EW714" s="145"/>
      <c r="EX714" s="145"/>
      <c r="EY714" s="145"/>
      <c r="EZ714" s="145"/>
      <c r="FA714" s="145"/>
      <c r="FB714" s="145"/>
      <c r="FC714" s="145"/>
      <c r="FD714" s="145"/>
      <c r="FE714" s="145"/>
      <c r="FF714" s="145"/>
      <c r="FG714" s="145"/>
      <c r="FH714" s="145"/>
      <c r="FI714" s="145"/>
      <c r="FJ714" s="145"/>
      <c r="FK714" s="145"/>
    </row>
    <row r="715" spans="1:167" s="2" customFormat="1" ht="27" customHeight="1" x14ac:dyDescent="0.2">
      <c r="A715" s="142"/>
      <c r="B715" s="142"/>
      <c r="C715" s="142"/>
      <c r="D715" s="142"/>
      <c r="E715" s="142"/>
      <c r="F715" s="142"/>
      <c r="G715" s="142"/>
      <c r="H715" s="143"/>
      <c r="I715" s="127" t="s">
        <v>65</v>
      </c>
      <c r="J715" s="128"/>
      <c r="K715" s="128"/>
      <c r="L715" s="128"/>
      <c r="M715" s="128"/>
      <c r="N715" s="129"/>
      <c r="O715" s="127" t="s">
        <v>66</v>
      </c>
      <c r="P715" s="128"/>
      <c r="Q715" s="128"/>
      <c r="R715" s="128"/>
      <c r="S715" s="128"/>
      <c r="T715" s="129"/>
      <c r="U715" s="127" t="s">
        <v>67</v>
      </c>
      <c r="V715" s="128"/>
      <c r="W715" s="128"/>
      <c r="X715" s="128"/>
      <c r="Y715" s="128"/>
      <c r="Z715" s="129"/>
      <c r="AA715" s="127" t="s">
        <v>68</v>
      </c>
      <c r="AB715" s="128"/>
      <c r="AC715" s="128"/>
      <c r="AD715" s="128"/>
      <c r="AE715" s="128"/>
      <c r="AF715" s="129"/>
      <c r="AG715" s="127" t="s">
        <v>69</v>
      </c>
      <c r="AH715" s="128"/>
      <c r="AI715" s="128"/>
      <c r="AJ715" s="128"/>
      <c r="AK715" s="128"/>
      <c r="AL715" s="129"/>
      <c r="AM715" s="127" t="s">
        <v>70</v>
      </c>
      <c r="AN715" s="128"/>
      <c r="AO715" s="128"/>
      <c r="AP715" s="128"/>
      <c r="AQ715" s="128"/>
      <c r="AR715" s="129"/>
      <c r="AS715" s="127" t="s">
        <v>71</v>
      </c>
      <c r="AT715" s="128"/>
      <c r="AU715" s="128"/>
      <c r="AV715" s="128"/>
      <c r="AW715" s="128"/>
      <c r="AX715" s="129"/>
      <c r="AY715" s="127" t="s">
        <v>72</v>
      </c>
      <c r="AZ715" s="128"/>
      <c r="BA715" s="128"/>
      <c r="BB715" s="128"/>
      <c r="BC715" s="128"/>
      <c r="BD715" s="129"/>
      <c r="BE715" s="127" t="s">
        <v>73</v>
      </c>
      <c r="BF715" s="128"/>
      <c r="BG715" s="128"/>
      <c r="BH715" s="128"/>
      <c r="BI715" s="128"/>
      <c r="BJ715" s="129"/>
      <c r="BK715" s="127" t="s">
        <v>74</v>
      </c>
      <c r="BL715" s="128"/>
      <c r="BM715" s="128"/>
      <c r="BN715" s="128"/>
      <c r="BO715" s="128"/>
      <c r="BP715" s="128"/>
      <c r="BQ715" s="129"/>
      <c r="BR715" s="127" t="s">
        <v>75</v>
      </c>
      <c r="BS715" s="128"/>
      <c r="BT715" s="128"/>
      <c r="BU715" s="128"/>
      <c r="BV715" s="128"/>
      <c r="BW715" s="128"/>
      <c r="BX715" s="129"/>
      <c r="BY715" s="127" t="s">
        <v>76</v>
      </c>
      <c r="BZ715" s="128"/>
      <c r="CA715" s="128"/>
      <c r="CB715" s="128"/>
      <c r="CC715" s="128"/>
      <c r="CD715" s="128"/>
      <c r="CE715" s="129"/>
      <c r="CF715" s="127" t="s">
        <v>77</v>
      </c>
      <c r="CG715" s="128"/>
      <c r="CH715" s="128"/>
      <c r="CI715" s="128"/>
      <c r="CJ715" s="128"/>
      <c r="CK715" s="128"/>
      <c r="CL715" s="129"/>
      <c r="CM715" s="127" t="s">
        <v>78</v>
      </c>
      <c r="CN715" s="128"/>
      <c r="CO715" s="128"/>
      <c r="CP715" s="128"/>
      <c r="CQ715" s="128"/>
      <c r="CR715" s="128"/>
      <c r="CS715" s="129"/>
      <c r="CT715" s="127" t="s">
        <v>79</v>
      </c>
      <c r="CU715" s="128"/>
      <c r="CV715" s="128"/>
      <c r="CW715" s="128"/>
      <c r="CX715" s="128"/>
      <c r="CY715" s="128"/>
      <c r="CZ715" s="129"/>
      <c r="DA715" s="127" t="s">
        <v>80</v>
      </c>
      <c r="DB715" s="128"/>
      <c r="DC715" s="128"/>
      <c r="DD715" s="128"/>
      <c r="DE715" s="128"/>
      <c r="DF715" s="128"/>
      <c r="DG715" s="129"/>
      <c r="DH715" s="127" t="s">
        <v>81</v>
      </c>
      <c r="DI715" s="128"/>
      <c r="DJ715" s="128"/>
      <c r="DK715" s="128"/>
      <c r="DL715" s="128"/>
      <c r="DM715" s="128"/>
      <c r="DN715" s="129"/>
      <c r="DO715" s="127" t="s">
        <v>82</v>
      </c>
      <c r="DP715" s="128"/>
      <c r="DQ715" s="128"/>
      <c r="DR715" s="128"/>
      <c r="DS715" s="128"/>
      <c r="DT715" s="128"/>
      <c r="DU715" s="129"/>
      <c r="DV715" s="127" t="s">
        <v>83</v>
      </c>
      <c r="DW715" s="128"/>
      <c r="DX715" s="128"/>
      <c r="DY715" s="128"/>
      <c r="DZ715" s="128"/>
      <c r="EA715" s="128"/>
      <c r="EB715" s="129"/>
      <c r="EC715" s="127" t="s">
        <v>84</v>
      </c>
      <c r="ED715" s="128"/>
      <c r="EE715" s="128"/>
      <c r="EF715" s="128"/>
      <c r="EG715" s="128"/>
      <c r="EH715" s="128"/>
      <c r="EI715" s="129"/>
      <c r="EJ715" s="127" t="s">
        <v>85</v>
      </c>
      <c r="EK715" s="128"/>
      <c r="EL715" s="128"/>
      <c r="EM715" s="128"/>
      <c r="EN715" s="128"/>
      <c r="EO715" s="128"/>
      <c r="EP715" s="129"/>
      <c r="EQ715" s="127" t="s">
        <v>86</v>
      </c>
      <c r="ER715" s="128"/>
      <c r="ES715" s="128"/>
      <c r="ET715" s="128"/>
      <c r="EU715" s="128"/>
      <c r="EV715" s="128"/>
      <c r="EW715" s="129"/>
      <c r="EX715" s="127" t="s">
        <v>87</v>
      </c>
      <c r="EY715" s="128"/>
      <c r="EZ715" s="128"/>
      <c r="FA715" s="128"/>
      <c r="FB715" s="128"/>
      <c r="FC715" s="128"/>
      <c r="FD715" s="129"/>
      <c r="FE715" s="127" t="s">
        <v>88</v>
      </c>
      <c r="FF715" s="128"/>
      <c r="FG715" s="128"/>
      <c r="FH715" s="128"/>
      <c r="FI715" s="128"/>
      <c r="FJ715" s="128"/>
      <c r="FK715" s="129"/>
    </row>
    <row r="716" spans="1:167" s="2" customFormat="1" ht="15.75" customHeight="1" x14ac:dyDescent="0.2">
      <c r="A716" s="125" t="s">
        <v>4</v>
      </c>
      <c r="B716" s="125"/>
      <c r="C716" s="125"/>
      <c r="D716" s="125"/>
      <c r="E716" s="125"/>
      <c r="F716" s="125"/>
      <c r="G716" s="125"/>
      <c r="H716" s="126"/>
      <c r="I716" s="122">
        <v>101.15</v>
      </c>
      <c r="J716" s="123"/>
      <c r="K716" s="123"/>
      <c r="L716" s="123"/>
      <c r="M716" s="123"/>
      <c r="N716" s="124"/>
      <c r="O716" s="122">
        <v>19.55</v>
      </c>
      <c r="P716" s="123"/>
      <c r="Q716" s="123"/>
      <c r="R716" s="123"/>
      <c r="S716" s="123"/>
      <c r="T716" s="124"/>
      <c r="U716" s="122">
        <v>35.51</v>
      </c>
      <c r="V716" s="123"/>
      <c r="W716" s="123"/>
      <c r="X716" s="123"/>
      <c r="Y716" s="123"/>
      <c r="Z716" s="124"/>
      <c r="AA716" s="122">
        <v>0</v>
      </c>
      <c r="AB716" s="123"/>
      <c r="AC716" s="123"/>
      <c r="AD716" s="123"/>
      <c r="AE716" s="123"/>
      <c r="AF716" s="124"/>
      <c r="AG716" s="122">
        <v>0</v>
      </c>
      <c r="AH716" s="123"/>
      <c r="AI716" s="123"/>
      <c r="AJ716" s="123"/>
      <c r="AK716" s="123"/>
      <c r="AL716" s="124"/>
      <c r="AM716" s="122">
        <v>0</v>
      </c>
      <c r="AN716" s="123"/>
      <c r="AO716" s="123"/>
      <c r="AP716" s="123"/>
      <c r="AQ716" s="123"/>
      <c r="AR716" s="124"/>
      <c r="AS716" s="122">
        <v>0</v>
      </c>
      <c r="AT716" s="123"/>
      <c r="AU716" s="123"/>
      <c r="AV716" s="123"/>
      <c r="AW716" s="123"/>
      <c r="AX716" s="124"/>
      <c r="AY716" s="122">
        <v>0</v>
      </c>
      <c r="AZ716" s="123"/>
      <c r="BA716" s="123"/>
      <c r="BB716" s="123"/>
      <c r="BC716" s="123"/>
      <c r="BD716" s="124"/>
      <c r="BE716" s="122">
        <v>0</v>
      </c>
      <c r="BF716" s="123"/>
      <c r="BG716" s="123"/>
      <c r="BH716" s="123"/>
      <c r="BI716" s="123"/>
      <c r="BJ716" s="124"/>
      <c r="BK716" s="122">
        <v>0</v>
      </c>
      <c r="BL716" s="123"/>
      <c r="BM716" s="123"/>
      <c r="BN716" s="123"/>
      <c r="BO716" s="123"/>
      <c r="BP716" s="123"/>
      <c r="BQ716" s="124"/>
      <c r="BR716" s="122">
        <v>0</v>
      </c>
      <c r="BS716" s="123"/>
      <c r="BT716" s="123"/>
      <c r="BU716" s="123"/>
      <c r="BV716" s="123"/>
      <c r="BW716" s="123"/>
      <c r="BX716" s="124"/>
      <c r="BY716" s="122">
        <v>0</v>
      </c>
      <c r="BZ716" s="123"/>
      <c r="CA716" s="123"/>
      <c r="CB716" s="123"/>
      <c r="CC716" s="123"/>
      <c r="CD716" s="123"/>
      <c r="CE716" s="124"/>
      <c r="CF716" s="122">
        <v>0</v>
      </c>
      <c r="CG716" s="123"/>
      <c r="CH716" s="123"/>
      <c r="CI716" s="123"/>
      <c r="CJ716" s="123"/>
      <c r="CK716" s="123"/>
      <c r="CL716" s="124"/>
      <c r="CM716" s="122">
        <v>0</v>
      </c>
      <c r="CN716" s="123"/>
      <c r="CO716" s="123"/>
      <c r="CP716" s="123"/>
      <c r="CQ716" s="123"/>
      <c r="CR716" s="123"/>
      <c r="CS716" s="124"/>
      <c r="CT716" s="122">
        <v>0</v>
      </c>
      <c r="CU716" s="123"/>
      <c r="CV716" s="123"/>
      <c r="CW716" s="123"/>
      <c r="CX716" s="123"/>
      <c r="CY716" s="123"/>
      <c r="CZ716" s="124"/>
      <c r="DA716" s="122">
        <v>0</v>
      </c>
      <c r="DB716" s="123"/>
      <c r="DC716" s="123"/>
      <c r="DD716" s="123"/>
      <c r="DE716" s="123"/>
      <c r="DF716" s="123"/>
      <c r="DG716" s="124"/>
      <c r="DH716" s="122">
        <v>0</v>
      </c>
      <c r="DI716" s="123"/>
      <c r="DJ716" s="123"/>
      <c r="DK716" s="123"/>
      <c r="DL716" s="123"/>
      <c r="DM716" s="123"/>
      <c r="DN716" s="124"/>
      <c r="DO716" s="122">
        <v>0</v>
      </c>
      <c r="DP716" s="123"/>
      <c r="DQ716" s="123"/>
      <c r="DR716" s="123"/>
      <c r="DS716" s="123"/>
      <c r="DT716" s="123"/>
      <c r="DU716" s="124"/>
      <c r="DV716" s="122">
        <v>0</v>
      </c>
      <c r="DW716" s="123"/>
      <c r="DX716" s="123"/>
      <c r="DY716" s="123"/>
      <c r="DZ716" s="123"/>
      <c r="EA716" s="123"/>
      <c r="EB716" s="124"/>
      <c r="EC716" s="122">
        <v>0</v>
      </c>
      <c r="ED716" s="123"/>
      <c r="EE716" s="123"/>
      <c r="EF716" s="123"/>
      <c r="EG716" s="123"/>
      <c r="EH716" s="123"/>
      <c r="EI716" s="124"/>
      <c r="EJ716" s="122">
        <v>0</v>
      </c>
      <c r="EK716" s="123"/>
      <c r="EL716" s="123"/>
      <c r="EM716" s="123"/>
      <c r="EN716" s="123"/>
      <c r="EO716" s="123"/>
      <c r="EP716" s="124"/>
      <c r="EQ716" s="122">
        <v>0</v>
      </c>
      <c r="ER716" s="123"/>
      <c r="ES716" s="123"/>
      <c r="ET716" s="123"/>
      <c r="EU716" s="123"/>
      <c r="EV716" s="123"/>
      <c r="EW716" s="124"/>
      <c r="EX716" s="122">
        <v>362.82</v>
      </c>
      <c r="EY716" s="123"/>
      <c r="EZ716" s="123"/>
      <c r="FA716" s="123"/>
      <c r="FB716" s="123"/>
      <c r="FC716" s="123"/>
      <c r="FD716" s="124"/>
      <c r="FE716" s="122">
        <v>312.33999999999997</v>
      </c>
      <c r="FF716" s="123"/>
      <c r="FG716" s="123"/>
      <c r="FH716" s="123"/>
      <c r="FI716" s="123"/>
      <c r="FJ716" s="123"/>
      <c r="FK716" s="124"/>
    </row>
    <row r="717" spans="1:167" s="2" customFormat="1" ht="15.75" customHeight="1" x14ac:dyDescent="0.2">
      <c r="A717" s="125" t="s">
        <v>89</v>
      </c>
      <c r="B717" s="125"/>
      <c r="C717" s="125"/>
      <c r="D717" s="125"/>
      <c r="E717" s="125"/>
      <c r="F717" s="125"/>
      <c r="G717" s="125"/>
      <c r="H717" s="126"/>
      <c r="I717" s="122">
        <v>43.7</v>
      </c>
      <c r="J717" s="123"/>
      <c r="K717" s="123"/>
      <c r="L717" s="123"/>
      <c r="M717" s="123"/>
      <c r="N717" s="124"/>
      <c r="O717" s="122">
        <v>0</v>
      </c>
      <c r="P717" s="123"/>
      <c r="Q717" s="123"/>
      <c r="R717" s="123"/>
      <c r="S717" s="123"/>
      <c r="T717" s="124"/>
      <c r="U717" s="122">
        <v>12.95</v>
      </c>
      <c r="V717" s="123"/>
      <c r="W717" s="123"/>
      <c r="X717" s="123"/>
      <c r="Y717" s="123"/>
      <c r="Z717" s="124"/>
      <c r="AA717" s="122">
        <v>14.71</v>
      </c>
      <c r="AB717" s="123"/>
      <c r="AC717" s="123"/>
      <c r="AD717" s="123"/>
      <c r="AE717" s="123"/>
      <c r="AF717" s="124"/>
      <c r="AG717" s="122">
        <v>5.18</v>
      </c>
      <c r="AH717" s="123"/>
      <c r="AI717" s="123"/>
      <c r="AJ717" s="123"/>
      <c r="AK717" s="123"/>
      <c r="AL717" s="124"/>
      <c r="AM717" s="122">
        <v>3.95</v>
      </c>
      <c r="AN717" s="123"/>
      <c r="AO717" s="123"/>
      <c r="AP717" s="123"/>
      <c r="AQ717" s="123"/>
      <c r="AR717" s="124"/>
      <c r="AS717" s="122">
        <v>0</v>
      </c>
      <c r="AT717" s="123"/>
      <c r="AU717" s="123"/>
      <c r="AV717" s="123"/>
      <c r="AW717" s="123"/>
      <c r="AX717" s="124"/>
      <c r="AY717" s="122">
        <v>0</v>
      </c>
      <c r="AZ717" s="123"/>
      <c r="BA717" s="123"/>
      <c r="BB717" s="123"/>
      <c r="BC717" s="123"/>
      <c r="BD717" s="124"/>
      <c r="BE717" s="122">
        <v>0</v>
      </c>
      <c r="BF717" s="123"/>
      <c r="BG717" s="123"/>
      <c r="BH717" s="123"/>
      <c r="BI717" s="123"/>
      <c r="BJ717" s="124"/>
      <c r="BK717" s="122">
        <v>0</v>
      </c>
      <c r="BL717" s="123"/>
      <c r="BM717" s="123"/>
      <c r="BN717" s="123"/>
      <c r="BO717" s="123"/>
      <c r="BP717" s="123"/>
      <c r="BQ717" s="124"/>
      <c r="BR717" s="122">
        <v>6.65</v>
      </c>
      <c r="BS717" s="123"/>
      <c r="BT717" s="123"/>
      <c r="BU717" s="123"/>
      <c r="BV717" s="123"/>
      <c r="BW717" s="123"/>
      <c r="BX717" s="124"/>
      <c r="BY717" s="122">
        <v>45.38</v>
      </c>
      <c r="BZ717" s="123"/>
      <c r="CA717" s="123"/>
      <c r="CB717" s="123"/>
      <c r="CC717" s="123"/>
      <c r="CD717" s="123"/>
      <c r="CE717" s="124"/>
      <c r="CF717" s="122">
        <v>76.89</v>
      </c>
      <c r="CG717" s="123"/>
      <c r="CH717" s="123"/>
      <c r="CI717" s="123"/>
      <c r="CJ717" s="123"/>
      <c r="CK717" s="123"/>
      <c r="CL717" s="124"/>
      <c r="CM717" s="122">
        <v>73.44</v>
      </c>
      <c r="CN717" s="123"/>
      <c r="CO717" s="123"/>
      <c r="CP717" s="123"/>
      <c r="CQ717" s="123"/>
      <c r="CR717" s="123"/>
      <c r="CS717" s="124"/>
      <c r="CT717" s="122">
        <v>66.06</v>
      </c>
      <c r="CU717" s="123"/>
      <c r="CV717" s="123"/>
      <c r="CW717" s="123"/>
      <c r="CX717" s="123"/>
      <c r="CY717" s="123"/>
      <c r="CZ717" s="124"/>
      <c r="DA717" s="122">
        <v>89.99</v>
      </c>
      <c r="DB717" s="123"/>
      <c r="DC717" s="123"/>
      <c r="DD717" s="123"/>
      <c r="DE717" s="123"/>
      <c r="DF717" s="123"/>
      <c r="DG717" s="124"/>
      <c r="DH717" s="122">
        <v>83.05</v>
      </c>
      <c r="DI717" s="123"/>
      <c r="DJ717" s="123"/>
      <c r="DK717" s="123"/>
      <c r="DL717" s="123"/>
      <c r="DM717" s="123"/>
      <c r="DN717" s="124"/>
      <c r="DO717" s="122">
        <v>80.83</v>
      </c>
      <c r="DP717" s="123"/>
      <c r="DQ717" s="123"/>
      <c r="DR717" s="123"/>
      <c r="DS717" s="123"/>
      <c r="DT717" s="123"/>
      <c r="DU717" s="124"/>
      <c r="DV717" s="122">
        <v>1.53</v>
      </c>
      <c r="DW717" s="123"/>
      <c r="DX717" s="123"/>
      <c r="DY717" s="123"/>
      <c r="DZ717" s="123"/>
      <c r="EA717" s="123"/>
      <c r="EB717" s="124"/>
      <c r="EC717" s="122">
        <v>77.849999999999994</v>
      </c>
      <c r="ED717" s="123"/>
      <c r="EE717" s="123"/>
      <c r="EF717" s="123"/>
      <c r="EG717" s="123"/>
      <c r="EH717" s="123"/>
      <c r="EI717" s="124"/>
      <c r="EJ717" s="122">
        <v>0</v>
      </c>
      <c r="EK717" s="123"/>
      <c r="EL717" s="123"/>
      <c r="EM717" s="123"/>
      <c r="EN717" s="123"/>
      <c r="EO717" s="123"/>
      <c r="EP717" s="124"/>
      <c r="EQ717" s="122">
        <v>0</v>
      </c>
      <c r="ER717" s="123"/>
      <c r="ES717" s="123"/>
      <c r="ET717" s="123"/>
      <c r="EU717" s="123"/>
      <c r="EV717" s="123"/>
      <c r="EW717" s="124"/>
      <c r="EX717" s="122">
        <v>30.31</v>
      </c>
      <c r="EY717" s="123"/>
      <c r="EZ717" s="123"/>
      <c r="FA717" s="123"/>
      <c r="FB717" s="123"/>
      <c r="FC717" s="123"/>
      <c r="FD717" s="124"/>
      <c r="FE717" s="122">
        <v>64.16</v>
      </c>
      <c r="FF717" s="123"/>
      <c r="FG717" s="123"/>
      <c r="FH717" s="123"/>
      <c r="FI717" s="123"/>
      <c r="FJ717" s="123"/>
      <c r="FK717" s="124"/>
    </row>
    <row r="718" spans="1:167" s="2" customFormat="1" ht="15.75" customHeight="1" x14ac:dyDescent="0.2">
      <c r="A718" s="125" t="s">
        <v>90</v>
      </c>
      <c r="B718" s="125"/>
      <c r="C718" s="125"/>
      <c r="D718" s="125"/>
      <c r="E718" s="125"/>
      <c r="F718" s="125"/>
      <c r="G718" s="125"/>
      <c r="H718" s="126"/>
      <c r="I718" s="122">
        <v>121.07</v>
      </c>
      <c r="J718" s="123"/>
      <c r="K718" s="123"/>
      <c r="L718" s="123"/>
      <c r="M718" s="123"/>
      <c r="N718" s="124"/>
      <c r="O718" s="122">
        <v>34.25</v>
      </c>
      <c r="P718" s="123"/>
      <c r="Q718" s="123"/>
      <c r="R718" s="123"/>
      <c r="S718" s="123"/>
      <c r="T718" s="124"/>
      <c r="U718" s="122">
        <v>12.96</v>
      </c>
      <c r="V718" s="123"/>
      <c r="W718" s="123"/>
      <c r="X718" s="123"/>
      <c r="Y718" s="123"/>
      <c r="Z718" s="124"/>
      <c r="AA718" s="122">
        <v>5.52</v>
      </c>
      <c r="AB718" s="123"/>
      <c r="AC718" s="123"/>
      <c r="AD718" s="123"/>
      <c r="AE718" s="123"/>
      <c r="AF718" s="124"/>
      <c r="AG718" s="122">
        <v>0</v>
      </c>
      <c r="AH718" s="123"/>
      <c r="AI718" s="123"/>
      <c r="AJ718" s="123"/>
      <c r="AK718" s="123"/>
      <c r="AL718" s="124"/>
      <c r="AM718" s="122">
        <v>0</v>
      </c>
      <c r="AN718" s="123"/>
      <c r="AO718" s="123"/>
      <c r="AP718" s="123"/>
      <c r="AQ718" s="123"/>
      <c r="AR718" s="124"/>
      <c r="AS718" s="122">
        <v>0</v>
      </c>
      <c r="AT718" s="123"/>
      <c r="AU718" s="123"/>
      <c r="AV718" s="123"/>
      <c r="AW718" s="123"/>
      <c r="AX718" s="124"/>
      <c r="AY718" s="122">
        <v>0</v>
      </c>
      <c r="AZ718" s="123"/>
      <c r="BA718" s="123"/>
      <c r="BB718" s="123"/>
      <c r="BC718" s="123"/>
      <c r="BD718" s="124"/>
      <c r="BE718" s="122">
        <v>0</v>
      </c>
      <c r="BF718" s="123"/>
      <c r="BG718" s="123"/>
      <c r="BH718" s="123"/>
      <c r="BI718" s="123"/>
      <c r="BJ718" s="124"/>
      <c r="BK718" s="122">
        <v>20.420000000000002</v>
      </c>
      <c r="BL718" s="123"/>
      <c r="BM718" s="123"/>
      <c r="BN718" s="123"/>
      <c r="BO718" s="123"/>
      <c r="BP718" s="123"/>
      <c r="BQ718" s="124"/>
      <c r="BR718" s="122">
        <v>65.959999999999994</v>
      </c>
      <c r="BS718" s="123"/>
      <c r="BT718" s="123"/>
      <c r="BU718" s="123"/>
      <c r="BV718" s="123"/>
      <c r="BW718" s="123"/>
      <c r="BX718" s="124"/>
      <c r="BY718" s="122">
        <v>80.7</v>
      </c>
      <c r="BZ718" s="123"/>
      <c r="CA718" s="123"/>
      <c r="CB718" s="123"/>
      <c r="CC718" s="123"/>
      <c r="CD718" s="123"/>
      <c r="CE718" s="124"/>
      <c r="CF718" s="122">
        <v>88.76</v>
      </c>
      <c r="CG718" s="123"/>
      <c r="CH718" s="123"/>
      <c r="CI718" s="123"/>
      <c r="CJ718" s="123"/>
      <c r="CK718" s="123"/>
      <c r="CL718" s="124"/>
      <c r="CM718" s="122">
        <v>92.3</v>
      </c>
      <c r="CN718" s="123"/>
      <c r="CO718" s="123"/>
      <c r="CP718" s="123"/>
      <c r="CQ718" s="123"/>
      <c r="CR718" s="123"/>
      <c r="CS718" s="124"/>
      <c r="CT718" s="122">
        <v>90.43</v>
      </c>
      <c r="CU718" s="123"/>
      <c r="CV718" s="123"/>
      <c r="CW718" s="123"/>
      <c r="CX718" s="123"/>
      <c r="CY718" s="123"/>
      <c r="CZ718" s="124"/>
      <c r="DA718" s="122">
        <v>91.09</v>
      </c>
      <c r="DB718" s="123"/>
      <c r="DC718" s="123"/>
      <c r="DD718" s="123"/>
      <c r="DE718" s="123"/>
      <c r="DF718" s="123"/>
      <c r="DG718" s="124"/>
      <c r="DH718" s="122">
        <v>32.119999999999997</v>
      </c>
      <c r="DI718" s="123"/>
      <c r="DJ718" s="123"/>
      <c r="DK718" s="123"/>
      <c r="DL718" s="123"/>
      <c r="DM718" s="123"/>
      <c r="DN718" s="124"/>
      <c r="DO718" s="122">
        <v>48.75</v>
      </c>
      <c r="DP718" s="123"/>
      <c r="DQ718" s="123"/>
      <c r="DR718" s="123"/>
      <c r="DS718" s="123"/>
      <c r="DT718" s="123"/>
      <c r="DU718" s="124"/>
      <c r="DV718" s="122">
        <v>0</v>
      </c>
      <c r="DW718" s="123"/>
      <c r="DX718" s="123"/>
      <c r="DY718" s="123"/>
      <c r="DZ718" s="123"/>
      <c r="EA718" s="123"/>
      <c r="EB718" s="124"/>
      <c r="EC718" s="122">
        <v>0</v>
      </c>
      <c r="ED718" s="123"/>
      <c r="EE718" s="123"/>
      <c r="EF718" s="123"/>
      <c r="EG718" s="123"/>
      <c r="EH718" s="123"/>
      <c r="EI718" s="124"/>
      <c r="EJ718" s="122">
        <v>0</v>
      </c>
      <c r="EK718" s="123"/>
      <c r="EL718" s="123"/>
      <c r="EM718" s="123"/>
      <c r="EN718" s="123"/>
      <c r="EO718" s="123"/>
      <c r="EP718" s="124"/>
      <c r="EQ718" s="122">
        <v>0</v>
      </c>
      <c r="ER718" s="123"/>
      <c r="ES718" s="123"/>
      <c r="ET718" s="123"/>
      <c r="EU718" s="123"/>
      <c r="EV718" s="123"/>
      <c r="EW718" s="124"/>
      <c r="EX718" s="122">
        <v>34.96</v>
      </c>
      <c r="EY718" s="123"/>
      <c r="EZ718" s="123"/>
      <c r="FA718" s="123"/>
      <c r="FB718" s="123"/>
      <c r="FC718" s="123"/>
      <c r="FD718" s="124"/>
      <c r="FE718" s="122">
        <v>174.47</v>
      </c>
      <c r="FF718" s="123"/>
      <c r="FG718" s="123"/>
      <c r="FH718" s="123"/>
      <c r="FI718" s="123"/>
      <c r="FJ718" s="123"/>
      <c r="FK718" s="124"/>
    </row>
    <row r="719" spans="1:167" s="2" customFormat="1" ht="15.75" customHeight="1" x14ac:dyDescent="0.2">
      <c r="A719" s="125" t="s">
        <v>91</v>
      </c>
      <c r="B719" s="125"/>
      <c r="C719" s="125"/>
      <c r="D719" s="125"/>
      <c r="E719" s="125"/>
      <c r="F719" s="125"/>
      <c r="G719" s="125"/>
      <c r="H719" s="126"/>
      <c r="I719" s="122">
        <v>104.51</v>
      </c>
      <c r="J719" s="123"/>
      <c r="K719" s="123"/>
      <c r="L719" s="123"/>
      <c r="M719" s="123"/>
      <c r="N719" s="124"/>
      <c r="O719" s="122">
        <v>23.47</v>
      </c>
      <c r="P719" s="123"/>
      <c r="Q719" s="123"/>
      <c r="R719" s="123"/>
      <c r="S719" s="123"/>
      <c r="T719" s="124"/>
      <c r="U719" s="122">
        <v>23.19</v>
      </c>
      <c r="V719" s="123"/>
      <c r="W719" s="123"/>
      <c r="X719" s="123"/>
      <c r="Y719" s="123"/>
      <c r="Z719" s="124"/>
      <c r="AA719" s="122">
        <v>40.76</v>
      </c>
      <c r="AB719" s="123"/>
      <c r="AC719" s="123"/>
      <c r="AD719" s="123"/>
      <c r="AE719" s="123"/>
      <c r="AF719" s="124"/>
      <c r="AG719" s="122">
        <v>7.71</v>
      </c>
      <c r="AH719" s="123"/>
      <c r="AI719" s="123"/>
      <c r="AJ719" s="123"/>
      <c r="AK719" s="123"/>
      <c r="AL719" s="124"/>
      <c r="AM719" s="122">
        <v>0</v>
      </c>
      <c r="AN719" s="123"/>
      <c r="AO719" s="123"/>
      <c r="AP719" s="123"/>
      <c r="AQ719" s="123"/>
      <c r="AR719" s="124"/>
      <c r="AS719" s="122">
        <v>0</v>
      </c>
      <c r="AT719" s="123"/>
      <c r="AU719" s="123"/>
      <c r="AV719" s="123"/>
      <c r="AW719" s="123"/>
      <c r="AX719" s="124"/>
      <c r="AY719" s="122">
        <v>0</v>
      </c>
      <c r="AZ719" s="123"/>
      <c r="BA719" s="123"/>
      <c r="BB719" s="123"/>
      <c r="BC719" s="123"/>
      <c r="BD719" s="124"/>
      <c r="BE719" s="122">
        <v>0</v>
      </c>
      <c r="BF719" s="123"/>
      <c r="BG719" s="123"/>
      <c r="BH719" s="123"/>
      <c r="BI719" s="123"/>
      <c r="BJ719" s="124"/>
      <c r="BK719" s="122">
        <v>0</v>
      </c>
      <c r="BL719" s="123"/>
      <c r="BM719" s="123"/>
      <c r="BN719" s="123"/>
      <c r="BO719" s="123"/>
      <c r="BP719" s="123"/>
      <c r="BQ719" s="124"/>
      <c r="BR719" s="122">
        <v>51.86</v>
      </c>
      <c r="BS719" s="123"/>
      <c r="BT719" s="123"/>
      <c r="BU719" s="123"/>
      <c r="BV719" s="123"/>
      <c r="BW719" s="123"/>
      <c r="BX719" s="124"/>
      <c r="BY719" s="122">
        <v>203.89</v>
      </c>
      <c r="BZ719" s="123"/>
      <c r="CA719" s="123"/>
      <c r="CB719" s="123"/>
      <c r="CC719" s="123"/>
      <c r="CD719" s="123"/>
      <c r="CE719" s="124"/>
      <c r="CF719" s="122">
        <v>394.3</v>
      </c>
      <c r="CG719" s="123"/>
      <c r="CH719" s="123"/>
      <c r="CI719" s="123"/>
      <c r="CJ719" s="123"/>
      <c r="CK719" s="123"/>
      <c r="CL719" s="124"/>
      <c r="CM719" s="122">
        <v>527</v>
      </c>
      <c r="CN719" s="123"/>
      <c r="CO719" s="123"/>
      <c r="CP719" s="123"/>
      <c r="CQ719" s="123"/>
      <c r="CR719" s="123"/>
      <c r="CS719" s="124"/>
      <c r="CT719" s="122">
        <v>145.69999999999999</v>
      </c>
      <c r="CU719" s="123"/>
      <c r="CV719" s="123"/>
      <c r="CW719" s="123"/>
      <c r="CX719" s="123"/>
      <c r="CY719" s="123"/>
      <c r="CZ719" s="124"/>
      <c r="DA719" s="122">
        <v>692.48</v>
      </c>
      <c r="DB719" s="123"/>
      <c r="DC719" s="123"/>
      <c r="DD719" s="123"/>
      <c r="DE719" s="123"/>
      <c r="DF719" s="123"/>
      <c r="DG719" s="124"/>
      <c r="DH719" s="122">
        <v>411.68</v>
      </c>
      <c r="DI719" s="123"/>
      <c r="DJ719" s="123"/>
      <c r="DK719" s="123"/>
      <c r="DL719" s="123"/>
      <c r="DM719" s="123"/>
      <c r="DN719" s="124"/>
      <c r="DO719" s="122">
        <v>399.73</v>
      </c>
      <c r="DP719" s="123"/>
      <c r="DQ719" s="123"/>
      <c r="DR719" s="123"/>
      <c r="DS719" s="123"/>
      <c r="DT719" s="123"/>
      <c r="DU719" s="124"/>
      <c r="DV719" s="122">
        <v>133.05000000000001</v>
      </c>
      <c r="DW719" s="123"/>
      <c r="DX719" s="123"/>
      <c r="DY719" s="123"/>
      <c r="DZ719" s="123"/>
      <c r="EA719" s="123"/>
      <c r="EB719" s="124"/>
      <c r="EC719" s="122">
        <v>245.33</v>
      </c>
      <c r="ED719" s="123"/>
      <c r="EE719" s="123"/>
      <c r="EF719" s="123"/>
      <c r="EG719" s="123"/>
      <c r="EH719" s="123"/>
      <c r="EI719" s="124"/>
      <c r="EJ719" s="122">
        <v>162.30000000000001</v>
      </c>
      <c r="EK719" s="123"/>
      <c r="EL719" s="123"/>
      <c r="EM719" s="123"/>
      <c r="EN719" s="123"/>
      <c r="EO719" s="123"/>
      <c r="EP719" s="124"/>
      <c r="EQ719" s="122">
        <v>139.44</v>
      </c>
      <c r="ER719" s="123"/>
      <c r="ES719" s="123"/>
      <c r="ET719" s="123"/>
      <c r="EU719" s="123"/>
      <c r="EV719" s="123"/>
      <c r="EW719" s="124"/>
      <c r="EX719" s="122">
        <v>392.5</v>
      </c>
      <c r="EY719" s="123"/>
      <c r="EZ719" s="123"/>
      <c r="FA719" s="123"/>
      <c r="FB719" s="123"/>
      <c r="FC719" s="123"/>
      <c r="FD719" s="124"/>
      <c r="FE719" s="122">
        <v>163.72</v>
      </c>
      <c r="FF719" s="123"/>
      <c r="FG719" s="123"/>
      <c r="FH719" s="123"/>
      <c r="FI719" s="123"/>
      <c r="FJ719" s="123"/>
      <c r="FK719" s="124"/>
    </row>
    <row r="720" spans="1:167" s="2" customFormat="1" ht="15.75" customHeight="1" x14ac:dyDescent="0.2">
      <c r="A720" s="125" t="s">
        <v>92</v>
      </c>
      <c r="B720" s="125"/>
      <c r="C720" s="125"/>
      <c r="D720" s="125"/>
      <c r="E720" s="125"/>
      <c r="F720" s="125"/>
      <c r="G720" s="125"/>
      <c r="H720" s="126"/>
      <c r="I720" s="122">
        <v>57.02</v>
      </c>
      <c r="J720" s="123"/>
      <c r="K720" s="123"/>
      <c r="L720" s="123"/>
      <c r="M720" s="123"/>
      <c r="N720" s="124"/>
      <c r="O720" s="122">
        <v>56.35</v>
      </c>
      <c r="P720" s="123"/>
      <c r="Q720" s="123"/>
      <c r="R720" s="123"/>
      <c r="S720" s="123"/>
      <c r="T720" s="124"/>
      <c r="U720" s="122">
        <v>86.15</v>
      </c>
      <c r="V720" s="123"/>
      <c r="W720" s="123"/>
      <c r="X720" s="123"/>
      <c r="Y720" s="123"/>
      <c r="Z720" s="124"/>
      <c r="AA720" s="122">
        <v>86.71</v>
      </c>
      <c r="AB720" s="123"/>
      <c r="AC720" s="123"/>
      <c r="AD720" s="123"/>
      <c r="AE720" s="123"/>
      <c r="AF720" s="124"/>
      <c r="AG720" s="122">
        <v>0</v>
      </c>
      <c r="AH720" s="123"/>
      <c r="AI720" s="123"/>
      <c r="AJ720" s="123"/>
      <c r="AK720" s="123"/>
      <c r="AL720" s="124"/>
      <c r="AM720" s="122">
        <v>0</v>
      </c>
      <c r="AN720" s="123"/>
      <c r="AO720" s="123"/>
      <c r="AP720" s="123"/>
      <c r="AQ720" s="123"/>
      <c r="AR720" s="124"/>
      <c r="AS720" s="122">
        <v>0</v>
      </c>
      <c r="AT720" s="123"/>
      <c r="AU720" s="123"/>
      <c r="AV720" s="123"/>
      <c r="AW720" s="123"/>
      <c r="AX720" s="124"/>
      <c r="AY720" s="122">
        <v>0</v>
      </c>
      <c r="AZ720" s="123"/>
      <c r="BA720" s="123"/>
      <c r="BB720" s="123"/>
      <c r="BC720" s="123"/>
      <c r="BD720" s="124"/>
      <c r="BE720" s="122">
        <v>0</v>
      </c>
      <c r="BF720" s="123"/>
      <c r="BG720" s="123"/>
      <c r="BH720" s="123"/>
      <c r="BI720" s="123"/>
      <c r="BJ720" s="124"/>
      <c r="BK720" s="122">
        <v>0</v>
      </c>
      <c r="BL720" s="123"/>
      <c r="BM720" s="123"/>
      <c r="BN720" s="123"/>
      <c r="BO720" s="123"/>
      <c r="BP720" s="123"/>
      <c r="BQ720" s="124"/>
      <c r="BR720" s="122">
        <v>0</v>
      </c>
      <c r="BS720" s="123"/>
      <c r="BT720" s="123"/>
      <c r="BU720" s="123"/>
      <c r="BV720" s="123"/>
      <c r="BW720" s="123"/>
      <c r="BX720" s="124"/>
      <c r="BY720" s="122">
        <v>0</v>
      </c>
      <c r="BZ720" s="123"/>
      <c r="CA720" s="123"/>
      <c r="CB720" s="123"/>
      <c r="CC720" s="123"/>
      <c r="CD720" s="123"/>
      <c r="CE720" s="124"/>
      <c r="CF720" s="122">
        <v>0</v>
      </c>
      <c r="CG720" s="123"/>
      <c r="CH720" s="123"/>
      <c r="CI720" s="123"/>
      <c r="CJ720" s="123"/>
      <c r="CK720" s="123"/>
      <c r="CL720" s="124"/>
      <c r="CM720" s="122">
        <v>0</v>
      </c>
      <c r="CN720" s="123"/>
      <c r="CO720" s="123"/>
      <c r="CP720" s="123"/>
      <c r="CQ720" s="123"/>
      <c r="CR720" s="123"/>
      <c r="CS720" s="124"/>
      <c r="CT720" s="122">
        <v>0.13</v>
      </c>
      <c r="CU720" s="123"/>
      <c r="CV720" s="123"/>
      <c r="CW720" s="123"/>
      <c r="CX720" s="123"/>
      <c r="CY720" s="123"/>
      <c r="CZ720" s="124"/>
      <c r="DA720" s="122">
        <v>5.29</v>
      </c>
      <c r="DB720" s="123"/>
      <c r="DC720" s="123"/>
      <c r="DD720" s="123"/>
      <c r="DE720" s="123"/>
      <c r="DF720" s="123"/>
      <c r="DG720" s="124"/>
      <c r="DH720" s="122">
        <v>200.22</v>
      </c>
      <c r="DI720" s="123"/>
      <c r="DJ720" s="123"/>
      <c r="DK720" s="123"/>
      <c r="DL720" s="123"/>
      <c r="DM720" s="123"/>
      <c r="DN720" s="124"/>
      <c r="DO720" s="122">
        <v>56.97</v>
      </c>
      <c r="DP720" s="123"/>
      <c r="DQ720" s="123"/>
      <c r="DR720" s="123"/>
      <c r="DS720" s="123"/>
      <c r="DT720" s="123"/>
      <c r="DU720" s="124"/>
      <c r="DV720" s="122">
        <v>241.09</v>
      </c>
      <c r="DW720" s="123"/>
      <c r="DX720" s="123"/>
      <c r="DY720" s="123"/>
      <c r="DZ720" s="123"/>
      <c r="EA720" s="123"/>
      <c r="EB720" s="124"/>
      <c r="EC720" s="122">
        <v>295.49</v>
      </c>
      <c r="ED720" s="123"/>
      <c r="EE720" s="123"/>
      <c r="EF720" s="123"/>
      <c r="EG720" s="123"/>
      <c r="EH720" s="123"/>
      <c r="EI720" s="124"/>
      <c r="EJ720" s="122">
        <v>121.53</v>
      </c>
      <c r="EK720" s="123"/>
      <c r="EL720" s="123"/>
      <c r="EM720" s="123"/>
      <c r="EN720" s="123"/>
      <c r="EO720" s="123"/>
      <c r="EP720" s="124"/>
      <c r="EQ720" s="122">
        <v>88.51</v>
      </c>
      <c r="ER720" s="123"/>
      <c r="ES720" s="123"/>
      <c r="ET720" s="123"/>
      <c r="EU720" s="123"/>
      <c r="EV720" s="123"/>
      <c r="EW720" s="124"/>
      <c r="EX720" s="122">
        <v>361.65</v>
      </c>
      <c r="EY720" s="123"/>
      <c r="EZ720" s="123"/>
      <c r="FA720" s="123"/>
      <c r="FB720" s="123"/>
      <c r="FC720" s="123"/>
      <c r="FD720" s="124"/>
      <c r="FE720" s="122">
        <v>236.81</v>
      </c>
      <c r="FF720" s="123"/>
      <c r="FG720" s="123"/>
      <c r="FH720" s="123"/>
      <c r="FI720" s="123"/>
      <c r="FJ720" s="123"/>
      <c r="FK720" s="124"/>
    </row>
    <row r="721" spans="1:167" s="2" customFormat="1" ht="15.75" customHeight="1" x14ac:dyDescent="0.2">
      <c r="A721" s="125" t="s">
        <v>93</v>
      </c>
      <c r="B721" s="125"/>
      <c r="C721" s="125"/>
      <c r="D721" s="125"/>
      <c r="E721" s="125"/>
      <c r="F721" s="125"/>
      <c r="G721" s="125"/>
      <c r="H721" s="126"/>
      <c r="I721" s="122">
        <v>38.85</v>
      </c>
      <c r="J721" s="123"/>
      <c r="K721" s="123"/>
      <c r="L721" s="123"/>
      <c r="M721" s="123"/>
      <c r="N721" s="124"/>
      <c r="O721" s="122">
        <v>21.41</v>
      </c>
      <c r="P721" s="123"/>
      <c r="Q721" s="123"/>
      <c r="R721" s="123"/>
      <c r="S721" s="123"/>
      <c r="T721" s="124"/>
      <c r="U721" s="122">
        <v>42.07</v>
      </c>
      <c r="V721" s="123"/>
      <c r="W721" s="123"/>
      <c r="X721" s="123"/>
      <c r="Y721" s="123"/>
      <c r="Z721" s="124"/>
      <c r="AA721" s="122">
        <v>32.92</v>
      </c>
      <c r="AB721" s="123"/>
      <c r="AC721" s="123"/>
      <c r="AD721" s="123"/>
      <c r="AE721" s="123"/>
      <c r="AF721" s="124"/>
      <c r="AG721" s="122">
        <v>0</v>
      </c>
      <c r="AH721" s="123"/>
      <c r="AI721" s="123"/>
      <c r="AJ721" s="123"/>
      <c r="AK721" s="123"/>
      <c r="AL721" s="124"/>
      <c r="AM721" s="122">
        <v>0</v>
      </c>
      <c r="AN721" s="123"/>
      <c r="AO721" s="123"/>
      <c r="AP721" s="123"/>
      <c r="AQ721" s="123"/>
      <c r="AR721" s="124"/>
      <c r="AS721" s="122">
        <v>0</v>
      </c>
      <c r="AT721" s="123"/>
      <c r="AU721" s="123"/>
      <c r="AV721" s="123"/>
      <c r="AW721" s="123"/>
      <c r="AX721" s="124"/>
      <c r="AY721" s="122">
        <v>0</v>
      </c>
      <c r="AZ721" s="123"/>
      <c r="BA721" s="123"/>
      <c r="BB721" s="123"/>
      <c r="BC721" s="123"/>
      <c r="BD721" s="124"/>
      <c r="BE721" s="122">
        <v>0</v>
      </c>
      <c r="BF721" s="123"/>
      <c r="BG721" s="123"/>
      <c r="BH721" s="123"/>
      <c r="BI721" s="123"/>
      <c r="BJ721" s="124"/>
      <c r="BK721" s="122">
        <v>0</v>
      </c>
      <c r="BL721" s="123"/>
      <c r="BM721" s="123"/>
      <c r="BN721" s="123"/>
      <c r="BO721" s="123"/>
      <c r="BP721" s="123"/>
      <c r="BQ721" s="124"/>
      <c r="BR721" s="122">
        <v>0</v>
      </c>
      <c r="BS721" s="123"/>
      <c r="BT721" s="123"/>
      <c r="BU721" s="123"/>
      <c r="BV721" s="123"/>
      <c r="BW721" s="123"/>
      <c r="BX721" s="124"/>
      <c r="BY721" s="122">
        <v>136.43</v>
      </c>
      <c r="BZ721" s="123"/>
      <c r="CA721" s="123"/>
      <c r="CB721" s="123"/>
      <c r="CC721" s="123"/>
      <c r="CD721" s="123"/>
      <c r="CE721" s="124"/>
      <c r="CF721" s="122">
        <v>0</v>
      </c>
      <c r="CG721" s="123"/>
      <c r="CH721" s="123"/>
      <c r="CI721" s="123"/>
      <c r="CJ721" s="123"/>
      <c r="CK721" s="123"/>
      <c r="CL721" s="124"/>
      <c r="CM721" s="122">
        <v>5.36</v>
      </c>
      <c r="CN721" s="123"/>
      <c r="CO721" s="123"/>
      <c r="CP721" s="123"/>
      <c r="CQ721" s="123"/>
      <c r="CR721" s="123"/>
      <c r="CS721" s="124"/>
      <c r="CT721" s="122">
        <v>2.74</v>
      </c>
      <c r="CU721" s="123"/>
      <c r="CV721" s="123"/>
      <c r="CW721" s="123"/>
      <c r="CX721" s="123"/>
      <c r="CY721" s="123"/>
      <c r="CZ721" s="124"/>
      <c r="DA721" s="122">
        <v>0</v>
      </c>
      <c r="DB721" s="123"/>
      <c r="DC721" s="123"/>
      <c r="DD721" s="123"/>
      <c r="DE721" s="123"/>
      <c r="DF721" s="123"/>
      <c r="DG721" s="124"/>
      <c r="DH721" s="122">
        <v>185.67</v>
      </c>
      <c r="DI721" s="123"/>
      <c r="DJ721" s="123"/>
      <c r="DK721" s="123"/>
      <c r="DL721" s="123"/>
      <c r="DM721" s="123"/>
      <c r="DN721" s="124"/>
      <c r="DO721" s="122">
        <v>0</v>
      </c>
      <c r="DP721" s="123"/>
      <c r="DQ721" s="123"/>
      <c r="DR721" s="123"/>
      <c r="DS721" s="123"/>
      <c r="DT721" s="123"/>
      <c r="DU721" s="124"/>
      <c r="DV721" s="122">
        <v>88.63</v>
      </c>
      <c r="DW721" s="123"/>
      <c r="DX721" s="123"/>
      <c r="DY721" s="123"/>
      <c r="DZ721" s="123"/>
      <c r="EA721" s="123"/>
      <c r="EB721" s="124"/>
      <c r="EC721" s="122">
        <v>205.25</v>
      </c>
      <c r="ED721" s="123"/>
      <c r="EE721" s="123"/>
      <c r="EF721" s="123"/>
      <c r="EG721" s="123"/>
      <c r="EH721" s="123"/>
      <c r="EI721" s="124"/>
      <c r="EJ721" s="122">
        <v>0</v>
      </c>
      <c r="EK721" s="123"/>
      <c r="EL721" s="123"/>
      <c r="EM721" s="123"/>
      <c r="EN721" s="123"/>
      <c r="EO721" s="123"/>
      <c r="EP721" s="124"/>
      <c r="EQ721" s="122">
        <v>0</v>
      </c>
      <c r="ER721" s="123"/>
      <c r="ES721" s="123"/>
      <c r="ET721" s="123"/>
      <c r="EU721" s="123"/>
      <c r="EV721" s="123"/>
      <c r="EW721" s="124"/>
      <c r="EX721" s="122">
        <v>354.27</v>
      </c>
      <c r="EY721" s="123"/>
      <c r="EZ721" s="123"/>
      <c r="FA721" s="123"/>
      <c r="FB721" s="123"/>
      <c r="FC721" s="123"/>
      <c r="FD721" s="124"/>
      <c r="FE721" s="122">
        <v>235.81</v>
      </c>
      <c r="FF721" s="123"/>
      <c r="FG721" s="123"/>
      <c r="FH721" s="123"/>
      <c r="FI721" s="123"/>
      <c r="FJ721" s="123"/>
      <c r="FK721" s="124"/>
    </row>
    <row r="722" spans="1:167" s="2" customFormat="1" ht="15.75" customHeight="1" x14ac:dyDescent="0.2">
      <c r="A722" s="125" t="s">
        <v>94</v>
      </c>
      <c r="B722" s="125"/>
      <c r="C722" s="125"/>
      <c r="D722" s="125"/>
      <c r="E722" s="125"/>
      <c r="F722" s="125"/>
      <c r="G722" s="125"/>
      <c r="H722" s="126"/>
      <c r="I722" s="122">
        <v>51.39</v>
      </c>
      <c r="J722" s="123"/>
      <c r="K722" s="123"/>
      <c r="L722" s="123"/>
      <c r="M722" s="123"/>
      <c r="N722" s="124"/>
      <c r="O722" s="122">
        <v>55.8</v>
      </c>
      <c r="P722" s="123"/>
      <c r="Q722" s="123"/>
      <c r="R722" s="123"/>
      <c r="S722" s="123"/>
      <c r="T722" s="124"/>
      <c r="U722" s="122">
        <v>54.39</v>
      </c>
      <c r="V722" s="123"/>
      <c r="W722" s="123"/>
      <c r="X722" s="123"/>
      <c r="Y722" s="123"/>
      <c r="Z722" s="124"/>
      <c r="AA722" s="122">
        <v>1.84</v>
      </c>
      <c r="AB722" s="123"/>
      <c r="AC722" s="123"/>
      <c r="AD722" s="123"/>
      <c r="AE722" s="123"/>
      <c r="AF722" s="124"/>
      <c r="AG722" s="122">
        <v>0</v>
      </c>
      <c r="AH722" s="123"/>
      <c r="AI722" s="123"/>
      <c r="AJ722" s="123"/>
      <c r="AK722" s="123"/>
      <c r="AL722" s="124"/>
      <c r="AM722" s="122">
        <v>0</v>
      </c>
      <c r="AN722" s="123"/>
      <c r="AO722" s="123"/>
      <c r="AP722" s="123"/>
      <c r="AQ722" s="123"/>
      <c r="AR722" s="124"/>
      <c r="AS722" s="122">
        <v>0</v>
      </c>
      <c r="AT722" s="123"/>
      <c r="AU722" s="123"/>
      <c r="AV722" s="123"/>
      <c r="AW722" s="123"/>
      <c r="AX722" s="124"/>
      <c r="AY722" s="122">
        <v>0</v>
      </c>
      <c r="AZ722" s="123"/>
      <c r="BA722" s="123"/>
      <c r="BB722" s="123"/>
      <c r="BC722" s="123"/>
      <c r="BD722" s="124"/>
      <c r="BE722" s="122">
        <v>0</v>
      </c>
      <c r="BF722" s="123"/>
      <c r="BG722" s="123"/>
      <c r="BH722" s="123"/>
      <c r="BI722" s="123"/>
      <c r="BJ722" s="124"/>
      <c r="BK722" s="122">
        <v>0</v>
      </c>
      <c r="BL722" s="123"/>
      <c r="BM722" s="123"/>
      <c r="BN722" s="123"/>
      <c r="BO722" s="123"/>
      <c r="BP722" s="123"/>
      <c r="BQ722" s="124"/>
      <c r="BR722" s="122">
        <v>0</v>
      </c>
      <c r="BS722" s="123"/>
      <c r="BT722" s="123"/>
      <c r="BU722" s="123"/>
      <c r="BV722" s="123"/>
      <c r="BW722" s="123"/>
      <c r="BX722" s="124"/>
      <c r="BY722" s="122">
        <v>62.34</v>
      </c>
      <c r="BZ722" s="123"/>
      <c r="CA722" s="123"/>
      <c r="CB722" s="123"/>
      <c r="CC722" s="123"/>
      <c r="CD722" s="123"/>
      <c r="CE722" s="124"/>
      <c r="CF722" s="122">
        <v>14.3</v>
      </c>
      <c r="CG722" s="123"/>
      <c r="CH722" s="123"/>
      <c r="CI722" s="123"/>
      <c r="CJ722" s="123"/>
      <c r="CK722" s="123"/>
      <c r="CL722" s="124"/>
      <c r="CM722" s="122">
        <v>206.38</v>
      </c>
      <c r="CN722" s="123"/>
      <c r="CO722" s="123"/>
      <c r="CP722" s="123"/>
      <c r="CQ722" s="123"/>
      <c r="CR722" s="123"/>
      <c r="CS722" s="124"/>
      <c r="CT722" s="122">
        <v>0</v>
      </c>
      <c r="CU722" s="123"/>
      <c r="CV722" s="123"/>
      <c r="CW722" s="123"/>
      <c r="CX722" s="123"/>
      <c r="CY722" s="123"/>
      <c r="CZ722" s="124"/>
      <c r="DA722" s="122">
        <v>0</v>
      </c>
      <c r="DB722" s="123"/>
      <c r="DC722" s="123"/>
      <c r="DD722" s="123"/>
      <c r="DE722" s="123"/>
      <c r="DF722" s="123"/>
      <c r="DG722" s="124"/>
      <c r="DH722" s="122">
        <v>0</v>
      </c>
      <c r="DI722" s="123"/>
      <c r="DJ722" s="123"/>
      <c r="DK722" s="123"/>
      <c r="DL722" s="123"/>
      <c r="DM722" s="123"/>
      <c r="DN722" s="124"/>
      <c r="DO722" s="122">
        <v>0</v>
      </c>
      <c r="DP722" s="123"/>
      <c r="DQ722" s="123"/>
      <c r="DR722" s="123"/>
      <c r="DS722" s="123"/>
      <c r="DT722" s="123"/>
      <c r="DU722" s="124"/>
      <c r="DV722" s="122">
        <v>0</v>
      </c>
      <c r="DW722" s="123"/>
      <c r="DX722" s="123"/>
      <c r="DY722" s="123"/>
      <c r="DZ722" s="123"/>
      <c r="EA722" s="123"/>
      <c r="EB722" s="124"/>
      <c r="EC722" s="122">
        <v>0</v>
      </c>
      <c r="ED722" s="123"/>
      <c r="EE722" s="123"/>
      <c r="EF722" s="123"/>
      <c r="EG722" s="123"/>
      <c r="EH722" s="123"/>
      <c r="EI722" s="124"/>
      <c r="EJ722" s="122">
        <v>0</v>
      </c>
      <c r="EK722" s="123"/>
      <c r="EL722" s="123"/>
      <c r="EM722" s="123"/>
      <c r="EN722" s="123"/>
      <c r="EO722" s="123"/>
      <c r="EP722" s="124"/>
      <c r="EQ722" s="122">
        <v>0</v>
      </c>
      <c r="ER722" s="123"/>
      <c r="ES722" s="123"/>
      <c r="ET722" s="123"/>
      <c r="EU722" s="123"/>
      <c r="EV722" s="123"/>
      <c r="EW722" s="124"/>
      <c r="EX722" s="122">
        <v>307.54000000000002</v>
      </c>
      <c r="EY722" s="123"/>
      <c r="EZ722" s="123"/>
      <c r="FA722" s="123"/>
      <c r="FB722" s="123"/>
      <c r="FC722" s="123"/>
      <c r="FD722" s="124"/>
      <c r="FE722" s="122">
        <v>297.2</v>
      </c>
      <c r="FF722" s="123"/>
      <c r="FG722" s="123"/>
      <c r="FH722" s="123"/>
      <c r="FI722" s="123"/>
      <c r="FJ722" s="123"/>
      <c r="FK722" s="124"/>
    </row>
    <row r="723" spans="1:167" s="2" customFormat="1" ht="15.75" customHeight="1" x14ac:dyDescent="0.2">
      <c r="A723" s="125" t="s">
        <v>95</v>
      </c>
      <c r="B723" s="125"/>
      <c r="C723" s="125"/>
      <c r="D723" s="125"/>
      <c r="E723" s="125"/>
      <c r="F723" s="125"/>
      <c r="G723" s="125"/>
      <c r="H723" s="126"/>
      <c r="I723" s="122">
        <v>40.1</v>
      </c>
      <c r="J723" s="123"/>
      <c r="K723" s="123"/>
      <c r="L723" s="123"/>
      <c r="M723" s="123"/>
      <c r="N723" s="124"/>
      <c r="O723" s="122">
        <v>109.22</v>
      </c>
      <c r="P723" s="123"/>
      <c r="Q723" s="123"/>
      <c r="R723" s="123"/>
      <c r="S723" s="123"/>
      <c r="T723" s="124"/>
      <c r="U723" s="122">
        <v>38.4</v>
      </c>
      <c r="V723" s="123"/>
      <c r="W723" s="123"/>
      <c r="X723" s="123"/>
      <c r="Y723" s="123"/>
      <c r="Z723" s="124"/>
      <c r="AA723" s="122">
        <v>26.69</v>
      </c>
      <c r="AB723" s="123"/>
      <c r="AC723" s="123"/>
      <c r="AD723" s="123"/>
      <c r="AE723" s="123"/>
      <c r="AF723" s="124"/>
      <c r="AG723" s="122">
        <v>17.27</v>
      </c>
      <c r="AH723" s="123"/>
      <c r="AI723" s="123"/>
      <c r="AJ723" s="123"/>
      <c r="AK723" s="123"/>
      <c r="AL723" s="124"/>
      <c r="AM723" s="122">
        <v>0</v>
      </c>
      <c r="AN723" s="123"/>
      <c r="AO723" s="123"/>
      <c r="AP723" s="123"/>
      <c r="AQ723" s="123"/>
      <c r="AR723" s="124"/>
      <c r="AS723" s="122">
        <v>0</v>
      </c>
      <c r="AT723" s="123"/>
      <c r="AU723" s="123"/>
      <c r="AV723" s="123"/>
      <c r="AW723" s="123"/>
      <c r="AX723" s="124"/>
      <c r="AY723" s="122">
        <v>0</v>
      </c>
      <c r="AZ723" s="123"/>
      <c r="BA723" s="123"/>
      <c r="BB723" s="123"/>
      <c r="BC723" s="123"/>
      <c r="BD723" s="124"/>
      <c r="BE723" s="122">
        <v>0</v>
      </c>
      <c r="BF723" s="123"/>
      <c r="BG723" s="123"/>
      <c r="BH723" s="123"/>
      <c r="BI723" s="123"/>
      <c r="BJ723" s="124"/>
      <c r="BK723" s="122">
        <v>0</v>
      </c>
      <c r="BL723" s="123"/>
      <c r="BM723" s="123"/>
      <c r="BN723" s="123"/>
      <c r="BO723" s="123"/>
      <c r="BP723" s="123"/>
      <c r="BQ723" s="124"/>
      <c r="BR723" s="122">
        <v>0</v>
      </c>
      <c r="BS723" s="123"/>
      <c r="BT723" s="123"/>
      <c r="BU723" s="123"/>
      <c r="BV723" s="123"/>
      <c r="BW723" s="123"/>
      <c r="BX723" s="124"/>
      <c r="BY723" s="122">
        <v>0</v>
      </c>
      <c r="BZ723" s="123"/>
      <c r="CA723" s="123"/>
      <c r="CB723" s="123"/>
      <c r="CC723" s="123"/>
      <c r="CD723" s="123"/>
      <c r="CE723" s="124"/>
      <c r="CF723" s="122">
        <v>0</v>
      </c>
      <c r="CG723" s="123"/>
      <c r="CH723" s="123"/>
      <c r="CI723" s="123"/>
      <c r="CJ723" s="123"/>
      <c r="CK723" s="123"/>
      <c r="CL723" s="124"/>
      <c r="CM723" s="122">
        <v>0</v>
      </c>
      <c r="CN723" s="123"/>
      <c r="CO723" s="123"/>
      <c r="CP723" s="123"/>
      <c r="CQ723" s="123"/>
      <c r="CR723" s="123"/>
      <c r="CS723" s="124"/>
      <c r="CT723" s="122">
        <v>0</v>
      </c>
      <c r="CU723" s="123"/>
      <c r="CV723" s="123"/>
      <c r="CW723" s="123"/>
      <c r="CX723" s="123"/>
      <c r="CY723" s="123"/>
      <c r="CZ723" s="124"/>
      <c r="DA723" s="122">
        <v>0</v>
      </c>
      <c r="DB723" s="123"/>
      <c r="DC723" s="123"/>
      <c r="DD723" s="123"/>
      <c r="DE723" s="123"/>
      <c r="DF723" s="123"/>
      <c r="DG723" s="124"/>
      <c r="DH723" s="122">
        <v>0</v>
      </c>
      <c r="DI723" s="123"/>
      <c r="DJ723" s="123"/>
      <c r="DK723" s="123"/>
      <c r="DL723" s="123"/>
      <c r="DM723" s="123"/>
      <c r="DN723" s="124"/>
      <c r="DO723" s="122">
        <v>0</v>
      </c>
      <c r="DP723" s="123"/>
      <c r="DQ723" s="123"/>
      <c r="DR723" s="123"/>
      <c r="DS723" s="123"/>
      <c r="DT723" s="123"/>
      <c r="DU723" s="124"/>
      <c r="DV723" s="122">
        <v>0</v>
      </c>
      <c r="DW723" s="123"/>
      <c r="DX723" s="123"/>
      <c r="DY723" s="123"/>
      <c r="DZ723" s="123"/>
      <c r="EA723" s="123"/>
      <c r="EB723" s="124"/>
      <c r="EC723" s="122">
        <v>0</v>
      </c>
      <c r="ED723" s="123"/>
      <c r="EE723" s="123"/>
      <c r="EF723" s="123"/>
      <c r="EG723" s="123"/>
      <c r="EH723" s="123"/>
      <c r="EI723" s="124"/>
      <c r="EJ723" s="122">
        <v>0</v>
      </c>
      <c r="EK723" s="123"/>
      <c r="EL723" s="123"/>
      <c r="EM723" s="123"/>
      <c r="EN723" s="123"/>
      <c r="EO723" s="123"/>
      <c r="EP723" s="124"/>
      <c r="EQ723" s="122">
        <v>0</v>
      </c>
      <c r="ER723" s="123"/>
      <c r="ES723" s="123"/>
      <c r="ET723" s="123"/>
      <c r="EU723" s="123"/>
      <c r="EV723" s="123"/>
      <c r="EW723" s="124"/>
      <c r="EX723" s="122">
        <v>125.92</v>
      </c>
      <c r="EY723" s="123"/>
      <c r="EZ723" s="123"/>
      <c r="FA723" s="123"/>
      <c r="FB723" s="123"/>
      <c r="FC723" s="123"/>
      <c r="FD723" s="124"/>
      <c r="FE723" s="122">
        <v>1.36</v>
      </c>
      <c r="FF723" s="123"/>
      <c r="FG723" s="123"/>
      <c r="FH723" s="123"/>
      <c r="FI723" s="123"/>
      <c r="FJ723" s="123"/>
      <c r="FK723" s="124"/>
    </row>
    <row r="724" spans="1:167" s="2" customFormat="1" ht="15.75" customHeight="1" x14ac:dyDescent="0.2">
      <c r="A724" s="125" t="s">
        <v>96</v>
      </c>
      <c r="B724" s="125"/>
      <c r="C724" s="125"/>
      <c r="D724" s="125"/>
      <c r="E724" s="125"/>
      <c r="F724" s="125"/>
      <c r="G724" s="125"/>
      <c r="H724" s="126"/>
      <c r="I724" s="122">
        <v>107.81</v>
      </c>
      <c r="J724" s="123"/>
      <c r="K724" s="123"/>
      <c r="L724" s="123"/>
      <c r="M724" s="123"/>
      <c r="N724" s="124"/>
      <c r="O724" s="122">
        <v>147.36000000000001</v>
      </c>
      <c r="P724" s="123"/>
      <c r="Q724" s="123"/>
      <c r="R724" s="123"/>
      <c r="S724" s="123"/>
      <c r="T724" s="124"/>
      <c r="U724" s="122">
        <v>47.43</v>
      </c>
      <c r="V724" s="123"/>
      <c r="W724" s="123"/>
      <c r="X724" s="123"/>
      <c r="Y724" s="123"/>
      <c r="Z724" s="124"/>
      <c r="AA724" s="122">
        <v>18.690000000000001</v>
      </c>
      <c r="AB724" s="123"/>
      <c r="AC724" s="123"/>
      <c r="AD724" s="123"/>
      <c r="AE724" s="123"/>
      <c r="AF724" s="124"/>
      <c r="AG724" s="122">
        <v>14.8</v>
      </c>
      <c r="AH724" s="123"/>
      <c r="AI724" s="123"/>
      <c r="AJ724" s="123"/>
      <c r="AK724" s="123"/>
      <c r="AL724" s="124"/>
      <c r="AM724" s="122">
        <v>10.68</v>
      </c>
      <c r="AN724" s="123"/>
      <c r="AO724" s="123"/>
      <c r="AP724" s="123"/>
      <c r="AQ724" s="123"/>
      <c r="AR724" s="124"/>
      <c r="AS724" s="122">
        <v>0</v>
      </c>
      <c r="AT724" s="123"/>
      <c r="AU724" s="123"/>
      <c r="AV724" s="123"/>
      <c r="AW724" s="123"/>
      <c r="AX724" s="124"/>
      <c r="AY724" s="122">
        <v>0</v>
      </c>
      <c r="AZ724" s="123"/>
      <c r="BA724" s="123"/>
      <c r="BB724" s="123"/>
      <c r="BC724" s="123"/>
      <c r="BD724" s="124"/>
      <c r="BE724" s="122">
        <v>0</v>
      </c>
      <c r="BF724" s="123"/>
      <c r="BG724" s="123"/>
      <c r="BH724" s="123"/>
      <c r="BI724" s="123"/>
      <c r="BJ724" s="124"/>
      <c r="BK724" s="122">
        <v>0</v>
      </c>
      <c r="BL724" s="123"/>
      <c r="BM724" s="123"/>
      <c r="BN724" s="123"/>
      <c r="BO724" s="123"/>
      <c r="BP724" s="123"/>
      <c r="BQ724" s="124"/>
      <c r="BR724" s="122">
        <v>0</v>
      </c>
      <c r="BS724" s="123"/>
      <c r="BT724" s="123"/>
      <c r="BU724" s="123"/>
      <c r="BV724" s="123"/>
      <c r="BW724" s="123"/>
      <c r="BX724" s="124"/>
      <c r="BY724" s="122">
        <v>0</v>
      </c>
      <c r="BZ724" s="123"/>
      <c r="CA724" s="123"/>
      <c r="CB724" s="123"/>
      <c r="CC724" s="123"/>
      <c r="CD724" s="123"/>
      <c r="CE724" s="124"/>
      <c r="CF724" s="122">
        <v>0</v>
      </c>
      <c r="CG724" s="123"/>
      <c r="CH724" s="123"/>
      <c r="CI724" s="123"/>
      <c r="CJ724" s="123"/>
      <c r="CK724" s="123"/>
      <c r="CL724" s="124"/>
      <c r="CM724" s="122">
        <v>0</v>
      </c>
      <c r="CN724" s="123"/>
      <c r="CO724" s="123"/>
      <c r="CP724" s="123"/>
      <c r="CQ724" s="123"/>
      <c r="CR724" s="123"/>
      <c r="CS724" s="124"/>
      <c r="CT724" s="122">
        <v>0</v>
      </c>
      <c r="CU724" s="123"/>
      <c r="CV724" s="123"/>
      <c r="CW724" s="123"/>
      <c r="CX724" s="123"/>
      <c r="CY724" s="123"/>
      <c r="CZ724" s="124"/>
      <c r="DA724" s="122">
        <v>0</v>
      </c>
      <c r="DB724" s="123"/>
      <c r="DC724" s="123"/>
      <c r="DD724" s="123"/>
      <c r="DE724" s="123"/>
      <c r="DF724" s="123"/>
      <c r="DG724" s="124"/>
      <c r="DH724" s="122">
        <v>0</v>
      </c>
      <c r="DI724" s="123"/>
      <c r="DJ724" s="123"/>
      <c r="DK724" s="123"/>
      <c r="DL724" s="123"/>
      <c r="DM724" s="123"/>
      <c r="DN724" s="124"/>
      <c r="DO724" s="122">
        <v>0</v>
      </c>
      <c r="DP724" s="123"/>
      <c r="DQ724" s="123"/>
      <c r="DR724" s="123"/>
      <c r="DS724" s="123"/>
      <c r="DT724" s="123"/>
      <c r="DU724" s="124"/>
      <c r="DV724" s="122">
        <v>0</v>
      </c>
      <c r="DW724" s="123"/>
      <c r="DX724" s="123"/>
      <c r="DY724" s="123"/>
      <c r="DZ724" s="123"/>
      <c r="EA724" s="123"/>
      <c r="EB724" s="124"/>
      <c r="EC724" s="122">
        <v>0</v>
      </c>
      <c r="ED724" s="123"/>
      <c r="EE724" s="123"/>
      <c r="EF724" s="123"/>
      <c r="EG724" s="123"/>
      <c r="EH724" s="123"/>
      <c r="EI724" s="124"/>
      <c r="EJ724" s="122">
        <v>0</v>
      </c>
      <c r="EK724" s="123"/>
      <c r="EL724" s="123"/>
      <c r="EM724" s="123"/>
      <c r="EN724" s="123"/>
      <c r="EO724" s="123"/>
      <c r="EP724" s="124"/>
      <c r="EQ724" s="122">
        <v>0</v>
      </c>
      <c r="ER724" s="123"/>
      <c r="ES724" s="123"/>
      <c r="ET724" s="123"/>
      <c r="EU724" s="123"/>
      <c r="EV724" s="123"/>
      <c r="EW724" s="124"/>
      <c r="EX724" s="122">
        <v>135.65</v>
      </c>
      <c r="EY724" s="123"/>
      <c r="EZ724" s="123"/>
      <c r="FA724" s="123"/>
      <c r="FB724" s="123"/>
      <c r="FC724" s="123"/>
      <c r="FD724" s="124"/>
      <c r="FE724" s="122">
        <v>214.72</v>
      </c>
      <c r="FF724" s="123"/>
      <c r="FG724" s="123"/>
      <c r="FH724" s="123"/>
      <c r="FI724" s="123"/>
      <c r="FJ724" s="123"/>
      <c r="FK724" s="124"/>
    </row>
    <row r="725" spans="1:167" s="2" customFormat="1" ht="15.75" customHeight="1" x14ac:dyDescent="0.2">
      <c r="A725" s="125" t="s">
        <v>97</v>
      </c>
      <c r="B725" s="125"/>
      <c r="C725" s="125"/>
      <c r="D725" s="125"/>
      <c r="E725" s="125"/>
      <c r="F725" s="125"/>
      <c r="G725" s="125"/>
      <c r="H725" s="126"/>
      <c r="I725" s="122">
        <v>83.35</v>
      </c>
      <c r="J725" s="123"/>
      <c r="K725" s="123"/>
      <c r="L725" s="123"/>
      <c r="M725" s="123"/>
      <c r="N725" s="124"/>
      <c r="O725" s="122">
        <v>80.209999999999994</v>
      </c>
      <c r="P725" s="123"/>
      <c r="Q725" s="123"/>
      <c r="R725" s="123"/>
      <c r="S725" s="123"/>
      <c r="T725" s="124"/>
      <c r="U725" s="122">
        <v>18.3</v>
      </c>
      <c r="V725" s="123"/>
      <c r="W725" s="123"/>
      <c r="X725" s="123"/>
      <c r="Y725" s="123"/>
      <c r="Z725" s="124"/>
      <c r="AA725" s="122">
        <v>24.8</v>
      </c>
      <c r="AB725" s="123"/>
      <c r="AC725" s="123"/>
      <c r="AD725" s="123"/>
      <c r="AE725" s="123"/>
      <c r="AF725" s="124"/>
      <c r="AG725" s="122">
        <v>46.35</v>
      </c>
      <c r="AH725" s="123"/>
      <c r="AI725" s="123"/>
      <c r="AJ725" s="123"/>
      <c r="AK725" s="123"/>
      <c r="AL725" s="124"/>
      <c r="AM725" s="122">
        <v>35.630000000000003</v>
      </c>
      <c r="AN725" s="123"/>
      <c r="AO725" s="123"/>
      <c r="AP725" s="123"/>
      <c r="AQ725" s="123"/>
      <c r="AR725" s="124"/>
      <c r="AS725" s="122">
        <v>0</v>
      </c>
      <c r="AT725" s="123"/>
      <c r="AU725" s="123"/>
      <c r="AV725" s="123"/>
      <c r="AW725" s="123"/>
      <c r="AX725" s="124"/>
      <c r="AY725" s="122">
        <v>0</v>
      </c>
      <c r="AZ725" s="123"/>
      <c r="BA725" s="123"/>
      <c r="BB725" s="123"/>
      <c r="BC725" s="123"/>
      <c r="BD725" s="124"/>
      <c r="BE725" s="122">
        <v>0</v>
      </c>
      <c r="BF725" s="123"/>
      <c r="BG725" s="123"/>
      <c r="BH725" s="123"/>
      <c r="BI725" s="123"/>
      <c r="BJ725" s="124"/>
      <c r="BK725" s="122">
        <v>0</v>
      </c>
      <c r="BL725" s="123"/>
      <c r="BM725" s="123"/>
      <c r="BN725" s="123"/>
      <c r="BO725" s="123"/>
      <c r="BP725" s="123"/>
      <c r="BQ725" s="124"/>
      <c r="BR725" s="122">
        <v>0</v>
      </c>
      <c r="BS725" s="123"/>
      <c r="BT725" s="123"/>
      <c r="BU725" s="123"/>
      <c r="BV725" s="123"/>
      <c r="BW725" s="123"/>
      <c r="BX725" s="124"/>
      <c r="BY725" s="122">
        <v>20.55</v>
      </c>
      <c r="BZ725" s="123"/>
      <c r="CA725" s="123"/>
      <c r="CB725" s="123"/>
      <c r="CC725" s="123"/>
      <c r="CD725" s="123"/>
      <c r="CE725" s="124"/>
      <c r="CF725" s="122">
        <v>4.1399999999999997</v>
      </c>
      <c r="CG725" s="123"/>
      <c r="CH725" s="123"/>
      <c r="CI725" s="123"/>
      <c r="CJ725" s="123"/>
      <c r="CK725" s="123"/>
      <c r="CL725" s="124"/>
      <c r="CM725" s="122">
        <v>8.2200000000000006</v>
      </c>
      <c r="CN725" s="123"/>
      <c r="CO725" s="123"/>
      <c r="CP725" s="123"/>
      <c r="CQ725" s="123"/>
      <c r="CR725" s="123"/>
      <c r="CS725" s="124"/>
      <c r="CT725" s="122">
        <v>0</v>
      </c>
      <c r="CU725" s="123"/>
      <c r="CV725" s="123"/>
      <c r="CW725" s="123"/>
      <c r="CX725" s="123"/>
      <c r="CY725" s="123"/>
      <c r="CZ725" s="124"/>
      <c r="DA725" s="122">
        <v>0</v>
      </c>
      <c r="DB725" s="123"/>
      <c r="DC725" s="123"/>
      <c r="DD725" s="123"/>
      <c r="DE725" s="123"/>
      <c r="DF725" s="123"/>
      <c r="DG725" s="124"/>
      <c r="DH725" s="122">
        <v>0</v>
      </c>
      <c r="DI725" s="123"/>
      <c r="DJ725" s="123"/>
      <c r="DK725" s="123"/>
      <c r="DL725" s="123"/>
      <c r="DM725" s="123"/>
      <c r="DN725" s="124"/>
      <c r="DO725" s="122">
        <v>0</v>
      </c>
      <c r="DP725" s="123"/>
      <c r="DQ725" s="123"/>
      <c r="DR725" s="123"/>
      <c r="DS725" s="123"/>
      <c r="DT725" s="123"/>
      <c r="DU725" s="124"/>
      <c r="DV725" s="122">
        <v>0</v>
      </c>
      <c r="DW725" s="123"/>
      <c r="DX725" s="123"/>
      <c r="DY725" s="123"/>
      <c r="DZ725" s="123"/>
      <c r="EA725" s="123"/>
      <c r="EB725" s="124"/>
      <c r="EC725" s="122">
        <v>0</v>
      </c>
      <c r="ED725" s="123"/>
      <c r="EE725" s="123"/>
      <c r="EF725" s="123"/>
      <c r="EG725" s="123"/>
      <c r="EH725" s="123"/>
      <c r="EI725" s="124"/>
      <c r="EJ725" s="122">
        <v>0</v>
      </c>
      <c r="EK725" s="123"/>
      <c r="EL725" s="123"/>
      <c r="EM725" s="123"/>
      <c r="EN725" s="123"/>
      <c r="EO725" s="123"/>
      <c r="EP725" s="124"/>
      <c r="EQ725" s="122">
        <v>0</v>
      </c>
      <c r="ER725" s="123"/>
      <c r="ES725" s="123"/>
      <c r="ET725" s="123"/>
      <c r="EU725" s="123"/>
      <c r="EV725" s="123"/>
      <c r="EW725" s="124"/>
      <c r="EX725" s="122">
        <v>4.49</v>
      </c>
      <c r="EY725" s="123"/>
      <c r="EZ725" s="123"/>
      <c r="FA725" s="123"/>
      <c r="FB725" s="123"/>
      <c r="FC725" s="123"/>
      <c r="FD725" s="124"/>
      <c r="FE725" s="122">
        <v>95.23</v>
      </c>
      <c r="FF725" s="123"/>
      <c r="FG725" s="123"/>
      <c r="FH725" s="123"/>
      <c r="FI725" s="123"/>
      <c r="FJ725" s="123"/>
      <c r="FK725" s="124"/>
    </row>
    <row r="726" spans="1:167" s="2" customFormat="1" ht="15.75" customHeight="1" x14ac:dyDescent="0.2">
      <c r="A726" s="125" t="s">
        <v>98</v>
      </c>
      <c r="B726" s="125"/>
      <c r="C726" s="125"/>
      <c r="D726" s="125"/>
      <c r="E726" s="125"/>
      <c r="F726" s="125"/>
      <c r="G726" s="125"/>
      <c r="H726" s="126"/>
      <c r="I726" s="122">
        <v>237.4</v>
      </c>
      <c r="J726" s="123"/>
      <c r="K726" s="123"/>
      <c r="L726" s="123"/>
      <c r="M726" s="123"/>
      <c r="N726" s="124"/>
      <c r="O726" s="122">
        <v>54.61</v>
      </c>
      <c r="P726" s="123"/>
      <c r="Q726" s="123"/>
      <c r="R726" s="123"/>
      <c r="S726" s="123"/>
      <c r="T726" s="124"/>
      <c r="U726" s="122">
        <v>12.27</v>
      </c>
      <c r="V726" s="123"/>
      <c r="W726" s="123"/>
      <c r="X726" s="123"/>
      <c r="Y726" s="123"/>
      <c r="Z726" s="124"/>
      <c r="AA726" s="122">
        <v>30.22</v>
      </c>
      <c r="AB726" s="123"/>
      <c r="AC726" s="123"/>
      <c r="AD726" s="123"/>
      <c r="AE726" s="123"/>
      <c r="AF726" s="124"/>
      <c r="AG726" s="122">
        <v>55.11</v>
      </c>
      <c r="AH726" s="123"/>
      <c r="AI726" s="123"/>
      <c r="AJ726" s="123"/>
      <c r="AK726" s="123"/>
      <c r="AL726" s="124"/>
      <c r="AM726" s="122">
        <v>0</v>
      </c>
      <c r="AN726" s="123"/>
      <c r="AO726" s="123"/>
      <c r="AP726" s="123"/>
      <c r="AQ726" s="123"/>
      <c r="AR726" s="124"/>
      <c r="AS726" s="122">
        <v>0</v>
      </c>
      <c r="AT726" s="123"/>
      <c r="AU726" s="123"/>
      <c r="AV726" s="123"/>
      <c r="AW726" s="123"/>
      <c r="AX726" s="124"/>
      <c r="AY726" s="122">
        <v>0</v>
      </c>
      <c r="AZ726" s="123"/>
      <c r="BA726" s="123"/>
      <c r="BB726" s="123"/>
      <c r="BC726" s="123"/>
      <c r="BD726" s="124"/>
      <c r="BE726" s="122">
        <v>0</v>
      </c>
      <c r="BF726" s="123"/>
      <c r="BG726" s="123"/>
      <c r="BH726" s="123"/>
      <c r="BI726" s="123"/>
      <c r="BJ726" s="124"/>
      <c r="BK726" s="122">
        <v>0</v>
      </c>
      <c r="BL726" s="123"/>
      <c r="BM726" s="123"/>
      <c r="BN726" s="123"/>
      <c r="BO726" s="123"/>
      <c r="BP726" s="123"/>
      <c r="BQ726" s="124"/>
      <c r="BR726" s="122">
        <v>0</v>
      </c>
      <c r="BS726" s="123"/>
      <c r="BT726" s="123"/>
      <c r="BU726" s="123"/>
      <c r="BV726" s="123"/>
      <c r="BW726" s="123"/>
      <c r="BX726" s="124"/>
      <c r="BY726" s="122">
        <v>0.93</v>
      </c>
      <c r="BZ726" s="123"/>
      <c r="CA726" s="123"/>
      <c r="CB726" s="123"/>
      <c r="CC726" s="123"/>
      <c r="CD726" s="123"/>
      <c r="CE726" s="124"/>
      <c r="CF726" s="122">
        <v>0</v>
      </c>
      <c r="CG726" s="123"/>
      <c r="CH726" s="123"/>
      <c r="CI726" s="123"/>
      <c r="CJ726" s="123"/>
      <c r="CK726" s="123"/>
      <c r="CL726" s="124"/>
      <c r="CM726" s="122">
        <v>0</v>
      </c>
      <c r="CN726" s="123"/>
      <c r="CO726" s="123"/>
      <c r="CP726" s="123"/>
      <c r="CQ726" s="123"/>
      <c r="CR726" s="123"/>
      <c r="CS726" s="124"/>
      <c r="CT726" s="122">
        <v>0</v>
      </c>
      <c r="CU726" s="123"/>
      <c r="CV726" s="123"/>
      <c r="CW726" s="123"/>
      <c r="CX726" s="123"/>
      <c r="CY726" s="123"/>
      <c r="CZ726" s="124"/>
      <c r="DA726" s="122">
        <v>0</v>
      </c>
      <c r="DB726" s="123"/>
      <c r="DC726" s="123"/>
      <c r="DD726" s="123"/>
      <c r="DE726" s="123"/>
      <c r="DF726" s="123"/>
      <c r="DG726" s="124"/>
      <c r="DH726" s="122">
        <v>0</v>
      </c>
      <c r="DI726" s="123"/>
      <c r="DJ726" s="123"/>
      <c r="DK726" s="123"/>
      <c r="DL726" s="123"/>
      <c r="DM726" s="123"/>
      <c r="DN726" s="124"/>
      <c r="DO726" s="122">
        <v>0</v>
      </c>
      <c r="DP726" s="123"/>
      <c r="DQ726" s="123"/>
      <c r="DR726" s="123"/>
      <c r="DS726" s="123"/>
      <c r="DT726" s="123"/>
      <c r="DU726" s="124"/>
      <c r="DV726" s="122">
        <v>27.96</v>
      </c>
      <c r="DW726" s="123"/>
      <c r="DX726" s="123"/>
      <c r="DY726" s="123"/>
      <c r="DZ726" s="123"/>
      <c r="EA726" s="123"/>
      <c r="EB726" s="124"/>
      <c r="EC726" s="122">
        <v>4.3499999999999996</v>
      </c>
      <c r="ED726" s="123"/>
      <c r="EE726" s="123"/>
      <c r="EF726" s="123"/>
      <c r="EG726" s="123"/>
      <c r="EH726" s="123"/>
      <c r="EI726" s="124"/>
      <c r="EJ726" s="122">
        <v>0</v>
      </c>
      <c r="EK726" s="123"/>
      <c r="EL726" s="123"/>
      <c r="EM726" s="123"/>
      <c r="EN726" s="123"/>
      <c r="EO726" s="123"/>
      <c r="EP726" s="124"/>
      <c r="EQ726" s="122">
        <v>0</v>
      </c>
      <c r="ER726" s="123"/>
      <c r="ES726" s="123"/>
      <c r="ET726" s="123"/>
      <c r="EU726" s="123"/>
      <c r="EV726" s="123"/>
      <c r="EW726" s="124"/>
      <c r="EX726" s="122">
        <v>206.1</v>
      </c>
      <c r="EY726" s="123"/>
      <c r="EZ726" s="123"/>
      <c r="FA726" s="123"/>
      <c r="FB726" s="123"/>
      <c r="FC726" s="123"/>
      <c r="FD726" s="124"/>
      <c r="FE726" s="122">
        <v>360.28</v>
      </c>
      <c r="FF726" s="123"/>
      <c r="FG726" s="123"/>
      <c r="FH726" s="123"/>
      <c r="FI726" s="123"/>
      <c r="FJ726" s="123"/>
      <c r="FK726" s="124"/>
    </row>
    <row r="727" spans="1:167" s="2" customFormat="1" ht="15.75" customHeight="1" x14ac:dyDescent="0.2">
      <c r="A727" s="125" t="s">
        <v>99</v>
      </c>
      <c r="B727" s="125"/>
      <c r="C727" s="125"/>
      <c r="D727" s="125"/>
      <c r="E727" s="125"/>
      <c r="F727" s="125"/>
      <c r="G727" s="125"/>
      <c r="H727" s="126"/>
      <c r="I727" s="122">
        <v>163.95</v>
      </c>
      <c r="J727" s="123"/>
      <c r="K727" s="123"/>
      <c r="L727" s="123"/>
      <c r="M727" s="123"/>
      <c r="N727" s="124"/>
      <c r="O727" s="122">
        <v>62.57</v>
      </c>
      <c r="P727" s="123"/>
      <c r="Q727" s="123"/>
      <c r="R727" s="123"/>
      <c r="S727" s="123"/>
      <c r="T727" s="124"/>
      <c r="U727" s="122">
        <v>103.93</v>
      </c>
      <c r="V727" s="123"/>
      <c r="W727" s="123"/>
      <c r="X727" s="123"/>
      <c r="Y727" s="123"/>
      <c r="Z727" s="124"/>
      <c r="AA727" s="122">
        <v>29.5</v>
      </c>
      <c r="AB727" s="123"/>
      <c r="AC727" s="123"/>
      <c r="AD727" s="123"/>
      <c r="AE727" s="123"/>
      <c r="AF727" s="124"/>
      <c r="AG727" s="122">
        <v>14.07</v>
      </c>
      <c r="AH727" s="123"/>
      <c r="AI727" s="123"/>
      <c r="AJ727" s="123"/>
      <c r="AK727" s="123"/>
      <c r="AL727" s="124"/>
      <c r="AM727" s="122">
        <v>0</v>
      </c>
      <c r="AN727" s="123"/>
      <c r="AO727" s="123"/>
      <c r="AP727" s="123"/>
      <c r="AQ727" s="123"/>
      <c r="AR727" s="124"/>
      <c r="AS727" s="122">
        <v>0</v>
      </c>
      <c r="AT727" s="123"/>
      <c r="AU727" s="123"/>
      <c r="AV727" s="123"/>
      <c r="AW727" s="123"/>
      <c r="AX727" s="124"/>
      <c r="AY727" s="122">
        <v>0</v>
      </c>
      <c r="AZ727" s="123"/>
      <c r="BA727" s="123"/>
      <c r="BB727" s="123"/>
      <c r="BC727" s="123"/>
      <c r="BD727" s="124"/>
      <c r="BE727" s="122">
        <v>0</v>
      </c>
      <c r="BF727" s="123"/>
      <c r="BG727" s="123"/>
      <c r="BH727" s="123"/>
      <c r="BI727" s="123"/>
      <c r="BJ727" s="124"/>
      <c r="BK727" s="122">
        <v>0</v>
      </c>
      <c r="BL727" s="123"/>
      <c r="BM727" s="123"/>
      <c r="BN727" s="123"/>
      <c r="BO727" s="123"/>
      <c r="BP727" s="123"/>
      <c r="BQ727" s="124"/>
      <c r="BR727" s="122">
        <v>0</v>
      </c>
      <c r="BS727" s="123"/>
      <c r="BT727" s="123"/>
      <c r="BU727" s="123"/>
      <c r="BV727" s="123"/>
      <c r="BW727" s="123"/>
      <c r="BX727" s="124"/>
      <c r="BY727" s="122">
        <v>0</v>
      </c>
      <c r="BZ727" s="123"/>
      <c r="CA727" s="123"/>
      <c r="CB727" s="123"/>
      <c r="CC727" s="123"/>
      <c r="CD727" s="123"/>
      <c r="CE727" s="124"/>
      <c r="CF727" s="122">
        <v>0</v>
      </c>
      <c r="CG727" s="123"/>
      <c r="CH727" s="123"/>
      <c r="CI727" s="123"/>
      <c r="CJ727" s="123"/>
      <c r="CK727" s="123"/>
      <c r="CL727" s="124"/>
      <c r="CM727" s="122">
        <v>0</v>
      </c>
      <c r="CN727" s="123"/>
      <c r="CO727" s="123"/>
      <c r="CP727" s="123"/>
      <c r="CQ727" s="123"/>
      <c r="CR727" s="123"/>
      <c r="CS727" s="124"/>
      <c r="CT727" s="122">
        <v>0</v>
      </c>
      <c r="CU727" s="123"/>
      <c r="CV727" s="123"/>
      <c r="CW727" s="123"/>
      <c r="CX727" s="123"/>
      <c r="CY727" s="123"/>
      <c r="CZ727" s="124"/>
      <c r="DA727" s="122">
        <v>0</v>
      </c>
      <c r="DB727" s="123"/>
      <c r="DC727" s="123"/>
      <c r="DD727" s="123"/>
      <c r="DE727" s="123"/>
      <c r="DF727" s="123"/>
      <c r="DG727" s="124"/>
      <c r="DH727" s="122">
        <v>12.59</v>
      </c>
      <c r="DI727" s="123"/>
      <c r="DJ727" s="123"/>
      <c r="DK727" s="123"/>
      <c r="DL727" s="123"/>
      <c r="DM727" s="123"/>
      <c r="DN727" s="124"/>
      <c r="DO727" s="122">
        <v>1.66</v>
      </c>
      <c r="DP727" s="123"/>
      <c r="DQ727" s="123"/>
      <c r="DR727" s="123"/>
      <c r="DS727" s="123"/>
      <c r="DT727" s="123"/>
      <c r="DU727" s="124"/>
      <c r="DV727" s="122">
        <v>63.72</v>
      </c>
      <c r="DW727" s="123"/>
      <c r="DX727" s="123"/>
      <c r="DY727" s="123"/>
      <c r="DZ727" s="123"/>
      <c r="EA727" s="123"/>
      <c r="EB727" s="124"/>
      <c r="EC727" s="122">
        <v>79.599999999999994</v>
      </c>
      <c r="ED727" s="123"/>
      <c r="EE727" s="123"/>
      <c r="EF727" s="123"/>
      <c r="EG727" s="123"/>
      <c r="EH727" s="123"/>
      <c r="EI727" s="124"/>
      <c r="EJ727" s="122">
        <v>209.85</v>
      </c>
      <c r="EK727" s="123"/>
      <c r="EL727" s="123"/>
      <c r="EM727" s="123"/>
      <c r="EN727" s="123"/>
      <c r="EO727" s="123"/>
      <c r="EP727" s="124"/>
      <c r="EQ727" s="122">
        <v>204.66</v>
      </c>
      <c r="ER727" s="123"/>
      <c r="ES727" s="123"/>
      <c r="ET727" s="123"/>
      <c r="EU727" s="123"/>
      <c r="EV727" s="123"/>
      <c r="EW727" s="124"/>
      <c r="EX727" s="122">
        <v>342.09</v>
      </c>
      <c r="EY727" s="123"/>
      <c r="EZ727" s="123"/>
      <c r="FA727" s="123"/>
      <c r="FB727" s="123"/>
      <c r="FC727" s="123"/>
      <c r="FD727" s="124"/>
      <c r="FE727" s="122">
        <v>294.72000000000003</v>
      </c>
      <c r="FF727" s="123"/>
      <c r="FG727" s="123"/>
      <c r="FH727" s="123"/>
      <c r="FI727" s="123"/>
      <c r="FJ727" s="123"/>
      <c r="FK727" s="124"/>
    </row>
    <row r="728" spans="1:167" s="2" customFormat="1" ht="15.75" customHeight="1" x14ac:dyDescent="0.2">
      <c r="A728" s="125" t="s">
        <v>7</v>
      </c>
      <c r="B728" s="125"/>
      <c r="C728" s="125"/>
      <c r="D728" s="125"/>
      <c r="E728" s="125"/>
      <c r="F728" s="125"/>
      <c r="G728" s="125"/>
      <c r="H728" s="126"/>
      <c r="I728" s="122">
        <v>14.96</v>
      </c>
      <c r="J728" s="123"/>
      <c r="K728" s="123"/>
      <c r="L728" s="123"/>
      <c r="M728" s="123"/>
      <c r="N728" s="124"/>
      <c r="O728" s="122">
        <v>7.82</v>
      </c>
      <c r="P728" s="123"/>
      <c r="Q728" s="123"/>
      <c r="R728" s="123"/>
      <c r="S728" s="123"/>
      <c r="T728" s="124"/>
      <c r="U728" s="122">
        <v>0</v>
      </c>
      <c r="V728" s="123"/>
      <c r="W728" s="123"/>
      <c r="X728" s="123"/>
      <c r="Y728" s="123"/>
      <c r="Z728" s="124"/>
      <c r="AA728" s="122">
        <v>0</v>
      </c>
      <c r="AB728" s="123"/>
      <c r="AC728" s="123"/>
      <c r="AD728" s="123"/>
      <c r="AE728" s="123"/>
      <c r="AF728" s="124"/>
      <c r="AG728" s="122">
        <v>0</v>
      </c>
      <c r="AH728" s="123"/>
      <c r="AI728" s="123"/>
      <c r="AJ728" s="123"/>
      <c r="AK728" s="123"/>
      <c r="AL728" s="124"/>
      <c r="AM728" s="122">
        <v>0</v>
      </c>
      <c r="AN728" s="123"/>
      <c r="AO728" s="123"/>
      <c r="AP728" s="123"/>
      <c r="AQ728" s="123"/>
      <c r="AR728" s="124"/>
      <c r="AS728" s="122">
        <v>0</v>
      </c>
      <c r="AT728" s="123"/>
      <c r="AU728" s="123"/>
      <c r="AV728" s="123"/>
      <c r="AW728" s="123"/>
      <c r="AX728" s="124"/>
      <c r="AY728" s="122">
        <v>0</v>
      </c>
      <c r="AZ728" s="123"/>
      <c r="BA728" s="123"/>
      <c r="BB728" s="123"/>
      <c r="BC728" s="123"/>
      <c r="BD728" s="124"/>
      <c r="BE728" s="122">
        <v>0</v>
      </c>
      <c r="BF728" s="123"/>
      <c r="BG728" s="123"/>
      <c r="BH728" s="123"/>
      <c r="BI728" s="123"/>
      <c r="BJ728" s="124"/>
      <c r="BK728" s="122">
        <v>0</v>
      </c>
      <c r="BL728" s="123"/>
      <c r="BM728" s="123"/>
      <c r="BN728" s="123"/>
      <c r="BO728" s="123"/>
      <c r="BP728" s="123"/>
      <c r="BQ728" s="124"/>
      <c r="BR728" s="122">
        <v>0</v>
      </c>
      <c r="BS728" s="123"/>
      <c r="BT728" s="123"/>
      <c r="BU728" s="123"/>
      <c r="BV728" s="123"/>
      <c r="BW728" s="123"/>
      <c r="BX728" s="124"/>
      <c r="BY728" s="122">
        <v>0</v>
      </c>
      <c r="BZ728" s="123"/>
      <c r="CA728" s="123"/>
      <c r="CB728" s="123"/>
      <c r="CC728" s="123"/>
      <c r="CD728" s="123"/>
      <c r="CE728" s="124"/>
      <c r="CF728" s="122">
        <v>0</v>
      </c>
      <c r="CG728" s="123"/>
      <c r="CH728" s="123"/>
      <c r="CI728" s="123"/>
      <c r="CJ728" s="123"/>
      <c r="CK728" s="123"/>
      <c r="CL728" s="124"/>
      <c r="CM728" s="122">
        <v>0</v>
      </c>
      <c r="CN728" s="123"/>
      <c r="CO728" s="123"/>
      <c r="CP728" s="123"/>
      <c r="CQ728" s="123"/>
      <c r="CR728" s="123"/>
      <c r="CS728" s="124"/>
      <c r="CT728" s="122">
        <v>63.48</v>
      </c>
      <c r="CU728" s="123"/>
      <c r="CV728" s="123"/>
      <c r="CW728" s="123"/>
      <c r="CX728" s="123"/>
      <c r="CY728" s="123"/>
      <c r="CZ728" s="124"/>
      <c r="DA728" s="122">
        <v>57.63</v>
      </c>
      <c r="DB728" s="123"/>
      <c r="DC728" s="123"/>
      <c r="DD728" s="123"/>
      <c r="DE728" s="123"/>
      <c r="DF728" s="123"/>
      <c r="DG728" s="124"/>
      <c r="DH728" s="122">
        <v>102.96</v>
      </c>
      <c r="DI728" s="123"/>
      <c r="DJ728" s="123"/>
      <c r="DK728" s="123"/>
      <c r="DL728" s="123"/>
      <c r="DM728" s="123"/>
      <c r="DN728" s="124"/>
      <c r="DO728" s="122">
        <v>96.27</v>
      </c>
      <c r="DP728" s="123"/>
      <c r="DQ728" s="123"/>
      <c r="DR728" s="123"/>
      <c r="DS728" s="123"/>
      <c r="DT728" s="123"/>
      <c r="DU728" s="124"/>
      <c r="DV728" s="122">
        <v>123.31</v>
      </c>
      <c r="DW728" s="123"/>
      <c r="DX728" s="123"/>
      <c r="DY728" s="123"/>
      <c r="DZ728" s="123"/>
      <c r="EA728" s="123"/>
      <c r="EB728" s="124"/>
      <c r="EC728" s="122">
        <v>134.44999999999999</v>
      </c>
      <c r="ED728" s="123"/>
      <c r="EE728" s="123"/>
      <c r="EF728" s="123"/>
      <c r="EG728" s="123"/>
      <c r="EH728" s="123"/>
      <c r="EI728" s="124"/>
      <c r="EJ728" s="122">
        <v>96.59</v>
      </c>
      <c r="EK728" s="123"/>
      <c r="EL728" s="123"/>
      <c r="EM728" s="123"/>
      <c r="EN728" s="123"/>
      <c r="EO728" s="123"/>
      <c r="EP728" s="124"/>
      <c r="EQ728" s="122">
        <v>95.79</v>
      </c>
      <c r="ER728" s="123"/>
      <c r="ES728" s="123"/>
      <c r="ET728" s="123"/>
      <c r="EU728" s="123"/>
      <c r="EV728" s="123"/>
      <c r="EW728" s="124"/>
      <c r="EX728" s="122">
        <v>375.27</v>
      </c>
      <c r="EY728" s="123"/>
      <c r="EZ728" s="123"/>
      <c r="FA728" s="123"/>
      <c r="FB728" s="123"/>
      <c r="FC728" s="123"/>
      <c r="FD728" s="124"/>
      <c r="FE728" s="122">
        <v>289.74</v>
      </c>
      <c r="FF728" s="123"/>
      <c r="FG728" s="123"/>
      <c r="FH728" s="123"/>
      <c r="FI728" s="123"/>
      <c r="FJ728" s="123"/>
      <c r="FK728" s="124"/>
    </row>
    <row r="729" spans="1:167" s="2" customFormat="1" ht="15.75" customHeight="1" x14ac:dyDescent="0.2">
      <c r="A729" s="125" t="s">
        <v>100</v>
      </c>
      <c r="B729" s="125"/>
      <c r="C729" s="125"/>
      <c r="D729" s="125"/>
      <c r="E729" s="125"/>
      <c r="F729" s="125"/>
      <c r="G729" s="125"/>
      <c r="H729" s="126"/>
      <c r="I729" s="122">
        <v>96.32</v>
      </c>
      <c r="J729" s="123"/>
      <c r="K729" s="123"/>
      <c r="L729" s="123"/>
      <c r="M729" s="123"/>
      <c r="N729" s="124"/>
      <c r="O729" s="122">
        <v>36.46</v>
      </c>
      <c r="P729" s="123"/>
      <c r="Q729" s="123"/>
      <c r="R729" s="123"/>
      <c r="S729" s="123"/>
      <c r="T729" s="124"/>
      <c r="U729" s="122">
        <v>44.77</v>
      </c>
      <c r="V729" s="123"/>
      <c r="W729" s="123"/>
      <c r="X729" s="123"/>
      <c r="Y729" s="123"/>
      <c r="Z729" s="124"/>
      <c r="AA729" s="122">
        <v>64.94</v>
      </c>
      <c r="AB729" s="123"/>
      <c r="AC729" s="123"/>
      <c r="AD729" s="123"/>
      <c r="AE729" s="123"/>
      <c r="AF729" s="124"/>
      <c r="AG729" s="122">
        <v>0</v>
      </c>
      <c r="AH729" s="123"/>
      <c r="AI729" s="123"/>
      <c r="AJ729" s="123"/>
      <c r="AK729" s="123"/>
      <c r="AL729" s="124"/>
      <c r="AM729" s="122">
        <v>0</v>
      </c>
      <c r="AN729" s="123"/>
      <c r="AO729" s="123"/>
      <c r="AP729" s="123"/>
      <c r="AQ729" s="123"/>
      <c r="AR729" s="124"/>
      <c r="AS729" s="122">
        <v>0</v>
      </c>
      <c r="AT729" s="123"/>
      <c r="AU729" s="123"/>
      <c r="AV729" s="123"/>
      <c r="AW729" s="123"/>
      <c r="AX729" s="124"/>
      <c r="AY729" s="122">
        <v>0</v>
      </c>
      <c r="AZ729" s="123"/>
      <c r="BA729" s="123"/>
      <c r="BB729" s="123"/>
      <c r="BC729" s="123"/>
      <c r="BD729" s="124"/>
      <c r="BE729" s="122">
        <v>0.82</v>
      </c>
      <c r="BF729" s="123"/>
      <c r="BG729" s="123"/>
      <c r="BH729" s="123"/>
      <c r="BI729" s="123"/>
      <c r="BJ729" s="124"/>
      <c r="BK729" s="122">
        <v>0</v>
      </c>
      <c r="BL729" s="123"/>
      <c r="BM729" s="123"/>
      <c r="BN729" s="123"/>
      <c r="BO729" s="123"/>
      <c r="BP729" s="123"/>
      <c r="BQ729" s="124"/>
      <c r="BR729" s="122">
        <v>0</v>
      </c>
      <c r="BS729" s="123"/>
      <c r="BT729" s="123"/>
      <c r="BU729" s="123"/>
      <c r="BV729" s="123"/>
      <c r="BW729" s="123"/>
      <c r="BX729" s="124"/>
      <c r="BY729" s="122">
        <v>23.32</v>
      </c>
      <c r="BZ729" s="123"/>
      <c r="CA729" s="123"/>
      <c r="CB729" s="123"/>
      <c r="CC729" s="123"/>
      <c r="CD729" s="123"/>
      <c r="CE729" s="124"/>
      <c r="CF729" s="122">
        <v>0</v>
      </c>
      <c r="CG729" s="123"/>
      <c r="CH729" s="123"/>
      <c r="CI729" s="123"/>
      <c r="CJ729" s="123"/>
      <c r="CK729" s="123"/>
      <c r="CL729" s="124"/>
      <c r="CM729" s="122">
        <v>7.0000000000000007E-2</v>
      </c>
      <c r="CN729" s="123"/>
      <c r="CO729" s="123"/>
      <c r="CP729" s="123"/>
      <c r="CQ729" s="123"/>
      <c r="CR729" s="123"/>
      <c r="CS729" s="124"/>
      <c r="CT729" s="122">
        <v>0</v>
      </c>
      <c r="CU729" s="123"/>
      <c r="CV729" s="123"/>
      <c r="CW729" s="123"/>
      <c r="CX729" s="123"/>
      <c r="CY729" s="123"/>
      <c r="CZ729" s="124"/>
      <c r="DA729" s="122">
        <v>0</v>
      </c>
      <c r="DB729" s="123"/>
      <c r="DC729" s="123"/>
      <c r="DD729" s="123"/>
      <c r="DE729" s="123"/>
      <c r="DF729" s="123"/>
      <c r="DG729" s="124"/>
      <c r="DH729" s="122">
        <v>0</v>
      </c>
      <c r="DI729" s="123"/>
      <c r="DJ729" s="123"/>
      <c r="DK729" s="123"/>
      <c r="DL729" s="123"/>
      <c r="DM729" s="123"/>
      <c r="DN729" s="124"/>
      <c r="DO729" s="122">
        <v>0</v>
      </c>
      <c r="DP729" s="123"/>
      <c r="DQ729" s="123"/>
      <c r="DR729" s="123"/>
      <c r="DS729" s="123"/>
      <c r="DT729" s="123"/>
      <c r="DU729" s="124"/>
      <c r="DV729" s="122">
        <v>0</v>
      </c>
      <c r="DW729" s="123"/>
      <c r="DX729" s="123"/>
      <c r="DY729" s="123"/>
      <c r="DZ729" s="123"/>
      <c r="EA729" s="123"/>
      <c r="EB729" s="124"/>
      <c r="EC729" s="122">
        <v>0</v>
      </c>
      <c r="ED729" s="123"/>
      <c r="EE729" s="123"/>
      <c r="EF729" s="123"/>
      <c r="EG729" s="123"/>
      <c r="EH729" s="123"/>
      <c r="EI729" s="124"/>
      <c r="EJ729" s="122">
        <v>0</v>
      </c>
      <c r="EK729" s="123"/>
      <c r="EL729" s="123"/>
      <c r="EM729" s="123"/>
      <c r="EN729" s="123"/>
      <c r="EO729" s="123"/>
      <c r="EP729" s="124"/>
      <c r="EQ729" s="122">
        <v>0</v>
      </c>
      <c r="ER729" s="123"/>
      <c r="ES729" s="123"/>
      <c r="ET729" s="123"/>
      <c r="EU729" s="123"/>
      <c r="EV729" s="123"/>
      <c r="EW729" s="124"/>
      <c r="EX729" s="122">
        <v>320.08999999999997</v>
      </c>
      <c r="EY729" s="123"/>
      <c r="EZ729" s="123"/>
      <c r="FA729" s="123"/>
      <c r="FB729" s="123"/>
      <c r="FC729" s="123"/>
      <c r="FD729" s="124"/>
      <c r="FE729" s="122">
        <v>383.94</v>
      </c>
      <c r="FF729" s="123"/>
      <c r="FG729" s="123"/>
      <c r="FH729" s="123"/>
      <c r="FI729" s="123"/>
      <c r="FJ729" s="123"/>
      <c r="FK729" s="124"/>
    </row>
    <row r="730" spans="1:167" s="2" customFormat="1" ht="15.75" customHeight="1" x14ac:dyDescent="0.2">
      <c r="A730" s="125" t="s">
        <v>101</v>
      </c>
      <c r="B730" s="125"/>
      <c r="C730" s="125"/>
      <c r="D730" s="125"/>
      <c r="E730" s="125"/>
      <c r="F730" s="125"/>
      <c r="G730" s="125"/>
      <c r="H730" s="126"/>
      <c r="I730" s="122">
        <v>65.52</v>
      </c>
      <c r="J730" s="123"/>
      <c r="K730" s="123"/>
      <c r="L730" s="123"/>
      <c r="M730" s="123"/>
      <c r="N730" s="124"/>
      <c r="O730" s="122">
        <v>4.55</v>
      </c>
      <c r="P730" s="123"/>
      <c r="Q730" s="123"/>
      <c r="R730" s="123"/>
      <c r="S730" s="123"/>
      <c r="T730" s="124"/>
      <c r="U730" s="122">
        <v>16.29</v>
      </c>
      <c r="V730" s="123"/>
      <c r="W730" s="123"/>
      <c r="X730" s="123"/>
      <c r="Y730" s="123"/>
      <c r="Z730" s="124"/>
      <c r="AA730" s="122">
        <v>51.85</v>
      </c>
      <c r="AB730" s="123"/>
      <c r="AC730" s="123"/>
      <c r="AD730" s="123"/>
      <c r="AE730" s="123"/>
      <c r="AF730" s="124"/>
      <c r="AG730" s="122">
        <v>8.0299999999999994</v>
      </c>
      <c r="AH730" s="123"/>
      <c r="AI730" s="123"/>
      <c r="AJ730" s="123"/>
      <c r="AK730" s="123"/>
      <c r="AL730" s="124"/>
      <c r="AM730" s="122">
        <v>0</v>
      </c>
      <c r="AN730" s="123"/>
      <c r="AO730" s="123"/>
      <c r="AP730" s="123"/>
      <c r="AQ730" s="123"/>
      <c r="AR730" s="124"/>
      <c r="AS730" s="122">
        <v>0</v>
      </c>
      <c r="AT730" s="123"/>
      <c r="AU730" s="123"/>
      <c r="AV730" s="123"/>
      <c r="AW730" s="123"/>
      <c r="AX730" s="124"/>
      <c r="AY730" s="122">
        <v>0</v>
      </c>
      <c r="AZ730" s="123"/>
      <c r="BA730" s="123"/>
      <c r="BB730" s="123"/>
      <c r="BC730" s="123"/>
      <c r="BD730" s="124"/>
      <c r="BE730" s="122">
        <v>0</v>
      </c>
      <c r="BF730" s="123"/>
      <c r="BG730" s="123"/>
      <c r="BH730" s="123"/>
      <c r="BI730" s="123"/>
      <c r="BJ730" s="124"/>
      <c r="BK730" s="122">
        <v>0</v>
      </c>
      <c r="BL730" s="123"/>
      <c r="BM730" s="123"/>
      <c r="BN730" s="123"/>
      <c r="BO730" s="123"/>
      <c r="BP730" s="123"/>
      <c r="BQ730" s="124"/>
      <c r="BR730" s="122">
        <v>159.28</v>
      </c>
      <c r="BS730" s="123"/>
      <c r="BT730" s="123"/>
      <c r="BU730" s="123"/>
      <c r="BV730" s="123"/>
      <c r="BW730" s="123"/>
      <c r="BX730" s="124"/>
      <c r="BY730" s="122">
        <v>187.24</v>
      </c>
      <c r="BZ730" s="123"/>
      <c r="CA730" s="123"/>
      <c r="CB730" s="123"/>
      <c r="CC730" s="123"/>
      <c r="CD730" s="123"/>
      <c r="CE730" s="124"/>
      <c r="CF730" s="122">
        <v>0</v>
      </c>
      <c r="CG730" s="123"/>
      <c r="CH730" s="123"/>
      <c r="CI730" s="123"/>
      <c r="CJ730" s="123"/>
      <c r="CK730" s="123"/>
      <c r="CL730" s="124"/>
      <c r="CM730" s="122">
        <v>0</v>
      </c>
      <c r="CN730" s="123"/>
      <c r="CO730" s="123"/>
      <c r="CP730" s="123"/>
      <c r="CQ730" s="123"/>
      <c r="CR730" s="123"/>
      <c r="CS730" s="124"/>
      <c r="CT730" s="122">
        <v>0</v>
      </c>
      <c r="CU730" s="123"/>
      <c r="CV730" s="123"/>
      <c r="CW730" s="123"/>
      <c r="CX730" s="123"/>
      <c r="CY730" s="123"/>
      <c r="CZ730" s="124"/>
      <c r="DA730" s="122">
        <v>0</v>
      </c>
      <c r="DB730" s="123"/>
      <c r="DC730" s="123"/>
      <c r="DD730" s="123"/>
      <c r="DE730" s="123"/>
      <c r="DF730" s="123"/>
      <c r="DG730" s="124"/>
      <c r="DH730" s="122">
        <v>0</v>
      </c>
      <c r="DI730" s="123"/>
      <c r="DJ730" s="123"/>
      <c r="DK730" s="123"/>
      <c r="DL730" s="123"/>
      <c r="DM730" s="123"/>
      <c r="DN730" s="124"/>
      <c r="DO730" s="122">
        <v>26.01</v>
      </c>
      <c r="DP730" s="123"/>
      <c r="DQ730" s="123"/>
      <c r="DR730" s="123"/>
      <c r="DS730" s="123"/>
      <c r="DT730" s="123"/>
      <c r="DU730" s="124"/>
      <c r="DV730" s="122">
        <v>0</v>
      </c>
      <c r="DW730" s="123"/>
      <c r="DX730" s="123"/>
      <c r="DY730" s="123"/>
      <c r="DZ730" s="123"/>
      <c r="EA730" s="123"/>
      <c r="EB730" s="124"/>
      <c r="EC730" s="122">
        <v>0</v>
      </c>
      <c r="ED730" s="123"/>
      <c r="EE730" s="123"/>
      <c r="EF730" s="123"/>
      <c r="EG730" s="123"/>
      <c r="EH730" s="123"/>
      <c r="EI730" s="124"/>
      <c r="EJ730" s="122">
        <v>0</v>
      </c>
      <c r="EK730" s="123"/>
      <c r="EL730" s="123"/>
      <c r="EM730" s="123"/>
      <c r="EN730" s="123"/>
      <c r="EO730" s="123"/>
      <c r="EP730" s="124"/>
      <c r="EQ730" s="122">
        <v>0</v>
      </c>
      <c r="ER730" s="123"/>
      <c r="ES730" s="123"/>
      <c r="ET730" s="123"/>
      <c r="EU730" s="123"/>
      <c r="EV730" s="123"/>
      <c r="EW730" s="124"/>
      <c r="EX730" s="122">
        <v>0</v>
      </c>
      <c r="EY730" s="123"/>
      <c r="EZ730" s="123"/>
      <c r="FA730" s="123"/>
      <c r="FB730" s="123"/>
      <c r="FC730" s="123"/>
      <c r="FD730" s="124"/>
      <c r="FE730" s="122">
        <v>89.58</v>
      </c>
      <c r="FF730" s="123"/>
      <c r="FG730" s="123"/>
      <c r="FH730" s="123"/>
      <c r="FI730" s="123"/>
      <c r="FJ730" s="123"/>
      <c r="FK730" s="124"/>
    </row>
    <row r="731" spans="1:167" s="2" customFormat="1" ht="15.75" customHeight="1" x14ac:dyDescent="0.2">
      <c r="A731" s="125" t="s">
        <v>102</v>
      </c>
      <c r="B731" s="125"/>
      <c r="C731" s="125"/>
      <c r="D731" s="125"/>
      <c r="E731" s="125"/>
      <c r="F731" s="125"/>
      <c r="G731" s="125"/>
      <c r="H731" s="126"/>
      <c r="I731" s="122">
        <v>72.19</v>
      </c>
      <c r="J731" s="123"/>
      <c r="K731" s="123"/>
      <c r="L731" s="123"/>
      <c r="M731" s="123"/>
      <c r="N731" s="124"/>
      <c r="O731" s="122">
        <v>14.03</v>
      </c>
      <c r="P731" s="123"/>
      <c r="Q731" s="123"/>
      <c r="R731" s="123"/>
      <c r="S731" s="123"/>
      <c r="T731" s="124"/>
      <c r="U731" s="122">
        <v>26.82</v>
      </c>
      <c r="V731" s="123"/>
      <c r="W731" s="123"/>
      <c r="X731" s="123"/>
      <c r="Y731" s="123"/>
      <c r="Z731" s="124"/>
      <c r="AA731" s="122">
        <v>7.48</v>
      </c>
      <c r="AB731" s="123"/>
      <c r="AC731" s="123"/>
      <c r="AD731" s="123"/>
      <c r="AE731" s="123"/>
      <c r="AF731" s="124"/>
      <c r="AG731" s="122">
        <v>0</v>
      </c>
      <c r="AH731" s="123"/>
      <c r="AI731" s="123"/>
      <c r="AJ731" s="123"/>
      <c r="AK731" s="123"/>
      <c r="AL731" s="124"/>
      <c r="AM731" s="122">
        <v>0.7</v>
      </c>
      <c r="AN731" s="123"/>
      <c r="AO731" s="123"/>
      <c r="AP731" s="123"/>
      <c r="AQ731" s="123"/>
      <c r="AR731" s="124"/>
      <c r="AS731" s="122">
        <v>0</v>
      </c>
      <c r="AT731" s="123"/>
      <c r="AU731" s="123"/>
      <c r="AV731" s="123"/>
      <c r="AW731" s="123"/>
      <c r="AX731" s="124"/>
      <c r="AY731" s="122">
        <v>0</v>
      </c>
      <c r="AZ731" s="123"/>
      <c r="BA731" s="123"/>
      <c r="BB731" s="123"/>
      <c r="BC731" s="123"/>
      <c r="BD731" s="124"/>
      <c r="BE731" s="122">
        <v>0</v>
      </c>
      <c r="BF731" s="123"/>
      <c r="BG731" s="123"/>
      <c r="BH731" s="123"/>
      <c r="BI731" s="123"/>
      <c r="BJ731" s="124"/>
      <c r="BK731" s="122">
        <v>0</v>
      </c>
      <c r="BL731" s="123"/>
      <c r="BM731" s="123"/>
      <c r="BN731" s="123"/>
      <c r="BO731" s="123"/>
      <c r="BP731" s="123"/>
      <c r="BQ731" s="124"/>
      <c r="BR731" s="122">
        <v>0</v>
      </c>
      <c r="BS731" s="123"/>
      <c r="BT731" s="123"/>
      <c r="BU731" s="123"/>
      <c r="BV731" s="123"/>
      <c r="BW731" s="123"/>
      <c r="BX731" s="124"/>
      <c r="BY731" s="122">
        <v>0</v>
      </c>
      <c r="BZ731" s="123"/>
      <c r="CA731" s="123"/>
      <c r="CB731" s="123"/>
      <c r="CC731" s="123"/>
      <c r="CD731" s="123"/>
      <c r="CE731" s="124"/>
      <c r="CF731" s="122">
        <v>0</v>
      </c>
      <c r="CG731" s="123"/>
      <c r="CH731" s="123"/>
      <c r="CI731" s="123"/>
      <c r="CJ731" s="123"/>
      <c r="CK731" s="123"/>
      <c r="CL731" s="124"/>
      <c r="CM731" s="122">
        <v>0</v>
      </c>
      <c r="CN731" s="123"/>
      <c r="CO731" s="123"/>
      <c r="CP731" s="123"/>
      <c r="CQ731" s="123"/>
      <c r="CR731" s="123"/>
      <c r="CS731" s="124"/>
      <c r="CT731" s="122">
        <v>0</v>
      </c>
      <c r="CU731" s="123"/>
      <c r="CV731" s="123"/>
      <c r="CW731" s="123"/>
      <c r="CX731" s="123"/>
      <c r="CY731" s="123"/>
      <c r="CZ731" s="124"/>
      <c r="DA731" s="122">
        <v>0</v>
      </c>
      <c r="DB731" s="123"/>
      <c r="DC731" s="123"/>
      <c r="DD731" s="123"/>
      <c r="DE731" s="123"/>
      <c r="DF731" s="123"/>
      <c r="DG731" s="124"/>
      <c r="DH731" s="122">
        <v>0</v>
      </c>
      <c r="DI731" s="123"/>
      <c r="DJ731" s="123"/>
      <c r="DK731" s="123"/>
      <c r="DL731" s="123"/>
      <c r="DM731" s="123"/>
      <c r="DN731" s="124"/>
      <c r="DO731" s="122">
        <v>0</v>
      </c>
      <c r="DP731" s="123"/>
      <c r="DQ731" s="123"/>
      <c r="DR731" s="123"/>
      <c r="DS731" s="123"/>
      <c r="DT731" s="123"/>
      <c r="DU731" s="124"/>
      <c r="DV731" s="122">
        <v>0</v>
      </c>
      <c r="DW731" s="123"/>
      <c r="DX731" s="123"/>
      <c r="DY731" s="123"/>
      <c r="DZ731" s="123"/>
      <c r="EA731" s="123"/>
      <c r="EB731" s="124"/>
      <c r="EC731" s="122">
        <v>0</v>
      </c>
      <c r="ED731" s="123"/>
      <c r="EE731" s="123"/>
      <c r="EF731" s="123"/>
      <c r="EG731" s="123"/>
      <c r="EH731" s="123"/>
      <c r="EI731" s="124"/>
      <c r="EJ731" s="122">
        <v>0</v>
      </c>
      <c r="EK731" s="123"/>
      <c r="EL731" s="123"/>
      <c r="EM731" s="123"/>
      <c r="EN731" s="123"/>
      <c r="EO731" s="123"/>
      <c r="EP731" s="124"/>
      <c r="EQ731" s="122">
        <v>0</v>
      </c>
      <c r="ER731" s="123"/>
      <c r="ES731" s="123"/>
      <c r="ET731" s="123"/>
      <c r="EU731" s="123"/>
      <c r="EV731" s="123"/>
      <c r="EW731" s="124"/>
      <c r="EX731" s="122">
        <v>14.52</v>
      </c>
      <c r="EY731" s="123"/>
      <c r="EZ731" s="123"/>
      <c r="FA731" s="123"/>
      <c r="FB731" s="123"/>
      <c r="FC731" s="123"/>
      <c r="FD731" s="124"/>
      <c r="FE731" s="122">
        <v>150.85</v>
      </c>
      <c r="FF731" s="123"/>
      <c r="FG731" s="123"/>
      <c r="FH731" s="123"/>
      <c r="FI731" s="123"/>
      <c r="FJ731" s="123"/>
      <c r="FK731" s="124"/>
    </row>
    <row r="732" spans="1:167" s="2" customFormat="1" ht="15.75" customHeight="1" x14ac:dyDescent="0.2">
      <c r="A732" s="125" t="s">
        <v>103</v>
      </c>
      <c r="B732" s="125"/>
      <c r="C732" s="125"/>
      <c r="D732" s="125"/>
      <c r="E732" s="125"/>
      <c r="F732" s="125"/>
      <c r="G732" s="125"/>
      <c r="H732" s="126"/>
      <c r="I732" s="122">
        <v>133.05000000000001</v>
      </c>
      <c r="J732" s="123"/>
      <c r="K732" s="123"/>
      <c r="L732" s="123"/>
      <c r="M732" s="123"/>
      <c r="N732" s="124"/>
      <c r="O732" s="122">
        <v>73.680000000000007</v>
      </c>
      <c r="P732" s="123"/>
      <c r="Q732" s="123"/>
      <c r="R732" s="123"/>
      <c r="S732" s="123"/>
      <c r="T732" s="124"/>
      <c r="U732" s="122">
        <v>42.47</v>
      </c>
      <c r="V732" s="123"/>
      <c r="W732" s="123"/>
      <c r="X732" s="123"/>
      <c r="Y732" s="123"/>
      <c r="Z732" s="124"/>
      <c r="AA732" s="122">
        <v>35.71</v>
      </c>
      <c r="AB732" s="123"/>
      <c r="AC732" s="123"/>
      <c r="AD732" s="123"/>
      <c r="AE732" s="123"/>
      <c r="AF732" s="124"/>
      <c r="AG732" s="122">
        <v>71.12</v>
      </c>
      <c r="AH732" s="123"/>
      <c r="AI732" s="123"/>
      <c r="AJ732" s="123"/>
      <c r="AK732" s="123"/>
      <c r="AL732" s="124"/>
      <c r="AM732" s="122">
        <v>78.709999999999994</v>
      </c>
      <c r="AN732" s="123"/>
      <c r="AO732" s="123"/>
      <c r="AP732" s="123"/>
      <c r="AQ732" s="123"/>
      <c r="AR732" s="124"/>
      <c r="AS732" s="122">
        <v>0</v>
      </c>
      <c r="AT732" s="123"/>
      <c r="AU732" s="123"/>
      <c r="AV732" s="123"/>
      <c r="AW732" s="123"/>
      <c r="AX732" s="124"/>
      <c r="AY732" s="122">
        <v>0</v>
      </c>
      <c r="AZ732" s="123"/>
      <c r="BA732" s="123"/>
      <c r="BB732" s="123"/>
      <c r="BC732" s="123"/>
      <c r="BD732" s="124"/>
      <c r="BE732" s="122">
        <v>0</v>
      </c>
      <c r="BF732" s="123"/>
      <c r="BG732" s="123"/>
      <c r="BH732" s="123"/>
      <c r="BI732" s="123"/>
      <c r="BJ732" s="124"/>
      <c r="BK732" s="122">
        <v>0</v>
      </c>
      <c r="BL732" s="123"/>
      <c r="BM732" s="123"/>
      <c r="BN732" s="123"/>
      <c r="BO732" s="123"/>
      <c r="BP732" s="123"/>
      <c r="BQ732" s="124"/>
      <c r="BR732" s="122">
        <v>21.6</v>
      </c>
      <c r="BS732" s="123"/>
      <c r="BT732" s="123"/>
      <c r="BU732" s="123"/>
      <c r="BV732" s="123"/>
      <c r="BW732" s="123"/>
      <c r="BX732" s="124"/>
      <c r="BY732" s="122">
        <v>33.42</v>
      </c>
      <c r="BZ732" s="123"/>
      <c r="CA732" s="123"/>
      <c r="CB732" s="123"/>
      <c r="CC732" s="123"/>
      <c r="CD732" s="123"/>
      <c r="CE732" s="124"/>
      <c r="CF732" s="122">
        <v>27.62</v>
      </c>
      <c r="CG732" s="123"/>
      <c r="CH732" s="123"/>
      <c r="CI732" s="123"/>
      <c r="CJ732" s="123"/>
      <c r="CK732" s="123"/>
      <c r="CL732" s="124"/>
      <c r="CM732" s="122">
        <v>32.75</v>
      </c>
      <c r="CN732" s="123"/>
      <c r="CO732" s="123"/>
      <c r="CP732" s="123"/>
      <c r="CQ732" s="123"/>
      <c r="CR732" s="123"/>
      <c r="CS732" s="124"/>
      <c r="CT732" s="122">
        <v>17.88</v>
      </c>
      <c r="CU732" s="123"/>
      <c r="CV732" s="123"/>
      <c r="CW732" s="123"/>
      <c r="CX732" s="123"/>
      <c r="CY732" s="123"/>
      <c r="CZ732" s="124"/>
      <c r="DA732" s="122">
        <v>23.82</v>
      </c>
      <c r="DB732" s="123"/>
      <c r="DC732" s="123"/>
      <c r="DD732" s="123"/>
      <c r="DE732" s="123"/>
      <c r="DF732" s="123"/>
      <c r="DG732" s="124"/>
      <c r="DH732" s="122">
        <v>41.37</v>
      </c>
      <c r="DI732" s="123"/>
      <c r="DJ732" s="123"/>
      <c r="DK732" s="123"/>
      <c r="DL732" s="123"/>
      <c r="DM732" s="123"/>
      <c r="DN732" s="124"/>
      <c r="DO732" s="122">
        <v>42.97</v>
      </c>
      <c r="DP732" s="123"/>
      <c r="DQ732" s="123"/>
      <c r="DR732" s="123"/>
      <c r="DS732" s="123"/>
      <c r="DT732" s="123"/>
      <c r="DU732" s="124"/>
      <c r="DV732" s="122">
        <v>86.59</v>
      </c>
      <c r="DW732" s="123"/>
      <c r="DX732" s="123"/>
      <c r="DY732" s="123"/>
      <c r="DZ732" s="123"/>
      <c r="EA732" s="123"/>
      <c r="EB732" s="124"/>
      <c r="EC732" s="122">
        <v>85.38</v>
      </c>
      <c r="ED732" s="123"/>
      <c r="EE732" s="123"/>
      <c r="EF732" s="123"/>
      <c r="EG732" s="123"/>
      <c r="EH732" s="123"/>
      <c r="EI732" s="124"/>
      <c r="EJ732" s="122">
        <v>71.5</v>
      </c>
      <c r="EK732" s="123"/>
      <c r="EL732" s="123"/>
      <c r="EM732" s="123"/>
      <c r="EN732" s="123"/>
      <c r="EO732" s="123"/>
      <c r="EP732" s="124"/>
      <c r="EQ732" s="122">
        <v>66.92</v>
      </c>
      <c r="ER732" s="123"/>
      <c r="ES732" s="123"/>
      <c r="ET732" s="123"/>
      <c r="EU732" s="123"/>
      <c r="EV732" s="123"/>
      <c r="EW732" s="124"/>
      <c r="EX732" s="122">
        <v>128.77000000000001</v>
      </c>
      <c r="EY732" s="123"/>
      <c r="EZ732" s="123"/>
      <c r="FA732" s="123"/>
      <c r="FB732" s="123"/>
      <c r="FC732" s="123"/>
      <c r="FD732" s="124"/>
      <c r="FE732" s="122">
        <v>231.08</v>
      </c>
      <c r="FF732" s="123"/>
      <c r="FG732" s="123"/>
      <c r="FH732" s="123"/>
      <c r="FI732" s="123"/>
      <c r="FJ732" s="123"/>
      <c r="FK732" s="124"/>
    </row>
    <row r="733" spans="1:167" s="2" customFormat="1" ht="15.75" customHeight="1" x14ac:dyDescent="0.2">
      <c r="A733" s="125" t="s">
        <v>8</v>
      </c>
      <c r="B733" s="125"/>
      <c r="C733" s="125"/>
      <c r="D733" s="125"/>
      <c r="E733" s="125"/>
      <c r="F733" s="125"/>
      <c r="G733" s="125"/>
      <c r="H733" s="126"/>
      <c r="I733" s="122">
        <v>171.69</v>
      </c>
      <c r="J733" s="123"/>
      <c r="K733" s="123"/>
      <c r="L733" s="123"/>
      <c r="M733" s="123"/>
      <c r="N733" s="124"/>
      <c r="O733" s="122">
        <v>13.38</v>
      </c>
      <c r="P733" s="123"/>
      <c r="Q733" s="123"/>
      <c r="R733" s="123"/>
      <c r="S733" s="123"/>
      <c r="T733" s="124"/>
      <c r="U733" s="122">
        <v>23.65</v>
      </c>
      <c r="V733" s="123"/>
      <c r="W733" s="123"/>
      <c r="X733" s="123"/>
      <c r="Y733" s="123"/>
      <c r="Z733" s="124"/>
      <c r="AA733" s="122">
        <v>18.239999999999998</v>
      </c>
      <c r="AB733" s="123"/>
      <c r="AC733" s="123"/>
      <c r="AD733" s="123"/>
      <c r="AE733" s="123"/>
      <c r="AF733" s="124"/>
      <c r="AG733" s="122">
        <v>40.82</v>
      </c>
      <c r="AH733" s="123"/>
      <c r="AI733" s="123"/>
      <c r="AJ733" s="123"/>
      <c r="AK733" s="123"/>
      <c r="AL733" s="124"/>
      <c r="AM733" s="122">
        <v>0</v>
      </c>
      <c r="AN733" s="123"/>
      <c r="AO733" s="123"/>
      <c r="AP733" s="123"/>
      <c r="AQ733" s="123"/>
      <c r="AR733" s="124"/>
      <c r="AS733" s="122">
        <v>0</v>
      </c>
      <c r="AT733" s="123"/>
      <c r="AU733" s="123"/>
      <c r="AV733" s="123"/>
      <c r="AW733" s="123"/>
      <c r="AX733" s="124"/>
      <c r="AY733" s="122">
        <v>0</v>
      </c>
      <c r="AZ733" s="123"/>
      <c r="BA733" s="123"/>
      <c r="BB733" s="123"/>
      <c r="BC733" s="123"/>
      <c r="BD733" s="124"/>
      <c r="BE733" s="122">
        <v>0</v>
      </c>
      <c r="BF733" s="123"/>
      <c r="BG733" s="123"/>
      <c r="BH733" s="123"/>
      <c r="BI733" s="123"/>
      <c r="BJ733" s="124"/>
      <c r="BK733" s="122">
        <v>0</v>
      </c>
      <c r="BL733" s="123"/>
      <c r="BM733" s="123"/>
      <c r="BN733" s="123"/>
      <c r="BO733" s="123"/>
      <c r="BP733" s="123"/>
      <c r="BQ733" s="124"/>
      <c r="BR733" s="122">
        <v>0</v>
      </c>
      <c r="BS733" s="123"/>
      <c r="BT733" s="123"/>
      <c r="BU733" s="123"/>
      <c r="BV733" s="123"/>
      <c r="BW733" s="123"/>
      <c r="BX733" s="124"/>
      <c r="BY733" s="122">
        <v>0</v>
      </c>
      <c r="BZ733" s="123"/>
      <c r="CA733" s="123"/>
      <c r="CB733" s="123"/>
      <c r="CC733" s="123"/>
      <c r="CD733" s="123"/>
      <c r="CE733" s="124"/>
      <c r="CF733" s="122">
        <v>0</v>
      </c>
      <c r="CG733" s="123"/>
      <c r="CH733" s="123"/>
      <c r="CI733" s="123"/>
      <c r="CJ733" s="123"/>
      <c r="CK733" s="123"/>
      <c r="CL733" s="124"/>
      <c r="CM733" s="122">
        <v>0</v>
      </c>
      <c r="CN733" s="123"/>
      <c r="CO733" s="123"/>
      <c r="CP733" s="123"/>
      <c r="CQ733" s="123"/>
      <c r="CR733" s="123"/>
      <c r="CS733" s="124"/>
      <c r="CT733" s="122">
        <v>62.67</v>
      </c>
      <c r="CU733" s="123"/>
      <c r="CV733" s="123"/>
      <c r="CW733" s="123"/>
      <c r="CX733" s="123"/>
      <c r="CY733" s="123"/>
      <c r="CZ733" s="124"/>
      <c r="DA733" s="122">
        <v>46.27</v>
      </c>
      <c r="DB733" s="123"/>
      <c r="DC733" s="123"/>
      <c r="DD733" s="123"/>
      <c r="DE733" s="123"/>
      <c r="DF733" s="123"/>
      <c r="DG733" s="124"/>
      <c r="DH733" s="122">
        <v>114.14</v>
      </c>
      <c r="DI733" s="123"/>
      <c r="DJ733" s="123"/>
      <c r="DK733" s="123"/>
      <c r="DL733" s="123"/>
      <c r="DM733" s="123"/>
      <c r="DN733" s="124"/>
      <c r="DO733" s="122">
        <v>95.78</v>
      </c>
      <c r="DP733" s="123"/>
      <c r="DQ733" s="123"/>
      <c r="DR733" s="123"/>
      <c r="DS733" s="123"/>
      <c r="DT733" s="123"/>
      <c r="DU733" s="124"/>
      <c r="DV733" s="122">
        <v>148.5</v>
      </c>
      <c r="DW733" s="123"/>
      <c r="DX733" s="123"/>
      <c r="DY733" s="123"/>
      <c r="DZ733" s="123"/>
      <c r="EA733" s="123"/>
      <c r="EB733" s="124"/>
      <c r="EC733" s="122">
        <v>113.4</v>
      </c>
      <c r="ED733" s="123"/>
      <c r="EE733" s="123"/>
      <c r="EF733" s="123"/>
      <c r="EG733" s="123"/>
      <c r="EH733" s="123"/>
      <c r="EI733" s="124"/>
      <c r="EJ733" s="122">
        <v>67.400000000000006</v>
      </c>
      <c r="EK733" s="123"/>
      <c r="EL733" s="123"/>
      <c r="EM733" s="123"/>
      <c r="EN733" s="123"/>
      <c r="EO733" s="123"/>
      <c r="EP733" s="124"/>
      <c r="EQ733" s="122">
        <v>103.19</v>
      </c>
      <c r="ER733" s="123"/>
      <c r="ES733" s="123"/>
      <c r="ET733" s="123"/>
      <c r="EU733" s="123"/>
      <c r="EV733" s="123"/>
      <c r="EW733" s="124"/>
      <c r="EX733" s="122">
        <v>279.86</v>
      </c>
      <c r="EY733" s="123"/>
      <c r="EZ733" s="123"/>
      <c r="FA733" s="123"/>
      <c r="FB733" s="123"/>
      <c r="FC733" s="123"/>
      <c r="FD733" s="124"/>
      <c r="FE733" s="122">
        <v>383.97</v>
      </c>
      <c r="FF733" s="123"/>
      <c r="FG733" s="123"/>
      <c r="FH733" s="123"/>
      <c r="FI733" s="123"/>
      <c r="FJ733" s="123"/>
      <c r="FK733" s="124"/>
    </row>
    <row r="734" spans="1:167" s="2" customFormat="1" ht="15.75" customHeight="1" x14ac:dyDescent="0.2">
      <c r="A734" s="125" t="s">
        <v>104</v>
      </c>
      <c r="B734" s="125"/>
      <c r="C734" s="125"/>
      <c r="D734" s="125"/>
      <c r="E734" s="125"/>
      <c r="F734" s="125"/>
      <c r="G734" s="125"/>
      <c r="H734" s="126"/>
      <c r="I734" s="122">
        <v>185.58</v>
      </c>
      <c r="J734" s="123"/>
      <c r="K734" s="123"/>
      <c r="L734" s="123"/>
      <c r="M734" s="123"/>
      <c r="N734" s="124"/>
      <c r="O734" s="122">
        <v>157.13999999999999</v>
      </c>
      <c r="P734" s="123"/>
      <c r="Q734" s="123"/>
      <c r="R734" s="123"/>
      <c r="S734" s="123"/>
      <c r="T734" s="124"/>
      <c r="U734" s="122">
        <v>16.309999999999999</v>
      </c>
      <c r="V734" s="123"/>
      <c r="W734" s="123"/>
      <c r="X734" s="123"/>
      <c r="Y734" s="123"/>
      <c r="Z734" s="124"/>
      <c r="AA734" s="122">
        <v>0</v>
      </c>
      <c r="AB734" s="123"/>
      <c r="AC734" s="123"/>
      <c r="AD734" s="123"/>
      <c r="AE734" s="123"/>
      <c r="AF734" s="124"/>
      <c r="AG734" s="122">
        <v>0</v>
      </c>
      <c r="AH734" s="123"/>
      <c r="AI734" s="123"/>
      <c r="AJ734" s="123"/>
      <c r="AK734" s="123"/>
      <c r="AL734" s="124"/>
      <c r="AM734" s="122">
        <v>0</v>
      </c>
      <c r="AN734" s="123"/>
      <c r="AO734" s="123"/>
      <c r="AP734" s="123"/>
      <c r="AQ734" s="123"/>
      <c r="AR734" s="124"/>
      <c r="AS734" s="122">
        <v>0</v>
      </c>
      <c r="AT734" s="123"/>
      <c r="AU734" s="123"/>
      <c r="AV734" s="123"/>
      <c r="AW734" s="123"/>
      <c r="AX734" s="124"/>
      <c r="AY734" s="122">
        <v>0</v>
      </c>
      <c r="AZ734" s="123"/>
      <c r="BA734" s="123"/>
      <c r="BB734" s="123"/>
      <c r="BC734" s="123"/>
      <c r="BD734" s="124"/>
      <c r="BE734" s="122">
        <v>0</v>
      </c>
      <c r="BF734" s="123"/>
      <c r="BG734" s="123"/>
      <c r="BH734" s="123"/>
      <c r="BI734" s="123"/>
      <c r="BJ734" s="124"/>
      <c r="BK734" s="122">
        <v>0</v>
      </c>
      <c r="BL734" s="123"/>
      <c r="BM734" s="123"/>
      <c r="BN734" s="123"/>
      <c r="BO734" s="123"/>
      <c r="BP734" s="123"/>
      <c r="BQ734" s="124"/>
      <c r="BR734" s="122">
        <v>0</v>
      </c>
      <c r="BS734" s="123"/>
      <c r="BT734" s="123"/>
      <c r="BU734" s="123"/>
      <c r="BV734" s="123"/>
      <c r="BW734" s="123"/>
      <c r="BX734" s="124"/>
      <c r="BY734" s="122">
        <v>0</v>
      </c>
      <c r="BZ734" s="123"/>
      <c r="CA734" s="123"/>
      <c r="CB734" s="123"/>
      <c r="CC734" s="123"/>
      <c r="CD734" s="123"/>
      <c r="CE734" s="124"/>
      <c r="CF734" s="122">
        <v>16.059999999999999</v>
      </c>
      <c r="CG734" s="123"/>
      <c r="CH734" s="123"/>
      <c r="CI734" s="123"/>
      <c r="CJ734" s="123"/>
      <c r="CK734" s="123"/>
      <c r="CL734" s="124"/>
      <c r="CM734" s="122">
        <v>24.37</v>
      </c>
      <c r="CN734" s="123"/>
      <c r="CO734" s="123"/>
      <c r="CP734" s="123"/>
      <c r="CQ734" s="123"/>
      <c r="CR734" s="123"/>
      <c r="CS734" s="124"/>
      <c r="CT734" s="122">
        <v>227.39</v>
      </c>
      <c r="CU734" s="123"/>
      <c r="CV734" s="123"/>
      <c r="CW734" s="123"/>
      <c r="CX734" s="123"/>
      <c r="CY734" s="123"/>
      <c r="CZ734" s="124"/>
      <c r="DA734" s="122">
        <v>261.67</v>
      </c>
      <c r="DB734" s="123"/>
      <c r="DC734" s="123"/>
      <c r="DD734" s="123"/>
      <c r="DE734" s="123"/>
      <c r="DF734" s="123"/>
      <c r="DG734" s="124"/>
      <c r="DH734" s="122">
        <v>358.91</v>
      </c>
      <c r="DI734" s="123"/>
      <c r="DJ734" s="123"/>
      <c r="DK734" s="123"/>
      <c r="DL734" s="123"/>
      <c r="DM734" s="123"/>
      <c r="DN734" s="124"/>
      <c r="DO734" s="122">
        <v>343.56</v>
      </c>
      <c r="DP734" s="123"/>
      <c r="DQ734" s="123"/>
      <c r="DR734" s="123"/>
      <c r="DS734" s="123"/>
      <c r="DT734" s="123"/>
      <c r="DU734" s="124"/>
      <c r="DV734" s="122">
        <v>335.85</v>
      </c>
      <c r="DW734" s="123"/>
      <c r="DX734" s="123"/>
      <c r="DY734" s="123"/>
      <c r="DZ734" s="123"/>
      <c r="EA734" s="123"/>
      <c r="EB734" s="124"/>
      <c r="EC734" s="122">
        <v>316.16000000000003</v>
      </c>
      <c r="ED734" s="123"/>
      <c r="EE734" s="123"/>
      <c r="EF734" s="123"/>
      <c r="EG734" s="123"/>
      <c r="EH734" s="123"/>
      <c r="EI734" s="124"/>
      <c r="EJ734" s="122">
        <v>252.98</v>
      </c>
      <c r="EK734" s="123"/>
      <c r="EL734" s="123"/>
      <c r="EM734" s="123"/>
      <c r="EN734" s="123"/>
      <c r="EO734" s="123"/>
      <c r="EP734" s="124"/>
      <c r="EQ734" s="122">
        <v>284.74</v>
      </c>
      <c r="ER734" s="123"/>
      <c r="ES734" s="123"/>
      <c r="ET734" s="123"/>
      <c r="EU734" s="123"/>
      <c r="EV734" s="123"/>
      <c r="EW734" s="124"/>
      <c r="EX734" s="122">
        <v>303.62</v>
      </c>
      <c r="EY734" s="123"/>
      <c r="EZ734" s="123"/>
      <c r="FA734" s="123"/>
      <c r="FB734" s="123"/>
      <c r="FC734" s="123"/>
      <c r="FD734" s="124"/>
      <c r="FE734" s="122">
        <v>207.98</v>
      </c>
      <c r="FF734" s="123"/>
      <c r="FG734" s="123"/>
      <c r="FH734" s="123"/>
      <c r="FI734" s="123"/>
      <c r="FJ734" s="123"/>
      <c r="FK734" s="124"/>
    </row>
    <row r="735" spans="1:167" s="2" customFormat="1" ht="15.75" customHeight="1" x14ac:dyDescent="0.2">
      <c r="A735" s="125" t="s">
        <v>105</v>
      </c>
      <c r="B735" s="125"/>
      <c r="C735" s="125"/>
      <c r="D735" s="125"/>
      <c r="E735" s="125"/>
      <c r="F735" s="125"/>
      <c r="G735" s="125"/>
      <c r="H735" s="126"/>
      <c r="I735" s="122">
        <v>50.07</v>
      </c>
      <c r="J735" s="123"/>
      <c r="K735" s="123"/>
      <c r="L735" s="123"/>
      <c r="M735" s="123"/>
      <c r="N735" s="124"/>
      <c r="O735" s="122">
        <v>152.16999999999999</v>
      </c>
      <c r="P735" s="123"/>
      <c r="Q735" s="123"/>
      <c r="R735" s="123"/>
      <c r="S735" s="123"/>
      <c r="T735" s="124"/>
      <c r="U735" s="122">
        <v>46.53</v>
      </c>
      <c r="V735" s="123"/>
      <c r="W735" s="123"/>
      <c r="X735" s="123"/>
      <c r="Y735" s="123"/>
      <c r="Z735" s="124"/>
      <c r="AA735" s="122">
        <v>0</v>
      </c>
      <c r="AB735" s="123"/>
      <c r="AC735" s="123"/>
      <c r="AD735" s="123"/>
      <c r="AE735" s="123"/>
      <c r="AF735" s="124"/>
      <c r="AG735" s="122">
        <v>0</v>
      </c>
      <c r="AH735" s="123"/>
      <c r="AI735" s="123"/>
      <c r="AJ735" s="123"/>
      <c r="AK735" s="123"/>
      <c r="AL735" s="124"/>
      <c r="AM735" s="122">
        <v>0</v>
      </c>
      <c r="AN735" s="123"/>
      <c r="AO735" s="123"/>
      <c r="AP735" s="123"/>
      <c r="AQ735" s="123"/>
      <c r="AR735" s="124"/>
      <c r="AS735" s="122">
        <v>0</v>
      </c>
      <c r="AT735" s="123"/>
      <c r="AU735" s="123"/>
      <c r="AV735" s="123"/>
      <c r="AW735" s="123"/>
      <c r="AX735" s="124"/>
      <c r="AY735" s="122">
        <v>0</v>
      </c>
      <c r="AZ735" s="123"/>
      <c r="BA735" s="123"/>
      <c r="BB735" s="123"/>
      <c r="BC735" s="123"/>
      <c r="BD735" s="124"/>
      <c r="BE735" s="122">
        <v>0</v>
      </c>
      <c r="BF735" s="123"/>
      <c r="BG735" s="123"/>
      <c r="BH735" s="123"/>
      <c r="BI735" s="123"/>
      <c r="BJ735" s="124"/>
      <c r="BK735" s="122">
        <v>11.37</v>
      </c>
      <c r="BL735" s="123"/>
      <c r="BM735" s="123"/>
      <c r="BN735" s="123"/>
      <c r="BO735" s="123"/>
      <c r="BP735" s="123"/>
      <c r="BQ735" s="124"/>
      <c r="BR735" s="122">
        <v>83.46</v>
      </c>
      <c r="BS735" s="123"/>
      <c r="BT735" s="123"/>
      <c r="BU735" s="123"/>
      <c r="BV735" s="123"/>
      <c r="BW735" s="123"/>
      <c r="BX735" s="124"/>
      <c r="BY735" s="122">
        <v>103.98</v>
      </c>
      <c r="BZ735" s="123"/>
      <c r="CA735" s="123"/>
      <c r="CB735" s="123"/>
      <c r="CC735" s="123"/>
      <c r="CD735" s="123"/>
      <c r="CE735" s="124"/>
      <c r="CF735" s="122">
        <v>75.319999999999993</v>
      </c>
      <c r="CG735" s="123"/>
      <c r="CH735" s="123"/>
      <c r="CI735" s="123"/>
      <c r="CJ735" s="123"/>
      <c r="CK735" s="123"/>
      <c r="CL735" s="124"/>
      <c r="CM735" s="122">
        <v>86.55</v>
      </c>
      <c r="CN735" s="123"/>
      <c r="CO735" s="123"/>
      <c r="CP735" s="123"/>
      <c r="CQ735" s="123"/>
      <c r="CR735" s="123"/>
      <c r="CS735" s="124"/>
      <c r="CT735" s="122">
        <v>676.69</v>
      </c>
      <c r="CU735" s="123"/>
      <c r="CV735" s="123"/>
      <c r="CW735" s="123"/>
      <c r="CX735" s="123"/>
      <c r="CY735" s="123"/>
      <c r="CZ735" s="124"/>
      <c r="DA735" s="122">
        <v>665.81</v>
      </c>
      <c r="DB735" s="123"/>
      <c r="DC735" s="123"/>
      <c r="DD735" s="123"/>
      <c r="DE735" s="123"/>
      <c r="DF735" s="123"/>
      <c r="DG735" s="124"/>
      <c r="DH735" s="122">
        <v>274.04000000000002</v>
      </c>
      <c r="DI735" s="123"/>
      <c r="DJ735" s="123"/>
      <c r="DK735" s="123"/>
      <c r="DL735" s="123"/>
      <c r="DM735" s="123"/>
      <c r="DN735" s="124"/>
      <c r="DO735" s="122">
        <v>644.91999999999996</v>
      </c>
      <c r="DP735" s="123"/>
      <c r="DQ735" s="123"/>
      <c r="DR735" s="123"/>
      <c r="DS735" s="123"/>
      <c r="DT735" s="123"/>
      <c r="DU735" s="124"/>
      <c r="DV735" s="122">
        <v>228.45</v>
      </c>
      <c r="DW735" s="123"/>
      <c r="DX735" s="123"/>
      <c r="DY735" s="123"/>
      <c r="DZ735" s="123"/>
      <c r="EA735" s="123"/>
      <c r="EB735" s="124"/>
      <c r="EC735" s="122">
        <v>530.03</v>
      </c>
      <c r="ED735" s="123"/>
      <c r="EE735" s="123"/>
      <c r="EF735" s="123"/>
      <c r="EG735" s="123"/>
      <c r="EH735" s="123"/>
      <c r="EI735" s="124"/>
      <c r="EJ735" s="122">
        <v>13.87</v>
      </c>
      <c r="EK735" s="123"/>
      <c r="EL735" s="123"/>
      <c r="EM735" s="123"/>
      <c r="EN735" s="123"/>
      <c r="EO735" s="123"/>
      <c r="EP735" s="124"/>
      <c r="EQ735" s="122">
        <v>64.33</v>
      </c>
      <c r="ER735" s="123"/>
      <c r="ES735" s="123"/>
      <c r="ET735" s="123"/>
      <c r="EU735" s="123"/>
      <c r="EV735" s="123"/>
      <c r="EW735" s="124"/>
      <c r="EX735" s="122">
        <v>102.87</v>
      </c>
      <c r="EY735" s="123"/>
      <c r="EZ735" s="123"/>
      <c r="FA735" s="123"/>
      <c r="FB735" s="123"/>
      <c r="FC735" s="123"/>
      <c r="FD735" s="124"/>
      <c r="FE735" s="122">
        <v>61.6</v>
      </c>
      <c r="FF735" s="123"/>
      <c r="FG735" s="123"/>
      <c r="FH735" s="123"/>
      <c r="FI735" s="123"/>
      <c r="FJ735" s="123"/>
      <c r="FK735" s="124"/>
    </row>
    <row r="736" spans="1:167" s="2" customFormat="1" ht="15.75" customHeight="1" x14ac:dyDescent="0.2">
      <c r="A736" s="125" t="s">
        <v>106</v>
      </c>
      <c r="B736" s="125"/>
      <c r="C736" s="125"/>
      <c r="D736" s="125"/>
      <c r="E736" s="125"/>
      <c r="F736" s="125"/>
      <c r="G736" s="125"/>
      <c r="H736" s="126"/>
      <c r="I736" s="122">
        <v>23.1</v>
      </c>
      <c r="J736" s="123"/>
      <c r="K736" s="123"/>
      <c r="L736" s="123"/>
      <c r="M736" s="123"/>
      <c r="N736" s="124"/>
      <c r="O736" s="122">
        <v>123.46</v>
      </c>
      <c r="P736" s="123"/>
      <c r="Q736" s="123"/>
      <c r="R736" s="123"/>
      <c r="S736" s="123"/>
      <c r="T736" s="124"/>
      <c r="U736" s="122">
        <v>77.72</v>
      </c>
      <c r="V736" s="123"/>
      <c r="W736" s="123"/>
      <c r="X736" s="123"/>
      <c r="Y736" s="123"/>
      <c r="Z736" s="124"/>
      <c r="AA736" s="122">
        <v>0</v>
      </c>
      <c r="AB736" s="123"/>
      <c r="AC736" s="123"/>
      <c r="AD736" s="123"/>
      <c r="AE736" s="123"/>
      <c r="AF736" s="124"/>
      <c r="AG736" s="122">
        <v>0</v>
      </c>
      <c r="AH736" s="123"/>
      <c r="AI736" s="123"/>
      <c r="AJ736" s="123"/>
      <c r="AK736" s="123"/>
      <c r="AL736" s="124"/>
      <c r="AM736" s="122">
        <v>0</v>
      </c>
      <c r="AN736" s="123"/>
      <c r="AO736" s="123"/>
      <c r="AP736" s="123"/>
      <c r="AQ736" s="123"/>
      <c r="AR736" s="124"/>
      <c r="AS736" s="122">
        <v>0</v>
      </c>
      <c r="AT736" s="123"/>
      <c r="AU736" s="123"/>
      <c r="AV736" s="123"/>
      <c r="AW736" s="123"/>
      <c r="AX736" s="124"/>
      <c r="AY736" s="122">
        <v>0</v>
      </c>
      <c r="AZ736" s="123"/>
      <c r="BA736" s="123"/>
      <c r="BB736" s="123"/>
      <c r="BC736" s="123"/>
      <c r="BD736" s="124"/>
      <c r="BE736" s="122">
        <v>0</v>
      </c>
      <c r="BF736" s="123"/>
      <c r="BG736" s="123"/>
      <c r="BH736" s="123"/>
      <c r="BI736" s="123"/>
      <c r="BJ736" s="124"/>
      <c r="BK736" s="122">
        <v>0</v>
      </c>
      <c r="BL736" s="123"/>
      <c r="BM736" s="123"/>
      <c r="BN736" s="123"/>
      <c r="BO736" s="123"/>
      <c r="BP736" s="123"/>
      <c r="BQ736" s="124"/>
      <c r="BR736" s="122">
        <v>0</v>
      </c>
      <c r="BS736" s="123"/>
      <c r="BT736" s="123"/>
      <c r="BU736" s="123"/>
      <c r="BV736" s="123"/>
      <c r="BW736" s="123"/>
      <c r="BX736" s="124"/>
      <c r="BY736" s="122">
        <v>0.02</v>
      </c>
      <c r="BZ736" s="123"/>
      <c r="CA736" s="123"/>
      <c r="CB736" s="123"/>
      <c r="CC736" s="123"/>
      <c r="CD736" s="123"/>
      <c r="CE736" s="124"/>
      <c r="CF736" s="122">
        <v>0</v>
      </c>
      <c r="CG736" s="123"/>
      <c r="CH736" s="123"/>
      <c r="CI736" s="123"/>
      <c r="CJ736" s="123"/>
      <c r="CK736" s="123"/>
      <c r="CL736" s="124"/>
      <c r="CM736" s="122">
        <v>0</v>
      </c>
      <c r="CN736" s="123"/>
      <c r="CO736" s="123"/>
      <c r="CP736" s="123"/>
      <c r="CQ736" s="123"/>
      <c r="CR736" s="123"/>
      <c r="CS736" s="124"/>
      <c r="CT736" s="122">
        <v>0</v>
      </c>
      <c r="CU736" s="123"/>
      <c r="CV736" s="123"/>
      <c r="CW736" s="123"/>
      <c r="CX736" s="123"/>
      <c r="CY736" s="123"/>
      <c r="CZ736" s="124"/>
      <c r="DA736" s="122">
        <v>0</v>
      </c>
      <c r="DB736" s="123"/>
      <c r="DC736" s="123"/>
      <c r="DD736" s="123"/>
      <c r="DE736" s="123"/>
      <c r="DF736" s="123"/>
      <c r="DG736" s="124"/>
      <c r="DH736" s="122">
        <v>0</v>
      </c>
      <c r="DI736" s="123"/>
      <c r="DJ736" s="123"/>
      <c r="DK736" s="123"/>
      <c r="DL736" s="123"/>
      <c r="DM736" s="123"/>
      <c r="DN736" s="124"/>
      <c r="DO736" s="122">
        <v>0</v>
      </c>
      <c r="DP736" s="123"/>
      <c r="DQ736" s="123"/>
      <c r="DR736" s="123"/>
      <c r="DS736" s="123"/>
      <c r="DT736" s="123"/>
      <c r="DU736" s="124"/>
      <c r="DV736" s="122">
        <v>40.07</v>
      </c>
      <c r="DW736" s="123"/>
      <c r="DX736" s="123"/>
      <c r="DY736" s="123"/>
      <c r="DZ736" s="123"/>
      <c r="EA736" s="123"/>
      <c r="EB736" s="124"/>
      <c r="EC736" s="122">
        <v>31.48</v>
      </c>
      <c r="ED736" s="123"/>
      <c r="EE736" s="123"/>
      <c r="EF736" s="123"/>
      <c r="EG736" s="123"/>
      <c r="EH736" s="123"/>
      <c r="EI736" s="124"/>
      <c r="EJ736" s="122">
        <v>0</v>
      </c>
      <c r="EK736" s="123"/>
      <c r="EL736" s="123"/>
      <c r="EM736" s="123"/>
      <c r="EN736" s="123"/>
      <c r="EO736" s="123"/>
      <c r="EP736" s="124"/>
      <c r="EQ736" s="122">
        <v>59.23</v>
      </c>
      <c r="ER736" s="123"/>
      <c r="ES736" s="123"/>
      <c r="ET736" s="123"/>
      <c r="EU736" s="123"/>
      <c r="EV736" s="123"/>
      <c r="EW736" s="124"/>
      <c r="EX736" s="122">
        <v>202.82</v>
      </c>
      <c r="EY736" s="123"/>
      <c r="EZ736" s="123"/>
      <c r="FA736" s="123"/>
      <c r="FB736" s="123"/>
      <c r="FC736" s="123"/>
      <c r="FD736" s="124"/>
      <c r="FE736" s="122">
        <v>277.39999999999998</v>
      </c>
      <c r="FF736" s="123"/>
      <c r="FG736" s="123"/>
      <c r="FH736" s="123"/>
      <c r="FI736" s="123"/>
      <c r="FJ736" s="123"/>
      <c r="FK736" s="124"/>
    </row>
    <row r="737" spans="1:167" s="2" customFormat="1" ht="15.75" customHeight="1" x14ac:dyDescent="0.2">
      <c r="A737" s="125" t="s">
        <v>107</v>
      </c>
      <c r="B737" s="125"/>
      <c r="C737" s="125"/>
      <c r="D737" s="125"/>
      <c r="E737" s="125"/>
      <c r="F737" s="125"/>
      <c r="G737" s="125"/>
      <c r="H737" s="126"/>
      <c r="I737" s="122">
        <v>10.44</v>
      </c>
      <c r="J737" s="123"/>
      <c r="K737" s="123"/>
      <c r="L737" s="123"/>
      <c r="M737" s="123"/>
      <c r="N737" s="124"/>
      <c r="O737" s="122">
        <v>52.34</v>
      </c>
      <c r="P737" s="123"/>
      <c r="Q737" s="123"/>
      <c r="R737" s="123"/>
      <c r="S737" s="123"/>
      <c r="T737" s="124"/>
      <c r="U737" s="122">
        <v>22.64</v>
      </c>
      <c r="V737" s="123"/>
      <c r="W737" s="123"/>
      <c r="X737" s="123"/>
      <c r="Y737" s="123"/>
      <c r="Z737" s="124"/>
      <c r="AA737" s="122">
        <v>6.59</v>
      </c>
      <c r="AB737" s="123"/>
      <c r="AC737" s="123"/>
      <c r="AD737" s="123"/>
      <c r="AE737" s="123"/>
      <c r="AF737" s="124"/>
      <c r="AG737" s="122">
        <v>0</v>
      </c>
      <c r="AH737" s="123"/>
      <c r="AI737" s="123"/>
      <c r="AJ737" s="123"/>
      <c r="AK737" s="123"/>
      <c r="AL737" s="124"/>
      <c r="AM737" s="122">
        <v>0</v>
      </c>
      <c r="AN737" s="123"/>
      <c r="AO737" s="123"/>
      <c r="AP737" s="123"/>
      <c r="AQ737" s="123"/>
      <c r="AR737" s="124"/>
      <c r="AS737" s="122">
        <v>0</v>
      </c>
      <c r="AT737" s="123"/>
      <c r="AU737" s="123"/>
      <c r="AV737" s="123"/>
      <c r="AW737" s="123"/>
      <c r="AX737" s="124"/>
      <c r="AY737" s="122">
        <v>0</v>
      </c>
      <c r="AZ737" s="123"/>
      <c r="BA737" s="123"/>
      <c r="BB737" s="123"/>
      <c r="BC737" s="123"/>
      <c r="BD737" s="124"/>
      <c r="BE737" s="122">
        <v>0</v>
      </c>
      <c r="BF737" s="123"/>
      <c r="BG737" s="123"/>
      <c r="BH737" s="123"/>
      <c r="BI737" s="123"/>
      <c r="BJ737" s="124"/>
      <c r="BK737" s="122">
        <v>0</v>
      </c>
      <c r="BL737" s="123"/>
      <c r="BM737" s="123"/>
      <c r="BN737" s="123"/>
      <c r="BO737" s="123"/>
      <c r="BP737" s="123"/>
      <c r="BQ737" s="124"/>
      <c r="BR737" s="122">
        <v>0</v>
      </c>
      <c r="BS737" s="123"/>
      <c r="BT737" s="123"/>
      <c r="BU737" s="123"/>
      <c r="BV737" s="123"/>
      <c r="BW737" s="123"/>
      <c r="BX737" s="124"/>
      <c r="BY737" s="122">
        <v>0</v>
      </c>
      <c r="BZ737" s="123"/>
      <c r="CA737" s="123"/>
      <c r="CB737" s="123"/>
      <c r="CC737" s="123"/>
      <c r="CD737" s="123"/>
      <c r="CE737" s="124"/>
      <c r="CF737" s="122">
        <v>0</v>
      </c>
      <c r="CG737" s="123"/>
      <c r="CH737" s="123"/>
      <c r="CI737" s="123"/>
      <c r="CJ737" s="123"/>
      <c r="CK737" s="123"/>
      <c r="CL737" s="124"/>
      <c r="CM737" s="122">
        <v>0</v>
      </c>
      <c r="CN737" s="123"/>
      <c r="CO737" s="123"/>
      <c r="CP737" s="123"/>
      <c r="CQ737" s="123"/>
      <c r="CR737" s="123"/>
      <c r="CS737" s="124"/>
      <c r="CT737" s="122">
        <v>0</v>
      </c>
      <c r="CU737" s="123"/>
      <c r="CV737" s="123"/>
      <c r="CW737" s="123"/>
      <c r="CX737" s="123"/>
      <c r="CY737" s="123"/>
      <c r="CZ737" s="124"/>
      <c r="DA737" s="122">
        <v>0</v>
      </c>
      <c r="DB737" s="123"/>
      <c r="DC737" s="123"/>
      <c r="DD737" s="123"/>
      <c r="DE737" s="123"/>
      <c r="DF737" s="123"/>
      <c r="DG737" s="124"/>
      <c r="DH737" s="122">
        <v>0</v>
      </c>
      <c r="DI737" s="123"/>
      <c r="DJ737" s="123"/>
      <c r="DK737" s="123"/>
      <c r="DL737" s="123"/>
      <c r="DM737" s="123"/>
      <c r="DN737" s="124"/>
      <c r="DO737" s="122">
        <v>0</v>
      </c>
      <c r="DP737" s="123"/>
      <c r="DQ737" s="123"/>
      <c r="DR737" s="123"/>
      <c r="DS737" s="123"/>
      <c r="DT737" s="123"/>
      <c r="DU737" s="124"/>
      <c r="DV737" s="122">
        <v>0</v>
      </c>
      <c r="DW737" s="123"/>
      <c r="DX737" s="123"/>
      <c r="DY737" s="123"/>
      <c r="DZ737" s="123"/>
      <c r="EA737" s="123"/>
      <c r="EB737" s="124"/>
      <c r="EC737" s="122">
        <v>0</v>
      </c>
      <c r="ED737" s="123"/>
      <c r="EE737" s="123"/>
      <c r="EF737" s="123"/>
      <c r="EG737" s="123"/>
      <c r="EH737" s="123"/>
      <c r="EI737" s="124"/>
      <c r="EJ737" s="122">
        <v>0</v>
      </c>
      <c r="EK737" s="123"/>
      <c r="EL737" s="123"/>
      <c r="EM737" s="123"/>
      <c r="EN737" s="123"/>
      <c r="EO737" s="123"/>
      <c r="EP737" s="124"/>
      <c r="EQ737" s="122">
        <v>0</v>
      </c>
      <c r="ER737" s="123"/>
      <c r="ES737" s="123"/>
      <c r="ET737" s="123"/>
      <c r="EU737" s="123"/>
      <c r="EV737" s="123"/>
      <c r="EW737" s="124"/>
      <c r="EX737" s="122">
        <v>92.33</v>
      </c>
      <c r="EY737" s="123"/>
      <c r="EZ737" s="123"/>
      <c r="FA737" s="123"/>
      <c r="FB737" s="123"/>
      <c r="FC737" s="123"/>
      <c r="FD737" s="124"/>
      <c r="FE737" s="122">
        <v>108.47</v>
      </c>
      <c r="FF737" s="123"/>
      <c r="FG737" s="123"/>
      <c r="FH737" s="123"/>
      <c r="FI737" s="123"/>
      <c r="FJ737" s="123"/>
      <c r="FK737" s="124"/>
    </row>
    <row r="738" spans="1:167" s="2" customFormat="1" ht="15.75" customHeight="1" x14ac:dyDescent="0.2">
      <c r="A738" s="125" t="s">
        <v>10</v>
      </c>
      <c r="B738" s="125"/>
      <c r="C738" s="125"/>
      <c r="D738" s="125"/>
      <c r="E738" s="125"/>
      <c r="F738" s="125"/>
      <c r="G738" s="125"/>
      <c r="H738" s="126"/>
      <c r="I738" s="122">
        <v>118.73</v>
      </c>
      <c r="J738" s="123"/>
      <c r="K738" s="123"/>
      <c r="L738" s="123"/>
      <c r="M738" s="123"/>
      <c r="N738" s="124"/>
      <c r="O738" s="122">
        <v>25.53</v>
      </c>
      <c r="P738" s="123"/>
      <c r="Q738" s="123"/>
      <c r="R738" s="123"/>
      <c r="S738" s="123"/>
      <c r="T738" s="124"/>
      <c r="U738" s="122">
        <v>12.51</v>
      </c>
      <c r="V738" s="123"/>
      <c r="W738" s="123"/>
      <c r="X738" s="123"/>
      <c r="Y738" s="123"/>
      <c r="Z738" s="124"/>
      <c r="AA738" s="122">
        <v>0</v>
      </c>
      <c r="AB738" s="123"/>
      <c r="AC738" s="123"/>
      <c r="AD738" s="123"/>
      <c r="AE738" s="123"/>
      <c r="AF738" s="124"/>
      <c r="AG738" s="122">
        <v>0</v>
      </c>
      <c r="AH738" s="123"/>
      <c r="AI738" s="123"/>
      <c r="AJ738" s="123"/>
      <c r="AK738" s="123"/>
      <c r="AL738" s="124"/>
      <c r="AM738" s="122">
        <v>0</v>
      </c>
      <c r="AN738" s="123"/>
      <c r="AO738" s="123"/>
      <c r="AP738" s="123"/>
      <c r="AQ738" s="123"/>
      <c r="AR738" s="124"/>
      <c r="AS738" s="122">
        <v>0</v>
      </c>
      <c r="AT738" s="123"/>
      <c r="AU738" s="123"/>
      <c r="AV738" s="123"/>
      <c r="AW738" s="123"/>
      <c r="AX738" s="124"/>
      <c r="AY738" s="122">
        <v>0</v>
      </c>
      <c r="AZ738" s="123"/>
      <c r="BA738" s="123"/>
      <c r="BB738" s="123"/>
      <c r="BC738" s="123"/>
      <c r="BD738" s="124"/>
      <c r="BE738" s="122">
        <v>0</v>
      </c>
      <c r="BF738" s="123"/>
      <c r="BG738" s="123"/>
      <c r="BH738" s="123"/>
      <c r="BI738" s="123"/>
      <c r="BJ738" s="124"/>
      <c r="BK738" s="122">
        <v>0</v>
      </c>
      <c r="BL738" s="123"/>
      <c r="BM738" s="123"/>
      <c r="BN738" s="123"/>
      <c r="BO738" s="123"/>
      <c r="BP738" s="123"/>
      <c r="BQ738" s="124"/>
      <c r="BR738" s="122">
        <v>0</v>
      </c>
      <c r="BS738" s="123"/>
      <c r="BT738" s="123"/>
      <c r="BU738" s="123"/>
      <c r="BV738" s="123"/>
      <c r="BW738" s="123"/>
      <c r="BX738" s="124"/>
      <c r="BY738" s="122">
        <v>0.03</v>
      </c>
      <c r="BZ738" s="123"/>
      <c r="CA738" s="123"/>
      <c r="CB738" s="123"/>
      <c r="CC738" s="123"/>
      <c r="CD738" s="123"/>
      <c r="CE738" s="124"/>
      <c r="CF738" s="122">
        <v>0</v>
      </c>
      <c r="CG738" s="123"/>
      <c r="CH738" s="123"/>
      <c r="CI738" s="123"/>
      <c r="CJ738" s="123"/>
      <c r="CK738" s="123"/>
      <c r="CL738" s="124"/>
      <c r="CM738" s="122">
        <v>0</v>
      </c>
      <c r="CN738" s="123"/>
      <c r="CO738" s="123"/>
      <c r="CP738" s="123"/>
      <c r="CQ738" s="123"/>
      <c r="CR738" s="123"/>
      <c r="CS738" s="124"/>
      <c r="CT738" s="122">
        <v>0</v>
      </c>
      <c r="CU738" s="123"/>
      <c r="CV738" s="123"/>
      <c r="CW738" s="123"/>
      <c r="CX738" s="123"/>
      <c r="CY738" s="123"/>
      <c r="CZ738" s="124"/>
      <c r="DA738" s="122">
        <v>0</v>
      </c>
      <c r="DB738" s="123"/>
      <c r="DC738" s="123"/>
      <c r="DD738" s="123"/>
      <c r="DE738" s="123"/>
      <c r="DF738" s="123"/>
      <c r="DG738" s="124"/>
      <c r="DH738" s="122">
        <v>50.94</v>
      </c>
      <c r="DI738" s="123"/>
      <c r="DJ738" s="123"/>
      <c r="DK738" s="123"/>
      <c r="DL738" s="123"/>
      <c r="DM738" s="123"/>
      <c r="DN738" s="124"/>
      <c r="DO738" s="122">
        <v>45.75</v>
      </c>
      <c r="DP738" s="123"/>
      <c r="DQ738" s="123"/>
      <c r="DR738" s="123"/>
      <c r="DS738" s="123"/>
      <c r="DT738" s="123"/>
      <c r="DU738" s="124"/>
      <c r="DV738" s="122">
        <v>26.33</v>
      </c>
      <c r="DW738" s="123"/>
      <c r="DX738" s="123"/>
      <c r="DY738" s="123"/>
      <c r="DZ738" s="123"/>
      <c r="EA738" s="123"/>
      <c r="EB738" s="124"/>
      <c r="EC738" s="122">
        <v>0</v>
      </c>
      <c r="ED738" s="123"/>
      <c r="EE738" s="123"/>
      <c r="EF738" s="123"/>
      <c r="EG738" s="123"/>
      <c r="EH738" s="123"/>
      <c r="EI738" s="124"/>
      <c r="EJ738" s="122">
        <v>0</v>
      </c>
      <c r="EK738" s="123"/>
      <c r="EL738" s="123"/>
      <c r="EM738" s="123"/>
      <c r="EN738" s="123"/>
      <c r="EO738" s="123"/>
      <c r="EP738" s="124"/>
      <c r="EQ738" s="122">
        <v>0</v>
      </c>
      <c r="ER738" s="123"/>
      <c r="ES738" s="123"/>
      <c r="ET738" s="123"/>
      <c r="EU738" s="123"/>
      <c r="EV738" s="123"/>
      <c r="EW738" s="124"/>
      <c r="EX738" s="122">
        <v>165.68</v>
      </c>
      <c r="EY738" s="123"/>
      <c r="EZ738" s="123"/>
      <c r="FA738" s="123"/>
      <c r="FB738" s="123"/>
      <c r="FC738" s="123"/>
      <c r="FD738" s="124"/>
      <c r="FE738" s="122">
        <v>83.93</v>
      </c>
      <c r="FF738" s="123"/>
      <c r="FG738" s="123"/>
      <c r="FH738" s="123"/>
      <c r="FI738" s="123"/>
      <c r="FJ738" s="123"/>
      <c r="FK738" s="124"/>
    </row>
    <row r="739" spans="1:167" s="2" customFormat="1" ht="15.75" customHeight="1" x14ac:dyDescent="0.2">
      <c r="A739" s="125" t="s">
        <v>108</v>
      </c>
      <c r="B739" s="125"/>
      <c r="C739" s="125"/>
      <c r="D739" s="125"/>
      <c r="E739" s="125"/>
      <c r="F739" s="125"/>
      <c r="G739" s="125"/>
      <c r="H739" s="126"/>
      <c r="I739" s="122">
        <v>127.34</v>
      </c>
      <c r="J739" s="123"/>
      <c r="K739" s="123"/>
      <c r="L739" s="123"/>
      <c r="M739" s="123"/>
      <c r="N739" s="124"/>
      <c r="O739" s="122">
        <v>47.03</v>
      </c>
      <c r="P739" s="123"/>
      <c r="Q739" s="123"/>
      <c r="R739" s="123"/>
      <c r="S739" s="123"/>
      <c r="T739" s="124"/>
      <c r="U739" s="122">
        <v>87.34</v>
      </c>
      <c r="V739" s="123"/>
      <c r="W739" s="123"/>
      <c r="X739" s="123"/>
      <c r="Y739" s="123"/>
      <c r="Z739" s="124"/>
      <c r="AA739" s="122">
        <v>57.39</v>
      </c>
      <c r="AB739" s="123"/>
      <c r="AC739" s="123"/>
      <c r="AD739" s="123"/>
      <c r="AE739" s="123"/>
      <c r="AF739" s="124"/>
      <c r="AG739" s="122">
        <v>31.78</v>
      </c>
      <c r="AH739" s="123"/>
      <c r="AI739" s="123"/>
      <c r="AJ739" s="123"/>
      <c r="AK739" s="123"/>
      <c r="AL739" s="124"/>
      <c r="AM739" s="122">
        <v>38.659999999999997</v>
      </c>
      <c r="AN739" s="123"/>
      <c r="AO739" s="123"/>
      <c r="AP739" s="123"/>
      <c r="AQ739" s="123"/>
      <c r="AR739" s="124"/>
      <c r="AS739" s="122">
        <v>0</v>
      </c>
      <c r="AT739" s="123"/>
      <c r="AU739" s="123"/>
      <c r="AV739" s="123"/>
      <c r="AW739" s="123"/>
      <c r="AX739" s="124"/>
      <c r="AY739" s="122">
        <v>0</v>
      </c>
      <c r="AZ739" s="123"/>
      <c r="BA739" s="123"/>
      <c r="BB739" s="123"/>
      <c r="BC739" s="123"/>
      <c r="BD739" s="124"/>
      <c r="BE739" s="122">
        <v>0</v>
      </c>
      <c r="BF739" s="123"/>
      <c r="BG739" s="123"/>
      <c r="BH739" s="123"/>
      <c r="BI739" s="123"/>
      <c r="BJ739" s="124"/>
      <c r="BK739" s="122">
        <v>19.05</v>
      </c>
      <c r="BL739" s="123"/>
      <c r="BM739" s="123"/>
      <c r="BN739" s="123"/>
      <c r="BO739" s="123"/>
      <c r="BP739" s="123"/>
      <c r="BQ739" s="124"/>
      <c r="BR739" s="122">
        <v>26.56</v>
      </c>
      <c r="BS739" s="123"/>
      <c r="BT739" s="123"/>
      <c r="BU739" s="123"/>
      <c r="BV739" s="123"/>
      <c r="BW739" s="123"/>
      <c r="BX739" s="124"/>
      <c r="BY739" s="122">
        <v>38.880000000000003</v>
      </c>
      <c r="BZ739" s="123"/>
      <c r="CA739" s="123"/>
      <c r="CB739" s="123"/>
      <c r="CC739" s="123"/>
      <c r="CD739" s="123"/>
      <c r="CE739" s="124"/>
      <c r="CF739" s="122">
        <v>23.36</v>
      </c>
      <c r="CG739" s="123"/>
      <c r="CH739" s="123"/>
      <c r="CI739" s="123"/>
      <c r="CJ739" s="123"/>
      <c r="CK739" s="123"/>
      <c r="CL739" s="124"/>
      <c r="CM739" s="122">
        <v>27.37</v>
      </c>
      <c r="CN739" s="123"/>
      <c r="CO739" s="123"/>
      <c r="CP739" s="123"/>
      <c r="CQ739" s="123"/>
      <c r="CR739" s="123"/>
      <c r="CS739" s="124"/>
      <c r="CT739" s="122">
        <v>24.16</v>
      </c>
      <c r="CU739" s="123"/>
      <c r="CV739" s="123"/>
      <c r="CW739" s="123"/>
      <c r="CX739" s="123"/>
      <c r="CY739" s="123"/>
      <c r="CZ739" s="124"/>
      <c r="DA739" s="122">
        <v>20.12</v>
      </c>
      <c r="DB739" s="123"/>
      <c r="DC739" s="123"/>
      <c r="DD739" s="123"/>
      <c r="DE739" s="123"/>
      <c r="DF739" s="123"/>
      <c r="DG739" s="124"/>
      <c r="DH739" s="122">
        <v>30.74</v>
      </c>
      <c r="DI739" s="123"/>
      <c r="DJ739" s="123"/>
      <c r="DK739" s="123"/>
      <c r="DL739" s="123"/>
      <c r="DM739" s="123"/>
      <c r="DN739" s="124"/>
      <c r="DO739" s="122">
        <v>20.96</v>
      </c>
      <c r="DP739" s="123"/>
      <c r="DQ739" s="123"/>
      <c r="DR739" s="123"/>
      <c r="DS739" s="123"/>
      <c r="DT739" s="123"/>
      <c r="DU739" s="124"/>
      <c r="DV739" s="122">
        <v>21.18</v>
      </c>
      <c r="DW739" s="123"/>
      <c r="DX739" s="123"/>
      <c r="DY739" s="123"/>
      <c r="DZ739" s="123"/>
      <c r="EA739" s="123"/>
      <c r="EB739" s="124"/>
      <c r="EC739" s="122">
        <v>0.73</v>
      </c>
      <c r="ED739" s="123"/>
      <c r="EE739" s="123"/>
      <c r="EF739" s="123"/>
      <c r="EG739" s="123"/>
      <c r="EH739" s="123"/>
      <c r="EI739" s="124"/>
      <c r="EJ739" s="122">
        <v>0</v>
      </c>
      <c r="EK739" s="123"/>
      <c r="EL739" s="123"/>
      <c r="EM739" s="123"/>
      <c r="EN739" s="123"/>
      <c r="EO739" s="123"/>
      <c r="EP739" s="124"/>
      <c r="EQ739" s="122">
        <v>42.5</v>
      </c>
      <c r="ER739" s="123"/>
      <c r="ES739" s="123"/>
      <c r="ET739" s="123"/>
      <c r="EU739" s="123"/>
      <c r="EV739" s="123"/>
      <c r="EW739" s="124"/>
      <c r="EX739" s="122">
        <v>254.88</v>
      </c>
      <c r="EY739" s="123"/>
      <c r="EZ739" s="123"/>
      <c r="FA739" s="123"/>
      <c r="FB739" s="123"/>
      <c r="FC739" s="123"/>
      <c r="FD739" s="124"/>
      <c r="FE739" s="122">
        <v>311.79000000000002</v>
      </c>
      <c r="FF739" s="123"/>
      <c r="FG739" s="123"/>
      <c r="FH739" s="123"/>
      <c r="FI739" s="123"/>
      <c r="FJ739" s="123"/>
      <c r="FK739" s="124"/>
    </row>
    <row r="740" spans="1:167" s="2" customFormat="1" ht="15.75" customHeight="1" x14ac:dyDescent="0.2">
      <c r="A740" s="125" t="s">
        <v>109</v>
      </c>
      <c r="B740" s="125"/>
      <c r="C740" s="125"/>
      <c r="D740" s="125"/>
      <c r="E740" s="125"/>
      <c r="F740" s="125"/>
      <c r="G740" s="125"/>
      <c r="H740" s="126"/>
      <c r="I740" s="122">
        <v>74.069999999999993</v>
      </c>
      <c r="J740" s="123"/>
      <c r="K740" s="123"/>
      <c r="L740" s="123"/>
      <c r="M740" s="123"/>
      <c r="N740" s="124"/>
      <c r="O740" s="122">
        <v>1.45</v>
      </c>
      <c r="P740" s="123"/>
      <c r="Q740" s="123"/>
      <c r="R740" s="123"/>
      <c r="S740" s="123"/>
      <c r="T740" s="124"/>
      <c r="U740" s="122">
        <v>20.05</v>
      </c>
      <c r="V740" s="123"/>
      <c r="W740" s="123"/>
      <c r="X740" s="123"/>
      <c r="Y740" s="123"/>
      <c r="Z740" s="124"/>
      <c r="AA740" s="122">
        <v>0</v>
      </c>
      <c r="AB740" s="123"/>
      <c r="AC740" s="123"/>
      <c r="AD740" s="123"/>
      <c r="AE740" s="123"/>
      <c r="AF740" s="124"/>
      <c r="AG740" s="122">
        <v>0</v>
      </c>
      <c r="AH740" s="123"/>
      <c r="AI740" s="123"/>
      <c r="AJ740" s="123"/>
      <c r="AK740" s="123"/>
      <c r="AL740" s="124"/>
      <c r="AM740" s="122">
        <v>0</v>
      </c>
      <c r="AN740" s="123"/>
      <c r="AO740" s="123"/>
      <c r="AP740" s="123"/>
      <c r="AQ740" s="123"/>
      <c r="AR740" s="124"/>
      <c r="AS740" s="122">
        <v>0</v>
      </c>
      <c r="AT740" s="123"/>
      <c r="AU740" s="123"/>
      <c r="AV740" s="123"/>
      <c r="AW740" s="123"/>
      <c r="AX740" s="124"/>
      <c r="AY740" s="122">
        <v>0</v>
      </c>
      <c r="AZ740" s="123"/>
      <c r="BA740" s="123"/>
      <c r="BB740" s="123"/>
      <c r="BC740" s="123"/>
      <c r="BD740" s="124"/>
      <c r="BE740" s="122">
        <v>0</v>
      </c>
      <c r="BF740" s="123"/>
      <c r="BG740" s="123"/>
      <c r="BH740" s="123"/>
      <c r="BI740" s="123"/>
      <c r="BJ740" s="124"/>
      <c r="BK740" s="122">
        <v>0</v>
      </c>
      <c r="BL740" s="123"/>
      <c r="BM740" s="123"/>
      <c r="BN740" s="123"/>
      <c r="BO740" s="123"/>
      <c r="BP740" s="123"/>
      <c r="BQ740" s="124"/>
      <c r="BR740" s="122">
        <v>12.07</v>
      </c>
      <c r="BS740" s="123"/>
      <c r="BT740" s="123"/>
      <c r="BU740" s="123"/>
      <c r="BV740" s="123"/>
      <c r="BW740" s="123"/>
      <c r="BX740" s="124"/>
      <c r="BY740" s="122">
        <v>37.32</v>
      </c>
      <c r="BZ740" s="123"/>
      <c r="CA740" s="123"/>
      <c r="CB740" s="123"/>
      <c r="CC740" s="123"/>
      <c r="CD740" s="123"/>
      <c r="CE740" s="124"/>
      <c r="CF740" s="122">
        <v>0</v>
      </c>
      <c r="CG740" s="123"/>
      <c r="CH740" s="123"/>
      <c r="CI740" s="123"/>
      <c r="CJ740" s="123"/>
      <c r="CK740" s="123"/>
      <c r="CL740" s="124"/>
      <c r="CM740" s="122">
        <v>14.09</v>
      </c>
      <c r="CN740" s="123"/>
      <c r="CO740" s="123"/>
      <c r="CP740" s="123"/>
      <c r="CQ740" s="123"/>
      <c r="CR740" s="123"/>
      <c r="CS740" s="124"/>
      <c r="CT740" s="122">
        <v>21.74</v>
      </c>
      <c r="CU740" s="123"/>
      <c r="CV740" s="123"/>
      <c r="CW740" s="123"/>
      <c r="CX740" s="123"/>
      <c r="CY740" s="123"/>
      <c r="CZ740" s="124"/>
      <c r="DA740" s="122">
        <v>47.49</v>
      </c>
      <c r="DB740" s="123"/>
      <c r="DC740" s="123"/>
      <c r="DD740" s="123"/>
      <c r="DE740" s="123"/>
      <c r="DF740" s="123"/>
      <c r="DG740" s="124"/>
      <c r="DH740" s="122">
        <v>69.98</v>
      </c>
      <c r="DI740" s="123"/>
      <c r="DJ740" s="123"/>
      <c r="DK740" s="123"/>
      <c r="DL740" s="123"/>
      <c r="DM740" s="123"/>
      <c r="DN740" s="124"/>
      <c r="DO740" s="122">
        <v>53.35</v>
      </c>
      <c r="DP740" s="123"/>
      <c r="DQ740" s="123"/>
      <c r="DR740" s="123"/>
      <c r="DS740" s="123"/>
      <c r="DT740" s="123"/>
      <c r="DU740" s="124"/>
      <c r="DV740" s="122">
        <v>85.28</v>
      </c>
      <c r="DW740" s="123"/>
      <c r="DX740" s="123"/>
      <c r="DY740" s="123"/>
      <c r="DZ740" s="123"/>
      <c r="EA740" s="123"/>
      <c r="EB740" s="124"/>
      <c r="EC740" s="122">
        <v>65.290000000000006</v>
      </c>
      <c r="ED740" s="123"/>
      <c r="EE740" s="123"/>
      <c r="EF740" s="123"/>
      <c r="EG740" s="123"/>
      <c r="EH740" s="123"/>
      <c r="EI740" s="124"/>
      <c r="EJ740" s="122">
        <v>34.26</v>
      </c>
      <c r="EK740" s="123"/>
      <c r="EL740" s="123"/>
      <c r="EM740" s="123"/>
      <c r="EN740" s="123"/>
      <c r="EO740" s="123"/>
      <c r="EP740" s="124"/>
      <c r="EQ740" s="122">
        <v>139.24</v>
      </c>
      <c r="ER740" s="123"/>
      <c r="ES740" s="123"/>
      <c r="ET740" s="123"/>
      <c r="EU740" s="123"/>
      <c r="EV740" s="123"/>
      <c r="EW740" s="124"/>
      <c r="EX740" s="122">
        <v>24.73</v>
      </c>
      <c r="EY740" s="123"/>
      <c r="EZ740" s="123"/>
      <c r="FA740" s="123"/>
      <c r="FB740" s="123"/>
      <c r="FC740" s="123"/>
      <c r="FD740" s="124"/>
      <c r="FE740" s="122">
        <v>122.43</v>
      </c>
      <c r="FF740" s="123"/>
      <c r="FG740" s="123"/>
      <c r="FH740" s="123"/>
      <c r="FI740" s="123"/>
      <c r="FJ740" s="123"/>
      <c r="FK740" s="124"/>
    </row>
    <row r="741" spans="1:167" s="2" customFormat="1" ht="15.75" customHeight="1" x14ac:dyDescent="0.2">
      <c r="A741" s="125" t="s">
        <v>110</v>
      </c>
      <c r="B741" s="125"/>
      <c r="C741" s="125"/>
      <c r="D741" s="125"/>
      <c r="E741" s="125"/>
      <c r="F741" s="125"/>
      <c r="G741" s="125"/>
      <c r="H741" s="126"/>
      <c r="I741" s="122">
        <v>5.29</v>
      </c>
      <c r="J741" s="123"/>
      <c r="K741" s="123"/>
      <c r="L741" s="123"/>
      <c r="M741" s="123"/>
      <c r="N741" s="124"/>
      <c r="O741" s="122">
        <v>34.270000000000003</v>
      </c>
      <c r="P741" s="123"/>
      <c r="Q741" s="123"/>
      <c r="R741" s="123"/>
      <c r="S741" s="123"/>
      <c r="T741" s="124"/>
      <c r="U741" s="122">
        <v>0</v>
      </c>
      <c r="V741" s="123"/>
      <c r="W741" s="123"/>
      <c r="X741" s="123"/>
      <c r="Y741" s="123"/>
      <c r="Z741" s="124"/>
      <c r="AA741" s="122">
        <v>0</v>
      </c>
      <c r="AB741" s="123"/>
      <c r="AC741" s="123"/>
      <c r="AD741" s="123"/>
      <c r="AE741" s="123"/>
      <c r="AF741" s="124"/>
      <c r="AG741" s="122">
        <v>0</v>
      </c>
      <c r="AH741" s="123"/>
      <c r="AI741" s="123"/>
      <c r="AJ741" s="123"/>
      <c r="AK741" s="123"/>
      <c r="AL741" s="124"/>
      <c r="AM741" s="122">
        <v>0</v>
      </c>
      <c r="AN741" s="123"/>
      <c r="AO741" s="123"/>
      <c r="AP741" s="123"/>
      <c r="AQ741" s="123"/>
      <c r="AR741" s="124"/>
      <c r="AS741" s="122">
        <v>0</v>
      </c>
      <c r="AT741" s="123"/>
      <c r="AU741" s="123"/>
      <c r="AV741" s="123"/>
      <c r="AW741" s="123"/>
      <c r="AX741" s="124"/>
      <c r="AY741" s="122">
        <v>0</v>
      </c>
      <c r="AZ741" s="123"/>
      <c r="BA741" s="123"/>
      <c r="BB741" s="123"/>
      <c r="BC741" s="123"/>
      <c r="BD741" s="124"/>
      <c r="BE741" s="122">
        <v>0</v>
      </c>
      <c r="BF741" s="123"/>
      <c r="BG741" s="123"/>
      <c r="BH741" s="123"/>
      <c r="BI741" s="123"/>
      <c r="BJ741" s="124"/>
      <c r="BK741" s="122">
        <v>0</v>
      </c>
      <c r="BL741" s="123"/>
      <c r="BM741" s="123"/>
      <c r="BN741" s="123"/>
      <c r="BO741" s="123"/>
      <c r="BP741" s="123"/>
      <c r="BQ741" s="124"/>
      <c r="BR741" s="122">
        <v>0</v>
      </c>
      <c r="BS741" s="123"/>
      <c r="BT741" s="123"/>
      <c r="BU741" s="123"/>
      <c r="BV741" s="123"/>
      <c r="BW741" s="123"/>
      <c r="BX741" s="124"/>
      <c r="BY741" s="122">
        <v>0</v>
      </c>
      <c r="BZ741" s="123"/>
      <c r="CA741" s="123"/>
      <c r="CB741" s="123"/>
      <c r="CC741" s="123"/>
      <c r="CD741" s="123"/>
      <c r="CE741" s="124"/>
      <c r="CF741" s="122">
        <v>0</v>
      </c>
      <c r="CG741" s="123"/>
      <c r="CH741" s="123"/>
      <c r="CI741" s="123"/>
      <c r="CJ741" s="123"/>
      <c r="CK741" s="123"/>
      <c r="CL741" s="124"/>
      <c r="CM741" s="122">
        <v>0</v>
      </c>
      <c r="CN741" s="123"/>
      <c r="CO741" s="123"/>
      <c r="CP741" s="123"/>
      <c r="CQ741" s="123"/>
      <c r="CR741" s="123"/>
      <c r="CS741" s="124"/>
      <c r="CT741" s="122">
        <v>19.52</v>
      </c>
      <c r="CU741" s="123"/>
      <c r="CV741" s="123"/>
      <c r="CW741" s="123"/>
      <c r="CX741" s="123"/>
      <c r="CY741" s="123"/>
      <c r="CZ741" s="124"/>
      <c r="DA741" s="122">
        <v>13.44</v>
      </c>
      <c r="DB741" s="123"/>
      <c r="DC741" s="123"/>
      <c r="DD741" s="123"/>
      <c r="DE741" s="123"/>
      <c r="DF741" s="123"/>
      <c r="DG741" s="124"/>
      <c r="DH741" s="122">
        <v>42.91</v>
      </c>
      <c r="DI741" s="123"/>
      <c r="DJ741" s="123"/>
      <c r="DK741" s="123"/>
      <c r="DL741" s="123"/>
      <c r="DM741" s="123"/>
      <c r="DN741" s="124"/>
      <c r="DO741" s="122">
        <v>44.05</v>
      </c>
      <c r="DP741" s="123"/>
      <c r="DQ741" s="123"/>
      <c r="DR741" s="123"/>
      <c r="DS741" s="123"/>
      <c r="DT741" s="123"/>
      <c r="DU741" s="124"/>
      <c r="DV741" s="122">
        <v>51.31</v>
      </c>
      <c r="DW741" s="123"/>
      <c r="DX741" s="123"/>
      <c r="DY741" s="123"/>
      <c r="DZ741" s="123"/>
      <c r="EA741" s="123"/>
      <c r="EB741" s="124"/>
      <c r="EC741" s="122">
        <v>32.450000000000003</v>
      </c>
      <c r="ED741" s="123"/>
      <c r="EE741" s="123"/>
      <c r="EF741" s="123"/>
      <c r="EG741" s="123"/>
      <c r="EH741" s="123"/>
      <c r="EI741" s="124"/>
      <c r="EJ741" s="122">
        <v>31.98</v>
      </c>
      <c r="EK741" s="123"/>
      <c r="EL741" s="123"/>
      <c r="EM741" s="123"/>
      <c r="EN741" s="123"/>
      <c r="EO741" s="123"/>
      <c r="EP741" s="124"/>
      <c r="EQ741" s="122">
        <v>107.68</v>
      </c>
      <c r="ER741" s="123"/>
      <c r="ES741" s="123"/>
      <c r="ET741" s="123"/>
      <c r="EU741" s="123"/>
      <c r="EV741" s="123"/>
      <c r="EW741" s="124"/>
      <c r="EX741" s="122">
        <v>294.94</v>
      </c>
      <c r="EY741" s="123"/>
      <c r="EZ741" s="123"/>
      <c r="FA741" s="123"/>
      <c r="FB741" s="123"/>
      <c r="FC741" s="123"/>
      <c r="FD741" s="124"/>
      <c r="FE741" s="122">
        <v>158</v>
      </c>
      <c r="FF741" s="123"/>
      <c r="FG741" s="123"/>
      <c r="FH741" s="123"/>
      <c r="FI741" s="123"/>
      <c r="FJ741" s="123"/>
      <c r="FK741" s="124"/>
    </row>
    <row r="742" spans="1:167" s="2" customFormat="1" ht="15.75" customHeight="1" x14ac:dyDescent="0.2">
      <c r="A742" s="125" t="s">
        <v>111</v>
      </c>
      <c r="B742" s="125"/>
      <c r="C742" s="125"/>
      <c r="D742" s="125"/>
      <c r="E742" s="125"/>
      <c r="F742" s="125"/>
      <c r="G742" s="125"/>
      <c r="H742" s="126"/>
      <c r="I742" s="122">
        <v>6.25</v>
      </c>
      <c r="J742" s="123"/>
      <c r="K742" s="123"/>
      <c r="L742" s="123"/>
      <c r="M742" s="123"/>
      <c r="N742" s="124"/>
      <c r="O742" s="122">
        <v>16.309999999999999</v>
      </c>
      <c r="P742" s="123"/>
      <c r="Q742" s="123"/>
      <c r="R742" s="123"/>
      <c r="S742" s="123"/>
      <c r="T742" s="124"/>
      <c r="U742" s="122">
        <v>0</v>
      </c>
      <c r="V742" s="123"/>
      <c r="W742" s="123"/>
      <c r="X742" s="123"/>
      <c r="Y742" s="123"/>
      <c r="Z742" s="124"/>
      <c r="AA742" s="122">
        <v>0</v>
      </c>
      <c r="AB742" s="123"/>
      <c r="AC742" s="123"/>
      <c r="AD742" s="123"/>
      <c r="AE742" s="123"/>
      <c r="AF742" s="124"/>
      <c r="AG742" s="122">
        <v>0</v>
      </c>
      <c r="AH742" s="123"/>
      <c r="AI742" s="123"/>
      <c r="AJ742" s="123"/>
      <c r="AK742" s="123"/>
      <c r="AL742" s="124"/>
      <c r="AM742" s="122">
        <v>0</v>
      </c>
      <c r="AN742" s="123"/>
      <c r="AO742" s="123"/>
      <c r="AP742" s="123"/>
      <c r="AQ742" s="123"/>
      <c r="AR742" s="124"/>
      <c r="AS742" s="122">
        <v>0</v>
      </c>
      <c r="AT742" s="123"/>
      <c r="AU742" s="123"/>
      <c r="AV742" s="123"/>
      <c r="AW742" s="123"/>
      <c r="AX742" s="124"/>
      <c r="AY742" s="122">
        <v>0</v>
      </c>
      <c r="AZ742" s="123"/>
      <c r="BA742" s="123"/>
      <c r="BB742" s="123"/>
      <c r="BC742" s="123"/>
      <c r="BD742" s="124"/>
      <c r="BE742" s="122">
        <v>0</v>
      </c>
      <c r="BF742" s="123"/>
      <c r="BG742" s="123"/>
      <c r="BH742" s="123"/>
      <c r="BI742" s="123"/>
      <c r="BJ742" s="124"/>
      <c r="BK742" s="122">
        <v>0</v>
      </c>
      <c r="BL742" s="123"/>
      <c r="BM742" s="123"/>
      <c r="BN742" s="123"/>
      <c r="BO742" s="123"/>
      <c r="BP742" s="123"/>
      <c r="BQ742" s="124"/>
      <c r="BR742" s="122">
        <v>0</v>
      </c>
      <c r="BS742" s="123"/>
      <c r="BT742" s="123"/>
      <c r="BU742" s="123"/>
      <c r="BV742" s="123"/>
      <c r="BW742" s="123"/>
      <c r="BX742" s="124"/>
      <c r="BY742" s="122">
        <v>2.64</v>
      </c>
      <c r="BZ742" s="123"/>
      <c r="CA742" s="123"/>
      <c r="CB742" s="123"/>
      <c r="CC742" s="123"/>
      <c r="CD742" s="123"/>
      <c r="CE742" s="124"/>
      <c r="CF742" s="122">
        <v>0.89</v>
      </c>
      <c r="CG742" s="123"/>
      <c r="CH742" s="123"/>
      <c r="CI742" s="123"/>
      <c r="CJ742" s="123"/>
      <c r="CK742" s="123"/>
      <c r="CL742" s="124"/>
      <c r="CM742" s="122">
        <v>2.4</v>
      </c>
      <c r="CN742" s="123"/>
      <c r="CO742" s="123"/>
      <c r="CP742" s="123"/>
      <c r="CQ742" s="123"/>
      <c r="CR742" s="123"/>
      <c r="CS742" s="124"/>
      <c r="CT742" s="122">
        <v>0</v>
      </c>
      <c r="CU742" s="123"/>
      <c r="CV742" s="123"/>
      <c r="CW742" s="123"/>
      <c r="CX742" s="123"/>
      <c r="CY742" s="123"/>
      <c r="CZ742" s="124"/>
      <c r="DA742" s="122">
        <v>0</v>
      </c>
      <c r="DB742" s="123"/>
      <c r="DC742" s="123"/>
      <c r="DD742" s="123"/>
      <c r="DE742" s="123"/>
      <c r="DF742" s="123"/>
      <c r="DG742" s="124"/>
      <c r="DH742" s="122">
        <v>17.600000000000001</v>
      </c>
      <c r="DI742" s="123"/>
      <c r="DJ742" s="123"/>
      <c r="DK742" s="123"/>
      <c r="DL742" s="123"/>
      <c r="DM742" s="123"/>
      <c r="DN742" s="124"/>
      <c r="DO742" s="122">
        <v>0.43</v>
      </c>
      <c r="DP742" s="123"/>
      <c r="DQ742" s="123"/>
      <c r="DR742" s="123"/>
      <c r="DS742" s="123"/>
      <c r="DT742" s="123"/>
      <c r="DU742" s="124"/>
      <c r="DV742" s="122">
        <v>21.75</v>
      </c>
      <c r="DW742" s="123"/>
      <c r="DX742" s="123"/>
      <c r="DY742" s="123"/>
      <c r="DZ742" s="123"/>
      <c r="EA742" s="123"/>
      <c r="EB742" s="124"/>
      <c r="EC742" s="122">
        <v>0.54</v>
      </c>
      <c r="ED742" s="123"/>
      <c r="EE742" s="123"/>
      <c r="EF742" s="123"/>
      <c r="EG742" s="123"/>
      <c r="EH742" s="123"/>
      <c r="EI742" s="124"/>
      <c r="EJ742" s="122">
        <v>96.29</v>
      </c>
      <c r="EK742" s="123"/>
      <c r="EL742" s="123"/>
      <c r="EM742" s="123"/>
      <c r="EN742" s="123"/>
      <c r="EO742" s="123"/>
      <c r="EP742" s="124"/>
      <c r="EQ742" s="122">
        <v>220.19</v>
      </c>
      <c r="ER742" s="123"/>
      <c r="ES742" s="123"/>
      <c r="ET742" s="123"/>
      <c r="EU742" s="123"/>
      <c r="EV742" s="123"/>
      <c r="EW742" s="124"/>
      <c r="EX742" s="122">
        <v>284.51</v>
      </c>
      <c r="EY742" s="123"/>
      <c r="EZ742" s="123"/>
      <c r="FA742" s="123"/>
      <c r="FB742" s="123"/>
      <c r="FC742" s="123"/>
      <c r="FD742" s="124"/>
      <c r="FE742" s="122">
        <v>97.1</v>
      </c>
      <c r="FF742" s="123"/>
      <c r="FG742" s="123"/>
      <c r="FH742" s="123"/>
      <c r="FI742" s="123"/>
      <c r="FJ742" s="123"/>
      <c r="FK742" s="124"/>
    </row>
    <row r="743" spans="1:167" s="2" customFormat="1" ht="15.75" customHeight="1" x14ac:dyDescent="0.2">
      <c r="A743" s="125" t="s">
        <v>112</v>
      </c>
      <c r="B743" s="125"/>
      <c r="C743" s="125"/>
      <c r="D743" s="125"/>
      <c r="E743" s="125"/>
      <c r="F743" s="125"/>
      <c r="G743" s="125"/>
      <c r="H743" s="126"/>
      <c r="I743" s="122">
        <v>14.29</v>
      </c>
      <c r="J743" s="123"/>
      <c r="K743" s="123"/>
      <c r="L743" s="123"/>
      <c r="M743" s="123"/>
      <c r="N743" s="124"/>
      <c r="O743" s="122">
        <v>22.76</v>
      </c>
      <c r="P743" s="123"/>
      <c r="Q743" s="123"/>
      <c r="R743" s="123"/>
      <c r="S743" s="123"/>
      <c r="T743" s="124"/>
      <c r="U743" s="122">
        <v>7.28</v>
      </c>
      <c r="V743" s="123"/>
      <c r="W743" s="123"/>
      <c r="X743" s="123"/>
      <c r="Y743" s="123"/>
      <c r="Z743" s="124"/>
      <c r="AA743" s="122">
        <v>0</v>
      </c>
      <c r="AB743" s="123"/>
      <c r="AC743" s="123"/>
      <c r="AD743" s="123"/>
      <c r="AE743" s="123"/>
      <c r="AF743" s="124"/>
      <c r="AG743" s="122">
        <v>0</v>
      </c>
      <c r="AH743" s="123"/>
      <c r="AI743" s="123"/>
      <c r="AJ743" s="123"/>
      <c r="AK743" s="123"/>
      <c r="AL743" s="124"/>
      <c r="AM743" s="122">
        <v>0</v>
      </c>
      <c r="AN743" s="123"/>
      <c r="AO743" s="123"/>
      <c r="AP743" s="123"/>
      <c r="AQ743" s="123"/>
      <c r="AR743" s="124"/>
      <c r="AS743" s="122">
        <v>0</v>
      </c>
      <c r="AT743" s="123"/>
      <c r="AU743" s="123"/>
      <c r="AV743" s="123"/>
      <c r="AW743" s="123"/>
      <c r="AX743" s="124"/>
      <c r="AY743" s="122">
        <v>0</v>
      </c>
      <c r="AZ743" s="123"/>
      <c r="BA743" s="123"/>
      <c r="BB743" s="123"/>
      <c r="BC743" s="123"/>
      <c r="BD743" s="124"/>
      <c r="BE743" s="122">
        <v>0</v>
      </c>
      <c r="BF743" s="123"/>
      <c r="BG743" s="123"/>
      <c r="BH743" s="123"/>
      <c r="BI743" s="123"/>
      <c r="BJ743" s="124"/>
      <c r="BK743" s="122">
        <v>0</v>
      </c>
      <c r="BL743" s="123"/>
      <c r="BM743" s="123"/>
      <c r="BN743" s="123"/>
      <c r="BO743" s="123"/>
      <c r="BP743" s="123"/>
      <c r="BQ743" s="124"/>
      <c r="BR743" s="122">
        <v>0.06</v>
      </c>
      <c r="BS743" s="123"/>
      <c r="BT743" s="123"/>
      <c r="BU743" s="123"/>
      <c r="BV743" s="123"/>
      <c r="BW743" s="123"/>
      <c r="BX743" s="124"/>
      <c r="BY743" s="122">
        <v>31.58</v>
      </c>
      <c r="BZ743" s="123"/>
      <c r="CA743" s="123"/>
      <c r="CB743" s="123"/>
      <c r="CC743" s="123"/>
      <c r="CD743" s="123"/>
      <c r="CE743" s="124"/>
      <c r="CF743" s="122">
        <v>17.16</v>
      </c>
      <c r="CG743" s="123"/>
      <c r="CH743" s="123"/>
      <c r="CI743" s="123"/>
      <c r="CJ743" s="123"/>
      <c r="CK743" s="123"/>
      <c r="CL743" s="124"/>
      <c r="CM743" s="122">
        <v>20.41</v>
      </c>
      <c r="CN743" s="123"/>
      <c r="CO743" s="123"/>
      <c r="CP743" s="123"/>
      <c r="CQ743" s="123"/>
      <c r="CR743" s="123"/>
      <c r="CS743" s="124"/>
      <c r="CT743" s="122">
        <v>51.13</v>
      </c>
      <c r="CU743" s="123"/>
      <c r="CV743" s="123"/>
      <c r="CW743" s="123"/>
      <c r="CX743" s="123"/>
      <c r="CY743" s="123"/>
      <c r="CZ743" s="124"/>
      <c r="DA743" s="122">
        <v>47.38</v>
      </c>
      <c r="DB743" s="123"/>
      <c r="DC743" s="123"/>
      <c r="DD743" s="123"/>
      <c r="DE743" s="123"/>
      <c r="DF743" s="123"/>
      <c r="DG743" s="124"/>
      <c r="DH743" s="122">
        <v>82.08</v>
      </c>
      <c r="DI743" s="123"/>
      <c r="DJ743" s="123"/>
      <c r="DK743" s="123"/>
      <c r="DL743" s="123"/>
      <c r="DM743" s="123"/>
      <c r="DN743" s="124"/>
      <c r="DO743" s="122">
        <v>62.63</v>
      </c>
      <c r="DP743" s="123"/>
      <c r="DQ743" s="123"/>
      <c r="DR743" s="123"/>
      <c r="DS743" s="123"/>
      <c r="DT743" s="123"/>
      <c r="DU743" s="124"/>
      <c r="DV743" s="122">
        <v>88.19</v>
      </c>
      <c r="DW743" s="123"/>
      <c r="DX743" s="123"/>
      <c r="DY743" s="123"/>
      <c r="DZ743" s="123"/>
      <c r="EA743" s="123"/>
      <c r="EB743" s="124"/>
      <c r="EC743" s="122">
        <v>75.84</v>
      </c>
      <c r="ED743" s="123"/>
      <c r="EE743" s="123"/>
      <c r="EF743" s="123"/>
      <c r="EG743" s="123"/>
      <c r="EH743" s="123"/>
      <c r="EI743" s="124"/>
      <c r="EJ743" s="122">
        <v>44.15</v>
      </c>
      <c r="EK743" s="123"/>
      <c r="EL743" s="123"/>
      <c r="EM743" s="123"/>
      <c r="EN743" s="123"/>
      <c r="EO743" s="123"/>
      <c r="EP743" s="124"/>
      <c r="EQ743" s="122">
        <v>99.46</v>
      </c>
      <c r="ER743" s="123"/>
      <c r="ES743" s="123"/>
      <c r="ET743" s="123"/>
      <c r="EU743" s="123"/>
      <c r="EV743" s="123"/>
      <c r="EW743" s="124"/>
      <c r="EX743" s="122">
        <v>230.47</v>
      </c>
      <c r="EY743" s="123"/>
      <c r="EZ743" s="123"/>
      <c r="FA743" s="123"/>
      <c r="FB743" s="123"/>
      <c r="FC743" s="123"/>
      <c r="FD743" s="124"/>
      <c r="FE743" s="122">
        <v>240.62</v>
      </c>
      <c r="FF743" s="123"/>
      <c r="FG743" s="123"/>
      <c r="FH743" s="123"/>
      <c r="FI743" s="123"/>
      <c r="FJ743" s="123"/>
      <c r="FK743" s="124"/>
    </row>
    <row r="744" spans="1:167" s="2" customFormat="1" ht="15.75" customHeight="1" x14ac:dyDescent="0.2">
      <c r="A744" s="125" t="s">
        <v>314</v>
      </c>
      <c r="B744" s="125"/>
      <c r="C744" s="125"/>
      <c r="D744" s="125"/>
      <c r="E744" s="125"/>
      <c r="F744" s="125"/>
      <c r="G744" s="125"/>
      <c r="H744" s="126"/>
      <c r="I744" s="122">
        <v>81.099999999999994</v>
      </c>
      <c r="J744" s="123"/>
      <c r="K744" s="123"/>
      <c r="L744" s="123"/>
      <c r="M744" s="123"/>
      <c r="N744" s="124"/>
      <c r="O744" s="122">
        <v>105</v>
      </c>
      <c r="P744" s="123"/>
      <c r="Q744" s="123"/>
      <c r="R744" s="123"/>
      <c r="S744" s="123"/>
      <c r="T744" s="124"/>
      <c r="U744" s="122">
        <v>52.32</v>
      </c>
      <c r="V744" s="123"/>
      <c r="W744" s="123"/>
      <c r="X744" s="123"/>
      <c r="Y744" s="123"/>
      <c r="Z744" s="124"/>
      <c r="AA744" s="122">
        <v>0</v>
      </c>
      <c r="AB744" s="123"/>
      <c r="AC744" s="123"/>
      <c r="AD744" s="123"/>
      <c r="AE744" s="123"/>
      <c r="AF744" s="124"/>
      <c r="AG744" s="122">
        <v>0</v>
      </c>
      <c r="AH744" s="123"/>
      <c r="AI744" s="123"/>
      <c r="AJ744" s="123"/>
      <c r="AK744" s="123"/>
      <c r="AL744" s="124"/>
      <c r="AM744" s="122">
        <v>0</v>
      </c>
      <c r="AN744" s="123"/>
      <c r="AO744" s="123"/>
      <c r="AP744" s="123"/>
      <c r="AQ744" s="123"/>
      <c r="AR744" s="124"/>
      <c r="AS744" s="122">
        <v>0</v>
      </c>
      <c r="AT744" s="123"/>
      <c r="AU744" s="123"/>
      <c r="AV744" s="123"/>
      <c r="AW744" s="123"/>
      <c r="AX744" s="124"/>
      <c r="AY744" s="122">
        <v>0</v>
      </c>
      <c r="AZ744" s="123"/>
      <c r="BA744" s="123"/>
      <c r="BB744" s="123"/>
      <c r="BC744" s="123"/>
      <c r="BD744" s="124"/>
      <c r="BE744" s="122">
        <v>0</v>
      </c>
      <c r="BF744" s="123"/>
      <c r="BG744" s="123"/>
      <c r="BH744" s="123"/>
      <c r="BI744" s="123"/>
      <c r="BJ744" s="124"/>
      <c r="BK744" s="122">
        <v>0</v>
      </c>
      <c r="BL744" s="123"/>
      <c r="BM744" s="123"/>
      <c r="BN744" s="123"/>
      <c r="BO744" s="123"/>
      <c r="BP744" s="123"/>
      <c r="BQ744" s="124"/>
      <c r="BR744" s="122">
        <v>0</v>
      </c>
      <c r="BS744" s="123"/>
      <c r="BT744" s="123"/>
      <c r="BU744" s="123"/>
      <c r="BV744" s="123"/>
      <c r="BW744" s="123"/>
      <c r="BX744" s="124"/>
      <c r="BY744" s="122">
        <v>11.14</v>
      </c>
      <c r="BZ744" s="123"/>
      <c r="CA744" s="123"/>
      <c r="CB744" s="123"/>
      <c r="CC744" s="123"/>
      <c r="CD744" s="123"/>
      <c r="CE744" s="124"/>
      <c r="CF744" s="122">
        <v>0</v>
      </c>
      <c r="CG744" s="123"/>
      <c r="CH744" s="123"/>
      <c r="CI744" s="123"/>
      <c r="CJ744" s="123"/>
      <c r="CK744" s="123"/>
      <c r="CL744" s="124"/>
      <c r="CM744" s="122">
        <v>0</v>
      </c>
      <c r="CN744" s="123"/>
      <c r="CO744" s="123"/>
      <c r="CP744" s="123"/>
      <c r="CQ744" s="123"/>
      <c r="CR744" s="123"/>
      <c r="CS744" s="124"/>
      <c r="CT744" s="122">
        <v>59.66</v>
      </c>
      <c r="CU744" s="123"/>
      <c r="CV744" s="123"/>
      <c r="CW744" s="123"/>
      <c r="CX744" s="123"/>
      <c r="CY744" s="123"/>
      <c r="CZ744" s="124"/>
      <c r="DA744" s="122">
        <v>144.99</v>
      </c>
      <c r="DB744" s="123"/>
      <c r="DC744" s="123"/>
      <c r="DD744" s="123"/>
      <c r="DE744" s="123"/>
      <c r="DF744" s="123"/>
      <c r="DG744" s="124"/>
      <c r="DH744" s="122">
        <v>42.16</v>
      </c>
      <c r="DI744" s="123"/>
      <c r="DJ744" s="123"/>
      <c r="DK744" s="123"/>
      <c r="DL744" s="123"/>
      <c r="DM744" s="123"/>
      <c r="DN744" s="124"/>
      <c r="DO744" s="122">
        <v>9.74</v>
      </c>
      <c r="DP744" s="123"/>
      <c r="DQ744" s="123"/>
      <c r="DR744" s="123"/>
      <c r="DS744" s="123"/>
      <c r="DT744" s="123"/>
      <c r="DU744" s="124"/>
      <c r="DV744" s="122">
        <v>57.45</v>
      </c>
      <c r="DW744" s="123"/>
      <c r="DX744" s="123"/>
      <c r="DY744" s="123"/>
      <c r="DZ744" s="123"/>
      <c r="EA744" s="123"/>
      <c r="EB744" s="124"/>
      <c r="EC744" s="122">
        <v>30.94</v>
      </c>
      <c r="ED744" s="123"/>
      <c r="EE744" s="123"/>
      <c r="EF744" s="123"/>
      <c r="EG744" s="123"/>
      <c r="EH744" s="123"/>
      <c r="EI744" s="124"/>
      <c r="EJ744" s="122">
        <v>0</v>
      </c>
      <c r="EK744" s="123"/>
      <c r="EL744" s="123"/>
      <c r="EM744" s="123"/>
      <c r="EN744" s="123"/>
      <c r="EO744" s="123"/>
      <c r="EP744" s="124"/>
      <c r="EQ744" s="122">
        <v>99.38</v>
      </c>
      <c r="ER744" s="123"/>
      <c r="ES744" s="123"/>
      <c r="ET744" s="123"/>
      <c r="EU744" s="123"/>
      <c r="EV744" s="123"/>
      <c r="EW744" s="124"/>
      <c r="EX744" s="122">
        <v>134.97999999999999</v>
      </c>
      <c r="EY744" s="123"/>
      <c r="EZ744" s="123"/>
      <c r="FA744" s="123"/>
      <c r="FB744" s="123"/>
      <c r="FC744" s="123"/>
      <c r="FD744" s="124"/>
      <c r="FE744" s="122">
        <v>179.29</v>
      </c>
      <c r="FF744" s="123"/>
      <c r="FG744" s="123"/>
      <c r="FH744" s="123"/>
      <c r="FI744" s="123"/>
      <c r="FJ744" s="123"/>
      <c r="FK744" s="124"/>
    </row>
    <row r="745" spans="1:167" s="2" customFormat="1" ht="15.75" customHeight="1" x14ac:dyDescent="0.2">
      <c r="A745" s="125" t="s">
        <v>315</v>
      </c>
      <c r="B745" s="125"/>
      <c r="C745" s="125"/>
      <c r="D745" s="125"/>
      <c r="E745" s="125"/>
      <c r="F745" s="125"/>
      <c r="G745" s="125"/>
      <c r="H745" s="126"/>
      <c r="I745" s="122">
        <v>11.85</v>
      </c>
      <c r="J745" s="123"/>
      <c r="K745" s="123"/>
      <c r="L745" s="123"/>
      <c r="M745" s="123"/>
      <c r="N745" s="124"/>
      <c r="O745" s="122">
        <v>0</v>
      </c>
      <c r="P745" s="123"/>
      <c r="Q745" s="123"/>
      <c r="R745" s="123"/>
      <c r="S745" s="123"/>
      <c r="T745" s="124"/>
      <c r="U745" s="122">
        <v>0</v>
      </c>
      <c r="V745" s="123"/>
      <c r="W745" s="123"/>
      <c r="X745" s="123"/>
      <c r="Y745" s="123"/>
      <c r="Z745" s="124"/>
      <c r="AA745" s="122">
        <v>0</v>
      </c>
      <c r="AB745" s="123"/>
      <c r="AC745" s="123"/>
      <c r="AD745" s="123"/>
      <c r="AE745" s="123"/>
      <c r="AF745" s="124"/>
      <c r="AG745" s="122">
        <v>0.41</v>
      </c>
      <c r="AH745" s="123"/>
      <c r="AI745" s="123"/>
      <c r="AJ745" s="123"/>
      <c r="AK745" s="123"/>
      <c r="AL745" s="124"/>
      <c r="AM745" s="122">
        <v>0</v>
      </c>
      <c r="AN745" s="123"/>
      <c r="AO745" s="123"/>
      <c r="AP745" s="123"/>
      <c r="AQ745" s="123"/>
      <c r="AR745" s="124"/>
      <c r="AS745" s="122">
        <v>0</v>
      </c>
      <c r="AT745" s="123"/>
      <c r="AU745" s="123"/>
      <c r="AV745" s="123"/>
      <c r="AW745" s="123"/>
      <c r="AX745" s="124"/>
      <c r="AY745" s="122">
        <v>0</v>
      </c>
      <c r="AZ745" s="123"/>
      <c r="BA745" s="123"/>
      <c r="BB745" s="123"/>
      <c r="BC745" s="123"/>
      <c r="BD745" s="124"/>
      <c r="BE745" s="122">
        <v>0</v>
      </c>
      <c r="BF745" s="123"/>
      <c r="BG745" s="123"/>
      <c r="BH745" s="123"/>
      <c r="BI745" s="123"/>
      <c r="BJ745" s="124"/>
      <c r="BK745" s="122">
        <v>0</v>
      </c>
      <c r="BL745" s="123"/>
      <c r="BM745" s="123"/>
      <c r="BN745" s="123"/>
      <c r="BO745" s="123"/>
      <c r="BP745" s="123"/>
      <c r="BQ745" s="124"/>
      <c r="BR745" s="122">
        <v>0</v>
      </c>
      <c r="BS745" s="123"/>
      <c r="BT745" s="123"/>
      <c r="BU745" s="123"/>
      <c r="BV745" s="123"/>
      <c r="BW745" s="123"/>
      <c r="BX745" s="124"/>
      <c r="BY745" s="122">
        <v>0</v>
      </c>
      <c r="BZ745" s="123"/>
      <c r="CA745" s="123"/>
      <c r="CB745" s="123"/>
      <c r="CC745" s="123"/>
      <c r="CD745" s="123"/>
      <c r="CE745" s="124"/>
      <c r="CF745" s="122">
        <v>0</v>
      </c>
      <c r="CG745" s="123"/>
      <c r="CH745" s="123"/>
      <c r="CI745" s="123"/>
      <c r="CJ745" s="123"/>
      <c r="CK745" s="123"/>
      <c r="CL745" s="124"/>
      <c r="CM745" s="122">
        <v>0</v>
      </c>
      <c r="CN745" s="123"/>
      <c r="CO745" s="123"/>
      <c r="CP745" s="123"/>
      <c r="CQ745" s="123"/>
      <c r="CR745" s="123"/>
      <c r="CS745" s="124"/>
      <c r="CT745" s="122">
        <v>0</v>
      </c>
      <c r="CU745" s="123"/>
      <c r="CV745" s="123"/>
      <c r="CW745" s="123"/>
      <c r="CX745" s="123"/>
      <c r="CY745" s="123"/>
      <c r="CZ745" s="124"/>
      <c r="DA745" s="122">
        <v>0</v>
      </c>
      <c r="DB745" s="123"/>
      <c r="DC745" s="123"/>
      <c r="DD745" s="123"/>
      <c r="DE745" s="123"/>
      <c r="DF745" s="123"/>
      <c r="DG745" s="124"/>
      <c r="DH745" s="122">
        <v>4.84</v>
      </c>
      <c r="DI745" s="123"/>
      <c r="DJ745" s="123"/>
      <c r="DK745" s="123"/>
      <c r="DL745" s="123"/>
      <c r="DM745" s="123"/>
      <c r="DN745" s="124"/>
      <c r="DO745" s="122">
        <v>5.82</v>
      </c>
      <c r="DP745" s="123"/>
      <c r="DQ745" s="123"/>
      <c r="DR745" s="123"/>
      <c r="DS745" s="123"/>
      <c r="DT745" s="123"/>
      <c r="DU745" s="124"/>
      <c r="DV745" s="122">
        <v>0.76</v>
      </c>
      <c r="DW745" s="123"/>
      <c r="DX745" s="123"/>
      <c r="DY745" s="123"/>
      <c r="DZ745" s="123"/>
      <c r="EA745" s="123"/>
      <c r="EB745" s="124"/>
      <c r="EC745" s="122">
        <v>0</v>
      </c>
      <c r="ED745" s="123"/>
      <c r="EE745" s="123"/>
      <c r="EF745" s="123"/>
      <c r="EG745" s="123"/>
      <c r="EH745" s="123"/>
      <c r="EI745" s="124"/>
      <c r="EJ745" s="122">
        <v>0</v>
      </c>
      <c r="EK745" s="123"/>
      <c r="EL745" s="123"/>
      <c r="EM745" s="123"/>
      <c r="EN745" s="123"/>
      <c r="EO745" s="123"/>
      <c r="EP745" s="124"/>
      <c r="EQ745" s="122">
        <v>0.39</v>
      </c>
      <c r="ER745" s="123"/>
      <c r="ES745" s="123"/>
      <c r="ET745" s="123"/>
      <c r="EU745" s="123"/>
      <c r="EV745" s="123"/>
      <c r="EW745" s="124"/>
      <c r="EX745" s="122">
        <v>5.63</v>
      </c>
      <c r="EY745" s="123"/>
      <c r="EZ745" s="123"/>
      <c r="FA745" s="123"/>
      <c r="FB745" s="123"/>
      <c r="FC745" s="123"/>
      <c r="FD745" s="124"/>
      <c r="FE745" s="122">
        <v>6.35</v>
      </c>
      <c r="FF745" s="123"/>
      <c r="FG745" s="123"/>
      <c r="FH745" s="123"/>
      <c r="FI745" s="123"/>
      <c r="FJ745" s="123"/>
      <c r="FK745" s="124"/>
    </row>
    <row r="746" spans="1:167" s="2" customFormat="1" ht="15.75" customHeight="1" x14ac:dyDescent="0.2">
      <c r="A746" s="125" t="s">
        <v>318</v>
      </c>
      <c r="B746" s="125"/>
      <c r="C746" s="125"/>
      <c r="D746" s="125"/>
      <c r="E746" s="125"/>
      <c r="F746" s="125"/>
      <c r="G746" s="125"/>
      <c r="H746" s="126"/>
      <c r="I746" s="122">
        <v>82.08</v>
      </c>
      <c r="J746" s="123"/>
      <c r="K746" s="123"/>
      <c r="L746" s="123"/>
      <c r="M746" s="123"/>
      <c r="N746" s="124"/>
      <c r="O746" s="122">
        <v>21.34</v>
      </c>
      <c r="P746" s="123"/>
      <c r="Q746" s="123"/>
      <c r="R746" s="123"/>
      <c r="S746" s="123"/>
      <c r="T746" s="124"/>
      <c r="U746" s="122">
        <v>21.34</v>
      </c>
      <c r="V746" s="123"/>
      <c r="W746" s="123"/>
      <c r="X746" s="123"/>
      <c r="Y746" s="123"/>
      <c r="Z746" s="124"/>
      <c r="AA746" s="122">
        <v>4.05</v>
      </c>
      <c r="AB746" s="123"/>
      <c r="AC746" s="123"/>
      <c r="AD746" s="123"/>
      <c r="AE746" s="123"/>
      <c r="AF746" s="124"/>
      <c r="AG746" s="122">
        <v>0</v>
      </c>
      <c r="AH746" s="123"/>
      <c r="AI746" s="123"/>
      <c r="AJ746" s="123"/>
      <c r="AK746" s="123"/>
      <c r="AL746" s="124"/>
      <c r="AM746" s="122">
        <v>0</v>
      </c>
      <c r="AN746" s="123"/>
      <c r="AO746" s="123"/>
      <c r="AP746" s="123"/>
      <c r="AQ746" s="123"/>
      <c r="AR746" s="124"/>
      <c r="AS746" s="122">
        <v>0</v>
      </c>
      <c r="AT746" s="123"/>
      <c r="AU746" s="123"/>
      <c r="AV746" s="123"/>
      <c r="AW746" s="123"/>
      <c r="AX746" s="124"/>
      <c r="AY746" s="122">
        <v>0</v>
      </c>
      <c r="AZ746" s="123"/>
      <c r="BA746" s="123"/>
      <c r="BB746" s="123"/>
      <c r="BC746" s="123"/>
      <c r="BD746" s="124"/>
      <c r="BE746" s="122">
        <v>0</v>
      </c>
      <c r="BF746" s="123"/>
      <c r="BG746" s="123"/>
      <c r="BH746" s="123"/>
      <c r="BI746" s="123"/>
      <c r="BJ746" s="124"/>
      <c r="BK746" s="122">
        <v>0</v>
      </c>
      <c r="BL746" s="123"/>
      <c r="BM746" s="123"/>
      <c r="BN746" s="123"/>
      <c r="BO746" s="123"/>
      <c r="BP746" s="123"/>
      <c r="BQ746" s="124"/>
      <c r="BR746" s="122">
        <v>0</v>
      </c>
      <c r="BS746" s="123"/>
      <c r="BT746" s="123"/>
      <c r="BU746" s="123"/>
      <c r="BV746" s="123"/>
      <c r="BW746" s="123"/>
      <c r="BX746" s="124"/>
      <c r="BY746" s="122">
        <v>0</v>
      </c>
      <c r="BZ746" s="123"/>
      <c r="CA746" s="123"/>
      <c r="CB746" s="123"/>
      <c r="CC746" s="123"/>
      <c r="CD746" s="123"/>
      <c r="CE746" s="124"/>
      <c r="CF746" s="122">
        <v>0</v>
      </c>
      <c r="CG746" s="123"/>
      <c r="CH746" s="123"/>
      <c r="CI746" s="123"/>
      <c r="CJ746" s="123"/>
      <c r="CK746" s="123"/>
      <c r="CL746" s="124"/>
      <c r="CM746" s="122">
        <v>0</v>
      </c>
      <c r="CN746" s="123"/>
      <c r="CO746" s="123"/>
      <c r="CP746" s="123"/>
      <c r="CQ746" s="123"/>
      <c r="CR746" s="123"/>
      <c r="CS746" s="124"/>
      <c r="CT746" s="122">
        <v>0.14000000000000001</v>
      </c>
      <c r="CU746" s="123"/>
      <c r="CV746" s="123"/>
      <c r="CW746" s="123"/>
      <c r="CX746" s="123"/>
      <c r="CY746" s="123"/>
      <c r="CZ746" s="124"/>
      <c r="DA746" s="122">
        <v>0.06</v>
      </c>
      <c r="DB746" s="123"/>
      <c r="DC746" s="123"/>
      <c r="DD746" s="123"/>
      <c r="DE746" s="123"/>
      <c r="DF746" s="123"/>
      <c r="DG746" s="124"/>
      <c r="DH746" s="122">
        <v>73.19</v>
      </c>
      <c r="DI746" s="123"/>
      <c r="DJ746" s="123"/>
      <c r="DK746" s="123"/>
      <c r="DL746" s="123"/>
      <c r="DM746" s="123"/>
      <c r="DN746" s="124"/>
      <c r="DO746" s="122">
        <v>60.96</v>
      </c>
      <c r="DP746" s="123"/>
      <c r="DQ746" s="123"/>
      <c r="DR746" s="123"/>
      <c r="DS746" s="123"/>
      <c r="DT746" s="123"/>
      <c r="DU746" s="124"/>
      <c r="DV746" s="122">
        <v>101.86</v>
      </c>
      <c r="DW746" s="123"/>
      <c r="DX746" s="123"/>
      <c r="DY746" s="123"/>
      <c r="DZ746" s="123"/>
      <c r="EA746" s="123"/>
      <c r="EB746" s="124"/>
      <c r="EC746" s="122">
        <v>0.24</v>
      </c>
      <c r="ED746" s="123"/>
      <c r="EE746" s="123"/>
      <c r="EF746" s="123"/>
      <c r="EG746" s="123"/>
      <c r="EH746" s="123"/>
      <c r="EI746" s="124"/>
      <c r="EJ746" s="122">
        <v>0</v>
      </c>
      <c r="EK746" s="123"/>
      <c r="EL746" s="123"/>
      <c r="EM746" s="123"/>
      <c r="EN746" s="123"/>
      <c r="EO746" s="123"/>
      <c r="EP746" s="124"/>
      <c r="EQ746" s="122">
        <v>0.02</v>
      </c>
      <c r="ER746" s="123"/>
      <c r="ES746" s="123"/>
      <c r="ET746" s="123"/>
      <c r="EU746" s="123"/>
      <c r="EV746" s="123"/>
      <c r="EW746" s="124"/>
      <c r="EX746" s="122">
        <v>0.06</v>
      </c>
      <c r="EY746" s="123"/>
      <c r="EZ746" s="123"/>
      <c r="FA746" s="123"/>
      <c r="FB746" s="123"/>
      <c r="FC746" s="123"/>
      <c r="FD746" s="124"/>
      <c r="FE746" s="122">
        <v>84.6</v>
      </c>
      <c r="FF746" s="123"/>
      <c r="FG746" s="123"/>
      <c r="FH746" s="123"/>
      <c r="FI746" s="123"/>
      <c r="FJ746" s="123"/>
      <c r="FK746" s="124"/>
    </row>
    <row r="747" spans="1:167" ht="15.75" customHeight="1" x14ac:dyDescent="0.25"/>
    <row r="748" spans="1:167" ht="32.25" customHeight="1" x14ac:dyDescent="0.25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0"/>
      <c r="AJ748" s="130"/>
      <c r="AK748" s="130"/>
      <c r="AL748" s="130"/>
      <c r="AM748" s="130"/>
      <c r="AN748" s="130"/>
      <c r="AO748" s="130"/>
      <c r="AP748" s="130"/>
      <c r="AQ748" s="130"/>
      <c r="AR748" s="130"/>
      <c r="AS748" s="130"/>
      <c r="AT748" s="130"/>
      <c r="AU748" s="130"/>
      <c r="AV748" s="130"/>
      <c r="AW748" s="130"/>
      <c r="AX748" s="130"/>
      <c r="AY748" s="130"/>
      <c r="AZ748" s="130"/>
      <c r="BA748" s="130"/>
      <c r="BB748" s="130"/>
      <c r="BC748" s="130"/>
      <c r="BD748" s="130"/>
      <c r="BE748" s="130"/>
      <c r="BF748" s="130"/>
      <c r="BG748" s="130"/>
      <c r="BH748" s="130"/>
      <c r="BI748" s="130"/>
      <c r="BJ748" s="130"/>
      <c r="BK748" s="130"/>
      <c r="BL748" s="130"/>
      <c r="BM748" s="130"/>
      <c r="BN748" s="130"/>
      <c r="BO748" s="130"/>
      <c r="BP748" s="130"/>
      <c r="BQ748" s="130"/>
      <c r="BR748" s="130"/>
      <c r="BS748" s="130"/>
      <c r="BT748" s="130"/>
      <c r="BU748" s="130"/>
      <c r="BV748" s="130"/>
      <c r="BW748" s="130"/>
      <c r="BX748" s="130"/>
      <c r="BY748" s="130"/>
      <c r="BZ748" s="130"/>
      <c r="CA748" s="130"/>
      <c r="CB748" s="130"/>
      <c r="CC748" s="130"/>
      <c r="CD748" s="130"/>
      <c r="CE748" s="130"/>
      <c r="CF748" s="130"/>
      <c r="CG748" s="130"/>
      <c r="CH748" s="130"/>
      <c r="CI748" s="130"/>
      <c r="CJ748" s="130"/>
      <c r="CK748" s="130"/>
      <c r="CL748" s="130"/>
      <c r="CM748" s="130"/>
      <c r="CN748" s="130"/>
      <c r="CO748" s="130"/>
      <c r="CP748" s="130"/>
      <c r="CQ748" s="130"/>
      <c r="CR748" s="130"/>
      <c r="CS748" s="130"/>
      <c r="CT748" s="130"/>
      <c r="CU748" s="130"/>
      <c r="CV748" s="130"/>
      <c r="CW748" s="130"/>
      <c r="CX748" s="130"/>
      <c r="CY748" s="130"/>
      <c r="CZ748" s="130"/>
      <c r="DA748" s="130"/>
      <c r="DB748" s="130"/>
      <c r="DC748" s="130"/>
      <c r="DD748" s="130"/>
      <c r="DE748" s="130"/>
      <c r="DF748" s="130"/>
      <c r="DG748" s="130"/>
      <c r="DH748" s="130"/>
      <c r="DI748" s="130"/>
      <c r="DJ748" s="130"/>
      <c r="DK748" s="130"/>
      <c r="DL748" s="130"/>
      <c r="DM748" s="130"/>
      <c r="DN748" s="130"/>
      <c r="DO748" s="130"/>
      <c r="DP748" s="130"/>
      <c r="DQ748" s="130"/>
      <c r="DR748" s="130"/>
      <c r="DS748" s="130"/>
      <c r="DT748" s="130"/>
      <c r="DU748" s="130"/>
      <c r="DV748" s="130"/>
      <c r="DW748" s="130"/>
      <c r="DX748" s="131"/>
      <c r="DY748" s="132" t="s">
        <v>122</v>
      </c>
      <c r="DZ748" s="130"/>
      <c r="EA748" s="130"/>
      <c r="EB748" s="130"/>
      <c r="EC748" s="130"/>
      <c r="ED748" s="130"/>
      <c r="EE748" s="130"/>
      <c r="EF748" s="130"/>
      <c r="EG748" s="130"/>
      <c r="EH748" s="130"/>
      <c r="EI748" s="130"/>
      <c r="EJ748" s="130"/>
      <c r="EK748" s="130"/>
      <c r="EL748" s="130"/>
      <c r="EM748" s="130"/>
      <c r="EN748" s="130"/>
      <c r="EO748" s="130"/>
      <c r="EP748" s="130"/>
      <c r="EQ748" s="130"/>
      <c r="ER748" s="130"/>
      <c r="ES748" s="130"/>
      <c r="ET748" s="130"/>
      <c r="EU748" s="130"/>
      <c r="EV748" s="130"/>
      <c r="EW748" s="130"/>
      <c r="EX748" s="130"/>
      <c r="EY748" s="130"/>
      <c r="EZ748" s="130"/>
      <c r="FA748" s="130"/>
      <c r="FB748" s="130"/>
      <c r="FC748" s="130"/>
      <c r="FD748" s="130"/>
      <c r="FE748" s="130"/>
      <c r="FF748" s="130"/>
      <c r="FG748" s="130"/>
      <c r="FH748" s="130"/>
      <c r="FI748" s="130"/>
      <c r="FJ748" s="130"/>
      <c r="FK748" s="131"/>
    </row>
    <row r="749" spans="1:167" ht="32.25" customHeight="1" x14ac:dyDescent="0.25">
      <c r="A749" s="133" t="s">
        <v>123</v>
      </c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  <c r="BA749" s="133"/>
      <c r="BB749" s="133"/>
      <c r="BC749" s="133"/>
      <c r="BD749" s="133"/>
      <c r="BE749" s="133"/>
      <c r="BF749" s="133"/>
      <c r="BG749" s="133"/>
      <c r="BH749" s="133"/>
      <c r="BI749" s="133"/>
      <c r="BJ749" s="133"/>
      <c r="BK749" s="133"/>
      <c r="BL749" s="133"/>
      <c r="BM749" s="133"/>
      <c r="BN749" s="133"/>
      <c r="BO749" s="133"/>
      <c r="BP749" s="133"/>
      <c r="BQ749" s="133"/>
      <c r="BR749" s="133"/>
      <c r="BS749" s="133"/>
      <c r="BT749" s="133"/>
      <c r="BU749" s="133"/>
      <c r="BV749" s="133"/>
      <c r="BW749" s="133"/>
      <c r="BX749" s="133"/>
      <c r="BY749" s="133"/>
      <c r="BZ749" s="133"/>
      <c r="CA749" s="133"/>
      <c r="CB749" s="133"/>
      <c r="CC749" s="133"/>
      <c r="CD749" s="133"/>
      <c r="CE749" s="133"/>
      <c r="CF749" s="133"/>
      <c r="CG749" s="133"/>
      <c r="CH749" s="133"/>
      <c r="CI749" s="133"/>
      <c r="CJ749" s="133"/>
      <c r="CK749" s="133"/>
      <c r="CL749" s="133"/>
      <c r="CM749" s="133"/>
      <c r="CN749" s="133"/>
      <c r="CO749" s="133"/>
      <c r="CP749" s="133"/>
      <c r="CQ749" s="133"/>
      <c r="CR749" s="133"/>
      <c r="CS749" s="133"/>
      <c r="CT749" s="133"/>
      <c r="CU749" s="133"/>
      <c r="CV749" s="133"/>
      <c r="CW749" s="133"/>
      <c r="CX749" s="133"/>
      <c r="CY749" s="133"/>
      <c r="CZ749" s="133"/>
      <c r="DA749" s="133"/>
      <c r="DB749" s="133"/>
      <c r="DC749" s="133"/>
      <c r="DD749" s="133"/>
      <c r="DE749" s="133"/>
      <c r="DF749" s="133"/>
      <c r="DG749" s="133"/>
      <c r="DH749" s="133"/>
      <c r="DI749" s="133"/>
      <c r="DJ749" s="133"/>
      <c r="DK749" s="133"/>
      <c r="DL749" s="133"/>
      <c r="DM749" s="133"/>
      <c r="DN749" s="133"/>
      <c r="DO749" s="133"/>
      <c r="DP749" s="133"/>
      <c r="DQ749" s="133"/>
      <c r="DR749" s="133"/>
      <c r="DS749" s="133"/>
      <c r="DT749" s="133"/>
      <c r="DU749" s="133"/>
      <c r="DV749" s="133"/>
      <c r="DW749" s="133"/>
      <c r="DX749" s="134"/>
      <c r="DY749" s="135">
        <v>1.08</v>
      </c>
      <c r="DZ749" s="136"/>
      <c r="EA749" s="136"/>
      <c r="EB749" s="136"/>
      <c r="EC749" s="136"/>
      <c r="ED749" s="136"/>
      <c r="EE749" s="136"/>
      <c r="EF749" s="136"/>
      <c r="EG749" s="136"/>
      <c r="EH749" s="136"/>
      <c r="EI749" s="136"/>
      <c r="EJ749" s="136"/>
      <c r="EK749" s="136"/>
      <c r="EL749" s="136"/>
      <c r="EM749" s="136"/>
      <c r="EN749" s="136"/>
      <c r="EO749" s="136"/>
      <c r="EP749" s="136"/>
      <c r="EQ749" s="136"/>
      <c r="ER749" s="136"/>
      <c r="ES749" s="136"/>
      <c r="ET749" s="136"/>
      <c r="EU749" s="136"/>
      <c r="EV749" s="136"/>
      <c r="EW749" s="136"/>
      <c r="EX749" s="136"/>
      <c r="EY749" s="136"/>
      <c r="EZ749" s="136"/>
      <c r="FA749" s="136"/>
      <c r="FB749" s="136"/>
      <c r="FC749" s="136"/>
      <c r="FD749" s="136"/>
      <c r="FE749" s="136"/>
      <c r="FF749" s="136"/>
      <c r="FG749" s="136"/>
      <c r="FH749" s="136"/>
      <c r="FI749" s="136"/>
      <c r="FJ749" s="136"/>
      <c r="FK749" s="137"/>
    </row>
    <row r="750" spans="1:167" ht="32.25" customHeight="1" x14ac:dyDescent="0.25">
      <c r="A750" s="133" t="s">
        <v>124</v>
      </c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  <c r="BA750" s="133"/>
      <c r="BB750" s="133"/>
      <c r="BC750" s="133"/>
      <c r="BD750" s="133"/>
      <c r="BE750" s="133"/>
      <c r="BF750" s="133"/>
      <c r="BG750" s="133"/>
      <c r="BH750" s="133"/>
      <c r="BI750" s="133"/>
      <c r="BJ750" s="133"/>
      <c r="BK750" s="133"/>
      <c r="BL750" s="133"/>
      <c r="BM750" s="133"/>
      <c r="BN750" s="133"/>
      <c r="BO750" s="133"/>
      <c r="BP750" s="133"/>
      <c r="BQ750" s="133"/>
      <c r="BR750" s="133"/>
      <c r="BS750" s="133"/>
      <c r="BT750" s="133"/>
      <c r="BU750" s="133"/>
      <c r="BV750" s="133"/>
      <c r="BW750" s="133"/>
      <c r="BX750" s="133"/>
      <c r="BY750" s="133"/>
      <c r="BZ750" s="133"/>
      <c r="CA750" s="133"/>
      <c r="CB750" s="133"/>
      <c r="CC750" s="133"/>
      <c r="CD750" s="133"/>
      <c r="CE750" s="133"/>
      <c r="CF750" s="133"/>
      <c r="CG750" s="133"/>
      <c r="CH750" s="133"/>
      <c r="CI750" s="133"/>
      <c r="CJ750" s="133"/>
      <c r="CK750" s="133"/>
      <c r="CL750" s="133"/>
      <c r="CM750" s="133"/>
      <c r="CN750" s="133"/>
      <c r="CO750" s="133"/>
      <c r="CP750" s="133"/>
      <c r="CQ750" s="133"/>
      <c r="CR750" s="133"/>
      <c r="CS750" s="133"/>
      <c r="CT750" s="133"/>
      <c r="CU750" s="133"/>
      <c r="CV750" s="133"/>
      <c r="CW750" s="133"/>
      <c r="CX750" s="133"/>
      <c r="CY750" s="133"/>
      <c r="CZ750" s="133"/>
      <c r="DA750" s="133"/>
      <c r="DB750" s="133"/>
      <c r="DC750" s="133"/>
      <c r="DD750" s="133"/>
      <c r="DE750" s="133"/>
      <c r="DF750" s="133"/>
      <c r="DG750" s="133"/>
      <c r="DH750" s="133"/>
      <c r="DI750" s="133"/>
      <c r="DJ750" s="133"/>
      <c r="DK750" s="133"/>
      <c r="DL750" s="133"/>
      <c r="DM750" s="133"/>
      <c r="DN750" s="133"/>
      <c r="DO750" s="133"/>
      <c r="DP750" s="133"/>
      <c r="DQ750" s="133"/>
      <c r="DR750" s="133"/>
      <c r="DS750" s="133"/>
      <c r="DT750" s="133"/>
      <c r="DU750" s="133"/>
      <c r="DV750" s="133"/>
      <c r="DW750" s="133"/>
      <c r="DX750" s="134"/>
      <c r="DY750" s="135">
        <v>255.22</v>
      </c>
      <c r="DZ750" s="136"/>
      <c r="EA750" s="136"/>
      <c r="EB750" s="136"/>
      <c r="EC750" s="136"/>
      <c r="ED750" s="136"/>
      <c r="EE750" s="136"/>
      <c r="EF750" s="136"/>
      <c r="EG750" s="136"/>
      <c r="EH750" s="136"/>
      <c r="EI750" s="136"/>
      <c r="EJ750" s="136"/>
      <c r="EK750" s="136"/>
      <c r="EL750" s="136"/>
      <c r="EM750" s="136"/>
      <c r="EN750" s="136"/>
      <c r="EO750" s="136"/>
      <c r="EP750" s="136"/>
      <c r="EQ750" s="136"/>
      <c r="ER750" s="136"/>
      <c r="ES750" s="136"/>
      <c r="ET750" s="136"/>
      <c r="EU750" s="136"/>
      <c r="EV750" s="136"/>
      <c r="EW750" s="136"/>
      <c r="EX750" s="136"/>
      <c r="EY750" s="136"/>
      <c r="EZ750" s="136"/>
      <c r="FA750" s="136"/>
      <c r="FB750" s="136"/>
      <c r="FC750" s="136"/>
      <c r="FD750" s="136"/>
      <c r="FE750" s="136"/>
      <c r="FF750" s="136"/>
      <c r="FG750" s="136"/>
      <c r="FH750" s="136"/>
      <c r="FI750" s="136"/>
      <c r="FJ750" s="136"/>
      <c r="FK750" s="137"/>
    </row>
    <row r="751" spans="1:167" ht="15.75" customHeight="1" x14ac:dyDescent="0.25"/>
    <row r="752" spans="1:167" ht="15.75" customHeight="1" x14ac:dyDescent="0.25">
      <c r="A752" s="6" t="s">
        <v>131</v>
      </c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38">
        <v>341038.48700791999</v>
      </c>
      <c r="EG752" s="138"/>
      <c r="EH752" s="138"/>
      <c r="EI752" s="138"/>
      <c r="EJ752" s="138"/>
      <c r="EK752" s="138"/>
      <c r="EL752" s="138"/>
      <c r="EM752" s="138"/>
      <c r="EN752" s="138"/>
      <c r="EO752" s="138"/>
      <c r="EP752" s="138"/>
      <c r="EQ752" s="138"/>
      <c r="ER752" s="138"/>
      <c r="ES752" s="138"/>
      <c r="ET752" s="138"/>
      <c r="EU752" s="138"/>
      <c r="EV752" s="15" t="s">
        <v>116</v>
      </c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</row>
    <row r="753" spans="1:167" ht="15.75" customHeight="1" x14ac:dyDescent="0.25">
      <c r="A753" s="6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</row>
    <row r="754" spans="1:167" ht="30.75" customHeight="1" x14ac:dyDescent="0.25">
      <c r="A754" s="168" t="s">
        <v>133</v>
      </c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8"/>
      <c r="CF754" s="168"/>
      <c r="CG754" s="168"/>
      <c r="CH754" s="168"/>
      <c r="CI754" s="168"/>
      <c r="CJ754" s="168"/>
      <c r="CK754" s="168"/>
      <c r="CL754" s="168"/>
      <c r="CM754" s="168"/>
      <c r="CN754" s="168"/>
      <c r="CO754" s="168"/>
      <c r="CP754" s="168"/>
      <c r="CQ754" s="168"/>
      <c r="CR754" s="168"/>
      <c r="CS754" s="168"/>
      <c r="CT754" s="168"/>
      <c r="CU754" s="168"/>
      <c r="CV754" s="168"/>
      <c r="CW754" s="168"/>
      <c r="CX754" s="168"/>
      <c r="CY754" s="168"/>
      <c r="CZ754" s="168"/>
      <c r="DA754" s="168"/>
      <c r="DB754" s="168"/>
      <c r="DC754" s="168"/>
      <c r="DD754" s="168"/>
      <c r="DE754" s="168"/>
      <c r="DF754" s="168"/>
      <c r="DG754" s="168"/>
      <c r="DH754" s="168"/>
      <c r="DI754" s="168"/>
      <c r="DJ754" s="168"/>
      <c r="DK754" s="168"/>
      <c r="DL754" s="168"/>
      <c r="DM754" s="168"/>
      <c r="DN754" s="168"/>
      <c r="DO754" s="168"/>
      <c r="DP754" s="168"/>
      <c r="DQ754" s="168"/>
      <c r="DR754" s="168"/>
      <c r="DS754" s="168"/>
      <c r="DT754" s="168"/>
      <c r="DU754" s="168"/>
      <c r="DV754" s="168"/>
      <c r="DW754" s="168"/>
      <c r="DX754" s="168"/>
      <c r="DY754" s="168"/>
      <c r="DZ754" s="168"/>
      <c r="EA754" s="168"/>
      <c r="EB754" s="168"/>
      <c r="EC754" s="168"/>
      <c r="ED754" s="168"/>
      <c r="EE754" s="168"/>
      <c r="EF754" s="168"/>
      <c r="EG754" s="168"/>
      <c r="EH754" s="168"/>
      <c r="EI754" s="168"/>
      <c r="EJ754" s="168"/>
      <c r="EK754" s="168"/>
      <c r="EL754" s="168"/>
      <c r="EM754" s="168"/>
      <c r="EN754" s="168"/>
      <c r="EO754" s="168"/>
      <c r="EP754" s="168"/>
      <c r="EQ754" s="168"/>
      <c r="ER754" s="168"/>
      <c r="ES754" s="168"/>
      <c r="ET754" s="168"/>
      <c r="EU754" s="168"/>
      <c r="EV754" s="168"/>
      <c r="EW754" s="168"/>
      <c r="EX754" s="168"/>
      <c r="EY754" s="168"/>
      <c r="EZ754" s="168"/>
      <c r="FA754" s="168"/>
      <c r="FB754" s="168"/>
      <c r="FC754" s="168"/>
      <c r="FD754" s="168"/>
      <c r="FE754" s="168"/>
      <c r="FF754" s="168"/>
      <c r="FG754" s="168"/>
      <c r="FH754" s="168"/>
      <c r="FI754" s="168"/>
      <c r="FJ754" s="168"/>
      <c r="FK754" s="168"/>
    </row>
    <row r="755" spans="1:167" ht="6" customHeight="1" x14ac:dyDescent="0.25"/>
    <row r="756" spans="1:167" ht="17.25" customHeight="1" x14ac:dyDescent="0.25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  <c r="AA756" s="157"/>
      <c r="AB756" s="157"/>
      <c r="AC756" s="157"/>
      <c r="AD756" s="157"/>
      <c r="AE756" s="157"/>
      <c r="AF756" s="157"/>
      <c r="AG756" s="157"/>
      <c r="AH756" s="157"/>
      <c r="AI756" s="157"/>
      <c r="AJ756" s="157"/>
      <c r="AK756" s="157"/>
      <c r="AL756" s="157"/>
      <c r="AM756" s="157"/>
      <c r="AN756" s="157"/>
      <c r="AO756" s="157"/>
      <c r="AP756" s="157"/>
      <c r="AQ756" s="157"/>
      <c r="AR756" s="157"/>
      <c r="AS756" s="157"/>
      <c r="AT756" s="157"/>
      <c r="AU756" s="157"/>
      <c r="AV756" s="157"/>
      <c r="AW756" s="157"/>
      <c r="AX756" s="157"/>
      <c r="AY756" s="157"/>
      <c r="AZ756" s="157"/>
      <c r="BA756" s="157"/>
      <c r="BB756" s="157"/>
      <c r="BC756" s="157"/>
      <c r="BD756" s="157"/>
      <c r="BE756" s="157"/>
      <c r="BF756" s="157"/>
      <c r="BG756" s="157"/>
      <c r="BH756" s="135" t="s">
        <v>49</v>
      </c>
      <c r="BI756" s="136"/>
      <c r="BJ756" s="136"/>
      <c r="BK756" s="136"/>
      <c r="BL756" s="136"/>
      <c r="BM756" s="136"/>
      <c r="BN756" s="136"/>
      <c r="BO756" s="136"/>
      <c r="BP756" s="136"/>
      <c r="BQ756" s="136"/>
      <c r="BR756" s="136"/>
      <c r="BS756" s="136"/>
      <c r="BT756" s="136"/>
      <c r="BU756" s="136"/>
      <c r="BV756" s="136"/>
      <c r="BW756" s="136"/>
      <c r="BX756" s="136"/>
      <c r="BY756" s="136"/>
      <c r="BZ756" s="136"/>
      <c r="CA756" s="136"/>
      <c r="CB756" s="136"/>
      <c r="CC756" s="136"/>
      <c r="CD756" s="136"/>
      <c r="CE756" s="136"/>
      <c r="CF756" s="136"/>
      <c r="CG756" s="136"/>
      <c r="CH756" s="136"/>
      <c r="CI756" s="136"/>
      <c r="CJ756" s="136"/>
      <c r="CK756" s="136"/>
      <c r="CL756" s="136"/>
      <c r="CM756" s="136"/>
      <c r="CN756" s="136"/>
      <c r="CO756" s="136"/>
      <c r="CP756" s="136"/>
      <c r="CQ756" s="136"/>
      <c r="CR756" s="136"/>
      <c r="CS756" s="136"/>
      <c r="CT756" s="136"/>
      <c r="CU756" s="136"/>
      <c r="CV756" s="136"/>
      <c r="CW756" s="136"/>
      <c r="CX756" s="136"/>
      <c r="CY756" s="136"/>
      <c r="CZ756" s="136"/>
      <c r="DA756" s="136"/>
      <c r="DB756" s="136"/>
      <c r="DC756" s="136"/>
      <c r="DD756" s="136"/>
      <c r="DE756" s="136"/>
      <c r="DF756" s="136"/>
      <c r="DG756" s="136"/>
      <c r="DH756" s="136"/>
      <c r="DI756" s="136"/>
      <c r="DJ756" s="136"/>
      <c r="DK756" s="136"/>
      <c r="DL756" s="136"/>
      <c r="DM756" s="136"/>
      <c r="DN756" s="136"/>
      <c r="DO756" s="136"/>
      <c r="DP756" s="136"/>
      <c r="DQ756" s="136"/>
      <c r="DR756" s="136"/>
      <c r="DS756" s="136"/>
      <c r="DT756" s="136"/>
      <c r="DU756" s="136"/>
      <c r="DV756" s="136"/>
      <c r="DW756" s="136"/>
      <c r="DX756" s="136"/>
      <c r="DY756" s="136"/>
      <c r="DZ756" s="136"/>
      <c r="EA756" s="136"/>
      <c r="EB756" s="136"/>
      <c r="EC756" s="136"/>
      <c r="ED756" s="136"/>
      <c r="EE756" s="136"/>
      <c r="EF756" s="136"/>
      <c r="EG756" s="136"/>
      <c r="EH756" s="136"/>
      <c r="EI756" s="136"/>
      <c r="EJ756" s="136"/>
      <c r="EK756" s="136"/>
      <c r="EL756" s="136"/>
      <c r="EM756" s="136"/>
      <c r="EN756" s="136"/>
      <c r="EO756" s="136"/>
      <c r="EP756" s="136"/>
      <c r="EQ756" s="136"/>
      <c r="ER756" s="136"/>
      <c r="ES756" s="136"/>
      <c r="ET756" s="136"/>
      <c r="EU756" s="136"/>
      <c r="EV756" s="136"/>
      <c r="EW756" s="136"/>
      <c r="EX756" s="136"/>
      <c r="EY756" s="136"/>
      <c r="EZ756" s="136"/>
      <c r="FA756" s="136"/>
      <c r="FB756" s="136"/>
      <c r="FC756" s="136"/>
      <c r="FD756" s="136"/>
      <c r="FE756" s="136"/>
      <c r="FF756" s="136"/>
      <c r="FG756" s="136"/>
      <c r="FH756" s="136"/>
      <c r="FI756" s="136"/>
      <c r="FJ756" s="136"/>
      <c r="FK756" s="137"/>
    </row>
    <row r="757" spans="1:167" ht="15.75" customHeight="1" x14ac:dyDescent="0.25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  <c r="AA757" s="157"/>
      <c r="AB757" s="157"/>
      <c r="AC757" s="157"/>
      <c r="AD757" s="157"/>
      <c r="AE757" s="157"/>
      <c r="AF757" s="157"/>
      <c r="AG757" s="157"/>
      <c r="AH757" s="157"/>
      <c r="AI757" s="157"/>
      <c r="AJ757" s="157"/>
      <c r="AK757" s="157"/>
      <c r="AL757" s="157"/>
      <c r="AM757" s="157"/>
      <c r="AN757" s="157"/>
      <c r="AO757" s="157"/>
      <c r="AP757" s="157"/>
      <c r="AQ757" s="157"/>
      <c r="AR757" s="157"/>
      <c r="AS757" s="157"/>
      <c r="AT757" s="157"/>
      <c r="AU757" s="157"/>
      <c r="AV757" s="157"/>
      <c r="AW757" s="157"/>
      <c r="AX757" s="157"/>
      <c r="AY757" s="157"/>
      <c r="AZ757" s="157"/>
      <c r="BA757" s="157"/>
      <c r="BB757" s="157"/>
      <c r="BC757" s="157"/>
      <c r="BD757" s="157"/>
      <c r="BE757" s="157"/>
      <c r="BF757" s="157"/>
      <c r="BG757" s="157"/>
      <c r="BH757" s="135" t="s">
        <v>50</v>
      </c>
      <c r="BI757" s="136"/>
      <c r="BJ757" s="136"/>
      <c r="BK757" s="136"/>
      <c r="BL757" s="136"/>
      <c r="BM757" s="136"/>
      <c r="BN757" s="136"/>
      <c r="BO757" s="136"/>
      <c r="BP757" s="136"/>
      <c r="BQ757" s="136"/>
      <c r="BR757" s="136"/>
      <c r="BS757" s="136"/>
      <c r="BT757" s="136"/>
      <c r="BU757" s="136"/>
      <c r="BV757" s="136"/>
      <c r="BW757" s="136"/>
      <c r="BX757" s="136"/>
      <c r="BY757" s="136"/>
      <c r="BZ757" s="136"/>
      <c r="CA757" s="136"/>
      <c r="CB757" s="136"/>
      <c r="CC757" s="136"/>
      <c r="CD757" s="136"/>
      <c r="CE757" s="136"/>
      <c r="CF757" s="136"/>
      <c r="CG757" s="136"/>
      <c r="CH757" s="137"/>
      <c r="CI757" s="135" t="s">
        <v>51</v>
      </c>
      <c r="CJ757" s="136"/>
      <c r="CK757" s="136"/>
      <c r="CL757" s="136"/>
      <c r="CM757" s="136"/>
      <c r="CN757" s="136"/>
      <c r="CO757" s="136"/>
      <c r="CP757" s="136"/>
      <c r="CQ757" s="136"/>
      <c r="CR757" s="136"/>
      <c r="CS757" s="136"/>
      <c r="CT757" s="136"/>
      <c r="CU757" s="136"/>
      <c r="CV757" s="136"/>
      <c r="CW757" s="136"/>
      <c r="CX757" s="136"/>
      <c r="CY757" s="136"/>
      <c r="CZ757" s="136"/>
      <c r="DA757" s="136"/>
      <c r="DB757" s="136"/>
      <c r="DC757" s="136"/>
      <c r="DD757" s="136"/>
      <c r="DE757" s="136"/>
      <c r="DF757" s="136"/>
      <c r="DG757" s="136"/>
      <c r="DH757" s="136"/>
      <c r="DI757" s="137"/>
      <c r="DJ757" s="135" t="s">
        <v>52</v>
      </c>
      <c r="DK757" s="136"/>
      <c r="DL757" s="136"/>
      <c r="DM757" s="136"/>
      <c r="DN757" s="136"/>
      <c r="DO757" s="136"/>
      <c r="DP757" s="136"/>
      <c r="DQ757" s="136"/>
      <c r="DR757" s="136"/>
      <c r="DS757" s="136"/>
      <c r="DT757" s="136"/>
      <c r="DU757" s="136"/>
      <c r="DV757" s="136"/>
      <c r="DW757" s="136"/>
      <c r="DX757" s="136"/>
      <c r="DY757" s="136"/>
      <c r="DZ757" s="136"/>
      <c r="EA757" s="136"/>
      <c r="EB757" s="136"/>
      <c r="EC757" s="136"/>
      <c r="ED757" s="136"/>
      <c r="EE757" s="136"/>
      <c r="EF757" s="136"/>
      <c r="EG757" s="136"/>
      <c r="EH757" s="136"/>
      <c r="EI757" s="136"/>
      <c r="EJ757" s="137"/>
      <c r="EK757" s="135" t="s">
        <v>53</v>
      </c>
      <c r="EL757" s="136"/>
      <c r="EM757" s="136"/>
      <c r="EN757" s="136"/>
      <c r="EO757" s="136"/>
      <c r="EP757" s="136"/>
      <c r="EQ757" s="136"/>
      <c r="ER757" s="136"/>
      <c r="ES757" s="136"/>
      <c r="ET757" s="136"/>
      <c r="EU757" s="136"/>
      <c r="EV757" s="136"/>
      <c r="EW757" s="136"/>
      <c r="EX757" s="136"/>
      <c r="EY757" s="136"/>
      <c r="EZ757" s="136"/>
      <c r="FA757" s="136"/>
      <c r="FB757" s="136"/>
      <c r="FC757" s="136"/>
      <c r="FD757" s="136"/>
      <c r="FE757" s="136"/>
      <c r="FF757" s="136"/>
      <c r="FG757" s="136"/>
      <c r="FH757" s="136"/>
      <c r="FI757" s="136"/>
      <c r="FJ757" s="136"/>
      <c r="FK757" s="137"/>
    </row>
    <row r="758" spans="1:167" ht="46.5" customHeight="1" x14ac:dyDescent="0.25">
      <c r="A758" s="163" t="s">
        <v>118</v>
      </c>
      <c r="B758" s="163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  <c r="AA758" s="163"/>
      <c r="AB758" s="163"/>
      <c r="AC758" s="163"/>
      <c r="AD758" s="163"/>
      <c r="AE758" s="163"/>
      <c r="AF758" s="163"/>
      <c r="AG758" s="163"/>
      <c r="AH758" s="163"/>
      <c r="AI758" s="163"/>
      <c r="AJ758" s="163"/>
      <c r="AK758" s="163"/>
      <c r="AL758" s="163"/>
      <c r="AM758" s="163"/>
      <c r="AN758" s="163"/>
      <c r="AO758" s="163"/>
      <c r="AP758" s="163"/>
      <c r="AQ758" s="163"/>
      <c r="AR758" s="163"/>
      <c r="AS758" s="163"/>
      <c r="AT758" s="163"/>
      <c r="AU758" s="163"/>
      <c r="AV758" s="163"/>
      <c r="AW758" s="163"/>
      <c r="AX758" s="163"/>
      <c r="AY758" s="163"/>
      <c r="AZ758" s="163"/>
      <c r="BA758" s="163"/>
      <c r="BB758" s="163"/>
      <c r="BC758" s="163"/>
      <c r="BD758" s="163"/>
      <c r="BE758" s="163"/>
      <c r="BF758" s="163"/>
      <c r="BG758" s="164"/>
      <c r="BH758" s="169">
        <v>761893</v>
      </c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1"/>
      <c r="CI758" s="169">
        <v>863781.25</v>
      </c>
      <c r="CJ758" s="170"/>
      <c r="CK758" s="170"/>
      <c r="CL758" s="170"/>
      <c r="CM758" s="170"/>
      <c r="CN758" s="170"/>
      <c r="CO758" s="170"/>
      <c r="CP758" s="170"/>
      <c r="CQ758" s="170"/>
      <c r="CR758" s="170"/>
      <c r="CS758" s="170"/>
      <c r="CT758" s="170"/>
      <c r="CU758" s="170"/>
      <c r="CV758" s="170"/>
      <c r="CW758" s="170"/>
      <c r="CX758" s="170"/>
      <c r="CY758" s="170"/>
      <c r="CZ758" s="170"/>
      <c r="DA758" s="170"/>
      <c r="DB758" s="170"/>
      <c r="DC758" s="170"/>
      <c r="DD758" s="170"/>
      <c r="DE758" s="170"/>
      <c r="DF758" s="170"/>
      <c r="DG758" s="170"/>
      <c r="DH758" s="170"/>
      <c r="DI758" s="171"/>
      <c r="DJ758" s="169">
        <v>863781.25</v>
      </c>
      <c r="DK758" s="170"/>
      <c r="DL758" s="170"/>
      <c r="DM758" s="170"/>
      <c r="DN758" s="170"/>
      <c r="DO758" s="170"/>
      <c r="DP758" s="170"/>
      <c r="DQ758" s="170"/>
      <c r="DR758" s="170"/>
      <c r="DS758" s="170"/>
      <c r="DT758" s="170"/>
      <c r="DU758" s="170"/>
      <c r="DV758" s="170"/>
      <c r="DW758" s="170"/>
      <c r="DX758" s="170"/>
      <c r="DY758" s="170"/>
      <c r="DZ758" s="170"/>
      <c r="EA758" s="170"/>
      <c r="EB758" s="170"/>
      <c r="EC758" s="170"/>
      <c r="ED758" s="170"/>
      <c r="EE758" s="170"/>
      <c r="EF758" s="170"/>
      <c r="EG758" s="170"/>
      <c r="EH758" s="170"/>
      <c r="EI758" s="170"/>
      <c r="EJ758" s="171"/>
      <c r="EK758" s="169">
        <v>981818.4</v>
      </c>
      <c r="EL758" s="170"/>
      <c r="EM758" s="170"/>
      <c r="EN758" s="170"/>
      <c r="EO758" s="170"/>
      <c r="EP758" s="170"/>
      <c r="EQ758" s="170"/>
      <c r="ER758" s="170"/>
      <c r="ES758" s="170"/>
      <c r="ET758" s="170"/>
      <c r="EU758" s="170"/>
      <c r="EV758" s="170"/>
      <c r="EW758" s="170"/>
      <c r="EX758" s="170"/>
      <c r="EY758" s="170"/>
      <c r="EZ758" s="170"/>
      <c r="FA758" s="170"/>
      <c r="FB758" s="170"/>
      <c r="FC758" s="170"/>
      <c r="FD758" s="170"/>
      <c r="FE758" s="170"/>
      <c r="FF758" s="170"/>
      <c r="FG758" s="170"/>
      <c r="FH758" s="170"/>
      <c r="FI758" s="170"/>
      <c r="FJ758" s="170"/>
      <c r="FK758" s="171"/>
    </row>
    <row r="759" spans="1:167" ht="15.75" customHeight="1" x14ac:dyDescent="0.25"/>
    <row r="760" spans="1:167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</row>
    <row r="761" spans="1:167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</row>
    <row r="762" spans="1:167" ht="15.75" customHeight="1" x14ac:dyDescent="0.25"/>
    <row r="763" spans="1:167" ht="15.75" customHeight="1" x14ac:dyDescent="0.25">
      <c r="H763" s="13" t="s">
        <v>236</v>
      </c>
    </row>
  </sheetData>
  <mergeCells count="16121">
    <mergeCell ref="A748:DX748"/>
    <mergeCell ref="DY748:FK748"/>
    <mergeCell ref="A749:DX749"/>
    <mergeCell ref="DY749:FK749"/>
    <mergeCell ref="A750:DX750"/>
    <mergeCell ref="DY750:FK750"/>
    <mergeCell ref="EF752:EU752"/>
    <mergeCell ref="A754:FK754"/>
    <mergeCell ref="A756:BG757"/>
    <mergeCell ref="BH756:FK756"/>
    <mergeCell ref="BH757:CH757"/>
    <mergeCell ref="CI757:DI757"/>
    <mergeCell ref="DJ757:EJ757"/>
    <mergeCell ref="EK757:FK757"/>
    <mergeCell ref="A758:BG758"/>
    <mergeCell ref="BH758:CH758"/>
    <mergeCell ref="CI758:DI758"/>
    <mergeCell ref="DJ758:EJ758"/>
    <mergeCell ref="EK758:FK758"/>
    <mergeCell ref="A745:H745"/>
    <mergeCell ref="I745:N745"/>
    <mergeCell ref="O745:T745"/>
    <mergeCell ref="U745:Z745"/>
    <mergeCell ref="AA745:AF745"/>
    <mergeCell ref="AG745:AL745"/>
    <mergeCell ref="AM745:AR745"/>
    <mergeCell ref="AS745:AX745"/>
    <mergeCell ref="AY745:BD745"/>
    <mergeCell ref="BE745:BJ745"/>
    <mergeCell ref="BK745:BQ745"/>
    <mergeCell ref="BR745:BX745"/>
    <mergeCell ref="BY745:CE745"/>
    <mergeCell ref="CF745:CL745"/>
    <mergeCell ref="CM745:CS745"/>
    <mergeCell ref="CT745:CZ745"/>
    <mergeCell ref="DA745:DG745"/>
    <mergeCell ref="DH745:DN745"/>
    <mergeCell ref="DO745:DU745"/>
    <mergeCell ref="DV745:EB745"/>
    <mergeCell ref="EC745:EI745"/>
    <mergeCell ref="EJ745:EP745"/>
    <mergeCell ref="EQ745:EW745"/>
    <mergeCell ref="EX745:FD745"/>
    <mergeCell ref="FE745:FK745"/>
    <mergeCell ref="A746:H746"/>
    <mergeCell ref="I746:N746"/>
    <mergeCell ref="O746:T746"/>
    <mergeCell ref="U746:Z746"/>
    <mergeCell ref="AA746:AF746"/>
    <mergeCell ref="AG746:AL746"/>
    <mergeCell ref="AM746:AR746"/>
    <mergeCell ref="AS746:AX746"/>
    <mergeCell ref="AY746:BD746"/>
    <mergeCell ref="BE746:BJ746"/>
    <mergeCell ref="BK746:BQ746"/>
    <mergeCell ref="BR746:BX746"/>
    <mergeCell ref="BY746:CE746"/>
    <mergeCell ref="CF746:CL746"/>
    <mergeCell ref="CM746:CS746"/>
    <mergeCell ref="CT746:CZ746"/>
    <mergeCell ref="DA746:DG746"/>
    <mergeCell ref="DH746:DN746"/>
    <mergeCell ref="DO746:DU746"/>
    <mergeCell ref="DV746:EB746"/>
    <mergeCell ref="EC746:EI746"/>
    <mergeCell ref="EJ746:EP746"/>
    <mergeCell ref="EQ746:EW746"/>
    <mergeCell ref="EX746:FD746"/>
    <mergeCell ref="FE746:FK746"/>
    <mergeCell ref="A743:H743"/>
    <mergeCell ref="I743:N743"/>
    <mergeCell ref="O743:T743"/>
    <mergeCell ref="U743:Z743"/>
    <mergeCell ref="AA743:AF743"/>
    <mergeCell ref="AG743:AL743"/>
    <mergeCell ref="AM743:AR743"/>
    <mergeCell ref="AS743:AX743"/>
    <mergeCell ref="AY743:BD743"/>
    <mergeCell ref="BE743:BJ743"/>
    <mergeCell ref="BK743:BQ743"/>
    <mergeCell ref="BR743:BX743"/>
    <mergeCell ref="BY743:CE743"/>
    <mergeCell ref="CF743:CL743"/>
    <mergeCell ref="CM743:CS743"/>
    <mergeCell ref="CT743:CZ743"/>
    <mergeCell ref="DA743:DG743"/>
    <mergeCell ref="DH743:DN743"/>
    <mergeCell ref="DO743:DU743"/>
    <mergeCell ref="DV743:EB743"/>
    <mergeCell ref="EC743:EI743"/>
    <mergeCell ref="EJ743:EP743"/>
    <mergeCell ref="EQ743:EW743"/>
    <mergeCell ref="EX743:FD743"/>
    <mergeCell ref="FE743:FK743"/>
    <mergeCell ref="A744:H744"/>
    <mergeCell ref="I744:N744"/>
    <mergeCell ref="O744:T744"/>
    <mergeCell ref="U744:Z744"/>
    <mergeCell ref="AA744:AF744"/>
    <mergeCell ref="AG744:AL744"/>
    <mergeCell ref="AM744:AR744"/>
    <mergeCell ref="AS744:AX744"/>
    <mergeCell ref="AY744:BD744"/>
    <mergeCell ref="BE744:BJ744"/>
    <mergeCell ref="BK744:BQ744"/>
    <mergeCell ref="BR744:BX744"/>
    <mergeCell ref="BY744:CE744"/>
    <mergeCell ref="CF744:CL744"/>
    <mergeCell ref="CM744:CS744"/>
    <mergeCell ref="CT744:CZ744"/>
    <mergeCell ref="DA744:DG744"/>
    <mergeCell ref="DH744:DN744"/>
    <mergeCell ref="DO744:DU744"/>
    <mergeCell ref="DV744:EB744"/>
    <mergeCell ref="EC744:EI744"/>
    <mergeCell ref="EJ744:EP744"/>
    <mergeCell ref="EQ744:EW744"/>
    <mergeCell ref="EX744:FD744"/>
    <mergeCell ref="FE744:FK744"/>
    <mergeCell ref="A741:H741"/>
    <mergeCell ref="I741:N741"/>
    <mergeCell ref="O741:T741"/>
    <mergeCell ref="U741:Z741"/>
    <mergeCell ref="AA741:AF741"/>
    <mergeCell ref="AG741:AL741"/>
    <mergeCell ref="AM741:AR741"/>
    <mergeCell ref="AS741:AX741"/>
    <mergeCell ref="AY741:BD741"/>
    <mergeCell ref="BE741:BJ741"/>
    <mergeCell ref="BK741:BQ741"/>
    <mergeCell ref="BR741:BX741"/>
    <mergeCell ref="BY741:CE741"/>
    <mergeCell ref="CF741:CL741"/>
    <mergeCell ref="CM741:CS741"/>
    <mergeCell ref="CT741:CZ741"/>
    <mergeCell ref="DA741:DG741"/>
    <mergeCell ref="DH741:DN741"/>
    <mergeCell ref="DO741:DU741"/>
    <mergeCell ref="DV741:EB741"/>
    <mergeCell ref="EC741:EI741"/>
    <mergeCell ref="EJ741:EP741"/>
    <mergeCell ref="EQ741:EW741"/>
    <mergeCell ref="EX741:FD741"/>
    <mergeCell ref="FE741:FK741"/>
    <mergeCell ref="A742:H742"/>
    <mergeCell ref="I742:N742"/>
    <mergeCell ref="O742:T742"/>
    <mergeCell ref="U742:Z742"/>
    <mergeCell ref="AA742:AF742"/>
    <mergeCell ref="AG742:AL742"/>
    <mergeCell ref="AM742:AR742"/>
    <mergeCell ref="AS742:AX742"/>
    <mergeCell ref="AY742:BD742"/>
    <mergeCell ref="BE742:BJ742"/>
    <mergeCell ref="BK742:BQ742"/>
    <mergeCell ref="BR742:BX742"/>
    <mergeCell ref="BY742:CE742"/>
    <mergeCell ref="CF742:CL742"/>
    <mergeCell ref="CM742:CS742"/>
    <mergeCell ref="CT742:CZ742"/>
    <mergeCell ref="DA742:DG742"/>
    <mergeCell ref="DH742:DN742"/>
    <mergeCell ref="DO742:DU742"/>
    <mergeCell ref="DV742:EB742"/>
    <mergeCell ref="EC742:EI742"/>
    <mergeCell ref="EJ742:EP742"/>
    <mergeCell ref="EQ742:EW742"/>
    <mergeCell ref="EX742:FD742"/>
    <mergeCell ref="FE742:FK742"/>
    <mergeCell ref="A739:H739"/>
    <mergeCell ref="I739:N739"/>
    <mergeCell ref="O739:T739"/>
    <mergeCell ref="U739:Z739"/>
    <mergeCell ref="AA739:AF739"/>
    <mergeCell ref="AG739:AL739"/>
    <mergeCell ref="AM739:AR739"/>
    <mergeCell ref="AS739:AX739"/>
    <mergeCell ref="AY739:BD739"/>
    <mergeCell ref="BE739:BJ739"/>
    <mergeCell ref="BK739:BQ739"/>
    <mergeCell ref="BR739:BX739"/>
    <mergeCell ref="BY739:CE739"/>
    <mergeCell ref="CF739:CL739"/>
    <mergeCell ref="CM739:CS739"/>
    <mergeCell ref="CT739:CZ739"/>
    <mergeCell ref="DA739:DG739"/>
    <mergeCell ref="DH739:DN739"/>
    <mergeCell ref="DO739:DU739"/>
    <mergeCell ref="DV739:EB739"/>
    <mergeCell ref="EC739:EI739"/>
    <mergeCell ref="EJ739:EP739"/>
    <mergeCell ref="EQ739:EW739"/>
    <mergeCell ref="EX739:FD739"/>
    <mergeCell ref="FE739:FK739"/>
    <mergeCell ref="A740:H740"/>
    <mergeCell ref="I740:N740"/>
    <mergeCell ref="O740:T740"/>
    <mergeCell ref="U740:Z740"/>
    <mergeCell ref="AA740:AF740"/>
    <mergeCell ref="AG740:AL740"/>
    <mergeCell ref="AM740:AR740"/>
    <mergeCell ref="AS740:AX740"/>
    <mergeCell ref="AY740:BD740"/>
    <mergeCell ref="BE740:BJ740"/>
    <mergeCell ref="BK740:BQ740"/>
    <mergeCell ref="BR740:BX740"/>
    <mergeCell ref="BY740:CE740"/>
    <mergeCell ref="CF740:CL740"/>
    <mergeCell ref="CM740:CS740"/>
    <mergeCell ref="CT740:CZ740"/>
    <mergeCell ref="DA740:DG740"/>
    <mergeCell ref="DH740:DN740"/>
    <mergeCell ref="DO740:DU740"/>
    <mergeCell ref="DV740:EB740"/>
    <mergeCell ref="EC740:EI740"/>
    <mergeCell ref="EJ740:EP740"/>
    <mergeCell ref="EQ740:EW740"/>
    <mergeCell ref="EX740:FD740"/>
    <mergeCell ref="FE740:FK740"/>
    <mergeCell ref="A737:H737"/>
    <mergeCell ref="I737:N737"/>
    <mergeCell ref="O737:T737"/>
    <mergeCell ref="U737:Z737"/>
    <mergeCell ref="AA737:AF737"/>
    <mergeCell ref="AG737:AL737"/>
    <mergeCell ref="AM737:AR737"/>
    <mergeCell ref="AS737:AX737"/>
    <mergeCell ref="AY737:BD737"/>
    <mergeCell ref="BE737:BJ737"/>
    <mergeCell ref="BK737:BQ737"/>
    <mergeCell ref="BR737:BX737"/>
    <mergeCell ref="BY737:CE737"/>
    <mergeCell ref="CF737:CL737"/>
    <mergeCell ref="CM737:CS737"/>
    <mergeCell ref="CT737:CZ737"/>
    <mergeCell ref="DA737:DG737"/>
    <mergeCell ref="DH737:DN737"/>
    <mergeCell ref="DO737:DU737"/>
    <mergeCell ref="DV737:EB737"/>
    <mergeCell ref="EC737:EI737"/>
    <mergeCell ref="EJ737:EP737"/>
    <mergeCell ref="EQ737:EW737"/>
    <mergeCell ref="EX737:FD737"/>
    <mergeCell ref="FE737:FK737"/>
    <mergeCell ref="A738:H738"/>
    <mergeCell ref="I738:N738"/>
    <mergeCell ref="O738:T738"/>
    <mergeCell ref="U738:Z738"/>
    <mergeCell ref="AA738:AF738"/>
    <mergeCell ref="AG738:AL738"/>
    <mergeCell ref="AM738:AR738"/>
    <mergeCell ref="AS738:AX738"/>
    <mergeCell ref="AY738:BD738"/>
    <mergeCell ref="BE738:BJ738"/>
    <mergeCell ref="BK738:BQ738"/>
    <mergeCell ref="BR738:BX738"/>
    <mergeCell ref="BY738:CE738"/>
    <mergeCell ref="CF738:CL738"/>
    <mergeCell ref="CM738:CS738"/>
    <mergeCell ref="CT738:CZ738"/>
    <mergeCell ref="DA738:DG738"/>
    <mergeCell ref="DH738:DN738"/>
    <mergeCell ref="DO738:DU738"/>
    <mergeCell ref="DV738:EB738"/>
    <mergeCell ref="EC738:EI738"/>
    <mergeCell ref="EJ738:EP738"/>
    <mergeCell ref="EQ738:EW738"/>
    <mergeCell ref="EX738:FD738"/>
    <mergeCell ref="FE738:FK738"/>
    <mergeCell ref="A735:H735"/>
    <mergeCell ref="I735:N735"/>
    <mergeCell ref="O735:T735"/>
    <mergeCell ref="U735:Z735"/>
    <mergeCell ref="AA735:AF735"/>
    <mergeCell ref="AG735:AL735"/>
    <mergeCell ref="AM735:AR735"/>
    <mergeCell ref="AS735:AX735"/>
    <mergeCell ref="AY735:BD735"/>
    <mergeCell ref="BE735:BJ735"/>
    <mergeCell ref="BK735:BQ735"/>
    <mergeCell ref="BR735:BX735"/>
    <mergeCell ref="BY735:CE735"/>
    <mergeCell ref="CF735:CL735"/>
    <mergeCell ref="CM735:CS735"/>
    <mergeCell ref="CT735:CZ735"/>
    <mergeCell ref="DA735:DG735"/>
    <mergeCell ref="DH735:DN735"/>
    <mergeCell ref="DO735:DU735"/>
    <mergeCell ref="DV735:EB735"/>
    <mergeCell ref="EC735:EI735"/>
    <mergeCell ref="EJ735:EP735"/>
    <mergeCell ref="EQ735:EW735"/>
    <mergeCell ref="EX735:FD735"/>
    <mergeCell ref="FE735:FK735"/>
    <mergeCell ref="A736:H736"/>
    <mergeCell ref="I736:N736"/>
    <mergeCell ref="O736:T736"/>
    <mergeCell ref="U736:Z736"/>
    <mergeCell ref="AA736:AF736"/>
    <mergeCell ref="AG736:AL736"/>
    <mergeCell ref="AM736:AR736"/>
    <mergeCell ref="AS736:AX736"/>
    <mergeCell ref="AY736:BD736"/>
    <mergeCell ref="BE736:BJ736"/>
    <mergeCell ref="BK736:BQ736"/>
    <mergeCell ref="BR736:BX736"/>
    <mergeCell ref="BY736:CE736"/>
    <mergeCell ref="CF736:CL736"/>
    <mergeCell ref="CM736:CS736"/>
    <mergeCell ref="CT736:CZ736"/>
    <mergeCell ref="DA736:DG736"/>
    <mergeCell ref="DH736:DN736"/>
    <mergeCell ref="DO736:DU736"/>
    <mergeCell ref="DV736:EB736"/>
    <mergeCell ref="EC736:EI736"/>
    <mergeCell ref="EJ736:EP736"/>
    <mergeCell ref="EQ736:EW736"/>
    <mergeCell ref="EX736:FD736"/>
    <mergeCell ref="FE736:FK736"/>
    <mergeCell ref="A733:H733"/>
    <mergeCell ref="I733:N733"/>
    <mergeCell ref="O733:T733"/>
    <mergeCell ref="U733:Z733"/>
    <mergeCell ref="AA733:AF733"/>
    <mergeCell ref="AG733:AL733"/>
    <mergeCell ref="AM733:AR733"/>
    <mergeCell ref="AS733:AX733"/>
    <mergeCell ref="AY733:BD733"/>
    <mergeCell ref="BE733:BJ733"/>
    <mergeCell ref="BK733:BQ733"/>
    <mergeCell ref="BR733:BX733"/>
    <mergeCell ref="BY733:CE733"/>
    <mergeCell ref="CF733:CL733"/>
    <mergeCell ref="CM733:CS733"/>
    <mergeCell ref="CT733:CZ733"/>
    <mergeCell ref="DA733:DG733"/>
    <mergeCell ref="DH733:DN733"/>
    <mergeCell ref="DO733:DU733"/>
    <mergeCell ref="DV733:EB733"/>
    <mergeCell ref="EC733:EI733"/>
    <mergeCell ref="EJ733:EP733"/>
    <mergeCell ref="EQ733:EW733"/>
    <mergeCell ref="EX733:FD733"/>
    <mergeCell ref="FE733:FK733"/>
    <mergeCell ref="A734:H734"/>
    <mergeCell ref="I734:N734"/>
    <mergeCell ref="O734:T734"/>
    <mergeCell ref="U734:Z734"/>
    <mergeCell ref="AA734:AF734"/>
    <mergeCell ref="AG734:AL734"/>
    <mergeCell ref="AM734:AR734"/>
    <mergeCell ref="AS734:AX734"/>
    <mergeCell ref="AY734:BD734"/>
    <mergeCell ref="BE734:BJ734"/>
    <mergeCell ref="BK734:BQ734"/>
    <mergeCell ref="BR734:BX734"/>
    <mergeCell ref="BY734:CE734"/>
    <mergeCell ref="CF734:CL734"/>
    <mergeCell ref="CM734:CS734"/>
    <mergeCell ref="CT734:CZ734"/>
    <mergeCell ref="DA734:DG734"/>
    <mergeCell ref="DH734:DN734"/>
    <mergeCell ref="DO734:DU734"/>
    <mergeCell ref="DV734:EB734"/>
    <mergeCell ref="EC734:EI734"/>
    <mergeCell ref="EJ734:EP734"/>
    <mergeCell ref="EQ734:EW734"/>
    <mergeCell ref="EX734:FD734"/>
    <mergeCell ref="FE734:FK734"/>
    <mergeCell ref="BE731:BJ731"/>
    <mergeCell ref="BK731:BQ731"/>
    <mergeCell ref="BR731:BX731"/>
    <mergeCell ref="BY731:CE731"/>
    <mergeCell ref="CF731:CL731"/>
    <mergeCell ref="CM731:CS731"/>
    <mergeCell ref="CT731:CZ731"/>
    <mergeCell ref="DA731:DG731"/>
    <mergeCell ref="DH731:DN731"/>
    <mergeCell ref="DO731:DU731"/>
    <mergeCell ref="DV731:EB731"/>
    <mergeCell ref="EC731:EI731"/>
    <mergeCell ref="EJ731:EP731"/>
    <mergeCell ref="EQ731:EW731"/>
    <mergeCell ref="EX731:FD731"/>
    <mergeCell ref="FE731:FK731"/>
    <mergeCell ref="A732:H732"/>
    <mergeCell ref="I732:N732"/>
    <mergeCell ref="O732:T732"/>
    <mergeCell ref="U732:Z732"/>
    <mergeCell ref="AA732:AF732"/>
    <mergeCell ref="AG732:AL732"/>
    <mergeCell ref="AM732:AR732"/>
    <mergeCell ref="AS732:AX732"/>
    <mergeCell ref="AY732:BD732"/>
    <mergeCell ref="BE732:BJ732"/>
    <mergeCell ref="BK732:BQ732"/>
    <mergeCell ref="BR732:BX732"/>
    <mergeCell ref="BY732:CE732"/>
    <mergeCell ref="CF732:CL732"/>
    <mergeCell ref="CM732:CS732"/>
    <mergeCell ref="CT732:CZ732"/>
    <mergeCell ref="DA732:DG732"/>
    <mergeCell ref="DH732:DN732"/>
    <mergeCell ref="DO732:DU732"/>
    <mergeCell ref="DV732:EB732"/>
    <mergeCell ref="EC732:EI732"/>
    <mergeCell ref="EJ732:EP732"/>
    <mergeCell ref="EQ732:EW732"/>
    <mergeCell ref="EX732:FD732"/>
    <mergeCell ref="FE732:FK732"/>
    <mergeCell ref="A731:H731"/>
    <mergeCell ref="I731:N731"/>
    <mergeCell ref="O731:T731"/>
    <mergeCell ref="U731:Z731"/>
    <mergeCell ref="AA731:AF731"/>
    <mergeCell ref="AG731:AL731"/>
    <mergeCell ref="AM731:AR731"/>
    <mergeCell ref="AS731:AX731"/>
    <mergeCell ref="AY731:BD731"/>
    <mergeCell ref="O695:T695"/>
    <mergeCell ref="U695:Z695"/>
    <mergeCell ref="AA695:AF695"/>
    <mergeCell ref="AG695:AL695"/>
    <mergeCell ref="AM695:AR695"/>
    <mergeCell ref="AS695:AX695"/>
    <mergeCell ref="AY695:BD695"/>
    <mergeCell ref="BE695:BJ695"/>
    <mergeCell ref="BK695:BQ695"/>
    <mergeCell ref="BR695:BX695"/>
    <mergeCell ref="BY695:CE695"/>
    <mergeCell ref="CF695:CL695"/>
    <mergeCell ref="CM695:CS695"/>
    <mergeCell ref="CT695:CZ695"/>
    <mergeCell ref="DA695:DG695"/>
    <mergeCell ref="DH695:DN695"/>
    <mergeCell ref="DO695:DU695"/>
    <mergeCell ref="DV695:EB695"/>
    <mergeCell ref="EC695:EI695"/>
    <mergeCell ref="EJ695:EP695"/>
    <mergeCell ref="EQ695:EW695"/>
    <mergeCell ref="EX695:FD695"/>
    <mergeCell ref="FE695:FK695"/>
    <mergeCell ref="A696:H696"/>
    <mergeCell ref="A714:H715"/>
    <mergeCell ref="I714:FK714"/>
    <mergeCell ref="A727:H727"/>
    <mergeCell ref="I727:N727"/>
    <mergeCell ref="O727:T727"/>
    <mergeCell ref="U727:Z727"/>
    <mergeCell ref="AA727:AF727"/>
    <mergeCell ref="AG727:AL727"/>
    <mergeCell ref="AM727:AR727"/>
    <mergeCell ref="AS727:AX727"/>
    <mergeCell ref="AY727:BD727"/>
    <mergeCell ref="BE727:BJ727"/>
    <mergeCell ref="BK727:BQ727"/>
    <mergeCell ref="BR727:BX727"/>
    <mergeCell ref="BY727:CE727"/>
    <mergeCell ref="CF727:CL727"/>
    <mergeCell ref="CM727:CS727"/>
    <mergeCell ref="CT727:CZ727"/>
    <mergeCell ref="DA727:DG727"/>
    <mergeCell ref="DH727:DN727"/>
    <mergeCell ref="DO727:DU727"/>
    <mergeCell ref="DV727:EB727"/>
    <mergeCell ref="EC727:EI727"/>
    <mergeCell ref="EJ727:EP727"/>
    <mergeCell ref="EQ727:EW727"/>
    <mergeCell ref="EX727:FD727"/>
    <mergeCell ref="FE727:FK727"/>
    <mergeCell ref="A697:H697"/>
    <mergeCell ref="I697:N697"/>
    <mergeCell ref="O697:T697"/>
    <mergeCell ref="U697:Z697"/>
    <mergeCell ref="AA697:AF697"/>
    <mergeCell ref="AG697:AL697"/>
    <mergeCell ref="AM697:AR697"/>
    <mergeCell ref="AS697:AX697"/>
    <mergeCell ref="AY697:BD697"/>
    <mergeCell ref="BE697:BJ697"/>
    <mergeCell ref="BK697:BQ697"/>
    <mergeCell ref="BR697:BX697"/>
    <mergeCell ref="BY697:CE697"/>
    <mergeCell ref="A662:H662"/>
    <mergeCell ref="I662:N662"/>
    <mergeCell ref="O662:T662"/>
    <mergeCell ref="U662:Z662"/>
    <mergeCell ref="AA662:AF662"/>
    <mergeCell ref="AG662:AL662"/>
    <mergeCell ref="AM662:AR662"/>
    <mergeCell ref="AS662:AX662"/>
    <mergeCell ref="AY662:BD662"/>
    <mergeCell ref="BE662:BJ662"/>
    <mergeCell ref="BK662:BQ662"/>
    <mergeCell ref="BR662:BX662"/>
    <mergeCell ref="BY662:CE662"/>
    <mergeCell ref="CF662:CL662"/>
    <mergeCell ref="CM662:CS662"/>
    <mergeCell ref="CT662:CZ662"/>
    <mergeCell ref="DA662:DG662"/>
    <mergeCell ref="DH662:DN662"/>
    <mergeCell ref="DO662:DU662"/>
    <mergeCell ref="DV662:EB662"/>
    <mergeCell ref="EC662:EI662"/>
    <mergeCell ref="EJ662:EP662"/>
    <mergeCell ref="EQ662:EW662"/>
    <mergeCell ref="EX662:FD662"/>
    <mergeCell ref="FE662:FK662"/>
    <mergeCell ref="CF694:CL694"/>
    <mergeCell ref="CM694:CS694"/>
    <mergeCell ref="CT694:CZ694"/>
    <mergeCell ref="DA694:DG694"/>
    <mergeCell ref="DH694:DN694"/>
    <mergeCell ref="DO694:DU694"/>
    <mergeCell ref="DV694:EB694"/>
    <mergeCell ref="EC694:EI694"/>
    <mergeCell ref="EJ694:EP694"/>
    <mergeCell ref="EQ694:EW694"/>
    <mergeCell ref="EX694:FD694"/>
    <mergeCell ref="FE694:FK694"/>
    <mergeCell ref="A672:H672"/>
    <mergeCell ref="I672:N672"/>
    <mergeCell ref="O672:T672"/>
    <mergeCell ref="U672:Z672"/>
    <mergeCell ref="AA672:AF672"/>
    <mergeCell ref="AG672:AL672"/>
    <mergeCell ref="AM672:AR672"/>
    <mergeCell ref="AS672:AX672"/>
    <mergeCell ref="AY672:BD672"/>
    <mergeCell ref="BE672:BJ672"/>
    <mergeCell ref="BK672:BQ672"/>
    <mergeCell ref="BR672:BX672"/>
    <mergeCell ref="BY672:CE672"/>
    <mergeCell ref="CF672:CL672"/>
    <mergeCell ref="CM672:CS672"/>
    <mergeCell ref="CT672:CZ672"/>
    <mergeCell ref="DA672:DG672"/>
    <mergeCell ref="DH672:DN672"/>
    <mergeCell ref="DO672:DU672"/>
    <mergeCell ref="DV672:EB672"/>
    <mergeCell ref="EC672:EI672"/>
    <mergeCell ref="EJ672:EP672"/>
    <mergeCell ref="EQ672:EW672"/>
    <mergeCell ref="EX672:FD672"/>
    <mergeCell ref="FE672:FK672"/>
    <mergeCell ref="A673:H673"/>
    <mergeCell ref="EJ670:EP670"/>
    <mergeCell ref="AM629:AR629"/>
    <mergeCell ref="AS629:AX629"/>
    <mergeCell ref="AY629:BD629"/>
    <mergeCell ref="BE629:BJ629"/>
    <mergeCell ref="BK629:BQ629"/>
    <mergeCell ref="BR629:BX629"/>
    <mergeCell ref="BY629:CE629"/>
    <mergeCell ref="CF629:CL629"/>
    <mergeCell ref="CM629:CS629"/>
    <mergeCell ref="CT629:CZ629"/>
    <mergeCell ref="DA629:DG629"/>
    <mergeCell ref="DH629:DN629"/>
    <mergeCell ref="DO629:DU629"/>
    <mergeCell ref="DV629:EB629"/>
    <mergeCell ref="EC629:EI629"/>
    <mergeCell ref="EJ629:EP629"/>
    <mergeCell ref="EQ629:EW629"/>
    <mergeCell ref="EX629:FD629"/>
    <mergeCell ref="FE629:FK629"/>
    <mergeCell ref="A661:H661"/>
    <mergeCell ref="I661:N661"/>
    <mergeCell ref="O661:T661"/>
    <mergeCell ref="U661:Z661"/>
    <mergeCell ref="AA661:AF661"/>
    <mergeCell ref="AG661:AL661"/>
    <mergeCell ref="AM661:AR661"/>
    <mergeCell ref="AS661:AX661"/>
    <mergeCell ref="AY661:BD661"/>
    <mergeCell ref="BE661:BJ661"/>
    <mergeCell ref="BK661:BQ661"/>
    <mergeCell ref="BR661:BX661"/>
    <mergeCell ref="BY661:CE661"/>
    <mergeCell ref="CF661:CL661"/>
    <mergeCell ref="CM661:CS661"/>
    <mergeCell ref="CT661:CZ661"/>
    <mergeCell ref="DA661:DG661"/>
    <mergeCell ref="DH661:DN661"/>
    <mergeCell ref="DO661:DU661"/>
    <mergeCell ref="DV661:EB661"/>
    <mergeCell ref="EC661:EI661"/>
    <mergeCell ref="EJ661:EP661"/>
    <mergeCell ref="EQ661:EW661"/>
    <mergeCell ref="EX661:FD661"/>
    <mergeCell ref="FE661:FK661"/>
    <mergeCell ref="FE660:FK660"/>
    <mergeCell ref="DO660:DU660"/>
    <mergeCell ref="DV660:EB660"/>
    <mergeCell ref="EC660:EI660"/>
    <mergeCell ref="EJ660:EP660"/>
    <mergeCell ref="EQ660:EW660"/>
    <mergeCell ref="EX660:FD660"/>
    <mergeCell ref="BY660:CE660"/>
    <mergeCell ref="CF660:CL660"/>
    <mergeCell ref="CM660:CS660"/>
    <mergeCell ref="CT660:CZ660"/>
    <mergeCell ref="DA660:DG660"/>
    <mergeCell ref="DH660:DN660"/>
    <mergeCell ref="AM660:AR660"/>
    <mergeCell ref="AS660:AX660"/>
    <mergeCell ref="AY660:BD660"/>
    <mergeCell ref="BE660:BJ660"/>
    <mergeCell ref="BK660:BQ660"/>
    <mergeCell ref="BR660:BX660"/>
    <mergeCell ref="EJ659:EP659"/>
    <mergeCell ref="A595:H595"/>
    <mergeCell ref="I595:N595"/>
    <mergeCell ref="O595:T595"/>
    <mergeCell ref="U595:Z595"/>
    <mergeCell ref="AA595:AF595"/>
    <mergeCell ref="AG595:AL595"/>
    <mergeCell ref="AM595:AR595"/>
    <mergeCell ref="AS595:AX595"/>
    <mergeCell ref="AY595:BD595"/>
    <mergeCell ref="BE595:BJ595"/>
    <mergeCell ref="BK595:BQ595"/>
    <mergeCell ref="BR595:BX595"/>
    <mergeCell ref="BY595:CE595"/>
    <mergeCell ref="CF595:CL595"/>
    <mergeCell ref="CM595:CS595"/>
    <mergeCell ref="CT595:CZ595"/>
    <mergeCell ref="DA595:DG595"/>
    <mergeCell ref="DH595:DN595"/>
    <mergeCell ref="DO595:DU595"/>
    <mergeCell ref="DV595:EB595"/>
    <mergeCell ref="EC595:EI595"/>
    <mergeCell ref="EJ595:EP595"/>
    <mergeCell ref="EQ595:EW595"/>
    <mergeCell ref="EX595:FD595"/>
    <mergeCell ref="FE595:FK595"/>
    <mergeCell ref="A596:H596"/>
    <mergeCell ref="I596:N596"/>
    <mergeCell ref="O596:T596"/>
    <mergeCell ref="U596:Z596"/>
    <mergeCell ref="AA596:AF596"/>
    <mergeCell ref="AG596:AL596"/>
    <mergeCell ref="AM596:AR596"/>
    <mergeCell ref="AS596:AX596"/>
    <mergeCell ref="AY596:BD596"/>
    <mergeCell ref="BE596:BJ596"/>
    <mergeCell ref="BK596:BQ596"/>
    <mergeCell ref="BR596:BX596"/>
    <mergeCell ref="BY596:CE596"/>
    <mergeCell ref="CF596:CL596"/>
    <mergeCell ref="CM596:CS596"/>
    <mergeCell ref="CT596:CZ596"/>
    <mergeCell ref="DA596:DG596"/>
    <mergeCell ref="DH596:DN596"/>
    <mergeCell ref="DO596:DU596"/>
    <mergeCell ref="DV596:EB596"/>
    <mergeCell ref="EC596:EI596"/>
    <mergeCell ref="EJ596:EP596"/>
    <mergeCell ref="EQ596:EW596"/>
    <mergeCell ref="EX596:FD596"/>
    <mergeCell ref="FE596:FK596"/>
    <mergeCell ref="A562:H562"/>
    <mergeCell ref="I562:N562"/>
    <mergeCell ref="O562:T562"/>
    <mergeCell ref="U562:Z562"/>
    <mergeCell ref="AA562:AF562"/>
    <mergeCell ref="AG562:AL562"/>
    <mergeCell ref="AM562:AR562"/>
    <mergeCell ref="AS562:AX562"/>
    <mergeCell ref="AY562:BD562"/>
    <mergeCell ref="BE562:BJ562"/>
    <mergeCell ref="BK562:BQ562"/>
    <mergeCell ref="BR562:BX562"/>
    <mergeCell ref="BY562:CE562"/>
    <mergeCell ref="CF562:CL562"/>
    <mergeCell ref="CM562:CS562"/>
    <mergeCell ref="CT562:CZ562"/>
    <mergeCell ref="DA562:DG562"/>
    <mergeCell ref="DH562:DN562"/>
    <mergeCell ref="DO562:DU562"/>
    <mergeCell ref="DV562:EB562"/>
    <mergeCell ref="EC562:EI562"/>
    <mergeCell ref="EJ562:EP562"/>
    <mergeCell ref="EQ562:EW562"/>
    <mergeCell ref="EX562:FD562"/>
    <mergeCell ref="FE562:FK562"/>
    <mergeCell ref="A563:H563"/>
    <mergeCell ref="I563:N563"/>
    <mergeCell ref="O563:T563"/>
    <mergeCell ref="U563:Z563"/>
    <mergeCell ref="AA563:AF563"/>
    <mergeCell ref="AG563:AL563"/>
    <mergeCell ref="AM563:AR563"/>
    <mergeCell ref="AS563:AX563"/>
    <mergeCell ref="AY563:BD563"/>
    <mergeCell ref="BE563:BJ563"/>
    <mergeCell ref="BK563:BQ563"/>
    <mergeCell ref="BR563:BX563"/>
    <mergeCell ref="BY563:CE563"/>
    <mergeCell ref="CF563:CL563"/>
    <mergeCell ref="CM563:CS563"/>
    <mergeCell ref="CT563:CZ563"/>
    <mergeCell ref="DA563:DG563"/>
    <mergeCell ref="DH563:DN563"/>
    <mergeCell ref="DO563:DU563"/>
    <mergeCell ref="DV563:EB563"/>
    <mergeCell ref="EC563:EI563"/>
    <mergeCell ref="EJ563:EP563"/>
    <mergeCell ref="EQ563:EW563"/>
    <mergeCell ref="EX563:FD563"/>
    <mergeCell ref="FE563:FK563"/>
    <mergeCell ref="A533:DX533"/>
    <mergeCell ref="DY533:FK533"/>
    <mergeCell ref="A534:DX534"/>
    <mergeCell ref="DY534:FK534"/>
    <mergeCell ref="A535:DX535"/>
    <mergeCell ref="DY535:FK535"/>
    <mergeCell ref="EF537:EU537"/>
    <mergeCell ref="A539:FK539"/>
    <mergeCell ref="A543:H544"/>
    <mergeCell ref="I543:FK543"/>
    <mergeCell ref="A561:H561"/>
    <mergeCell ref="I561:N561"/>
    <mergeCell ref="O561:T561"/>
    <mergeCell ref="U561:Z561"/>
    <mergeCell ref="AA561:AF561"/>
    <mergeCell ref="AG561:AL561"/>
    <mergeCell ref="AM561:AR561"/>
    <mergeCell ref="AS561:AX561"/>
    <mergeCell ref="AY561:BD561"/>
    <mergeCell ref="BE561:BJ561"/>
    <mergeCell ref="BK561:BQ561"/>
    <mergeCell ref="BR561:BX561"/>
    <mergeCell ref="BY561:CE561"/>
    <mergeCell ref="CF561:CL561"/>
    <mergeCell ref="CM561:CS561"/>
    <mergeCell ref="CT561:CZ561"/>
    <mergeCell ref="DA561:DG561"/>
    <mergeCell ref="DH561:DN561"/>
    <mergeCell ref="DO561:DU561"/>
    <mergeCell ref="DV561:EB561"/>
    <mergeCell ref="EC561:EI561"/>
    <mergeCell ref="EJ561:EP561"/>
    <mergeCell ref="EQ561:EW561"/>
    <mergeCell ref="EX561:FD561"/>
    <mergeCell ref="FE561:FK561"/>
    <mergeCell ref="EX560:FD560"/>
    <mergeCell ref="FE560:FK560"/>
    <mergeCell ref="DH560:DN560"/>
    <mergeCell ref="DO560:DU560"/>
    <mergeCell ref="DV560:EB560"/>
    <mergeCell ref="EC560:EI560"/>
    <mergeCell ref="EJ560:EP560"/>
    <mergeCell ref="EQ560:EW560"/>
    <mergeCell ref="BR560:BX560"/>
    <mergeCell ref="BY560:CE560"/>
    <mergeCell ref="CF560:CL560"/>
    <mergeCell ref="CM560:CS560"/>
    <mergeCell ref="CT560:CZ560"/>
    <mergeCell ref="DA560:DG560"/>
    <mergeCell ref="AG560:AL560"/>
    <mergeCell ref="AM560:AR560"/>
    <mergeCell ref="AS560:AX560"/>
    <mergeCell ref="AY560:BD560"/>
    <mergeCell ref="BE560:BJ560"/>
    <mergeCell ref="BK560:BQ560"/>
    <mergeCell ref="EC559:EI559"/>
    <mergeCell ref="EJ559:EP559"/>
    <mergeCell ref="EQ559:EW559"/>
    <mergeCell ref="EX559:FD559"/>
    <mergeCell ref="FE559:FK559"/>
    <mergeCell ref="A560:H560"/>
    <mergeCell ref="I560:N560"/>
    <mergeCell ref="O560:T560"/>
    <mergeCell ref="AY555:BD555"/>
    <mergeCell ref="A528:H528"/>
    <mergeCell ref="I528:N528"/>
    <mergeCell ref="O528:T528"/>
    <mergeCell ref="U528:Z528"/>
    <mergeCell ref="AA528:AF528"/>
    <mergeCell ref="AG528:AL528"/>
    <mergeCell ref="AM528:AR528"/>
    <mergeCell ref="AS528:AX528"/>
    <mergeCell ref="AY528:BD528"/>
    <mergeCell ref="BE528:BJ528"/>
    <mergeCell ref="BK528:BQ528"/>
    <mergeCell ref="BR528:BX528"/>
    <mergeCell ref="BY528:CE528"/>
    <mergeCell ref="CF528:CL528"/>
    <mergeCell ref="CM528:CS528"/>
    <mergeCell ref="CT528:CZ528"/>
    <mergeCell ref="DA528:DG528"/>
    <mergeCell ref="DH528:DN528"/>
    <mergeCell ref="DO528:DU528"/>
    <mergeCell ref="DV528:EB528"/>
    <mergeCell ref="EC528:EI528"/>
    <mergeCell ref="EJ528:EP528"/>
    <mergeCell ref="EQ528:EW528"/>
    <mergeCell ref="EX528:FD528"/>
    <mergeCell ref="FE528:FK528"/>
    <mergeCell ref="A529:H529"/>
    <mergeCell ref="I529:N529"/>
    <mergeCell ref="O529:T529"/>
    <mergeCell ref="U529:Z529"/>
    <mergeCell ref="AA529:AF529"/>
    <mergeCell ref="AG529:AL529"/>
    <mergeCell ref="AM529:AR529"/>
    <mergeCell ref="AS529:AX529"/>
    <mergeCell ref="AY529:BD529"/>
    <mergeCell ref="BE529:BJ529"/>
    <mergeCell ref="BK529:BQ529"/>
    <mergeCell ref="BR529:BX529"/>
    <mergeCell ref="BY529:CE529"/>
    <mergeCell ref="CF529:CL529"/>
    <mergeCell ref="CM529:CS529"/>
    <mergeCell ref="CT529:CZ529"/>
    <mergeCell ref="DA529:DG529"/>
    <mergeCell ref="DH529:DN529"/>
    <mergeCell ref="DO529:DU529"/>
    <mergeCell ref="DV529:EB529"/>
    <mergeCell ref="EC529:EI529"/>
    <mergeCell ref="EJ529:EP529"/>
    <mergeCell ref="EQ529:EW529"/>
    <mergeCell ref="EX529:FD529"/>
    <mergeCell ref="FE529:FK529"/>
    <mergeCell ref="AM526:AR526"/>
    <mergeCell ref="AS526:AX526"/>
    <mergeCell ref="AY526:BD526"/>
    <mergeCell ref="BE526:BJ526"/>
    <mergeCell ref="BK526:BQ526"/>
    <mergeCell ref="BR526:BX526"/>
    <mergeCell ref="BY526:CE526"/>
    <mergeCell ref="CF526:CL526"/>
    <mergeCell ref="CM526:CS526"/>
    <mergeCell ref="CT526:CZ526"/>
    <mergeCell ref="DA526:DG526"/>
    <mergeCell ref="DH526:DN526"/>
    <mergeCell ref="DO526:DU526"/>
    <mergeCell ref="DV526:EB526"/>
    <mergeCell ref="EC526:EI526"/>
    <mergeCell ref="EJ526:EP526"/>
    <mergeCell ref="EQ526:EW526"/>
    <mergeCell ref="EX526:FD526"/>
    <mergeCell ref="FE526:FK526"/>
    <mergeCell ref="A527:H527"/>
    <mergeCell ref="I527:N527"/>
    <mergeCell ref="O527:T527"/>
    <mergeCell ref="U527:Z527"/>
    <mergeCell ref="AA527:AF527"/>
    <mergeCell ref="AG527:AL527"/>
    <mergeCell ref="AM527:AR527"/>
    <mergeCell ref="AS527:AX527"/>
    <mergeCell ref="AY527:BD527"/>
    <mergeCell ref="BE527:BJ527"/>
    <mergeCell ref="BK527:BQ527"/>
    <mergeCell ref="BR527:BX527"/>
    <mergeCell ref="BY527:CE527"/>
    <mergeCell ref="CF527:CL527"/>
    <mergeCell ref="CM527:CS527"/>
    <mergeCell ref="CT527:CZ527"/>
    <mergeCell ref="DA527:DG527"/>
    <mergeCell ref="DH527:DN527"/>
    <mergeCell ref="DO527:DU527"/>
    <mergeCell ref="DV527:EB527"/>
    <mergeCell ref="EC527:EI527"/>
    <mergeCell ref="EJ527:EP527"/>
    <mergeCell ref="EQ527:EW527"/>
    <mergeCell ref="EX527:FD527"/>
    <mergeCell ref="FE527:FK527"/>
    <mergeCell ref="A523:H523"/>
    <mergeCell ref="I523:N523"/>
    <mergeCell ref="O523:T523"/>
    <mergeCell ref="U523:Z523"/>
    <mergeCell ref="AA523:AF523"/>
    <mergeCell ref="AG523:AL523"/>
    <mergeCell ref="AM523:AR523"/>
    <mergeCell ref="AS523:AX523"/>
    <mergeCell ref="AY523:BD523"/>
    <mergeCell ref="BE523:BJ523"/>
    <mergeCell ref="BK523:BQ523"/>
    <mergeCell ref="BR523:BX523"/>
    <mergeCell ref="BY523:CE523"/>
    <mergeCell ref="CF523:CL523"/>
    <mergeCell ref="CM523:CS523"/>
    <mergeCell ref="CT523:CZ523"/>
    <mergeCell ref="DA523:DG523"/>
    <mergeCell ref="DH523:DN523"/>
    <mergeCell ref="DO523:DU523"/>
    <mergeCell ref="DV523:EB523"/>
    <mergeCell ref="EC523:EI523"/>
    <mergeCell ref="EJ523:EP523"/>
    <mergeCell ref="EQ523:EW523"/>
    <mergeCell ref="EX523:FD523"/>
    <mergeCell ref="FE523:FK523"/>
    <mergeCell ref="A524:H524"/>
    <mergeCell ref="I524:N524"/>
    <mergeCell ref="O524:T524"/>
    <mergeCell ref="U524:Z524"/>
    <mergeCell ref="AA524:AF524"/>
    <mergeCell ref="AG524:AL524"/>
    <mergeCell ref="AM524:AR524"/>
    <mergeCell ref="AS524:AX524"/>
    <mergeCell ref="AY524:BD524"/>
    <mergeCell ref="BE524:BJ524"/>
    <mergeCell ref="BK524:BQ524"/>
    <mergeCell ref="BR524:BX524"/>
    <mergeCell ref="BY524:CE524"/>
    <mergeCell ref="CF524:CL524"/>
    <mergeCell ref="CM524:CS524"/>
    <mergeCell ref="CT524:CZ524"/>
    <mergeCell ref="DA524:DG524"/>
    <mergeCell ref="DH524:DN524"/>
    <mergeCell ref="DO524:DU524"/>
    <mergeCell ref="DV524:EB524"/>
    <mergeCell ref="EC524:EI524"/>
    <mergeCell ref="EJ524:EP524"/>
    <mergeCell ref="EQ524:EW524"/>
    <mergeCell ref="EX524:FD524"/>
    <mergeCell ref="FE524:FK524"/>
    <mergeCell ref="A521:H521"/>
    <mergeCell ref="I521:N521"/>
    <mergeCell ref="O521:T521"/>
    <mergeCell ref="U521:Z521"/>
    <mergeCell ref="AA521:AF521"/>
    <mergeCell ref="AG521:AL521"/>
    <mergeCell ref="AM521:AR521"/>
    <mergeCell ref="AS521:AX521"/>
    <mergeCell ref="AY521:BD521"/>
    <mergeCell ref="BE521:BJ521"/>
    <mergeCell ref="BK521:BQ521"/>
    <mergeCell ref="BR521:BX521"/>
    <mergeCell ref="BY521:CE521"/>
    <mergeCell ref="CF521:CL521"/>
    <mergeCell ref="CM521:CS521"/>
    <mergeCell ref="CT521:CZ521"/>
    <mergeCell ref="DA521:DG521"/>
    <mergeCell ref="DH521:DN521"/>
    <mergeCell ref="DO521:DU521"/>
    <mergeCell ref="DV521:EB521"/>
    <mergeCell ref="EC521:EI521"/>
    <mergeCell ref="EJ521:EP521"/>
    <mergeCell ref="EQ521:EW521"/>
    <mergeCell ref="EX521:FD521"/>
    <mergeCell ref="FE521:FK521"/>
    <mergeCell ref="A522:H522"/>
    <mergeCell ref="I522:N522"/>
    <mergeCell ref="O522:T522"/>
    <mergeCell ref="U522:Z522"/>
    <mergeCell ref="AA522:AF522"/>
    <mergeCell ref="AG522:AL522"/>
    <mergeCell ref="AM522:AR522"/>
    <mergeCell ref="AS522:AX522"/>
    <mergeCell ref="AY522:BD522"/>
    <mergeCell ref="BE522:BJ522"/>
    <mergeCell ref="BK522:BQ522"/>
    <mergeCell ref="BR522:BX522"/>
    <mergeCell ref="BY522:CE522"/>
    <mergeCell ref="CF522:CL522"/>
    <mergeCell ref="CM522:CS522"/>
    <mergeCell ref="CT522:CZ522"/>
    <mergeCell ref="DA522:DG522"/>
    <mergeCell ref="DH522:DN522"/>
    <mergeCell ref="DO522:DU522"/>
    <mergeCell ref="DV522:EB522"/>
    <mergeCell ref="EC522:EI522"/>
    <mergeCell ref="EJ522:EP522"/>
    <mergeCell ref="EQ522:EW522"/>
    <mergeCell ref="EX522:FD522"/>
    <mergeCell ref="FE522:FK522"/>
    <mergeCell ref="AY519:BD519"/>
    <mergeCell ref="BE519:BJ519"/>
    <mergeCell ref="BK519:BQ519"/>
    <mergeCell ref="BR519:BX519"/>
    <mergeCell ref="BY519:CE519"/>
    <mergeCell ref="CF519:CL519"/>
    <mergeCell ref="CM519:CS519"/>
    <mergeCell ref="CT519:CZ519"/>
    <mergeCell ref="DA519:DG519"/>
    <mergeCell ref="DH519:DN519"/>
    <mergeCell ref="DO519:DU519"/>
    <mergeCell ref="DV519:EB519"/>
    <mergeCell ref="EC519:EI519"/>
    <mergeCell ref="EJ519:EP519"/>
    <mergeCell ref="EQ519:EW519"/>
    <mergeCell ref="EX519:FD519"/>
    <mergeCell ref="FE519:FK519"/>
    <mergeCell ref="A520:H520"/>
    <mergeCell ref="I520:N520"/>
    <mergeCell ref="O520:T520"/>
    <mergeCell ref="U520:Z520"/>
    <mergeCell ref="AA520:AF520"/>
    <mergeCell ref="AG520:AL520"/>
    <mergeCell ref="AM520:AR520"/>
    <mergeCell ref="AS520:AX520"/>
    <mergeCell ref="AY520:BD520"/>
    <mergeCell ref="BE520:BJ520"/>
    <mergeCell ref="BK520:BQ520"/>
    <mergeCell ref="BR520:BX520"/>
    <mergeCell ref="BY520:CE520"/>
    <mergeCell ref="CF520:CL520"/>
    <mergeCell ref="CM520:CS520"/>
    <mergeCell ref="CT520:CZ520"/>
    <mergeCell ref="DA520:DG520"/>
    <mergeCell ref="DH520:DN520"/>
    <mergeCell ref="DO520:DU520"/>
    <mergeCell ref="DV520:EB520"/>
    <mergeCell ref="EC520:EI520"/>
    <mergeCell ref="EJ520:EP520"/>
    <mergeCell ref="EQ520:EW520"/>
    <mergeCell ref="EX520:FD520"/>
    <mergeCell ref="FE520:FK520"/>
    <mergeCell ref="CT486:CZ486"/>
    <mergeCell ref="DA486:DG486"/>
    <mergeCell ref="DH486:DN486"/>
    <mergeCell ref="DO486:DU486"/>
    <mergeCell ref="DV486:EB486"/>
    <mergeCell ref="EC486:EI486"/>
    <mergeCell ref="EJ486:EP486"/>
    <mergeCell ref="EQ486:EW486"/>
    <mergeCell ref="EX486:FD486"/>
    <mergeCell ref="FE486:FK486"/>
    <mergeCell ref="A487:H487"/>
    <mergeCell ref="A499:H500"/>
    <mergeCell ref="I499:FK499"/>
    <mergeCell ref="A518:H518"/>
    <mergeCell ref="I518:N518"/>
    <mergeCell ref="O518:T518"/>
    <mergeCell ref="U518:Z518"/>
    <mergeCell ref="AA518:AF518"/>
    <mergeCell ref="AG518:AL518"/>
    <mergeCell ref="AM518:AR518"/>
    <mergeCell ref="AS518:AX518"/>
    <mergeCell ref="AY518:BD518"/>
    <mergeCell ref="BE518:BJ518"/>
    <mergeCell ref="BK518:BQ518"/>
    <mergeCell ref="BR518:BX518"/>
    <mergeCell ref="BY518:CE518"/>
    <mergeCell ref="CF518:CL518"/>
    <mergeCell ref="CM518:CS518"/>
    <mergeCell ref="CT518:CZ518"/>
    <mergeCell ref="DA518:DG518"/>
    <mergeCell ref="DH518:DN518"/>
    <mergeCell ref="DO518:DU518"/>
    <mergeCell ref="DV518:EB518"/>
    <mergeCell ref="EC518:EI518"/>
    <mergeCell ref="EJ518:EP518"/>
    <mergeCell ref="EQ518:EW518"/>
    <mergeCell ref="EX518:FD518"/>
    <mergeCell ref="FE518:FK518"/>
    <mergeCell ref="EX516:FD516"/>
    <mergeCell ref="FE516:FK516"/>
    <mergeCell ref="DH516:DN516"/>
    <mergeCell ref="DO516:DU516"/>
    <mergeCell ref="DV516:EB516"/>
    <mergeCell ref="EC516:EI516"/>
    <mergeCell ref="EJ516:EP516"/>
    <mergeCell ref="EQ516:EW516"/>
    <mergeCell ref="BR516:BX516"/>
    <mergeCell ref="BY516:CE516"/>
    <mergeCell ref="CF516:CL516"/>
    <mergeCell ref="CM516:CS516"/>
    <mergeCell ref="CT516:CZ516"/>
    <mergeCell ref="DA516:DG516"/>
    <mergeCell ref="AG516:AL516"/>
    <mergeCell ref="AM516:AR516"/>
    <mergeCell ref="AS516:AX516"/>
    <mergeCell ref="AY516:BD516"/>
    <mergeCell ref="BE516:BJ516"/>
    <mergeCell ref="BK516:BQ516"/>
    <mergeCell ref="EC515:EI515"/>
    <mergeCell ref="EJ515:EP515"/>
    <mergeCell ref="EQ515:EW515"/>
    <mergeCell ref="EX515:FD515"/>
    <mergeCell ref="FE515:FK515"/>
    <mergeCell ref="A516:H516"/>
    <mergeCell ref="BK453:BQ453"/>
    <mergeCell ref="BR453:BX453"/>
    <mergeCell ref="BY453:CE453"/>
    <mergeCell ref="CF453:CL453"/>
    <mergeCell ref="CM453:CS453"/>
    <mergeCell ref="CT453:CZ453"/>
    <mergeCell ref="DA453:DG453"/>
    <mergeCell ref="DH453:DN453"/>
    <mergeCell ref="DO453:DU453"/>
    <mergeCell ref="DV453:EB453"/>
    <mergeCell ref="EC453:EI453"/>
    <mergeCell ref="EJ453:EP453"/>
    <mergeCell ref="EQ453:EW453"/>
    <mergeCell ref="EX453:FD453"/>
    <mergeCell ref="FE453:FK453"/>
    <mergeCell ref="A454:H454"/>
    <mergeCell ref="A465:H466"/>
    <mergeCell ref="I465:FK465"/>
    <mergeCell ref="A485:H485"/>
    <mergeCell ref="I485:N485"/>
    <mergeCell ref="O485:T485"/>
    <mergeCell ref="U485:Z485"/>
    <mergeCell ref="AA485:AF485"/>
    <mergeCell ref="AG485:AL485"/>
    <mergeCell ref="AM485:AR485"/>
    <mergeCell ref="AS485:AX485"/>
    <mergeCell ref="AY485:BD485"/>
    <mergeCell ref="BE485:BJ485"/>
    <mergeCell ref="BK485:BQ485"/>
    <mergeCell ref="BR485:BX485"/>
    <mergeCell ref="BY485:CE485"/>
    <mergeCell ref="CF485:CL485"/>
    <mergeCell ref="CM485:CS485"/>
    <mergeCell ref="CT485:CZ485"/>
    <mergeCell ref="DA485:DG485"/>
    <mergeCell ref="DH485:DN485"/>
    <mergeCell ref="DO485:DU485"/>
    <mergeCell ref="DV485:EB485"/>
    <mergeCell ref="EC485:EI485"/>
    <mergeCell ref="EJ485:EP485"/>
    <mergeCell ref="EQ485:EW485"/>
    <mergeCell ref="EX485:FD485"/>
    <mergeCell ref="FE485:FK485"/>
    <mergeCell ref="EC478:EI478"/>
    <mergeCell ref="EJ478:EP478"/>
    <mergeCell ref="EQ478:EW478"/>
    <mergeCell ref="EX478:FD478"/>
    <mergeCell ref="FE478:FK478"/>
    <mergeCell ref="CM478:CS478"/>
    <mergeCell ref="CT478:CZ478"/>
    <mergeCell ref="DA478:DG478"/>
    <mergeCell ref="DH478:DN478"/>
    <mergeCell ref="DO478:DU478"/>
    <mergeCell ref="DV478:EB478"/>
    <mergeCell ref="AY478:BD478"/>
    <mergeCell ref="BE478:BJ478"/>
    <mergeCell ref="BK478:BQ478"/>
    <mergeCell ref="BR478:BX478"/>
    <mergeCell ref="BY478:CE478"/>
    <mergeCell ref="CF478:CL478"/>
    <mergeCell ref="AM482:AR482"/>
    <mergeCell ref="AS482:AX482"/>
    <mergeCell ref="AY482:BD482"/>
    <mergeCell ref="EC480:EI480"/>
    <mergeCell ref="A452:H452"/>
    <mergeCell ref="I452:N452"/>
    <mergeCell ref="O452:T452"/>
    <mergeCell ref="U452:Z452"/>
    <mergeCell ref="AA452:AF452"/>
    <mergeCell ref="AG452:AL452"/>
    <mergeCell ref="AM452:AR452"/>
    <mergeCell ref="AS452:AX452"/>
    <mergeCell ref="AY452:BD452"/>
    <mergeCell ref="BE452:BJ452"/>
    <mergeCell ref="BK452:BQ452"/>
    <mergeCell ref="BR452:BX452"/>
    <mergeCell ref="BY452:CE452"/>
    <mergeCell ref="CF452:CL452"/>
    <mergeCell ref="CM452:CS452"/>
    <mergeCell ref="CT452:CZ452"/>
    <mergeCell ref="DA452:DG452"/>
    <mergeCell ref="DH452:DN452"/>
    <mergeCell ref="DO452:DU452"/>
    <mergeCell ref="DV452:EB452"/>
    <mergeCell ref="EC452:EI452"/>
    <mergeCell ref="EJ452:EP452"/>
    <mergeCell ref="EQ452:EW452"/>
    <mergeCell ref="EX452:FD452"/>
    <mergeCell ref="FE452:FK452"/>
    <mergeCell ref="EJ448:EP448"/>
    <mergeCell ref="EQ448:EW448"/>
    <mergeCell ref="EX448:FD448"/>
    <mergeCell ref="FE448:FK448"/>
    <mergeCell ref="CT448:CZ448"/>
    <mergeCell ref="DA448:DG448"/>
    <mergeCell ref="DH448:DN448"/>
    <mergeCell ref="DO448:DU448"/>
    <mergeCell ref="DV448:EB448"/>
    <mergeCell ref="EC448:EI448"/>
    <mergeCell ref="BE448:BJ448"/>
    <mergeCell ref="BK448:BQ448"/>
    <mergeCell ref="BR448:BX448"/>
    <mergeCell ref="BY448:CE448"/>
    <mergeCell ref="CF448:CL448"/>
    <mergeCell ref="CM448:CS448"/>
    <mergeCell ref="EJ450:EP450"/>
    <mergeCell ref="EQ450:EW450"/>
    <mergeCell ref="EX450:FD450"/>
    <mergeCell ref="FE450:FK450"/>
    <mergeCell ref="CT450:CZ450"/>
    <mergeCell ref="DA450:DG450"/>
    <mergeCell ref="DH450:DN450"/>
    <mergeCell ref="DO450:DU450"/>
    <mergeCell ref="DV450:EB450"/>
    <mergeCell ref="EC450:EI450"/>
    <mergeCell ref="BE450:BJ450"/>
    <mergeCell ref="BK450:BQ450"/>
    <mergeCell ref="BR450:BX450"/>
    <mergeCell ref="BY450:CE450"/>
    <mergeCell ref="A448:H448"/>
    <mergeCell ref="I448:N448"/>
    <mergeCell ref="O448:T448"/>
    <mergeCell ref="U448:Z448"/>
    <mergeCell ref="A397:H398"/>
    <mergeCell ref="I397:FK397"/>
    <mergeCell ref="A419:H419"/>
    <mergeCell ref="I419:N419"/>
    <mergeCell ref="O419:T419"/>
    <mergeCell ref="U419:Z419"/>
    <mergeCell ref="AA419:AF419"/>
    <mergeCell ref="AG419:AL419"/>
    <mergeCell ref="AM419:AR419"/>
    <mergeCell ref="AS419:AX419"/>
    <mergeCell ref="AY419:BD419"/>
    <mergeCell ref="BE419:BJ419"/>
    <mergeCell ref="BK419:BQ419"/>
    <mergeCell ref="BR419:BX419"/>
    <mergeCell ref="BY419:CE419"/>
    <mergeCell ref="CF419:CL419"/>
    <mergeCell ref="CM419:CS419"/>
    <mergeCell ref="CT419:CZ419"/>
    <mergeCell ref="DA419:DG419"/>
    <mergeCell ref="DH419:DN419"/>
    <mergeCell ref="DO419:DU419"/>
    <mergeCell ref="DV419:EB419"/>
    <mergeCell ref="EC419:EI419"/>
    <mergeCell ref="EJ419:EP419"/>
    <mergeCell ref="EQ419:EW419"/>
    <mergeCell ref="EX419:FD419"/>
    <mergeCell ref="FE419:FK419"/>
    <mergeCell ref="EX417:FD417"/>
    <mergeCell ref="FE417:FK417"/>
    <mergeCell ref="DH417:DN417"/>
    <mergeCell ref="DO417:DU417"/>
    <mergeCell ref="DV417:EB417"/>
    <mergeCell ref="EC417:EI417"/>
    <mergeCell ref="EJ417:EP417"/>
    <mergeCell ref="EQ417:EW417"/>
    <mergeCell ref="BR417:BX417"/>
    <mergeCell ref="BY417:CE417"/>
    <mergeCell ref="CF417:CL417"/>
    <mergeCell ref="CM417:CS417"/>
    <mergeCell ref="CT417:CZ417"/>
    <mergeCell ref="DA417:DG417"/>
    <mergeCell ref="AG417:AL417"/>
    <mergeCell ref="AM417:AR417"/>
    <mergeCell ref="AS417:AX417"/>
    <mergeCell ref="AY417:BD417"/>
    <mergeCell ref="BE417:BJ417"/>
    <mergeCell ref="BK417:BQ417"/>
    <mergeCell ref="EC416:EI416"/>
    <mergeCell ref="EJ416:EP416"/>
    <mergeCell ref="EQ416:EW416"/>
    <mergeCell ref="EX416:FD416"/>
    <mergeCell ref="EC418:EI418"/>
    <mergeCell ref="EJ418:EP418"/>
    <mergeCell ref="EQ418:EW418"/>
    <mergeCell ref="EX418:FD418"/>
    <mergeCell ref="FE418:FK418"/>
    <mergeCell ref="CM418:CS418"/>
    <mergeCell ref="CT418:CZ418"/>
    <mergeCell ref="DA418:DG418"/>
    <mergeCell ref="DH418:DN418"/>
    <mergeCell ref="A349:H349"/>
    <mergeCell ref="I349:N349"/>
    <mergeCell ref="O349:T349"/>
    <mergeCell ref="U349:Z349"/>
    <mergeCell ref="AA349:AF349"/>
    <mergeCell ref="CM348:CS348"/>
    <mergeCell ref="O354:T354"/>
    <mergeCell ref="U354:Z354"/>
    <mergeCell ref="AA354:AF354"/>
    <mergeCell ref="AG354:AL354"/>
    <mergeCell ref="AM354:AR354"/>
    <mergeCell ref="AS354:AX354"/>
    <mergeCell ref="AY354:BD354"/>
    <mergeCell ref="BE354:BJ354"/>
    <mergeCell ref="BK354:BQ354"/>
    <mergeCell ref="BR354:BX354"/>
    <mergeCell ref="BY354:CE354"/>
    <mergeCell ref="CF354:CL354"/>
    <mergeCell ref="CM354:CS354"/>
    <mergeCell ref="CT354:CZ354"/>
    <mergeCell ref="DA354:DG354"/>
    <mergeCell ref="DH354:DN354"/>
    <mergeCell ref="DO354:DU354"/>
    <mergeCell ref="DV354:EB354"/>
    <mergeCell ref="EC354:EI354"/>
    <mergeCell ref="EJ354:EP354"/>
    <mergeCell ref="EQ354:EW354"/>
    <mergeCell ref="EX354:FD354"/>
    <mergeCell ref="FE354:FK354"/>
    <mergeCell ref="A355:H355"/>
    <mergeCell ref="A363:H364"/>
    <mergeCell ref="I363:FK363"/>
    <mergeCell ref="A386:H386"/>
    <mergeCell ref="I386:N386"/>
    <mergeCell ref="O386:T386"/>
    <mergeCell ref="U386:Z386"/>
    <mergeCell ref="AA386:AF386"/>
    <mergeCell ref="AG386:AL386"/>
    <mergeCell ref="AM386:AR386"/>
    <mergeCell ref="AS386:AX386"/>
    <mergeCell ref="AY386:BD386"/>
    <mergeCell ref="BE386:BJ386"/>
    <mergeCell ref="BK386:BQ386"/>
    <mergeCell ref="BR386:BX386"/>
    <mergeCell ref="BY386:CE386"/>
    <mergeCell ref="CF386:CL386"/>
    <mergeCell ref="CM386:CS386"/>
    <mergeCell ref="CT386:CZ386"/>
    <mergeCell ref="DA386:DG386"/>
    <mergeCell ref="DH386:DN386"/>
    <mergeCell ref="DO386:DU386"/>
    <mergeCell ref="DV386:EB386"/>
    <mergeCell ref="EC386:EI386"/>
    <mergeCell ref="EJ386:EP386"/>
    <mergeCell ref="EQ386:EW386"/>
    <mergeCell ref="EX386:FD386"/>
    <mergeCell ref="FE386:FK386"/>
    <mergeCell ref="EJ384:EP384"/>
    <mergeCell ref="EQ384:EW384"/>
    <mergeCell ref="EX384:FD384"/>
    <mergeCell ref="FE384:FK384"/>
    <mergeCell ref="CT384:CZ384"/>
    <mergeCell ref="DA384:DG384"/>
    <mergeCell ref="DH384:DN384"/>
    <mergeCell ref="EF316:EU316"/>
    <mergeCell ref="A318:FK318"/>
    <mergeCell ref="A320:BG321"/>
    <mergeCell ref="BH320:FK320"/>
    <mergeCell ref="BH321:CH321"/>
    <mergeCell ref="CI321:DI321"/>
    <mergeCell ref="DJ321:EJ321"/>
    <mergeCell ref="EK321:FK321"/>
    <mergeCell ref="A322:BG322"/>
    <mergeCell ref="BH322:CH322"/>
    <mergeCell ref="CI322:DI322"/>
    <mergeCell ref="DJ322:EJ322"/>
    <mergeCell ref="EK322:FK322"/>
    <mergeCell ref="A324:FK324"/>
    <mergeCell ref="A328:H329"/>
    <mergeCell ref="I328:FK328"/>
    <mergeCell ref="A352:H352"/>
    <mergeCell ref="I352:N352"/>
    <mergeCell ref="O352:T352"/>
    <mergeCell ref="U352:Z352"/>
    <mergeCell ref="AA352:AF352"/>
    <mergeCell ref="AG352:AL352"/>
    <mergeCell ref="AM352:AR352"/>
    <mergeCell ref="AS352:AX352"/>
    <mergeCell ref="AY352:BD352"/>
    <mergeCell ref="BE352:BJ352"/>
    <mergeCell ref="BK352:BQ352"/>
    <mergeCell ref="BR352:BX352"/>
    <mergeCell ref="BY352:CE352"/>
    <mergeCell ref="CF352:CL352"/>
    <mergeCell ref="CM352:CS352"/>
    <mergeCell ref="CT352:CZ352"/>
    <mergeCell ref="DA352:DG352"/>
    <mergeCell ref="DH352:DN352"/>
    <mergeCell ref="DO352:DU352"/>
    <mergeCell ref="DV352:EB352"/>
    <mergeCell ref="EC352:EI352"/>
    <mergeCell ref="EJ352:EP352"/>
    <mergeCell ref="EQ352:EW352"/>
    <mergeCell ref="EX352:FD352"/>
    <mergeCell ref="FE352:FK352"/>
    <mergeCell ref="EX349:FD349"/>
    <mergeCell ref="FE349:FK349"/>
    <mergeCell ref="DH349:DN349"/>
    <mergeCell ref="DO349:DU349"/>
    <mergeCell ref="DV349:EB349"/>
    <mergeCell ref="EC349:EI349"/>
    <mergeCell ref="EJ349:EP349"/>
    <mergeCell ref="EQ349:EW349"/>
    <mergeCell ref="BR349:BX349"/>
    <mergeCell ref="BY349:CE349"/>
    <mergeCell ref="CF349:CL349"/>
    <mergeCell ref="CM349:CS349"/>
    <mergeCell ref="CT349:CZ349"/>
    <mergeCell ref="DA349:DG349"/>
    <mergeCell ref="AG349:AL349"/>
    <mergeCell ref="AM349:AR349"/>
    <mergeCell ref="AS349:AX349"/>
    <mergeCell ref="AY349:BD349"/>
    <mergeCell ref="BE349:BJ349"/>
    <mergeCell ref="BK349:BQ349"/>
    <mergeCell ref="EC348:EI348"/>
    <mergeCell ref="EJ348:EP348"/>
    <mergeCell ref="EQ348:EW348"/>
    <mergeCell ref="A312:H312"/>
    <mergeCell ref="I312:N312"/>
    <mergeCell ref="O312:T312"/>
    <mergeCell ref="U312:Z312"/>
    <mergeCell ref="AA312:AF312"/>
    <mergeCell ref="AG312:AL312"/>
    <mergeCell ref="AM312:AR312"/>
    <mergeCell ref="AS312:AX312"/>
    <mergeCell ref="AY312:BD312"/>
    <mergeCell ref="BE312:BJ312"/>
    <mergeCell ref="BK312:BQ312"/>
    <mergeCell ref="BR312:BX312"/>
    <mergeCell ref="BY312:CE312"/>
    <mergeCell ref="CF312:CL312"/>
    <mergeCell ref="CM312:CS312"/>
    <mergeCell ref="CT312:CZ312"/>
    <mergeCell ref="DA312:DG312"/>
    <mergeCell ref="DH312:DN312"/>
    <mergeCell ref="DO312:DU312"/>
    <mergeCell ref="DV312:EB312"/>
    <mergeCell ref="EC312:EI312"/>
    <mergeCell ref="EJ312:EP312"/>
    <mergeCell ref="EQ312:EW312"/>
    <mergeCell ref="EX312:FD312"/>
    <mergeCell ref="FE312:FK312"/>
    <mergeCell ref="A313:H313"/>
    <mergeCell ref="I313:N313"/>
    <mergeCell ref="O313:T313"/>
    <mergeCell ref="U313:Z313"/>
    <mergeCell ref="AA313:AF313"/>
    <mergeCell ref="AG313:AL313"/>
    <mergeCell ref="AM313:AR313"/>
    <mergeCell ref="AS313:AX313"/>
    <mergeCell ref="AY313:BD313"/>
    <mergeCell ref="BE313:BJ313"/>
    <mergeCell ref="BK313:BQ313"/>
    <mergeCell ref="BR313:BX313"/>
    <mergeCell ref="BY313:CE313"/>
    <mergeCell ref="CF313:CL313"/>
    <mergeCell ref="CM313:CS313"/>
    <mergeCell ref="CT313:CZ313"/>
    <mergeCell ref="DA313:DG313"/>
    <mergeCell ref="DH313:DN313"/>
    <mergeCell ref="DO313:DU313"/>
    <mergeCell ref="DV313:EB313"/>
    <mergeCell ref="EC313:EI313"/>
    <mergeCell ref="EJ313:EP313"/>
    <mergeCell ref="EQ313:EW313"/>
    <mergeCell ref="EX313:FD313"/>
    <mergeCell ref="FE313:FK313"/>
    <mergeCell ref="A310:H310"/>
    <mergeCell ref="I310:N310"/>
    <mergeCell ref="O310:T310"/>
    <mergeCell ref="U310:Z310"/>
    <mergeCell ref="AA310:AF310"/>
    <mergeCell ref="AG310:AL310"/>
    <mergeCell ref="AM310:AR310"/>
    <mergeCell ref="AS310:AX310"/>
    <mergeCell ref="AY310:BD310"/>
    <mergeCell ref="BE310:BJ310"/>
    <mergeCell ref="BK310:BQ310"/>
    <mergeCell ref="BR310:BX310"/>
    <mergeCell ref="BY310:CE310"/>
    <mergeCell ref="CF310:CL310"/>
    <mergeCell ref="CM310:CS310"/>
    <mergeCell ref="CT310:CZ310"/>
    <mergeCell ref="DA310:DG310"/>
    <mergeCell ref="DH310:DN310"/>
    <mergeCell ref="DO310:DU310"/>
    <mergeCell ref="DV310:EB310"/>
    <mergeCell ref="EC310:EI310"/>
    <mergeCell ref="EJ310:EP310"/>
    <mergeCell ref="EQ310:EW310"/>
    <mergeCell ref="EX310:FD310"/>
    <mergeCell ref="FE310:FK310"/>
    <mergeCell ref="A311:H311"/>
    <mergeCell ref="I311:N311"/>
    <mergeCell ref="O311:T311"/>
    <mergeCell ref="U311:Z311"/>
    <mergeCell ref="AA311:AF311"/>
    <mergeCell ref="AG311:AL311"/>
    <mergeCell ref="AM311:AR311"/>
    <mergeCell ref="AS311:AX311"/>
    <mergeCell ref="AY311:BD311"/>
    <mergeCell ref="BE311:BJ311"/>
    <mergeCell ref="BK311:BQ311"/>
    <mergeCell ref="BR311:BX311"/>
    <mergeCell ref="BY311:CE311"/>
    <mergeCell ref="CF311:CL311"/>
    <mergeCell ref="CM311:CS311"/>
    <mergeCell ref="CT311:CZ311"/>
    <mergeCell ref="DA311:DG311"/>
    <mergeCell ref="DH311:DN311"/>
    <mergeCell ref="DO311:DU311"/>
    <mergeCell ref="DV311:EB311"/>
    <mergeCell ref="EC311:EI311"/>
    <mergeCell ref="EJ311:EP311"/>
    <mergeCell ref="EQ311:EW311"/>
    <mergeCell ref="EX311:FD311"/>
    <mergeCell ref="FE311:FK311"/>
    <mergeCell ref="AG308:AL308"/>
    <mergeCell ref="AM308:AR308"/>
    <mergeCell ref="AS308:AX308"/>
    <mergeCell ref="AY308:BD308"/>
    <mergeCell ref="BE308:BJ308"/>
    <mergeCell ref="BK308:BQ308"/>
    <mergeCell ref="BR308:BX308"/>
    <mergeCell ref="BY308:CE308"/>
    <mergeCell ref="CF308:CL308"/>
    <mergeCell ref="CM308:CS308"/>
    <mergeCell ref="CT308:CZ308"/>
    <mergeCell ref="DA308:DG308"/>
    <mergeCell ref="DH308:DN308"/>
    <mergeCell ref="DO308:DU308"/>
    <mergeCell ref="DV308:EB308"/>
    <mergeCell ref="EC308:EI308"/>
    <mergeCell ref="EJ308:EP308"/>
    <mergeCell ref="EQ308:EW308"/>
    <mergeCell ref="EX308:FD308"/>
    <mergeCell ref="FE308:FK308"/>
    <mergeCell ref="A309:H309"/>
    <mergeCell ref="I309:N309"/>
    <mergeCell ref="O309:T309"/>
    <mergeCell ref="U309:Z309"/>
    <mergeCell ref="AA309:AF309"/>
    <mergeCell ref="AG309:AL309"/>
    <mergeCell ref="AM309:AR309"/>
    <mergeCell ref="AS309:AX309"/>
    <mergeCell ref="AY309:BD309"/>
    <mergeCell ref="BE309:BJ309"/>
    <mergeCell ref="BK309:BQ309"/>
    <mergeCell ref="BR309:BX309"/>
    <mergeCell ref="BY309:CE309"/>
    <mergeCell ref="CF309:CL309"/>
    <mergeCell ref="CM309:CS309"/>
    <mergeCell ref="CT309:CZ309"/>
    <mergeCell ref="DA309:DG309"/>
    <mergeCell ref="DH309:DN309"/>
    <mergeCell ref="DO309:DU309"/>
    <mergeCell ref="DV309:EB309"/>
    <mergeCell ref="EC309:EI309"/>
    <mergeCell ref="EJ309:EP309"/>
    <mergeCell ref="EQ309:EW309"/>
    <mergeCell ref="EX309:FD309"/>
    <mergeCell ref="FE309:FK309"/>
    <mergeCell ref="CM274:CS274"/>
    <mergeCell ref="CT274:CZ274"/>
    <mergeCell ref="DA274:DG274"/>
    <mergeCell ref="DH274:DN274"/>
    <mergeCell ref="DO274:DU274"/>
    <mergeCell ref="DV274:EB274"/>
    <mergeCell ref="EC274:EI274"/>
    <mergeCell ref="EJ274:EP274"/>
    <mergeCell ref="EQ274:EW274"/>
    <mergeCell ref="EX274:FD274"/>
    <mergeCell ref="FE274:FK274"/>
    <mergeCell ref="A275:H275"/>
    <mergeCell ref="A281:H282"/>
    <mergeCell ref="I281:FK281"/>
    <mergeCell ref="A306:H306"/>
    <mergeCell ref="I306:N306"/>
    <mergeCell ref="O306:T306"/>
    <mergeCell ref="U306:Z306"/>
    <mergeCell ref="AA306:AF306"/>
    <mergeCell ref="AG306:AL306"/>
    <mergeCell ref="AM306:AR306"/>
    <mergeCell ref="AS306:AX306"/>
    <mergeCell ref="AY306:BD306"/>
    <mergeCell ref="BE306:BJ306"/>
    <mergeCell ref="BK306:BQ306"/>
    <mergeCell ref="BR306:BX306"/>
    <mergeCell ref="BY306:CE306"/>
    <mergeCell ref="CF306:CL306"/>
    <mergeCell ref="CM306:CS306"/>
    <mergeCell ref="CT306:CZ306"/>
    <mergeCell ref="DA306:DG306"/>
    <mergeCell ref="DH306:DN306"/>
    <mergeCell ref="DO306:DU306"/>
    <mergeCell ref="DV306:EB306"/>
    <mergeCell ref="EC306:EI306"/>
    <mergeCell ref="EJ306:EP306"/>
    <mergeCell ref="EQ306:EW306"/>
    <mergeCell ref="EX306:FD306"/>
    <mergeCell ref="FE306:FK306"/>
    <mergeCell ref="CF304:CL304"/>
    <mergeCell ref="CM304:CS304"/>
    <mergeCell ref="CT304:CZ304"/>
    <mergeCell ref="DA304:DG304"/>
    <mergeCell ref="DH304:DN304"/>
    <mergeCell ref="AM304:AR304"/>
    <mergeCell ref="AS304:AX304"/>
    <mergeCell ref="AY304:BD304"/>
    <mergeCell ref="BE304:BJ304"/>
    <mergeCell ref="BK304:BQ304"/>
    <mergeCell ref="BR304:BX304"/>
    <mergeCell ref="EJ303:EP303"/>
    <mergeCell ref="EQ303:EW303"/>
    <mergeCell ref="EX303:FD303"/>
    <mergeCell ref="FE303:FK303"/>
    <mergeCell ref="A304:H304"/>
    <mergeCell ref="I304:N304"/>
    <mergeCell ref="O304:T304"/>
    <mergeCell ref="DA285:DG285"/>
    <mergeCell ref="DH285:DN285"/>
    <mergeCell ref="AM285:AR285"/>
    <mergeCell ref="AS285:AX285"/>
    <mergeCell ref="AY285:BD285"/>
    <mergeCell ref="BE285:BJ285"/>
    <mergeCell ref="BK285:BQ285"/>
    <mergeCell ref="A241:H241"/>
    <mergeCell ref="I241:N241"/>
    <mergeCell ref="O241:T241"/>
    <mergeCell ref="U241:Z241"/>
    <mergeCell ref="AA241:AF241"/>
    <mergeCell ref="AG241:AL241"/>
    <mergeCell ref="AM241:AR241"/>
    <mergeCell ref="AS241:AX241"/>
    <mergeCell ref="AY241:BD241"/>
    <mergeCell ref="BE241:BJ241"/>
    <mergeCell ref="BK241:BQ241"/>
    <mergeCell ref="BR241:BX241"/>
    <mergeCell ref="BY241:CE241"/>
    <mergeCell ref="CF241:CL241"/>
    <mergeCell ref="CM241:CS241"/>
    <mergeCell ref="CT241:CZ241"/>
    <mergeCell ref="DA241:DG241"/>
    <mergeCell ref="DH241:DN241"/>
    <mergeCell ref="DO241:DU241"/>
    <mergeCell ref="DV241:EB241"/>
    <mergeCell ref="EC241:EI241"/>
    <mergeCell ref="EJ241:EP241"/>
    <mergeCell ref="EQ241:EW241"/>
    <mergeCell ref="EX241:FD241"/>
    <mergeCell ref="FE241:FK241"/>
    <mergeCell ref="A242:H242"/>
    <mergeCell ref="A247:H248"/>
    <mergeCell ref="I247:FK247"/>
    <mergeCell ref="A273:H273"/>
    <mergeCell ref="I273:N273"/>
    <mergeCell ref="O273:T273"/>
    <mergeCell ref="U273:Z273"/>
    <mergeCell ref="AA273:AF273"/>
    <mergeCell ref="AG273:AL273"/>
    <mergeCell ref="AM273:AR273"/>
    <mergeCell ref="AS273:AX273"/>
    <mergeCell ref="AY273:BD273"/>
    <mergeCell ref="BE273:BJ273"/>
    <mergeCell ref="BK273:BQ273"/>
    <mergeCell ref="BR273:BX273"/>
    <mergeCell ref="BY273:CE273"/>
    <mergeCell ref="CF273:CL273"/>
    <mergeCell ref="CM273:CS273"/>
    <mergeCell ref="CT273:CZ273"/>
    <mergeCell ref="DA273:DG273"/>
    <mergeCell ref="DH273:DN273"/>
    <mergeCell ref="DO273:DU273"/>
    <mergeCell ref="DV273:EB273"/>
    <mergeCell ref="EC273:EI273"/>
    <mergeCell ref="EJ273:EP273"/>
    <mergeCell ref="EQ273:EW273"/>
    <mergeCell ref="EX273:FD273"/>
    <mergeCell ref="FE273:FK273"/>
    <mergeCell ref="FE270:FK270"/>
    <mergeCell ref="DO270:DU270"/>
    <mergeCell ref="DV270:EB270"/>
    <mergeCell ref="EC270:EI270"/>
    <mergeCell ref="EJ270:EP270"/>
    <mergeCell ref="EQ270:EW270"/>
    <mergeCell ref="EX270:FD270"/>
    <mergeCell ref="BY270:CE270"/>
    <mergeCell ref="CF270:CL270"/>
    <mergeCell ref="CM270:CS270"/>
    <mergeCell ref="CT270:CZ270"/>
    <mergeCell ref="A208:H208"/>
    <mergeCell ref="I208:N208"/>
    <mergeCell ref="O208:T208"/>
    <mergeCell ref="U208:Z208"/>
    <mergeCell ref="AA208:AF208"/>
    <mergeCell ref="AG208:AL208"/>
    <mergeCell ref="AM208:AR208"/>
    <mergeCell ref="AS208:AX208"/>
    <mergeCell ref="AY208:BD208"/>
    <mergeCell ref="BE208:BJ208"/>
    <mergeCell ref="BK208:BQ208"/>
    <mergeCell ref="BR208:BX208"/>
    <mergeCell ref="BY208:CE208"/>
    <mergeCell ref="CF208:CL208"/>
    <mergeCell ref="CM208:CS208"/>
    <mergeCell ref="CT208:CZ208"/>
    <mergeCell ref="DA208:DG208"/>
    <mergeCell ref="DH208:DN208"/>
    <mergeCell ref="DO208:DU208"/>
    <mergeCell ref="DV208:EB208"/>
    <mergeCell ref="EC208:EI208"/>
    <mergeCell ref="EJ208:EP208"/>
    <mergeCell ref="EQ208:EW208"/>
    <mergeCell ref="EX208:FD208"/>
    <mergeCell ref="FE208:FK208"/>
    <mergeCell ref="A209:H209"/>
    <mergeCell ref="A213:H214"/>
    <mergeCell ref="I213:FK213"/>
    <mergeCell ref="A240:H240"/>
    <mergeCell ref="I240:N240"/>
    <mergeCell ref="O240:T240"/>
    <mergeCell ref="U240:Z240"/>
    <mergeCell ref="AA240:AF240"/>
    <mergeCell ref="AG240:AL240"/>
    <mergeCell ref="AM240:AR240"/>
    <mergeCell ref="AS240:AX240"/>
    <mergeCell ref="AY240:BD240"/>
    <mergeCell ref="BE240:BJ240"/>
    <mergeCell ref="BK240:BQ240"/>
    <mergeCell ref="BR240:BX240"/>
    <mergeCell ref="BY240:CE240"/>
    <mergeCell ref="CF240:CL240"/>
    <mergeCell ref="CM240:CS240"/>
    <mergeCell ref="CT240:CZ240"/>
    <mergeCell ref="DA240:DG240"/>
    <mergeCell ref="DH240:DN240"/>
    <mergeCell ref="DO240:DU240"/>
    <mergeCell ref="DV240:EB240"/>
    <mergeCell ref="EC240:EI240"/>
    <mergeCell ref="EJ240:EP240"/>
    <mergeCell ref="EQ240:EW240"/>
    <mergeCell ref="EX240:FD240"/>
    <mergeCell ref="FE240:FK240"/>
    <mergeCell ref="EC239:EI239"/>
    <mergeCell ref="EJ239:EP239"/>
    <mergeCell ref="EQ239:EW239"/>
    <mergeCell ref="EX239:FD239"/>
    <mergeCell ref="FE239:FK239"/>
    <mergeCell ref="CM239:CS239"/>
    <mergeCell ref="CT239:CZ239"/>
    <mergeCell ref="DA239:DG239"/>
    <mergeCell ref="DH239:DN239"/>
    <mergeCell ref="DO239:DU239"/>
    <mergeCell ref="DV239:EB239"/>
    <mergeCell ref="A207:H207"/>
    <mergeCell ref="I207:N207"/>
    <mergeCell ref="O207:T207"/>
    <mergeCell ref="U207:Z207"/>
    <mergeCell ref="AA207:AF207"/>
    <mergeCell ref="AG207:AL207"/>
    <mergeCell ref="AM207:AR207"/>
    <mergeCell ref="AS207:AX207"/>
    <mergeCell ref="AY207:BD207"/>
    <mergeCell ref="BE207:BJ207"/>
    <mergeCell ref="BK207:BQ207"/>
    <mergeCell ref="BR207:BX207"/>
    <mergeCell ref="BY207:CE207"/>
    <mergeCell ref="CF207:CL207"/>
    <mergeCell ref="CM207:CS207"/>
    <mergeCell ref="CT207:CZ207"/>
    <mergeCell ref="DA207:DG207"/>
    <mergeCell ref="DH207:DN207"/>
    <mergeCell ref="DO207:DU207"/>
    <mergeCell ref="DV207:EB207"/>
    <mergeCell ref="EC207:EI207"/>
    <mergeCell ref="EJ207:EP207"/>
    <mergeCell ref="EQ207:EW207"/>
    <mergeCell ref="EX207:FD207"/>
    <mergeCell ref="FE207:FK207"/>
    <mergeCell ref="EJ205:EP205"/>
    <mergeCell ref="EQ205:EW205"/>
    <mergeCell ref="EX205:FD205"/>
    <mergeCell ref="FE205:FK205"/>
    <mergeCell ref="CT205:CZ205"/>
    <mergeCell ref="DA205:DG205"/>
    <mergeCell ref="DH205:DN205"/>
    <mergeCell ref="DO205:DU205"/>
    <mergeCell ref="DV205:EB205"/>
    <mergeCell ref="EC205:EI205"/>
    <mergeCell ref="A170:H170"/>
    <mergeCell ref="I170:N170"/>
    <mergeCell ref="O170:T170"/>
    <mergeCell ref="U170:Z170"/>
    <mergeCell ref="AA170:AF170"/>
    <mergeCell ref="AG170:AL170"/>
    <mergeCell ref="AM170:AR170"/>
    <mergeCell ref="AS170:AX170"/>
    <mergeCell ref="AY170:BD170"/>
    <mergeCell ref="BE170:BJ170"/>
    <mergeCell ref="BK170:BQ170"/>
    <mergeCell ref="BR170:BX170"/>
    <mergeCell ref="BY170:CE170"/>
    <mergeCell ref="CF170:CL170"/>
    <mergeCell ref="CM170:CS170"/>
    <mergeCell ref="CT170:CZ170"/>
    <mergeCell ref="DA170:DG170"/>
    <mergeCell ref="DH170:DN170"/>
    <mergeCell ref="DO170:DU170"/>
    <mergeCell ref="DV170:EB170"/>
    <mergeCell ref="EC170:EI170"/>
    <mergeCell ref="EJ170:EP170"/>
    <mergeCell ref="EQ170:EW170"/>
    <mergeCell ref="EX170:FD170"/>
    <mergeCell ref="FE170:FK170"/>
    <mergeCell ref="EF172:EU172"/>
    <mergeCell ref="A174:FK174"/>
    <mergeCell ref="A178:H179"/>
    <mergeCell ref="I178:FK178"/>
    <mergeCell ref="A206:H206"/>
    <mergeCell ref="I206:N206"/>
    <mergeCell ref="O206:T206"/>
    <mergeCell ref="U206:Z206"/>
    <mergeCell ref="AA206:AF206"/>
    <mergeCell ref="AG206:AL206"/>
    <mergeCell ref="AM206:AR206"/>
    <mergeCell ref="AS206:AX206"/>
    <mergeCell ref="AY206:BD206"/>
    <mergeCell ref="BE206:BJ206"/>
    <mergeCell ref="BK206:BQ206"/>
    <mergeCell ref="BR206:BX206"/>
    <mergeCell ref="BY206:CE206"/>
    <mergeCell ref="CF206:CL206"/>
    <mergeCell ref="CM206:CS206"/>
    <mergeCell ref="CT206:CZ206"/>
    <mergeCell ref="DA206:DG206"/>
    <mergeCell ref="DH206:DN206"/>
    <mergeCell ref="DO206:DU206"/>
    <mergeCell ref="DV206:EB206"/>
    <mergeCell ref="EC206:EI206"/>
    <mergeCell ref="EJ206:EP206"/>
    <mergeCell ref="EQ206:EW206"/>
    <mergeCell ref="EX206:FD206"/>
    <mergeCell ref="FE206:FK206"/>
    <mergeCell ref="BE168:BJ168"/>
    <mergeCell ref="BK168:BQ168"/>
    <mergeCell ref="BR168:BX168"/>
    <mergeCell ref="BY168:CE168"/>
    <mergeCell ref="CF168:CL168"/>
    <mergeCell ref="CM168:CS168"/>
    <mergeCell ref="CT168:CZ168"/>
    <mergeCell ref="DA168:DG168"/>
    <mergeCell ref="DH168:DN168"/>
    <mergeCell ref="DO168:DU168"/>
    <mergeCell ref="DV168:EB168"/>
    <mergeCell ref="EC168:EI168"/>
    <mergeCell ref="EJ168:EP168"/>
    <mergeCell ref="EQ168:EW168"/>
    <mergeCell ref="EX168:FD168"/>
    <mergeCell ref="FE168:FK168"/>
    <mergeCell ref="A167:H167"/>
    <mergeCell ref="I167:N167"/>
    <mergeCell ref="O167:T167"/>
    <mergeCell ref="U167:Z167"/>
    <mergeCell ref="AA167:AF167"/>
    <mergeCell ref="AG167:AL167"/>
    <mergeCell ref="AM167:AR167"/>
    <mergeCell ref="AS167:AX167"/>
    <mergeCell ref="AY167:BD167"/>
    <mergeCell ref="BE167:BJ167"/>
    <mergeCell ref="BK167:BQ167"/>
    <mergeCell ref="BR167:BX167"/>
    <mergeCell ref="BY167:CE167"/>
    <mergeCell ref="CF167:CL167"/>
    <mergeCell ref="A169:H169"/>
    <mergeCell ref="I169:N169"/>
    <mergeCell ref="O169:T169"/>
    <mergeCell ref="U169:Z169"/>
    <mergeCell ref="AA169:AF169"/>
    <mergeCell ref="AG169:AL169"/>
    <mergeCell ref="AM169:AR169"/>
    <mergeCell ref="AS169:AX169"/>
    <mergeCell ref="AY169:BD169"/>
    <mergeCell ref="BE169:BJ169"/>
    <mergeCell ref="BK169:BQ169"/>
    <mergeCell ref="BR169:BX169"/>
    <mergeCell ref="BY169:CE169"/>
    <mergeCell ref="CF169:CL169"/>
    <mergeCell ref="CM169:CS169"/>
    <mergeCell ref="CT169:CZ169"/>
    <mergeCell ref="DA169:DG169"/>
    <mergeCell ref="DH169:DN169"/>
    <mergeCell ref="DO169:DU169"/>
    <mergeCell ref="DV169:EB169"/>
    <mergeCell ref="EC169:EI169"/>
    <mergeCell ref="EJ169:EP169"/>
    <mergeCell ref="EQ169:EW169"/>
    <mergeCell ref="EX169:FD169"/>
    <mergeCell ref="FE169:FK169"/>
    <mergeCell ref="A104:H105"/>
    <mergeCell ref="I104:FK104"/>
    <mergeCell ref="A134:H134"/>
    <mergeCell ref="I134:N134"/>
    <mergeCell ref="O134:T134"/>
    <mergeCell ref="U134:Z134"/>
    <mergeCell ref="AA134:AF134"/>
    <mergeCell ref="AG134:AL134"/>
    <mergeCell ref="AM134:AR134"/>
    <mergeCell ref="AS134:AX134"/>
    <mergeCell ref="AY134:BD134"/>
    <mergeCell ref="BE134:BJ134"/>
    <mergeCell ref="BK134:BQ134"/>
    <mergeCell ref="BR134:BX134"/>
    <mergeCell ref="BY134:CE134"/>
    <mergeCell ref="CF134:CL134"/>
    <mergeCell ref="CM134:CS134"/>
    <mergeCell ref="CT134:CZ134"/>
    <mergeCell ref="DA134:DG134"/>
    <mergeCell ref="DH134:DN134"/>
    <mergeCell ref="DO134:DU134"/>
    <mergeCell ref="DV134:EB134"/>
    <mergeCell ref="EC134:EI134"/>
    <mergeCell ref="EJ134:EP134"/>
    <mergeCell ref="EQ134:EW134"/>
    <mergeCell ref="EX134:FD134"/>
    <mergeCell ref="FE134:FK134"/>
    <mergeCell ref="A135:H135"/>
    <mergeCell ref="I135:N135"/>
    <mergeCell ref="O135:T135"/>
    <mergeCell ref="U135:Z135"/>
    <mergeCell ref="AA135:AF135"/>
    <mergeCell ref="AG135:AL135"/>
    <mergeCell ref="AM135:AR135"/>
    <mergeCell ref="AS135:AX135"/>
    <mergeCell ref="AY135:BD135"/>
    <mergeCell ref="BE135:BJ135"/>
    <mergeCell ref="BK135:BQ135"/>
    <mergeCell ref="BR135:BX135"/>
    <mergeCell ref="BY135:CE135"/>
    <mergeCell ref="CF135:CL135"/>
    <mergeCell ref="CM135:CS135"/>
    <mergeCell ref="CT135:CZ135"/>
    <mergeCell ref="DA135:DG135"/>
    <mergeCell ref="DH135:DN135"/>
    <mergeCell ref="DO135:DU135"/>
    <mergeCell ref="DV135:EB135"/>
    <mergeCell ref="EC135:EI135"/>
    <mergeCell ref="EJ135:EP135"/>
    <mergeCell ref="EQ135:EW135"/>
    <mergeCell ref="EX135:FD135"/>
    <mergeCell ref="FE135:FK135"/>
    <mergeCell ref="BE133:BJ133"/>
    <mergeCell ref="BK133:BQ133"/>
    <mergeCell ref="BR133:BX133"/>
    <mergeCell ref="BY133:CE133"/>
    <mergeCell ref="CF133:CL133"/>
    <mergeCell ref="I131:N131"/>
    <mergeCell ref="O131:T131"/>
    <mergeCell ref="U131:Z131"/>
    <mergeCell ref="AA131:AF131"/>
    <mergeCell ref="AG131:AL131"/>
    <mergeCell ref="AM131:AR131"/>
    <mergeCell ref="AS131:AX131"/>
    <mergeCell ref="A67:H67"/>
    <mergeCell ref="I67:N67"/>
    <mergeCell ref="O67:T67"/>
    <mergeCell ref="U67:Z67"/>
    <mergeCell ref="AA67:AF67"/>
    <mergeCell ref="AG67:AL67"/>
    <mergeCell ref="AM67:AR67"/>
    <mergeCell ref="AS67:AX67"/>
    <mergeCell ref="AY67:BD67"/>
    <mergeCell ref="BE67:BJ67"/>
    <mergeCell ref="BK67:BQ67"/>
    <mergeCell ref="BR67:BX67"/>
    <mergeCell ref="BY67:CE67"/>
    <mergeCell ref="CF67:CL67"/>
    <mergeCell ref="CM67:CS67"/>
    <mergeCell ref="CT67:CZ67"/>
    <mergeCell ref="DA67:DG67"/>
    <mergeCell ref="DH67:DN67"/>
    <mergeCell ref="DO67:DU67"/>
    <mergeCell ref="DV67:EB67"/>
    <mergeCell ref="EC67:EI67"/>
    <mergeCell ref="EJ67:EP67"/>
    <mergeCell ref="EQ67:EW67"/>
    <mergeCell ref="EX67:FD67"/>
    <mergeCell ref="FE67:FK67"/>
    <mergeCell ref="A70:H71"/>
    <mergeCell ref="I70:FK70"/>
    <mergeCell ref="A101:H101"/>
    <mergeCell ref="I101:N101"/>
    <mergeCell ref="O101:T101"/>
    <mergeCell ref="U101:Z101"/>
    <mergeCell ref="AA101:AF101"/>
    <mergeCell ref="AG101:AL101"/>
    <mergeCell ref="AM101:AR101"/>
    <mergeCell ref="AS101:AX101"/>
    <mergeCell ref="AY101:BD101"/>
    <mergeCell ref="BE101:BJ101"/>
    <mergeCell ref="BK101:BQ101"/>
    <mergeCell ref="BR101:BX101"/>
    <mergeCell ref="BY101:CE101"/>
    <mergeCell ref="CF101:CL101"/>
    <mergeCell ref="CM101:CS101"/>
    <mergeCell ref="CT101:CZ101"/>
    <mergeCell ref="DA101:DG101"/>
    <mergeCell ref="DH101:DN101"/>
    <mergeCell ref="DO101:DU101"/>
    <mergeCell ref="DV101:EB101"/>
    <mergeCell ref="EC101:EI101"/>
    <mergeCell ref="EJ101:EP101"/>
    <mergeCell ref="EQ101:EW101"/>
    <mergeCell ref="EX101:FD101"/>
    <mergeCell ref="FE101:FK101"/>
    <mergeCell ref="BR95:BX95"/>
    <mergeCell ref="BY95:CE95"/>
    <mergeCell ref="CF95:CL95"/>
    <mergeCell ref="A97:H97"/>
    <mergeCell ref="I97:N97"/>
    <mergeCell ref="O97:T97"/>
    <mergeCell ref="U97:Z97"/>
    <mergeCell ref="AA97:AF97"/>
    <mergeCell ref="AG97:AL97"/>
    <mergeCell ref="AM97:AR97"/>
    <mergeCell ref="AS97:AX97"/>
    <mergeCell ref="AY97:BD97"/>
    <mergeCell ref="I673:N673"/>
    <mergeCell ref="O673:T673"/>
    <mergeCell ref="U673:Z673"/>
    <mergeCell ref="AA673:AF673"/>
    <mergeCell ref="AG673:AL673"/>
    <mergeCell ref="AM673:AR673"/>
    <mergeCell ref="AS673:AX673"/>
    <mergeCell ref="AY673:BD673"/>
    <mergeCell ref="BE673:BJ673"/>
    <mergeCell ref="BK673:BQ673"/>
    <mergeCell ref="BR673:BX673"/>
    <mergeCell ref="A670:H670"/>
    <mergeCell ref="I670:N670"/>
    <mergeCell ref="O670:T670"/>
    <mergeCell ref="U670:Z670"/>
    <mergeCell ref="AA670:AF670"/>
    <mergeCell ref="AG670:AL670"/>
    <mergeCell ref="AM670:AR670"/>
    <mergeCell ref="AS670:AX670"/>
    <mergeCell ref="AY670:BD670"/>
    <mergeCell ref="BY673:CE673"/>
    <mergeCell ref="CF673:CL673"/>
    <mergeCell ref="CM673:CS673"/>
    <mergeCell ref="CT673:CZ673"/>
    <mergeCell ref="DA673:DG673"/>
    <mergeCell ref="DH673:DN673"/>
    <mergeCell ref="DO673:DU673"/>
    <mergeCell ref="DV673:EB673"/>
    <mergeCell ref="EC673:EI673"/>
    <mergeCell ref="EJ673:EP673"/>
    <mergeCell ref="EQ673:EW673"/>
    <mergeCell ref="EX673:FD673"/>
    <mergeCell ref="FE673:FK673"/>
    <mergeCell ref="AS669:AX669"/>
    <mergeCell ref="AY669:BD669"/>
    <mergeCell ref="BE669:BJ669"/>
    <mergeCell ref="BK669:BQ669"/>
    <mergeCell ref="BR669:BX669"/>
    <mergeCell ref="FE671:FK671"/>
    <mergeCell ref="DO671:DU671"/>
    <mergeCell ref="DV671:EB671"/>
    <mergeCell ref="EC671:EI671"/>
    <mergeCell ref="EJ671:EP671"/>
    <mergeCell ref="EQ671:EW671"/>
    <mergeCell ref="EX671:FD671"/>
    <mergeCell ref="BY671:CE671"/>
    <mergeCell ref="CF671:CL671"/>
    <mergeCell ref="CM671:CS671"/>
    <mergeCell ref="CT671:CZ671"/>
    <mergeCell ref="DA671:DG671"/>
    <mergeCell ref="DH671:DN671"/>
    <mergeCell ref="AM671:AR671"/>
    <mergeCell ref="AS671:AX671"/>
    <mergeCell ref="AY671:BD671"/>
    <mergeCell ref="BE671:BJ671"/>
    <mergeCell ref="BK671:BQ671"/>
    <mergeCell ref="BR671:BX671"/>
    <mergeCell ref="EQ670:EW670"/>
    <mergeCell ref="EX670:FD670"/>
    <mergeCell ref="FE670:FK670"/>
    <mergeCell ref="A671:H671"/>
    <mergeCell ref="I671:N671"/>
    <mergeCell ref="O671:T671"/>
    <mergeCell ref="U671:Z671"/>
    <mergeCell ref="AA671:AF671"/>
    <mergeCell ref="AG671:AL671"/>
    <mergeCell ref="CT670:CZ670"/>
    <mergeCell ref="DA670:DG670"/>
    <mergeCell ref="DH670:DN670"/>
    <mergeCell ref="DO670:DU670"/>
    <mergeCell ref="DV670:EB670"/>
    <mergeCell ref="EC670:EI670"/>
    <mergeCell ref="BE670:BJ670"/>
    <mergeCell ref="BK670:BQ670"/>
    <mergeCell ref="BR670:BX670"/>
    <mergeCell ref="BY670:CE670"/>
    <mergeCell ref="CF670:CL670"/>
    <mergeCell ref="CM670:CS670"/>
    <mergeCell ref="EJ668:EP668"/>
    <mergeCell ref="EQ668:EW668"/>
    <mergeCell ref="EX668:FD668"/>
    <mergeCell ref="FE668:FK668"/>
    <mergeCell ref="A669:H669"/>
    <mergeCell ref="I669:N669"/>
    <mergeCell ref="O669:T669"/>
    <mergeCell ref="U669:Z669"/>
    <mergeCell ref="AA669:AF669"/>
    <mergeCell ref="AG669:AL669"/>
    <mergeCell ref="CT668:CZ668"/>
    <mergeCell ref="DA668:DG668"/>
    <mergeCell ref="DH668:DN668"/>
    <mergeCell ref="DO668:DU668"/>
    <mergeCell ref="DV668:EB668"/>
    <mergeCell ref="EC668:EI668"/>
    <mergeCell ref="BE668:BJ668"/>
    <mergeCell ref="BK668:BQ668"/>
    <mergeCell ref="BR668:BX668"/>
    <mergeCell ref="BY668:CE668"/>
    <mergeCell ref="CF668:CL668"/>
    <mergeCell ref="CM668:CS668"/>
    <mergeCell ref="FE667:FK667"/>
    <mergeCell ref="A668:H668"/>
    <mergeCell ref="I668:N668"/>
    <mergeCell ref="O668:T668"/>
    <mergeCell ref="U668:Z668"/>
    <mergeCell ref="AA668:AF668"/>
    <mergeCell ref="AG668:AL668"/>
    <mergeCell ref="AM668:AR668"/>
    <mergeCell ref="AS668:AX668"/>
    <mergeCell ref="AY668:BD668"/>
    <mergeCell ref="DO667:DU667"/>
    <mergeCell ref="DV667:EB667"/>
    <mergeCell ref="EC667:EI667"/>
    <mergeCell ref="EJ667:EP667"/>
    <mergeCell ref="EQ667:EW667"/>
    <mergeCell ref="EX667:FD667"/>
    <mergeCell ref="BY667:CE667"/>
    <mergeCell ref="CF667:CL667"/>
    <mergeCell ref="CM667:CS667"/>
    <mergeCell ref="CT667:CZ667"/>
    <mergeCell ref="DA667:DG667"/>
    <mergeCell ref="DH667:DN667"/>
    <mergeCell ref="AM667:AR667"/>
    <mergeCell ref="AS667:AX667"/>
    <mergeCell ref="AY667:BD667"/>
    <mergeCell ref="BE667:BJ667"/>
    <mergeCell ref="BK667:BQ667"/>
    <mergeCell ref="BR667:BX667"/>
    <mergeCell ref="FE669:FK669"/>
    <mergeCell ref="DO669:DU669"/>
    <mergeCell ref="DV669:EB669"/>
    <mergeCell ref="EC669:EI669"/>
    <mergeCell ref="EJ669:EP669"/>
    <mergeCell ref="EQ669:EW669"/>
    <mergeCell ref="EX669:FD669"/>
    <mergeCell ref="BY669:CE669"/>
    <mergeCell ref="CF669:CL669"/>
    <mergeCell ref="CM669:CS669"/>
    <mergeCell ref="CT669:CZ669"/>
    <mergeCell ref="DA669:DG669"/>
    <mergeCell ref="DH669:DN669"/>
    <mergeCell ref="AM669:AR669"/>
    <mergeCell ref="EJ666:EP666"/>
    <mergeCell ref="EQ666:EW666"/>
    <mergeCell ref="EX666:FD666"/>
    <mergeCell ref="FE666:FK666"/>
    <mergeCell ref="A667:H667"/>
    <mergeCell ref="I667:N667"/>
    <mergeCell ref="O667:T667"/>
    <mergeCell ref="U667:Z667"/>
    <mergeCell ref="AA667:AF667"/>
    <mergeCell ref="AG667:AL667"/>
    <mergeCell ref="CT666:CZ666"/>
    <mergeCell ref="DA666:DG666"/>
    <mergeCell ref="DH666:DN666"/>
    <mergeCell ref="DO666:DU666"/>
    <mergeCell ref="DV666:EB666"/>
    <mergeCell ref="EC666:EI666"/>
    <mergeCell ref="BE666:BJ666"/>
    <mergeCell ref="BK666:BQ666"/>
    <mergeCell ref="BR666:BX666"/>
    <mergeCell ref="BY666:CE666"/>
    <mergeCell ref="CF666:CL666"/>
    <mergeCell ref="CM666:CS666"/>
    <mergeCell ref="FE665:FK665"/>
    <mergeCell ref="A666:H666"/>
    <mergeCell ref="I666:N666"/>
    <mergeCell ref="O666:T666"/>
    <mergeCell ref="U666:Z666"/>
    <mergeCell ref="AA666:AF666"/>
    <mergeCell ref="AG666:AL666"/>
    <mergeCell ref="AM666:AR666"/>
    <mergeCell ref="AS666:AX666"/>
    <mergeCell ref="AY666:BD666"/>
    <mergeCell ref="DO665:DU665"/>
    <mergeCell ref="DV665:EB665"/>
    <mergeCell ref="EC665:EI665"/>
    <mergeCell ref="EJ665:EP665"/>
    <mergeCell ref="EQ665:EW665"/>
    <mergeCell ref="EX665:FD665"/>
    <mergeCell ref="BY665:CE665"/>
    <mergeCell ref="CF665:CL665"/>
    <mergeCell ref="CM665:CS665"/>
    <mergeCell ref="CT665:CZ665"/>
    <mergeCell ref="DA665:DG665"/>
    <mergeCell ref="DH665:DN665"/>
    <mergeCell ref="AM665:AR665"/>
    <mergeCell ref="AS665:AX665"/>
    <mergeCell ref="AY665:BD665"/>
    <mergeCell ref="BE665:BJ665"/>
    <mergeCell ref="BK665:BQ665"/>
    <mergeCell ref="BR665:BX665"/>
    <mergeCell ref="I663:N663"/>
    <mergeCell ref="O663:T663"/>
    <mergeCell ref="U663:Z663"/>
    <mergeCell ref="AA663:AF663"/>
    <mergeCell ref="AG663:AL663"/>
    <mergeCell ref="EJ664:EP664"/>
    <mergeCell ref="EQ664:EW664"/>
    <mergeCell ref="EX664:FD664"/>
    <mergeCell ref="FE664:FK664"/>
    <mergeCell ref="A665:H665"/>
    <mergeCell ref="I665:N665"/>
    <mergeCell ref="O665:T665"/>
    <mergeCell ref="U665:Z665"/>
    <mergeCell ref="AA665:AF665"/>
    <mergeCell ref="AG665:AL665"/>
    <mergeCell ref="CT664:CZ664"/>
    <mergeCell ref="DA664:DG664"/>
    <mergeCell ref="DH664:DN664"/>
    <mergeCell ref="DO664:DU664"/>
    <mergeCell ref="DV664:EB664"/>
    <mergeCell ref="EC664:EI664"/>
    <mergeCell ref="BE664:BJ664"/>
    <mergeCell ref="BK664:BQ664"/>
    <mergeCell ref="BR664:BX664"/>
    <mergeCell ref="BY664:CE664"/>
    <mergeCell ref="CF664:CL664"/>
    <mergeCell ref="CM664:CS664"/>
    <mergeCell ref="FE663:FK663"/>
    <mergeCell ref="A664:H664"/>
    <mergeCell ref="I664:N664"/>
    <mergeCell ref="O664:T664"/>
    <mergeCell ref="U664:Z664"/>
    <mergeCell ref="AA664:AF664"/>
    <mergeCell ref="AG664:AL664"/>
    <mergeCell ref="AM664:AR664"/>
    <mergeCell ref="AS664:AX664"/>
    <mergeCell ref="AY664:BD664"/>
    <mergeCell ref="DO663:DU663"/>
    <mergeCell ref="DV663:EB663"/>
    <mergeCell ref="EC663:EI663"/>
    <mergeCell ref="EJ663:EP663"/>
    <mergeCell ref="EQ663:EW663"/>
    <mergeCell ref="EX663:FD663"/>
    <mergeCell ref="BY663:CE663"/>
    <mergeCell ref="CF663:CL663"/>
    <mergeCell ref="CM663:CS663"/>
    <mergeCell ref="CT663:CZ663"/>
    <mergeCell ref="DA663:DG663"/>
    <mergeCell ref="DH663:DN663"/>
    <mergeCell ref="AM663:AR663"/>
    <mergeCell ref="AS663:AX663"/>
    <mergeCell ref="AY663:BD663"/>
    <mergeCell ref="BE663:BJ663"/>
    <mergeCell ref="BK663:BQ663"/>
    <mergeCell ref="BR663:BX663"/>
    <mergeCell ref="A663:H663"/>
    <mergeCell ref="EQ659:EW659"/>
    <mergeCell ref="EX659:FD659"/>
    <mergeCell ref="FE659:FK659"/>
    <mergeCell ref="A660:H660"/>
    <mergeCell ref="I660:N660"/>
    <mergeCell ref="O660:T660"/>
    <mergeCell ref="U660:Z660"/>
    <mergeCell ref="AA660:AF660"/>
    <mergeCell ref="AG660:AL660"/>
    <mergeCell ref="CT659:CZ659"/>
    <mergeCell ref="DA659:DG659"/>
    <mergeCell ref="DH659:DN659"/>
    <mergeCell ref="DO659:DU659"/>
    <mergeCell ref="DV659:EB659"/>
    <mergeCell ref="EC659:EI659"/>
    <mergeCell ref="BE659:BJ659"/>
    <mergeCell ref="BK659:BQ659"/>
    <mergeCell ref="BR659:BX659"/>
    <mergeCell ref="BY659:CE659"/>
    <mergeCell ref="CF659:CL659"/>
    <mergeCell ref="CM659:CS659"/>
    <mergeCell ref="FE658:FK658"/>
    <mergeCell ref="A659:H659"/>
    <mergeCell ref="I659:N659"/>
    <mergeCell ref="O659:T659"/>
    <mergeCell ref="U659:Z659"/>
    <mergeCell ref="AA659:AF659"/>
    <mergeCell ref="AG659:AL659"/>
    <mergeCell ref="AM659:AR659"/>
    <mergeCell ref="AS659:AX659"/>
    <mergeCell ref="AY659:BD659"/>
    <mergeCell ref="DO658:DU658"/>
    <mergeCell ref="DV658:EB658"/>
    <mergeCell ref="EC658:EI658"/>
    <mergeCell ref="EJ658:EP658"/>
    <mergeCell ref="EQ658:EW658"/>
    <mergeCell ref="EX658:FD658"/>
    <mergeCell ref="BY658:CE658"/>
    <mergeCell ref="CF658:CL658"/>
    <mergeCell ref="CM658:CS658"/>
    <mergeCell ref="CT658:CZ658"/>
    <mergeCell ref="DA658:DG658"/>
    <mergeCell ref="DH658:DN658"/>
    <mergeCell ref="AM658:AR658"/>
    <mergeCell ref="AS658:AX658"/>
    <mergeCell ref="AY658:BD658"/>
    <mergeCell ref="BE658:BJ658"/>
    <mergeCell ref="BK658:BQ658"/>
    <mergeCell ref="BR658:BX658"/>
    <mergeCell ref="EJ657:EP657"/>
    <mergeCell ref="EQ657:EW657"/>
    <mergeCell ref="EX657:FD657"/>
    <mergeCell ref="FE657:FK657"/>
    <mergeCell ref="A658:H658"/>
    <mergeCell ref="I658:N658"/>
    <mergeCell ref="O658:T658"/>
    <mergeCell ref="U658:Z658"/>
    <mergeCell ref="AA658:AF658"/>
    <mergeCell ref="AG658:AL658"/>
    <mergeCell ref="CT657:CZ657"/>
    <mergeCell ref="DA657:DG657"/>
    <mergeCell ref="DH657:DN657"/>
    <mergeCell ref="DO657:DU657"/>
    <mergeCell ref="DV657:EB657"/>
    <mergeCell ref="EC657:EI657"/>
    <mergeCell ref="BE657:BJ657"/>
    <mergeCell ref="BK657:BQ657"/>
    <mergeCell ref="BR657:BX657"/>
    <mergeCell ref="BY657:CE657"/>
    <mergeCell ref="CF657:CL657"/>
    <mergeCell ref="CM657:CS657"/>
    <mergeCell ref="FE656:FK656"/>
    <mergeCell ref="A657:H657"/>
    <mergeCell ref="I657:N657"/>
    <mergeCell ref="O657:T657"/>
    <mergeCell ref="U657:Z657"/>
    <mergeCell ref="AA657:AF657"/>
    <mergeCell ref="AG657:AL657"/>
    <mergeCell ref="AM657:AR657"/>
    <mergeCell ref="AS657:AX657"/>
    <mergeCell ref="AY657:BD657"/>
    <mergeCell ref="DO656:DU656"/>
    <mergeCell ref="DV656:EB656"/>
    <mergeCell ref="EC656:EI656"/>
    <mergeCell ref="EJ656:EP656"/>
    <mergeCell ref="EQ656:EW656"/>
    <mergeCell ref="EX656:FD656"/>
    <mergeCell ref="BY656:CE656"/>
    <mergeCell ref="CF656:CL656"/>
    <mergeCell ref="CM656:CS656"/>
    <mergeCell ref="CT656:CZ656"/>
    <mergeCell ref="DA656:DG656"/>
    <mergeCell ref="DH656:DN656"/>
    <mergeCell ref="AM656:AR656"/>
    <mergeCell ref="AS656:AX656"/>
    <mergeCell ref="AY656:BD656"/>
    <mergeCell ref="BE656:BJ656"/>
    <mergeCell ref="BK656:BQ656"/>
    <mergeCell ref="BR656:BX656"/>
    <mergeCell ref="EJ655:EP655"/>
    <mergeCell ref="EQ655:EW655"/>
    <mergeCell ref="EX655:FD655"/>
    <mergeCell ref="FE655:FK655"/>
    <mergeCell ref="A656:H656"/>
    <mergeCell ref="I656:N656"/>
    <mergeCell ref="O656:T656"/>
    <mergeCell ref="U656:Z656"/>
    <mergeCell ref="AA656:AF656"/>
    <mergeCell ref="AG656:AL656"/>
    <mergeCell ref="CT655:CZ655"/>
    <mergeCell ref="DA655:DG655"/>
    <mergeCell ref="DH655:DN655"/>
    <mergeCell ref="DO655:DU655"/>
    <mergeCell ref="DV655:EB655"/>
    <mergeCell ref="EC655:EI655"/>
    <mergeCell ref="BE655:BJ655"/>
    <mergeCell ref="BK655:BQ655"/>
    <mergeCell ref="BR655:BX655"/>
    <mergeCell ref="BY655:CE655"/>
    <mergeCell ref="CF655:CL655"/>
    <mergeCell ref="CM655:CS655"/>
    <mergeCell ref="FE654:FK654"/>
    <mergeCell ref="A655:H655"/>
    <mergeCell ref="I655:N655"/>
    <mergeCell ref="O655:T655"/>
    <mergeCell ref="U655:Z655"/>
    <mergeCell ref="AA655:AF655"/>
    <mergeCell ref="AG655:AL655"/>
    <mergeCell ref="AM655:AR655"/>
    <mergeCell ref="AS655:AX655"/>
    <mergeCell ref="AY655:BD655"/>
    <mergeCell ref="DO654:DU654"/>
    <mergeCell ref="DV654:EB654"/>
    <mergeCell ref="EC654:EI654"/>
    <mergeCell ref="EJ654:EP654"/>
    <mergeCell ref="EQ654:EW654"/>
    <mergeCell ref="EX654:FD654"/>
    <mergeCell ref="BY654:CE654"/>
    <mergeCell ref="CF654:CL654"/>
    <mergeCell ref="CM654:CS654"/>
    <mergeCell ref="CT654:CZ654"/>
    <mergeCell ref="DA654:DG654"/>
    <mergeCell ref="DH654:DN654"/>
    <mergeCell ref="AM654:AR654"/>
    <mergeCell ref="AS654:AX654"/>
    <mergeCell ref="AY654:BD654"/>
    <mergeCell ref="BE654:BJ654"/>
    <mergeCell ref="BK654:BQ654"/>
    <mergeCell ref="BR654:BX654"/>
    <mergeCell ref="EJ653:EP653"/>
    <mergeCell ref="EQ653:EW653"/>
    <mergeCell ref="EX653:FD653"/>
    <mergeCell ref="FE653:FK653"/>
    <mergeCell ref="A654:H654"/>
    <mergeCell ref="I654:N654"/>
    <mergeCell ref="O654:T654"/>
    <mergeCell ref="U654:Z654"/>
    <mergeCell ref="AA654:AF654"/>
    <mergeCell ref="AG654:AL654"/>
    <mergeCell ref="CT653:CZ653"/>
    <mergeCell ref="DA653:DG653"/>
    <mergeCell ref="DH653:DN653"/>
    <mergeCell ref="DO653:DU653"/>
    <mergeCell ref="DV653:EB653"/>
    <mergeCell ref="EC653:EI653"/>
    <mergeCell ref="BE653:BJ653"/>
    <mergeCell ref="BK653:BQ653"/>
    <mergeCell ref="BR653:BX653"/>
    <mergeCell ref="BY653:CE653"/>
    <mergeCell ref="CF653:CL653"/>
    <mergeCell ref="CM653:CS653"/>
    <mergeCell ref="FE652:FK652"/>
    <mergeCell ref="A653:H653"/>
    <mergeCell ref="I653:N653"/>
    <mergeCell ref="O653:T653"/>
    <mergeCell ref="U653:Z653"/>
    <mergeCell ref="AA653:AF653"/>
    <mergeCell ref="AG653:AL653"/>
    <mergeCell ref="AM653:AR653"/>
    <mergeCell ref="AS653:AX653"/>
    <mergeCell ref="AY653:BD653"/>
    <mergeCell ref="DO652:DU652"/>
    <mergeCell ref="DV652:EB652"/>
    <mergeCell ref="EC652:EI652"/>
    <mergeCell ref="EJ652:EP652"/>
    <mergeCell ref="EQ652:EW652"/>
    <mergeCell ref="EX652:FD652"/>
    <mergeCell ref="BY652:CE652"/>
    <mergeCell ref="CF652:CL652"/>
    <mergeCell ref="CM652:CS652"/>
    <mergeCell ref="CT652:CZ652"/>
    <mergeCell ref="DA652:DG652"/>
    <mergeCell ref="DH652:DN652"/>
    <mergeCell ref="AM652:AR652"/>
    <mergeCell ref="AS652:AX652"/>
    <mergeCell ref="AY652:BD652"/>
    <mergeCell ref="BE652:BJ652"/>
    <mergeCell ref="BK652:BQ652"/>
    <mergeCell ref="BR652:BX652"/>
    <mergeCell ref="EJ651:EP651"/>
    <mergeCell ref="EQ651:EW651"/>
    <mergeCell ref="EX651:FD651"/>
    <mergeCell ref="FE651:FK651"/>
    <mergeCell ref="A652:H652"/>
    <mergeCell ref="I652:N652"/>
    <mergeCell ref="O652:T652"/>
    <mergeCell ref="U652:Z652"/>
    <mergeCell ref="AA652:AF652"/>
    <mergeCell ref="AG652:AL652"/>
    <mergeCell ref="CT651:CZ651"/>
    <mergeCell ref="DA651:DG651"/>
    <mergeCell ref="DH651:DN651"/>
    <mergeCell ref="DO651:DU651"/>
    <mergeCell ref="DV651:EB651"/>
    <mergeCell ref="EC651:EI651"/>
    <mergeCell ref="BE651:BJ651"/>
    <mergeCell ref="BK651:BQ651"/>
    <mergeCell ref="BR651:BX651"/>
    <mergeCell ref="BY651:CE651"/>
    <mergeCell ref="CF651:CL651"/>
    <mergeCell ref="CM651:CS651"/>
    <mergeCell ref="FE650:FK650"/>
    <mergeCell ref="A651:H651"/>
    <mergeCell ref="I651:N651"/>
    <mergeCell ref="O651:T651"/>
    <mergeCell ref="U651:Z651"/>
    <mergeCell ref="AA651:AF651"/>
    <mergeCell ref="AG651:AL651"/>
    <mergeCell ref="AM651:AR651"/>
    <mergeCell ref="AS651:AX651"/>
    <mergeCell ref="AY651:BD651"/>
    <mergeCell ref="DO650:DU650"/>
    <mergeCell ref="DV650:EB650"/>
    <mergeCell ref="EC650:EI650"/>
    <mergeCell ref="EJ650:EP650"/>
    <mergeCell ref="EQ650:EW650"/>
    <mergeCell ref="EX650:FD650"/>
    <mergeCell ref="BY650:CE650"/>
    <mergeCell ref="CF650:CL650"/>
    <mergeCell ref="CM650:CS650"/>
    <mergeCell ref="CT650:CZ650"/>
    <mergeCell ref="DA650:DG650"/>
    <mergeCell ref="DH650:DN650"/>
    <mergeCell ref="AM650:AR650"/>
    <mergeCell ref="AS650:AX650"/>
    <mergeCell ref="AY650:BD650"/>
    <mergeCell ref="BE650:BJ650"/>
    <mergeCell ref="BK650:BQ650"/>
    <mergeCell ref="BR650:BX650"/>
    <mergeCell ref="DO649:DU649"/>
    <mergeCell ref="DV649:EB649"/>
    <mergeCell ref="EC649:EI649"/>
    <mergeCell ref="BE649:BJ649"/>
    <mergeCell ref="BK649:BQ649"/>
    <mergeCell ref="BR649:BX649"/>
    <mergeCell ref="BY649:CE649"/>
    <mergeCell ref="CF649:CL649"/>
    <mergeCell ref="CM649:CS649"/>
    <mergeCell ref="FE648:FK648"/>
    <mergeCell ref="A649:H649"/>
    <mergeCell ref="I649:N649"/>
    <mergeCell ref="O649:T649"/>
    <mergeCell ref="U649:Z649"/>
    <mergeCell ref="AA649:AF649"/>
    <mergeCell ref="AG649:AL649"/>
    <mergeCell ref="AM649:AR649"/>
    <mergeCell ref="AS649:AX649"/>
    <mergeCell ref="AY649:BD649"/>
    <mergeCell ref="DO648:DU648"/>
    <mergeCell ref="DV648:EB648"/>
    <mergeCell ref="EC648:EI648"/>
    <mergeCell ref="EJ648:EP648"/>
    <mergeCell ref="EQ648:EW648"/>
    <mergeCell ref="EX648:FD648"/>
    <mergeCell ref="BY648:CE648"/>
    <mergeCell ref="CF648:CL648"/>
    <mergeCell ref="CM648:CS648"/>
    <mergeCell ref="CT648:CZ648"/>
    <mergeCell ref="DA648:DG648"/>
    <mergeCell ref="DH648:DN648"/>
    <mergeCell ref="AM648:AR648"/>
    <mergeCell ref="AS648:AX648"/>
    <mergeCell ref="AY648:BD648"/>
    <mergeCell ref="BE648:BJ648"/>
    <mergeCell ref="BK648:BQ648"/>
    <mergeCell ref="BR648:BX648"/>
    <mergeCell ref="AG641:AL641"/>
    <mergeCell ref="AM641:AR641"/>
    <mergeCell ref="AS641:AX641"/>
    <mergeCell ref="AY641:BD641"/>
    <mergeCell ref="BE641:BJ641"/>
    <mergeCell ref="BK641:BQ641"/>
    <mergeCell ref="A643:H643"/>
    <mergeCell ref="I643:N643"/>
    <mergeCell ref="O643:T643"/>
    <mergeCell ref="U643:Z643"/>
    <mergeCell ref="AA643:AF643"/>
    <mergeCell ref="AG643:AL643"/>
    <mergeCell ref="AM643:AR643"/>
    <mergeCell ref="AS643:AX643"/>
    <mergeCell ref="AY643:BD643"/>
    <mergeCell ref="BE643:BJ643"/>
    <mergeCell ref="BK643:BQ643"/>
    <mergeCell ref="BR643:BX643"/>
    <mergeCell ref="BY643:CE643"/>
    <mergeCell ref="CF643:CL643"/>
    <mergeCell ref="CM643:CS643"/>
    <mergeCell ref="CT643:CZ643"/>
    <mergeCell ref="DA643:DG643"/>
    <mergeCell ref="DH643:DN643"/>
    <mergeCell ref="DO643:DU643"/>
    <mergeCell ref="DV643:EB643"/>
    <mergeCell ref="EC643:EI643"/>
    <mergeCell ref="EJ643:EP643"/>
    <mergeCell ref="EQ643:EW643"/>
    <mergeCell ref="EX643:FD643"/>
    <mergeCell ref="FE643:FK643"/>
    <mergeCell ref="EJ647:EP647"/>
    <mergeCell ref="EQ647:EW647"/>
    <mergeCell ref="EX647:FD647"/>
    <mergeCell ref="FE647:FK647"/>
    <mergeCell ref="CT647:CZ647"/>
    <mergeCell ref="DA647:DG647"/>
    <mergeCell ref="DH647:DN647"/>
    <mergeCell ref="DO647:DU647"/>
    <mergeCell ref="DV647:EB647"/>
    <mergeCell ref="EC647:EI647"/>
    <mergeCell ref="BE647:BJ647"/>
    <mergeCell ref="BK647:BQ647"/>
    <mergeCell ref="BR647:BX647"/>
    <mergeCell ref="BY647:CE647"/>
    <mergeCell ref="CF647:CL647"/>
    <mergeCell ref="CM647:CS647"/>
    <mergeCell ref="A646:H647"/>
    <mergeCell ref="I646:FK646"/>
    <mergeCell ref="I647:N647"/>
    <mergeCell ref="O647:T647"/>
    <mergeCell ref="U647:Z647"/>
    <mergeCell ref="AA647:AF647"/>
    <mergeCell ref="AG647:AL647"/>
    <mergeCell ref="AM647:AR647"/>
    <mergeCell ref="AS647:AX647"/>
    <mergeCell ref="AY647:BD647"/>
    <mergeCell ref="BE644:BJ644"/>
    <mergeCell ref="I644:N644"/>
    <mergeCell ref="O644:T644"/>
    <mergeCell ref="U644:Z644"/>
    <mergeCell ref="A644:H644"/>
    <mergeCell ref="EC640:EI640"/>
    <mergeCell ref="EJ640:EP640"/>
    <mergeCell ref="EQ640:EW640"/>
    <mergeCell ref="EX640:FD640"/>
    <mergeCell ref="FE640:FK640"/>
    <mergeCell ref="A641:H641"/>
    <mergeCell ref="I641:N641"/>
    <mergeCell ref="O641:T641"/>
    <mergeCell ref="U641:Z641"/>
    <mergeCell ref="AA641:AF641"/>
    <mergeCell ref="CM640:CS640"/>
    <mergeCell ref="CT640:CZ640"/>
    <mergeCell ref="DA640:DG640"/>
    <mergeCell ref="DH640:DN640"/>
    <mergeCell ref="DO640:DU640"/>
    <mergeCell ref="DV640:EB640"/>
    <mergeCell ref="AY640:BD640"/>
    <mergeCell ref="BE640:BJ640"/>
    <mergeCell ref="BK640:BQ640"/>
    <mergeCell ref="BR640:BX640"/>
    <mergeCell ref="BY640:CE640"/>
    <mergeCell ref="CF640:CL640"/>
    <mergeCell ref="EX639:FD639"/>
    <mergeCell ref="FE639:FK639"/>
    <mergeCell ref="A640:H640"/>
    <mergeCell ref="I640:N640"/>
    <mergeCell ref="O640:T640"/>
    <mergeCell ref="U640:Z640"/>
    <mergeCell ref="AA640:AF640"/>
    <mergeCell ref="AG640:AL640"/>
    <mergeCell ref="AM640:AR640"/>
    <mergeCell ref="AS640:AX640"/>
    <mergeCell ref="DH639:DN639"/>
    <mergeCell ref="DO639:DU639"/>
    <mergeCell ref="DV639:EB639"/>
    <mergeCell ref="EC639:EI639"/>
    <mergeCell ref="EJ639:EP639"/>
    <mergeCell ref="EQ639:EW639"/>
    <mergeCell ref="BR639:BX639"/>
    <mergeCell ref="BY639:CE639"/>
    <mergeCell ref="CF639:CL639"/>
    <mergeCell ref="CM639:CS639"/>
    <mergeCell ref="CT639:CZ639"/>
    <mergeCell ref="DA639:DG639"/>
    <mergeCell ref="AG639:AL639"/>
    <mergeCell ref="AM639:AR639"/>
    <mergeCell ref="AS639:AX639"/>
    <mergeCell ref="AY639:BD639"/>
    <mergeCell ref="BE639:BJ639"/>
    <mergeCell ref="BK639:BQ639"/>
    <mergeCell ref="EX641:FD641"/>
    <mergeCell ref="FE641:FK641"/>
    <mergeCell ref="DH641:DN641"/>
    <mergeCell ref="DO641:DU641"/>
    <mergeCell ref="DV641:EB641"/>
    <mergeCell ref="EC641:EI641"/>
    <mergeCell ref="EJ641:EP641"/>
    <mergeCell ref="EQ641:EW641"/>
    <mergeCell ref="BR641:BX641"/>
    <mergeCell ref="BY641:CE641"/>
    <mergeCell ref="CF641:CL641"/>
    <mergeCell ref="CM641:CS641"/>
    <mergeCell ref="CT641:CZ641"/>
    <mergeCell ref="DA641:DG641"/>
    <mergeCell ref="EC638:EI638"/>
    <mergeCell ref="EJ638:EP638"/>
    <mergeCell ref="EQ638:EW638"/>
    <mergeCell ref="EX638:FD638"/>
    <mergeCell ref="FE638:FK638"/>
    <mergeCell ref="A639:H639"/>
    <mergeCell ref="I639:N639"/>
    <mergeCell ref="O639:T639"/>
    <mergeCell ref="U639:Z639"/>
    <mergeCell ref="AA639:AF639"/>
    <mergeCell ref="CM638:CS638"/>
    <mergeCell ref="CT638:CZ638"/>
    <mergeCell ref="DA638:DG638"/>
    <mergeCell ref="DH638:DN638"/>
    <mergeCell ref="DO638:DU638"/>
    <mergeCell ref="DV638:EB638"/>
    <mergeCell ref="AY638:BD638"/>
    <mergeCell ref="BE638:BJ638"/>
    <mergeCell ref="BK638:BQ638"/>
    <mergeCell ref="BR638:BX638"/>
    <mergeCell ref="BY638:CE638"/>
    <mergeCell ref="CF638:CL638"/>
    <mergeCell ref="EX637:FD637"/>
    <mergeCell ref="FE637:FK637"/>
    <mergeCell ref="A638:H638"/>
    <mergeCell ref="I638:N638"/>
    <mergeCell ref="O638:T638"/>
    <mergeCell ref="U638:Z638"/>
    <mergeCell ref="AA638:AF638"/>
    <mergeCell ref="AG638:AL638"/>
    <mergeCell ref="AM638:AR638"/>
    <mergeCell ref="AS638:AX638"/>
    <mergeCell ref="DH637:DN637"/>
    <mergeCell ref="DO637:DU637"/>
    <mergeCell ref="DV637:EB637"/>
    <mergeCell ref="EC637:EI637"/>
    <mergeCell ref="EJ637:EP637"/>
    <mergeCell ref="EQ637:EW637"/>
    <mergeCell ref="BR637:BX637"/>
    <mergeCell ref="BY637:CE637"/>
    <mergeCell ref="CF637:CL637"/>
    <mergeCell ref="CM637:CS637"/>
    <mergeCell ref="CT637:CZ637"/>
    <mergeCell ref="DA637:DG637"/>
    <mergeCell ref="AG637:AL637"/>
    <mergeCell ref="AM637:AR637"/>
    <mergeCell ref="AS637:AX637"/>
    <mergeCell ref="AY637:BD637"/>
    <mergeCell ref="BE637:BJ637"/>
    <mergeCell ref="BK637:BQ637"/>
    <mergeCell ref="EC636:EI636"/>
    <mergeCell ref="EJ636:EP636"/>
    <mergeCell ref="EQ636:EW636"/>
    <mergeCell ref="EX636:FD636"/>
    <mergeCell ref="FE636:FK636"/>
    <mergeCell ref="A637:H637"/>
    <mergeCell ref="I637:N637"/>
    <mergeCell ref="O637:T637"/>
    <mergeCell ref="U637:Z637"/>
    <mergeCell ref="AA637:AF637"/>
    <mergeCell ref="CM636:CS636"/>
    <mergeCell ref="CT636:CZ636"/>
    <mergeCell ref="DA636:DG636"/>
    <mergeCell ref="DH636:DN636"/>
    <mergeCell ref="DO636:DU636"/>
    <mergeCell ref="DV636:EB636"/>
    <mergeCell ref="AY636:BD636"/>
    <mergeCell ref="BE636:BJ636"/>
    <mergeCell ref="BK636:BQ636"/>
    <mergeCell ref="BR636:BX636"/>
    <mergeCell ref="BY636:CE636"/>
    <mergeCell ref="CF636:CL636"/>
    <mergeCell ref="EX635:FD635"/>
    <mergeCell ref="FE635:FK635"/>
    <mergeCell ref="A636:H636"/>
    <mergeCell ref="I636:N636"/>
    <mergeCell ref="O636:T636"/>
    <mergeCell ref="U636:Z636"/>
    <mergeCell ref="AA636:AF636"/>
    <mergeCell ref="AG636:AL636"/>
    <mergeCell ref="AM636:AR636"/>
    <mergeCell ref="AS636:AX636"/>
    <mergeCell ref="DH635:DN635"/>
    <mergeCell ref="DO635:DU635"/>
    <mergeCell ref="DV635:EB635"/>
    <mergeCell ref="EC635:EI635"/>
    <mergeCell ref="EJ635:EP635"/>
    <mergeCell ref="EQ635:EW635"/>
    <mergeCell ref="BR635:BX635"/>
    <mergeCell ref="BY635:CE635"/>
    <mergeCell ref="CF635:CL635"/>
    <mergeCell ref="CM635:CS635"/>
    <mergeCell ref="CT635:CZ635"/>
    <mergeCell ref="DA635:DG635"/>
    <mergeCell ref="AG635:AL635"/>
    <mergeCell ref="AM635:AR635"/>
    <mergeCell ref="AS635:AX635"/>
    <mergeCell ref="AY635:BD635"/>
    <mergeCell ref="BE635:BJ635"/>
    <mergeCell ref="BK635:BQ635"/>
    <mergeCell ref="EC634:EI634"/>
    <mergeCell ref="EJ634:EP634"/>
    <mergeCell ref="EQ634:EW634"/>
    <mergeCell ref="EX634:FD634"/>
    <mergeCell ref="FE634:FK634"/>
    <mergeCell ref="A635:H635"/>
    <mergeCell ref="I635:N635"/>
    <mergeCell ref="O635:T635"/>
    <mergeCell ref="U635:Z635"/>
    <mergeCell ref="AA635:AF635"/>
    <mergeCell ref="CM634:CS634"/>
    <mergeCell ref="CT634:CZ634"/>
    <mergeCell ref="DA634:DG634"/>
    <mergeCell ref="DH634:DN634"/>
    <mergeCell ref="DO634:DU634"/>
    <mergeCell ref="DV634:EB634"/>
    <mergeCell ref="AY634:BD634"/>
    <mergeCell ref="BE634:BJ634"/>
    <mergeCell ref="BK634:BQ634"/>
    <mergeCell ref="BR634:BX634"/>
    <mergeCell ref="BY634:CE634"/>
    <mergeCell ref="CF634:CL634"/>
    <mergeCell ref="EX633:FD633"/>
    <mergeCell ref="FE633:FK633"/>
    <mergeCell ref="A634:H634"/>
    <mergeCell ref="I634:N634"/>
    <mergeCell ref="O634:T634"/>
    <mergeCell ref="U634:Z634"/>
    <mergeCell ref="AA634:AF634"/>
    <mergeCell ref="AG634:AL634"/>
    <mergeCell ref="AM634:AR634"/>
    <mergeCell ref="AS634:AX634"/>
    <mergeCell ref="DH633:DN633"/>
    <mergeCell ref="DO633:DU633"/>
    <mergeCell ref="DV633:EB633"/>
    <mergeCell ref="EC633:EI633"/>
    <mergeCell ref="EJ633:EP633"/>
    <mergeCell ref="EQ633:EW633"/>
    <mergeCell ref="BR633:BX633"/>
    <mergeCell ref="BY633:CE633"/>
    <mergeCell ref="CF633:CL633"/>
    <mergeCell ref="CM633:CS633"/>
    <mergeCell ref="CT633:CZ633"/>
    <mergeCell ref="DA633:DG633"/>
    <mergeCell ref="AG633:AL633"/>
    <mergeCell ref="AM633:AR633"/>
    <mergeCell ref="AS633:AX633"/>
    <mergeCell ref="AY633:BD633"/>
    <mergeCell ref="BE633:BJ633"/>
    <mergeCell ref="BK633:BQ633"/>
    <mergeCell ref="EC632:EI632"/>
    <mergeCell ref="EJ632:EP632"/>
    <mergeCell ref="EQ632:EW632"/>
    <mergeCell ref="EX632:FD632"/>
    <mergeCell ref="FE632:FK632"/>
    <mergeCell ref="A633:H633"/>
    <mergeCell ref="I633:N633"/>
    <mergeCell ref="O633:T633"/>
    <mergeCell ref="U633:Z633"/>
    <mergeCell ref="AA633:AF633"/>
    <mergeCell ref="CM632:CS632"/>
    <mergeCell ref="CT632:CZ632"/>
    <mergeCell ref="DA632:DG632"/>
    <mergeCell ref="DH632:DN632"/>
    <mergeCell ref="DO632:DU632"/>
    <mergeCell ref="DV632:EB632"/>
    <mergeCell ref="AY632:BD632"/>
    <mergeCell ref="BE632:BJ632"/>
    <mergeCell ref="BK632:BQ632"/>
    <mergeCell ref="BR632:BX632"/>
    <mergeCell ref="BY632:CE632"/>
    <mergeCell ref="CF632:CL632"/>
    <mergeCell ref="I630:N630"/>
    <mergeCell ref="O630:T630"/>
    <mergeCell ref="U630:Z630"/>
    <mergeCell ref="AA630:AF630"/>
    <mergeCell ref="AG630:AL630"/>
    <mergeCell ref="AM630:AR630"/>
    <mergeCell ref="AS630:AX630"/>
    <mergeCell ref="EX631:FD631"/>
    <mergeCell ref="FE631:FK631"/>
    <mergeCell ref="A632:H632"/>
    <mergeCell ref="I632:N632"/>
    <mergeCell ref="O632:T632"/>
    <mergeCell ref="U632:Z632"/>
    <mergeCell ref="AA632:AF632"/>
    <mergeCell ref="AG632:AL632"/>
    <mergeCell ref="AM632:AR632"/>
    <mergeCell ref="AS632:AX632"/>
    <mergeCell ref="DH631:DN631"/>
    <mergeCell ref="DO631:DU631"/>
    <mergeCell ref="DV631:EB631"/>
    <mergeCell ref="EC631:EI631"/>
    <mergeCell ref="EJ631:EP631"/>
    <mergeCell ref="EQ631:EW631"/>
    <mergeCell ref="BR631:BX631"/>
    <mergeCell ref="BY631:CE631"/>
    <mergeCell ref="CF631:CL631"/>
    <mergeCell ref="CM631:CS631"/>
    <mergeCell ref="CT631:CZ631"/>
    <mergeCell ref="DA631:DG631"/>
    <mergeCell ref="AG631:AL631"/>
    <mergeCell ref="AM631:AR631"/>
    <mergeCell ref="AS631:AX631"/>
    <mergeCell ref="AY631:BD631"/>
    <mergeCell ref="BE631:BJ631"/>
    <mergeCell ref="BK631:BQ631"/>
    <mergeCell ref="EC630:EI630"/>
    <mergeCell ref="EJ630:EP630"/>
    <mergeCell ref="EQ630:EW630"/>
    <mergeCell ref="EX630:FD630"/>
    <mergeCell ref="FE630:FK630"/>
    <mergeCell ref="A631:H631"/>
    <mergeCell ref="I631:N631"/>
    <mergeCell ref="O631:T631"/>
    <mergeCell ref="U631:Z631"/>
    <mergeCell ref="AA631:AF631"/>
    <mergeCell ref="CM630:CS630"/>
    <mergeCell ref="CT630:CZ630"/>
    <mergeCell ref="DA630:DG630"/>
    <mergeCell ref="DH630:DN630"/>
    <mergeCell ref="DO630:DU630"/>
    <mergeCell ref="DV630:EB630"/>
    <mergeCell ref="AY630:BD630"/>
    <mergeCell ref="BE630:BJ630"/>
    <mergeCell ref="BK630:BQ630"/>
    <mergeCell ref="BR630:BX630"/>
    <mergeCell ref="BY630:CE630"/>
    <mergeCell ref="CF630:CL630"/>
    <mergeCell ref="A630:H630"/>
    <mergeCell ref="EC627:EI627"/>
    <mergeCell ref="EJ627:EP627"/>
    <mergeCell ref="EQ627:EW627"/>
    <mergeCell ref="EX627:FD627"/>
    <mergeCell ref="FE627:FK627"/>
    <mergeCell ref="CM627:CS627"/>
    <mergeCell ref="CT627:CZ627"/>
    <mergeCell ref="DA627:DG627"/>
    <mergeCell ref="DH627:DN627"/>
    <mergeCell ref="DO627:DU627"/>
    <mergeCell ref="DV627:EB627"/>
    <mergeCell ref="AY627:BD627"/>
    <mergeCell ref="BE627:BJ627"/>
    <mergeCell ref="BK627:BQ627"/>
    <mergeCell ref="BR627:BX627"/>
    <mergeCell ref="BY627:CE627"/>
    <mergeCell ref="CF627:CL627"/>
    <mergeCell ref="A628:H628"/>
    <mergeCell ref="I628:N628"/>
    <mergeCell ref="O628:T628"/>
    <mergeCell ref="U628:Z628"/>
    <mergeCell ref="AA628:AF628"/>
    <mergeCell ref="AG628:AL628"/>
    <mergeCell ref="AM628:AR628"/>
    <mergeCell ref="AS628:AX628"/>
    <mergeCell ref="AY628:BD628"/>
    <mergeCell ref="BE628:BJ628"/>
    <mergeCell ref="BK628:BQ628"/>
    <mergeCell ref="BR628:BX628"/>
    <mergeCell ref="BY628:CE628"/>
    <mergeCell ref="CF628:CL628"/>
    <mergeCell ref="CM628:CS628"/>
    <mergeCell ref="CT628:CZ628"/>
    <mergeCell ref="DA628:DG628"/>
    <mergeCell ref="DH628:DN628"/>
    <mergeCell ref="DO628:DU628"/>
    <mergeCell ref="DV628:EB628"/>
    <mergeCell ref="EC628:EI628"/>
    <mergeCell ref="EJ628:EP628"/>
    <mergeCell ref="EQ628:EW628"/>
    <mergeCell ref="EX628:FD628"/>
    <mergeCell ref="FE628:FK628"/>
    <mergeCell ref="A629:H629"/>
    <mergeCell ref="I629:N629"/>
    <mergeCell ref="O629:T629"/>
    <mergeCell ref="U629:Z629"/>
    <mergeCell ref="AA629:AF629"/>
    <mergeCell ref="AG629:AL629"/>
    <mergeCell ref="EX626:FD626"/>
    <mergeCell ref="FE626:FK626"/>
    <mergeCell ref="A627:H627"/>
    <mergeCell ref="I627:N627"/>
    <mergeCell ref="O627:T627"/>
    <mergeCell ref="U627:Z627"/>
    <mergeCell ref="AA627:AF627"/>
    <mergeCell ref="AG627:AL627"/>
    <mergeCell ref="AM627:AR627"/>
    <mergeCell ref="AS627:AX627"/>
    <mergeCell ref="DH626:DN626"/>
    <mergeCell ref="DO626:DU626"/>
    <mergeCell ref="DV626:EB626"/>
    <mergeCell ref="EC626:EI626"/>
    <mergeCell ref="EJ626:EP626"/>
    <mergeCell ref="EQ626:EW626"/>
    <mergeCell ref="BR626:BX626"/>
    <mergeCell ref="BY626:CE626"/>
    <mergeCell ref="CF626:CL626"/>
    <mergeCell ref="CM626:CS626"/>
    <mergeCell ref="CT626:CZ626"/>
    <mergeCell ref="DA626:DG626"/>
    <mergeCell ref="AG626:AL626"/>
    <mergeCell ref="AM626:AR626"/>
    <mergeCell ref="AS626:AX626"/>
    <mergeCell ref="AY626:BD626"/>
    <mergeCell ref="BE626:BJ626"/>
    <mergeCell ref="BK626:BQ626"/>
    <mergeCell ref="EC625:EI625"/>
    <mergeCell ref="EJ625:EP625"/>
    <mergeCell ref="EQ625:EW625"/>
    <mergeCell ref="EX625:FD625"/>
    <mergeCell ref="FE625:FK625"/>
    <mergeCell ref="A626:H626"/>
    <mergeCell ref="I626:N626"/>
    <mergeCell ref="O626:T626"/>
    <mergeCell ref="U626:Z626"/>
    <mergeCell ref="AA626:AF626"/>
    <mergeCell ref="CM625:CS625"/>
    <mergeCell ref="CT625:CZ625"/>
    <mergeCell ref="DA625:DG625"/>
    <mergeCell ref="DH625:DN625"/>
    <mergeCell ref="DO625:DU625"/>
    <mergeCell ref="DV625:EB625"/>
    <mergeCell ref="AY625:BD625"/>
    <mergeCell ref="BE625:BJ625"/>
    <mergeCell ref="BK625:BQ625"/>
    <mergeCell ref="BR625:BX625"/>
    <mergeCell ref="BY625:CE625"/>
    <mergeCell ref="CF625:CL625"/>
    <mergeCell ref="EX624:FD624"/>
    <mergeCell ref="FE624:FK624"/>
    <mergeCell ref="A625:H625"/>
    <mergeCell ref="I625:N625"/>
    <mergeCell ref="O625:T625"/>
    <mergeCell ref="U625:Z625"/>
    <mergeCell ref="AA625:AF625"/>
    <mergeCell ref="AG625:AL625"/>
    <mergeCell ref="AM625:AR625"/>
    <mergeCell ref="AS625:AX625"/>
    <mergeCell ref="DH624:DN624"/>
    <mergeCell ref="DO624:DU624"/>
    <mergeCell ref="DV624:EB624"/>
    <mergeCell ref="EC624:EI624"/>
    <mergeCell ref="EJ624:EP624"/>
    <mergeCell ref="EQ624:EW624"/>
    <mergeCell ref="BR624:BX624"/>
    <mergeCell ref="BY624:CE624"/>
    <mergeCell ref="CF624:CL624"/>
    <mergeCell ref="CM624:CS624"/>
    <mergeCell ref="CT624:CZ624"/>
    <mergeCell ref="DA624:DG624"/>
    <mergeCell ref="AG624:AL624"/>
    <mergeCell ref="AM624:AR624"/>
    <mergeCell ref="AS624:AX624"/>
    <mergeCell ref="AY624:BD624"/>
    <mergeCell ref="BE624:BJ624"/>
    <mergeCell ref="BK624:BQ624"/>
    <mergeCell ref="EC623:EI623"/>
    <mergeCell ref="EJ623:EP623"/>
    <mergeCell ref="EQ623:EW623"/>
    <mergeCell ref="EX623:FD623"/>
    <mergeCell ref="FE623:FK623"/>
    <mergeCell ref="A624:H624"/>
    <mergeCell ref="I624:N624"/>
    <mergeCell ref="O624:T624"/>
    <mergeCell ref="U624:Z624"/>
    <mergeCell ref="AA624:AF624"/>
    <mergeCell ref="CM623:CS623"/>
    <mergeCell ref="CT623:CZ623"/>
    <mergeCell ref="DA623:DG623"/>
    <mergeCell ref="DH623:DN623"/>
    <mergeCell ref="DO623:DU623"/>
    <mergeCell ref="DV623:EB623"/>
    <mergeCell ref="AY623:BD623"/>
    <mergeCell ref="BE623:BJ623"/>
    <mergeCell ref="BK623:BQ623"/>
    <mergeCell ref="BR623:BX623"/>
    <mergeCell ref="BY623:CE623"/>
    <mergeCell ref="CF623:CL623"/>
    <mergeCell ref="EX622:FD622"/>
    <mergeCell ref="FE622:FK622"/>
    <mergeCell ref="A623:H623"/>
    <mergeCell ref="I623:N623"/>
    <mergeCell ref="O623:T623"/>
    <mergeCell ref="U623:Z623"/>
    <mergeCell ref="AA623:AF623"/>
    <mergeCell ref="AG623:AL623"/>
    <mergeCell ref="AM623:AR623"/>
    <mergeCell ref="AS623:AX623"/>
    <mergeCell ref="DH622:DN622"/>
    <mergeCell ref="DO622:DU622"/>
    <mergeCell ref="DV622:EB622"/>
    <mergeCell ref="EC622:EI622"/>
    <mergeCell ref="EJ622:EP622"/>
    <mergeCell ref="EQ622:EW622"/>
    <mergeCell ref="BR622:BX622"/>
    <mergeCell ref="BY622:CE622"/>
    <mergeCell ref="CF622:CL622"/>
    <mergeCell ref="CM622:CS622"/>
    <mergeCell ref="CT622:CZ622"/>
    <mergeCell ref="DA622:DG622"/>
    <mergeCell ref="AG622:AL622"/>
    <mergeCell ref="AM622:AR622"/>
    <mergeCell ref="AS622:AX622"/>
    <mergeCell ref="AY622:BD622"/>
    <mergeCell ref="BE622:BJ622"/>
    <mergeCell ref="BK622:BQ622"/>
    <mergeCell ref="EC621:EI621"/>
    <mergeCell ref="EJ621:EP621"/>
    <mergeCell ref="EQ621:EW621"/>
    <mergeCell ref="EX621:FD621"/>
    <mergeCell ref="FE621:FK621"/>
    <mergeCell ref="A622:H622"/>
    <mergeCell ref="I622:N622"/>
    <mergeCell ref="O622:T622"/>
    <mergeCell ref="U622:Z622"/>
    <mergeCell ref="AA622:AF622"/>
    <mergeCell ref="CM621:CS621"/>
    <mergeCell ref="CT621:CZ621"/>
    <mergeCell ref="DA621:DG621"/>
    <mergeCell ref="DH621:DN621"/>
    <mergeCell ref="DO621:DU621"/>
    <mergeCell ref="DV621:EB621"/>
    <mergeCell ref="AY621:BD621"/>
    <mergeCell ref="BE621:BJ621"/>
    <mergeCell ref="BK621:BQ621"/>
    <mergeCell ref="BR621:BX621"/>
    <mergeCell ref="BY621:CE621"/>
    <mergeCell ref="CF621:CL621"/>
    <mergeCell ref="EX620:FD620"/>
    <mergeCell ref="FE620:FK620"/>
    <mergeCell ref="A621:H621"/>
    <mergeCell ref="I621:N621"/>
    <mergeCell ref="O621:T621"/>
    <mergeCell ref="U621:Z621"/>
    <mergeCell ref="AA621:AF621"/>
    <mergeCell ref="AG621:AL621"/>
    <mergeCell ref="AM621:AR621"/>
    <mergeCell ref="AS621:AX621"/>
    <mergeCell ref="DH620:DN620"/>
    <mergeCell ref="DO620:DU620"/>
    <mergeCell ref="DV620:EB620"/>
    <mergeCell ref="EC620:EI620"/>
    <mergeCell ref="EJ620:EP620"/>
    <mergeCell ref="EQ620:EW620"/>
    <mergeCell ref="BR620:BX620"/>
    <mergeCell ref="BY620:CE620"/>
    <mergeCell ref="CF620:CL620"/>
    <mergeCell ref="CM620:CS620"/>
    <mergeCell ref="CT620:CZ620"/>
    <mergeCell ref="DA620:DG620"/>
    <mergeCell ref="AG620:AL620"/>
    <mergeCell ref="AM620:AR620"/>
    <mergeCell ref="AS620:AX620"/>
    <mergeCell ref="AY620:BD620"/>
    <mergeCell ref="BE620:BJ620"/>
    <mergeCell ref="BK620:BQ620"/>
    <mergeCell ref="EC619:EI619"/>
    <mergeCell ref="EJ619:EP619"/>
    <mergeCell ref="EQ619:EW619"/>
    <mergeCell ref="EX619:FD619"/>
    <mergeCell ref="FE619:FK619"/>
    <mergeCell ref="A620:H620"/>
    <mergeCell ref="I620:N620"/>
    <mergeCell ref="O620:T620"/>
    <mergeCell ref="U620:Z620"/>
    <mergeCell ref="AA620:AF620"/>
    <mergeCell ref="CM619:CS619"/>
    <mergeCell ref="CT619:CZ619"/>
    <mergeCell ref="DA619:DG619"/>
    <mergeCell ref="DH619:DN619"/>
    <mergeCell ref="DO619:DU619"/>
    <mergeCell ref="DV619:EB619"/>
    <mergeCell ref="AY619:BD619"/>
    <mergeCell ref="BE619:BJ619"/>
    <mergeCell ref="BK619:BQ619"/>
    <mergeCell ref="BR619:BX619"/>
    <mergeCell ref="BY619:CE619"/>
    <mergeCell ref="CF619:CL619"/>
    <mergeCell ref="AY615:BD615"/>
    <mergeCell ref="BE615:BJ615"/>
    <mergeCell ref="BK615:BQ615"/>
    <mergeCell ref="BR615:BX615"/>
    <mergeCell ref="BY615:CE615"/>
    <mergeCell ref="CF615:CL615"/>
    <mergeCell ref="EX618:FD618"/>
    <mergeCell ref="FE618:FK618"/>
    <mergeCell ref="A619:H619"/>
    <mergeCell ref="I619:N619"/>
    <mergeCell ref="O619:T619"/>
    <mergeCell ref="U619:Z619"/>
    <mergeCell ref="AA619:AF619"/>
    <mergeCell ref="AG619:AL619"/>
    <mergeCell ref="AM619:AR619"/>
    <mergeCell ref="AS619:AX619"/>
    <mergeCell ref="DH618:DN618"/>
    <mergeCell ref="DO618:DU618"/>
    <mergeCell ref="DV618:EB618"/>
    <mergeCell ref="EC618:EI618"/>
    <mergeCell ref="EJ618:EP618"/>
    <mergeCell ref="EQ618:EW618"/>
    <mergeCell ref="BR618:BX618"/>
    <mergeCell ref="BY618:CE618"/>
    <mergeCell ref="CF618:CL618"/>
    <mergeCell ref="CM618:CS618"/>
    <mergeCell ref="CT618:CZ618"/>
    <mergeCell ref="DA618:DG618"/>
    <mergeCell ref="AG618:AL618"/>
    <mergeCell ref="AM618:AR618"/>
    <mergeCell ref="AS618:AX618"/>
    <mergeCell ref="AY618:BD618"/>
    <mergeCell ref="BE618:BJ618"/>
    <mergeCell ref="BK618:BQ618"/>
    <mergeCell ref="EC617:EI617"/>
    <mergeCell ref="EJ617:EP617"/>
    <mergeCell ref="EQ617:EW617"/>
    <mergeCell ref="EX617:FD617"/>
    <mergeCell ref="FE617:FK617"/>
    <mergeCell ref="A618:H618"/>
    <mergeCell ref="I618:N618"/>
    <mergeCell ref="O618:T618"/>
    <mergeCell ref="U618:Z618"/>
    <mergeCell ref="AA618:AF618"/>
    <mergeCell ref="CM617:CS617"/>
    <mergeCell ref="CT617:CZ617"/>
    <mergeCell ref="DA617:DG617"/>
    <mergeCell ref="DH617:DN617"/>
    <mergeCell ref="DO617:DU617"/>
    <mergeCell ref="DV617:EB617"/>
    <mergeCell ref="AY617:BD617"/>
    <mergeCell ref="BE617:BJ617"/>
    <mergeCell ref="BK617:BQ617"/>
    <mergeCell ref="BR617:BX617"/>
    <mergeCell ref="BY617:CE617"/>
    <mergeCell ref="CF617:CL617"/>
    <mergeCell ref="EC614:EI614"/>
    <mergeCell ref="EJ614:EP614"/>
    <mergeCell ref="EQ614:EW614"/>
    <mergeCell ref="BR614:BX614"/>
    <mergeCell ref="BY614:CE614"/>
    <mergeCell ref="CF614:CL614"/>
    <mergeCell ref="CM614:CS614"/>
    <mergeCell ref="CT614:CZ614"/>
    <mergeCell ref="DA614:DG614"/>
    <mergeCell ref="AG614:AL614"/>
    <mergeCell ref="AM614:AR614"/>
    <mergeCell ref="AS614:AX614"/>
    <mergeCell ref="AY614:BD614"/>
    <mergeCell ref="BE614:BJ614"/>
    <mergeCell ref="BK614:BQ614"/>
    <mergeCell ref="I614:N614"/>
    <mergeCell ref="O614:T614"/>
    <mergeCell ref="U614:Z614"/>
    <mergeCell ref="AA614:AF614"/>
    <mergeCell ref="A614:H614"/>
    <mergeCell ref="EX616:FD616"/>
    <mergeCell ref="FE616:FK616"/>
    <mergeCell ref="A617:H617"/>
    <mergeCell ref="I617:N617"/>
    <mergeCell ref="O617:T617"/>
    <mergeCell ref="U617:Z617"/>
    <mergeCell ref="AA617:AF617"/>
    <mergeCell ref="AG617:AL617"/>
    <mergeCell ref="AM617:AR617"/>
    <mergeCell ref="AS617:AX617"/>
    <mergeCell ref="DH616:DN616"/>
    <mergeCell ref="DO616:DU616"/>
    <mergeCell ref="DV616:EB616"/>
    <mergeCell ref="EC616:EI616"/>
    <mergeCell ref="EJ616:EP616"/>
    <mergeCell ref="EQ616:EW616"/>
    <mergeCell ref="BR616:BX616"/>
    <mergeCell ref="BY616:CE616"/>
    <mergeCell ref="CF616:CL616"/>
    <mergeCell ref="CM616:CS616"/>
    <mergeCell ref="CT616:CZ616"/>
    <mergeCell ref="DA616:DG616"/>
    <mergeCell ref="AG616:AL616"/>
    <mergeCell ref="AM616:AR616"/>
    <mergeCell ref="AS616:AX616"/>
    <mergeCell ref="AY616:BD616"/>
    <mergeCell ref="BE616:BJ616"/>
    <mergeCell ref="BK616:BQ616"/>
    <mergeCell ref="EC615:EI615"/>
    <mergeCell ref="EJ615:EP615"/>
    <mergeCell ref="EQ615:EW615"/>
    <mergeCell ref="EX615:FD615"/>
    <mergeCell ref="FE615:FK615"/>
    <mergeCell ref="A616:H616"/>
    <mergeCell ref="I616:N616"/>
    <mergeCell ref="O616:T616"/>
    <mergeCell ref="U616:Z616"/>
    <mergeCell ref="AA616:AF616"/>
    <mergeCell ref="CM615:CS615"/>
    <mergeCell ref="CT615:CZ615"/>
    <mergeCell ref="DA615:DG615"/>
    <mergeCell ref="DH615:DN615"/>
    <mergeCell ref="DO615:DU615"/>
    <mergeCell ref="DV615:EB615"/>
    <mergeCell ref="EJ610:EP610"/>
    <mergeCell ref="EQ610:EW610"/>
    <mergeCell ref="EX610:FD610"/>
    <mergeCell ref="FE610:FK610"/>
    <mergeCell ref="CT610:CZ610"/>
    <mergeCell ref="DA610:DG610"/>
    <mergeCell ref="DH610:DN610"/>
    <mergeCell ref="DO610:DU610"/>
    <mergeCell ref="DV610:EB610"/>
    <mergeCell ref="EC610:EI610"/>
    <mergeCell ref="BE610:BJ610"/>
    <mergeCell ref="BK610:BQ610"/>
    <mergeCell ref="BR610:BX610"/>
    <mergeCell ref="BY610:CE610"/>
    <mergeCell ref="CF610:CL610"/>
    <mergeCell ref="CM610:CS610"/>
    <mergeCell ref="FE609:FK609"/>
    <mergeCell ref="A610:H610"/>
    <mergeCell ref="I610:N610"/>
    <mergeCell ref="O610:T610"/>
    <mergeCell ref="U610:Z610"/>
    <mergeCell ref="AA610:AF610"/>
    <mergeCell ref="AG610:AL610"/>
    <mergeCell ref="AM610:AR610"/>
    <mergeCell ref="AS610:AX610"/>
    <mergeCell ref="AY610:BD610"/>
    <mergeCell ref="DO609:DU609"/>
    <mergeCell ref="DV609:EB609"/>
    <mergeCell ref="EC609:EI609"/>
    <mergeCell ref="EJ609:EP609"/>
    <mergeCell ref="EQ609:EW609"/>
    <mergeCell ref="EX609:FD609"/>
    <mergeCell ref="BY609:CE609"/>
    <mergeCell ref="CF609:CL609"/>
    <mergeCell ref="CM609:CS609"/>
    <mergeCell ref="CT609:CZ609"/>
    <mergeCell ref="DA609:DG609"/>
    <mergeCell ref="DH609:DN609"/>
    <mergeCell ref="AM609:AR609"/>
    <mergeCell ref="AS609:AX609"/>
    <mergeCell ref="AY609:BD609"/>
    <mergeCell ref="BE609:BJ609"/>
    <mergeCell ref="BK609:BQ609"/>
    <mergeCell ref="BR609:BX609"/>
    <mergeCell ref="EJ608:EP608"/>
    <mergeCell ref="EQ608:EW608"/>
    <mergeCell ref="EX608:FD608"/>
    <mergeCell ref="FE608:FK608"/>
    <mergeCell ref="A609:H609"/>
    <mergeCell ref="I609:N609"/>
    <mergeCell ref="O609:T609"/>
    <mergeCell ref="U609:Z609"/>
    <mergeCell ref="AA609:AF609"/>
    <mergeCell ref="AG609:AL609"/>
    <mergeCell ref="CT608:CZ608"/>
    <mergeCell ref="DA608:DG608"/>
    <mergeCell ref="DH608:DN608"/>
    <mergeCell ref="DO608:DU608"/>
    <mergeCell ref="DV608:EB608"/>
    <mergeCell ref="EC608:EI608"/>
    <mergeCell ref="BE608:BJ608"/>
    <mergeCell ref="BK608:BQ608"/>
    <mergeCell ref="BR608:BX608"/>
    <mergeCell ref="BY608:CE608"/>
    <mergeCell ref="CF608:CL608"/>
    <mergeCell ref="CM608:CS608"/>
    <mergeCell ref="FE607:FK607"/>
    <mergeCell ref="A608:H608"/>
    <mergeCell ref="I608:N608"/>
    <mergeCell ref="O608:T608"/>
    <mergeCell ref="U608:Z608"/>
    <mergeCell ref="AA608:AF608"/>
    <mergeCell ref="AG608:AL608"/>
    <mergeCell ref="AM608:AR608"/>
    <mergeCell ref="AS608:AX608"/>
    <mergeCell ref="AY608:BD608"/>
    <mergeCell ref="DO607:DU607"/>
    <mergeCell ref="DV607:EB607"/>
    <mergeCell ref="EC607:EI607"/>
    <mergeCell ref="EJ607:EP607"/>
    <mergeCell ref="EQ607:EW607"/>
    <mergeCell ref="EX607:FD607"/>
    <mergeCell ref="BY607:CE607"/>
    <mergeCell ref="CF607:CL607"/>
    <mergeCell ref="CM607:CS607"/>
    <mergeCell ref="CT607:CZ607"/>
    <mergeCell ref="DA607:DG607"/>
    <mergeCell ref="DH607:DN607"/>
    <mergeCell ref="AM607:AR607"/>
    <mergeCell ref="AS607:AX607"/>
    <mergeCell ref="AY607:BD607"/>
    <mergeCell ref="BE607:BJ607"/>
    <mergeCell ref="BK607:BQ607"/>
    <mergeCell ref="BR607:BX607"/>
    <mergeCell ref="EJ606:EP606"/>
    <mergeCell ref="EQ606:EW606"/>
    <mergeCell ref="EX606:FD606"/>
    <mergeCell ref="FE606:FK606"/>
    <mergeCell ref="A607:H607"/>
    <mergeCell ref="I607:N607"/>
    <mergeCell ref="O607:T607"/>
    <mergeCell ref="U607:Z607"/>
    <mergeCell ref="AA607:AF607"/>
    <mergeCell ref="AG607:AL607"/>
    <mergeCell ref="CT606:CZ606"/>
    <mergeCell ref="DA606:DG606"/>
    <mergeCell ref="DH606:DN606"/>
    <mergeCell ref="DO606:DU606"/>
    <mergeCell ref="DV606:EB606"/>
    <mergeCell ref="EC606:EI606"/>
    <mergeCell ref="BE606:BJ606"/>
    <mergeCell ref="BK606:BQ606"/>
    <mergeCell ref="BR606:BX606"/>
    <mergeCell ref="BY606:CE606"/>
    <mergeCell ref="CF606:CL606"/>
    <mergeCell ref="CM606:CS606"/>
    <mergeCell ref="FE605:FK605"/>
    <mergeCell ref="A606:H606"/>
    <mergeCell ref="I606:N606"/>
    <mergeCell ref="O606:T606"/>
    <mergeCell ref="U606:Z606"/>
    <mergeCell ref="AA606:AF606"/>
    <mergeCell ref="AG606:AL606"/>
    <mergeCell ref="AM606:AR606"/>
    <mergeCell ref="AS606:AX606"/>
    <mergeCell ref="AY606:BD606"/>
    <mergeCell ref="DO605:DU605"/>
    <mergeCell ref="DV605:EB605"/>
    <mergeCell ref="EC605:EI605"/>
    <mergeCell ref="EJ605:EP605"/>
    <mergeCell ref="EQ605:EW605"/>
    <mergeCell ref="EX605:FD605"/>
    <mergeCell ref="BY605:CE605"/>
    <mergeCell ref="CF605:CL605"/>
    <mergeCell ref="CM605:CS605"/>
    <mergeCell ref="CT605:CZ605"/>
    <mergeCell ref="DA605:DG605"/>
    <mergeCell ref="DH605:DN605"/>
    <mergeCell ref="AM605:AR605"/>
    <mergeCell ref="AS605:AX605"/>
    <mergeCell ref="AY605:BD605"/>
    <mergeCell ref="BE605:BJ605"/>
    <mergeCell ref="BK605:BQ605"/>
    <mergeCell ref="BR605:BX605"/>
    <mergeCell ref="EJ604:EP604"/>
    <mergeCell ref="EQ604:EW604"/>
    <mergeCell ref="EX604:FD604"/>
    <mergeCell ref="FE604:FK604"/>
    <mergeCell ref="A605:H605"/>
    <mergeCell ref="I605:N605"/>
    <mergeCell ref="O605:T605"/>
    <mergeCell ref="U605:Z605"/>
    <mergeCell ref="AA605:AF605"/>
    <mergeCell ref="AG605:AL605"/>
    <mergeCell ref="CT604:CZ604"/>
    <mergeCell ref="DA604:DG604"/>
    <mergeCell ref="DH604:DN604"/>
    <mergeCell ref="DO604:DU604"/>
    <mergeCell ref="DV604:EB604"/>
    <mergeCell ref="EC604:EI604"/>
    <mergeCell ref="BE604:BJ604"/>
    <mergeCell ref="BK604:BQ604"/>
    <mergeCell ref="BR604:BX604"/>
    <mergeCell ref="BY604:CE604"/>
    <mergeCell ref="CF604:CL604"/>
    <mergeCell ref="CM604:CS604"/>
    <mergeCell ref="FE603:FK603"/>
    <mergeCell ref="A604:H604"/>
    <mergeCell ref="I604:N604"/>
    <mergeCell ref="O604:T604"/>
    <mergeCell ref="U604:Z604"/>
    <mergeCell ref="AA604:AF604"/>
    <mergeCell ref="AG604:AL604"/>
    <mergeCell ref="AM604:AR604"/>
    <mergeCell ref="AS604:AX604"/>
    <mergeCell ref="AY604:BD604"/>
    <mergeCell ref="DO603:DU603"/>
    <mergeCell ref="DV603:EB603"/>
    <mergeCell ref="EC603:EI603"/>
    <mergeCell ref="EJ603:EP603"/>
    <mergeCell ref="EQ603:EW603"/>
    <mergeCell ref="EX603:FD603"/>
    <mergeCell ref="BY603:CE603"/>
    <mergeCell ref="CF603:CL603"/>
    <mergeCell ref="CM603:CS603"/>
    <mergeCell ref="CT603:CZ603"/>
    <mergeCell ref="DA603:DG603"/>
    <mergeCell ref="DH603:DN603"/>
    <mergeCell ref="AM603:AR603"/>
    <mergeCell ref="AS603:AX603"/>
    <mergeCell ref="AY603:BD603"/>
    <mergeCell ref="BE603:BJ603"/>
    <mergeCell ref="BK603:BQ603"/>
    <mergeCell ref="BR603:BX603"/>
    <mergeCell ref="EJ602:EP602"/>
    <mergeCell ref="EQ602:EW602"/>
    <mergeCell ref="EX602:FD602"/>
    <mergeCell ref="FE602:FK602"/>
    <mergeCell ref="A603:H603"/>
    <mergeCell ref="I603:N603"/>
    <mergeCell ref="O603:T603"/>
    <mergeCell ref="U603:Z603"/>
    <mergeCell ref="AA603:AF603"/>
    <mergeCell ref="AG603:AL603"/>
    <mergeCell ref="CT602:CZ602"/>
    <mergeCell ref="DA602:DG602"/>
    <mergeCell ref="DH602:DN602"/>
    <mergeCell ref="DO602:DU602"/>
    <mergeCell ref="DV602:EB602"/>
    <mergeCell ref="EC602:EI602"/>
    <mergeCell ref="BE602:BJ602"/>
    <mergeCell ref="BK602:BQ602"/>
    <mergeCell ref="BR602:BX602"/>
    <mergeCell ref="BY602:CE602"/>
    <mergeCell ref="CF602:CL602"/>
    <mergeCell ref="CM602:CS602"/>
    <mergeCell ref="FE601:FK601"/>
    <mergeCell ref="A602:H602"/>
    <mergeCell ref="I602:N602"/>
    <mergeCell ref="O602:T602"/>
    <mergeCell ref="U602:Z602"/>
    <mergeCell ref="AA602:AF602"/>
    <mergeCell ref="AG602:AL602"/>
    <mergeCell ref="AM602:AR602"/>
    <mergeCell ref="AS602:AX602"/>
    <mergeCell ref="AY602:BD602"/>
    <mergeCell ref="DO601:DU601"/>
    <mergeCell ref="DV601:EB601"/>
    <mergeCell ref="EC601:EI601"/>
    <mergeCell ref="EJ601:EP601"/>
    <mergeCell ref="EQ601:EW601"/>
    <mergeCell ref="EX601:FD601"/>
    <mergeCell ref="BY601:CE601"/>
    <mergeCell ref="CF601:CL601"/>
    <mergeCell ref="CM601:CS601"/>
    <mergeCell ref="CT601:CZ601"/>
    <mergeCell ref="DA601:DG601"/>
    <mergeCell ref="DH601:DN601"/>
    <mergeCell ref="AM601:AR601"/>
    <mergeCell ref="AS601:AX601"/>
    <mergeCell ref="AY601:BD601"/>
    <mergeCell ref="BE601:BJ601"/>
    <mergeCell ref="BK601:BQ601"/>
    <mergeCell ref="BR601:BX601"/>
    <mergeCell ref="EJ600:EP600"/>
    <mergeCell ref="EQ600:EW600"/>
    <mergeCell ref="EX600:FD600"/>
    <mergeCell ref="FE600:FK600"/>
    <mergeCell ref="A601:H601"/>
    <mergeCell ref="I601:N601"/>
    <mergeCell ref="O601:T601"/>
    <mergeCell ref="U601:Z601"/>
    <mergeCell ref="AA601:AF601"/>
    <mergeCell ref="AG601:AL601"/>
    <mergeCell ref="CT600:CZ600"/>
    <mergeCell ref="DA600:DG600"/>
    <mergeCell ref="DH600:DN600"/>
    <mergeCell ref="DO600:DU600"/>
    <mergeCell ref="DV600:EB600"/>
    <mergeCell ref="EC600:EI600"/>
    <mergeCell ref="BE600:BJ600"/>
    <mergeCell ref="BK600:BQ600"/>
    <mergeCell ref="BR600:BX600"/>
    <mergeCell ref="BY600:CE600"/>
    <mergeCell ref="CF600:CL600"/>
    <mergeCell ref="CM600:CS600"/>
    <mergeCell ref="FE599:FK599"/>
    <mergeCell ref="A600:H600"/>
    <mergeCell ref="I600:N600"/>
    <mergeCell ref="O600:T600"/>
    <mergeCell ref="U600:Z600"/>
    <mergeCell ref="AA600:AF600"/>
    <mergeCell ref="AG600:AL600"/>
    <mergeCell ref="AM600:AR600"/>
    <mergeCell ref="AS600:AX600"/>
    <mergeCell ref="AY600:BD600"/>
    <mergeCell ref="DO599:DU599"/>
    <mergeCell ref="DV599:EB599"/>
    <mergeCell ref="EC599:EI599"/>
    <mergeCell ref="EJ599:EP599"/>
    <mergeCell ref="EQ599:EW599"/>
    <mergeCell ref="EX599:FD599"/>
    <mergeCell ref="BY599:CE599"/>
    <mergeCell ref="CF599:CL599"/>
    <mergeCell ref="CM599:CS599"/>
    <mergeCell ref="CT599:CZ599"/>
    <mergeCell ref="DA599:DG599"/>
    <mergeCell ref="DH599:DN599"/>
    <mergeCell ref="AM599:AR599"/>
    <mergeCell ref="AS599:AX599"/>
    <mergeCell ref="AY599:BD599"/>
    <mergeCell ref="BE599:BJ599"/>
    <mergeCell ref="BK599:BQ599"/>
    <mergeCell ref="BR599:BX599"/>
    <mergeCell ref="EJ598:EP598"/>
    <mergeCell ref="EQ598:EW598"/>
    <mergeCell ref="EX598:FD598"/>
    <mergeCell ref="FE598:FK598"/>
    <mergeCell ref="A599:H599"/>
    <mergeCell ref="I599:N599"/>
    <mergeCell ref="O599:T599"/>
    <mergeCell ref="U599:Z599"/>
    <mergeCell ref="AA599:AF599"/>
    <mergeCell ref="AG599:AL599"/>
    <mergeCell ref="CT598:CZ598"/>
    <mergeCell ref="DA598:DG598"/>
    <mergeCell ref="DH598:DN598"/>
    <mergeCell ref="DO598:DU598"/>
    <mergeCell ref="DV598:EB598"/>
    <mergeCell ref="EC598:EI598"/>
    <mergeCell ref="BE598:BJ598"/>
    <mergeCell ref="BK598:BQ598"/>
    <mergeCell ref="BR598:BX598"/>
    <mergeCell ref="BY598:CE598"/>
    <mergeCell ref="CF598:CL598"/>
    <mergeCell ref="CM598:CS598"/>
    <mergeCell ref="FE597:FK597"/>
    <mergeCell ref="A598:H598"/>
    <mergeCell ref="I598:N598"/>
    <mergeCell ref="O598:T598"/>
    <mergeCell ref="U598:Z598"/>
    <mergeCell ref="AA598:AF598"/>
    <mergeCell ref="AG598:AL598"/>
    <mergeCell ref="AM598:AR598"/>
    <mergeCell ref="AS598:AX598"/>
    <mergeCell ref="AY598:BD598"/>
    <mergeCell ref="DO597:DU597"/>
    <mergeCell ref="DV597:EB597"/>
    <mergeCell ref="EC597:EI597"/>
    <mergeCell ref="EJ597:EP597"/>
    <mergeCell ref="EQ597:EW597"/>
    <mergeCell ref="EX597:FD597"/>
    <mergeCell ref="BY597:CE597"/>
    <mergeCell ref="CF597:CL597"/>
    <mergeCell ref="CM597:CS597"/>
    <mergeCell ref="CT597:CZ597"/>
    <mergeCell ref="DA597:DG597"/>
    <mergeCell ref="DH597:DN597"/>
    <mergeCell ref="AM597:AR597"/>
    <mergeCell ref="AS597:AX597"/>
    <mergeCell ref="AY597:BD597"/>
    <mergeCell ref="BE597:BJ597"/>
    <mergeCell ref="BK597:BQ597"/>
    <mergeCell ref="BR597:BX597"/>
    <mergeCell ref="I597:N597"/>
    <mergeCell ref="O597:T597"/>
    <mergeCell ref="U597:Z597"/>
    <mergeCell ref="AA597:AF597"/>
    <mergeCell ref="AG597:AL597"/>
    <mergeCell ref="A597:H597"/>
    <mergeCell ref="FE594:FK594"/>
    <mergeCell ref="DO594:DU594"/>
    <mergeCell ref="DV594:EB594"/>
    <mergeCell ref="EC594:EI594"/>
    <mergeCell ref="EJ594:EP594"/>
    <mergeCell ref="EQ594:EW594"/>
    <mergeCell ref="EX594:FD594"/>
    <mergeCell ref="BY594:CE594"/>
    <mergeCell ref="CF594:CL594"/>
    <mergeCell ref="CM594:CS594"/>
    <mergeCell ref="CT594:CZ594"/>
    <mergeCell ref="DA594:DG594"/>
    <mergeCell ref="DH594:DN594"/>
    <mergeCell ref="AM594:AR594"/>
    <mergeCell ref="AS594:AX594"/>
    <mergeCell ref="AY594:BD594"/>
    <mergeCell ref="BE594:BJ594"/>
    <mergeCell ref="BK594:BQ594"/>
    <mergeCell ref="BR594:BX594"/>
    <mergeCell ref="EJ593:EP593"/>
    <mergeCell ref="EQ593:EW593"/>
    <mergeCell ref="EX593:FD593"/>
    <mergeCell ref="FE593:FK593"/>
    <mergeCell ref="A594:H594"/>
    <mergeCell ref="I594:N594"/>
    <mergeCell ref="O594:T594"/>
    <mergeCell ref="U594:Z594"/>
    <mergeCell ref="AA594:AF594"/>
    <mergeCell ref="AG594:AL594"/>
    <mergeCell ref="CT593:CZ593"/>
    <mergeCell ref="DA593:DG593"/>
    <mergeCell ref="DH593:DN593"/>
    <mergeCell ref="DO593:DU593"/>
    <mergeCell ref="DV593:EB593"/>
    <mergeCell ref="EC593:EI593"/>
    <mergeCell ref="BE593:BJ593"/>
    <mergeCell ref="BK593:BQ593"/>
    <mergeCell ref="BR593:BX593"/>
    <mergeCell ref="BY593:CE593"/>
    <mergeCell ref="CF593:CL593"/>
    <mergeCell ref="CM593:CS593"/>
    <mergeCell ref="FE592:FK592"/>
    <mergeCell ref="A593:H593"/>
    <mergeCell ref="I593:N593"/>
    <mergeCell ref="O593:T593"/>
    <mergeCell ref="U593:Z593"/>
    <mergeCell ref="AA593:AF593"/>
    <mergeCell ref="AG593:AL593"/>
    <mergeCell ref="AM593:AR593"/>
    <mergeCell ref="AS593:AX593"/>
    <mergeCell ref="AY593:BD593"/>
    <mergeCell ref="DO592:DU592"/>
    <mergeCell ref="DV592:EB592"/>
    <mergeCell ref="EC592:EI592"/>
    <mergeCell ref="EJ592:EP592"/>
    <mergeCell ref="EQ592:EW592"/>
    <mergeCell ref="EX592:FD592"/>
    <mergeCell ref="BY592:CE592"/>
    <mergeCell ref="CF592:CL592"/>
    <mergeCell ref="CM592:CS592"/>
    <mergeCell ref="CT592:CZ592"/>
    <mergeCell ref="DA592:DG592"/>
    <mergeCell ref="DH592:DN592"/>
    <mergeCell ref="AM592:AR592"/>
    <mergeCell ref="AS592:AX592"/>
    <mergeCell ref="AY592:BD592"/>
    <mergeCell ref="BE592:BJ592"/>
    <mergeCell ref="BK592:BQ592"/>
    <mergeCell ref="BR592:BX592"/>
    <mergeCell ref="EJ591:EP591"/>
    <mergeCell ref="EQ591:EW591"/>
    <mergeCell ref="EX591:FD591"/>
    <mergeCell ref="FE591:FK591"/>
    <mergeCell ref="A592:H592"/>
    <mergeCell ref="I592:N592"/>
    <mergeCell ref="O592:T592"/>
    <mergeCell ref="U592:Z592"/>
    <mergeCell ref="AA592:AF592"/>
    <mergeCell ref="AG592:AL592"/>
    <mergeCell ref="CT591:CZ591"/>
    <mergeCell ref="DA591:DG591"/>
    <mergeCell ref="DH591:DN591"/>
    <mergeCell ref="DO591:DU591"/>
    <mergeCell ref="DV591:EB591"/>
    <mergeCell ref="EC591:EI591"/>
    <mergeCell ref="BE591:BJ591"/>
    <mergeCell ref="BK591:BQ591"/>
    <mergeCell ref="BR591:BX591"/>
    <mergeCell ref="BY591:CE591"/>
    <mergeCell ref="CF591:CL591"/>
    <mergeCell ref="CM591:CS591"/>
    <mergeCell ref="FE590:FK590"/>
    <mergeCell ref="A591:H591"/>
    <mergeCell ref="I591:N591"/>
    <mergeCell ref="O591:T591"/>
    <mergeCell ref="U591:Z591"/>
    <mergeCell ref="AA591:AF591"/>
    <mergeCell ref="AG591:AL591"/>
    <mergeCell ref="AM591:AR591"/>
    <mergeCell ref="AS591:AX591"/>
    <mergeCell ref="AY591:BD591"/>
    <mergeCell ref="DO590:DU590"/>
    <mergeCell ref="DV590:EB590"/>
    <mergeCell ref="EC590:EI590"/>
    <mergeCell ref="EJ590:EP590"/>
    <mergeCell ref="EQ590:EW590"/>
    <mergeCell ref="EX590:FD590"/>
    <mergeCell ref="BY590:CE590"/>
    <mergeCell ref="CF590:CL590"/>
    <mergeCell ref="CM590:CS590"/>
    <mergeCell ref="CT590:CZ590"/>
    <mergeCell ref="DA590:DG590"/>
    <mergeCell ref="DH590:DN590"/>
    <mergeCell ref="AM590:AR590"/>
    <mergeCell ref="AS590:AX590"/>
    <mergeCell ref="AY590:BD590"/>
    <mergeCell ref="BE590:BJ590"/>
    <mergeCell ref="BK590:BQ590"/>
    <mergeCell ref="BR590:BX590"/>
    <mergeCell ref="EJ589:EP589"/>
    <mergeCell ref="EQ589:EW589"/>
    <mergeCell ref="EX589:FD589"/>
    <mergeCell ref="FE589:FK589"/>
    <mergeCell ref="A590:H590"/>
    <mergeCell ref="I590:N590"/>
    <mergeCell ref="O590:T590"/>
    <mergeCell ref="U590:Z590"/>
    <mergeCell ref="AA590:AF590"/>
    <mergeCell ref="AG590:AL590"/>
    <mergeCell ref="CT589:CZ589"/>
    <mergeCell ref="DA589:DG589"/>
    <mergeCell ref="DH589:DN589"/>
    <mergeCell ref="DO589:DU589"/>
    <mergeCell ref="DV589:EB589"/>
    <mergeCell ref="EC589:EI589"/>
    <mergeCell ref="BE589:BJ589"/>
    <mergeCell ref="BK589:BQ589"/>
    <mergeCell ref="BR589:BX589"/>
    <mergeCell ref="BY589:CE589"/>
    <mergeCell ref="CF589:CL589"/>
    <mergeCell ref="CM589:CS589"/>
    <mergeCell ref="FE588:FK588"/>
    <mergeCell ref="A589:H589"/>
    <mergeCell ref="I589:N589"/>
    <mergeCell ref="O589:T589"/>
    <mergeCell ref="U589:Z589"/>
    <mergeCell ref="AA589:AF589"/>
    <mergeCell ref="AG589:AL589"/>
    <mergeCell ref="AM589:AR589"/>
    <mergeCell ref="AS589:AX589"/>
    <mergeCell ref="AY589:BD589"/>
    <mergeCell ref="DO588:DU588"/>
    <mergeCell ref="DV588:EB588"/>
    <mergeCell ref="EC588:EI588"/>
    <mergeCell ref="EJ588:EP588"/>
    <mergeCell ref="EQ588:EW588"/>
    <mergeCell ref="EX588:FD588"/>
    <mergeCell ref="BY588:CE588"/>
    <mergeCell ref="CF588:CL588"/>
    <mergeCell ref="CM588:CS588"/>
    <mergeCell ref="CT588:CZ588"/>
    <mergeCell ref="DA588:DG588"/>
    <mergeCell ref="DH588:DN588"/>
    <mergeCell ref="AM588:AR588"/>
    <mergeCell ref="AS588:AX588"/>
    <mergeCell ref="AY588:BD588"/>
    <mergeCell ref="BE588:BJ588"/>
    <mergeCell ref="BK588:BQ588"/>
    <mergeCell ref="BR588:BX588"/>
    <mergeCell ref="EJ587:EP587"/>
    <mergeCell ref="EQ587:EW587"/>
    <mergeCell ref="EX587:FD587"/>
    <mergeCell ref="FE587:FK587"/>
    <mergeCell ref="A588:H588"/>
    <mergeCell ref="I588:N588"/>
    <mergeCell ref="O588:T588"/>
    <mergeCell ref="U588:Z588"/>
    <mergeCell ref="AA588:AF588"/>
    <mergeCell ref="AG588:AL588"/>
    <mergeCell ref="CT587:CZ587"/>
    <mergeCell ref="DA587:DG587"/>
    <mergeCell ref="DH587:DN587"/>
    <mergeCell ref="DO587:DU587"/>
    <mergeCell ref="DV587:EB587"/>
    <mergeCell ref="EC587:EI587"/>
    <mergeCell ref="BE587:BJ587"/>
    <mergeCell ref="BK587:BQ587"/>
    <mergeCell ref="BR587:BX587"/>
    <mergeCell ref="BY587:CE587"/>
    <mergeCell ref="CF587:CL587"/>
    <mergeCell ref="CM587:CS587"/>
    <mergeCell ref="FE586:FK586"/>
    <mergeCell ref="A587:H587"/>
    <mergeCell ref="I587:N587"/>
    <mergeCell ref="O587:T587"/>
    <mergeCell ref="U587:Z587"/>
    <mergeCell ref="AA587:AF587"/>
    <mergeCell ref="AG587:AL587"/>
    <mergeCell ref="AM587:AR587"/>
    <mergeCell ref="AS587:AX587"/>
    <mergeCell ref="AY587:BD587"/>
    <mergeCell ref="DO586:DU586"/>
    <mergeCell ref="DV586:EB586"/>
    <mergeCell ref="EC586:EI586"/>
    <mergeCell ref="EJ586:EP586"/>
    <mergeCell ref="EQ586:EW586"/>
    <mergeCell ref="EX586:FD586"/>
    <mergeCell ref="BY586:CE586"/>
    <mergeCell ref="CF586:CL586"/>
    <mergeCell ref="CM586:CS586"/>
    <mergeCell ref="CT586:CZ586"/>
    <mergeCell ref="DA586:DG586"/>
    <mergeCell ref="DH586:DN586"/>
    <mergeCell ref="AM586:AR586"/>
    <mergeCell ref="AS586:AX586"/>
    <mergeCell ref="AY586:BD586"/>
    <mergeCell ref="BE586:BJ586"/>
    <mergeCell ref="BK586:BQ586"/>
    <mergeCell ref="BR586:BX586"/>
    <mergeCell ref="A586:H586"/>
    <mergeCell ref="I586:N586"/>
    <mergeCell ref="O586:T586"/>
    <mergeCell ref="U586:Z586"/>
    <mergeCell ref="AA586:AF586"/>
    <mergeCell ref="AG586:AL586"/>
    <mergeCell ref="DV585:EB585"/>
    <mergeCell ref="EC585:EI585"/>
    <mergeCell ref="EJ585:EP585"/>
    <mergeCell ref="EQ585:EW585"/>
    <mergeCell ref="EX585:FD585"/>
    <mergeCell ref="FE585:FK585"/>
    <mergeCell ref="CF585:CL585"/>
    <mergeCell ref="CM585:CS585"/>
    <mergeCell ref="CT585:CZ585"/>
    <mergeCell ref="DA585:DG585"/>
    <mergeCell ref="DH585:DN585"/>
    <mergeCell ref="DO585:DU585"/>
    <mergeCell ref="AS585:AX585"/>
    <mergeCell ref="AY585:BD585"/>
    <mergeCell ref="BE585:BJ585"/>
    <mergeCell ref="BK585:BQ585"/>
    <mergeCell ref="BR585:BX585"/>
    <mergeCell ref="BY585:CE585"/>
    <mergeCell ref="EQ584:EW584"/>
    <mergeCell ref="EX584:FD584"/>
    <mergeCell ref="FE584:FK584"/>
    <mergeCell ref="A585:H585"/>
    <mergeCell ref="I585:N585"/>
    <mergeCell ref="O585:T585"/>
    <mergeCell ref="U585:Z585"/>
    <mergeCell ref="AA585:AF585"/>
    <mergeCell ref="AG585:AL585"/>
    <mergeCell ref="AM585:AR585"/>
    <mergeCell ref="DA584:DG584"/>
    <mergeCell ref="DH584:DN584"/>
    <mergeCell ref="DO584:DU584"/>
    <mergeCell ref="DV584:EB584"/>
    <mergeCell ref="EC584:EI584"/>
    <mergeCell ref="EJ584:EP584"/>
    <mergeCell ref="BK584:BQ584"/>
    <mergeCell ref="BR584:BX584"/>
    <mergeCell ref="BY584:CE584"/>
    <mergeCell ref="CF584:CL584"/>
    <mergeCell ref="CM584:CS584"/>
    <mergeCell ref="CT584:CZ584"/>
    <mergeCell ref="AA584:AF584"/>
    <mergeCell ref="AG584:AL584"/>
    <mergeCell ref="AM584:AR584"/>
    <mergeCell ref="AS584:AX584"/>
    <mergeCell ref="AY584:BD584"/>
    <mergeCell ref="BE584:BJ584"/>
    <mergeCell ref="I584:N584"/>
    <mergeCell ref="O584:T584"/>
    <mergeCell ref="U584:Z584"/>
    <mergeCell ref="A584:H584"/>
    <mergeCell ref="EX581:FD581"/>
    <mergeCell ref="FE581:FK581"/>
    <mergeCell ref="DH581:DN581"/>
    <mergeCell ref="DO581:DU581"/>
    <mergeCell ref="DV581:EB581"/>
    <mergeCell ref="EC581:EI581"/>
    <mergeCell ref="EJ581:EP581"/>
    <mergeCell ref="EQ581:EW581"/>
    <mergeCell ref="BR581:BX581"/>
    <mergeCell ref="BY581:CE581"/>
    <mergeCell ref="CF581:CL581"/>
    <mergeCell ref="CM581:CS581"/>
    <mergeCell ref="CT581:CZ581"/>
    <mergeCell ref="DA581:DG581"/>
    <mergeCell ref="AG581:AL581"/>
    <mergeCell ref="AM581:AR581"/>
    <mergeCell ref="AS581:AX581"/>
    <mergeCell ref="AY581:BD581"/>
    <mergeCell ref="BE581:BJ581"/>
    <mergeCell ref="BK581:BQ581"/>
    <mergeCell ref="EC580:EI580"/>
    <mergeCell ref="EJ580:EP580"/>
    <mergeCell ref="EQ580:EW580"/>
    <mergeCell ref="EX580:FD580"/>
    <mergeCell ref="FE580:FK580"/>
    <mergeCell ref="A581:H581"/>
    <mergeCell ref="I581:N581"/>
    <mergeCell ref="O581:T581"/>
    <mergeCell ref="U581:Z581"/>
    <mergeCell ref="AA581:AF581"/>
    <mergeCell ref="CM580:CS580"/>
    <mergeCell ref="CT580:CZ580"/>
    <mergeCell ref="DA580:DG580"/>
    <mergeCell ref="DH580:DN580"/>
    <mergeCell ref="DO580:DU580"/>
    <mergeCell ref="DV580:EB580"/>
    <mergeCell ref="AY580:BD580"/>
    <mergeCell ref="BE580:BJ580"/>
    <mergeCell ref="BK580:BQ580"/>
    <mergeCell ref="BR580:BX580"/>
    <mergeCell ref="BY580:CE580"/>
    <mergeCell ref="CF580:CL580"/>
    <mergeCell ref="EX579:FD579"/>
    <mergeCell ref="FE579:FK579"/>
    <mergeCell ref="A580:H580"/>
    <mergeCell ref="I580:N580"/>
    <mergeCell ref="O580:T580"/>
    <mergeCell ref="U580:Z580"/>
    <mergeCell ref="AA580:AF580"/>
    <mergeCell ref="AG580:AL580"/>
    <mergeCell ref="AM580:AR580"/>
    <mergeCell ref="AS580:AX580"/>
    <mergeCell ref="DH579:DN579"/>
    <mergeCell ref="DO579:DU579"/>
    <mergeCell ref="DV579:EB579"/>
    <mergeCell ref="EC579:EI579"/>
    <mergeCell ref="EJ579:EP579"/>
    <mergeCell ref="EQ579:EW579"/>
    <mergeCell ref="BR579:BX579"/>
    <mergeCell ref="BY579:CE579"/>
    <mergeCell ref="CF579:CL579"/>
    <mergeCell ref="CM579:CS579"/>
    <mergeCell ref="CT579:CZ579"/>
    <mergeCell ref="DA579:DG579"/>
    <mergeCell ref="AG579:AL579"/>
    <mergeCell ref="AM579:AR579"/>
    <mergeCell ref="AS579:AX579"/>
    <mergeCell ref="AY579:BD579"/>
    <mergeCell ref="BE579:BJ579"/>
    <mergeCell ref="BK579:BQ579"/>
    <mergeCell ref="I579:N579"/>
    <mergeCell ref="O579:T579"/>
    <mergeCell ref="U579:Z579"/>
    <mergeCell ref="AA579:AF579"/>
    <mergeCell ref="A578:H579"/>
    <mergeCell ref="I578:FK578"/>
    <mergeCell ref="EX575:FD575"/>
    <mergeCell ref="FE575:FK575"/>
    <mergeCell ref="DH575:DN575"/>
    <mergeCell ref="DO575:DU575"/>
    <mergeCell ref="DV575:EB575"/>
    <mergeCell ref="EC575:EI575"/>
    <mergeCell ref="EJ575:EP575"/>
    <mergeCell ref="EQ575:EW575"/>
    <mergeCell ref="BR575:BX575"/>
    <mergeCell ref="BY575:CE575"/>
    <mergeCell ref="CF575:CL575"/>
    <mergeCell ref="CM575:CS575"/>
    <mergeCell ref="CT575:CZ575"/>
    <mergeCell ref="DA575:DG575"/>
    <mergeCell ref="AG575:AL575"/>
    <mergeCell ref="AM575:AR575"/>
    <mergeCell ref="AS575:AX575"/>
    <mergeCell ref="AY575:BD575"/>
    <mergeCell ref="BE575:BJ575"/>
    <mergeCell ref="BK575:BQ575"/>
    <mergeCell ref="EC574:EI574"/>
    <mergeCell ref="EJ574:EP574"/>
    <mergeCell ref="EQ574:EW574"/>
    <mergeCell ref="EX574:FD574"/>
    <mergeCell ref="FE574:FK574"/>
    <mergeCell ref="A575:H575"/>
    <mergeCell ref="I575:N575"/>
    <mergeCell ref="O575:T575"/>
    <mergeCell ref="U575:Z575"/>
    <mergeCell ref="AA575:AF575"/>
    <mergeCell ref="CM574:CS574"/>
    <mergeCell ref="CT574:CZ574"/>
    <mergeCell ref="DA574:DG574"/>
    <mergeCell ref="DH574:DN574"/>
    <mergeCell ref="DO574:DU574"/>
    <mergeCell ref="DV574:EB574"/>
    <mergeCell ref="AY574:BD574"/>
    <mergeCell ref="BE574:BJ574"/>
    <mergeCell ref="BK574:BQ574"/>
    <mergeCell ref="BR574:BX574"/>
    <mergeCell ref="BY574:CE574"/>
    <mergeCell ref="CF574:CL574"/>
    <mergeCell ref="EX573:FD573"/>
    <mergeCell ref="FE573:FK573"/>
    <mergeCell ref="A574:H574"/>
    <mergeCell ref="I574:N574"/>
    <mergeCell ref="O574:T574"/>
    <mergeCell ref="U574:Z574"/>
    <mergeCell ref="AA574:AF574"/>
    <mergeCell ref="AG574:AL574"/>
    <mergeCell ref="AM574:AR574"/>
    <mergeCell ref="AS574:AX574"/>
    <mergeCell ref="DH573:DN573"/>
    <mergeCell ref="DO573:DU573"/>
    <mergeCell ref="DV573:EB573"/>
    <mergeCell ref="EC573:EI573"/>
    <mergeCell ref="EJ573:EP573"/>
    <mergeCell ref="EQ573:EW573"/>
    <mergeCell ref="BR573:BX573"/>
    <mergeCell ref="BY573:CE573"/>
    <mergeCell ref="CF573:CL573"/>
    <mergeCell ref="CM573:CS573"/>
    <mergeCell ref="CT573:CZ573"/>
    <mergeCell ref="DA573:DG573"/>
    <mergeCell ref="AG573:AL573"/>
    <mergeCell ref="AM573:AR573"/>
    <mergeCell ref="AS573:AX573"/>
    <mergeCell ref="AY573:BD573"/>
    <mergeCell ref="BE573:BJ573"/>
    <mergeCell ref="BK573:BQ573"/>
    <mergeCell ref="EC572:EI572"/>
    <mergeCell ref="EJ572:EP572"/>
    <mergeCell ref="EQ572:EW572"/>
    <mergeCell ref="EX572:FD572"/>
    <mergeCell ref="FE572:FK572"/>
    <mergeCell ref="A573:H573"/>
    <mergeCell ref="I573:N573"/>
    <mergeCell ref="O573:T573"/>
    <mergeCell ref="U573:Z573"/>
    <mergeCell ref="AA573:AF573"/>
    <mergeCell ref="CM572:CS572"/>
    <mergeCell ref="CT572:CZ572"/>
    <mergeCell ref="DA572:DG572"/>
    <mergeCell ref="DH572:DN572"/>
    <mergeCell ref="DO572:DU572"/>
    <mergeCell ref="DV572:EB572"/>
    <mergeCell ref="AY572:BD572"/>
    <mergeCell ref="BE572:BJ572"/>
    <mergeCell ref="BK572:BQ572"/>
    <mergeCell ref="BR572:BX572"/>
    <mergeCell ref="BY572:CE572"/>
    <mergeCell ref="CF572:CL572"/>
    <mergeCell ref="EX571:FD571"/>
    <mergeCell ref="FE571:FK571"/>
    <mergeCell ref="A572:H572"/>
    <mergeCell ref="I572:N572"/>
    <mergeCell ref="O572:T572"/>
    <mergeCell ref="U572:Z572"/>
    <mergeCell ref="AA572:AF572"/>
    <mergeCell ref="AG572:AL572"/>
    <mergeCell ref="AM572:AR572"/>
    <mergeCell ref="AS572:AX572"/>
    <mergeCell ref="DH571:DN571"/>
    <mergeCell ref="DO571:DU571"/>
    <mergeCell ref="DV571:EB571"/>
    <mergeCell ref="EC571:EI571"/>
    <mergeCell ref="EJ571:EP571"/>
    <mergeCell ref="EQ571:EW571"/>
    <mergeCell ref="BR571:BX571"/>
    <mergeCell ref="BY571:CE571"/>
    <mergeCell ref="CF571:CL571"/>
    <mergeCell ref="CM571:CS571"/>
    <mergeCell ref="CT571:CZ571"/>
    <mergeCell ref="DA571:DG571"/>
    <mergeCell ref="AG571:AL571"/>
    <mergeCell ref="AM571:AR571"/>
    <mergeCell ref="AS571:AX571"/>
    <mergeCell ref="AY571:BD571"/>
    <mergeCell ref="BE571:BJ571"/>
    <mergeCell ref="BK571:BQ571"/>
    <mergeCell ref="EC570:EI570"/>
    <mergeCell ref="EJ570:EP570"/>
    <mergeCell ref="EQ570:EW570"/>
    <mergeCell ref="EX570:FD570"/>
    <mergeCell ref="FE570:FK570"/>
    <mergeCell ref="A571:H571"/>
    <mergeCell ref="I571:N571"/>
    <mergeCell ref="O571:T571"/>
    <mergeCell ref="U571:Z571"/>
    <mergeCell ref="AA571:AF571"/>
    <mergeCell ref="CM570:CS570"/>
    <mergeCell ref="CT570:CZ570"/>
    <mergeCell ref="DA570:DG570"/>
    <mergeCell ref="DH570:DN570"/>
    <mergeCell ref="DO570:DU570"/>
    <mergeCell ref="DV570:EB570"/>
    <mergeCell ref="AY570:BD570"/>
    <mergeCell ref="BE570:BJ570"/>
    <mergeCell ref="BK570:BQ570"/>
    <mergeCell ref="BR570:BX570"/>
    <mergeCell ref="BY570:CE570"/>
    <mergeCell ref="CF570:CL570"/>
    <mergeCell ref="EX569:FD569"/>
    <mergeCell ref="FE569:FK569"/>
    <mergeCell ref="A570:H570"/>
    <mergeCell ref="I570:N570"/>
    <mergeCell ref="O570:T570"/>
    <mergeCell ref="U570:Z570"/>
    <mergeCell ref="AA570:AF570"/>
    <mergeCell ref="AG570:AL570"/>
    <mergeCell ref="AM570:AR570"/>
    <mergeCell ref="AS570:AX570"/>
    <mergeCell ref="DH569:DN569"/>
    <mergeCell ref="DO569:DU569"/>
    <mergeCell ref="DV569:EB569"/>
    <mergeCell ref="EC569:EI569"/>
    <mergeCell ref="EJ569:EP569"/>
    <mergeCell ref="EQ569:EW569"/>
    <mergeCell ref="BR569:BX569"/>
    <mergeCell ref="BY569:CE569"/>
    <mergeCell ref="CF569:CL569"/>
    <mergeCell ref="CM569:CS569"/>
    <mergeCell ref="CT569:CZ569"/>
    <mergeCell ref="DA569:DG569"/>
    <mergeCell ref="AG569:AL569"/>
    <mergeCell ref="AM569:AR569"/>
    <mergeCell ref="AS569:AX569"/>
    <mergeCell ref="AY569:BD569"/>
    <mergeCell ref="BE569:BJ569"/>
    <mergeCell ref="BK569:BQ569"/>
    <mergeCell ref="EC568:EI568"/>
    <mergeCell ref="EJ568:EP568"/>
    <mergeCell ref="EQ568:EW568"/>
    <mergeCell ref="EX568:FD568"/>
    <mergeCell ref="FE568:FK568"/>
    <mergeCell ref="A569:H569"/>
    <mergeCell ref="I569:N569"/>
    <mergeCell ref="O569:T569"/>
    <mergeCell ref="U569:Z569"/>
    <mergeCell ref="AA569:AF569"/>
    <mergeCell ref="CM568:CS568"/>
    <mergeCell ref="CT568:CZ568"/>
    <mergeCell ref="DA568:DG568"/>
    <mergeCell ref="DH568:DN568"/>
    <mergeCell ref="DO568:DU568"/>
    <mergeCell ref="DV568:EB568"/>
    <mergeCell ref="AY568:BD568"/>
    <mergeCell ref="BE568:BJ568"/>
    <mergeCell ref="BK568:BQ568"/>
    <mergeCell ref="BR568:BX568"/>
    <mergeCell ref="BY568:CE568"/>
    <mergeCell ref="CF568:CL568"/>
    <mergeCell ref="EX567:FD567"/>
    <mergeCell ref="FE567:FK567"/>
    <mergeCell ref="A568:H568"/>
    <mergeCell ref="I568:N568"/>
    <mergeCell ref="O568:T568"/>
    <mergeCell ref="U568:Z568"/>
    <mergeCell ref="AA568:AF568"/>
    <mergeCell ref="AG568:AL568"/>
    <mergeCell ref="AM568:AR568"/>
    <mergeCell ref="AS568:AX568"/>
    <mergeCell ref="DH567:DN567"/>
    <mergeCell ref="DO567:DU567"/>
    <mergeCell ref="DV567:EB567"/>
    <mergeCell ref="EC567:EI567"/>
    <mergeCell ref="EJ567:EP567"/>
    <mergeCell ref="EQ567:EW567"/>
    <mergeCell ref="BR567:BX567"/>
    <mergeCell ref="BY567:CE567"/>
    <mergeCell ref="CF567:CL567"/>
    <mergeCell ref="CM567:CS567"/>
    <mergeCell ref="CT567:CZ567"/>
    <mergeCell ref="DA567:DG567"/>
    <mergeCell ref="AG567:AL567"/>
    <mergeCell ref="AM567:AR567"/>
    <mergeCell ref="AS567:AX567"/>
    <mergeCell ref="AY567:BD567"/>
    <mergeCell ref="BE567:BJ567"/>
    <mergeCell ref="BK567:BQ567"/>
    <mergeCell ref="EC566:EI566"/>
    <mergeCell ref="EJ566:EP566"/>
    <mergeCell ref="EQ566:EW566"/>
    <mergeCell ref="EX566:FD566"/>
    <mergeCell ref="FE566:FK566"/>
    <mergeCell ref="A567:H567"/>
    <mergeCell ref="I567:N567"/>
    <mergeCell ref="O567:T567"/>
    <mergeCell ref="U567:Z567"/>
    <mergeCell ref="AA567:AF567"/>
    <mergeCell ref="CM566:CS566"/>
    <mergeCell ref="CT566:CZ566"/>
    <mergeCell ref="DA566:DG566"/>
    <mergeCell ref="DH566:DN566"/>
    <mergeCell ref="DO566:DU566"/>
    <mergeCell ref="DV566:EB566"/>
    <mergeCell ref="AY566:BD566"/>
    <mergeCell ref="BE566:BJ566"/>
    <mergeCell ref="BK566:BQ566"/>
    <mergeCell ref="BR566:BX566"/>
    <mergeCell ref="BY566:CE566"/>
    <mergeCell ref="CF566:CL566"/>
    <mergeCell ref="I564:N564"/>
    <mergeCell ref="O564:T564"/>
    <mergeCell ref="U564:Z564"/>
    <mergeCell ref="AA564:AF564"/>
    <mergeCell ref="AG564:AL564"/>
    <mergeCell ref="AM564:AR564"/>
    <mergeCell ref="AS564:AX564"/>
    <mergeCell ref="EX565:FD565"/>
    <mergeCell ref="FE565:FK565"/>
    <mergeCell ref="A566:H566"/>
    <mergeCell ref="I566:N566"/>
    <mergeCell ref="O566:T566"/>
    <mergeCell ref="U566:Z566"/>
    <mergeCell ref="AA566:AF566"/>
    <mergeCell ref="AG566:AL566"/>
    <mergeCell ref="AM566:AR566"/>
    <mergeCell ref="AS566:AX566"/>
    <mergeCell ref="DH565:DN565"/>
    <mergeCell ref="DO565:DU565"/>
    <mergeCell ref="DV565:EB565"/>
    <mergeCell ref="EC565:EI565"/>
    <mergeCell ref="EJ565:EP565"/>
    <mergeCell ref="EQ565:EW565"/>
    <mergeCell ref="BR565:BX565"/>
    <mergeCell ref="BY565:CE565"/>
    <mergeCell ref="CF565:CL565"/>
    <mergeCell ref="CM565:CS565"/>
    <mergeCell ref="CT565:CZ565"/>
    <mergeCell ref="DA565:DG565"/>
    <mergeCell ref="AG565:AL565"/>
    <mergeCell ref="AM565:AR565"/>
    <mergeCell ref="AS565:AX565"/>
    <mergeCell ref="AY565:BD565"/>
    <mergeCell ref="BE565:BJ565"/>
    <mergeCell ref="BK565:BQ565"/>
    <mergeCell ref="EC564:EI564"/>
    <mergeCell ref="EJ564:EP564"/>
    <mergeCell ref="EQ564:EW564"/>
    <mergeCell ref="EX564:FD564"/>
    <mergeCell ref="FE564:FK564"/>
    <mergeCell ref="A565:H565"/>
    <mergeCell ref="I565:N565"/>
    <mergeCell ref="O565:T565"/>
    <mergeCell ref="U565:Z565"/>
    <mergeCell ref="AA565:AF565"/>
    <mergeCell ref="CM564:CS564"/>
    <mergeCell ref="CT564:CZ564"/>
    <mergeCell ref="DA564:DG564"/>
    <mergeCell ref="DH564:DN564"/>
    <mergeCell ref="DO564:DU564"/>
    <mergeCell ref="DV564:EB564"/>
    <mergeCell ref="AY564:BD564"/>
    <mergeCell ref="BE564:BJ564"/>
    <mergeCell ref="BK564:BQ564"/>
    <mergeCell ref="BR564:BX564"/>
    <mergeCell ref="BY564:CE564"/>
    <mergeCell ref="CF564:CL564"/>
    <mergeCell ref="A564:H564"/>
    <mergeCell ref="BE555:BJ555"/>
    <mergeCell ref="BK555:BQ555"/>
    <mergeCell ref="BR555:BX555"/>
    <mergeCell ref="BY555:CE555"/>
    <mergeCell ref="CF555:CL555"/>
    <mergeCell ref="EX558:FD558"/>
    <mergeCell ref="FE558:FK558"/>
    <mergeCell ref="A559:H559"/>
    <mergeCell ref="I559:N559"/>
    <mergeCell ref="O559:T559"/>
    <mergeCell ref="U559:Z559"/>
    <mergeCell ref="AA559:AF559"/>
    <mergeCell ref="AG559:AL559"/>
    <mergeCell ref="AM559:AR559"/>
    <mergeCell ref="AS559:AX559"/>
    <mergeCell ref="DH558:DN558"/>
    <mergeCell ref="DO558:DU558"/>
    <mergeCell ref="DV558:EB558"/>
    <mergeCell ref="EC558:EI558"/>
    <mergeCell ref="EJ558:EP558"/>
    <mergeCell ref="EQ558:EW558"/>
    <mergeCell ref="BR558:BX558"/>
    <mergeCell ref="BY558:CE558"/>
    <mergeCell ref="CF558:CL558"/>
    <mergeCell ref="CM558:CS558"/>
    <mergeCell ref="CT558:CZ558"/>
    <mergeCell ref="DA558:DG558"/>
    <mergeCell ref="AG558:AL558"/>
    <mergeCell ref="AM558:AR558"/>
    <mergeCell ref="AS558:AX558"/>
    <mergeCell ref="AY558:BD558"/>
    <mergeCell ref="BE558:BJ558"/>
    <mergeCell ref="BK558:BQ558"/>
    <mergeCell ref="EC557:EI557"/>
    <mergeCell ref="EJ557:EP557"/>
    <mergeCell ref="EQ557:EW557"/>
    <mergeCell ref="EX557:FD557"/>
    <mergeCell ref="FE557:FK557"/>
    <mergeCell ref="A558:H558"/>
    <mergeCell ref="I558:N558"/>
    <mergeCell ref="O558:T558"/>
    <mergeCell ref="U558:Z558"/>
    <mergeCell ref="AA558:AF558"/>
    <mergeCell ref="CM557:CS557"/>
    <mergeCell ref="FE551:FK551"/>
    <mergeCell ref="CT551:CZ551"/>
    <mergeCell ref="DA551:DG551"/>
    <mergeCell ref="DH551:DN551"/>
    <mergeCell ref="DO551:DU551"/>
    <mergeCell ref="DV551:EB551"/>
    <mergeCell ref="EC551:EI551"/>
    <mergeCell ref="BE551:BJ551"/>
    <mergeCell ref="BK551:BQ551"/>
    <mergeCell ref="BR551:BX551"/>
    <mergeCell ref="A550:H550"/>
    <mergeCell ref="FE550:FK550"/>
    <mergeCell ref="DO550:DU550"/>
    <mergeCell ref="DV550:EB550"/>
    <mergeCell ref="EC550:EI550"/>
    <mergeCell ref="EJ550:EP550"/>
    <mergeCell ref="CT557:CZ557"/>
    <mergeCell ref="DA557:DG557"/>
    <mergeCell ref="DH557:DN557"/>
    <mergeCell ref="DO557:DU557"/>
    <mergeCell ref="DV557:EB557"/>
    <mergeCell ref="AY557:BD557"/>
    <mergeCell ref="BE557:BJ557"/>
    <mergeCell ref="BK557:BQ557"/>
    <mergeCell ref="BR557:BX557"/>
    <mergeCell ref="BY557:CE557"/>
    <mergeCell ref="CF557:CL557"/>
    <mergeCell ref="BY551:CE551"/>
    <mergeCell ref="CF551:CL551"/>
    <mergeCell ref="CM551:CS551"/>
    <mergeCell ref="I551:N551"/>
    <mergeCell ref="O551:T551"/>
    <mergeCell ref="U551:Z551"/>
    <mergeCell ref="AA551:AF551"/>
    <mergeCell ref="AG551:AL551"/>
    <mergeCell ref="AM551:AR551"/>
    <mergeCell ref="AS551:AX551"/>
    <mergeCell ref="AY551:BD551"/>
    <mergeCell ref="CF552:CL552"/>
    <mergeCell ref="CM552:CS552"/>
    <mergeCell ref="CT552:CZ552"/>
    <mergeCell ref="DA552:DG552"/>
    <mergeCell ref="DH552:DN552"/>
    <mergeCell ref="DO552:DU552"/>
    <mergeCell ref="DV552:EB552"/>
    <mergeCell ref="EC552:EI552"/>
    <mergeCell ref="EJ552:EP552"/>
    <mergeCell ref="EQ552:EW552"/>
    <mergeCell ref="EX552:FD552"/>
    <mergeCell ref="DO554:DU554"/>
    <mergeCell ref="DV554:EB554"/>
    <mergeCell ref="EC554:EI554"/>
    <mergeCell ref="EJ554:EP554"/>
    <mergeCell ref="EQ554:EW554"/>
    <mergeCell ref="BR554:BX554"/>
    <mergeCell ref="BY554:CE554"/>
    <mergeCell ref="CF554:CL554"/>
    <mergeCell ref="CM554:CS554"/>
    <mergeCell ref="CT554:CZ554"/>
    <mergeCell ref="DA554:DG554"/>
    <mergeCell ref="AG554:AL554"/>
    <mergeCell ref="AM554:AR554"/>
    <mergeCell ref="AS554:AX554"/>
    <mergeCell ref="AY554:BD554"/>
    <mergeCell ref="EC547:EI547"/>
    <mergeCell ref="EJ547:EP547"/>
    <mergeCell ref="EQ547:EW547"/>
    <mergeCell ref="EX547:FD547"/>
    <mergeCell ref="BY547:CE547"/>
    <mergeCell ref="CF547:CL547"/>
    <mergeCell ref="CM547:CS547"/>
    <mergeCell ref="CT547:CZ547"/>
    <mergeCell ref="DA547:DG547"/>
    <mergeCell ref="DH547:DN547"/>
    <mergeCell ref="AM547:AR547"/>
    <mergeCell ref="AS547:AX547"/>
    <mergeCell ref="AY547:BD547"/>
    <mergeCell ref="BE547:BJ547"/>
    <mergeCell ref="BK547:BQ547"/>
    <mergeCell ref="BR547:BX547"/>
    <mergeCell ref="FE552:FK552"/>
    <mergeCell ref="A551:H551"/>
    <mergeCell ref="A552:H552"/>
    <mergeCell ref="I552:N552"/>
    <mergeCell ref="O552:T552"/>
    <mergeCell ref="U552:Z552"/>
    <mergeCell ref="AA552:AF552"/>
    <mergeCell ref="AG552:AL552"/>
    <mergeCell ref="AM552:AR552"/>
    <mergeCell ref="AS552:AX552"/>
    <mergeCell ref="AY552:BD552"/>
    <mergeCell ref="BE552:BJ552"/>
    <mergeCell ref="BK552:BQ552"/>
    <mergeCell ref="BR552:BX552"/>
    <mergeCell ref="BY552:CE552"/>
    <mergeCell ref="BR550:BX550"/>
    <mergeCell ref="EJ549:EP549"/>
    <mergeCell ref="EQ549:EW549"/>
    <mergeCell ref="EX549:FD549"/>
    <mergeCell ref="FE549:FK549"/>
    <mergeCell ref="I550:N550"/>
    <mergeCell ref="O550:T550"/>
    <mergeCell ref="U550:Z550"/>
    <mergeCell ref="AA550:AF550"/>
    <mergeCell ref="AG550:AL550"/>
    <mergeCell ref="CT549:CZ549"/>
    <mergeCell ref="DA549:DG549"/>
    <mergeCell ref="DH549:DN549"/>
    <mergeCell ref="DO549:DU549"/>
    <mergeCell ref="DV549:EB549"/>
    <mergeCell ref="EC549:EI549"/>
    <mergeCell ref="BE549:BJ549"/>
    <mergeCell ref="BK549:BQ549"/>
    <mergeCell ref="BR549:BX549"/>
    <mergeCell ref="BY549:CE549"/>
    <mergeCell ref="CF549:CL549"/>
    <mergeCell ref="CM549:CS549"/>
    <mergeCell ref="I549:N549"/>
    <mergeCell ref="O549:T549"/>
    <mergeCell ref="U549:Z549"/>
    <mergeCell ref="AA549:AF549"/>
    <mergeCell ref="AG549:AL549"/>
    <mergeCell ref="AM549:AR549"/>
    <mergeCell ref="AS549:AX549"/>
    <mergeCell ref="AY549:BD549"/>
    <mergeCell ref="EJ551:EP551"/>
    <mergeCell ref="EQ551:EW551"/>
    <mergeCell ref="EX551:FD551"/>
    <mergeCell ref="EQ550:EW550"/>
    <mergeCell ref="EX550:FD550"/>
    <mergeCell ref="BY550:CE550"/>
    <mergeCell ref="CF550:CL550"/>
    <mergeCell ref="CM550:CS550"/>
    <mergeCell ref="CT550:CZ550"/>
    <mergeCell ref="DA550:DG550"/>
    <mergeCell ref="DH550:DN550"/>
    <mergeCell ref="AM550:AR550"/>
    <mergeCell ref="AS550:AX550"/>
    <mergeCell ref="AY550:BD550"/>
    <mergeCell ref="BE550:BJ550"/>
    <mergeCell ref="BK550:BQ550"/>
    <mergeCell ref="EJ546:EP546"/>
    <mergeCell ref="EQ546:EW546"/>
    <mergeCell ref="EX546:FD546"/>
    <mergeCell ref="FE546:FK546"/>
    <mergeCell ref="A547:H547"/>
    <mergeCell ref="I547:N547"/>
    <mergeCell ref="O547:T547"/>
    <mergeCell ref="U547:Z547"/>
    <mergeCell ref="AA547:AF547"/>
    <mergeCell ref="AG547:AL547"/>
    <mergeCell ref="CT546:CZ546"/>
    <mergeCell ref="DA546:DG546"/>
    <mergeCell ref="DH546:DN546"/>
    <mergeCell ref="DO546:DU546"/>
    <mergeCell ref="DV546:EB546"/>
    <mergeCell ref="EC546:EI546"/>
    <mergeCell ref="BE546:BJ546"/>
    <mergeCell ref="BK546:BQ546"/>
    <mergeCell ref="BR546:BX546"/>
    <mergeCell ref="BY546:CE546"/>
    <mergeCell ref="CF546:CL546"/>
    <mergeCell ref="CM546:CS546"/>
    <mergeCell ref="EJ548:EP548"/>
    <mergeCell ref="EQ548:EW548"/>
    <mergeCell ref="EX548:FD548"/>
    <mergeCell ref="FE548:FK548"/>
    <mergeCell ref="A549:H549"/>
    <mergeCell ref="CT548:CZ548"/>
    <mergeCell ref="DA548:DG548"/>
    <mergeCell ref="DH548:DN548"/>
    <mergeCell ref="DO548:DU548"/>
    <mergeCell ref="DV548:EB548"/>
    <mergeCell ref="EC548:EI548"/>
    <mergeCell ref="BE548:BJ548"/>
    <mergeCell ref="BK548:BQ548"/>
    <mergeCell ref="BR548:BX548"/>
    <mergeCell ref="BY548:CE548"/>
    <mergeCell ref="CF548:CL548"/>
    <mergeCell ref="CM548:CS548"/>
    <mergeCell ref="FE547:FK547"/>
    <mergeCell ref="A548:H548"/>
    <mergeCell ref="I548:N548"/>
    <mergeCell ref="O548:T548"/>
    <mergeCell ref="U548:Z548"/>
    <mergeCell ref="AA548:AF548"/>
    <mergeCell ref="AG548:AL548"/>
    <mergeCell ref="AM548:AR548"/>
    <mergeCell ref="AS548:AX548"/>
    <mergeCell ref="AY548:BD548"/>
    <mergeCell ref="DO547:DU547"/>
    <mergeCell ref="DV547:EB547"/>
    <mergeCell ref="FE545:FK545"/>
    <mergeCell ref="A546:H546"/>
    <mergeCell ref="I546:N546"/>
    <mergeCell ref="O546:T546"/>
    <mergeCell ref="U546:Z546"/>
    <mergeCell ref="AA546:AF546"/>
    <mergeCell ref="AG546:AL546"/>
    <mergeCell ref="AM546:AR546"/>
    <mergeCell ref="AS546:AX546"/>
    <mergeCell ref="AY546:BD546"/>
    <mergeCell ref="DO545:DU545"/>
    <mergeCell ref="DV545:EB545"/>
    <mergeCell ref="EC545:EI545"/>
    <mergeCell ref="EJ545:EP545"/>
    <mergeCell ref="EQ545:EW545"/>
    <mergeCell ref="EX545:FD545"/>
    <mergeCell ref="BY545:CE545"/>
    <mergeCell ref="CF545:CL545"/>
    <mergeCell ref="CM545:CS545"/>
    <mergeCell ref="CT545:CZ545"/>
    <mergeCell ref="DA545:DG545"/>
    <mergeCell ref="DH545:DN545"/>
    <mergeCell ref="AM545:AR545"/>
    <mergeCell ref="AS545:AX545"/>
    <mergeCell ref="AY545:BD545"/>
    <mergeCell ref="BE545:BJ545"/>
    <mergeCell ref="BK545:BQ545"/>
    <mergeCell ref="BR545:BX545"/>
    <mergeCell ref="EJ544:EP544"/>
    <mergeCell ref="EQ544:EW544"/>
    <mergeCell ref="EX544:FD544"/>
    <mergeCell ref="FE544:FK544"/>
    <mergeCell ref="A545:H545"/>
    <mergeCell ref="I545:N545"/>
    <mergeCell ref="O545:T545"/>
    <mergeCell ref="U545:Z545"/>
    <mergeCell ref="AA545:AF545"/>
    <mergeCell ref="AG545:AL545"/>
    <mergeCell ref="CT544:CZ544"/>
    <mergeCell ref="DA544:DG544"/>
    <mergeCell ref="DH544:DN544"/>
    <mergeCell ref="DO544:DU544"/>
    <mergeCell ref="DV544:EB544"/>
    <mergeCell ref="EC544:EI544"/>
    <mergeCell ref="BE544:BJ544"/>
    <mergeCell ref="BK544:BQ544"/>
    <mergeCell ref="BR544:BX544"/>
    <mergeCell ref="BY544:CE544"/>
    <mergeCell ref="CF544:CL544"/>
    <mergeCell ref="CM544:CS544"/>
    <mergeCell ref="I544:N544"/>
    <mergeCell ref="O544:T544"/>
    <mergeCell ref="U544:Z544"/>
    <mergeCell ref="AA544:AF544"/>
    <mergeCell ref="AG544:AL544"/>
    <mergeCell ref="AM544:AR544"/>
    <mergeCell ref="AS544:AX544"/>
    <mergeCell ref="AY544:BD544"/>
    <mergeCell ref="FE531:FK531"/>
    <mergeCell ref="DO531:DU531"/>
    <mergeCell ref="DV531:EB531"/>
    <mergeCell ref="EC531:EI531"/>
    <mergeCell ref="EJ531:EP531"/>
    <mergeCell ref="EQ531:EW531"/>
    <mergeCell ref="EX531:FD531"/>
    <mergeCell ref="BY531:CE531"/>
    <mergeCell ref="CF531:CL531"/>
    <mergeCell ref="CM531:CS531"/>
    <mergeCell ref="CT531:CZ531"/>
    <mergeCell ref="DA531:DG531"/>
    <mergeCell ref="DH531:DN531"/>
    <mergeCell ref="AM531:AR531"/>
    <mergeCell ref="AS531:AX531"/>
    <mergeCell ref="AY531:BD531"/>
    <mergeCell ref="BE531:BJ531"/>
    <mergeCell ref="BK531:BQ531"/>
    <mergeCell ref="BR531:BX531"/>
    <mergeCell ref="EJ530:EP530"/>
    <mergeCell ref="EQ530:EW530"/>
    <mergeCell ref="EX530:FD530"/>
    <mergeCell ref="FE530:FK530"/>
    <mergeCell ref="A531:H531"/>
    <mergeCell ref="I531:N531"/>
    <mergeCell ref="O531:T531"/>
    <mergeCell ref="U531:Z531"/>
    <mergeCell ref="AA531:AF531"/>
    <mergeCell ref="AG531:AL531"/>
    <mergeCell ref="CT530:CZ530"/>
    <mergeCell ref="DA530:DG530"/>
    <mergeCell ref="DH530:DN530"/>
    <mergeCell ref="DO530:DU530"/>
    <mergeCell ref="DV530:EB530"/>
    <mergeCell ref="EC530:EI530"/>
    <mergeCell ref="BE530:BJ530"/>
    <mergeCell ref="BK530:BQ530"/>
    <mergeCell ref="BR530:BX530"/>
    <mergeCell ref="BY530:CE530"/>
    <mergeCell ref="CF530:CL530"/>
    <mergeCell ref="CM530:CS530"/>
    <mergeCell ref="I530:N530"/>
    <mergeCell ref="O530:T530"/>
    <mergeCell ref="U530:Z530"/>
    <mergeCell ref="AA530:AF530"/>
    <mergeCell ref="AG530:AL530"/>
    <mergeCell ref="AM530:AR530"/>
    <mergeCell ref="AS530:AX530"/>
    <mergeCell ref="AY530:BD530"/>
    <mergeCell ref="A530:H530"/>
    <mergeCell ref="A525:H525"/>
    <mergeCell ref="I525:N525"/>
    <mergeCell ref="O525:T525"/>
    <mergeCell ref="U525:Z525"/>
    <mergeCell ref="AA525:AF525"/>
    <mergeCell ref="AG525:AL525"/>
    <mergeCell ref="AM525:AR525"/>
    <mergeCell ref="AS525:AX525"/>
    <mergeCell ref="AY525:BD525"/>
    <mergeCell ref="BE525:BJ525"/>
    <mergeCell ref="BK525:BQ525"/>
    <mergeCell ref="BR525:BX525"/>
    <mergeCell ref="BY525:CE525"/>
    <mergeCell ref="CF525:CL525"/>
    <mergeCell ref="CM525:CS525"/>
    <mergeCell ref="CT525:CZ525"/>
    <mergeCell ref="DA525:DG525"/>
    <mergeCell ref="DH525:DN525"/>
    <mergeCell ref="DO525:DU525"/>
    <mergeCell ref="DV525:EB525"/>
    <mergeCell ref="EC525:EI525"/>
    <mergeCell ref="EJ525:EP525"/>
    <mergeCell ref="EQ525:EW525"/>
    <mergeCell ref="EX525:FD525"/>
    <mergeCell ref="FE525:FK525"/>
    <mergeCell ref="A526:H526"/>
    <mergeCell ref="I526:N526"/>
    <mergeCell ref="O526:T526"/>
    <mergeCell ref="U526:Z526"/>
    <mergeCell ref="AA526:AF526"/>
    <mergeCell ref="AG526:AL526"/>
    <mergeCell ref="EC517:EI517"/>
    <mergeCell ref="EJ517:EP517"/>
    <mergeCell ref="EQ517:EW517"/>
    <mergeCell ref="EX517:FD517"/>
    <mergeCell ref="FE517:FK517"/>
    <mergeCell ref="CM517:CS517"/>
    <mergeCell ref="CT517:CZ517"/>
    <mergeCell ref="DA517:DG517"/>
    <mergeCell ref="DH517:DN517"/>
    <mergeCell ref="DO517:DU517"/>
    <mergeCell ref="DV517:EB517"/>
    <mergeCell ref="AY517:BD517"/>
    <mergeCell ref="BE517:BJ517"/>
    <mergeCell ref="BK517:BQ517"/>
    <mergeCell ref="BR517:BX517"/>
    <mergeCell ref="BY517:CE517"/>
    <mergeCell ref="CF517:CL517"/>
    <mergeCell ref="A517:H517"/>
    <mergeCell ref="I517:N517"/>
    <mergeCell ref="O517:T517"/>
    <mergeCell ref="U517:Z517"/>
    <mergeCell ref="AA517:AF517"/>
    <mergeCell ref="AG517:AL517"/>
    <mergeCell ref="AM517:AR517"/>
    <mergeCell ref="AS517:AX517"/>
    <mergeCell ref="A519:H519"/>
    <mergeCell ref="I519:N519"/>
    <mergeCell ref="O519:T519"/>
    <mergeCell ref="U519:Z519"/>
    <mergeCell ref="AA519:AF519"/>
    <mergeCell ref="AG519:AL519"/>
    <mergeCell ref="AM519:AR519"/>
    <mergeCell ref="AS519:AX519"/>
    <mergeCell ref="I516:N516"/>
    <mergeCell ref="O516:T516"/>
    <mergeCell ref="U516:Z516"/>
    <mergeCell ref="AA516:AF516"/>
    <mergeCell ref="CM515:CS515"/>
    <mergeCell ref="CT515:CZ515"/>
    <mergeCell ref="DA515:DG515"/>
    <mergeCell ref="DH515:DN515"/>
    <mergeCell ref="DO515:DU515"/>
    <mergeCell ref="DV515:EB515"/>
    <mergeCell ref="AY515:BD515"/>
    <mergeCell ref="BE515:BJ515"/>
    <mergeCell ref="BK515:BQ515"/>
    <mergeCell ref="BR515:BX515"/>
    <mergeCell ref="BY515:CE515"/>
    <mergeCell ref="CF515:CL515"/>
    <mergeCell ref="EX514:FD514"/>
    <mergeCell ref="FE514:FK514"/>
    <mergeCell ref="A515:H515"/>
    <mergeCell ref="I515:N515"/>
    <mergeCell ref="O515:T515"/>
    <mergeCell ref="U515:Z515"/>
    <mergeCell ref="AA515:AF515"/>
    <mergeCell ref="AG515:AL515"/>
    <mergeCell ref="AM515:AR515"/>
    <mergeCell ref="AS515:AX515"/>
    <mergeCell ref="DH514:DN514"/>
    <mergeCell ref="DO514:DU514"/>
    <mergeCell ref="DV514:EB514"/>
    <mergeCell ref="EC514:EI514"/>
    <mergeCell ref="EJ514:EP514"/>
    <mergeCell ref="EQ514:EW514"/>
    <mergeCell ref="BR514:BX514"/>
    <mergeCell ref="BY514:CE514"/>
    <mergeCell ref="CF514:CL514"/>
    <mergeCell ref="CM514:CS514"/>
    <mergeCell ref="CT514:CZ514"/>
    <mergeCell ref="DA514:DG514"/>
    <mergeCell ref="AG514:AL514"/>
    <mergeCell ref="AM514:AR514"/>
    <mergeCell ref="AS514:AX514"/>
    <mergeCell ref="AY514:BD514"/>
    <mergeCell ref="BE514:BJ514"/>
    <mergeCell ref="BK514:BQ514"/>
    <mergeCell ref="EC513:EI513"/>
    <mergeCell ref="EJ513:EP513"/>
    <mergeCell ref="EQ513:EW513"/>
    <mergeCell ref="EX513:FD513"/>
    <mergeCell ref="FE513:FK513"/>
    <mergeCell ref="A514:H514"/>
    <mergeCell ref="I514:N514"/>
    <mergeCell ref="O514:T514"/>
    <mergeCell ref="U514:Z514"/>
    <mergeCell ref="AA514:AF514"/>
    <mergeCell ref="CM513:CS513"/>
    <mergeCell ref="CT513:CZ513"/>
    <mergeCell ref="DA513:DG513"/>
    <mergeCell ref="DH513:DN513"/>
    <mergeCell ref="DO513:DU513"/>
    <mergeCell ref="DV513:EB513"/>
    <mergeCell ref="AY513:BD513"/>
    <mergeCell ref="BE513:BJ513"/>
    <mergeCell ref="BK513:BQ513"/>
    <mergeCell ref="BR513:BX513"/>
    <mergeCell ref="BY513:CE513"/>
    <mergeCell ref="CF513:CL513"/>
    <mergeCell ref="EX512:FD512"/>
    <mergeCell ref="FE512:FK512"/>
    <mergeCell ref="A513:H513"/>
    <mergeCell ref="I513:N513"/>
    <mergeCell ref="O513:T513"/>
    <mergeCell ref="U513:Z513"/>
    <mergeCell ref="AA513:AF513"/>
    <mergeCell ref="AG513:AL513"/>
    <mergeCell ref="AM513:AR513"/>
    <mergeCell ref="AS513:AX513"/>
    <mergeCell ref="DH512:DN512"/>
    <mergeCell ref="DO512:DU512"/>
    <mergeCell ref="DV512:EB512"/>
    <mergeCell ref="EC512:EI512"/>
    <mergeCell ref="EJ512:EP512"/>
    <mergeCell ref="EQ512:EW512"/>
    <mergeCell ref="BR512:BX512"/>
    <mergeCell ref="BY512:CE512"/>
    <mergeCell ref="CF512:CL512"/>
    <mergeCell ref="CM512:CS512"/>
    <mergeCell ref="CT512:CZ512"/>
    <mergeCell ref="DA512:DG512"/>
    <mergeCell ref="AG512:AL512"/>
    <mergeCell ref="AM512:AR512"/>
    <mergeCell ref="AS512:AX512"/>
    <mergeCell ref="AY512:BD512"/>
    <mergeCell ref="BE512:BJ512"/>
    <mergeCell ref="BK512:BQ512"/>
    <mergeCell ref="EC511:EI511"/>
    <mergeCell ref="EJ511:EP511"/>
    <mergeCell ref="EQ511:EW511"/>
    <mergeCell ref="EX511:FD511"/>
    <mergeCell ref="FE511:FK511"/>
    <mergeCell ref="A512:H512"/>
    <mergeCell ref="I512:N512"/>
    <mergeCell ref="O512:T512"/>
    <mergeCell ref="U512:Z512"/>
    <mergeCell ref="AA512:AF512"/>
    <mergeCell ref="CM511:CS511"/>
    <mergeCell ref="CT511:CZ511"/>
    <mergeCell ref="DA511:DG511"/>
    <mergeCell ref="DH511:DN511"/>
    <mergeCell ref="DO511:DU511"/>
    <mergeCell ref="DV511:EB511"/>
    <mergeCell ref="AY511:BD511"/>
    <mergeCell ref="BE511:BJ511"/>
    <mergeCell ref="BK511:BQ511"/>
    <mergeCell ref="BR511:BX511"/>
    <mergeCell ref="BY511:CE511"/>
    <mergeCell ref="CF511:CL511"/>
    <mergeCell ref="EX510:FD510"/>
    <mergeCell ref="FE510:FK510"/>
    <mergeCell ref="A511:H511"/>
    <mergeCell ref="I511:N511"/>
    <mergeCell ref="O511:T511"/>
    <mergeCell ref="U511:Z511"/>
    <mergeCell ref="AA511:AF511"/>
    <mergeCell ref="AG511:AL511"/>
    <mergeCell ref="AM511:AR511"/>
    <mergeCell ref="AS511:AX511"/>
    <mergeCell ref="DH510:DN510"/>
    <mergeCell ref="DO510:DU510"/>
    <mergeCell ref="DV510:EB510"/>
    <mergeCell ref="EC510:EI510"/>
    <mergeCell ref="EJ510:EP510"/>
    <mergeCell ref="EQ510:EW510"/>
    <mergeCell ref="BR510:BX510"/>
    <mergeCell ref="BY510:CE510"/>
    <mergeCell ref="CF510:CL510"/>
    <mergeCell ref="CM510:CS510"/>
    <mergeCell ref="CT510:CZ510"/>
    <mergeCell ref="DA510:DG510"/>
    <mergeCell ref="AG510:AL510"/>
    <mergeCell ref="AM510:AR510"/>
    <mergeCell ref="AS510:AX510"/>
    <mergeCell ref="AY510:BD510"/>
    <mergeCell ref="BE510:BJ510"/>
    <mergeCell ref="BK510:BQ510"/>
    <mergeCell ref="EJ509:EP509"/>
    <mergeCell ref="EQ509:EW509"/>
    <mergeCell ref="EX509:FD509"/>
    <mergeCell ref="FE509:FK509"/>
    <mergeCell ref="A510:H510"/>
    <mergeCell ref="I510:N510"/>
    <mergeCell ref="O510:T510"/>
    <mergeCell ref="U510:Z510"/>
    <mergeCell ref="AA510:AF510"/>
    <mergeCell ref="CM509:CS509"/>
    <mergeCell ref="CT509:CZ509"/>
    <mergeCell ref="DA509:DG509"/>
    <mergeCell ref="DH509:DN509"/>
    <mergeCell ref="DO509:DU509"/>
    <mergeCell ref="DV509:EB509"/>
    <mergeCell ref="AY509:BD509"/>
    <mergeCell ref="BE509:BJ509"/>
    <mergeCell ref="BK509:BQ509"/>
    <mergeCell ref="BR509:BX509"/>
    <mergeCell ref="BY509:CE509"/>
    <mergeCell ref="CF509:CL509"/>
    <mergeCell ref="EX508:FD508"/>
    <mergeCell ref="FE508:FK508"/>
    <mergeCell ref="A509:H509"/>
    <mergeCell ref="I509:N509"/>
    <mergeCell ref="O509:T509"/>
    <mergeCell ref="U509:Z509"/>
    <mergeCell ref="AA509:AF509"/>
    <mergeCell ref="AG509:AL509"/>
    <mergeCell ref="AM509:AR509"/>
    <mergeCell ref="AS509:AX509"/>
    <mergeCell ref="DH508:DN508"/>
    <mergeCell ref="DO508:DU508"/>
    <mergeCell ref="DV508:EB508"/>
    <mergeCell ref="EC508:EI508"/>
    <mergeCell ref="EJ508:EP508"/>
    <mergeCell ref="EQ508:EW508"/>
    <mergeCell ref="BR508:BX508"/>
    <mergeCell ref="BY508:CE508"/>
    <mergeCell ref="CF508:CL508"/>
    <mergeCell ref="CM508:CS508"/>
    <mergeCell ref="CT508:CZ508"/>
    <mergeCell ref="DA508:DG508"/>
    <mergeCell ref="AG508:AL508"/>
    <mergeCell ref="AM508:AR508"/>
    <mergeCell ref="AS508:AX508"/>
    <mergeCell ref="AY508:BD508"/>
    <mergeCell ref="BE508:BJ508"/>
    <mergeCell ref="BK508:BQ508"/>
    <mergeCell ref="EX507:FD507"/>
    <mergeCell ref="FE507:FK507"/>
    <mergeCell ref="A508:H508"/>
    <mergeCell ref="I508:N508"/>
    <mergeCell ref="O508:T508"/>
    <mergeCell ref="U508:Z508"/>
    <mergeCell ref="AA508:AF508"/>
    <mergeCell ref="CM507:CS507"/>
    <mergeCell ref="CT507:CZ507"/>
    <mergeCell ref="DA507:DG507"/>
    <mergeCell ref="DH507:DN507"/>
    <mergeCell ref="DO507:DU507"/>
    <mergeCell ref="DV507:EB507"/>
    <mergeCell ref="AY507:BD507"/>
    <mergeCell ref="BE507:BJ507"/>
    <mergeCell ref="BK507:BQ507"/>
    <mergeCell ref="BR507:BX507"/>
    <mergeCell ref="BY507:CE507"/>
    <mergeCell ref="CF507:CL507"/>
    <mergeCell ref="EX506:FD506"/>
    <mergeCell ref="FE506:FK506"/>
    <mergeCell ref="A507:H507"/>
    <mergeCell ref="I507:N507"/>
    <mergeCell ref="O507:T507"/>
    <mergeCell ref="U507:Z507"/>
    <mergeCell ref="AA507:AF507"/>
    <mergeCell ref="AG507:AL507"/>
    <mergeCell ref="AM507:AR507"/>
    <mergeCell ref="AS507:AX507"/>
    <mergeCell ref="DH506:DN506"/>
    <mergeCell ref="DO506:DU506"/>
    <mergeCell ref="DV506:EB506"/>
    <mergeCell ref="EC506:EI506"/>
    <mergeCell ref="EJ506:EP506"/>
    <mergeCell ref="EQ506:EW506"/>
    <mergeCell ref="BR506:BX506"/>
    <mergeCell ref="BY506:CE506"/>
    <mergeCell ref="CF506:CL506"/>
    <mergeCell ref="CM506:CS506"/>
    <mergeCell ref="CT506:CZ506"/>
    <mergeCell ref="DA506:DG506"/>
    <mergeCell ref="AG506:AL506"/>
    <mergeCell ref="AM506:AR506"/>
    <mergeCell ref="AS506:AX506"/>
    <mergeCell ref="AY506:BD506"/>
    <mergeCell ref="BE506:BJ506"/>
    <mergeCell ref="BK506:BQ506"/>
    <mergeCell ref="EX505:FD505"/>
    <mergeCell ref="FE505:FK505"/>
    <mergeCell ref="A506:H506"/>
    <mergeCell ref="I506:N506"/>
    <mergeCell ref="O506:T506"/>
    <mergeCell ref="U506:Z506"/>
    <mergeCell ref="AA506:AF506"/>
    <mergeCell ref="CM505:CS505"/>
    <mergeCell ref="CT505:CZ505"/>
    <mergeCell ref="DA505:DG505"/>
    <mergeCell ref="DH505:DN505"/>
    <mergeCell ref="DO505:DU505"/>
    <mergeCell ref="DV505:EB505"/>
    <mergeCell ref="AY505:BD505"/>
    <mergeCell ref="BE505:BJ505"/>
    <mergeCell ref="BK505:BQ505"/>
    <mergeCell ref="BR505:BX505"/>
    <mergeCell ref="BY505:CE505"/>
    <mergeCell ref="CF505:CL505"/>
    <mergeCell ref="EX504:FD504"/>
    <mergeCell ref="FE504:FK504"/>
    <mergeCell ref="A505:H505"/>
    <mergeCell ref="I505:N505"/>
    <mergeCell ref="O505:T505"/>
    <mergeCell ref="U505:Z505"/>
    <mergeCell ref="AA505:AF505"/>
    <mergeCell ref="AG505:AL505"/>
    <mergeCell ref="AM505:AR505"/>
    <mergeCell ref="AS505:AX505"/>
    <mergeCell ref="DH504:DN504"/>
    <mergeCell ref="DO504:DU504"/>
    <mergeCell ref="DV504:EB504"/>
    <mergeCell ref="EC504:EI504"/>
    <mergeCell ref="EJ504:EP504"/>
    <mergeCell ref="EQ504:EW504"/>
    <mergeCell ref="BR504:BX504"/>
    <mergeCell ref="BY504:CE504"/>
    <mergeCell ref="CF504:CL504"/>
    <mergeCell ref="CM504:CS504"/>
    <mergeCell ref="CT504:CZ504"/>
    <mergeCell ref="DA504:DG504"/>
    <mergeCell ref="AG504:AL504"/>
    <mergeCell ref="AM504:AR504"/>
    <mergeCell ref="AS504:AX504"/>
    <mergeCell ref="AY504:BD504"/>
    <mergeCell ref="BE504:BJ504"/>
    <mergeCell ref="BK504:BQ504"/>
    <mergeCell ref="EX503:FD503"/>
    <mergeCell ref="FE503:FK503"/>
    <mergeCell ref="A504:H504"/>
    <mergeCell ref="I504:N504"/>
    <mergeCell ref="O504:T504"/>
    <mergeCell ref="U504:Z504"/>
    <mergeCell ref="AA504:AF504"/>
    <mergeCell ref="CM503:CS503"/>
    <mergeCell ref="CT503:CZ503"/>
    <mergeCell ref="DA503:DG503"/>
    <mergeCell ref="DH503:DN503"/>
    <mergeCell ref="DO503:DU503"/>
    <mergeCell ref="DV503:EB503"/>
    <mergeCell ref="AY503:BD503"/>
    <mergeCell ref="BE503:BJ503"/>
    <mergeCell ref="BK503:BQ503"/>
    <mergeCell ref="BR503:BX503"/>
    <mergeCell ref="BY503:CE503"/>
    <mergeCell ref="CF503:CL503"/>
    <mergeCell ref="EX502:FD502"/>
    <mergeCell ref="FE502:FK502"/>
    <mergeCell ref="A503:H503"/>
    <mergeCell ref="I503:N503"/>
    <mergeCell ref="O503:T503"/>
    <mergeCell ref="U503:Z503"/>
    <mergeCell ref="AA503:AF503"/>
    <mergeCell ref="AG503:AL503"/>
    <mergeCell ref="AM503:AR503"/>
    <mergeCell ref="AS503:AX503"/>
    <mergeCell ref="DH502:DN502"/>
    <mergeCell ref="DO502:DU502"/>
    <mergeCell ref="DV502:EB502"/>
    <mergeCell ref="EC502:EI502"/>
    <mergeCell ref="EJ502:EP502"/>
    <mergeCell ref="EQ502:EW502"/>
    <mergeCell ref="BR502:BX502"/>
    <mergeCell ref="BY502:CE502"/>
    <mergeCell ref="CF502:CL502"/>
    <mergeCell ref="CM502:CS502"/>
    <mergeCell ref="CT502:CZ502"/>
    <mergeCell ref="DA502:DG502"/>
    <mergeCell ref="AG502:AL502"/>
    <mergeCell ref="AM502:AR502"/>
    <mergeCell ref="AS502:AX502"/>
    <mergeCell ref="AY502:BD502"/>
    <mergeCell ref="BE502:BJ502"/>
    <mergeCell ref="BK502:BQ502"/>
    <mergeCell ref="EX501:FD501"/>
    <mergeCell ref="FE501:FK501"/>
    <mergeCell ref="A502:H502"/>
    <mergeCell ref="I502:N502"/>
    <mergeCell ref="O502:T502"/>
    <mergeCell ref="U502:Z502"/>
    <mergeCell ref="AA502:AF502"/>
    <mergeCell ref="CM501:CS501"/>
    <mergeCell ref="CT501:CZ501"/>
    <mergeCell ref="DA501:DG501"/>
    <mergeCell ref="DH501:DN501"/>
    <mergeCell ref="DO501:DU501"/>
    <mergeCell ref="DV501:EB501"/>
    <mergeCell ref="AY501:BD501"/>
    <mergeCell ref="BE501:BJ501"/>
    <mergeCell ref="BK501:BQ501"/>
    <mergeCell ref="BR501:BX501"/>
    <mergeCell ref="BY501:CE501"/>
    <mergeCell ref="CF501:CL501"/>
    <mergeCell ref="EX500:FD500"/>
    <mergeCell ref="FE500:FK500"/>
    <mergeCell ref="A501:H501"/>
    <mergeCell ref="I501:N501"/>
    <mergeCell ref="O501:T501"/>
    <mergeCell ref="U501:Z501"/>
    <mergeCell ref="AA501:AF501"/>
    <mergeCell ref="AG501:AL501"/>
    <mergeCell ref="AM501:AR501"/>
    <mergeCell ref="AS501:AX501"/>
    <mergeCell ref="DH500:DN500"/>
    <mergeCell ref="DO500:DU500"/>
    <mergeCell ref="DV500:EB500"/>
    <mergeCell ref="EC500:EI500"/>
    <mergeCell ref="EJ500:EP500"/>
    <mergeCell ref="EQ500:EW500"/>
    <mergeCell ref="BR500:BX500"/>
    <mergeCell ref="BY500:CE500"/>
    <mergeCell ref="CF500:CL500"/>
    <mergeCell ref="CM500:CS500"/>
    <mergeCell ref="CT500:CZ500"/>
    <mergeCell ref="DA500:DG500"/>
    <mergeCell ref="AG500:AL500"/>
    <mergeCell ref="AM500:AR500"/>
    <mergeCell ref="AS500:AX500"/>
    <mergeCell ref="AY500:BD500"/>
    <mergeCell ref="BE500:BJ500"/>
    <mergeCell ref="BK500:BQ500"/>
    <mergeCell ref="I500:N500"/>
    <mergeCell ref="O500:T500"/>
    <mergeCell ref="U500:Z500"/>
    <mergeCell ref="AA500:AF500"/>
    <mergeCell ref="EX497:FD497"/>
    <mergeCell ref="FE497:FK497"/>
    <mergeCell ref="CM497:CS497"/>
    <mergeCell ref="CT497:CZ497"/>
    <mergeCell ref="DA497:DG497"/>
    <mergeCell ref="DH497:DN497"/>
    <mergeCell ref="DO497:DU497"/>
    <mergeCell ref="DV497:EB497"/>
    <mergeCell ref="AY497:BD497"/>
    <mergeCell ref="BE497:BJ497"/>
    <mergeCell ref="BK497:BQ497"/>
    <mergeCell ref="BR497:BX497"/>
    <mergeCell ref="BY497:CE497"/>
    <mergeCell ref="CF497:CL497"/>
    <mergeCell ref="AA494:AF494"/>
    <mergeCell ref="CM493:CS493"/>
    <mergeCell ref="CT493:CZ493"/>
    <mergeCell ref="DA493:DG493"/>
    <mergeCell ref="DH493:DN493"/>
    <mergeCell ref="DO493:DU493"/>
    <mergeCell ref="DV493:EB493"/>
    <mergeCell ref="AY493:BD493"/>
    <mergeCell ref="BE493:BJ493"/>
    <mergeCell ref="BK493:BQ493"/>
    <mergeCell ref="BR493:BX493"/>
    <mergeCell ref="BY493:CE493"/>
    <mergeCell ref="CF493:CL493"/>
    <mergeCell ref="EX496:FD496"/>
    <mergeCell ref="FE496:FK496"/>
    <mergeCell ref="A497:H497"/>
    <mergeCell ref="I497:N497"/>
    <mergeCell ref="O497:T497"/>
    <mergeCell ref="U497:Z497"/>
    <mergeCell ref="AA497:AF497"/>
    <mergeCell ref="AG497:AL497"/>
    <mergeCell ref="AM497:AR497"/>
    <mergeCell ref="AS497:AX497"/>
    <mergeCell ref="DH496:DN496"/>
    <mergeCell ref="DO496:DU496"/>
    <mergeCell ref="DV496:EB496"/>
    <mergeCell ref="EC496:EI496"/>
    <mergeCell ref="EJ496:EP496"/>
    <mergeCell ref="EQ496:EW496"/>
    <mergeCell ref="BR496:BX496"/>
    <mergeCell ref="BY496:CE496"/>
    <mergeCell ref="CF496:CL496"/>
    <mergeCell ref="CM496:CS496"/>
    <mergeCell ref="CT496:CZ496"/>
    <mergeCell ref="DA496:DG496"/>
    <mergeCell ref="AG496:AL496"/>
    <mergeCell ref="AM496:AR496"/>
    <mergeCell ref="AS496:AX496"/>
    <mergeCell ref="AY496:BD496"/>
    <mergeCell ref="BE496:BJ496"/>
    <mergeCell ref="BK496:BQ496"/>
    <mergeCell ref="EC495:EI495"/>
    <mergeCell ref="EJ495:EP495"/>
    <mergeCell ref="EQ495:EW495"/>
    <mergeCell ref="EX495:FD495"/>
    <mergeCell ref="FE495:FK495"/>
    <mergeCell ref="A496:H496"/>
    <mergeCell ref="I496:N496"/>
    <mergeCell ref="O496:T496"/>
    <mergeCell ref="U496:Z496"/>
    <mergeCell ref="DV495:EB495"/>
    <mergeCell ref="AY495:BD495"/>
    <mergeCell ref="BE495:BJ495"/>
    <mergeCell ref="BK495:BQ495"/>
    <mergeCell ref="BR495:BX495"/>
    <mergeCell ref="BY495:CE495"/>
    <mergeCell ref="CF495:CL495"/>
    <mergeCell ref="AA492:AF492"/>
    <mergeCell ref="EX494:FD494"/>
    <mergeCell ref="FE494:FK494"/>
    <mergeCell ref="A495:H495"/>
    <mergeCell ref="I495:N495"/>
    <mergeCell ref="O495:T495"/>
    <mergeCell ref="U495:Z495"/>
    <mergeCell ref="AA495:AF495"/>
    <mergeCell ref="AG495:AL495"/>
    <mergeCell ref="AM495:AR495"/>
    <mergeCell ref="AS495:AX495"/>
    <mergeCell ref="DH494:DN494"/>
    <mergeCell ref="DO494:DU494"/>
    <mergeCell ref="DV494:EB494"/>
    <mergeCell ref="EC494:EI494"/>
    <mergeCell ref="EJ494:EP494"/>
    <mergeCell ref="EQ494:EW494"/>
    <mergeCell ref="BR494:BX494"/>
    <mergeCell ref="BY494:CE494"/>
    <mergeCell ref="CF494:CL494"/>
    <mergeCell ref="CM494:CS494"/>
    <mergeCell ref="CT494:CZ494"/>
    <mergeCell ref="DA494:DG494"/>
    <mergeCell ref="AG494:AL494"/>
    <mergeCell ref="AM494:AR494"/>
    <mergeCell ref="AS494:AX494"/>
    <mergeCell ref="AY494:BD494"/>
    <mergeCell ref="BE494:BJ494"/>
    <mergeCell ref="BK494:BQ494"/>
    <mergeCell ref="EC493:EI493"/>
    <mergeCell ref="EJ493:EP493"/>
    <mergeCell ref="EQ493:EW493"/>
    <mergeCell ref="EX493:FD493"/>
    <mergeCell ref="FE493:FK493"/>
    <mergeCell ref="A494:H494"/>
    <mergeCell ref="I494:N494"/>
    <mergeCell ref="O494:T494"/>
    <mergeCell ref="U494:Z494"/>
    <mergeCell ref="A492:H492"/>
    <mergeCell ref="EX492:FD492"/>
    <mergeCell ref="FE492:FK492"/>
    <mergeCell ref="A493:H493"/>
    <mergeCell ref="I493:N493"/>
    <mergeCell ref="O493:T493"/>
    <mergeCell ref="U493:Z493"/>
    <mergeCell ref="AS493:AX493"/>
    <mergeCell ref="DH492:DN492"/>
    <mergeCell ref="DO492:DU492"/>
    <mergeCell ref="DV492:EB492"/>
    <mergeCell ref="EC492:EI492"/>
    <mergeCell ref="EJ492:EP492"/>
    <mergeCell ref="EJ480:EP480"/>
    <mergeCell ref="EQ480:EW480"/>
    <mergeCell ref="EX480:FD480"/>
    <mergeCell ref="FE480:FK480"/>
    <mergeCell ref="CM480:CS480"/>
    <mergeCell ref="CT480:CZ480"/>
    <mergeCell ref="DA480:DG480"/>
    <mergeCell ref="DH480:DN480"/>
    <mergeCell ref="DO480:DU480"/>
    <mergeCell ref="DV480:EB480"/>
    <mergeCell ref="AY480:BD480"/>
    <mergeCell ref="BE480:BJ480"/>
    <mergeCell ref="BK480:BQ480"/>
    <mergeCell ref="BR480:BX480"/>
    <mergeCell ref="BY480:CE480"/>
    <mergeCell ref="CF480:CL480"/>
    <mergeCell ref="EX479:FD479"/>
    <mergeCell ref="FE479:FK479"/>
    <mergeCell ref="A480:H480"/>
    <mergeCell ref="I480:N480"/>
    <mergeCell ref="O480:T480"/>
    <mergeCell ref="U480:Z480"/>
    <mergeCell ref="AA480:AF480"/>
    <mergeCell ref="AG480:AL480"/>
    <mergeCell ref="AM480:AR480"/>
    <mergeCell ref="AS480:AX480"/>
    <mergeCell ref="DH479:DN479"/>
    <mergeCell ref="DO479:DU479"/>
    <mergeCell ref="DV479:EB479"/>
    <mergeCell ref="EC479:EI479"/>
    <mergeCell ref="EJ479:EP479"/>
    <mergeCell ref="EQ479:EW479"/>
    <mergeCell ref="BR479:BX479"/>
    <mergeCell ref="BY479:CE479"/>
    <mergeCell ref="CF479:CL479"/>
    <mergeCell ref="CM479:CS479"/>
    <mergeCell ref="CT479:CZ479"/>
    <mergeCell ref="DA479:DG479"/>
    <mergeCell ref="AG479:AL479"/>
    <mergeCell ref="AM479:AR479"/>
    <mergeCell ref="AS479:AX479"/>
    <mergeCell ref="AY479:BD479"/>
    <mergeCell ref="BE479:BJ479"/>
    <mergeCell ref="BK479:BQ479"/>
    <mergeCell ref="A479:H479"/>
    <mergeCell ref="I479:N479"/>
    <mergeCell ref="O479:T479"/>
    <mergeCell ref="U479:Z479"/>
    <mergeCell ref="AA479:AF479"/>
    <mergeCell ref="EX477:FD477"/>
    <mergeCell ref="FE477:FK477"/>
    <mergeCell ref="A478:H478"/>
    <mergeCell ref="I478:N478"/>
    <mergeCell ref="O478:T478"/>
    <mergeCell ref="U478:Z478"/>
    <mergeCell ref="AA478:AF478"/>
    <mergeCell ref="AG478:AL478"/>
    <mergeCell ref="AM478:AR478"/>
    <mergeCell ref="AS478:AX478"/>
    <mergeCell ref="DH477:DN477"/>
    <mergeCell ref="DO477:DU477"/>
    <mergeCell ref="DV477:EB477"/>
    <mergeCell ref="EC477:EI477"/>
    <mergeCell ref="EJ477:EP477"/>
    <mergeCell ref="EQ477:EW477"/>
    <mergeCell ref="BR477:BX477"/>
    <mergeCell ref="BY477:CE477"/>
    <mergeCell ref="CF477:CL477"/>
    <mergeCell ref="CM477:CS477"/>
    <mergeCell ref="CT477:CZ477"/>
    <mergeCell ref="DA477:DG477"/>
    <mergeCell ref="AG477:AL477"/>
    <mergeCell ref="AM477:AR477"/>
    <mergeCell ref="AS477:AX477"/>
    <mergeCell ref="AY477:BD477"/>
    <mergeCell ref="BE477:BJ477"/>
    <mergeCell ref="BK477:BQ477"/>
    <mergeCell ref="EC476:EI476"/>
    <mergeCell ref="EJ476:EP476"/>
    <mergeCell ref="EQ476:EW476"/>
    <mergeCell ref="EX476:FD476"/>
    <mergeCell ref="FE476:FK476"/>
    <mergeCell ref="A477:H477"/>
    <mergeCell ref="I477:N477"/>
    <mergeCell ref="O477:T477"/>
    <mergeCell ref="U477:Z477"/>
    <mergeCell ref="AA477:AF477"/>
    <mergeCell ref="CM476:CS476"/>
    <mergeCell ref="CT476:CZ476"/>
    <mergeCell ref="DA476:DG476"/>
    <mergeCell ref="DH476:DN476"/>
    <mergeCell ref="DO476:DU476"/>
    <mergeCell ref="DV476:EB476"/>
    <mergeCell ref="AY476:BD476"/>
    <mergeCell ref="BE476:BJ476"/>
    <mergeCell ref="BK476:BQ476"/>
    <mergeCell ref="BR476:BX476"/>
    <mergeCell ref="BY476:CE476"/>
    <mergeCell ref="CF476:CL476"/>
    <mergeCell ref="EX475:FD475"/>
    <mergeCell ref="FE475:FK475"/>
    <mergeCell ref="A476:H476"/>
    <mergeCell ref="I476:N476"/>
    <mergeCell ref="O476:T476"/>
    <mergeCell ref="U476:Z476"/>
    <mergeCell ref="AA476:AF476"/>
    <mergeCell ref="AG476:AL476"/>
    <mergeCell ref="AM476:AR476"/>
    <mergeCell ref="AS476:AX476"/>
    <mergeCell ref="DH475:DN475"/>
    <mergeCell ref="DO475:DU475"/>
    <mergeCell ref="DV475:EB475"/>
    <mergeCell ref="EC475:EI475"/>
    <mergeCell ref="EJ475:EP475"/>
    <mergeCell ref="EQ475:EW475"/>
    <mergeCell ref="BR475:BX475"/>
    <mergeCell ref="BY475:CE475"/>
    <mergeCell ref="CF475:CL475"/>
    <mergeCell ref="CM475:CS475"/>
    <mergeCell ref="CT475:CZ475"/>
    <mergeCell ref="DA475:DG475"/>
    <mergeCell ref="AG475:AL475"/>
    <mergeCell ref="AM475:AR475"/>
    <mergeCell ref="AS475:AX475"/>
    <mergeCell ref="AY475:BD475"/>
    <mergeCell ref="BE475:BJ475"/>
    <mergeCell ref="BK475:BQ475"/>
    <mergeCell ref="EC474:EI474"/>
    <mergeCell ref="EJ474:EP474"/>
    <mergeCell ref="EQ474:EW474"/>
    <mergeCell ref="EX474:FD474"/>
    <mergeCell ref="FE474:FK474"/>
    <mergeCell ref="A475:H475"/>
    <mergeCell ref="I475:N475"/>
    <mergeCell ref="O475:T475"/>
    <mergeCell ref="U475:Z475"/>
    <mergeCell ref="AA475:AF475"/>
    <mergeCell ref="CM474:CS474"/>
    <mergeCell ref="CT474:CZ474"/>
    <mergeCell ref="DA474:DG474"/>
    <mergeCell ref="DH474:DN474"/>
    <mergeCell ref="DO474:DU474"/>
    <mergeCell ref="DV474:EB474"/>
    <mergeCell ref="AY474:BD474"/>
    <mergeCell ref="BE474:BJ474"/>
    <mergeCell ref="BK474:BQ474"/>
    <mergeCell ref="BR474:BX474"/>
    <mergeCell ref="BY474:CE474"/>
    <mergeCell ref="CF474:CL474"/>
    <mergeCell ref="EX473:FD473"/>
    <mergeCell ref="FE473:FK473"/>
    <mergeCell ref="A474:H474"/>
    <mergeCell ref="I474:N474"/>
    <mergeCell ref="O474:T474"/>
    <mergeCell ref="U474:Z474"/>
    <mergeCell ref="AA474:AF474"/>
    <mergeCell ref="AG474:AL474"/>
    <mergeCell ref="AM474:AR474"/>
    <mergeCell ref="AS474:AX474"/>
    <mergeCell ref="DH473:DN473"/>
    <mergeCell ref="DO473:DU473"/>
    <mergeCell ref="DV473:EB473"/>
    <mergeCell ref="EC473:EI473"/>
    <mergeCell ref="EJ473:EP473"/>
    <mergeCell ref="EQ473:EW473"/>
    <mergeCell ref="BR473:BX473"/>
    <mergeCell ref="BY473:CE473"/>
    <mergeCell ref="CF473:CL473"/>
    <mergeCell ref="CM473:CS473"/>
    <mergeCell ref="CT473:CZ473"/>
    <mergeCell ref="DA473:DG473"/>
    <mergeCell ref="AG473:AL473"/>
    <mergeCell ref="AM473:AR473"/>
    <mergeCell ref="AS473:AX473"/>
    <mergeCell ref="AY473:BD473"/>
    <mergeCell ref="BE473:BJ473"/>
    <mergeCell ref="BK473:BQ473"/>
    <mergeCell ref="EC472:EI472"/>
    <mergeCell ref="EJ472:EP472"/>
    <mergeCell ref="EQ472:EW472"/>
    <mergeCell ref="EX472:FD472"/>
    <mergeCell ref="FE472:FK472"/>
    <mergeCell ref="A473:H473"/>
    <mergeCell ref="I473:N473"/>
    <mergeCell ref="O473:T473"/>
    <mergeCell ref="U473:Z473"/>
    <mergeCell ref="AA473:AF473"/>
    <mergeCell ref="CM472:CS472"/>
    <mergeCell ref="CT472:CZ472"/>
    <mergeCell ref="DA472:DG472"/>
    <mergeCell ref="DH472:DN472"/>
    <mergeCell ref="DO472:DU472"/>
    <mergeCell ref="DV472:EB472"/>
    <mergeCell ref="AY472:BD472"/>
    <mergeCell ref="BE472:BJ472"/>
    <mergeCell ref="BK472:BQ472"/>
    <mergeCell ref="BR472:BX472"/>
    <mergeCell ref="BY472:CE472"/>
    <mergeCell ref="CF472:CL472"/>
    <mergeCell ref="EX471:FD471"/>
    <mergeCell ref="FE471:FK471"/>
    <mergeCell ref="A472:H472"/>
    <mergeCell ref="I472:N472"/>
    <mergeCell ref="O472:T472"/>
    <mergeCell ref="U472:Z472"/>
    <mergeCell ref="AA472:AF472"/>
    <mergeCell ref="AG472:AL472"/>
    <mergeCell ref="AM472:AR472"/>
    <mergeCell ref="AS472:AX472"/>
    <mergeCell ref="DH471:DN471"/>
    <mergeCell ref="DO471:DU471"/>
    <mergeCell ref="DV471:EB471"/>
    <mergeCell ref="EC471:EI471"/>
    <mergeCell ref="EJ471:EP471"/>
    <mergeCell ref="EQ471:EW471"/>
    <mergeCell ref="BR471:BX471"/>
    <mergeCell ref="BY471:CE471"/>
    <mergeCell ref="CF471:CL471"/>
    <mergeCell ref="CM471:CS471"/>
    <mergeCell ref="CT471:CZ471"/>
    <mergeCell ref="DA471:DG471"/>
    <mergeCell ref="AG471:AL471"/>
    <mergeCell ref="AM471:AR471"/>
    <mergeCell ref="AS471:AX471"/>
    <mergeCell ref="AY471:BD471"/>
    <mergeCell ref="BE471:BJ471"/>
    <mergeCell ref="BK471:BQ471"/>
    <mergeCell ref="EC470:EI470"/>
    <mergeCell ref="EJ470:EP470"/>
    <mergeCell ref="EQ470:EW470"/>
    <mergeCell ref="EX470:FD470"/>
    <mergeCell ref="FE470:FK470"/>
    <mergeCell ref="A471:H471"/>
    <mergeCell ref="I471:N471"/>
    <mergeCell ref="O471:T471"/>
    <mergeCell ref="U471:Z471"/>
    <mergeCell ref="AA471:AF471"/>
    <mergeCell ref="CM470:CS470"/>
    <mergeCell ref="CT470:CZ470"/>
    <mergeCell ref="DA470:DG470"/>
    <mergeCell ref="DH470:DN470"/>
    <mergeCell ref="DO470:DU470"/>
    <mergeCell ref="DV470:EB470"/>
    <mergeCell ref="AY470:BD470"/>
    <mergeCell ref="BE470:BJ470"/>
    <mergeCell ref="BK470:BQ470"/>
    <mergeCell ref="BR470:BX470"/>
    <mergeCell ref="BY470:CE470"/>
    <mergeCell ref="CF470:CL470"/>
    <mergeCell ref="EX469:FD469"/>
    <mergeCell ref="FE469:FK469"/>
    <mergeCell ref="A470:H470"/>
    <mergeCell ref="I470:N470"/>
    <mergeCell ref="O470:T470"/>
    <mergeCell ref="U470:Z470"/>
    <mergeCell ref="AA470:AF470"/>
    <mergeCell ref="AG470:AL470"/>
    <mergeCell ref="AM470:AR470"/>
    <mergeCell ref="AS470:AX470"/>
    <mergeCell ref="DH469:DN469"/>
    <mergeCell ref="DO469:DU469"/>
    <mergeCell ref="DV469:EB469"/>
    <mergeCell ref="EC469:EI469"/>
    <mergeCell ref="EJ469:EP469"/>
    <mergeCell ref="EQ469:EW469"/>
    <mergeCell ref="BR469:BX469"/>
    <mergeCell ref="BY469:CE469"/>
    <mergeCell ref="CF469:CL469"/>
    <mergeCell ref="CM469:CS469"/>
    <mergeCell ref="CT469:CZ469"/>
    <mergeCell ref="DA469:DG469"/>
    <mergeCell ref="AG469:AL469"/>
    <mergeCell ref="AM469:AR469"/>
    <mergeCell ref="AS469:AX469"/>
    <mergeCell ref="AY469:BD469"/>
    <mergeCell ref="BE469:BJ469"/>
    <mergeCell ref="BK469:BQ469"/>
    <mergeCell ref="EC468:EI468"/>
    <mergeCell ref="EJ468:EP468"/>
    <mergeCell ref="EQ468:EW468"/>
    <mergeCell ref="EX468:FD468"/>
    <mergeCell ref="FE468:FK468"/>
    <mergeCell ref="A469:H469"/>
    <mergeCell ref="I469:N469"/>
    <mergeCell ref="O469:T469"/>
    <mergeCell ref="U469:Z469"/>
    <mergeCell ref="AA469:AF469"/>
    <mergeCell ref="CM468:CS468"/>
    <mergeCell ref="CT468:CZ468"/>
    <mergeCell ref="DA468:DG468"/>
    <mergeCell ref="DH468:DN468"/>
    <mergeCell ref="DO468:DU468"/>
    <mergeCell ref="DV468:EB468"/>
    <mergeCell ref="AY468:BD468"/>
    <mergeCell ref="BE468:BJ468"/>
    <mergeCell ref="BK468:BQ468"/>
    <mergeCell ref="BR468:BX468"/>
    <mergeCell ref="BY468:CE468"/>
    <mergeCell ref="CF468:CL468"/>
    <mergeCell ref="EX467:FD467"/>
    <mergeCell ref="FE467:FK467"/>
    <mergeCell ref="A468:H468"/>
    <mergeCell ref="I468:N468"/>
    <mergeCell ref="O468:T468"/>
    <mergeCell ref="U468:Z468"/>
    <mergeCell ref="AA468:AF468"/>
    <mergeCell ref="AG468:AL468"/>
    <mergeCell ref="AM468:AR468"/>
    <mergeCell ref="AS468:AX468"/>
    <mergeCell ref="DH467:DN467"/>
    <mergeCell ref="DO467:DU467"/>
    <mergeCell ref="DV467:EB467"/>
    <mergeCell ref="EC467:EI467"/>
    <mergeCell ref="EJ467:EP467"/>
    <mergeCell ref="EQ467:EW467"/>
    <mergeCell ref="BR467:BX467"/>
    <mergeCell ref="BY467:CE467"/>
    <mergeCell ref="CF467:CL467"/>
    <mergeCell ref="CM467:CS467"/>
    <mergeCell ref="CT467:CZ467"/>
    <mergeCell ref="DA467:DG467"/>
    <mergeCell ref="AG467:AL467"/>
    <mergeCell ref="AM467:AR467"/>
    <mergeCell ref="AS467:AX467"/>
    <mergeCell ref="AY467:BD467"/>
    <mergeCell ref="BE467:BJ467"/>
    <mergeCell ref="BK467:BQ467"/>
    <mergeCell ref="EC466:EI466"/>
    <mergeCell ref="EJ466:EP466"/>
    <mergeCell ref="EQ466:EW466"/>
    <mergeCell ref="EX466:FD466"/>
    <mergeCell ref="FE466:FK466"/>
    <mergeCell ref="A467:H467"/>
    <mergeCell ref="I467:N467"/>
    <mergeCell ref="O467:T467"/>
    <mergeCell ref="U467:Z467"/>
    <mergeCell ref="AA467:AF467"/>
    <mergeCell ref="CM466:CS466"/>
    <mergeCell ref="CT466:CZ466"/>
    <mergeCell ref="DA466:DG466"/>
    <mergeCell ref="DH466:DN466"/>
    <mergeCell ref="DO466:DU466"/>
    <mergeCell ref="DV466:EB466"/>
    <mergeCell ref="AY466:BD466"/>
    <mergeCell ref="BE466:BJ466"/>
    <mergeCell ref="BK466:BQ466"/>
    <mergeCell ref="BR466:BX466"/>
    <mergeCell ref="BY466:CE466"/>
    <mergeCell ref="CF466:CL466"/>
    <mergeCell ref="I466:N466"/>
    <mergeCell ref="O466:T466"/>
    <mergeCell ref="U466:Z466"/>
    <mergeCell ref="AA466:AF466"/>
    <mergeCell ref="AG466:AL466"/>
    <mergeCell ref="AM466:AR466"/>
    <mergeCell ref="AS466:AX466"/>
    <mergeCell ref="EX463:FD463"/>
    <mergeCell ref="FE463:FK463"/>
    <mergeCell ref="DH463:DN463"/>
    <mergeCell ref="DO463:DU463"/>
    <mergeCell ref="DV463:EB463"/>
    <mergeCell ref="EC463:EI463"/>
    <mergeCell ref="EJ463:EP463"/>
    <mergeCell ref="EQ463:EW463"/>
    <mergeCell ref="BR463:BX463"/>
    <mergeCell ref="BY463:CE463"/>
    <mergeCell ref="CF463:CL463"/>
    <mergeCell ref="CM463:CS463"/>
    <mergeCell ref="CT463:CZ463"/>
    <mergeCell ref="DA463:DG463"/>
    <mergeCell ref="AG463:AL463"/>
    <mergeCell ref="AM463:AR463"/>
    <mergeCell ref="AS463:AX463"/>
    <mergeCell ref="AY463:BD463"/>
    <mergeCell ref="BE463:BJ463"/>
    <mergeCell ref="BK463:BQ463"/>
    <mergeCell ref="EC462:EI462"/>
    <mergeCell ref="EJ462:EP462"/>
    <mergeCell ref="EQ462:EW462"/>
    <mergeCell ref="EX462:FD462"/>
    <mergeCell ref="FE462:FK462"/>
    <mergeCell ref="A463:H463"/>
    <mergeCell ref="I463:N463"/>
    <mergeCell ref="O463:T463"/>
    <mergeCell ref="U463:Z463"/>
    <mergeCell ref="AA463:AF463"/>
    <mergeCell ref="CM462:CS462"/>
    <mergeCell ref="CT462:CZ462"/>
    <mergeCell ref="DA462:DG462"/>
    <mergeCell ref="DH462:DN462"/>
    <mergeCell ref="DO462:DU462"/>
    <mergeCell ref="DV462:EB462"/>
    <mergeCell ref="AY462:BD462"/>
    <mergeCell ref="BE462:BJ462"/>
    <mergeCell ref="BK462:BQ462"/>
    <mergeCell ref="BR462:BX462"/>
    <mergeCell ref="BY462:CE462"/>
    <mergeCell ref="CF462:CL462"/>
    <mergeCell ref="EX461:FD461"/>
    <mergeCell ref="FE461:FK461"/>
    <mergeCell ref="A462:H462"/>
    <mergeCell ref="I462:N462"/>
    <mergeCell ref="O462:T462"/>
    <mergeCell ref="U462:Z462"/>
    <mergeCell ref="AA462:AF462"/>
    <mergeCell ref="AG462:AL462"/>
    <mergeCell ref="AM462:AR462"/>
    <mergeCell ref="AS462:AX462"/>
    <mergeCell ref="DH461:DN461"/>
    <mergeCell ref="DO461:DU461"/>
    <mergeCell ref="DV461:EB461"/>
    <mergeCell ref="EC461:EI461"/>
    <mergeCell ref="EJ461:EP461"/>
    <mergeCell ref="EQ461:EW461"/>
    <mergeCell ref="BR461:BX461"/>
    <mergeCell ref="BY461:CE461"/>
    <mergeCell ref="CF461:CL461"/>
    <mergeCell ref="CM461:CS461"/>
    <mergeCell ref="CT461:CZ461"/>
    <mergeCell ref="DA461:DG461"/>
    <mergeCell ref="AG461:AL461"/>
    <mergeCell ref="AM461:AR461"/>
    <mergeCell ref="AS461:AX461"/>
    <mergeCell ref="AY461:BD461"/>
    <mergeCell ref="BE461:BJ461"/>
    <mergeCell ref="BK461:BQ461"/>
    <mergeCell ref="EC460:EI460"/>
    <mergeCell ref="EJ460:EP460"/>
    <mergeCell ref="EQ460:EW460"/>
    <mergeCell ref="EX460:FD460"/>
    <mergeCell ref="FE460:FK460"/>
    <mergeCell ref="A461:H461"/>
    <mergeCell ref="I461:N461"/>
    <mergeCell ref="O461:T461"/>
    <mergeCell ref="U461:Z461"/>
    <mergeCell ref="AA461:AF461"/>
    <mergeCell ref="CM460:CS460"/>
    <mergeCell ref="CT460:CZ460"/>
    <mergeCell ref="DA460:DG460"/>
    <mergeCell ref="DH460:DN460"/>
    <mergeCell ref="DO460:DU460"/>
    <mergeCell ref="DV460:EB460"/>
    <mergeCell ref="AY460:BD460"/>
    <mergeCell ref="BE460:BJ460"/>
    <mergeCell ref="BK460:BQ460"/>
    <mergeCell ref="BR460:BX460"/>
    <mergeCell ref="BY460:CE460"/>
    <mergeCell ref="CF460:CL460"/>
    <mergeCell ref="EX459:FD459"/>
    <mergeCell ref="FE459:FK459"/>
    <mergeCell ref="A460:H460"/>
    <mergeCell ref="I460:N460"/>
    <mergeCell ref="O460:T460"/>
    <mergeCell ref="U460:Z460"/>
    <mergeCell ref="AA460:AF460"/>
    <mergeCell ref="AG460:AL460"/>
    <mergeCell ref="AM460:AR460"/>
    <mergeCell ref="AS460:AX460"/>
    <mergeCell ref="DH459:DN459"/>
    <mergeCell ref="DO459:DU459"/>
    <mergeCell ref="DV459:EB459"/>
    <mergeCell ref="EC459:EI459"/>
    <mergeCell ref="EJ459:EP459"/>
    <mergeCell ref="EQ459:EW459"/>
    <mergeCell ref="BR459:BX459"/>
    <mergeCell ref="BY459:CE459"/>
    <mergeCell ref="CF459:CL459"/>
    <mergeCell ref="CM459:CS459"/>
    <mergeCell ref="CT459:CZ459"/>
    <mergeCell ref="DA459:DG459"/>
    <mergeCell ref="AG459:AL459"/>
    <mergeCell ref="AM459:AR459"/>
    <mergeCell ref="AS459:AX459"/>
    <mergeCell ref="AY459:BD459"/>
    <mergeCell ref="BE459:BJ459"/>
    <mergeCell ref="BK459:BQ459"/>
    <mergeCell ref="EC458:EI458"/>
    <mergeCell ref="EJ458:EP458"/>
    <mergeCell ref="EQ458:EW458"/>
    <mergeCell ref="EX458:FD458"/>
    <mergeCell ref="FE458:FK458"/>
    <mergeCell ref="A459:H459"/>
    <mergeCell ref="I459:N459"/>
    <mergeCell ref="O459:T459"/>
    <mergeCell ref="U459:Z459"/>
    <mergeCell ref="AA459:AF459"/>
    <mergeCell ref="CM458:CS458"/>
    <mergeCell ref="CT458:CZ458"/>
    <mergeCell ref="DA458:DG458"/>
    <mergeCell ref="DH458:DN458"/>
    <mergeCell ref="DO458:DU458"/>
    <mergeCell ref="DV458:EB458"/>
    <mergeCell ref="AY458:BD458"/>
    <mergeCell ref="BE458:BJ458"/>
    <mergeCell ref="BK458:BQ458"/>
    <mergeCell ref="BR458:BX458"/>
    <mergeCell ref="BY458:CE458"/>
    <mergeCell ref="CF458:CL458"/>
    <mergeCell ref="EX457:FD457"/>
    <mergeCell ref="FE457:FK457"/>
    <mergeCell ref="A458:H458"/>
    <mergeCell ref="I458:N458"/>
    <mergeCell ref="O458:T458"/>
    <mergeCell ref="U458:Z458"/>
    <mergeCell ref="AA458:AF458"/>
    <mergeCell ref="AG458:AL458"/>
    <mergeCell ref="AM458:AR458"/>
    <mergeCell ref="AS458:AX458"/>
    <mergeCell ref="DH457:DN457"/>
    <mergeCell ref="DO457:DU457"/>
    <mergeCell ref="DV457:EB457"/>
    <mergeCell ref="EC457:EI457"/>
    <mergeCell ref="EJ457:EP457"/>
    <mergeCell ref="EQ457:EW457"/>
    <mergeCell ref="BR457:BX457"/>
    <mergeCell ref="BY457:CE457"/>
    <mergeCell ref="CF457:CL457"/>
    <mergeCell ref="CM457:CS457"/>
    <mergeCell ref="CT457:CZ457"/>
    <mergeCell ref="DA457:DG457"/>
    <mergeCell ref="AG457:AL457"/>
    <mergeCell ref="AM457:AR457"/>
    <mergeCell ref="AS457:AX457"/>
    <mergeCell ref="AY457:BD457"/>
    <mergeCell ref="BE457:BJ457"/>
    <mergeCell ref="BK457:BQ457"/>
    <mergeCell ref="EC456:EI456"/>
    <mergeCell ref="EJ456:EP456"/>
    <mergeCell ref="EQ456:EW456"/>
    <mergeCell ref="EX456:FD456"/>
    <mergeCell ref="FE456:FK456"/>
    <mergeCell ref="A457:H457"/>
    <mergeCell ref="I457:N457"/>
    <mergeCell ref="O457:T457"/>
    <mergeCell ref="U457:Z457"/>
    <mergeCell ref="AA457:AF457"/>
    <mergeCell ref="CM456:CS456"/>
    <mergeCell ref="CT456:CZ456"/>
    <mergeCell ref="DA456:DG456"/>
    <mergeCell ref="DH456:DN456"/>
    <mergeCell ref="DO456:DU456"/>
    <mergeCell ref="DV456:EB456"/>
    <mergeCell ref="AY456:BD456"/>
    <mergeCell ref="BE456:BJ456"/>
    <mergeCell ref="BK456:BQ456"/>
    <mergeCell ref="BR456:BX456"/>
    <mergeCell ref="BY456:CE456"/>
    <mergeCell ref="CF456:CL456"/>
    <mergeCell ref="EX455:FD455"/>
    <mergeCell ref="FE455:FK455"/>
    <mergeCell ref="A456:H456"/>
    <mergeCell ref="I456:N456"/>
    <mergeCell ref="O456:T456"/>
    <mergeCell ref="U456:Z456"/>
    <mergeCell ref="AA456:AF456"/>
    <mergeCell ref="AG456:AL456"/>
    <mergeCell ref="AM456:AR456"/>
    <mergeCell ref="AS456:AX456"/>
    <mergeCell ref="DH455:DN455"/>
    <mergeCell ref="DO455:DU455"/>
    <mergeCell ref="DV455:EB455"/>
    <mergeCell ref="EC455:EI455"/>
    <mergeCell ref="EJ455:EP455"/>
    <mergeCell ref="EQ455:EW455"/>
    <mergeCell ref="BR455:BX455"/>
    <mergeCell ref="BY455:CE455"/>
    <mergeCell ref="CF455:CL455"/>
    <mergeCell ref="CM455:CS455"/>
    <mergeCell ref="CT455:CZ455"/>
    <mergeCell ref="DA455:DG455"/>
    <mergeCell ref="AG455:AL455"/>
    <mergeCell ref="AM455:AR455"/>
    <mergeCell ref="AS455:AX455"/>
    <mergeCell ref="AY455:BD455"/>
    <mergeCell ref="BE455:BJ455"/>
    <mergeCell ref="BK455:BQ455"/>
    <mergeCell ref="CF450:CL450"/>
    <mergeCell ref="CM450:CS450"/>
    <mergeCell ref="A451:H451"/>
    <mergeCell ref="I451:N451"/>
    <mergeCell ref="O451:T451"/>
    <mergeCell ref="U451:Z451"/>
    <mergeCell ref="AA451:AF451"/>
    <mergeCell ref="AG451:AL451"/>
    <mergeCell ref="AM451:AR451"/>
    <mergeCell ref="AS451:AX451"/>
    <mergeCell ref="AY451:BD451"/>
    <mergeCell ref="BE451:BJ451"/>
    <mergeCell ref="BK451:BQ451"/>
    <mergeCell ref="BR451:BX451"/>
    <mergeCell ref="BY451:CE451"/>
    <mergeCell ref="CF451:CL451"/>
    <mergeCell ref="CM451:CS451"/>
    <mergeCell ref="CT451:CZ451"/>
    <mergeCell ref="DA451:DG451"/>
    <mergeCell ref="EC454:EI454"/>
    <mergeCell ref="EJ454:EP454"/>
    <mergeCell ref="EQ454:EW454"/>
    <mergeCell ref="EX454:FD454"/>
    <mergeCell ref="FE454:FK454"/>
    <mergeCell ref="A455:H455"/>
    <mergeCell ref="I455:N455"/>
    <mergeCell ref="O455:T455"/>
    <mergeCell ref="U455:Z455"/>
    <mergeCell ref="AA455:AF455"/>
    <mergeCell ref="CM454:CS454"/>
    <mergeCell ref="CT454:CZ454"/>
    <mergeCell ref="DA454:DG454"/>
    <mergeCell ref="DH454:DN454"/>
    <mergeCell ref="DO454:DU454"/>
    <mergeCell ref="DV454:EB454"/>
    <mergeCell ref="AY454:BD454"/>
    <mergeCell ref="BE454:BJ454"/>
    <mergeCell ref="BK454:BQ454"/>
    <mergeCell ref="BR454:BX454"/>
    <mergeCell ref="BY454:CE454"/>
    <mergeCell ref="CF454:CL454"/>
    <mergeCell ref="I454:N454"/>
    <mergeCell ref="O454:T454"/>
    <mergeCell ref="U454:Z454"/>
    <mergeCell ref="AA454:AF454"/>
    <mergeCell ref="AG454:AL454"/>
    <mergeCell ref="AM454:AR454"/>
    <mergeCell ref="AS454:AX454"/>
    <mergeCell ref="DH451:DN451"/>
    <mergeCell ref="DO451:DU451"/>
    <mergeCell ref="DV451:EB451"/>
    <mergeCell ref="EC451:EI451"/>
    <mergeCell ref="EJ451:EP451"/>
    <mergeCell ref="EQ451:EW451"/>
    <mergeCell ref="EX451:FD451"/>
    <mergeCell ref="FE451:FK451"/>
    <mergeCell ref="A453:H453"/>
    <mergeCell ref="I453:N453"/>
    <mergeCell ref="O453:T453"/>
    <mergeCell ref="U453:Z453"/>
    <mergeCell ref="AA453:AF453"/>
    <mergeCell ref="AG453:AL453"/>
    <mergeCell ref="FE449:FK449"/>
    <mergeCell ref="A450:H450"/>
    <mergeCell ref="I450:N450"/>
    <mergeCell ref="O450:T450"/>
    <mergeCell ref="U450:Z450"/>
    <mergeCell ref="AA450:AF450"/>
    <mergeCell ref="AG450:AL450"/>
    <mergeCell ref="AM450:AR450"/>
    <mergeCell ref="AS450:AX450"/>
    <mergeCell ref="AY450:BD450"/>
    <mergeCell ref="DO449:DU449"/>
    <mergeCell ref="DV449:EB449"/>
    <mergeCell ref="EC449:EI449"/>
    <mergeCell ref="EJ449:EP449"/>
    <mergeCell ref="EQ449:EW449"/>
    <mergeCell ref="EX449:FD449"/>
    <mergeCell ref="BY449:CE449"/>
    <mergeCell ref="CF449:CL449"/>
    <mergeCell ref="CM449:CS449"/>
    <mergeCell ref="CT449:CZ449"/>
    <mergeCell ref="DA449:DG449"/>
    <mergeCell ref="DH449:DN449"/>
    <mergeCell ref="AM449:AR449"/>
    <mergeCell ref="AS449:AX449"/>
    <mergeCell ref="AY449:BD449"/>
    <mergeCell ref="BE449:BJ449"/>
    <mergeCell ref="BK449:BQ449"/>
    <mergeCell ref="BR449:BX449"/>
    <mergeCell ref="A449:H449"/>
    <mergeCell ref="I449:N449"/>
    <mergeCell ref="O449:T449"/>
    <mergeCell ref="U449:Z449"/>
    <mergeCell ref="AA449:AF449"/>
    <mergeCell ref="AG449:AL449"/>
    <mergeCell ref="AM453:AR453"/>
    <mergeCell ref="AS453:AX453"/>
    <mergeCell ref="AY453:BD453"/>
    <mergeCell ref="BE453:BJ453"/>
    <mergeCell ref="AA448:AF448"/>
    <mergeCell ref="AG448:AL448"/>
    <mergeCell ref="AM448:AR448"/>
    <mergeCell ref="AS448:AX448"/>
    <mergeCell ref="AY448:BD448"/>
    <mergeCell ref="DO447:DU447"/>
    <mergeCell ref="DV447:EB447"/>
    <mergeCell ref="EC447:EI447"/>
    <mergeCell ref="EJ447:EP447"/>
    <mergeCell ref="EQ447:EW447"/>
    <mergeCell ref="EX447:FD447"/>
    <mergeCell ref="BY447:CE447"/>
    <mergeCell ref="CF447:CL447"/>
    <mergeCell ref="CM447:CS447"/>
    <mergeCell ref="CT447:CZ447"/>
    <mergeCell ref="DA447:DG447"/>
    <mergeCell ref="DH447:DN447"/>
    <mergeCell ref="AM447:AR447"/>
    <mergeCell ref="AS447:AX447"/>
    <mergeCell ref="AY447:BD447"/>
    <mergeCell ref="BE447:BJ447"/>
    <mergeCell ref="BK447:BQ447"/>
    <mergeCell ref="BR447:BX447"/>
    <mergeCell ref="EJ446:EP446"/>
    <mergeCell ref="EQ446:EW446"/>
    <mergeCell ref="EX446:FD446"/>
    <mergeCell ref="FE446:FK446"/>
    <mergeCell ref="A447:H447"/>
    <mergeCell ref="I447:N447"/>
    <mergeCell ref="O447:T447"/>
    <mergeCell ref="U447:Z447"/>
    <mergeCell ref="AA447:AF447"/>
    <mergeCell ref="AG447:AL447"/>
    <mergeCell ref="CT446:CZ446"/>
    <mergeCell ref="DA446:DG446"/>
    <mergeCell ref="DH446:DN446"/>
    <mergeCell ref="DO446:DU446"/>
    <mergeCell ref="DV446:EB446"/>
    <mergeCell ref="EC446:EI446"/>
    <mergeCell ref="BE446:BJ446"/>
    <mergeCell ref="BK446:BQ446"/>
    <mergeCell ref="BR446:BX446"/>
    <mergeCell ref="BY446:CE446"/>
    <mergeCell ref="CF446:CL446"/>
    <mergeCell ref="CM446:CS446"/>
    <mergeCell ref="FE447:FK447"/>
    <mergeCell ref="FE445:FK445"/>
    <mergeCell ref="A446:H446"/>
    <mergeCell ref="I446:N446"/>
    <mergeCell ref="O446:T446"/>
    <mergeCell ref="U446:Z446"/>
    <mergeCell ref="AA446:AF446"/>
    <mergeCell ref="AG446:AL446"/>
    <mergeCell ref="AM446:AR446"/>
    <mergeCell ref="AS446:AX446"/>
    <mergeCell ref="AY446:BD446"/>
    <mergeCell ref="DO445:DU445"/>
    <mergeCell ref="DV445:EB445"/>
    <mergeCell ref="EC445:EI445"/>
    <mergeCell ref="EJ445:EP445"/>
    <mergeCell ref="EQ445:EW445"/>
    <mergeCell ref="EX445:FD445"/>
    <mergeCell ref="BY445:CE445"/>
    <mergeCell ref="CF445:CL445"/>
    <mergeCell ref="CM445:CS445"/>
    <mergeCell ref="CT445:CZ445"/>
    <mergeCell ref="DA445:DG445"/>
    <mergeCell ref="DH445:DN445"/>
    <mergeCell ref="AM445:AR445"/>
    <mergeCell ref="AS445:AX445"/>
    <mergeCell ref="AY445:BD445"/>
    <mergeCell ref="BE445:BJ445"/>
    <mergeCell ref="BK445:BQ445"/>
    <mergeCell ref="BR445:BX445"/>
    <mergeCell ref="EJ444:EP444"/>
    <mergeCell ref="EQ444:EW444"/>
    <mergeCell ref="EX444:FD444"/>
    <mergeCell ref="FE444:FK444"/>
    <mergeCell ref="A445:H445"/>
    <mergeCell ref="I445:N445"/>
    <mergeCell ref="O445:T445"/>
    <mergeCell ref="U445:Z445"/>
    <mergeCell ref="AA445:AF445"/>
    <mergeCell ref="AG445:AL445"/>
    <mergeCell ref="CT444:CZ444"/>
    <mergeCell ref="DA444:DG444"/>
    <mergeCell ref="DH444:DN444"/>
    <mergeCell ref="DO444:DU444"/>
    <mergeCell ref="DV444:EB444"/>
    <mergeCell ref="EC444:EI444"/>
    <mergeCell ref="BE444:BJ444"/>
    <mergeCell ref="BK444:BQ444"/>
    <mergeCell ref="BR444:BX444"/>
    <mergeCell ref="BY444:CE444"/>
    <mergeCell ref="CF444:CL444"/>
    <mergeCell ref="CM444:CS444"/>
    <mergeCell ref="FE443:FK443"/>
    <mergeCell ref="A444:H444"/>
    <mergeCell ref="I444:N444"/>
    <mergeCell ref="O444:T444"/>
    <mergeCell ref="U444:Z444"/>
    <mergeCell ref="AA444:AF444"/>
    <mergeCell ref="AG444:AL444"/>
    <mergeCell ref="AM444:AR444"/>
    <mergeCell ref="AS444:AX444"/>
    <mergeCell ref="AY444:BD444"/>
    <mergeCell ref="DO443:DU443"/>
    <mergeCell ref="DV443:EB443"/>
    <mergeCell ref="EC443:EI443"/>
    <mergeCell ref="EJ443:EP443"/>
    <mergeCell ref="EQ443:EW443"/>
    <mergeCell ref="EX443:FD443"/>
    <mergeCell ref="BY443:CE443"/>
    <mergeCell ref="CF443:CL443"/>
    <mergeCell ref="CM443:CS443"/>
    <mergeCell ref="CT443:CZ443"/>
    <mergeCell ref="DA443:DG443"/>
    <mergeCell ref="DH443:DN443"/>
    <mergeCell ref="AM443:AR443"/>
    <mergeCell ref="AS443:AX443"/>
    <mergeCell ref="AY443:BD443"/>
    <mergeCell ref="BE443:BJ443"/>
    <mergeCell ref="BK443:BQ443"/>
    <mergeCell ref="BR443:BX443"/>
    <mergeCell ref="EJ442:EP442"/>
    <mergeCell ref="EQ442:EW442"/>
    <mergeCell ref="EX442:FD442"/>
    <mergeCell ref="FE442:FK442"/>
    <mergeCell ref="A443:H443"/>
    <mergeCell ref="I443:N443"/>
    <mergeCell ref="O443:T443"/>
    <mergeCell ref="U443:Z443"/>
    <mergeCell ref="AA443:AF443"/>
    <mergeCell ref="AG443:AL443"/>
    <mergeCell ref="CT442:CZ442"/>
    <mergeCell ref="DA442:DG442"/>
    <mergeCell ref="DH442:DN442"/>
    <mergeCell ref="DO442:DU442"/>
    <mergeCell ref="DV442:EB442"/>
    <mergeCell ref="EC442:EI442"/>
    <mergeCell ref="BE442:BJ442"/>
    <mergeCell ref="BK442:BQ442"/>
    <mergeCell ref="BR442:BX442"/>
    <mergeCell ref="BY442:CE442"/>
    <mergeCell ref="CF442:CL442"/>
    <mergeCell ref="CM442:CS442"/>
    <mergeCell ref="FE441:FK441"/>
    <mergeCell ref="A442:H442"/>
    <mergeCell ref="I442:N442"/>
    <mergeCell ref="O442:T442"/>
    <mergeCell ref="U442:Z442"/>
    <mergeCell ref="AA442:AF442"/>
    <mergeCell ref="AG442:AL442"/>
    <mergeCell ref="AM442:AR442"/>
    <mergeCell ref="AS442:AX442"/>
    <mergeCell ref="AY442:BD442"/>
    <mergeCell ref="DO441:DU441"/>
    <mergeCell ref="DV441:EB441"/>
    <mergeCell ref="EC441:EI441"/>
    <mergeCell ref="EJ441:EP441"/>
    <mergeCell ref="EQ441:EW441"/>
    <mergeCell ref="EX441:FD441"/>
    <mergeCell ref="BY441:CE441"/>
    <mergeCell ref="CF441:CL441"/>
    <mergeCell ref="CM441:CS441"/>
    <mergeCell ref="CT441:CZ441"/>
    <mergeCell ref="DA441:DG441"/>
    <mergeCell ref="DH441:DN441"/>
    <mergeCell ref="AM441:AR441"/>
    <mergeCell ref="AS441:AX441"/>
    <mergeCell ref="AY441:BD441"/>
    <mergeCell ref="BE441:BJ441"/>
    <mergeCell ref="BK441:BQ441"/>
    <mergeCell ref="BR441:BX441"/>
    <mergeCell ref="EJ440:EP440"/>
    <mergeCell ref="EQ440:EW440"/>
    <mergeCell ref="EX440:FD440"/>
    <mergeCell ref="FE440:FK440"/>
    <mergeCell ref="A441:H441"/>
    <mergeCell ref="I441:N441"/>
    <mergeCell ref="O441:T441"/>
    <mergeCell ref="U441:Z441"/>
    <mergeCell ref="AA441:AF441"/>
    <mergeCell ref="AG441:AL441"/>
    <mergeCell ref="CT440:CZ440"/>
    <mergeCell ref="DA440:DG440"/>
    <mergeCell ref="DH440:DN440"/>
    <mergeCell ref="DO440:DU440"/>
    <mergeCell ref="DV440:EB440"/>
    <mergeCell ref="EC440:EI440"/>
    <mergeCell ref="BE440:BJ440"/>
    <mergeCell ref="BK440:BQ440"/>
    <mergeCell ref="BR440:BX440"/>
    <mergeCell ref="BY440:CE440"/>
    <mergeCell ref="CF440:CL440"/>
    <mergeCell ref="CM440:CS440"/>
    <mergeCell ref="FE439:FK439"/>
    <mergeCell ref="A440:H440"/>
    <mergeCell ref="I440:N440"/>
    <mergeCell ref="O440:T440"/>
    <mergeCell ref="U440:Z440"/>
    <mergeCell ref="AA440:AF440"/>
    <mergeCell ref="AG440:AL440"/>
    <mergeCell ref="AM440:AR440"/>
    <mergeCell ref="AS440:AX440"/>
    <mergeCell ref="AY440:BD440"/>
    <mergeCell ref="DO439:DU439"/>
    <mergeCell ref="DV439:EB439"/>
    <mergeCell ref="EC439:EI439"/>
    <mergeCell ref="EJ439:EP439"/>
    <mergeCell ref="EQ439:EW439"/>
    <mergeCell ref="EX439:FD439"/>
    <mergeCell ref="BY439:CE439"/>
    <mergeCell ref="CF439:CL439"/>
    <mergeCell ref="CM439:CS439"/>
    <mergeCell ref="CT439:CZ439"/>
    <mergeCell ref="DA439:DG439"/>
    <mergeCell ref="DH439:DN439"/>
    <mergeCell ref="AM439:AR439"/>
    <mergeCell ref="AS439:AX439"/>
    <mergeCell ref="AY439:BD439"/>
    <mergeCell ref="BE439:BJ439"/>
    <mergeCell ref="BK439:BQ439"/>
    <mergeCell ref="BR439:BX439"/>
    <mergeCell ref="EJ438:EP438"/>
    <mergeCell ref="EQ438:EW438"/>
    <mergeCell ref="EX438:FD438"/>
    <mergeCell ref="FE438:FK438"/>
    <mergeCell ref="A439:H439"/>
    <mergeCell ref="I439:N439"/>
    <mergeCell ref="O439:T439"/>
    <mergeCell ref="U439:Z439"/>
    <mergeCell ref="AA439:AF439"/>
    <mergeCell ref="AG439:AL439"/>
    <mergeCell ref="CT438:CZ438"/>
    <mergeCell ref="DA438:DG438"/>
    <mergeCell ref="DH438:DN438"/>
    <mergeCell ref="DO438:DU438"/>
    <mergeCell ref="DV438:EB438"/>
    <mergeCell ref="EC438:EI438"/>
    <mergeCell ref="BE438:BJ438"/>
    <mergeCell ref="BK438:BQ438"/>
    <mergeCell ref="BR438:BX438"/>
    <mergeCell ref="BY438:CE438"/>
    <mergeCell ref="CF438:CL438"/>
    <mergeCell ref="CM438:CS438"/>
    <mergeCell ref="FE437:FK437"/>
    <mergeCell ref="A438:H438"/>
    <mergeCell ref="I438:N438"/>
    <mergeCell ref="O438:T438"/>
    <mergeCell ref="U438:Z438"/>
    <mergeCell ref="AA438:AF438"/>
    <mergeCell ref="AG438:AL438"/>
    <mergeCell ref="AM438:AR438"/>
    <mergeCell ref="AS438:AX438"/>
    <mergeCell ref="AY438:BD438"/>
    <mergeCell ref="DO437:DU437"/>
    <mergeCell ref="DV437:EB437"/>
    <mergeCell ref="EC437:EI437"/>
    <mergeCell ref="EJ437:EP437"/>
    <mergeCell ref="EQ437:EW437"/>
    <mergeCell ref="EX437:FD437"/>
    <mergeCell ref="BY437:CE437"/>
    <mergeCell ref="CF437:CL437"/>
    <mergeCell ref="CM437:CS437"/>
    <mergeCell ref="CT437:CZ437"/>
    <mergeCell ref="DA437:DG437"/>
    <mergeCell ref="DH437:DN437"/>
    <mergeCell ref="AM437:AR437"/>
    <mergeCell ref="AS437:AX437"/>
    <mergeCell ref="AY437:BD437"/>
    <mergeCell ref="BE437:BJ437"/>
    <mergeCell ref="BK437:BQ437"/>
    <mergeCell ref="BR437:BX437"/>
    <mergeCell ref="EJ436:EP436"/>
    <mergeCell ref="EQ436:EW436"/>
    <mergeCell ref="EX436:FD436"/>
    <mergeCell ref="FE436:FK436"/>
    <mergeCell ref="A437:H437"/>
    <mergeCell ref="I437:N437"/>
    <mergeCell ref="O437:T437"/>
    <mergeCell ref="U437:Z437"/>
    <mergeCell ref="AA437:AF437"/>
    <mergeCell ref="AG437:AL437"/>
    <mergeCell ref="CT436:CZ436"/>
    <mergeCell ref="DA436:DG436"/>
    <mergeCell ref="DH436:DN436"/>
    <mergeCell ref="DO436:DU436"/>
    <mergeCell ref="DV436:EB436"/>
    <mergeCell ref="EC436:EI436"/>
    <mergeCell ref="BE436:BJ436"/>
    <mergeCell ref="BK436:BQ436"/>
    <mergeCell ref="BR436:BX436"/>
    <mergeCell ref="BY436:CE436"/>
    <mergeCell ref="CF436:CL436"/>
    <mergeCell ref="CM436:CS436"/>
    <mergeCell ref="FE435:FK435"/>
    <mergeCell ref="A436:H436"/>
    <mergeCell ref="I436:N436"/>
    <mergeCell ref="O436:T436"/>
    <mergeCell ref="U436:Z436"/>
    <mergeCell ref="AA436:AF436"/>
    <mergeCell ref="AG436:AL436"/>
    <mergeCell ref="AM436:AR436"/>
    <mergeCell ref="AS436:AX436"/>
    <mergeCell ref="AY436:BD436"/>
    <mergeCell ref="DO435:DU435"/>
    <mergeCell ref="DV435:EB435"/>
    <mergeCell ref="EC435:EI435"/>
    <mergeCell ref="EJ435:EP435"/>
    <mergeCell ref="EQ435:EW435"/>
    <mergeCell ref="EX435:FD435"/>
    <mergeCell ref="BY435:CE435"/>
    <mergeCell ref="CF435:CL435"/>
    <mergeCell ref="CM435:CS435"/>
    <mergeCell ref="CT435:CZ435"/>
    <mergeCell ref="DA435:DG435"/>
    <mergeCell ref="DH435:DN435"/>
    <mergeCell ref="AM435:AR435"/>
    <mergeCell ref="AS435:AX435"/>
    <mergeCell ref="AY435:BD435"/>
    <mergeCell ref="BE435:BJ435"/>
    <mergeCell ref="BK435:BQ435"/>
    <mergeCell ref="BR435:BX435"/>
    <mergeCell ref="EJ434:EP434"/>
    <mergeCell ref="EQ434:EW434"/>
    <mergeCell ref="EX434:FD434"/>
    <mergeCell ref="FE434:FK434"/>
    <mergeCell ref="A435:H435"/>
    <mergeCell ref="I435:N435"/>
    <mergeCell ref="O435:T435"/>
    <mergeCell ref="U435:Z435"/>
    <mergeCell ref="AA435:AF435"/>
    <mergeCell ref="AG435:AL435"/>
    <mergeCell ref="CT434:CZ434"/>
    <mergeCell ref="DA434:DG434"/>
    <mergeCell ref="DH434:DN434"/>
    <mergeCell ref="DO434:DU434"/>
    <mergeCell ref="DV434:EB434"/>
    <mergeCell ref="EC434:EI434"/>
    <mergeCell ref="BE434:BJ434"/>
    <mergeCell ref="BK434:BQ434"/>
    <mergeCell ref="BR434:BX434"/>
    <mergeCell ref="BY434:CE434"/>
    <mergeCell ref="CF434:CL434"/>
    <mergeCell ref="CM434:CS434"/>
    <mergeCell ref="FE433:FK433"/>
    <mergeCell ref="A434:H434"/>
    <mergeCell ref="I434:N434"/>
    <mergeCell ref="O434:T434"/>
    <mergeCell ref="U434:Z434"/>
    <mergeCell ref="AA434:AF434"/>
    <mergeCell ref="AG434:AL434"/>
    <mergeCell ref="AM434:AR434"/>
    <mergeCell ref="AS434:AX434"/>
    <mergeCell ref="AY434:BD434"/>
    <mergeCell ref="DO433:DU433"/>
    <mergeCell ref="DV433:EB433"/>
    <mergeCell ref="EC433:EI433"/>
    <mergeCell ref="EJ433:EP433"/>
    <mergeCell ref="EQ433:EW433"/>
    <mergeCell ref="EX433:FD433"/>
    <mergeCell ref="BY433:CE433"/>
    <mergeCell ref="CF433:CL433"/>
    <mergeCell ref="CM433:CS433"/>
    <mergeCell ref="CT433:CZ433"/>
    <mergeCell ref="DA433:DG433"/>
    <mergeCell ref="DH433:DN433"/>
    <mergeCell ref="AM433:AR433"/>
    <mergeCell ref="AS433:AX433"/>
    <mergeCell ref="AY433:BD433"/>
    <mergeCell ref="BE433:BJ433"/>
    <mergeCell ref="BK433:BQ433"/>
    <mergeCell ref="BR433:BX433"/>
    <mergeCell ref="EJ432:EP432"/>
    <mergeCell ref="EQ432:EW432"/>
    <mergeCell ref="EX432:FD432"/>
    <mergeCell ref="FE432:FK432"/>
    <mergeCell ref="A433:H433"/>
    <mergeCell ref="I433:N433"/>
    <mergeCell ref="O433:T433"/>
    <mergeCell ref="U433:Z433"/>
    <mergeCell ref="AA433:AF433"/>
    <mergeCell ref="AG433:AL433"/>
    <mergeCell ref="CT432:CZ432"/>
    <mergeCell ref="DA432:DG432"/>
    <mergeCell ref="DH432:DN432"/>
    <mergeCell ref="DO432:DU432"/>
    <mergeCell ref="DV432:EB432"/>
    <mergeCell ref="EC432:EI432"/>
    <mergeCell ref="BE432:BJ432"/>
    <mergeCell ref="BK432:BQ432"/>
    <mergeCell ref="BR432:BX432"/>
    <mergeCell ref="BY432:CE432"/>
    <mergeCell ref="CF432:CL432"/>
    <mergeCell ref="CM432:CS432"/>
    <mergeCell ref="I432:N432"/>
    <mergeCell ref="O432:T432"/>
    <mergeCell ref="U432:Z432"/>
    <mergeCell ref="AA432:AF432"/>
    <mergeCell ref="AG432:AL432"/>
    <mergeCell ref="AM432:AR432"/>
    <mergeCell ref="AS432:AX432"/>
    <mergeCell ref="AY432:BD432"/>
    <mergeCell ref="A431:H432"/>
    <mergeCell ref="I431:FK431"/>
    <mergeCell ref="FE429:FK429"/>
    <mergeCell ref="DO429:DU429"/>
    <mergeCell ref="DV429:EB429"/>
    <mergeCell ref="EC429:EI429"/>
    <mergeCell ref="EJ429:EP429"/>
    <mergeCell ref="EQ429:EW429"/>
    <mergeCell ref="EX429:FD429"/>
    <mergeCell ref="BY429:CE429"/>
    <mergeCell ref="CF429:CL429"/>
    <mergeCell ref="CM429:CS429"/>
    <mergeCell ref="CT429:CZ429"/>
    <mergeCell ref="DA429:DG429"/>
    <mergeCell ref="DH429:DN429"/>
    <mergeCell ref="AM429:AR429"/>
    <mergeCell ref="AS429:AX429"/>
    <mergeCell ref="AY429:BD429"/>
    <mergeCell ref="BE429:BJ429"/>
    <mergeCell ref="BK429:BQ429"/>
    <mergeCell ref="BR429:BX429"/>
    <mergeCell ref="EJ428:EP428"/>
    <mergeCell ref="EQ428:EW428"/>
    <mergeCell ref="EX428:FD428"/>
    <mergeCell ref="FE428:FK428"/>
    <mergeCell ref="A429:H429"/>
    <mergeCell ref="I429:N429"/>
    <mergeCell ref="O429:T429"/>
    <mergeCell ref="U429:Z429"/>
    <mergeCell ref="AA429:AF429"/>
    <mergeCell ref="AG429:AL429"/>
    <mergeCell ref="CT428:CZ428"/>
    <mergeCell ref="DA428:DG428"/>
    <mergeCell ref="DH428:DN428"/>
    <mergeCell ref="DO428:DU428"/>
    <mergeCell ref="DV428:EB428"/>
    <mergeCell ref="EC428:EI428"/>
    <mergeCell ref="BE428:BJ428"/>
    <mergeCell ref="BK428:BQ428"/>
    <mergeCell ref="BR428:BX428"/>
    <mergeCell ref="BY428:CE428"/>
    <mergeCell ref="CF428:CL428"/>
    <mergeCell ref="CM428:CS428"/>
    <mergeCell ref="FE427:FK427"/>
    <mergeCell ref="A428:H428"/>
    <mergeCell ref="I428:N428"/>
    <mergeCell ref="O428:T428"/>
    <mergeCell ref="U428:Z428"/>
    <mergeCell ref="AA428:AF428"/>
    <mergeCell ref="AG428:AL428"/>
    <mergeCell ref="AM428:AR428"/>
    <mergeCell ref="AS428:AX428"/>
    <mergeCell ref="AY428:BD428"/>
    <mergeCell ref="DO427:DU427"/>
    <mergeCell ref="DV427:EB427"/>
    <mergeCell ref="EC427:EI427"/>
    <mergeCell ref="EJ427:EP427"/>
    <mergeCell ref="EQ427:EW427"/>
    <mergeCell ref="EX427:FD427"/>
    <mergeCell ref="BY427:CE427"/>
    <mergeCell ref="CF427:CL427"/>
    <mergeCell ref="CM427:CS427"/>
    <mergeCell ref="CT427:CZ427"/>
    <mergeCell ref="DA427:DG427"/>
    <mergeCell ref="DH427:DN427"/>
    <mergeCell ref="AM427:AR427"/>
    <mergeCell ref="AS427:AX427"/>
    <mergeCell ref="AY427:BD427"/>
    <mergeCell ref="BE427:BJ427"/>
    <mergeCell ref="BK427:BQ427"/>
    <mergeCell ref="BR427:BX427"/>
    <mergeCell ref="EJ426:EP426"/>
    <mergeCell ref="EQ426:EW426"/>
    <mergeCell ref="EX426:FD426"/>
    <mergeCell ref="FE426:FK426"/>
    <mergeCell ref="A427:H427"/>
    <mergeCell ref="I427:N427"/>
    <mergeCell ref="O427:T427"/>
    <mergeCell ref="U427:Z427"/>
    <mergeCell ref="AA427:AF427"/>
    <mergeCell ref="AG427:AL427"/>
    <mergeCell ref="CT426:CZ426"/>
    <mergeCell ref="DA426:DG426"/>
    <mergeCell ref="DH426:DN426"/>
    <mergeCell ref="DO426:DU426"/>
    <mergeCell ref="DV426:EB426"/>
    <mergeCell ref="EC426:EI426"/>
    <mergeCell ref="BE426:BJ426"/>
    <mergeCell ref="BK426:BQ426"/>
    <mergeCell ref="BR426:BX426"/>
    <mergeCell ref="BY426:CE426"/>
    <mergeCell ref="CF426:CL426"/>
    <mergeCell ref="CM426:CS426"/>
    <mergeCell ref="A426:H426"/>
    <mergeCell ref="I426:N426"/>
    <mergeCell ref="O426:T426"/>
    <mergeCell ref="U426:Z426"/>
    <mergeCell ref="AA426:AF426"/>
    <mergeCell ref="AG426:AL426"/>
    <mergeCell ref="AM426:AR426"/>
    <mergeCell ref="AS426:AX426"/>
    <mergeCell ref="AY426:BD426"/>
    <mergeCell ref="DO425:DU425"/>
    <mergeCell ref="DV425:EB425"/>
    <mergeCell ref="EC425:EI425"/>
    <mergeCell ref="EJ425:EP425"/>
    <mergeCell ref="EQ425:EW425"/>
    <mergeCell ref="EX425:FD425"/>
    <mergeCell ref="BY425:CE425"/>
    <mergeCell ref="CF425:CL425"/>
    <mergeCell ref="CM425:CS425"/>
    <mergeCell ref="CT425:CZ425"/>
    <mergeCell ref="DA425:DG425"/>
    <mergeCell ref="DH425:DN425"/>
    <mergeCell ref="AM425:AR425"/>
    <mergeCell ref="AS425:AX425"/>
    <mergeCell ref="AY425:BD425"/>
    <mergeCell ref="BE425:BJ425"/>
    <mergeCell ref="BK425:BQ425"/>
    <mergeCell ref="BR425:BX425"/>
    <mergeCell ref="EJ424:EP424"/>
    <mergeCell ref="EQ424:EW424"/>
    <mergeCell ref="EX424:FD424"/>
    <mergeCell ref="FE424:FK424"/>
    <mergeCell ref="A425:H425"/>
    <mergeCell ref="I425:N425"/>
    <mergeCell ref="O425:T425"/>
    <mergeCell ref="U425:Z425"/>
    <mergeCell ref="AA425:AF425"/>
    <mergeCell ref="AG425:AL425"/>
    <mergeCell ref="CT424:CZ424"/>
    <mergeCell ref="DA424:DG424"/>
    <mergeCell ref="DH424:DN424"/>
    <mergeCell ref="DO424:DU424"/>
    <mergeCell ref="DV424:EB424"/>
    <mergeCell ref="EC424:EI424"/>
    <mergeCell ref="BE424:BJ424"/>
    <mergeCell ref="BK424:BQ424"/>
    <mergeCell ref="BR424:BX424"/>
    <mergeCell ref="BY424:CE424"/>
    <mergeCell ref="CF424:CL424"/>
    <mergeCell ref="CM424:CS424"/>
    <mergeCell ref="FE423:FK423"/>
    <mergeCell ref="A424:H424"/>
    <mergeCell ref="I424:N424"/>
    <mergeCell ref="O424:T424"/>
    <mergeCell ref="U424:Z424"/>
    <mergeCell ref="AA424:AF424"/>
    <mergeCell ref="AG424:AL424"/>
    <mergeCell ref="AM424:AR424"/>
    <mergeCell ref="AS424:AX424"/>
    <mergeCell ref="AY424:BD424"/>
    <mergeCell ref="DO423:DU423"/>
    <mergeCell ref="DV423:EB423"/>
    <mergeCell ref="EC423:EI423"/>
    <mergeCell ref="EJ423:EP423"/>
    <mergeCell ref="EQ423:EW423"/>
    <mergeCell ref="EX423:FD423"/>
    <mergeCell ref="BY423:CE423"/>
    <mergeCell ref="CT423:CZ423"/>
    <mergeCell ref="DA423:DG423"/>
    <mergeCell ref="DH423:DN423"/>
    <mergeCell ref="AM423:AR423"/>
    <mergeCell ref="AS423:AX423"/>
    <mergeCell ref="AY423:BD423"/>
    <mergeCell ref="BE423:BJ423"/>
    <mergeCell ref="BK423:BQ423"/>
    <mergeCell ref="BR423:BX423"/>
    <mergeCell ref="A423:H423"/>
    <mergeCell ref="I423:N423"/>
    <mergeCell ref="O423:T423"/>
    <mergeCell ref="U423:Z423"/>
    <mergeCell ref="AA423:AF423"/>
    <mergeCell ref="AG423:AL423"/>
    <mergeCell ref="FE425:FK425"/>
    <mergeCell ref="AM418:AR418"/>
    <mergeCell ref="AS418:AX418"/>
    <mergeCell ref="A420:H420"/>
    <mergeCell ref="I420:N420"/>
    <mergeCell ref="O420:T420"/>
    <mergeCell ref="U420:Z420"/>
    <mergeCell ref="AA420:AF420"/>
    <mergeCell ref="AG420:AL420"/>
    <mergeCell ref="AM420:AR420"/>
    <mergeCell ref="AS420:AX420"/>
    <mergeCell ref="AY420:BD420"/>
    <mergeCell ref="BE420:BJ420"/>
    <mergeCell ref="BK420:BQ420"/>
    <mergeCell ref="BR420:BX420"/>
    <mergeCell ref="BY420:CE420"/>
    <mergeCell ref="CF420:CL420"/>
    <mergeCell ref="CM420:CS420"/>
    <mergeCell ref="CT420:CZ420"/>
    <mergeCell ref="DA420:DG420"/>
    <mergeCell ref="DH420:DN420"/>
    <mergeCell ref="DO420:DU420"/>
    <mergeCell ref="DV420:EB420"/>
    <mergeCell ref="DV422:EB422"/>
    <mergeCell ref="EC422:EI422"/>
    <mergeCell ref="EJ422:EP422"/>
    <mergeCell ref="EQ422:EW422"/>
    <mergeCell ref="EX422:FD422"/>
    <mergeCell ref="FE422:FK422"/>
    <mergeCell ref="CF422:CL422"/>
    <mergeCell ref="CM422:CS422"/>
    <mergeCell ref="CT422:CZ422"/>
    <mergeCell ref="DA422:DG422"/>
    <mergeCell ref="DH422:DN422"/>
    <mergeCell ref="DO422:DU422"/>
    <mergeCell ref="AS422:AX422"/>
    <mergeCell ref="AY422:BD422"/>
    <mergeCell ref="BE422:BJ422"/>
    <mergeCell ref="BK422:BQ422"/>
    <mergeCell ref="BR422:BX422"/>
    <mergeCell ref="BY422:CE422"/>
    <mergeCell ref="I422:N422"/>
    <mergeCell ref="O422:T422"/>
    <mergeCell ref="U422:Z422"/>
    <mergeCell ref="AA422:AF422"/>
    <mergeCell ref="AG422:AL422"/>
    <mergeCell ref="AM422:AR422"/>
    <mergeCell ref="A422:H422"/>
    <mergeCell ref="FE420:FK420"/>
    <mergeCell ref="A421:H421"/>
    <mergeCell ref="EC420:EI420"/>
    <mergeCell ref="EJ420:EP420"/>
    <mergeCell ref="EQ420:EW420"/>
    <mergeCell ref="EX420:FD420"/>
    <mergeCell ref="FE416:FK416"/>
    <mergeCell ref="A417:H417"/>
    <mergeCell ref="I417:N417"/>
    <mergeCell ref="O417:T417"/>
    <mergeCell ref="U417:Z417"/>
    <mergeCell ref="AA417:AF417"/>
    <mergeCell ref="CM416:CS416"/>
    <mergeCell ref="CT416:CZ416"/>
    <mergeCell ref="DA416:DG416"/>
    <mergeCell ref="DH416:DN416"/>
    <mergeCell ref="DO416:DU416"/>
    <mergeCell ref="DV416:EB416"/>
    <mergeCell ref="AY416:BD416"/>
    <mergeCell ref="BE416:BJ416"/>
    <mergeCell ref="BK416:BQ416"/>
    <mergeCell ref="BR416:BX416"/>
    <mergeCell ref="BY416:CE416"/>
    <mergeCell ref="CF416:CL416"/>
    <mergeCell ref="EX415:FD415"/>
    <mergeCell ref="FE415:FK415"/>
    <mergeCell ref="A416:H416"/>
    <mergeCell ref="I416:N416"/>
    <mergeCell ref="O416:T416"/>
    <mergeCell ref="U416:Z416"/>
    <mergeCell ref="AA416:AF416"/>
    <mergeCell ref="AG416:AL416"/>
    <mergeCell ref="AM416:AR416"/>
    <mergeCell ref="AS416:AX416"/>
    <mergeCell ref="DH415:DN415"/>
    <mergeCell ref="DO415:DU415"/>
    <mergeCell ref="DV415:EB415"/>
    <mergeCell ref="EC415:EI415"/>
    <mergeCell ref="EJ415:EP415"/>
    <mergeCell ref="EQ415:EW415"/>
    <mergeCell ref="BR415:BX415"/>
    <mergeCell ref="BY415:CE415"/>
    <mergeCell ref="CF415:CL415"/>
    <mergeCell ref="CM415:CS415"/>
    <mergeCell ref="CT415:CZ415"/>
    <mergeCell ref="DA415:DG415"/>
    <mergeCell ref="AG415:AL415"/>
    <mergeCell ref="AM415:AR415"/>
    <mergeCell ref="AS415:AX415"/>
    <mergeCell ref="AY415:BD415"/>
    <mergeCell ref="BE415:BJ415"/>
    <mergeCell ref="BK415:BQ415"/>
    <mergeCell ref="DO418:DU418"/>
    <mergeCell ref="DV418:EB418"/>
    <mergeCell ref="AY418:BD418"/>
    <mergeCell ref="BE418:BJ418"/>
    <mergeCell ref="BK418:BQ418"/>
    <mergeCell ref="BR418:BX418"/>
    <mergeCell ref="BY418:CE418"/>
    <mergeCell ref="CF418:CL418"/>
    <mergeCell ref="A418:H418"/>
    <mergeCell ref="I418:N418"/>
    <mergeCell ref="O418:T418"/>
    <mergeCell ref="U418:Z418"/>
    <mergeCell ref="AA418:AF418"/>
    <mergeCell ref="AG418:AL418"/>
    <mergeCell ref="EX414:FD414"/>
    <mergeCell ref="FE414:FK414"/>
    <mergeCell ref="A415:H415"/>
    <mergeCell ref="I415:N415"/>
    <mergeCell ref="O415:T415"/>
    <mergeCell ref="U415:Z415"/>
    <mergeCell ref="AA415:AF415"/>
    <mergeCell ref="CM414:CS414"/>
    <mergeCell ref="CT414:CZ414"/>
    <mergeCell ref="DA414:DG414"/>
    <mergeCell ref="DH414:DN414"/>
    <mergeCell ref="DO414:DU414"/>
    <mergeCell ref="DV414:EB414"/>
    <mergeCell ref="AY414:BD414"/>
    <mergeCell ref="BE414:BJ414"/>
    <mergeCell ref="BK414:BQ414"/>
    <mergeCell ref="BR414:BX414"/>
    <mergeCell ref="BY414:CE414"/>
    <mergeCell ref="CF414:CL414"/>
    <mergeCell ref="EX413:FD413"/>
    <mergeCell ref="FE413:FK413"/>
    <mergeCell ref="A414:H414"/>
    <mergeCell ref="I414:N414"/>
    <mergeCell ref="O414:T414"/>
    <mergeCell ref="U414:Z414"/>
    <mergeCell ref="AA414:AF414"/>
    <mergeCell ref="AG414:AL414"/>
    <mergeCell ref="AM414:AR414"/>
    <mergeCell ref="AS414:AX414"/>
    <mergeCell ref="DH413:DN413"/>
    <mergeCell ref="DO413:DU413"/>
    <mergeCell ref="DV413:EB413"/>
    <mergeCell ref="EC413:EI413"/>
    <mergeCell ref="EJ413:EP413"/>
    <mergeCell ref="EQ413:EW413"/>
    <mergeCell ref="BR413:BX413"/>
    <mergeCell ref="BY413:CE413"/>
    <mergeCell ref="CF413:CL413"/>
    <mergeCell ref="CM413:CS413"/>
    <mergeCell ref="CT413:CZ413"/>
    <mergeCell ref="DA413:DG413"/>
    <mergeCell ref="AG413:AL413"/>
    <mergeCell ref="AM413:AR413"/>
    <mergeCell ref="AS413:AX413"/>
    <mergeCell ref="AY413:BD413"/>
    <mergeCell ref="BE413:BJ413"/>
    <mergeCell ref="BK413:BQ413"/>
    <mergeCell ref="EX412:FD412"/>
    <mergeCell ref="FE412:FK412"/>
    <mergeCell ref="A413:H413"/>
    <mergeCell ref="I413:N413"/>
    <mergeCell ref="O413:T413"/>
    <mergeCell ref="U413:Z413"/>
    <mergeCell ref="AA413:AF413"/>
    <mergeCell ref="CM412:CS412"/>
    <mergeCell ref="CT412:CZ412"/>
    <mergeCell ref="DA412:DG412"/>
    <mergeCell ref="DH412:DN412"/>
    <mergeCell ref="DO412:DU412"/>
    <mergeCell ref="DV412:EB412"/>
    <mergeCell ref="AY412:BD412"/>
    <mergeCell ref="BE412:BJ412"/>
    <mergeCell ref="BK412:BQ412"/>
    <mergeCell ref="BR412:BX412"/>
    <mergeCell ref="BY412:CE412"/>
    <mergeCell ref="CF412:CL412"/>
    <mergeCell ref="EX411:FD411"/>
    <mergeCell ref="FE411:FK411"/>
    <mergeCell ref="A412:H412"/>
    <mergeCell ref="I412:N412"/>
    <mergeCell ref="O412:T412"/>
    <mergeCell ref="U412:Z412"/>
    <mergeCell ref="AA412:AF412"/>
    <mergeCell ref="AG412:AL412"/>
    <mergeCell ref="AM412:AR412"/>
    <mergeCell ref="AS412:AX412"/>
    <mergeCell ref="DH411:DN411"/>
    <mergeCell ref="DO411:DU411"/>
    <mergeCell ref="DV411:EB411"/>
    <mergeCell ref="EC411:EI411"/>
    <mergeCell ref="EJ411:EP411"/>
    <mergeCell ref="EQ411:EW411"/>
    <mergeCell ref="BR411:BX411"/>
    <mergeCell ref="BY411:CE411"/>
    <mergeCell ref="CF411:CL411"/>
    <mergeCell ref="CM411:CS411"/>
    <mergeCell ref="CT411:CZ411"/>
    <mergeCell ref="DA411:DG411"/>
    <mergeCell ref="AG411:AL411"/>
    <mergeCell ref="AM411:AR411"/>
    <mergeCell ref="AS411:AX411"/>
    <mergeCell ref="AY411:BD411"/>
    <mergeCell ref="BE411:BJ411"/>
    <mergeCell ref="BK411:BQ411"/>
    <mergeCell ref="EX410:FD410"/>
    <mergeCell ref="FE410:FK410"/>
    <mergeCell ref="A411:H411"/>
    <mergeCell ref="I411:N411"/>
    <mergeCell ref="O411:T411"/>
    <mergeCell ref="U411:Z411"/>
    <mergeCell ref="AA411:AF411"/>
    <mergeCell ref="CM410:CS410"/>
    <mergeCell ref="CT410:CZ410"/>
    <mergeCell ref="DA410:DG410"/>
    <mergeCell ref="DH410:DN410"/>
    <mergeCell ref="DO410:DU410"/>
    <mergeCell ref="DV410:EB410"/>
    <mergeCell ref="AY410:BD410"/>
    <mergeCell ref="BE410:BJ410"/>
    <mergeCell ref="BK410:BQ410"/>
    <mergeCell ref="BR410:BX410"/>
    <mergeCell ref="BY410:CE410"/>
    <mergeCell ref="CF410:CL410"/>
    <mergeCell ref="EX409:FD409"/>
    <mergeCell ref="FE409:FK409"/>
    <mergeCell ref="A410:H410"/>
    <mergeCell ref="I410:N410"/>
    <mergeCell ref="O410:T410"/>
    <mergeCell ref="U410:Z410"/>
    <mergeCell ref="AA410:AF410"/>
    <mergeCell ref="AG410:AL410"/>
    <mergeCell ref="AM410:AR410"/>
    <mergeCell ref="AS410:AX410"/>
    <mergeCell ref="DH409:DN409"/>
    <mergeCell ref="DO409:DU409"/>
    <mergeCell ref="DV409:EB409"/>
    <mergeCell ref="EC409:EI409"/>
    <mergeCell ref="EJ409:EP409"/>
    <mergeCell ref="EQ409:EW409"/>
    <mergeCell ref="BR409:BX409"/>
    <mergeCell ref="BY409:CE409"/>
    <mergeCell ref="CF409:CL409"/>
    <mergeCell ref="CM409:CS409"/>
    <mergeCell ref="CT409:CZ409"/>
    <mergeCell ref="DA409:DG409"/>
    <mergeCell ref="AG409:AL409"/>
    <mergeCell ref="AM409:AR409"/>
    <mergeCell ref="AS409:AX409"/>
    <mergeCell ref="AY409:BD409"/>
    <mergeCell ref="BE409:BJ409"/>
    <mergeCell ref="BK409:BQ409"/>
    <mergeCell ref="EX408:FD408"/>
    <mergeCell ref="FE408:FK408"/>
    <mergeCell ref="A409:H409"/>
    <mergeCell ref="I409:N409"/>
    <mergeCell ref="O409:T409"/>
    <mergeCell ref="U409:Z409"/>
    <mergeCell ref="AA409:AF409"/>
    <mergeCell ref="CM408:CS408"/>
    <mergeCell ref="CT408:CZ408"/>
    <mergeCell ref="DA408:DG408"/>
    <mergeCell ref="DH408:DN408"/>
    <mergeCell ref="DO408:DU408"/>
    <mergeCell ref="DV408:EB408"/>
    <mergeCell ref="AY408:BD408"/>
    <mergeCell ref="BE408:BJ408"/>
    <mergeCell ref="BK408:BQ408"/>
    <mergeCell ref="BR408:BX408"/>
    <mergeCell ref="BY408:CE408"/>
    <mergeCell ref="CF408:CL408"/>
    <mergeCell ref="EX407:FD407"/>
    <mergeCell ref="FE407:FK407"/>
    <mergeCell ref="A408:H408"/>
    <mergeCell ref="I408:N408"/>
    <mergeCell ref="O408:T408"/>
    <mergeCell ref="U408:Z408"/>
    <mergeCell ref="AA408:AF408"/>
    <mergeCell ref="AG408:AL408"/>
    <mergeCell ref="AM408:AR408"/>
    <mergeCell ref="AS408:AX408"/>
    <mergeCell ref="DH407:DN407"/>
    <mergeCell ref="DO407:DU407"/>
    <mergeCell ref="DV407:EB407"/>
    <mergeCell ref="EC407:EI407"/>
    <mergeCell ref="EJ407:EP407"/>
    <mergeCell ref="EQ407:EW407"/>
    <mergeCell ref="BR407:BX407"/>
    <mergeCell ref="BY407:CE407"/>
    <mergeCell ref="CF407:CL407"/>
    <mergeCell ref="CM407:CS407"/>
    <mergeCell ref="CT407:CZ407"/>
    <mergeCell ref="DA407:DG407"/>
    <mergeCell ref="AG407:AL407"/>
    <mergeCell ref="AM407:AR407"/>
    <mergeCell ref="AS407:AX407"/>
    <mergeCell ref="AY407:BD407"/>
    <mergeCell ref="BE407:BJ407"/>
    <mergeCell ref="BK407:BQ407"/>
    <mergeCell ref="EX406:FD406"/>
    <mergeCell ref="FE406:FK406"/>
    <mergeCell ref="A407:H407"/>
    <mergeCell ref="I407:N407"/>
    <mergeCell ref="O407:T407"/>
    <mergeCell ref="U407:Z407"/>
    <mergeCell ref="AA407:AF407"/>
    <mergeCell ref="CM406:CS406"/>
    <mergeCell ref="CT406:CZ406"/>
    <mergeCell ref="DA406:DG406"/>
    <mergeCell ref="DH406:DN406"/>
    <mergeCell ref="DO406:DU406"/>
    <mergeCell ref="DV406:EB406"/>
    <mergeCell ref="AY406:BD406"/>
    <mergeCell ref="BE406:BJ406"/>
    <mergeCell ref="BK406:BQ406"/>
    <mergeCell ref="BR406:BX406"/>
    <mergeCell ref="BY406:CE406"/>
    <mergeCell ref="CF406:CL406"/>
    <mergeCell ref="EX405:FD405"/>
    <mergeCell ref="FE405:FK405"/>
    <mergeCell ref="A406:H406"/>
    <mergeCell ref="I406:N406"/>
    <mergeCell ref="O406:T406"/>
    <mergeCell ref="U406:Z406"/>
    <mergeCell ref="AA406:AF406"/>
    <mergeCell ref="AG406:AL406"/>
    <mergeCell ref="AM406:AR406"/>
    <mergeCell ref="AS406:AX406"/>
    <mergeCell ref="DH405:DN405"/>
    <mergeCell ref="DO405:DU405"/>
    <mergeCell ref="DV405:EB405"/>
    <mergeCell ref="EC405:EI405"/>
    <mergeCell ref="EJ405:EP405"/>
    <mergeCell ref="EQ405:EW405"/>
    <mergeCell ref="BR405:BX405"/>
    <mergeCell ref="BY405:CE405"/>
    <mergeCell ref="CF405:CL405"/>
    <mergeCell ref="CM405:CS405"/>
    <mergeCell ref="CT405:CZ405"/>
    <mergeCell ref="DA405:DG405"/>
    <mergeCell ref="AG405:AL405"/>
    <mergeCell ref="AM405:AR405"/>
    <mergeCell ref="AS405:AX405"/>
    <mergeCell ref="AY405:BD405"/>
    <mergeCell ref="BE405:BJ405"/>
    <mergeCell ref="BK405:BQ405"/>
    <mergeCell ref="EX404:FD404"/>
    <mergeCell ref="FE404:FK404"/>
    <mergeCell ref="A405:H405"/>
    <mergeCell ref="I405:N405"/>
    <mergeCell ref="O405:T405"/>
    <mergeCell ref="U405:Z405"/>
    <mergeCell ref="AA405:AF405"/>
    <mergeCell ref="CM404:CS404"/>
    <mergeCell ref="CT404:CZ404"/>
    <mergeCell ref="DA404:DG404"/>
    <mergeCell ref="DH404:DN404"/>
    <mergeCell ref="DO404:DU404"/>
    <mergeCell ref="DV404:EB404"/>
    <mergeCell ref="AY404:BD404"/>
    <mergeCell ref="BE404:BJ404"/>
    <mergeCell ref="BK404:BQ404"/>
    <mergeCell ref="BR404:BX404"/>
    <mergeCell ref="BY404:CE404"/>
    <mergeCell ref="CF404:CL404"/>
    <mergeCell ref="EX403:FD403"/>
    <mergeCell ref="FE403:FK403"/>
    <mergeCell ref="A404:H404"/>
    <mergeCell ref="I404:N404"/>
    <mergeCell ref="O404:T404"/>
    <mergeCell ref="U404:Z404"/>
    <mergeCell ref="AA404:AF404"/>
    <mergeCell ref="AG404:AL404"/>
    <mergeCell ref="AM404:AR404"/>
    <mergeCell ref="AS404:AX404"/>
    <mergeCell ref="DH403:DN403"/>
    <mergeCell ref="DO403:DU403"/>
    <mergeCell ref="DV403:EB403"/>
    <mergeCell ref="EC403:EI403"/>
    <mergeCell ref="EJ403:EP403"/>
    <mergeCell ref="EQ403:EW403"/>
    <mergeCell ref="BR403:BX403"/>
    <mergeCell ref="BY403:CE403"/>
    <mergeCell ref="CF403:CL403"/>
    <mergeCell ref="CM403:CS403"/>
    <mergeCell ref="CT403:CZ403"/>
    <mergeCell ref="DA403:DG403"/>
    <mergeCell ref="AG403:AL403"/>
    <mergeCell ref="AM403:AR403"/>
    <mergeCell ref="AS403:AX403"/>
    <mergeCell ref="AY403:BD403"/>
    <mergeCell ref="BE403:BJ403"/>
    <mergeCell ref="BK403:BQ403"/>
    <mergeCell ref="EX402:FD402"/>
    <mergeCell ref="FE402:FK402"/>
    <mergeCell ref="A403:H403"/>
    <mergeCell ref="I403:N403"/>
    <mergeCell ref="O403:T403"/>
    <mergeCell ref="U403:Z403"/>
    <mergeCell ref="AA403:AF403"/>
    <mergeCell ref="CM402:CS402"/>
    <mergeCell ref="CT402:CZ402"/>
    <mergeCell ref="DA402:DG402"/>
    <mergeCell ref="DH402:DN402"/>
    <mergeCell ref="DO402:DU402"/>
    <mergeCell ref="DV402:EB402"/>
    <mergeCell ref="AY402:BD402"/>
    <mergeCell ref="BE402:BJ402"/>
    <mergeCell ref="BK402:BQ402"/>
    <mergeCell ref="BR402:BX402"/>
    <mergeCell ref="BY402:CE402"/>
    <mergeCell ref="CF402:CL402"/>
    <mergeCell ref="EX401:FD401"/>
    <mergeCell ref="FE401:FK401"/>
    <mergeCell ref="A402:H402"/>
    <mergeCell ref="I402:N402"/>
    <mergeCell ref="O402:T402"/>
    <mergeCell ref="U402:Z402"/>
    <mergeCell ref="AA402:AF402"/>
    <mergeCell ref="AG402:AL402"/>
    <mergeCell ref="AM402:AR402"/>
    <mergeCell ref="AS402:AX402"/>
    <mergeCell ref="DH401:DN401"/>
    <mergeCell ref="DO401:DU401"/>
    <mergeCell ref="DV401:EB401"/>
    <mergeCell ref="EC401:EI401"/>
    <mergeCell ref="EJ401:EP401"/>
    <mergeCell ref="EQ401:EW401"/>
    <mergeCell ref="BR401:BX401"/>
    <mergeCell ref="BY401:CE401"/>
    <mergeCell ref="CF401:CL401"/>
    <mergeCell ref="CM401:CS401"/>
    <mergeCell ref="CT401:CZ401"/>
    <mergeCell ref="DA401:DG401"/>
    <mergeCell ref="AG401:AL401"/>
    <mergeCell ref="AM401:AR401"/>
    <mergeCell ref="AS401:AX401"/>
    <mergeCell ref="AY401:BD401"/>
    <mergeCell ref="BE401:BJ401"/>
    <mergeCell ref="BK401:BQ401"/>
    <mergeCell ref="EX400:FD400"/>
    <mergeCell ref="FE400:FK400"/>
    <mergeCell ref="A401:H401"/>
    <mergeCell ref="I401:N401"/>
    <mergeCell ref="O401:T401"/>
    <mergeCell ref="U401:Z401"/>
    <mergeCell ref="AA401:AF401"/>
    <mergeCell ref="CM400:CS400"/>
    <mergeCell ref="CT400:CZ400"/>
    <mergeCell ref="DA400:DG400"/>
    <mergeCell ref="DH400:DN400"/>
    <mergeCell ref="DO400:DU400"/>
    <mergeCell ref="DV400:EB400"/>
    <mergeCell ref="AY400:BD400"/>
    <mergeCell ref="BE400:BJ400"/>
    <mergeCell ref="BK400:BQ400"/>
    <mergeCell ref="BR400:BX400"/>
    <mergeCell ref="BY400:CE400"/>
    <mergeCell ref="CF400:CL400"/>
    <mergeCell ref="EX399:FD399"/>
    <mergeCell ref="FE399:FK399"/>
    <mergeCell ref="A400:H400"/>
    <mergeCell ref="I400:N400"/>
    <mergeCell ref="O400:T400"/>
    <mergeCell ref="U400:Z400"/>
    <mergeCell ref="AA400:AF400"/>
    <mergeCell ref="AG400:AL400"/>
    <mergeCell ref="AM400:AR400"/>
    <mergeCell ref="AS400:AX400"/>
    <mergeCell ref="DH399:DN399"/>
    <mergeCell ref="DO399:DU399"/>
    <mergeCell ref="DV399:EB399"/>
    <mergeCell ref="EC399:EI399"/>
    <mergeCell ref="EJ399:EP399"/>
    <mergeCell ref="EQ399:EW399"/>
    <mergeCell ref="BR399:BX399"/>
    <mergeCell ref="BY399:CE399"/>
    <mergeCell ref="CF399:CL399"/>
    <mergeCell ref="CM399:CS399"/>
    <mergeCell ref="CT399:CZ399"/>
    <mergeCell ref="DA399:DG399"/>
    <mergeCell ref="AG399:AL399"/>
    <mergeCell ref="AM399:AR399"/>
    <mergeCell ref="AS399:AX399"/>
    <mergeCell ref="AY399:BD399"/>
    <mergeCell ref="BE399:BJ399"/>
    <mergeCell ref="BK399:BQ399"/>
    <mergeCell ref="EX398:FD398"/>
    <mergeCell ref="FE398:FK398"/>
    <mergeCell ref="A399:H399"/>
    <mergeCell ref="I399:N399"/>
    <mergeCell ref="O399:T399"/>
    <mergeCell ref="U399:Z399"/>
    <mergeCell ref="AA399:AF399"/>
    <mergeCell ref="CM398:CS398"/>
    <mergeCell ref="CT398:CZ398"/>
    <mergeCell ref="DA398:DG398"/>
    <mergeCell ref="DH398:DN398"/>
    <mergeCell ref="DO398:DU398"/>
    <mergeCell ref="DV398:EB398"/>
    <mergeCell ref="AY398:BD398"/>
    <mergeCell ref="BE398:BJ398"/>
    <mergeCell ref="BK398:BQ398"/>
    <mergeCell ref="BR398:BX398"/>
    <mergeCell ref="BY398:CE398"/>
    <mergeCell ref="CF398:CL398"/>
    <mergeCell ref="I398:N398"/>
    <mergeCell ref="O398:T398"/>
    <mergeCell ref="U398:Z398"/>
    <mergeCell ref="AA398:AF398"/>
    <mergeCell ref="AG398:AL398"/>
    <mergeCell ref="AM398:AR398"/>
    <mergeCell ref="AS398:AX398"/>
    <mergeCell ref="A391:H391"/>
    <mergeCell ref="I391:N391"/>
    <mergeCell ref="O391:T391"/>
    <mergeCell ref="U391:Z391"/>
    <mergeCell ref="AA391:AF391"/>
    <mergeCell ref="EX395:FD395"/>
    <mergeCell ref="FE395:FK395"/>
    <mergeCell ref="DH395:DN395"/>
    <mergeCell ref="DO395:DU395"/>
    <mergeCell ref="DV395:EB395"/>
    <mergeCell ref="EC395:EI395"/>
    <mergeCell ref="EJ395:EP395"/>
    <mergeCell ref="EQ395:EW395"/>
    <mergeCell ref="BR395:BX395"/>
    <mergeCell ref="BY395:CE395"/>
    <mergeCell ref="CF395:CL395"/>
    <mergeCell ref="CM395:CS395"/>
    <mergeCell ref="CT395:CZ395"/>
    <mergeCell ref="DA395:DG395"/>
    <mergeCell ref="AG395:AL395"/>
    <mergeCell ref="AM395:AR395"/>
    <mergeCell ref="AS395:AX395"/>
    <mergeCell ref="AY395:BD395"/>
    <mergeCell ref="BE395:BJ395"/>
    <mergeCell ref="BK395:BQ395"/>
    <mergeCell ref="EC394:EI394"/>
    <mergeCell ref="EJ394:EP394"/>
    <mergeCell ref="EQ394:EW394"/>
    <mergeCell ref="EX394:FD394"/>
    <mergeCell ref="FE394:FK394"/>
    <mergeCell ref="A395:H395"/>
    <mergeCell ref="I395:N395"/>
    <mergeCell ref="O395:T395"/>
    <mergeCell ref="U395:Z395"/>
    <mergeCell ref="AY393:BD393"/>
    <mergeCell ref="EC392:EI392"/>
    <mergeCell ref="EJ392:EP392"/>
    <mergeCell ref="EQ392:EW392"/>
    <mergeCell ref="EX392:FD392"/>
    <mergeCell ref="FE392:FK392"/>
    <mergeCell ref="A393:H393"/>
    <mergeCell ref="I393:N393"/>
    <mergeCell ref="O393:T393"/>
    <mergeCell ref="U393:Z393"/>
    <mergeCell ref="AA393:AF393"/>
    <mergeCell ref="CM392:CS392"/>
    <mergeCell ref="CT392:CZ392"/>
    <mergeCell ref="DA392:DG392"/>
    <mergeCell ref="DH392:DN392"/>
    <mergeCell ref="DO392:DU392"/>
    <mergeCell ref="DV392:EB392"/>
    <mergeCell ref="AY392:BD392"/>
    <mergeCell ref="BE392:BJ392"/>
    <mergeCell ref="BK392:BQ392"/>
    <mergeCell ref="BR392:BX392"/>
    <mergeCell ref="BY392:CE392"/>
    <mergeCell ref="CF392:CL392"/>
    <mergeCell ref="I392:N392"/>
    <mergeCell ref="O392:T392"/>
    <mergeCell ref="U392:Z392"/>
    <mergeCell ref="AA392:AF392"/>
    <mergeCell ref="AG392:AL392"/>
    <mergeCell ref="AM392:AR392"/>
    <mergeCell ref="AS392:AX392"/>
    <mergeCell ref="A392:H392"/>
    <mergeCell ref="I388:N388"/>
    <mergeCell ref="O388:T388"/>
    <mergeCell ref="U388:Z388"/>
    <mergeCell ref="AA388:AF388"/>
    <mergeCell ref="AG388:AL388"/>
    <mergeCell ref="EJ389:EP389"/>
    <mergeCell ref="EQ389:EW389"/>
    <mergeCell ref="EX389:FD389"/>
    <mergeCell ref="FE389:FK389"/>
    <mergeCell ref="CT389:CZ389"/>
    <mergeCell ref="DA389:DG389"/>
    <mergeCell ref="DH389:DN389"/>
    <mergeCell ref="DO389:DU389"/>
    <mergeCell ref="DV389:EB389"/>
    <mergeCell ref="EC389:EI389"/>
    <mergeCell ref="BE389:BJ389"/>
    <mergeCell ref="BK389:BQ389"/>
    <mergeCell ref="BR389:BX389"/>
    <mergeCell ref="BY389:CE389"/>
    <mergeCell ref="CF389:CL389"/>
    <mergeCell ref="CM389:CS389"/>
    <mergeCell ref="FE388:FK388"/>
    <mergeCell ref="A389:H389"/>
    <mergeCell ref="I389:N389"/>
    <mergeCell ref="O389:T389"/>
    <mergeCell ref="U389:Z389"/>
    <mergeCell ref="AA389:AF389"/>
    <mergeCell ref="AG389:AL389"/>
    <mergeCell ref="AM389:AR389"/>
    <mergeCell ref="AS389:AX389"/>
    <mergeCell ref="AY389:BD389"/>
    <mergeCell ref="DO388:DU388"/>
    <mergeCell ref="DV388:EB388"/>
    <mergeCell ref="EC388:EI388"/>
    <mergeCell ref="EJ388:EP388"/>
    <mergeCell ref="EQ388:EW388"/>
    <mergeCell ref="EX388:FD388"/>
    <mergeCell ref="BY388:CE388"/>
    <mergeCell ref="CF388:CL388"/>
    <mergeCell ref="CM388:CS388"/>
    <mergeCell ref="CT388:CZ388"/>
    <mergeCell ref="DA388:DG388"/>
    <mergeCell ref="DH388:DN388"/>
    <mergeCell ref="AM388:AR388"/>
    <mergeCell ref="AS388:AX388"/>
    <mergeCell ref="AY388:BD388"/>
    <mergeCell ref="BE388:BJ388"/>
    <mergeCell ref="BK388:BQ388"/>
    <mergeCell ref="BR388:BX388"/>
    <mergeCell ref="A387:H387"/>
    <mergeCell ref="I387:N387"/>
    <mergeCell ref="O387:T387"/>
    <mergeCell ref="U387:Z387"/>
    <mergeCell ref="AA387:AF387"/>
    <mergeCell ref="AG387:AL387"/>
    <mergeCell ref="AM387:AR387"/>
    <mergeCell ref="AS387:AX387"/>
    <mergeCell ref="AY387:BD387"/>
    <mergeCell ref="BE387:BJ387"/>
    <mergeCell ref="BK387:BQ387"/>
    <mergeCell ref="BR387:BX387"/>
    <mergeCell ref="BY387:CE387"/>
    <mergeCell ref="FE385:FK385"/>
    <mergeCell ref="DO385:DU385"/>
    <mergeCell ref="DV385:EB385"/>
    <mergeCell ref="EC385:EI385"/>
    <mergeCell ref="EJ385:EP385"/>
    <mergeCell ref="EQ385:EW385"/>
    <mergeCell ref="EX385:FD385"/>
    <mergeCell ref="BY385:CE385"/>
    <mergeCell ref="CF385:CL385"/>
    <mergeCell ref="CM385:CS385"/>
    <mergeCell ref="CT385:CZ385"/>
    <mergeCell ref="DA385:DG385"/>
    <mergeCell ref="DH385:DN385"/>
    <mergeCell ref="AM385:AR385"/>
    <mergeCell ref="AS385:AX385"/>
    <mergeCell ref="AY385:BD385"/>
    <mergeCell ref="BE385:BJ385"/>
    <mergeCell ref="BK385:BQ385"/>
    <mergeCell ref="BR385:BX385"/>
    <mergeCell ref="A385:H385"/>
    <mergeCell ref="I385:N385"/>
    <mergeCell ref="O385:T385"/>
    <mergeCell ref="U385:Z385"/>
    <mergeCell ref="AA385:AF385"/>
    <mergeCell ref="AG385:AL385"/>
    <mergeCell ref="CF387:CL387"/>
    <mergeCell ref="CM387:CS387"/>
    <mergeCell ref="CT387:CZ387"/>
    <mergeCell ref="DA387:DG387"/>
    <mergeCell ref="DH387:DN387"/>
    <mergeCell ref="DO387:DU387"/>
    <mergeCell ref="DV387:EB387"/>
    <mergeCell ref="EC387:EI387"/>
    <mergeCell ref="EJ387:EP387"/>
    <mergeCell ref="EQ387:EW387"/>
    <mergeCell ref="EX387:FD387"/>
    <mergeCell ref="FE387:FK387"/>
    <mergeCell ref="A388:H388"/>
    <mergeCell ref="BY384:CE384"/>
    <mergeCell ref="CF384:CL384"/>
    <mergeCell ref="CM384:CS384"/>
    <mergeCell ref="FE383:FK383"/>
    <mergeCell ref="A384:H384"/>
    <mergeCell ref="I384:N384"/>
    <mergeCell ref="O384:T384"/>
    <mergeCell ref="U384:Z384"/>
    <mergeCell ref="AA384:AF384"/>
    <mergeCell ref="AG384:AL384"/>
    <mergeCell ref="AM384:AR384"/>
    <mergeCell ref="AS384:AX384"/>
    <mergeCell ref="AY384:BD384"/>
    <mergeCell ref="DO383:DU383"/>
    <mergeCell ref="DV383:EB383"/>
    <mergeCell ref="EC383:EI383"/>
    <mergeCell ref="EJ383:EP383"/>
    <mergeCell ref="EQ383:EW383"/>
    <mergeCell ref="EX383:FD383"/>
    <mergeCell ref="BY383:CE383"/>
    <mergeCell ref="CF383:CL383"/>
    <mergeCell ref="CM383:CS383"/>
    <mergeCell ref="CT383:CZ383"/>
    <mergeCell ref="DA383:DG383"/>
    <mergeCell ref="DH383:DN383"/>
    <mergeCell ref="AM383:AR383"/>
    <mergeCell ref="AS383:AX383"/>
    <mergeCell ref="AY383:BD383"/>
    <mergeCell ref="BE383:BJ383"/>
    <mergeCell ref="BK383:BQ383"/>
    <mergeCell ref="BR383:BX383"/>
    <mergeCell ref="EJ382:EP382"/>
    <mergeCell ref="EQ382:EW382"/>
    <mergeCell ref="EX382:FD382"/>
    <mergeCell ref="FE382:FK382"/>
    <mergeCell ref="A383:H383"/>
    <mergeCell ref="I383:N383"/>
    <mergeCell ref="O383:T383"/>
    <mergeCell ref="U383:Z383"/>
    <mergeCell ref="AA383:AF383"/>
    <mergeCell ref="AG383:AL383"/>
    <mergeCell ref="CT382:CZ382"/>
    <mergeCell ref="DA382:DG382"/>
    <mergeCell ref="DH382:DN382"/>
    <mergeCell ref="DO382:DU382"/>
    <mergeCell ref="DV382:EB382"/>
    <mergeCell ref="EC382:EI382"/>
    <mergeCell ref="BE382:BJ382"/>
    <mergeCell ref="BK382:BQ382"/>
    <mergeCell ref="BR382:BX382"/>
    <mergeCell ref="BY382:CE382"/>
    <mergeCell ref="CF382:CL382"/>
    <mergeCell ref="CM382:CS382"/>
    <mergeCell ref="DO384:DU384"/>
    <mergeCell ref="DV384:EB384"/>
    <mergeCell ref="EC384:EI384"/>
    <mergeCell ref="BE384:BJ384"/>
    <mergeCell ref="BK384:BQ384"/>
    <mergeCell ref="BR384:BX384"/>
    <mergeCell ref="FE381:FK381"/>
    <mergeCell ref="A382:H382"/>
    <mergeCell ref="I382:N382"/>
    <mergeCell ref="O382:T382"/>
    <mergeCell ref="U382:Z382"/>
    <mergeCell ref="AA382:AF382"/>
    <mergeCell ref="AG382:AL382"/>
    <mergeCell ref="AM382:AR382"/>
    <mergeCell ref="AS382:AX382"/>
    <mergeCell ref="AY382:BD382"/>
    <mergeCell ref="DO381:DU381"/>
    <mergeCell ref="DV381:EB381"/>
    <mergeCell ref="EC381:EI381"/>
    <mergeCell ref="EJ381:EP381"/>
    <mergeCell ref="EQ381:EW381"/>
    <mergeCell ref="EX381:FD381"/>
    <mergeCell ref="BY381:CE381"/>
    <mergeCell ref="CF381:CL381"/>
    <mergeCell ref="CM381:CS381"/>
    <mergeCell ref="CT381:CZ381"/>
    <mergeCell ref="DA381:DG381"/>
    <mergeCell ref="DH381:DN381"/>
    <mergeCell ref="AM381:AR381"/>
    <mergeCell ref="AS381:AX381"/>
    <mergeCell ref="AY381:BD381"/>
    <mergeCell ref="BE381:BJ381"/>
    <mergeCell ref="BK381:BQ381"/>
    <mergeCell ref="BR381:BX381"/>
    <mergeCell ref="EJ380:EP380"/>
    <mergeCell ref="EQ380:EW380"/>
    <mergeCell ref="EX380:FD380"/>
    <mergeCell ref="FE380:FK380"/>
    <mergeCell ref="A381:H381"/>
    <mergeCell ref="I381:N381"/>
    <mergeCell ref="O381:T381"/>
    <mergeCell ref="U381:Z381"/>
    <mergeCell ref="AA381:AF381"/>
    <mergeCell ref="AG381:AL381"/>
    <mergeCell ref="CT380:CZ380"/>
    <mergeCell ref="DA380:DG380"/>
    <mergeCell ref="DH380:DN380"/>
    <mergeCell ref="DO380:DU380"/>
    <mergeCell ref="DV380:EB380"/>
    <mergeCell ref="EC380:EI380"/>
    <mergeCell ref="BE380:BJ380"/>
    <mergeCell ref="BK380:BQ380"/>
    <mergeCell ref="BR380:BX380"/>
    <mergeCell ref="BY380:CE380"/>
    <mergeCell ref="CF380:CL380"/>
    <mergeCell ref="CM380:CS380"/>
    <mergeCell ref="FE379:FK379"/>
    <mergeCell ref="A380:H380"/>
    <mergeCell ref="I380:N380"/>
    <mergeCell ref="O380:T380"/>
    <mergeCell ref="U380:Z380"/>
    <mergeCell ref="AA380:AF380"/>
    <mergeCell ref="AG380:AL380"/>
    <mergeCell ref="AM380:AR380"/>
    <mergeCell ref="AS380:AX380"/>
    <mergeCell ref="AY380:BD380"/>
    <mergeCell ref="DO379:DU379"/>
    <mergeCell ref="DV379:EB379"/>
    <mergeCell ref="EC379:EI379"/>
    <mergeCell ref="EJ379:EP379"/>
    <mergeCell ref="EQ379:EW379"/>
    <mergeCell ref="EX379:FD379"/>
    <mergeCell ref="BY379:CE379"/>
    <mergeCell ref="CF379:CL379"/>
    <mergeCell ref="CM379:CS379"/>
    <mergeCell ref="CT379:CZ379"/>
    <mergeCell ref="DA379:DG379"/>
    <mergeCell ref="DH379:DN379"/>
    <mergeCell ref="AM379:AR379"/>
    <mergeCell ref="AS379:AX379"/>
    <mergeCell ref="AY379:BD379"/>
    <mergeCell ref="BE379:BJ379"/>
    <mergeCell ref="BK379:BQ379"/>
    <mergeCell ref="BR379:BX379"/>
    <mergeCell ref="EJ378:EP378"/>
    <mergeCell ref="EQ378:EW378"/>
    <mergeCell ref="EX378:FD378"/>
    <mergeCell ref="FE378:FK378"/>
    <mergeCell ref="A379:H379"/>
    <mergeCell ref="I379:N379"/>
    <mergeCell ref="O379:T379"/>
    <mergeCell ref="U379:Z379"/>
    <mergeCell ref="AA379:AF379"/>
    <mergeCell ref="AG379:AL379"/>
    <mergeCell ref="CT378:CZ378"/>
    <mergeCell ref="DA378:DG378"/>
    <mergeCell ref="DH378:DN378"/>
    <mergeCell ref="DO378:DU378"/>
    <mergeCell ref="DV378:EB378"/>
    <mergeCell ref="EC378:EI378"/>
    <mergeCell ref="BE378:BJ378"/>
    <mergeCell ref="BK378:BQ378"/>
    <mergeCell ref="BR378:BX378"/>
    <mergeCell ref="BY378:CE378"/>
    <mergeCell ref="CF378:CL378"/>
    <mergeCell ref="CM378:CS378"/>
    <mergeCell ref="FE377:FK377"/>
    <mergeCell ref="A378:H378"/>
    <mergeCell ref="I378:N378"/>
    <mergeCell ref="O378:T378"/>
    <mergeCell ref="U378:Z378"/>
    <mergeCell ref="AA378:AF378"/>
    <mergeCell ref="AG378:AL378"/>
    <mergeCell ref="AM378:AR378"/>
    <mergeCell ref="AS378:AX378"/>
    <mergeCell ref="AY378:BD378"/>
    <mergeCell ref="DO377:DU377"/>
    <mergeCell ref="DV377:EB377"/>
    <mergeCell ref="EC377:EI377"/>
    <mergeCell ref="EJ377:EP377"/>
    <mergeCell ref="EQ377:EW377"/>
    <mergeCell ref="EX377:FD377"/>
    <mergeCell ref="BY377:CE377"/>
    <mergeCell ref="CF377:CL377"/>
    <mergeCell ref="CM377:CS377"/>
    <mergeCell ref="CT377:CZ377"/>
    <mergeCell ref="DA377:DG377"/>
    <mergeCell ref="DH377:DN377"/>
    <mergeCell ref="AM377:AR377"/>
    <mergeCell ref="AS377:AX377"/>
    <mergeCell ref="AY377:BD377"/>
    <mergeCell ref="BE377:BJ377"/>
    <mergeCell ref="BK377:BQ377"/>
    <mergeCell ref="BR377:BX377"/>
    <mergeCell ref="EJ376:EP376"/>
    <mergeCell ref="EQ376:EW376"/>
    <mergeCell ref="EX376:FD376"/>
    <mergeCell ref="FE376:FK376"/>
    <mergeCell ref="A377:H377"/>
    <mergeCell ref="I377:N377"/>
    <mergeCell ref="O377:T377"/>
    <mergeCell ref="U377:Z377"/>
    <mergeCell ref="AA377:AF377"/>
    <mergeCell ref="AG377:AL377"/>
    <mergeCell ref="CT376:CZ376"/>
    <mergeCell ref="DA376:DG376"/>
    <mergeCell ref="DH376:DN376"/>
    <mergeCell ref="DO376:DU376"/>
    <mergeCell ref="DV376:EB376"/>
    <mergeCell ref="EC376:EI376"/>
    <mergeCell ref="BE376:BJ376"/>
    <mergeCell ref="BK376:BQ376"/>
    <mergeCell ref="BR376:BX376"/>
    <mergeCell ref="BY376:CE376"/>
    <mergeCell ref="CF376:CL376"/>
    <mergeCell ref="CM376:CS376"/>
    <mergeCell ref="FE375:FK375"/>
    <mergeCell ref="A376:H376"/>
    <mergeCell ref="I376:N376"/>
    <mergeCell ref="O376:T376"/>
    <mergeCell ref="U376:Z376"/>
    <mergeCell ref="AA376:AF376"/>
    <mergeCell ref="AG376:AL376"/>
    <mergeCell ref="AM376:AR376"/>
    <mergeCell ref="AS376:AX376"/>
    <mergeCell ref="AY376:BD376"/>
    <mergeCell ref="DO375:DU375"/>
    <mergeCell ref="DV375:EB375"/>
    <mergeCell ref="EC375:EI375"/>
    <mergeCell ref="EJ375:EP375"/>
    <mergeCell ref="EQ375:EW375"/>
    <mergeCell ref="EX375:FD375"/>
    <mergeCell ref="BY375:CE375"/>
    <mergeCell ref="CF375:CL375"/>
    <mergeCell ref="CM375:CS375"/>
    <mergeCell ref="CT375:CZ375"/>
    <mergeCell ref="DA375:DG375"/>
    <mergeCell ref="DH375:DN375"/>
    <mergeCell ref="AM375:AR375"/>
    <mergeCell ref="AS375:AX375"/>
    <mergeCell ref="AY375:BD375"/>
    <mergeCell ref="BE375:BJ375"/>
    <mergeCell ref="BK375:BQ375"/>
    <mergeCell ref="BR375:BX375"/>
    <mergeCell ref="EJ374:EP374"/>
    <mergeCell ref="EQ374:EW374"/>
    <mergeCell ref="EX374:FD374"/>
    <mergeCell ref="FE374:FK374"/>
    <mergeCell ref="A375:H375"/>
    <mergeCell ref="I375:N375"/>
    <mergeCell ref="O375:T375"/>
    <mergeCell ref="U375:Z375"/>
    <mergeCell ref="AA375:AF375"/>
    <mergeCell ref="AG375:AL375"/>
    <mergeCell ref="CT374:CZ374"/>
    <mergeCell ref="DA374:DG374"/>
    <mergeCell ref="DH374:DN374"/>
    <mergeCell ref="DO374:DU374"/>
    <mergeCell ref="DV374:EB374"/>
    <mergeCell ref="EC374:EI374"/>
    <mergeCell ref="BE374:BJ374"/>
    <mergeCell ref="BK374:BQ374"/>
    <mergeCell ref="BR374:BX374"/>
    <mergeCell ref="BY374:CE374"/>
    <mergeCell ref="CF374:CL374"/>
    <mergeCell ref="CM374:CS374"/>
    <mergeCell ref="FE373:FK373"/>
    <mergeCell ref="A374:H374"/>
    <mergeCell ref="I374:N374"/>
    <mergeCell ref="O374:T374"/>
    <mergeCell ref="U374:Z374"/>
    <mergeCell ref="AA374:AF374"/>
    <mergeCell ref="AG374:AL374"/>
    <mergeCell ref="AM374:AR374"/>
    <mergeCell ref="AS374:AX374"/>
    <mergeCell ref="AY374:BD374"/>
    <mergeCell ref="DO373:DU373"/>
    <mergeCell ref="DV373:EB373"/>
    <mergeCell ref="EC373:EI373"/>
    <mergeCell ref="EJ373:EP373"/>
    <mergeCell ref="EQ373:EW373"/>
    <mergeCell ref="EX373:FD373"/>
    <mergeCell ref="BY373:CE373"/>
    <mergeCell ref="CF373:CL373"/>
    <mergeCell ref="CM373:CS373"/>
    <mergeCell ref="CT373:CZ373"/>
    <mergeCell ref="DA373:DG373"/>
    <mergeCell ref="DH373:DN373"/>
    <mergeCell ref="AM373:AR373"/>
    <mergeCell ref="AS373:AX373"/>
    <mergeCell ref="AY373:BD373"/>
    <mergeCell ref="BE373:BJ373"/>
    <mergeCell ref="BK373:BQ373"/>
    <mergeCell ref="BR373:BX373"/>
    <mergeCell ref="EJ372:EP372"/>
    <mergeCell ref="EQ372:EW372"/>
    <mergeCell ref="EX372:FD372"/>
    <mergeCell ref="FE372:FK372"/>
    <mergeCell ref="A373:H373"/>
    <mergeCell ref="I373:N373"/>
    <mergeCell ref="O373:T373"/>
    <mergeCell ref="U373:Z373"/>
    <mergeCell ref="AA373:AF373"/>
    <mergeCell ref="AG373:AL373"/>
    <mergeCell ref="CT372:CZ372"/>
    <mergeCell ref="DA372:DG372"/>
    <mergeCell ref="DH372:DN372"/>
    <mergeCell ref="DO372:DU372"/>
    <mergeCell ref="DV372:EB372"/>
    <mergeCell ref="EC372:EI372"/>
    <mergeCell ref="BE372:BJ372"/>
    <mergeCell ref="BK372:BQ372"/>
    <mergeCell ref="BR372:BX372"/>
    <mergeCell ref="BY372:CE372"/>
    <mergeCell ref="CF372:CL372"/>
    <mergeCell ref="CM372:CS372"/>
    <mergeCell ref="FE371:FK371"/>
    <mergeCell ref="A372:H372"/>
    <mergeCell ref="I372:N372"/>
    <mergeCell ref="O372:T372"/>
    <mergeCell ref="U372:Z372"/>
    <mergeCell ref="AA372:AF372"/>
    <mergeCell ref="AG372:AL372"/>
    <mergeCell ref="AM372:AR372"/>
    <mergeCell ref="AS372:AX372"/>
    <mergeCell ref="AY372:BD372"/>
    <mergeCell ref="DO371:DU371"/>
    <mergeCell ref="DV371:EB371"/>
    <mergeCell ref="EC371:EI371"/>
    <mergeCell ref="EJ371:EP371"/>
    <mergeCell ref="EQ371:EW371"/>
    <mergeCell ref="EX371:FD371"/>
    <mergeCell ref="BY371:CE371"/>
    <mergeCell ref="CF371:CL371"/>
    <mergeCell ref="CM371:CS371"/>
    <mergeCell ref="CT371:CZ371"/>
    <mergeCell ref="DA371:DG371"/>
    <mergeCell ref="DH371:DN371"/>
    <mergeCell ref="AM371:AR371"/>
    <mergeCell ref="AS371:AX371"/>
    <mergeCell ref="AY371:BD371"/>
    <mergeCell ref="BE371:BJ371"/>
    <mergeCell ref="BK371:BQ371"/>
    <mergeCell ref="BR371:BX371"/>
    <mergeCell ref="EJ370:EP370"/>
    <mergeCell ref="EQ370:EW370"/>
    <mergeCell ref="EX370:FD370"/>
    <mergeCell ref="FE370:FK370"/>
    <mergeCell ref="A371:H371"/>
    <mergeCell ref="I371:N371"/>
    <mergeCell ref="O371:T371"/>
    <mergeCell ref="U371:Z371"/>
    <mergeCell ref="AA371:AF371"/>
    <mergeCell ref="AG371:AL371"/>
    <mergeCell ref="CT370:CZ370"/>
    <mergeCell ref="DA370:DG370"/>
    <mergeCell ref="DH370:DN370"/>
    <mergeCell ref="DO370:DU370"/>
    <mergeCell ref="DV370:EB370"/>
    <mergeCell ref="EC370:EI370"/>
    <mergeCell ref="BE370:BJ370"/>
    <mergeCell ref="BK370:BQ370"/>
    <mergeCell ref="BR370:BX370"/>
    <mergeCell ref="BY370:CE370"/>
    <mergeCell ref="CF370:CL370"/>
    <mergeCell ref="CM370:CS370"/>
    <mergeCell ref="FE369:FK369"/>
    <mergeCell ref="A370:H370"/>
    <mergeCell ref="I370:N370"/>
    <mergeCell ref="O370:T370"/>
    <mergeCell ref="U370:Z370"/>
    <mergeCell ref="AA370:AF370"/>
    <mergeCell ref="AG370:AL370"/>
    <mergeCell ref="AM370:AR370"/>
    <mergeCell ref="AS370:AX370"/>
    <mergeCell ref="AY370:BD370"/>
    <mergeCell ref="DO369:DU369"/>
    <mergeCell ref="DV369:EB369"/>
    <mergeCell ref="EC369:EI369"/>
    <mergeCell ref="EJ369:EP369"/>
    <mergeCell ref="EQ369:EW369"/>
    <mergeCell ref="EX369:FD369"/>
    <mergeCell ref="BY369:CE369"/>
    <mergeCell ref="CF369:CL369"/>
    <mergeCell ref="CM369:CS369"/>
    <mergeCell ref="CT369:CZ369"/>
    <mergeCell ref="DA369:DG369"/>
    <mergeCell ref="DH369:DN369"/>
    <mergeCell ref="AM369:AR369"/>
    <mergeCell ref="AS369:AX369"/>
    <mergeCell ref="AY369:BD369"/>
    <mergeCell ref="BE369:BJ369"/>
    <mergeCell ref="BK369:BQ369"/>
    <mergeCell ref="BR369:BX369"/>
    <mergeCell ref="EJ368:EP368"/>
    <mergeCell ref="EQ368:EW368"/>
    <mergeCell ref="EX368:FD368"/>
    <mergeCell ref="FE368:FK368"/>
    <mergeCell ref="A369:H369"/>
    <mergeCell ref="I369:N369"/>
    <mergeCell ref="O369:T369"/>
    <mergeCell ref="U369:Z369"/>
    <mergeCell ref="AA369:AF369"/>
    <mergeCell ref="AG369:AL369"/>
    <mergeCell ref="CT368:CZ368"/>
    <mergeCell ref="DA368:DG368"/>
    <mergeCell ref="DH368:DN368"/>
    <mergeCell ref="DO368:DU368"/>
    <mergeCell ref="DV368:EB368"/>
    <mergeCell ref="EC368:EI368"/>
    <mergeCell ref="BE368:BJ368"/>
    <mergeCell ref="BK368:BQ368"/>
    <mergeCell ref="BR368:BX368"/>
    <mergeCell ref="BY368:CE368"/>
    <mergeCell ref="CF368:CL368"/>
    <mergeCell ref="CM368:CS368"/>
    <mergeCell ref="FE367:FK367"/>
    <mergeCell ref="A368:H368"/>
    <mergeCell ref="I368:N368"/>
    <mergeCell ref="O368:T368"/>
    <mergeCell ref="U368:Z368"/>
    <mergeCell ref="AA368:AF368"/>
    <mergeCell ref="AG368:AL368"/>
    <mergeCell ref="AM368:AR368"/>
    <mergeCell ref="AS368:AX368"/>
    <mergeCell ref="AY368:BD368"/>
    <mergeCell ref="DO367:DU367"/>
    <mergeCell ref="DV367:EB367"/>
    <mergeCell ref="EC367:EI367"/>
    <mergeCell ref="EJ367:EP367"/>
    <mergeCell ref="EQ367:EW367"/>
    <mergeCell ref="EX367:FD367"/>
    <mergeCell ref="BY367:CE367"/>
    <mergeCell ref="CF367:CL367"/>
    <mergeCell ref="CM367:CS367"/>
    <mergeCell ref="CT367:CZ367"/>
    <mergeCell ref="DA367:DG367"/>
    <mergeCell ref="DH367:DN367"/>
    <mergeCell ref="AM367:AR367"/>
    <mergeCell ref="AS367:AX367"/>
    <mergeCell ref="AY367:BD367"/>
    <mergeCell ref="BE367:BJ367"/>
    <mergeCell ref="BK367:BQ367"/>
    <mergeCell ref="BR367:BX367"/>
    <mergeCell ref="EJ366:EP366"/>
    <mergeCell ref="EQ366:EW366"/>
    <mergeCell ref="EX366:FD366"/>
    <mergeCell ref="FE366:FK366"/>
    <mergeCell ref="A367:H367"/>
    <mergeCell ref="I367:N367"/>
    <mergeCell ref="O367:T367"/>
    <mergeCell ref="U367:Z367"/>
    <mergeCell ref="AA367:AF367"/>
    <mergeCell ref="AG367:AL367"/>
    <mergeCell ref="CT366:CZ366"/>
    <mergeCell ref="DA366:DG366"/>
    <mergeCell ref="DH366:DN366"/>
    <mergeCell ref="DO366:DU366"/>
    <mergeCell ref="DV366:EB366"/>
    <mergeCell ref="EC366:EI366"/>
    <mergeCell ref="BE366:BJ366"/>
    <mergeCell ref="BK366:BQ366"/>
    <mergeCell ref="BR366:BX366"/>
    <mergeCell ref="BY366:CE366"/>
    <mergeCell ref="CF366:CL366"/>
    <mergeCell ref="CM366:CS366"/>
    <mergeCell ref="FE365:FK365"/>
    <mergeCell ref="A366:H366"/>
    <mergeCell ref="I366:N366"/>
    <mergeCell ref="O366:T366"/>
    <mergeCell ref="U366:Z366"/>
    <mergeCell ref="AA366:AF366"/>
    <mergeCell ref="AG366:AL366"/>
    <mergeCell ref="AM366:AR366"/>
    <mergeCell ref="AS366:AX366"/>
    <mergeCell ref="AY366:BD366"/>
    <mergeCell ref="DO365:DU365"/>
    <mergeCell ref="DV365:EB365"/>
    <mergeCell ref="EC365:EI365"/>
    <mergeCell ref="EJ365:EP365"/>
    <mergeCell ref="EQ365:EW365"/>
    <mergeCell ref="EX365:FD365"/>
    <mergeCell ref="BY365:CE365"/>
    <mergeCell ref="CF365:CL365"/>
    <mergeCell ref="CM365:CS365"/>
    <mergeCell ref="CT365:CZ365"/>
    <mergeCell ref="DA365:DG365"/>
    <mergeCell ref="DH365:DN365"/>
    <mergeCell ref="AM365:AR365"/>
    <mergeCell ref="AS365:AX365"/>
    <mergeCell ref="AY365:BD365"/>
    <mergeCell ref="BE365:BJ365"/>
    <mergeCell ref="BK365:BQ365"/>
    <mergeCell ref="BR365:BX365"/>
    <mergeCell ref="A360:H360"/>
    <mergeCell ref="I360:N360"/>
    <mergeCell ref="O360:T360"/>
    <mergeCell ref="U360:Z360"/>
    <mergeCell ref="AA360:AF360"/>
    <mergeCell ref="AG360:AL360"/>
    <mergeCell ref="AM360:AR360"/>
    <mergeCell ref="AS360:AX360"/>
    <mergeCell ref="AY360:BD360"/>
    <mergeCell ref="BE360:BJ360"/>
    <mergeCell ref="BK360:BQ360"/>
    <mergeCell ref="BR360:BX360"/>
    <mergeCell ref="BY360:CE360"/>
    <mergeCell ref="CF360:CL360"/>
    <mergeCell ref="CM360:CS360"/>
    <mergeCell ref="CT360:CZ360"/>
    <mergeCell ref="DA360:DG360"/>
    <mergeCell ref="DH360:DN360"/>
    <mergeCell ref="DO360:DU360"/>
    <mergeCell ref="DV360:EB360"/>
    <mergeCell ref="EC360:EI360"/>
    <mergeCell ref="EJ364:EP364"/>
    <mergeCell ref="EQ364:EW364"/>
    <mergeCell ref="EX364:FD364"/>
    <mergeCell ref="CT364:CZ364"/>
    <mergeCell ref="DA364:DG364"/>
    <mergeCell ref="DH364:DN364"/>
    <mergeCell ref="DO364:DU364"/>
    <mergeCell ref="DV364:EB364"/>
    <mergeCell ref="EC364:EI364"/>
    <mergeCell ref="BE364:BJ364"/>
    <mergeCell ref="BK364:BQ364"/>
    <mergeCell ref="BR364:BX364"/>
    <mergeCell ref="BY364:CE364"/>
    <mergeCell ref="CF364:CL364"/>
    <mergeCell ref="CM364:CS364"/>
    <mergeCell ref="I364:N364"/>
    <mergeCell ref="O364:T364"/>
    <mergeCell ref="U364:Z364"/>
    <mergeCell ref="AA364:AF364"/>
    <mergeCell ref="AG364:AL364"/>
    <mergeCell ref="AM364:AR364"/>
    <mergeCell ref="AS364:AX364"/>
    <mergeCell ref="AY364:BD364"/>
    <mergeCell ref="EC359:EI359"/>
    <mergeCell ref="EJ359:EP359"/>
    <mergeCell ref="EQ359:EW359"/>
    <mergeCell ref="EX359:FD359"/>
    <mergeCell ref="FE359:FK359"/>
    <mergeCell ref="CM359:CS359"/>
    <mergeCell ref="CT359:CZ359"/>
    <mergeCell ref="DA359:DG359"/>
    <mergeCell ref="DH359:DN359"/>
    <mergeCell ref="DO359:DU359"/>
    <mergeCell ref="DV359:EB359"/>
    <mergeCell ref="AY359:BD359"/>
    <mergeCell ref="BE359:BJ359"/>
    <mergeCell ref="BK359:BQ359"/>
    <mergeCell ref="BR359:BX359"/>
    <mergeCell ref="BY359:CE359"/>
    <mergeCell ref="CF359:CL359"/>
    <mergeCell ref="EX358:FD358"/>
    <mergeCell ref="FE358:FK358"/>
    <mergeCell ref="A359:H359"/>
    <mergeCell ref="I359:N359"/>
    <mergeCell ref="O359:T359"/>
    <mergeCell ref="U359:Z359"/>
    <mergeCell ref="AA359:AF359"/>
    <mergeCell ref="AG359:AL359"/>
    <mergeCell ref="AM359:AR359"/>
    <mergeCell ref="AS359:AX359"/>
    <mergeCell ref="DH358:DN358"/>
    <mergeCell ref="DO358:DU358"/>
    <mergeCell ref="DV358:EB358"/>
    <mergeCell ref="EC358:EI358"/>
    <mergeCell ref="EJ358:EP358"/>
    <mergeCell ref="EQ358:EW358"/>
    <mergeCell ref="BR358:BX358"/>
    <mergeCell ref="BY358:CE358"/>
    <mergeCell ref="CF358:CL358"/>
    <mergeCell ref="CM358:CS358"/>
    <mergeCell ref="CT358:CZ358"/>
    <mergeCell ref="DA358:DG358"/>
    <mergeCell ref="AG358:AL358"/>
    <mergeCell ref="AM358:AR358"/>
    <mergeCell ref="AS358:AX358"/>
    <mergeCell ref="AY358:BD358"/>
    <mergeCell ref="BE358:BJ358"/>
    <mergeCell ref="BK358:BQ358"/>
    <mergeCell ref="EJ360:EP360"/>
    <mergeCell ref="EQ360:EW360"/>
    <mergeCell ref="EX360:FD360"/>
    <mergeCell ref="FE360:FK360"/>
    <mergeCell ref="EC357:EI357"/>
    <mergeCell ref="EJ357:EP357"/>
    <mergeCell ref="EQ357:EW357"/>
    <mergeCell ref="EX357:FD357"/>
    <mergeCell ref="FE357:FK357"/>
    <mergeCell ref="A358:H358"/>
    <mergeCell ref="I358:N358"/>
    <mergeCell ref="O358:T358"/>
    <mergeCell ref="U358:Z358"/>
    <mergeCell ref="AA358:AF358"/>
    <mergeCell ref="CM357:CS357"/>
    <mergeCell ref="CT357:CZ357"/>
    <mergeCell ref="DA357:DG357"/>
    <mergeCell ref="DH357:DN357"/>
    <mergeCell ref="DO357:DU357"/>
    <mergeCell ref="DV357:EB357"/>
    <mergeCell ref="AY357:BD357"/>
    <mergeCell ref="BE357:BJ357"/>
    <mergeCell ref="BK357:BQ357"/>
    <mergeCell ref="BR357:BX357"/>
    <mergeCell ref="BY357:CE357"/>
    <mergeCell ref="CF357:CL357"/>
    <mergeCell ref="I355:N355"/>
    <mergeCell ref="O355:T355"/>
    <mergeCell ref="U355:Z355"/>
    <mergeCell ref="AA355:AF355"/>
    <mergeCell ref="AG355:AL355"/>
    <mergeCell ref="AM355:AR355"/>
    <mergeCell ref="AS355:AX355"/>
    <mergeCell ref="EX356:FD356"/>
    <mergeCell ref="FE356:FK356"/>
    <mergeCell ref="A357:H357"/>
    <mergeCell ref="I357:N357"/>
    <mergeCell ref="O357:T357"/>
    <mergeCell ref="U357:Z357"/>
    <mergeCell ref="AA357:AF357"/>
    <mergeCell ref="AG357:AL357"/>
    <mergeCell ref="AM357:AR357"/>
    <mergeCell ref="AS357:AX357"/>
    <mergeCell ref="DH356:DN356"/>
    <mergeCell ref="DO356:DU356"/>
    <mergeCell ref="DV356:EB356"/>
    <mergeCell ref="EC356:EI356"/>
    <mergeCell ref="EJ356:EP356"/>
    <mergeCell ref="EQ356:EW356"/>
    <mergeCell ref="BR356:BX356"/>
    <mergeCell ref="BY356:CE356"/>
    <mergeCell ref="CF356:CL356"/>
    <mergeCell ref="CM356:CS356"/>
    <mergeCell ref="CT356:CZ356"/>
    <mergeCell ref="DA356:DG356"/>
    <mergeCell ref="AG356:AL356"/>
    <mergeCell ref="AM356:AR356"/>
    <mergeCell ref="AS356:AX356"/>
    <mergeCell ref="AY356:BD356"/>
    <mergeCell ref="BE356:BJ356"/>
    <mergeCell ref="BK356:BQ356"/>
    <mergeCell ref="EC355:EI355"/>
    <mergeCell ref="EJ355:EP355"/>
    <mergeCell ref="EQ355:EW355"/>
    <mergeCell ref="EX355:FD355"/>
    <mergeCell ref="FE355:FK355"/>
    <mergeCell ref="A356:H356"/>
    <mergeCell ref="I356:N356"/>
    <mergeCell ref="O356:T356"/>
    <mergeCell ref="U356:Z356"/>
    <mergeCell ref="AA356:AF356"/>
    <mergeCell ref="CM355:CS355"/>
    <mergeCell ref="CT355:CZ355"/>
    <mergeCell ref="DA355:DG355"/>
    <mergeCell ref="DH355:DN355"/>
    <mergeCell ref="DO355:DU355"/>
    <mergeCell ref="DV355:EB355"/>
    <mergeCell ref="AY355:BD355"/>
    <mergeCell ref="BE355:BJ355"/>
    <mergeCell ref="BK355:BQ355"/>
    <mergeCell ref="BR355:BX355"/>
    <mergeCell ref="BY355:CE355"/>
    <mergeCell ref="CF355:CL355"/>
    <mergeCell ref="EX351:FD351"/>
    <mergeCell ref="FE351:FK351"/>
    <mergeCell ref="DH351:DN351"/>
    <mergeCell ref="DO351:DU351"/>
    <mergeCell ref="DV351:EB351"/>
    <mergeCell ref="EC351:EI351"/>
    <mergeCell ref="EJ351:EP351"/>
    <mergeCell ref="EQ351:EW351"/>
    <mergeCell ref="BR351:BX351"/>
    <mergeCell ref="BY351:CE351"/>
    <mergeCell ref="CF351:CL351"/>
    <mergeCell ref="CM351:CS351"/>
    <mergeCell ref="CT351:CZ351"/>
    <mergeCell ref="DA351:DG351"/>
    <mergeCell ref="AG351:AL351"/>
    <mergeCell ref="AM351:AR351"/>
    <mergeCell ref="AS351:AX351"/>
    <mergeCell ref="AY351:BD351"/>
    <mergeCell ref="BE351:BJ351"/>
    <mergeCell ref="BK351:BQ351"/>
    <mergeCell ref="A353:H353"/>
    <mergeCell ref="I353:N353"/>
    <mergeCell ref="O353:T353"/>
    <mergeCell ref="U353:Z353"/>
    <mergeCell ref="AA353:AF353"/>
    <mergeCell ref="AG353:AL353"/>
    <mergeCell ref="AM353:AR353"/>
    <mergeCell ref="AS353:AX353"/>
    <mergeCell ref="AY353:BD353"/>
    <mergeCell ref="BE353:BJ353"/>
    <mergeCell ref="BK353:BQ353"/>
    <mergeCell ref="BR353:BX353"/>
    <mergeCell ref="BY353:CE353"/>
    <mergeCell ref="CF353:CL353"/>
    <mergeCell ref="CM353:CS353"/>
    <mergeCell ref="CT353:CZ353"/>
    <mergeCell ref="DA353:DG353"/>
    <mergeCell ref="DH353:DN353"/>
    <mergeCell ref="DO353:DU353"/>
    <mergeCell ref="DV353:EB353"/>
    <mergeCell ref="EC353:EI353"/>
    <mergeCell ref="EJ353:EP353"/>
    <mergeCell ref="EQ353:EW353"/>
    <mergeCell ref="EX353:FD353"/>
    <mergeCell ref="FE353:FK353"/>
    <mergeCell ref="A354:H354"/>
    <mergeCell ref="I354:N354"/>
    <mergeCell ref="EC350:EI350"/>
    <mergeCell ref="EJ350:EP350"/>
    <mergeCell ref="EQ350:EW350"/>
    <mergeCell ref="EX350:FD350"/>
    <mergeCell ref="FE350:FK350"/>
    <mergeCell ref="A351:H351"/>
    <mergeCell ref="I351:N351"/>
    <mergeCell ref="O351:T351"/>
    <mergeCell ref="U351:Z351"/>
    <mergeCell ref="AA351:AF351"/>
    <mergeCell ref="CM350:CS350"/>
    <mergeCell ref="CT350:CZ350"/>
    <mergeCell ref="DA350:DG350"/>
    <mergeCell ref="DH350:DN350"/>
    <mergeCell ref="DO350:DU350"/>
    <mergeCell ref="DV350:EB350"/>
    <mergeCell ref="AY350:BD350"/>
    <mergeCell ref="BE350:BJ350"/>
    <mergeCell ref="BK350:BQ350"/>
    <mergeCell ref="BR350:BX350"/>
    <mergeCell ref="BY350:CE350"/>
    <mergeCell ref="CF350:CL350"/>
    <mergeCell ref="A350:H350"/>
    <mergeCell ref="I350:N350"/>
    <mergeCell ref="O350:T350"/>
    <mergeCell ref="U350:Z350"/>
    <mergeCell ref="AA350:AF350"/>
    <mergeCell ref="AG350:AL350"/>
    <mergeCell ref="AM350:AR350"/>
    <mergeCell ref="AS350:AX350"/>
    <mergeCell ref="CT348:CZ348"/>
    <mergeCell ref="DA348:DG348"/>
    <mergeCell ref="DH348:DN348"/>
    <mergeCell ref="DO348:DU348"/>
    <mergeCell ref="DV348:EB348"/>
    <mergeCell ref="AY348:BD348"/>
    <mergeCell ref="BE348:BJ348"/>
    <mergeCell ref="BK348:BQ348"/>
    <mergeCell ref="BR348:BX348"/>
    <mergeCell ref="BY348:CE348"/>
    <mergeCell ref="CF348:CL348"/>
    <mergeCell ref="EX347:FD347"/>
    <mergeCell ref="FE347:FK347"/>
    <mergeCell ref="A348:H348"/>
    <mergeCell ref="I348:N348"/>
    <mergeCell ref="O348:T348"/>
    <mergeCell ref="U348:Z348"/>
    <mergeCell ref="AA348:AF348"/>
    <mergeCell ref="AG348:AL348"/>
    <mergeCell ref="AM348:AR348"/>
    <mergeCell ref="AS348:AX348"/>
    <mergeCell ref="DH347:DN347"/>
    <mergeCell ref="DO347:DU347"/>
    <mergeCell ref="DV347:EB347"/>
    <mergeCell ref="EC347:EI347"/>
    <mergeCell ref="EJ347:EP347"/>
    <mergeCell ref="EQ347:EW347"/>
    <mergeCell ref="BR347:BX347"/>
    <mergeCell ref="BY347:CE347"/>
    <mergeCell ref="CF347:CL347"/>
    <mergeCell ref="CM347:CS347"/>
    <mergeCell ref="CT347:CZ347"/>
    <mergeCell ref="DA347:DG347"/>
    <mergeCell ref="AG347:AL347"/>
    <mergeCell ref="AM347:AR347"/>
    <mergeCell ref="AS347:AX347"/>
    <mergeCell ref="AY347:BD347"/>
    <mergeCell ref="BE347:BJ347"/>
    <mergeCell ref="BK347:BQ347"/>
    <mergeCell ref="EX348:FD348"/>
    <mergeCell ref="FE348:FK348"/>
    <mergeCell ref="EC346:EI346"/>
    <mergeCell ref="EJ346:EP346"/>
    <mergeCell ref="EQ346:EW346"/>
    <mergeCell ref="EX346:FD346"/>
    <mergeCell ref="FE346:FK346"/>
    <mergeCell ref="A347:H347"/>
    <mergeCell ref="I347:N347"/>
    <mergeCell ref="O347:T347"/>
    <mergeCell ref="U347:Z347"/>
    <mergeCell ref="AA347:AF347"/>
    <mergeCell ref="CM346:CS346"/>
    <mergeCell ref="CT346:CZ346"/>
    <mergeCell ref="DA346:DG346"/>
    <mergeCell ref="DH346:DN346"/>
    <mergeCell ref="DO346:DU346"/>
    <mergeCell ref="DV346:EB346"/>
    <mergeCell ref="AY346:BD346"/>
    <mergeCell ref="BE346:BJ346"/>
    <mergeCell ref="BK346:BQ346"/>
    <mergeCell ref="BR346:BX346"/>
    <mergeCell ref="BY346:CE346"/>
    <mergeCell ref="CF346:CL346"/>
    <mergeCell ref="EX345:FD345"/>
    <mergeCell ref="FE345:FK345"/>
    <mergeCell ref="A346:H346"/>
    <mergeCell ref="I346:N346"/>
    <mergeCell ref="O346:T346"/>
    <mergeCell ref="U346:Z346"/>
    <mergeCell ref="AA346:AF346"/>
    <mergeCell ref="AG346:AL346"/>
    <mergeCell ref="AM346:AR346"/>
    <mergeCell ref="AS346:AX346"/>
    <mergeCell ref="DH345:DN345"/>
    <mergeCell ref="DO345:DU345"/>
    <mergeCell ref="DV345:EB345"/>
    <mergeCell ref="EC345:EI345"/>
    <mergeCell ref="EJ345:EP345"/>
    <mergeCell ref="EQ345:EW345"/>
    <mergeCell ref="BR345:BX345"/>
    <mergeCell ref="BY345:CE345"/>
    <mergeCell ref="CF345:CL345"/>
    <mergeCell ref="CM345:CS345"/>
    <mergeCell ref="CT345:CZ345"/>
    <mergeCell ref="DA345:DG345"/>
    <mergeCell ref="AG345:AL345"/>
    <mergeCell ref="AM345:AR345"/>
    <mergeCell ref="AS345:AX345"/>
    <mergeCell ref="AY345:BD345"/>
    <mergeCell ref="BE345:BJ345"/>
    <mergeCell ref="BK345:BQ345"/>
    <mergeCell ref="EC344:EI344"/>
    <mergeCell ref="EJ344:EP344"/>
    <mergeCell ref="EQ344:EW344"/>
    <mergeCell ref="EX344:FD344"/>
    <mergeCell ref="FE344:FK344"/>
    <mergeCell ref="A345:H345"/>
    <mergeCell ref="I345:N345"/>
    <mergeCell ref="O345:T345"/>
    <mergeCell ref="U345:Z345"/>
    <mergeCell ref="AA345:AF345"/>
    <mergeCell ref="CM344:CS344"/>
    <mergeCell ref="CT344:CZ344"/>
    <mergeCell ref="DA344:DG344"/>
    <mergeCell ref="DH344:DN344"/>
    <mergeCell ref="DO344:DU344"/>
    <mergeCell ref="DV344:EB344"/>
    <mergeCell ref="AY344:BD344"/>
    <mergeCell ref="BE344:BJ344"/>
    <mergeCell ref="BK344:BQ344"/>
    <mergeCell ref="BR344:BX344"/>
    <mergeCell ref="BY344:CE344"/>
    <mergeCell ref="CF344:CL344"/>
    <mergeCell ref="EX343:FD343"/>
    <mergeCell ref="FE343:FK343"/>
    <mergeCell ref="A344:H344"/>
    <mergeCell ref="I344:N344"/>
    <mergeCell ref="O344:T344"/>
    <mergeCell ref="U344:Z344"/>
    <mergeCell ref="AA344:AF344"/>
    <mergeCell ref="AG344:AL344"/>
    <mergeCell ref="AM344:AR344"/>
    <mergeCell ref="AS344:AX344"/>
    <mergeCell ref="DH343:DN343"/>
    <mergeCell ref="DO343:DU343"/>
    <mergeCell ref="DV343:EB343"/>
    <mergeCell ref="EC343:EI343"/>
    <mergeCell ref="EJ343:EP343"/>
    <mergeCell ref="EQ343:EW343"/>
    <mergeCell ref="BR343:BX343"/>
    <mergeCell ref="BY343:CE343"/>
    <mergeCell ref="CF343:CL343"/>
    <mergeCell ref="CM343:CS343"/>
    <mergeCell ref="CT343:CZ343"/>
    <mergeCell ref="DA343:DG343"/>
    <mergeCell ref="AG343:AL343"/>
    <mergeCell ref="AM343:AR343"/>
    <mergeCell ref="AS343:AX343"/>
    <mergeCell ref="AY343:BD343"/>
    <mergeCell ref="BE343:BJ343"/>
    <mergeCell ref="BK343:BQ343"/>
    <mergeCell ref="EC342:EI342"/>
    <mergeCell ref="EJ342:EP342"/>
    <mergeCell ref="EQ342:EW342"/>
    <mergeCell ref="EX342:FD342"/>
    <mergeCell ref="FE342:FK342"/>
    <mergeCell ref="A343:H343"/>
    <mergeCell ref="I343:N343"/>
    <mergeCell ref="O343:T343"/>
    <mergeCell ref="U343:Z343"/>
    <mergeCell ref="AA343:AF343"/>
    <mergeCell ref="CM342:CS342"/>
    <mergeCell ref="CT342:CZ342"/>
    <mergeCell ref="DA342:DG342"/>
    <mergeCell ref="DH342:DN342"/>
    <mergeCell ref="DO342:DU342"/>
    <mergeCell ref="DV342:EB342"/>
    <mergeCell ref="AY342:BD342"/>
    <mergeCell ref="BE342:BJ342"/>
    <mergeCell ref="BK342:BQ342"/>
    <mergeCell ref="BR342:BX342"/>
    <mergeCell ref="BY342:CE342"/>
    <mergeCell ref="CF342:CL342"/>
    <mergeCell ref="EX341:FD341"/>
    <mergeCell ref="FE341:FK341"/>
    <mergeCell ref="A342:H342"/>
    <mergeCell ref="I342:N342"/>
    <mergeCell ref="O342:T342"/>
    <mergeCell ref="U342:Z342"/>
    <mergeCell ref="AA342:AF342"/>
    <mergeCell ref="AG342:AL342"/>
    <mergeCell ref="AM342:AR342"/>
    <mergeCell ref="AS342:AX342"/>
    <mergeCell ref="DH341:DN341"/>
    <mergeCell ref="DO341:DU341"/>
    <mergeCell ref="DV341:EB341"/>
    <mergeCell ref="EC341:EI341"/>
    <mergeCell ref="EJ341:EP341"/>
    <mergeCell ref="EQ341:EW341"/>
    <mergeCell ref="BR341:BX341"/>
    <mergeCell ref="BY341:CE341"/>
    <mergeCell ref="CF341:CL341"/>
    <mergeCell ref="CM341:CS341"/>
    <mergeCell ref="CT341:CZ341"/>
    <mergeCell ref="DA341:DG341"/>
    <mergeCell ref="AG341:AL341"/>
    <mergeCell ref="AM341:AR341"/>
    <mergeCell ref="AS341:AX341"/>
    <mergeCell ref="AY341:BD341"/>
    <mergeCell ref="BE341:BJ341"/>
    <mergeCell ref="BK341:BQ341"/>
    <mergeCell ref="EC340:EI340"/>
    <mergeCell ref="EJ340:EP340"/>
    <mergeCell ref="EQ340:EW340"/>
    <mergeCell ref="EX340:FD340"/>
    <mergeCell ref="FE340:FK340"/>
    <mergeCell ref="A341:H341"/>
    <mergeCell ref="I341:N341"/>
    <mergeCell ref="O341:T341"/>
    <mergeCell ref="U341:Z341"/>
    <mergeCell ref="AA341:AF341"/>
    <mergeCell ref="CM340:CS340"/>
    <mergeCell ref="CT340:CZ340"/>
    <mergeCell ref="DA340:DG340"/>
    <mergeCell ref="DH340:DN340"/>
    <mergeCell ref="DO340:DU340"/>
    <mergeCell ref="DV340:EB340"/>
    <mergeCell ref="AY340:BD340"/>
    <mergeCell ref="BE340:BJ340"/>
    <mergeCell ref="BK340:BQ340"/>
    <mergeCell ref="BR340:BX340"/>
    <mergeCell ref="BY340:CE340"/>
    <mergeCell ref="CF340:CL340"/>
    <mergeCell ref="EX339:FD339"/>
    <mergeCell ref="FE339:FK339"/>
    <mergeCell ref="A340:H340"/>
    <mergeCell ref="I340:N340"/>
    <mergeCell ref="O340:T340"/>
    <mergeCell ref="U340:Z340"/>
    <mergeCell ref="AA340:AF340"/>
    <mergeCell ref="AG340:AL340"/>
    <mergeCell ref="AM340:AR340"/>
    <mergeCell ref="AS340:AX340"/>
    <mergeCell ref="DH339:DN339"/>
    <mergeCell ref="DO339:DU339"/>
    <mergeCell ref="DV339:EB339"/>
    <mergeCell ref="EC339:EI339"/>
    <mergeCell ref="EJ339:EP339"/>
    <mergeCell ref="EQ339:EW339"/>
    <mergeCell ref="BR339:BX339"/>
    <mergeCell ref="BY339:CE339"/>
    <mergeCell ref="CF339:CL339"/>
    <mergeCell ref="CM339:CS339"/>
    <mergeCell ref="CT339:CZ339"/>
    <mergeCell ref="DA339:DG339"/>
    <mergeCell ref="AG339:AL339"/>
    <mergeCell ref="AM339:AR339"/>
    <mergeCell ref="AS339:AX339"/>
    <mergeCell ref="AY339:BD339"/>
    <mergeCell ref="BE339:BJ339"/>
    <mergeCell ref="BK339:BQ339"/>
    <mergeCell ref="EC338:EI338"/>
    <mergeCell ref="EJ338:EP338"/>
    <mergeCell ref="EQ338:EW338"/>
    <mergeCell ref="EX338:FD338"/>
    <mergeCell ref="FE338:FK338"/>
    <mergeCell ref="A339:H339"/>
    <mergeCell ref="I339:N339"/>
    <mergeCell ref="O339:T339"/>
    <mergeCell ref="U339:Z339"/>
    <mergeCell ref="AA339:AF339"/>
    <mergeCell ref="CM338:CS338"/>
    <mergeCell ref="CT338:CZ338"/>
    <mergeCell ref="DA338:DG338"/>
    <mergeCell ref="DH338:DN338"/>
    <mergeCell ref="DO338:DU338"/>
    <mergeCell ref="DV338:EB338"/>
    <mergeCell ref="AY338:BD338"/>
    <mergeCell ref="BE338:BJ338"/>
    <mergeCell ref="BK338:BQ338"/>
    <mergeCell ref="BR338:BX338"/>
    <mergeCell ref="BY338:CE338"/>
    <mergeCell ref="CF338:CL338"/>
    <mergeCell ref="EX337:FD337"/>
    <mergeCell ref="FE337:FK337"/>
    <mergeCell ref="A338:H338"/>
    <mergeCell ref="I338:N338"/>
    <mergeCell ref="O338:T338"/>
    <mergeCell ref="U338:Z338"/>
    <mergeCell ref="AA338:AF338"/>
    <mergeCell ref="AG338:AL338"/>
    <mergeCell ref="AM338:AR338"/>
    <mergeCell ref="AS338:AX338"/>
    <mergeCell ref="DH337:DN337"/>
    <mergeCell ref="DO337:DU337"/>
    <mergeCell ref="DV337:EB337"/>
    <mergeCell ref="EC337:EI337"/>
    <mergeCell ref="EJ337:EP337"/>
    <mergeCell ref="EQ337:EW337"/>
    <mergeCell ref="BR337:BX337"/>
    <mergeCell ref="BY337:CE337"/>
    <mergeCell ref="CF337:CL337"/>
    <mergeCell ref="CM337:CS337"/>
    <mergeCell ref="CT337:CZ337"/>
    <mergeCell ref="DA337:DG337"/>
    <mergeCell ref="AG337:AL337"/>
    <mergeCell ref="AM337:AR337"/>
    <mergeCell ref="AS337:AX337"/>
    <mergeCell ref="AY337:BD337"/>
    <mergeCell ref="BE337:BJ337"/>
    <mergeCell ref="BK337:BQ337"/>
    <mergeCell ref="EC336:EI336"/>
    <mergeCell ref="EJ336:EP336"/>
    <mergeCell ref="EQ336:EW336"/>
    <mergeCell ref="EX336:FD336"/>
    <mergeCell ref="FE336:FK336"/>
    <mergeCell ref="A337:H337"/>
    <mergeCell ref="I337:N337"/>
    <mergeCell ref="O337:T337"/>
    <mergeCell ref="U337:Z337"/>
    <mergeCell ref="AA337:AF337"/>
    <mergeCell ref="CM336:CS336"/>
    <mergeCell ref="CT336:CZ336"/>
    <mergeCell ref="DA336:DG336"/>
    <mergeCell ref="DH336:DN336"/>
    <mergeCell ref="DO336:DU336"/>
    <mergeCell ref="DV336:EB336"/>
    <mergeCell ref="AY336:BD336"/>
    <mergeCell ref="BE336:BJ336"/>
    <mergeCell ref="BK336:BQ336"/>
    <mergeCell ref="BR336:BX336"/>
    <mergeCell ref="BY336:CE336"/>
    <mergeCell ref="CF336:CL336"/>
    <mergeCell ref="EX335:FD335"/>
    <mergeCell ref="FE335:FK335"/>
    <mergeCell ref="A336:H336"/>
    <mergeCell ref="I336:N336"/>
    <mergeCell ref="O336:T336"/>
    <mergeCell ref="U336:Z336"/>
    <mergeCell ref="AA336:AF336"/>
    <mergeCell ref="AG336:AL336"/>
    <mergeCell ref="AM336:AR336"/>
    <mergeCell ref="AS336:AX336"/>
    <mergeCell ref="DH335:DN335"/>
    <mergeCell ref="DO335:DU335"/>
    <mergeCell ref="DV335:EB335"/>
    <mergeCell ref="EC335:EI335"/>
    <mergeCell ref="EJ335:EP335"/>
    <mergeCell ref="EQ335:EW335"/>
    <mergeCell ref="BR335:BX335"/>
    <mergeCell ref="BY335:CE335"/>
    <mergeCell ref="CF335:CL335"/>
    <mergeCell ref="CM335:CS335"/>
    <mergeCell ref="CT335:CZ335"/>
    <mergeCell ref="DA335:DG335"/>
    <mergeCell ref="AG335:AL335"/>
    <mergeCell ref="AM335:AR335"/>
    <mergeCell ref="AS335:AX335"/>
    <mergeCell ref="AY335:BD335"/>
    <mergeCell ref="BE335:BJ335"/>
    <mergeCell ref="BK335:BQ335"/>
    <mergeCell ref="AA335:AF335"/>
    <mergeCell ref="CM334:CS334"/>
    <mergeCell ref="CT334:CZ334"/>
    <mergeCell ref="DA334:DG334"/>
    <mergeCell ref="DH334:DN334"/>
    <mergeCell ref="DO334:DU334"/>
    <mergeCell ref="DV334:EB334"/>
    <mergeCell ref="AY334:BD334"/>
    <mergeCell ref="BE334:BJ334"/>
    <mergeCell ref="BK334:BQ334"/>
    <mergeCell ref="BR334:BX334"/>
    <mergeCell ref="BY334:CE334"/>
    <mergeCell ref="CF334:CL334"/>
    <mergeCell ref="EX333:FD333"/>
    <mergeCell ref="FE333:FK333"/>
    <mergeCell ref="A334:H334"/>
    <mergeCell ref="I334:N334"/>
    <mergeCell ref="O334:T334"/>
    <mergeCell ref="U334:Z334"/>
    <mergeCell ref="AA334:AF334"/>
    <mergeCell ref="AG334:AL334"/>
    <mergeCell ref="AM334:AR334"/>
    <mergeCell ref="AS334:AX334"/>
    <mergeCell ref="DH333:DN333"/>
    <mergeCell ref="DO333:DU333"/>
    <mergeCell ref="DV333:EB333"/>
    <mergeCell ref="EC333:EI333"/>
    <mergeCell ref="EJ333:EP333"/>
    <mergeCell ref="EQ333:EW333"/>
    <mergeCell ref="BR333:BX333"/>
    <mergeCell ref="BY333:CE333"/>
    <mergeCell ref="CF333:CL333"/>
    <mergeCell ref="CM333:CS333"/>
    <mergeCell ref="CT333:CZ333"/>
    <mergeCell ref="DA333:DG333"/>
    <mergeCell ref="AG333:AL333"/>
    <mergeCell ref="AM333:AR333"/>
    <mergeCell ref="AS333:AX333"/>
    <mergeCell ref="AY333:BD333"/>
    <mergeCell ref="BE333:BJ333"/>
    <mergeCell ref="BK333:BQ333"/>
    <mergeCell ref="EJ286:EP286"/>
    <mergeCell ref="EQ286:EW286"/>
    <mergeCell ref="EX286:FD286"/>
    <mergeCell ref="FE286:FK286"/>
    <mergeCell ref="A287:H287"/>
    <mergeCell ref="I287:N287"/>
    <mergeCell ref="O287:T287"/>
    <mergeCell ref="U287:Z287"/>
    <mergeCell ref="AA287:AF287"/>
    <mergeCell ref="AG287:AL287"/>
    <mergeCell ref="AM287:AR287"/>
    <mergeCell ref="AS287:AX287"/>
    <mergeCell ref="AY287:BD287"/>
    <mergeCell ref="EC329:EI329"/>
    <mergeCell ref="EJ329:EP329"/>
    <mergeCell ref="EQ329:EW329"/>
    <mergeCell ref="EX329:FD329"/>
    <mergeCell ref="FE329:FK329"/>
    <mergeCell ref="A331:H331"/>
    <mergeCell ref="I331:N331"/>
    <mergeCell ref="O331:T331"/>
    <mergeCell ref="EJ305:EP305"/>
    <mergeCell ref="EQ305:EW305"/>
    <mergeCell ref="EX305:FD305"/>
    <mergeCell ref="FE305:FK305"/>
    <mergeCell ref="CT305:CZ305"/>
    <mergeCell ref="DA305:DG305"/>
    <mergeCell ref="DH305:DN305"/>
    <mergeCell ref="DO305:DU305"/>
    <mergeCell ref="DV305:EB305"/>
    <mergeCell ref="EC305:EI305"/>
    <mergeCell ref="BE305:BJ305"/>
    <mergeCell ref="BK305:BQ305"/>
    <mergeCell ref="BR305:BX305"/>
    <mergeCell ref="BY305:CE305"/>
    <mergeCell ref="CF305:CL305"/>
    <mergeCell ref="CM305:CS305"/>
    <mergeCell ref="U305:Z305"/>
    <mergeCell ref="AA305:AF305"/>
    <mergeCell ref="AG305:AL305"/>
    <mergeCell ref="AM305:AR305"/>
    <mergeCell ref="AS305:AX305"/>
    <mergeCell ref="AY305:BD305"/>
    <mergeCell ref="A307:H307"/>
    <mergeCell ref="I307:N307"/>
    <mergeCell ref="O307:T307"/>
    <mergeCell ref="U307:Z307"/>
    <mergeCell ref="AA307:AF307"/>
    <mergeCell ref="AG307:AL307"/>
    <mergeCell ref="AM307:AR307"/>
    <mergeCell ref="BE287:BJ287"/>
    <mergeCell ref="BK287:BQ287"/>
    <mergeCell ref="BR287:BX287"/>
    <mergeCell ref="BY287:CE287"/>
    <mergeCell ref="CF287:CL287"/>
    <mergeCell ref="CM287:CS287"/>
    <mergeCell ref="CT287:CZ287"/>
    <mergeCell ref="EX307:FD307"/>
    <mergeCell ref="FE307:FK307"/>
    <mergeCell ref="A308:H308"/>
    <mergeCell ref="I308:N308"/>
    <mergeCell ref="O308:T308"/>
    <mergeCell ref="U308:Z308"/>
    <mergeCell ref="AA308:AF308"/>
    <mergeCell ref="DA287:DG287"/>
    <mergeCell ref="DH287:DN287"/>
    <mergeCell ref="DO287:DU287"/>
    <mergeCell ref="DV287:EB287"/>
    <mergeCell ref="EC287:EI287"/>
    <mergeCell ref="EJ287:EP287"/>
    <mergeCell ref="EQ287:EW287"/>
    <mergeCell ref="EX287:FD287"/>
    <mergeCell ref="EJ284:EP284"/>
    <mergeCell ref="EQ284:EW284"/>
    <mergeCell ref="EX284:FD284"/>
    <mergeCell ref="FE284:FK284"/>
    <mergeCell ref="A285:H285"/>
    <mergeCell ref="I285:N285"/>
    <mergeCell ref="O285:T285"/>
    <mergeCell ref="U285:Z285"/>
    <mergeCell ref="AA285:AF285"/>
    <mergeCell ref="AG285:AL285"/>
    <mergeCell ref="CT284:CZ284"/>
    <mergeCell ref="DA284:DG284"/>
    <mergeCell ref="DH284:DN284"/>
    <mergeCell ref="DO284:DU284"/>
    <mergeCell ref="DV284:EB284"/>
    <mergeCell ref="EC284:EI284"/>
    <mergeCell ref="BE284:BJ284"/>
    <mergeCell ref="BK284:BQ284"/>
    <mergeCell ref="BR284:BX284"/>
    <mergeCell ref="BY284:CE284"/>
    <mergeCell ref="CF284:CL284"/>
    <mergeCell ref="CM284:CS284"/>
    <mergeCell ref="FE287:FK287"/>
    <mergeCell ref="A286:H286"/>
    <mergeCell ref="I286:N286"/>
    <mergeCell ref="O286:T286"/>
    <mergeCell ref="U286:Z286"/>
    <mergeCell ref="AA286:AF286"/>
    <mergeCell ref="AG286:AL286"/>
    <mergeCell ref="AM286:AR286"/>
    <mergeCell ref="AS286:AX286"/>
    <mergeCell ref="AY286:BD286"/>
    <mergeCell ref="BE286:BJ286"/>
    <mergeCell ref="BK286:BQ286"/>
    <mergeCell ref="BR286:BX286"/>
    <mergeCell ref="BY286:CE286"/>
    <mergeCell ref="CF286:CL286"/>
    <mergeCell ref="CM286:CS286"/>
    <mergeCell ref="FE285:FK285"/>
    <mergeCell ref="DO285:DU285"/>
    <mergeCell ref="DV285:EB285"/>
    <mergeCell ref="EC285:EI285"/>
    <mergeCell ref="EJ285:EP285"/>
    <mergeCell ref="EQ285:EW285"/>
    <mergeCell ref="EX285:FD285"/>
    <mergeCell ref="BY285:CE285"/>
    <mergeCell ref="CF285:CL285"/>
    <mergeCell ref="CM285:CS285"/>
    <mergeCell ref="CT285:CZ285"/>
    <mergeCell ref="BR285:BX285"/>
    <mergeCell ref="CT286:CZ286"/>
    <mergeCell ref="DA286:DG286"/>
    <mergeCell ref="DH286:DN286"/>
    <mergeCell ref="DO286:DU286"/>
    <mergeCell ref="DV286:EB286"/>
    <mergeCell ref="EC286:EI286"/>
    <mergeCell ref="FE283:FK283"/>
    <mergeCell ref="A284:H284"/>
    <mergeCell ref="I284:N284"/>
    <mergeCell ref="O284:T284"/>
    <mergeCell ref="U284:Z284"/>
    <mergeCell ref="AA284:AF284"/>
    <mergeCell ref="AG284:AL284"/>
    <mergeCell ref="AM284:AR284"/>
    <mergeCell ref="AS284:AX284"/>
    <mergeCell ref="AY284:BD284"/>
    <mergeCell ref="DO283:DU283"/>
    <mergeCell ref="DV283:EB283"/>
    <mergeCell ref="EC283:EI283"/>
    <mergeCell ref="EJ283:EP283"/>
    <mergeCell ref="EQ283:EW283"/>
    <mergeCell ref="EX283:FD283"/>
    <mergeCell ref="BY283:CE283"/>
    <mergeCell ref="CF283:CL283"/>
    <mergeCell ref="CM283:CS283"/>
    <mergeCell ref="CT283:CZ283"/>
    <mergeCell ref="DA283:DG283"/>
    <mergeCell ref="DH283:DN283"/>
    <mergeCell ref="AM283:AR283"/>
    <mergeCell ref="AS283:AX283"/>
    <mergeCell ref="AY283:BD283"/>
    <mergeCell ref="BE283:BJ283"/>
    <mergeCell ref="BK283:BQ283"/>
    <mergeCell ref="BR283:BX283"/>
    <mergeCell ref="EJ282:EP282"/>
    <mergeCell ref="EQ282:EW282"/>
    <mergeCell ref="EX282:FD282"/>
    <mergeCell ref="FE282:FK282"/>
    <mergeCell ref="A283:H283"/>
    <mergeCell ref="I283:N283"/>
    <mergeCell ref="O283:T283"/>
    <mergeCell ref="U283:Z283"/>
    <mergeCell ref="AA283:AF283"/>
    <mergeCell ref="AG283:AL283"/>
    <mergeCell ref="CT282:CZ282"/>
    <mergeCell ref="DA282:DG282"/>
    <mergeCell ref="DH282:DN282"/>
    <mergeCell ref="DO282:DU282"/>
    <mergeCell ref="DV282:EB282"/>
    <mergeCell ref="EC282:EI282"/>
    <mergeCell ref="BE282:BJ282"/>
    <mergeCell ref="BK282:BQ282"/>
    <mergeCell ref="BR282:BX282"/>
    <mergeCell ref="BY282:CE282"/>
    <mergeCell ref="CF282:CL282"/>
    <mergeCell ref="CM282:CS282"/>
    <mergeCell ref="I282:N282"/>
    <mergeCell ref="O282:T282"/>
    <mergeCell ref="U282:Z282"/>
    <mergeCell ref="AA282:AF282"/>
    <mergeCell ref="AG282:AL282"/>
    <mergeCell ref="AM282:AR282"/>
    <mergeCell ref="AS282:AX282"/>
    <mergeCell ref="AY282:BD282"/>
    <mergeCell ref="FE279:FK279"/>
    <mergeCell ref="DO279:DU279"/>
    <mergeCell ref="DV279:EB279"/>
    <mergeCell ref="EC279:EI279"/>
    <mergeCell ref="EJ279:EP279"/>
    <mergeCell ref="EQ279:EW279"/>
    <mergeCell ref="EX279:FD279"/>
    <mergeCell ref="BY279:CE279"/>
    <mergeCell ref="CF279:CL279"/>
    <mergeCell ref="CM279:CS279"/>
    <mergeCell ref="CT279:CZ279"/>
    <mergeCell ref="DA279:DG279"/>
    <mergeCell ref="DH279:DN279"/>
    <mergeCell ref="AM279:AR279"/>
    <mergeCell ref="AS279:AX279"/>
    <mergeCell ref="AY279:BD279"/>
    <mergeCell ref="BE279:BJ279"/>
    <mergeCell ref="BK279:BQ279"/>
    <mergeCell ref="BR279:BX279"/>
    <mergeCell ref="EJ278:EP278"/>
    <mergeCell ref="EQ278:EW278"/>
    <mergeCell ref="EX278:FD278"/>
    <mergeCell ref="FE278:FK278"/>
    <mergeCell ref="A279:H279"/>
    <mergeCell ref="I279:N279"/>
    <mergeCell ref="O279:T279"/>
    <mergeCell ref="U279:Z279"/>
    <mergeCell ref="AA279:AF279"/>
    <mergeCell ref="AG279:AL279"/>
    <mergeCell ref="CT278:CZ278"/>
    <mergeCell ref="DA278:DG278"/>
    <mergeCell ref="DH278:DN278"/>
    <mergeCell ref="DO278:DU278"/>
    <mergeCell ref="DV278:EB278"/>
    <mergeCell ref="EC278:EI278"/>
    <mergeCell ref="BE278:BJ278"/>
    <mergeCell ref="BK278:BQ278"/>
    <mergeCell ref="BR278:BX278"/>
    <mergeCell ref="BY278:CE278"/>
    <mergeCell ref="CF278:CL278"/>
    <mergeCell ref="CM278:CS278"/>
    <mergeCell ref="FE277:FK277"/>
    <mergeCell ref="A278:H278"/>
    <mergeCell ref="I278:N278"/>
    <mergeCell ref="O278:T278"/>
    <mergeCell ref="U278:Z278"/>
    <mergeCell ref="AA278:AF278"/>
    <mergeCell ref="AG278:AL278"/>
    <mergeCell ref="AM278:AR278"/>
    <mergeCell ref="AS278:AX278"/>
    <mergeCell ref="AY278:BD278"/>
    <mergeCell ref="DO277:DU277"/>
    <mergeCell ref="DV277:EB277"/>
    <mergeCell ref="EC277:EI277"/>
    <mergeCell ref="EJ277:EP277"/>
    <mergeCell ref="EQ277:EW277"/>
    <mergeCell ref="EX277:FD277"/>
    <mergeCell ref="BY277:CE277"/>
    <mergeCell ref="CF277:CL277"/>
    <mergeCell ref="CM277:CS277"/>
    <mergeCell ref="CT277:CZ277"/>
    <mergeCell ref="DA277:DG277"/>
    <mergeCell ref="DH277:DN277"/>
    <mergeCell ref="AM277:AR277"/>
    <mergeCell ref="AS277:AX277"/>
    <mergeCell ref="AY277:BD277"/>
    <mergeCell ref="BE277:BJ277"/>
    <mergeCell ref="BK277:BQ277"/>
    <mergeCell ref="BR277:BX277"/>
    <mergeCell ref="EJ276:EP276"/>
    <mergeCell ref="EQ276:EW276"/>
    <mergeCell ref="EX276:FD276"/>
    <mergeCell ref="FE276:FK276"/>
    <mergeCell ref="A277:H277"/>
    <mergeCell ref="I277:N277"/>
    <mergeCell ref="O277:T277"/>
    <mergeCell ref="U277:Z277"/>
    <mergeCell ref="AA277:AF277"/>
    <mergeCell ref="AG277:AL277"/>
    <mergeCell ref="CT276:CZ276"/>
    <mergeCell ref="DA276:DG276"/>
    <mergeCell ref="DH276:DN276"/>
    <mergeCell ref="DO276:DU276"/>
    <mergeCell ref="DV276:EB276"/>
    <mergeCell ref="EC276:EI276"/>
    <mergeCell ref="BE276:BJ276"/>
    <mergeCell ref="BK276:BQ276"/>
    <mergeCell ref="BR276:BX276"/>
    <mergeCell ref="BY276:CE276"/>
    <mergeCell ref="CF276:CL276"/>
    <mergeCell ref="CM276:CS276"/>
    <mergeCell ref="FE275:FK275"/>
    <mergeCell ref="A276:H276"/>
    <mergeCell ref="I276:N276"/>
    <mergeCell ref="O276:T276"/>
    <mergeCell ref="U276:Z276"/>
    <mergeCell ref="AA276:AF276"/>
    <mergeCell ref="AG276:AL276"/>
    <mergeCell ref="AM276:AR276"/>
    <mergeCell ref="AS276:AX276"/>
    <mergeCell ref="AY276:BD276"/>
    <mergeCell ref="DO275:DU275"/>
    <mergeCell ref="DV275:EB275"/>
    <mergeCell ref="EC275:EI275"/>
    <mergeCell ref="EJ275:EP275"/>
    <mergeCell ref="EQ275:EW275"/>
    <mergeCell ref="EX275:FD275"/>
    <mergeCell ref="BY275:CE275"/>
    <mergeCell ref="CF275:CL275"/>
    <mergeCell ref="CM275:CS275"/>
    <mergeCell ref="CT275:CZ275"/>
    <mergeCell ref="DA275:DG275"/>
    <mergeCell ref="DH275:DN275"/>
    <mergeCell ref="AM275:AR275"/>
    <mergeCell ref="AS275:AX275"/>
    <mergeCell ref="AY275:BD275"/>
    <mergeCell ref="BE275:BJ275"/>
    <mergeCell ref="BK275:BQ275"/>
    <mergeCell ref="BR275:BX275"/>
    <mergeCell ref="I275:N275"/>
    <mergeCell ref="O275:T275"/>
    <mergeCell ref="U275:Z275"/>
    <mergeCell ref="AA275:AF275"/>
    <mergeCell ref="AG275:AL275"/>
    <mergeCell ref="A274:H274"/>
    <mergeCell ref="I274:N274"/>
    <mergeCell ref="O274:T274"/>
    <mergeCell ref="U274:Z274"/>
    <mergeCell ref="AA274:AF274"/>
    <mergeCell ref="AG274:AL274"/>
    <mergeCell ref="AM274:AR274"/>
    <mergeCell ref="FE272:FK272"/>
    <mergeCell ref="DO272:DU272"/>
    <mergeCell ref="DV272:EB272"/>
    <mergeCell ref="EC272:EI272"/>
    <mergeCell ref="EJ272:EP272"/>
    <mergeCell ref="EQ272:EW272"/>
    <mergeCell ref="EX272:FD272"/>
    <mergeCell ref="BY272:CE272"/>
    <mergeCell ref="CF272:CL272"/>
    <mergeCell ref="CM272:CS272"/>
    <mergeCell ref="CT272:CZ272"/>
    <mergeCell ref="DA272:DG272"/>
    <mergeCell ref="DH272:DN272"/>
    <mergeCell ref="AM272:AR272"/>
    <mergeCell ref="AS272:AX272"/>
    <mergeCell ref="AY272:BD272"/>
    <mergeCell ref="BE272:BJ272"/>
    <mergeCell ref="BK272:BQ272"/>
    <mergeCell ref="BR272:BX272"/>
    <mergeCell ref="EJ271:EP271"/>
    <mergeCell ref="EQ271:EW271"/>
    <mergeCell ref="EX271:FD271"/>
    <mergeCell ref="FE271:FK271"/>
    <mergeCell ref="A272:H272"/>
    <mergeCell ref="I272:N272"/>
    <mergeCell ref="O272:T272"/>
    <mergeCell ref="U272:Z272"/>
    <mergeCell ref="AA272:AF272"/>
    <mergeCell ref="AG272:AL272"/>
    <mergeCell ref="CT271:CZ271"/>
    <mergeCell ref="DA271:DG271"/>
    <mergeCell ref="DH271:DN271"/>
    <mergeCell ref="DO271:DU271"/>
    <mergeCell ref="DV271:EB271"/>
    <mergeCell ref="EC271:EI271"/>
    <mergeCell ref="BE271:BJ271"/>
    <mergeCell ref="BK271:BQ271"/>
    <mergeCell ref="BR271:BX271"/>
    <mergeCell ref="BY271:CE271"/>
    <mergeCell ref="CF271:CL271"/>
    <mergeCell ref="CM271:CS271"/>
    <mergeCell ref="A271:H271"/>
    <mergeCell ref="I271:N271"/>
    <mergeCell ref="O271:T271"/>
    <mergeCell ref="U271:Z271"/>
    <mergeCell ref="AA271:AF271"/>
    <mergeCell ref="AG271:AL271"/>
    <mergeCell ref="AM271:AR271"/>
    <mergeCell ref="AS271:AX271"/>
    <mergeCell ref="AY271:BD271"/>
    <mergeCell ref="AS274:AX274"/>
    <mergeCell ref="AY274:BD274"/>
    <mergeCell ref="BE274:BJ274"/>
    <mergeCell ref="BK274:BQ274"/>
    <mergeCell ref="BR274:BX274"/>
    <mergeCell ref="BY274:CE274"/>
    <mergeCell ref="CF274:CL274"/>
    <mergeCell ref="DA270:DG270"/>
    <mergeCell ref="DH270:DN270"/>
    <mergeCell ref="AM270:AR270"/>
    <mergeCell ref="AS270:AX270"/>
    <mergeCell ref="AY270:BD270"/>
    <mergeCell ref="BE270:BJ270"/>
    <mergeCell ref="BK270:BQ270"/>
    <mergeCell ref="BR270:BX270"/>
    <mergeCell ref="EJ269:EP269"/>
    <mergeCell ref="EQ269:EW269"/>
    <mergeCell ref="EX269:FD269"/>
    <mergeCell ref="FE269:FK269"/>
    <mergeCell ref="A270:H270"/>
    <mergeCell ref="I270:N270"/>
    <mergeCell ref="O270:T270"/>
    <mergeCell ref="U270:Z270"/>
    <mergeCell ref="AA270:AF270"/>
    <mergeCell ref="AG270:AL270"/>
    <mergeCell ref="CT269:CZ269"/>
    <mergeCell ref="DA269:DG269"/>
    <mergeCell ref="DH269:DN269"/>
    <mergeCell ref="DO269:DU269"/>
    <mergeCell ref="DV269:EB269"/>
    <mergeCell ref="EC269:EI269"/>
    <mergeCell ref="BE269:BJ269"/>
    <mergeCell ref="BK269:BQ269"/>
    <mergeCell ref="BR269:BX269"/>
    <mergeCell ref="BY269:CE269"/>
    <mergeCell ref="CF269:CL269"/>
    <mergeCell ref="CM269:CS269"/>
    <mergeCell ref="FE268:FK268"/>
    <mergeCell ref="A269:H269"/>
    <mergeCell ref="I269:N269"/>
    <mergeCell ref="O269:T269"/>
    <mergeCell ref="U269:Z269"/>
    <mergeCell ref="AA269:AF269"/>
    <mergeCell ref="AG269:AL269"/>
    <mergeCell ref="AM269:AR269"/>
    <mergeCell ref="AS269:AX269"/>
    <mergeCell ref="AY269:BD269"/>
    <mergeCell ref="DO268:DU268"/>
    <mergeCell ref="DV268:EB268"/>
    <mergeCell ref="EC268:EI268"/>
    <mergeCell ref="EJ268:EP268"/>
    <mergeCell ref="EQ268:EW268"/>
    <mergeCell ref="EX268:FD268"/>
    <mergeCell ref="BY268:CE268"/>
    <mergeCell ref="CF268:CL268"/>
    <mergeCell ref="CM268:CS268"/>
    <mergeCell ref="CT268:CZ268"/>
    <mergeCell ref="DA268:DG268"/>
    <mergeCell ref="DH268:DN268"/>
    <mergeCell ref="AM268:AR268"/>
    <mergeCell ref="AS268:AX268"/>
    <mergeCell ref="AY268:BD268"/>
    <mergeCell ref="BE268:BJ268"/>
    <mergeCell ref="BK268:BQ268"/>
    <mergeCell ref="BR268:BX268"/>
    <mergeCell ref="EJ267:EP267"/>
    <mergeCell ref="EQ267:EW267"/>
    <mergeCell ref="EX267:FD267"/>
    <mergeCell ref="FE267:FK267"/>
    <mergeCell ref="A268:H268"/>
    <mergeCell ref="I268:N268"/>
    <mergeCell ref="O268:T268"/>
    <mergeCell ref="U268:Z268"/>
    <mergeCell ref="AA268:AF268"/>
    <mergeCell ref="AG268:AL268"/>
    <mergeCell ref="CT267:CZ267"/>
    <mergeCell ref="DA267:DG267"/>
    <mergeCell ref="DH267:DN267"/>
    <mergeCell ref="DO267:DU267"/>
    <mergeCell ref="DV267:EB267"/>
    <mergeCell ref="EC267:EI267"/>
    <mergeCell ref="BE267:BJ267"/>
    <mergeCell ref="BK267:BQ267"/>
    <mergeCell ref="BR267:BX267"/>
    <mergeCell ref="BY267:CE267"/>
    <mergeCell ref="CF267:CL267"/>
    <mergeCell ref="CM267:CS267"/>
    <mergeCell ref="FE266:FK266"/>
    <mergeCell ref="A267:H267"/>
    <mergeCell ref="I267:N267"/>
    <mergeCell ref="O267:T267"/>
    <mergeCell ref="U267:Z267"/>
    <mergeCell ref="AA267:AF267"/>
    <mergeCell ref="AG267:AL267"/>
    <mergeCell ref="AM267:AR267"/>
    <mergeCell ref="AS267:AX267"/>
    <mergeCell ref="AY267:BD267"/>
    <mergeCell ref="DO266:DU266"/>
    <mergeCell ref="DV266:EB266"/>
    <mergeCell ref="EC266:EI266"/>
    <mergeCell ref="EJ266:EP266"/>
    <mergeCell ref="EQ266:EW266"/>
    <mergeCell ref="EX266:FD266"/>
    <mergeCell ref="BY266:CE266"/>
    <mergeCell ref="CF266:CL266"/>
    <mergeCell ref="CM266:CS266"/>
    <mergeCell ref="CT266:CZ266"/>
    <mergeCell ref="DA266:DG266"/>
    <mergeCell ref="DH266:DN266"/>
    <mergeCell ref="AM266:AR266"/>
    <mergeCell ref="AS266:AX266"/>
    <mergeCell ref="AY266:BD266"/>
    <mergeCell ref="BE266:BJ266"/>
    <mergeCell ref="BK266:BQ266"/>
    <mergeCell ref="BR266:BX266"/>
    <mergeCell ref="EJ265:EP265"/>
    <mergeCell ref="EQ265:EW265"/>
    <mergeCell ref="EX265:FD265"/>
    <mergeCell ref="FE265:FK265"/>
    <mergeCell ref="A266:H266"/>
    <mergeCell ref="I266:N266"/>
    <mergeCell ref="O266:T266"/>
    <mergeCell ref="U266:Z266"/>
    <mergeCell ref="AA266:AF266"/>
    <mergeCell ref="AG266:AL266"/>
    <mergeCell ref="CT265:CZ265"/>
    <mergeCell ref="DA265:DG265"/>
    <mergeCell ref="DH265:DN265"/>
    <mergeCell ref="DO265:DU265"/>
    <mergeCell ref="DV265:EB265"/>
    <mergeCell ref="EC265:EI265"/>
    <mergeCell ref="BE265:BJ265"/>
    <mergeCell ref="BK265:BQ265"/>
    <mergeCell ref="BR265:BX265"/>
    <mergeCell ref="BY265:CE265"/>
    <mergeCell ref="CF265:CL265"/>
    <mergeCell ref="CM265:CS265"/>
    <mergeCell ref="FE264:FK264"/>
    <mergeCell ref="A265:H265"/>
    <mergeCell ref="I265:N265"/>
    <mergeCell ref="O265:T265"/>
    <mergeCell ref="U265:Z265"/>
    <mergeCell ref="AA265:AF265"/>
    <mergeCell ref="AG265:AL265"/>
    <mergeCell ref="AM265:AR265"/>
    <mergeCell ref="AS265:AX265"/>
    <mergeCell ref="AY265:BD265"/>
    <mergeCell ref="DO264:DU264"/>
    <mergeCell ref="DV264:EB264"/>
    <mergeCell ref="EC264:EI264"/>
    <mergeCell ref="EJ264:EP264"/>
    <mergeCell ref="EQ264:EW264"/>
    <mergeCell ref="EX264:FD264"/>
    <mergeCell ref="BY264:CE264"/>
    <mergeCell ref="CF264:CL264"/>
    <mergeCell ref="CM264:CS264"/>
    <mergeCell ref="CT264:CZ264"/>
    <mergeCell ref="DA264:DG264"/>
    <mergeCell ref="DH264:DN264"/>
    <mergeCell ref="AM264:AR264"/>
    <mergeCell ref="AS264:AX264"/>
    <mergeCell ref="AY264:BD264"/>
    <mergeCell ref="BE264:BJ264"/>
    <mergeCell ref="BK264:BQ264"/>
    <mergeCell ref="BR264:BX264"/>
    <mergeCell ref="EJ263:EP263"/>
    <mergeCell ref="EQ263:EW263"/>
    <mergeCell ref="EX263:FD263"/>
    <mergeCell ref="FE263:FK263"/>
    <mergeCell ref="A264:H264"/>
    <mergeCell ref="I264:N264"/>
    <mergeCell ref="O264:T264"/>
    <mergeCell ref="U264:Z264"/>
    <mergeCell ref="AA264:AF264"/>
    <mergeCell ref="AG264:AL264"/>
    <mergeCell ref="CT263:CZ263"/>
    <mergeCell ref="DA263:DG263"/>
    <mergeCell ref="DH263:DN263"/>
    <mergeCell ref="DO263:DU263"/>
    <mergeCell ref="DV263:EB263"/>
    <mergeCell ref="EC263:EI263"/>
    <mergeCell ref="BE263:BJ263"/>
    <mergeCell ref="BK263:BQ263"/>
    <mergeCell ref="BR263:BX263"/>
    <mergeCell ref="BY263:CE263"/>
    <mergeCell ref="CF263:CL263"/>
    <mergeCell ref="CM263:CS263"/>
    <mergeCell ref="FE262:FK262"/>
    <mergeCell ref="A263:H263"/>
    <mergeCell ref="I263:N263"/>
    <mergeCell ref="O263:T263"/>
    <mergeCell ref="U263:Z263"/>
    <mergeCell ref="AA263:AF263"/>
    <mergeCell ref="AG263:AL263"/>
    <mergeCell ref="AM263:AR263"/>
    <mergeCell ref="AS263:AX263"/>
    <mergeCell ref="AY263:BD263"/>
    <mergeCell ref="DO262:DU262"/>
    <mergeCell ref="DV262:EB262"/>
    <mergeCell ref="EC262:EI262"/>
    <mergeCell ref="EJ262:EP262"/>
    <mergeCell ref="EQ262:EW262"/>
    <mergeCell ref="EX262:FD262"/>
    <mergeCell ref="BY262:CE262"/>
    <mergeCell ref="CF262:CL262"/>
    <mergeCell ref="CM262:CS262"/>
    <mergeCell ref="CT262:CZ262"/>
    <mergeCell ref="DA262:DG262"/>
    <mergeCell ref="DH262:DN262"/>
    <mergeCell ref="AM262:AR262"/>
    <mergeCell ref="AS262:AX262"/>
    <mergeCell ref="AY262:BD262"/>
    <mergeCell ref="BE262:BJ262"/>
    <mergeCell ref="BK262:BQ262"/>
    <mergeCell ref="BR262:BX262"/>
    <mergeCell ref="EJ261:EP261"/>
    <mergeCell ref="EQ261:EW261"/>
    <mergeCell ref="EX261:FD261"/>
    <mergeCell ref="FE261:FK261"/>
    <mergeCell ref="A262:H262"/>
    <mergeCell ref="I262:N262"/>
    <mergeCell ref="O262:T262"/>
    <mergeCell ref="U262:Z262"/>
    <mergeCell ref="AA262:AF262"/>
    <mergeCell ref="AG262:AL262"/>
    <mergeCell ref="CT261:CZ261"/>
    <mergeCell ref="DA261:DG261"/>
    <mergeCell ref="DH261:DN261"/>
    <mergeCell ref="DO261:DU261"/>
    <mergeCell ref="DV261:EB261"/>
    <mergeCell ref="EC261:EI261"/>
    <mergeCell ref="BE261:BJ261"/>
    <mergeCell ref="BK261:BQ261"/>
    <mergeCell ref="BR261:BX261"/>
    <mergeCell ref="BY261:CE261"/>
    <mergeCell ref="CF261:CL261"/>
    <mergeCell ref="CM261:CS261"/>
    <mergeCell ref="FE260:FK260"/>
    <mergeCell ref="A261:H261"/>
    <mergeCell ref="I261:N261"/>
    <mergeCell ref="O261:T261"/>
    <mergeCell ref="U261:Z261"/>
    <mergeCell ref="AA261:AF261"/>
    <mergeCell ref="AG261:AL261"/>
    <mergeCell ref="AM261:AR261"/>
    <mergeCell ref="AS261:AX261"/>
    <mergeCell ref="AY261:BD261"/>
    <mergeCell ref="DO260:DU260"/>
    <mergeCell ref="DV260:EB260"/>
    <mergeCell ref="EC260:EI260"/>
    <mergeCell ref="EJ260:EP260"/>
    <mergeCell ref="EQ260:EW260"/>
    <mergeCell ref="EX260:FD260"/>
    <mergeCell ref="BY260:CE260"/>
    <mergeCell ref="CF260:CL260"/>
    <mergeCell ref="CM260:CS260"/>
    <mergeCell ref="CT260:CZ260"/>
    <mergeCell ref="DA260:DG260"/>
    <mergeCell ref="DH260:DN260"/>
    <mergeCell ref="AM260:AR260"/>
    <mergeCell ref="AS260:AX260"/>
    <mergeCell ref="AY260:BD260"/>
    <mergeCell ref="BE260:BJ260"/>
    <mergeCell ref="BK260:BQ260"/>
    <mergeCell ref="BR260:BX260"/>
    <mergeCell ref="A260:H260"/>
    <mergeCell ref="I260:N260"/>
    <mergeCell ref="O260:T260"/>
    <mergeCell ref="U260:Z260"/>
    <mergeCell ref="AA260:AF260"/>
    <mergeCell ref="AG260:AL260"/>
    <mergeCell ref="DV259:EB259"/>
    <mergeCell ref="EC259:EI259"/>
    <mergeCell ref="EJ259:EP259"/>
    <mergeCell ref="EQ259:EW259"/>
    <mergeCell ref="EX259:FD259"/>
    <mergeCell ref="FE259:FK259"/>
    <mergeCell ref="CF259:CL259"/>
    <mergeCell ref="CM259:CS259"/>
    <mergeCell ref="CT259:CZ259"/>
    <mergeCell ref="DA259:DG259"/>
    <mergeCell ref="DH259:DN259"/>
    <mergeCell ref="DO259:DU259"/>
    <mergeCell ref="AS259:AX259"/>
    <mergeCell ref="AY259:BD259"/>
    <mergeCell ref="BE259:BJ259"/>
    <mergeCell ref="BK259:BQ259"/>
    <mergeCell ref="BR259:BX259"/>
    <mergeCell ref="BY259:CE259"/>
    <mergeCell ref="EQ258:EW258"/>
    <mergeCell ref="EX258:FD258"/>
    <mergeCell ref="FE258:FK258"/>
    <mergeCell ref="A259:H259"/>
    <mergeCell ref="I259:N259"/>
    <mergeCell ref="O259:T259"/>
    <mergeCell ref="U259:Z259"/>
    <mergeCell ref="AA259:AF259"/>
    <mergeCell ref="AG259:AL259"/>
    <mergeCell ref="AM259:AR259"/>
    <mergeCell ref="DA258:DG258"/>
    <mergeCell ref="DH258:DN258"/>
    <mergeCell ref="DO258:DU258"/>
    <mergeCell ref="DV258:EB258"/>
    <mergeCell ref="EC258:EI258"/>
    <mergeCell ref="EJ258:EP258"/>
    <mergeCell ref="BK258:BQ258"/>
    <mergeCell ref="BR258:BX258"/>
    <mergeCell ref="BY258:CE258"/>
    <mergeCell ref="CF258:CL258"/>
    <mergeCell ref="CM258:CS258"/>
    <mergeCell ref="CT258:CZ258"/>
    <mergeCell ref="AA258:AF258"/>
    <mergeCell ref="AG258:AL258"/>
    <mergeCell ref="AM258:AR258"/>
    <mergeCell ref="AS258:AX258"/>
    <mergeCell ref="AY258:BD258"/>
    <mergeCell ref="BE258:BJ258"/>
    <mergeCell ref="I258:N258"/>
    <mergeCell ref="O258:T258"/>
    <mergeCell ref="U258:Z258"/>
    <mergeCell ref="A258:H258"/>
    <mergeCell ref="EX255:FD255"/>
    <mergeCell ref="FE255:FK255"/>
    <mergeCell ref="DH255:DN255"/>
    <mergeCell ref="DO255:DU255"/>
    <mergeCell ref="DV255:EB255"/>
    <mergeCell ref="EC255:EI255"/>
    <mergeCell ref="EJ255:EP255"/>
    <mergeCell ref="EQ255:EW255"/>
    <mergeCell ref="BR255:BX255"/>
    <mergeCell ref="BY255:CE255"/>
    <mergeCell ref="CF255:CL255"/>
    <mergeCell ref="CM255:CS255"/>
    <mergeCell ref="CT255:CZ255"/>
    <mergeCell ref="DA255:DG255"/>
    <mergeCell ref="AG255:AL255"/>
    <mergeCell ref="AM255:AR255"/>
    <mergeCell ref="AS255:AX255"/>
    <mergeCell ref="AY255:BD255"/>
    <mergeCell ref="BE255:BJ255"/>
    <mergeCell ref="BK255:BQ255"/>
    <mergeCell ref="EC254:EI254"/>
    <mergeCell ref="EJ254:EP254"/>
    <mergeCell ref="EQ254:EW254"/>
    <mergeCell ref="EX254:FD254"/>
    <mergeCell ref="FE254:FK254"/>
    <mergeCell ref="A255:H255"/>
    <mergeCell ref="I255:N255"/>
    <mergeCell ref="O255:T255"/>
    <mergeCell ref="U255:Z255"/>
    <mergeCell ref="AA255:AF255"/>
    <mergeCell ref="CM254:CS254"/>
    <mergeCell ref="CT254:CZ254"/>
    <mergeCell ref="DA254:DG254"/>
    <mergeCell ref="DH254:DN254"/>
    <mergeCell ref="DO254:DU254"/>
    <mergeCell ref="DV254:EB254"/>
    <mergeCell ref="AY254:BD254"/>
    <mergeCell ref="BE254:BJ254"/>
    <mergeCell ref="BK254:BQ254"/>
    <mergeCell ref="BR254:BX254"/>
    <mergeCell ref="BY254:CE254"/>
    <mergeCell ref="CF254:CL254"/>
    <mergeCell ref="EX253:FD253"/>
    <mergeCell ref="FE253:FK253"/>
    <mergeCell ref="A254:H254"/>
    <mergeCell ref="I254:N254"/>
    <mergeCell ref="O254:T254"/>
    <mergeCell ref="U254:Z254"/>
    <mergeCell ref="AA254:AF254"/>
    <mergeCell ref="AG254:AL254"/>
    <mergeCell ref="AM254:AR254"/>
    <mergeCell ref="AS254:AX254"/>
    <mergeCell ref="DH253:DN253"/>
    <mergeCell ref="DO253:DU253"/>
    <mergeCell ref="DV253:EB253"/>
    <mergeCell ref="EC253:EI253"/>
    <mergeCell ref="EJ253:EP253"/>
    <mergeCell ref="EQ253:EW253"/>
    <mergeCell ref="BR253:BX253"/>
    <mergeCell ref="BY253:CE253"/>
    <mergeCell ref="CF253:CL253"/>
    <mergeCell ref="CM253:CS253"/>
    <mergeCell ref="CT253:CZ253"/>
    <mergeCell ref="DA253:DG253"/>
    <mergeCell ref="AG253:AL253"/>
    <mergeCell ref="AM253:AR253"/>
    <mergeCell ref="AS253:AX253"/>
    <mergeCell ref="AY253:BD253"/>
    <mergeCell ref="BE253:BJ253"/>
    <mergeCell ref="BK253:BQ253"/>
    <mergeCell ref="EC252:EI252"/>
    <mergeCell ref="EJ252:EP252"/>
    <mergeCell ref="EQ252:EW252"/>
    <mergeCell ref="EX252:FD252"/>
    <mergeCell ref="FE252:FK252"/>
    <mergeCell ref="A253:H253"/>
    <mergeCell ref="I253:N253"/>
    <mergeCell ref="O253:T253"/>
    <mergeCell ref="U253:Z253"/>
    <mergeCell ref="AA253:AF253"/>
    <mergeCell ref="CM252:CS252"/>
    <mergeCell ref="CT252:CZ252"/>
    <mergeCell ref="DA252:DG252"/>
    <mergeCell ref="DH252:DN252"/>
    <mergeCell ref="DO252:DU252"/>
    <mergeCell ref="DV252:EB252"/>
    <mergeCell ref="AY252:BD252"/>
    <mergeCell ref="BE252:BJ252"/>
    <mergeCell ref="BK252:BQ252"/>
    <mergeCell ref="BR252:BX252"/>
    <mergeCell ref="BY252:CE252"/>
    <mergeCell ref="CF252:CL252"/>
    <mergeCell ref="EX251:FD251"/>
    <mergeCell ref="FE251:FK251"/>
    <mergeCell ref="A252:H252"/>
    <mergeCell ref="I252:N252"/>
    <mergeCell ref="O252:T252"/>
    <mergeCell ref="U252:Z252"/>
    <mergeCell ref="AA252:AF252"/>
    <mergeCell ref="AG252:AL252"/>
    <mergeCell ref="AM252:AR252"/>
    <mergeCell ref="AS252:AX252"/>
    <mergeCell ref="DH251:DN251"/>
    <mergeCell ref="DO251:DU251"/>
    <mergeCell ref="DV251:EB251"/>
    <mergeCell ref="EC251:EI251"/>
    <mergeCell ref="EJ251:EP251"/>
    <mergeCell ref="EQ251:EW251"/>
    <mergeCell ref="BR251:BX251"/>
    <mergeCell ref="BY251:CE251"/>
    <mergeCell ref="CF251:CL251"/>
    <mergeCell ref="CM251:CS251"/>
    <mergeCell ref="CT251:CZ251"/>
    <mergeCell ref="DA251:DG251"/>
    <mergeCell ref="AG251:AL251"/>
    <mergeCell ref="AM251:AR251"/>
    <mergeCell ref="AS251:AX251"/>
    <mergeCell ref="AY251:BD251"/>
    <mergeCell ref="BE251:BJ251"/>
    <mergeCell ref="BK251:BQ251"/>
    <mergeCell ref="EC250:EI250"/>
    <mergeCell ref="EJ250:EP250"/>
    <mergeCell ref="EQ250:EW250"/>
    <mergeCell ref="EX250:FD250"/>
    <mergeCell ref="FE250:FK250"/>
    <mergeCell ref="A251:H251"/>
    <mergeCell ref="I251:N251"/>
    <mergeCell ref="O251:T251"/>
    <mergeCell ref="U251:Z251"/>
    <mergeCell ref="AA251:AF251"/>
    <mergeCell ref="CM250:CS250"/>
    <mergeCell ref="CT250:CZ250"/>
    <mergeCell ref="DA250:DG250"/>
    <mergeCell ref="DH250:DN250"/>
    <mergeCell ref="DO250:DU250"/>
    <mergeCell ref="DV250:EB250"/>
    <mergeCell ref="AY250:BD250"/>
    <mergeCell ref="BE250:BJ250"/>
    <mergeCell ref="BK250:BQ250"/>
    <mergeCell ref="BR250:BX250"/>
    <mergeCell ref="BY250:CE250"/>
    <mergeCell ref="CF250:CL250"/>
    <mergeCell ref="EX249:FD249"/>
    <mergeCell ref="FE249:FK249"/>
    <mergeCell ref="A250:H250"/>
    <mergeCell ref="I250:N250"/>
    <mergeCell ref="O250:T250"/>
    <mergeCell ref="U250:Z250"/>
    <mergeCell ref="AA250:AF250"/>
    <mergeCell ref="AG250:AL250"/>
    <mergeCell ref="AM250:AR250"/>
    <mergeCell ref="AS250:AX250"/>
    <mergeCell ref="DH249:DN249"/>
    <mergeCell ref="DO249:DU249"/>
    <mergeCell ref="DV249:EB249"/>
    <mergeCell ref="EC249:EI249"/>
    <mergeCell ref="EJ249:EP249"/>
    <mergeCell ref="EQ249:EW249"/>
    <mergeCell ref="BR249:BX249"/>
    <mergeCell ref="BY249:CE249"/>
    <mergeCell ref="CF249:CL249"/>
    <mergeCell ref="CM249:CS249"/>
    <mergeCell ref="CT249:CZ249"/>
    <mergeCell ref="DA249:DG249"/>
    <mergeCell ref="AG249:AL249"/>
    <mergeCell ref="AM249:AR249"/>
    <mergeCell ref="AS249:AX249"/>
    <mergeCell ref="AY249:BD249"/>
    <mergeCell ref="BE249:BJ249"/>
    <mergeCell ref="BK249:BQ249"/>
    <mergeCell ref="EC248:EI248"/>
    <mergeCell ref="EJ248:EP248"/>
    <mergeCell ref="EQ248:EW248"/>
    <mergeCell ref="EX248:FD248"/>
    <mergeCell ref="FE248:FK248"/>
    <mergeCell ref="A249:H249"/>
    <mergeCell ref="I249:N249"/>
    <mergeCell ref="O249:T249"/>
    <mergeCell ref="U249:Z249"/>
    <mergeCell ref="AA249:AF249"/>
    <mergeCell ref="CM248:CS248"/>
    <mergeCell ref="CT248:CZ248"/>
    <mergeCell ref="DA248:DG248"/>
    <mergeCell ref="DH248:DN248"/>
    <mergeCell ref="DO248:DU248"/>
    <mergeCell ref="DV248:EB248"/>
    <mergeCell ref="AY248:BD248"/>
    <mergeCell ref="BE248:BJ248"/>
    <mergeCell ref="BK248:BQ248"/>
    <mergeCell ref="BR248:BX248"/>
    <mergeCell ref="BY248:CE248"/>
    <mergeCell ref="CF248:CL248"/>
    <mergeCell ref="I248:N248"/>
    <mergeCell ref="O248:T248"/>
    <mergeCell ref="U248:Z248"/>
    <mergeCell ref="AA248:AF248"/>
    <mergeCell ref="AG248:AL248"/>
    <mergeCell ref="AM248:AR248"/>
    <mergeCell ref="AS248:AX248"/>
    <mergeCell ref="EX245:FD245"/>
    <mergeCell ref="FE245:FK245"/>
    <mergeCell ref="DH245:DN245"/>
    <mergeCell ref="DO245:DU245"/>
    <mergeCell ref="DV245:EB245"/>
    <mergeCell ref="EC245:EI245"/>
    <mergeCell ref="EJ245:EP245"/>
    <mergeCell ref="EQ245:EW245"/>
    <mergeCell ref="BR245:BX245"/>
    <mergeCell ref="BY245:CE245"/>
    <mergeCell ref="CF245:CL245"/>
    <mergeCell ref="CM245:CS245"/>
    <mergeCell ref="CT245:CZ245"/>
    <mergeCell ref="DA245:DG245"/>
    <mergeCell ref="AG245:AL245"/>
    <mergeCell ref="AM245:AR245"/>
    <mergeCell ref="AS245:AX245"/>
    <mergeCell ref="AY245:BD245"/>
    <mergeCell ref="BE245:BJ245"/>
    <mergeCell ref="BK245:BQ245"/>
    <mergeCell ref="EC244:EI244"/>
    <mergeCell ref="EJ244:EP244"/>
    <mergeCell ref="EQ244:EW244"/>
    <mergeCell ref="EX244:FD244"/>
    <mergeCell ref="FE244:FK244"/>
    <mergeCell ref="A245:H245"/>
    <mergeCell ref="I245:N245"/>
    <mergeCell ref="O245:T245"/>
    <mergeCell ref="U245:Z245"/>
    <mergeCell ref="AA245:AF245"/>
    <mergeCell ref="CM244:CS244"/>
    <mergeCell ref="CT244:CZ244"/>
    <mergeCell ref="DA244:DG244"/>
    <mergeCell ref="DH244:DN244"/>
    <mergeCell ref="DO244:DU244"/>
    <mergeCell ref="DV244:EB244"/>
    <mergeCell ref="AY244:BD244"/>
    <mergeCell ref="BE244:BJ244"/>
    <mergeCell ref="BK244:BQ244"/>
    <mergeCell ref="BR244:BX244"/>
    <mergeCell ref="BY244:CE244"/>
    <mergeCell ref="CF244:CL244"/>
    <mergeCell ref="I242:N242"/>
    <mergeCell ref="O242:T242"/>
    <mergeCell ref="U242:Z242"/>
    <mergeCell ref="AA242:AF242"/>
    <mergeCell ref="AG242:AL242"/>
    <mergeCell ref="AM242:AR242"/>
    <mergeCell ref="AS242:AX242"/>
    <mergeCell ref="EX243:FD243"/>
    <mergeCell ref="FE243:FK243"/>
    <mergeCell ref="A244:H244"/>
    <mergeCell ref="I244:N244"/>
    <mergeCell ref="O244:T244"/>
    <mergeCell ref="U244:Z244"/>
    <mergeCell ref="AA244:AF244"/>
    <mergeCell ref="AG244:AL244"/>
    <mergeCell ref="AM244:AR244"/>
    <mergeCell ref="AS244:AX244"/>
    <mergeCell ref="DH243:DN243"/>
    <mergeCell ref="DO243:DU243"/>
    <mergeCell ref="DV243:EB243"/>
    <mergeCell ref="EC243:EI243"/>
    <mergeCell ref="EJ243:EP243"/>
    <mergeCell ref="EQ243:EW243"/>
    <mergeCell ref="BR243:BX243"/>
    <mergeCell ref="BY243:CE243"/>
    <mergeCell ref="CF243:CL243"/>
    <mergeCell ref="CM243:CS243"/>
    <mergeCell ref="CT243:CZ243"/>
    <mergeCell ref="DA243:DG243"/>
    <mergeCell ref="AG243:AL243"/>
    <mergeCell ref="AM243:AR243"/>
    <mergeCell ref="AS243:AX243"/>
    <mergeCell ref="AY243:BD243"/>
    <mergeCell ref="BE243:BJ243"/>
    <mergeCell ref="BK243:BQ243"/>
    <mergeCell ref="EC242:EI242"/>
    <mergeCell ref="EJ242:EP242"/>
    <mergeCell ref="EQ242:EW242"/>
    <mergeCell ref="EX242:FD242"/>
    <mergeCell ref="FE242:FK242"/>
    <mergeCell ref="A243:H243"/>
    <mergeCell ref="I243:N243"/>
    <mergeCell ref="O243:T243"/>
    <mergeCell ref="U243:Z243"/>
    <mergeCell ref="AA243:AF243"/>
    <mergeCell ref="CM242:CS242"/>
    <mergeCell ref="CT242:CZ242"/>
    <mergeCell ref="DA242:DG242"/>
    <mergeCell ref="DH242:DN242"/>
    <mergeCell ref="DO242:DU242"/>
    <mergeCell ref="DV242:EB242"/>
    <mergeCell ref="AY242:BD242"/>
    <mergeCell ref="BE242:BJ242"/>
    <mergeCell ref="BK242:BQ242"/>
    <mergeCell ref="BR242:BX242"/>
    <mergeCell ref="BY242:CE242"/>
    <mergeCell ref="CF242:CL242"/>
    <mergeCell ref="AY239:BD239"/>
    <mergeCell ref="BE239:BJ239"/>
    <mergeCell ref="BK239:BQ239"/>
    <mergeCell ref="BR239:BX239"/>
    <mergeCell ref="BY239:CE239"/>
    <mergeCell ref="CF239:CL239"/>
    <mergeCell ref="EX238:FD238"/>
    <mergeCell ref="FE238:FK238"/>
    <mergeCell ref="A239:H239"/>
    <mergeCell ref="I239:N239"/>
    <mergeCell ref="O239:T239"/>
    <mergeCell ref="U239:Z239"/>
    <mergeCell ref="AA239:AF239"/>
    <mergeCell ref="AG239:AL239"/>
    <mergeCell ref="AM239:AR239"/>
    <mergeCell ref="AS239:AX239"/>
    <mergeCell ref="DH238:DN238"/>
    <mergeCell ref="DO238:DU238"/>
    <mergeCell ref="DV238:EB238"/>
    <mergeCell ref="EC238:EI238"/>
    <mergeCell ref="EJ238:EP238"/>
    <mergeCell ref="EQ238:EW238"/>
    <mergeCell ref="BR238:BX238"/>
    <mergeCell ref="BY238:CE238"/>
    <mergeCell ref="CF238:CL238"/>
    <mergeCell ref="CM238:CS238"/>
    <mergeCell ref="CT238:CZ238"/>
    <mergeCell ref="DA238:DG238"/>
    <mergeCell ref="AG238:AL238"/>
    <mergeCell ref="AM238:AR238"/>
    <mergeCell ref="AS238:AX238"/>
    <mergeCell ref="AY238:BD238"/>
    <mergeCell ref="BE238:BJ238"/>
    <mergeCell ref="BK238:BQ238"/>
    <mergeCell ref="CM234:CS234"/>
    <mergeCell ref="CT234:CZ234"/>
    <mergeCell ref="DA234:DG234"/>
    <mergeCell ref="AG234:AL234"/>
    <mergeCell ref="AM234:AR234"/>
    <mergeCell ref="AS234:AX234"/>
    <mergeCell ref="AY234:BD234"/>
    <mergeCell ref="BE234:BJ234"/>
    <mergeCell ref="BK234:BQ234"/>
    <mergeCell ref="EC237:EI237"/>
    <mergeCell ref="EJ237:EP237"/>
    <mergeCell ref="EQ237:EW237"/>
    <mergeCell ref="EX237:FD237"/>
    <mergeCell ref="FE237:FK237"/>
    <mergeCell ref="A238:H238"/>
    <mergeCell ref="I238:N238"/>
    <mergeCell ref="O238:T238"/>
    <mergeCell ref="U238:Z238"/>
    <mergeCell ref="AA238:AF238"/>
    <mergeCell ref="CM237:CS237"/>
    <mergeCell ref="CT237:CZ237"/>
    <mergeCell ref="DA237:DG237"/>
    <mergeCell ref="DH237:DN237"/>
    <mergeCell ref="DO237:DU237"/>
    <mergeCell ref="DV237:EB237"/>
    <mergeCell ref="AY237:BD237"/>
    <mergeCell ref="BE237:BJ237"/>
    <mergeCell ref="BK237:BQ237"/>
    <mergeCell ref="BR237:BX237"/>
    <mergeCell ref="BY237:CE237"/>
    <mergeCell ref="CF237:CL237"/>
    <mergeCell ref="EX236:FD236"/>
    <mergeCell ref="FE236:FK236"/>
    <mergeCell ref="A237:H237"/>
    <mergeCell ref="I237:N237"/>
    <mergeCell ref="O237:T237"/>
    <mergeCell ref="U237:Z237"/>
    <mergeCell ref="AA237:AF237"/>
    <mergeCell ref="AG237:AL237"/>
    <mergeCell ref="AM237:AR237"/>
    <mergeCell ref="AS237:AX237"/>
    <mergeCell ref="DH236:DN236"/>
    <mergeCell ref="DO236:DU236"/>
    <mergeCell ref="DV236:EB236"/>
    <mergeCell ref="EC236:EI236"/>
    <mergeCell ref="EJ236:EP236"/>
    <mergeCell ref="EQ236:EW236"/>
    <mergeCell ref="BR236:BX236"/>
    <mergeCell ref="BY236:CE236"/>
    <mergeCell ref="CF236:CL236"/>
    <mergeCell ref="CM236:CS236"/>
    <mergeCell ref="CT236:CZ236"/>
    <mergeCell ref="DA236:DG236"/>
    <mergeCell ref="AG236:AL236"/>
    <mergeCell ref="AM236:AR236"/>
    <mergeCell ref="AS236:AX236"/>
    <mergeCell ref="AY236:BD236"/>
    <mergeCell ref="BE236:BJ236"/>
    <mergeCell ref="BK236:BQ236"/>
    <mergeCell ref="A236:H236"/>
    <mergeCell ref="I236:N236"/>
    <mergeCell ref="O236:T236"/>
    <mergeCell ref="U236:Z236"/>
    <mergeCell ref="AA236:AF236"/>
    <mergeCell ref="EX232:FD232"/>
    <mergeCell ref="FE232:FK232"/>
    <mergeCell ref="A233:H233"/>
    <mergeCell ref="I233:N233"/>
    <mergeCell ref="O233:T233"/>
    <mergeCell ref="U233:Z233"/>
    <mergeCell ref="AA233:AF233"/>
    <mergeCell ref="AG233:AL233"/>
    <mergeCell ref="AM233:AR233"/>
    <mergeCell ref="AS233:AX233"/>
    <mergeCell ref="DH232:DN232"/>
    <mergeCell ref="DO232:DU232"/>
    <mergeCell ref="DV232:EB232"/>
    <mergeCell ref="EC232:EI232"/>
    <mergeCell ref="EJ232:EP232"/>
    <mergeCell ref="EQ232:EW232"/>
    <mergeCell ref="BR232:BX232"/>
    <mergeCell ref="BY232:CE232"/>
    <mergeCell ref="CF232:CL232"/>
    <mergeCell ref="CM232:CS232"/>
    <mergeCell ref="CT232:CZ232"/>
    <mergeCell ref="DA232:DG232"/>
    <mergeCell ref="AG232:AL232"/>
    <mergeCell ref="AM232:AR232"/>
    <mergeCell ref="AS232:AX232"/>
    <mergeCell ref="AY232:BD232"/>
    <mergeCell ref="BE232:BJ232"/>
    <mergeCell ref="BK232:BQ232"/>
    <mergeCell ref="EC235:EI235"/>
    <mergeCell ref="EJ235:EP235"/>
    <mergeCell ref="EQ235:EW235"/>
    <mergeCell ref="EX235:FD235"/>
    <mergeCell ref="FE235:FK235"/>
    <mergeCell ref="CM235:CS235"/>
    <mergeCell ref="CT235:CZ235"/>
    <mergeCell ref="DA235:DG235"/>
    <mergeCell ref="DH235:DN235"/>
    <mergeCell ref="DO235:DU235"/>
    <mergeCell ref="DV235:EB235"/>
    <mergeCell ref="AY235:BD235"/>
    <mergeCell ref="BE235:BJ235"/>
    <mergeCell ref="BK235:BQ235"/>
    <mergeCell ref="BR235:BX235"/>
    <mergeCell ref="BY235:CE235"/>
    <mergeCell ref="CF235:CL235"/>
    <mergeCell ref="EX234:FD234"/>
    <mergeCell ref="FE234:FK234"/>
    <mergeCell ref="A235:H235"/>
    <mergeCell ref="I235:N235"/>
    <mergeCell ref="O235:T235"/>
    <mergeCell ref="U235:Z235"/>
    <mergeCell ref="AA235:AF235"/>
    <mergeCell ref="AG235:AL235"/>
    <mergeCell ref="AM235:AR235"/>
    <mergeCell ref="AS235:AX235"/>
    <mergeCell ref="DH234:DN234"/>
    <mergeCell ref="DO234:DU234"/>
    <mergeCell ref="DV234:EB234"/>
    <mergeCell ref="EC234:EI234"/>
    <mergeCell ref="EJ234:EP234"/>
    <mergeCell ref="EQ234:EW234"/>
    <mergeCell ref="BR234:BX234"/>
    <mergeCell ref="BY234:CE234"/>
    <mergeCell ref="CF234:CL234"/>
    <mergeCell ref="A225:H225"/>
    <mergeCell ref="A226:H226"/>
    <mergeCell ref="I226:N226"/>
    <mergeCell ref="O226:T226"/>
    <mergeCell ref="U226:Z226"/>
    <mergeCell ref="AA226:AF226"/>
    <mergeCell ref="AG226:AL226"/>
    <mergeCell ref="AM226:AR226"/>
    <mergeCell ref="AS226:AX226"/>
    <mergeCell ref="AY226:BD226"/>
    <mergeCell ref="BE226:BJ226"/>
    <mergeCell ref="BK226:BQ226"/>
    <mergeCell ref="BR226:BX226"/>
    <mergeCell ref="BY226:CE226"/>
    <mergeCell ref="EX230:FD230"/>
    <mergeCell ref="FE230:FK230"/>
    <mergeCell ref="A231:H231"/>
    <mergeCell ref="I231:N231"/>
    <mergeCell ref="O231:T231"/>
    <mergeCell ref="U231:Z231"/>
    <mergeCell ref="AA231:AF231"/>
    <mergeCell ref="AG231:AL231"/>
    <mergeCell ref="AM231:AR231"/>
    <mergeCell ref="AS231:AX231"/>
    <mergeCell ref="DH230:DN230"/>
    <mergeCell ref="DO230:DU230"/>
    <mergeCell ref="DV230:EB230"/>
    <mergeCell ref="EC230:EI230"/>
    <mergeCell ref="EJ230:EP230"/>
    <mergeCell ref="EQ230:EW230"/>
    <mergeCell ref="BR230:BX230"/>
    <mergeCell ref="BY230:CE230"/>
    <mergeCell ref="CF230:CL230"/>
    <mergeCell ref="CM230:CS230"/>
    <mergeCell ref="CT230:CZ230"/>
    <mergeCell ref="DA230:DG230"/>
    <mergeCell ref="AG230:AL230"/>
    <mergeCell ref="AM230:AR230"/>
    <mergeCell ref="AS230:AX230"/>
    <mergeCell ref="AY230:BD230"/>
    <mergeCell ref="BE230:BJ230"/>
    <mergeCell ref="BK230:BQ230"/>
    <mergeCell ref="EJ225:EP225"/>
    <mergeCell ref="EQ225:EW225"/>
    <mergeCell ref="EX225:FD225"/>
    <mergeCell ref="FE225:FK225"/>
    <mergeCell ref="I228:N228"/>
    <mergeCell ref="O228:T228"/>
    <mergeCell ref="U228:Z228"/>
    <mergeCell ref="AA228:AF228"/>
    <mergeCell ref="CT225:CZ225"/>
    <mergeCell ref="DA225:DG225"/>
    <mergeCell ref="DH225:DN225"/>
    <mergeCell ref="DO225:DU225"/>
    <mergeCell ref="DV225:EB225"/>
    <mergeCell ref="EC225:EI225"/>
    <mergeCell ref="BE225:BJ225"/>
    <mergeCell ref="BK225:BQ225"/>
    <mergeCell ref="BR225:BX225"/>
    <mergeCell ref="BY225:CE225"/>
    <mergeCell ref="CF225:CL225"/>
    <mergeCell ref="CM225:CS225"/>
    <mergeCell ref="I225:N225"/>
    <mergeCell ref="O225:T225"/>
    <mergeCell ref="U225:Z225"/>
    <mergeCell ref="AA225:AF225"/>
    <mergeCell ref="AG225:AL225"/>
    <mergeCell ref="AM225:AR225"/>
    <mergeCell ref="AS225:AX225"/>
    <mergeCell ref="AY225:BD225"/>
    <mergeCell ref="DO224:DU224"/>
    <mergeCell ref="DV224:EB224"/>
    <mergeCell ref="EC224:EI224"/>
    <mergeCell ref="EJ224:EP224"/>
    <mergeCell ref="EQ224:EW224"/>
    <mergeCell ref="EX224:FD224"/>
    <mergeCell ref="BY224:CE224"/>
    <mergeCell ref="CF224:CL224"/>
    <mergeCell ref="CM224:CS224"/>
    <mergeCell ref="CT224:CZ224"/>
    <mergeCell ref="DA224:DG224"/>
    <mergeCell ref="DH224:DN224"/>
    <mergeCell ref="AM224:AR224"/>
    <mergeCell ref="AS224:AX224"/>
    <mergeCell ref="AY224:BD224"/>
    <mergeCell ref="BE224:BJ224"/>
    <mergeCell ref="BK224:BQ224"/>
    <mergeCell ref="BR224:BX224"/>
    <mergeCell ref="DO228:DU228"/>
    <mergeCell ref="DV228:EB228"/>
    <mergeCell ref="EC228:EI228"/>
    <mergeCell ref="EJ228:EP228"/>
    <mergeCell ref="EQ228:EW228"/>
    <mergeCell ref="BR228:BX228"/>
    <mergeCell ref="BY228:CE228"/>
    <mergeCell ref="CF228:CL228"/>
    <mergeCell ref="CM228:CS228"/>
    <mergeCell ref="CT228:CZ228"/>
    <mergeCell ref="DA228:DG228"/>
    <mergeCell ref="AG228:AL228"/>
    <mergeCell ref="AM228:AR228"/>
    <mergeCell ref="AS228:AX228"/>
    <mergeCell ref="AY228:BD228"/>
    <mergeCell ref="BE228:BJ228"/>
    <mergeCell ref="BK228:BQ228"/>
    <mergeCell ref="CF226:CL226"/>
    <mergeCell ref="CM226:CS226"/>
    <mergeCell ref="CT226:CZ226"/>
    <mergeCell ref="DA226:DG226"/>
    <mergeCell ref="DH226:DN226"/>
    <mergeCell ref="DO226:DU226"/>
    <mergeCell ref="DV226:EB226"/>
    <mergeCell ref="EC226:EI226"/>
    <mergeCell ref="EJ226:EP226"/>
    <mergeCell ref="EQ226:EW226"/>
    <mergeCell ref="EX226:FD226"/>
    <mergeCell ref="DV223:EB223"/>
    <mergeCell ref="EC223:EI223"/>
    <mergeCell ref="BE223:BJ223"/>
    <mergeCell ref="BK223:BQ223"/>
    <mergeCell ref="BR223:BX223"/>
    <mergeCell ref="BY223:CE223"/>
    <mergeCell ref="CF223:CL223"/>
    <mergeCell ref="CM223:CS223"/>
    <mergeCell ref="I223:N223"/>
    <mergeCell ref="O223:T223"/>
    <mergeCell ref="U223:Z223"/>
    <mergeCell ref="AA223:AF223"/>
    <mergeCell ref="AG223:AL223"/>
    <mergeCell ref="AM223:AR223"/>
    <mergeCell ref="AS223:AX223"/>
    <mergeCell ref="AY223:BD223"/>
    <mergeCell ref="A224:H224"/>
    <mergeCell ref="EJ222:EP222"/>
    <mergeCell ref="EQ222:EW222"/>
    <mergeCell ref="EX222:FD222"/>
    <mergeCell ref="FE222:FK222"/>
    <mergeCell ref="A223:H223"/>
    <mergeCell ref="CT222:CZ222"/>
    <mergeCell ref="DA222:DG222"/>
    <mergeCell ref="DH222:DN222"/>
    <mergeCell ref="DO222:DU222"/>
    <mergeCell ref="DV222:EB222"/>
    <mergeCell ref="EC222:EI222"/>
    <mergeCell ref="BE222:BJ222"/>
    <mergeCell ref="BK222:BQ222"/>
    <mergeCell ref="BR222:BX222"/>
    <mergeCell ref="BY222:CE222"/>
    <mergeCell ref="CF222:CL222"/>
    <mergeCell ref="CM222:CS222"/>
    <mergeCell ref="FE221:FK221"/>
    <mergeCell ref="A222:H222"/>
    <mergeCell ref="I222:N222"/>
    <mergeCell ref="O222:T222"/>
    <mergeCell ref="U222:Z222"/>
    <mergeCell ref="AA222:AF222"/>
    <mergeCell ref="AG222:AL222"/>
    <mergeCell ref="AM222:AR222"/>
    <mergeCell ref="AS222:AX222"/>
    <mergeCell ref="AY222:BD222"/>
    <mergeCell ref="DO221:DU221"/>
    <mergeCell ref="DV221:EB221"/>
    <mergeCell ref="EC221:EI221"/>
    <mergeCell ref="EJ221:EP221"/>
    <mergeCell ref="EQ221:EW221"/>
    <mergeCell ref="EX221:FD221"/>
    <mergeCell ref="BY221:CE221"/>
    <mergeCell ref="CF221:CL221"/>
    <mergeCell ref="CM221:CS221"/>
    <mergeCell ref="CT221:CZ221"/>
    <mergeCell ref="DA221:DG221"/>
    <mergeCell ref="DH221:DN221"/>
    <mergeCell ref="AM221:AR221"/>
    <mergeCell ref="AS221:AX221"/>
    <mergeCell ref="AY221:BD221"/>
    <mergeCell ref="BE221:BJ221"/>
    <mergeCell ref="BK221:BQ221"/>
    <mergeCell ref="BR221:BX221"/>
    <mergeCell ref="FE224:FK224"/>
    <mergeCell ref="EJ220:EP220"/>
    <mergeCell ref="EQ220:EW220"/>
    <mergeCell ref="EX220:FD220"/>
    <mergeCell ref="FE220:FK220"/>
    <mergeCell ref="A221:H221"/>
    <mergeCell ref="I221:N221"/>
    <mergeCell ref="O221:T221"/>
    <mergeCell ref="U221:Z221"/>
    <mergeCell ref="AA221:AF221"/>
    <mergeCell ref="AG221:AL221"/>
    <mergeCell ref="CT220:CZ220"/>
    <mergeCell ref="DA220:DG220"/>
    <mergeCell ref="DH220:DN220"/>
    <mergeCell ref="DO220:DU220"/>
    <mergeCell ref="DV220:EB220"/>
    <mergeCell ref="EC220:EI220"/>
    <mergeCell ref="BE220:BJ220"/>
    <mergeCell ref="BK220:BQ220"/>
    <mergeCell ref="BR220:BX220"/>
    <mergeCell ref="BY220:CE220"/>
    <mergeCell ref="CF220:CL220"/>
    <mergeCell ref="CM220:CS220"/>
    <mergeCell ref="EJ223:EP223"/>
    <mergeCell ref="EQ223:EW223"/>
    <mergeCell ref="EX223:FD223"/>
    <mergeCell ref="FE223:FK223"/>
    <mergeCell ref="I224:N224"/>
    <mergeCell ref="O224:T224"/>
    <mergeCell ref="U224:Z224"/>
    <mergeCell ref="AA224:AF224"/>
    <mergeCell ref="AG224:AL224"/>
    <mergeCell ref="CT223:CZ223"/>
    <mergeCell ref="DA223:DG223"/>
    <mergeCell ref="DH223:DN223"/>
    <mergeCell ref="DO223:DU223"/>
    <mergeCell ref="FE219:FK219"/>
    <mergeCell ref="A220:H220"/>
    <mergeCell ref="I220:N220"/>
    <mergeCell ref="O220:T220"/>
    <mergeCell ref="U220:Z220"/>
    <mergeCell ref="AA220:AF220"/>
    <mergeCell ref="AG220:AL220"/>
    <mergeCell ref="AM220:AR220"/>
    <mergeCell ref="AS220:AX220"/>
    <mergeCell ref="AY220:BD220"/>
    <mergeCell ref="DO219:DU219"/>
    <mergeCell ref="DV219:EB219"/>
    <mergeCell ref="EC219:EI219"/>
    <mergeCell ref="EJ219:EP219"/>
    <mergeCell ref="EQ219:EW219"/>
    <mergeCell ref="EX219:FD219"/>
    <mergeCell ref="BY219:CE219"/>
    <mergeCell ref="CF219:CL219"/>
    <mergeCell ref="CM219:CS219"/>
    <mergeCell ref="CT219:CZ219"/>
    <mergeCell ref="DA219:DG219"/>
    <mergeCell ref="DH219:DN219"/>
    <mergeCell ref="AM219:AR219"/>
    <mergeCell ref="AS219:AX219"/>
    <mergeCell ref="AY219:BD219"/>
    <mergeCell ref="BE219:BJ219"/>
    <mergeCell ref="BK219:BQ219"/>
    <mergeCell ref="BR219:BX219"/>
    <mergeCell ref="EJ218:EP218"/>
    <mergeCell ref="EQ218:EW218"/>
    <mergeCell ref="EX218:FD218"/>
    <mergeCell ref="FE218:FK218"/>
    <mergeCell ref="A219:H219"/>
    <mergeCell ref="I219:N219"/>
    <mergeCell ref="O219:T219"/>
    <mergeCell ref="U219:Z219"/>
    <mergeCell ref="AA219:AF219"/>
    <mergeCell ref="AG219:AL219"/>
    <mergeCell ref="CT218:CZ218"/>
    <mergeCell ref="DA218:DG218"/>
    <mergeCell ref="DH218:DN218"/>
    <mergeCell ref="DO218:DU218"/>
    <mergeCell ref="DV218:EB218"/>
    <mergeCell ref="EC218:EI218"/>
    <mergeCell ref="BE218:BJ218"/>
    <mergeCell ref="BK218:BQ218"/>
    <mergeCell ref="BR218:BX218"/>
    <mergeCell ref="BY218:CE218"/>
    <mergeCell ref="CF218:CL218"/>
    <mergeCell ref="CM218:CS218"/>
    <mergeCell ref="FE217:FK217"/>
    <mergeCell ref="A218:H218"/>
    <mergeCell ref="I218:N218"/>
    <mergeCell ref="O218:T218"/>
    <mergeCell ref="U218:Z218"/>
    <mergeCell ref="AA218:AF218"/>
    <mergeCell ref="AG218:AL218"/>
    <mergeCell ref="AM218:AR218"/>
    <mergeCell ref="AS218:AX218"/>
    <mergeCell ref="AY218:BD218"/>
    <mergeCell ref="DO217:DU217"/>
    <mergeCell ref="DV217:EB217"/>
    <mergeCell ref="EC217:EI217"/>
    <mergeCell ref="EJ217:EP217"/>
    <mergeCell ref="EQ217:EW217"/>
    <mergeCell ref="EX217:FD217"/>
    <mergeCell ref="BY217:CE217"/>
    <mergeCell ref="CF217:CL217"/>
    <mergeCell ref="CM217:CS217"/>
    <mergeCell ref="CT217:CZ217"/>
    <mergeCell ref="DA217:DG217"/>
    <mergeCell ref="DH217:DN217"/>
    <mergeCell ref="AM217:AR217"/>
    <mergeCell ref="AS217:AX217"/>
    <mergeCell ref="AY217:BD217"/>
    <mergeCell ref="BE217:BJ217"/>
    <mergeCell ref="BK217:BQ217"/>
    <mergeCell ref="BR217:BX217"/>
    <mergeCell ref="EJ216:EP216"/>
    <mergeCell ref="EQ216:EW216"/>
    <mergeCell ref="EX216:FD216"/>
    <mergeCell ref="FE216:FK216"/>
    <mergeCell ref="A217:H217"/>
    <mergeCell ref="I217:N217"/>
    <mergeCell ref="O217:T217"/>
    <mergeCell ref="U217:Z217"/>
    <mergeCell ref="AA217:AF217"/>
    <mergeCell ref="AG217:AL217"/>
    <mergeCell ref="CT216:CZ216"/>
    <mergeCell ref="DA216:DG216"/>
    <mergeCell ref="DH216:DN216"/>
    <mergeCell ref="DO216:DU216"/>
    <mergeCell ref="DV216:EB216"/>
    <mergeCell ref="EC216:EI216"/>
    <mergeCell ref="BE216:BJ216"/>
    <mergeCell ref="BK216:BQ216"/>
    <mergeCell ref="BR216:BX216"/>
    <mergeCell ref="BY216:CE216"/>
    <mergeCell ref="CF216:CL216"/>
    <mergeCell ref="CM216:CS216"/>
    <mergeCell ref="FE215:FK215"/>
    <mergeCell ref="A216:H216"/>
    <mergeCell ref="I216:N216"/>
    <mergeCell ref="O216:T216"/>
    <mergeCell ref="U216:Z216"/>
    <mergeCell ref="AA216:AF216"/>
    <mergeCell ref="AG216:AL216"/>
    <mergeCell ref="AM216:AR216"/>
    <mergeCell ref="AS216:AX216"/>
    <mergeCell ref="AY216:BD216"/>
    <mergeCell ref="DO215:DU215"/>
    <mergeCell ref="DV215:EB215"/>
    <mergeCell ref="EC215:EI215"/>
    <mergeCell ref="EJ215:EP215"/>
    <mergeCell ref="EQ215:EW215"/>
    <mergeCell ref="EX215:FD215"/>
    <mergeCell ref="BY215:CE215"/>
    <mergeCell ref="CF215:CL215"/>
    <mergeCell ref="CM215:CS215"/>
    <mergeCell ref="CT215:CZ215"/>
    <mergeCell ref="DA215:DG215"/>
    <mergeCell ref="DH215:DN215"/>
    <mergeCell ref="AM215:AR215"/>
    <mergeCell ref="AS215:AX215"/>
    <mergeCell ref="AY215:BD215"/>
    <mergeCell ref="BE215:BJ215"/>
    <mergeCell ref="BK215:BQ215"/>
    <mergeCell ref="BR215:BX215"/>
    <mergeCell ref="EJ214:EP214"/>
    <mergeCell ref="EQ214:EW214"/>
    <mergeCell ref="EX214:FD214"/>
    <mergeCell ref="FE214:FK214"/>
    <mergeCell ref="A215:H215"/>
    <mergeCell ref="I215:N215"/>
    <mergeCell ref="O215:T215"/>
    <mergeCell ref="U215:Z215"/>
    <mergeCell ref="AA215:AF215"/>
    <mergeCell ref="AG215:AL215"/>
    <mergeCell ref="CT214:CZ214"/>
    <mergeCell ref="DA214:DG214"/>
    <mergeCell ref="DH214:DN214"/>
    <mergeCell ref="DO214:DU214"/>
    <mergeCell ref="DV214:EB214"/>
    <mergeCell ref="EC214:EI214"/>
    <mergeCell ref="BE214:BJ214"/>
    <mergeCell ref="BK214:BQ214"/>
    <mergeCell ref="BR214:BX214"/>
    <mergeCell ref="BY214:CE214"/>
    <mergeCell ref="CF214:CL214"/>
    <mergeCell ref="CM214:CS214"/>
    <mergeCell ref="I214:N214"/>
    <mergeCell ref="O214:T214"/>
    <mergeCell ref="U214:Z214"/>
    <mergeCell ref="AA214:AF214"/>
    <mergeCell ref="AG214:AL214"/>
    <mergeCell ref="AM214:AR214"/>
    <mergeCell ref="AS214:AX214"/>
    <mergeCell ref="AY214:BD214"/>
    <mergeCell ref="I209:N209"/>
    <mergeCell ref="O209:T209"/>
    <mergeCell ref="U209:Z209"/>
    <mergeCell ref="AA209:AF209"/>
    <mergeCell ref="AG209:AL209"/>
    <mergeCell ref="EJ210:EP210"/>
    <mergeCell ref="EQ210:EW210"/>
    <mergeCell ref="EX210:FD210"/>
    <mergeCell ref="FE210:FK210"/>
    <mergeCell ref="CT210:CZ210"/>
    <mergeCell ref="DA210:DG210"/>
    <mergeCell ref="DH210:DN210"/>
    <mergeCell ref="DO210:DU210"/>
    <mergeCell ref="DV210:EB210"/>
    <mergeCell ref="EC210:EI210"/>
    <mergeCell ref="BE210:BJ210"/>
    <mergeCell ref="BK210:BQ210"/>
    <mergeCell ref="BR210:BX210"/>
    <mergeCell ref="BY210:CE210"/>
    <mergeCell ref="CF210:CL210"/>
    <mergeCell ref="CM210:CS210"/>
    <mergeCell ref="FE209:FK209"/>
    <mergeCell ref="A210:H210"/>
    <mergeCell ref="I210:N210"/>
    <mergeCell ref="O210:T210"/>
    <mergeCell ref="U210:Z210"/>
    <mergeCell ref="AA210:AF210"/>
    <mergeCell ref="AG210:AL210"/>
    <mergeCell ref="AM210:AR210"/>
    <mergeCell ref="AS210:AX210"/>
    <mergeCell ref="AY210:BD210"/>
    <mergeCell ref="DO209:DU209"/>
    <mergeCell ref="DV209:EB209"/>
    <mergeCell ref="EC209:EI209"/>
    <mergeCell ref="EJ209:EP209"/>
    <mergeCell ref="EQ209:EW209"/>
    <mergeCell ref="EX209:FD209"/>
    <mergeCell ref="BY209:CE209"/>
    <mergeCell ref="CF209:CL209"/>
    <mergeCell ref="CM209:CS209"/>
    <mergeCell ref="CT209:CZ209"/>
    <mergeCell ref="DA209:DG209"/>
    <mergeCell ref="DH209:DN209"/>
    <mergeCell ref="AM209:AR209"/>
    <mergeCell ref="AS209:AX209"/>
    <mergeCell ref="AY209:BD209"/>
    <mergeCell ref="BE209:BJ209"/>
    <mergeCell ref="BK209:BQ209"/>
    <mergeCell ref="BR209:BX209"/>
    <mergeCell ref="BE205:BJ205"/>
    <mergeCell ref="BK205:BQ205"/>
    <mergeCell ref="BR205:BX205"/>
    <mergeCell ref="BY205:CE205"/>
    <mergeCell ref="CF205:CL205"/>
    <mergeCell ref="CM205:CS205"/>
    <mergeCell ref="FE204:FK204"/>
    <mergeCell ref="A205:H205"/>
    <mergeCell ref="I205:N205"/>
    <mergeCell ref="O205:T205"/>
    <mergeCell ref="U205:Z205"/>
    <mergeCell ref="AA205:AF205"/>
    <mergeCell ref="AG205:AL205"/>
    <mergeCell ref="AM205:AR205"/>
    <mergeCell ref="AS205:AX205"/>
    <mergeCell ref="AY205:BD205"/>
    <mergeCell ref="DO204:DU204"/>
    <mergeCell ref="DV204:EB204"/>
    <mergeCell ref="EC204:EI204"/>
    <mergeCell ref="EJ204:EP204"/>
    <mergeCell ref="EQ204:EW204"/>
    <mergeCell ref="EX204:FD204"/>
    <mergeCell ref="BY204:CE204"/>
    <mergeCell ref="CF204:CL204"/>
    <mergeCell ref="CM204:CS204"/>
    <mergeCell ref="CT204:CZ204"/>
    <mergeCell ref="DA204:DG204"/>
    <mergeCell ref="DH204:DN204"/>
    <mergeCell ref="AM204:AR204"/>
    <mergeCell ref="AS204:AX204"/>
    <mergeCell ref="AY204:BD204"/>
    <mergeCell ref="BE204:BJ204"/>
    <mergeCell ref="BK204:BQ204"/>
    <mergeCell ref="BR204:BX204"/>
    <mergeCell ref="EJ203:EP203"/>
    <mergeCell ref="EQ203:EW203"/>
    <mergeCell ref="EX203:FD203"/>
    <mergeCell ref="FE203:FK203"/>
    <mergeCell ref="A204:H204"/>
    <mergeCell ref="I204:N204"/>
    <mergeCell ref="O204:T204"/>
    <mergeCell ref="U204:Z204"/>
    <mergeCell ref="AA204:AF204"/>
    <mergeCell ref="AG204:AL204"/>
    <mergeCell ref="CT203:CZ203"/>
    <mergeCell ref="DA203:DG203"/>
    <mergeCell ref="DH203:DN203"/>
    <mergeCell ref="DO203:DU203"/>
    <mergeCell ref="DV203:EB203"/>
    <mergeCell ref="EC203:EI203"/>
    <mergeCell ref="BE203:BJ203"/>
    <mergeCell ref="BK203:BQ203"/>
    <mergeCell ref="BR203:BX203"/>
    <mergeCell ref="BY203:CE203"/>
    <mergeCell ref="CF203:CL203"/>
    <mergeCell ref="CM203:CS203"/>
    <mergeCell ref="FE202:FK202"/>
    <mergeCell ref="A203:H203"/>
    <mergeCell ref="I203:N203"/>
    <mergeCell ref="O203:T203"/>
    <mergeCell ref="U203:Z203"/>
    <mergeCell ref="AA203:AF203"/>
    <mergeCell ref="AG203:AL203"/>
    <mergeCell ref="AM203:AR203"/>
    <mergeCell ref="AS203:AX203"/>
    <mergeCell ref="AY203:BD203"/>
    <mergeCell ref="DO202:DU202"/>
    <mergeCell ref="DV202:EB202"/>
    <mergeCell ref="EC202:EI202"/>
    <mergeCell ref="EJ202:EP202"/>
    <mergeCell ref="EQ202:EW202"/>
    <mergeCell ref="EX202:FD202"/>
    <mergeCell ref="BY202:CE202"/>
    <mergeCell ref="CF202:CL202"/>
    <mergeCell ref="CM202:CS202"/>
    <mergeCell ref="CT202:CZ202"/>
    <mergeCell ref="DA202:DG202"/>
    <mergeCell ref="DH202:DN202"/>
    <mergeCell ref="AM202:AR202"/>
    <mergeCell ref="AS202:AX202"/>
    <mergeCell ref="AY202:BD202"/>
    <mergeCell ref="BE202:BJ202"/>
    <mergeCell ref="BK202:BQ202"/>
    <mergeCell ref="BR202:BX202"/>
    <mergeCell ref="EJ201:EP201"/>
    <mergeCell ref="EQ201:EW201"/>
    <mergeCell ref="EX201:FD201"/>
    <mergeCell ref="FE201:FK201"/>
    <mergeCell ref="A202:H202"/>
    <mergeCell ref="I202:N202"/>
    <mergeCell ref="O202:T202"/>
    <mergeCell ref="U202:Z202"/>
    <mergeCell ref="AA202:AF202"/>
    <mergeCell ref="AG202:AL202"/>
    <mergeCell ref="CT201:CZ201"/>
    <mergeCell ref="DA201:DG201"/>
    <mergeCell ref="DH201:DN201"/>
    <mergeCell ref="DO201:DU201"/>
    <mergeCell ref="DV201:EB201"/>
    <mergeCell ref="EC201:EI201"/>
    <mergeCell ref="BE201:BJ201"/>
    <mergeCell ref="BK201:BQ201"/>
    <mergeCell ref="BR201:BX201"/>
    <mergeCell ref="BY201:CE201"/>
    <mergeCell ref="CF201:CL201"/>
    <mergeCell ref="CM201:CS201"/>
    <mergeCell ref="AG199:AL199"/>
    <mergeCell ref="AM199:AR199"/>
    <mergeCell ref="DA198:DG198"/>
    <mergeCell ref="DH198:DN198"/>
    <mergeCell ref="DO198:DU198"/>
    <mergeCell ref="DV198:EB198"/>
    <mergeCell ref="EC198:EI198"/>
    <mergeCell ref="EJ198:EP198"/>
    <mergeCell ref="BK198:BQ198"/>
    <mergeCell ref="BR198:BX198"/>
    <mergeCell ref="BY198:CE198"/>
    <mergeCell ref="CF198:CL198"/>
    <mergeCell ref="CM198:CS198"/>
    <mergeCell ref="CT198:CZ198"/>
    <mergeCell ref="AA198:AF198"/>
    <mergeCell ref="AG198:AL198"/>
    <mergeCell ref="AM198:AR198"/>
    <mergeCell ref="AS198:AX198"/>
    <mergeCell ref="AY198:BD198"/>
    <mergeCell ref="BE198:BJ198"/>
    <mergeCell ref="A198:H198"/>
    <mergeCell ref="I198:N198"/>
    <mergeCell ref="O198:T198"/>
    <mergeCell ref="U198:Z198"/>
    <mergeCell ref="FE200:FK200"/>
    <mergeCell ref="A201:H201"/>
    <mergeCell ref="I201:N201"/>
    <mergeCell ref="O201:T201"/>
    <mergeCell ref="U201:Z201"/>
    <mergeCell ref="AA201:AF201"/>
    <mergeCell ref="AG201:AL201"/>
    <mergeCell ref="AM201:AR201"/>
    <mergeCell ref="AS201:AX201"/>
    <mergeCell ref="AY201:BD201"/>
    <mergeCell ref="DO200:DU200"/>
    <mergeCell ref="DV200:EB200"/>
    <mergeCell ref="EC200:EI200"/>
    <mergeCell ref="EJ200:EP200"/>
    <mergeCell ref="EQ200:EW200"/>
    <mergeCell ref="EX200:FD200"/>
    <mergeCell ref="BY200:CE200"/>
    <mergeCell ref="CF200:CL200"/>
    <mergeCell ref="O200:T200"/>
    <mergeCell ref="U200:Z200"/>
    <mergeCell ref="AA200:AF200"/>
    <mergeCell ref="AG200:AL200"/>
    <mergeCell ref="DA192:DG192"/>
    <mergeCell ref="DH192:DN192"/>
    <mergeCell ref="DO192:DU192"/>
    <mergeCell ref="DV192:EB192"/>
    <mergeCell ref="AY192:BD192"/>
    <mergeCell ref="BE192:BJ192"/>
    <mergeCell ref="BK192:BQ192"/>
    <mergeCell ref="BR192:BX192"/>
    <mergeCell ref="BY192:CE192"/>
    <mergeCell ref="CF192:CL192"/>
    <mergeCell ref="I192:N192"/>
    <mergeCell ref="O192:T192"/>
    <mergeCell ref="U192:Z192"/>
    <mergeCell ref="AA192:AF192"/>
    <mergeCell ref="AG192:AL192"/>
    <mergeCell ref="AM192:AR192"/>
    <mergeCell ref="AS192:AX192"/>
    <mergeCell ref="CM194:CS194"/>
    <mergeCell ref="CT194:CZ194"/>
    <mergeCell ref="DA194:DG194"/>
    <mergeCell ref="DH194:DN194"/>
    <mergeCell ref="DO194:DU194"/>
    <mergeCell ref="DV194:EB194"/>
    <mergeCell ref="AY194:BD194"/>
    <mergeCell ref="BE194:BJ194"/>
    <mergeCell ref="BK194:BQ194"/>
    <mergeCell ref="BR194:BX194"/>
    <mergeCell ref="BY194:CE194"/>
    <mergeCell ref="CF194:CL194"/>
    <mergeCell ref="CT196:CZ196"/>
    <mergeCell ref="DA196:DG196"/>
    <mergeCell ref="DH196:DN196"/>
    <mergeCell ref="DO196:DU196"/>
    <mergeCell ref="DV196:EB196"/>
    <mergeCell ref="EX193:FD193"/>
    <mergeCell ref="FE193:FK193"/>
    <mergeCell ref="I194:N194"/>
    <mergeCell ref="O194:T194"/>
    <mergeCell ref="U194:Z194"/>
    <mergeCell ref="AA194:AF194"/>
    <mergeCell ref="AG194:AL194"/>
    <mergeCell ref="AM194:AR194"/>
    <mergeCell ref="AS194:AX194"/>
    <mergeCell ref="DH193:DN193"/>
    <mergeCell ref="DO193:DU193"/>
    <mergeCell ref="DV193:EB193"/>
    <mergeCell ref="EC193:EI193"/>
    <mergeCell ref="EJ193:EP193"/>
    <mergeCell ref="EQ193:EW193"/>
    <mergeCell ref="BR193:BX193"/>
    <mergeCell ref="BY193:CE193"/>
    <mergeCell ref="CF193:CL193"/>
    <mergeCell ref="CM193:CS193"/>
    <mergeCell ref="CT193:CZ193"/>
    <mergeCell ref="DA193:DG193"/>
    <mergeCell ref="AG193:AL193"/>
    <mergeCell ref="AM193:AR193"/>
    <mergeCell ref="AS193:AX193"/>
    <mergeCell ref="AY193:BD193"/>
    <mergeCell ref="BE193:BJ193"/>
    <mergeCell ref="BK193:BQ193"/>
    <mergeCell ref="A194:H194"/>
    <mergeCell ref="A193:H193"/>
    <mergeCell ref="EC191:EI191"/>
    <mergeCell ref="EJ191:EP191"/>
    <mergeCell ref="EQ191:EW191"/>
    <mergeCell ref="EX191:FD191"/>
    <mergeCell ref="FE191:FK191"/>
    <mergeCell ref="A192:H192"/>
    <mergeCell ref="CM191:CS191"/>
    <mergeCell ref="CT191:CZ191"/>
    <mergeCell ref="DA191:DG191"/>
    <mergeCell ref="DH191:DN191"/>
    <mergeCell ref="DO191:DU191"/>
    <mergeCell ref="DV191:EB191"/>
    <mergeCell ref="AY191:BD191"/>
    <mergeCell ref="BE191:BJ191"/>
    <mergeCell ref="BK191:BQ191"/>
    <mergeCell ref="BR191:BX191"/>
    <mergeCell ref="BY191:CE191"/>
    <mergeCell ref="CF191:CL191"/>
    <mergeCell ref="EC194:EI194"/>
    <mergeCell ref="EJ194:EP194"/>
    <mergeCell ref="EQ194:EW194"/>
    <mergeCell ref="EX194:FD194"/>
    <mergeCell ref="FE194:FK194"/>
    <mergeCell ref="I193:N193"/>
    <mergeCell ref="O193:T193"/>
    <mergeCell ref="U193:Z193"/>
    <mergeCell ref="AA193:AF193"/>
    <mergeCell ref="A191:H191"/>
    <mergeCell ref="I191:N191"/>
    <mergeCell ref="O191:T191"/>
    <mergeCell ref="U191:Z191"/>
    <mergeCell ref="AA191:AF191"/>
    <mergeCell ref="AG191:AL191"/>
    <mergeCell ref="AM191:AR191"/>
    <mergeCell ref="AS191:AX191"/>
    <mergeCell ref="AG190:AL190"/>
    <mergeCell ref="AM190:AR190"/>
    <mergeCell ref="AS190:AX190"/>
    <mergeCell ref="AY190:BD190"/>
    <mergeCell ref="BE190:BJ190"/>
    <mergeCell ref="BK190:BQ190"/>
    <mergeCell ref="EC192:EI192"/>
    <mergeCell ref="EJ192:EP192"/>
    <mergeCell ref="EQ192:EW192"/>
    <mergeCell ref="EX192:FD192"/>
    <mergeCell ref="FE192:FK192"/>
    <mergeCell ref="CM192:CS192"/>
    <mergeCell ref="CT192:CZ192"/>
    <mergeCell ref="EC189:EI189"/>
    <mergeCell ref="EJ189:EP189"/>
    <mergeCell ref="EQ189:EW189"/>
    <mergeCell ref="EX189:FD189"/>
    <mergeCell ref="FE189:FK189"/>
    <mergeCell ref="A190:H190"/>
    <mergeCell ref="I190:N190"/>
    <mergeCell ref="O190:T190"/>
    <mergeCell ref="U190:Z190"/>
    <mergeCell ref="AA190:AF190"/>
    <mergeCell ref="CM189:CS189"/>
    <mergeCell ref="CT189:CZ189"/>
    <mergeCell ref="DA189:DG189"/>
    <mergeCell ref="DH189:DN189"/>
    <mergeCell ref="DO189:DU189"/>
    <mergeCell ref="DV189:EB189"/>
    <mergeCell ref="AY189:BD189"/>
    <mergeCell ref="BE189:BJ189"/>
    <mergeCell ref="BK189:BQ189"/>
    <mergeCell ref="BR189:BX189"/>
    <mergeCell ref="BY189:CE189"/>
    <mergeCell ref="CF189:CL189"/>
    <mergeCell ref="EX188:FD188"/>
    <mergeCell ref="FE188:FK188"/>
    <mergeCell ref="A189:H189"/>
    <mergeCell ref="I189:N189"/>
    <mergeCell ref="O189:T189"/>
    <mergeCell ref="U189:Z189"/>
    <mergeCell ref="AA189:AF189"/>
    <mergeCell ref="AG189:AL189"/>
    <mergeCell ref="AM189:AR189"/>
    <mergeCell ref="AS189:AX189"/>
    <mergeCell ref="DH188:DN188"/>
    <mergeCell ref="DO188:DU188"/>
    <mergeCell ref="DV188:EB188"/>
    <mergeCell ref="EC188:EI188"/>
    <mergeCell ref="EJ188:EP188"/>
    <mergeCell ref="EQ188:EW188"/>
    <mergeCell ref="BR188:BX188"/>
    <mergeCell ref="BY188:CE188"/>
    <mergeCell ref="CF188:CL188"/>
    <mergeCell ref="CM188:CS188"/>
    <mergeCell ref="CT188:CZ188"/>
    <mergeCell ref="DA188:DG188"/>
    <mergeCell ref="AG188:AL188"/>
    <mergeCell ref="AM188:AR188"/>
    <mergeCell ref="AS188:AX188"/>
    <mergeCell ref="AY188:BD188"/>
    <mergeCell ref="BE188:BJ188"/>
    <mergeCell ref="BK188:BQ188"/>
    <mergeCell ref="EX190:FD190"/>
    <mergeCell ref="FE190:FK190"/>
    <mergeCell ref="EC187:EI187"/>
    <mergeCell ref="EJ187:EP187"/>
    <mergeCell ref="EQ187:EW187"/>
    <mergeCell ref="EX187:FD187"/>
    <mergeCell ref="FE187:FK187"/>
    <mergeCell ref="A188:H188"/>
    <mergeCell ref="I188:N188"/>
    <mergeCell ref="O188:T188"/>
    <mergeCell ref="U188:Z188"/>
    <mergeCell ref="AA188:AF188"/>
    <mergeCell ref="CM187:CS187"/>
    <mergeCell ref="CT187:CZ187"/>
    <mergeCell ref="DA187:DG187"/>
    <mergeCell ref="DH187:DN187"/>
    <mergeCell ref="DO187:DU187"/>
    <mergeCell ref="DV187:EB187"/>
    <mergeCell ref="AY187:BD187"/>
    <mergeCell ref="BE187:BJ187"/>
    <mergeCell ref="BK187:BQ187"/>
    <mergeCell ref="BR187:BX187"/>
    <mergeCell ref="BY187:CE187"/>
    <mergeCell ref="CF187:CL187"/>
    <mergeCell ref="DH190:DN190"/>
    <mergeCell ref="DO190:DU190"/>
    <mergeCell ref="DV190:EB190"/>
    <mergeCell ref="EC190:EI190"/>
    <mergeCell ref="EJ190:EP190"/>
    <mergeCell ref="EQ190:EW190"/>
    <mergeCell ref="BR190:BX190"/>
    <mergeCell ref="BY190:CE190"/>
    <mergeCell ref="CF190:CL190"/>
    <mergeCell ref="CM190:CS190"/>
    <mergeCell ref="CT190:CZ190"/>
    <mergeCell ref="DA190:DG190"/>
    <mergeCell ref="CT183:CZ183"/>
    <mergeCell ref="DA183:DG183"/>
    <mergeCell ref="DH183:DN183"/>
    <mergeCell ref="DO183:DU183"/>
    <mergeCell ref="DV183:EB183"/>
    <mergeCell ref="AY183:BD183"/>
    <mergeCell ref="BE183:BJ183"/>
    <mergeCell ref="BK183:BQ183"/>
    <mergeCell ref="BR183:BX183"/>
    <mergeCell ref="BY183:CE183"/>
    <mergeCell ref="CF183:CL183"/>
    <mergeCell ref="EX186:FD186"/>
    <mergeCell ref="FE186:FK186"/>
    <mergeCell ref="A187:H187"/>
    <mergeCell ref="I187:N187"/>
    <mergeCell ref="O187:T187"/>
    <mergeCell ref="U187:Z187"/>
    <mergeCell ref="AA187:AF187"/>
    <mergeCell ref="AG187:AL187"/>
    <mergeCell ref="AM187:AR187"/>
    <mergeCell ref="AS187:AX187"/>
    <mergeCell ref="DH186:DN186"/>
    <mergeCell ref="DO186:DU186"/>
    <mergeCell ref="DV186:EB186"/>
    <mergeCell ref="EC186:EI186"/>
    <mergeCell ref="EJ186:EP186"/>
    <mergeCell ref="EQ186:EW186"/>
    <mergeCell ref="BR186:BX186"/>
    <mergeCell ref="BY186:CE186"/>
    <mergeCell ref="CF186:CL186"/>
    <mergeCell ref="CM186:CS186"/>
    <mergeCell ref="CT186:CZ186"/>
    <mergeCell ref="DA186:DG186"/>
    <mergeCell ref="AG186:AL186"/>
    <mergeCell ref="AM186:AR186"/>
    <mergeCell ref="AS186:AX186"/>
    <mergeCell ref="AY186:BD186"/>
    <mergeCell ref="BE186:BJ186"/>
    <mergeCell ref="BK186:BQ186"/>
    <mergeCell ref="EC185:EI185"/>
    <mergeCell ref="EJ185:EP185"/>
    <mergeCell ref="EQ185:EW185"/>
    <mergeCell ref="EX185:FD185"/>
    <mergeCell ref="FE185:FK185"/>
    <mergeCell ref="A186:H186"/>
    <mergeCell ref="I186:N186"/>
    <mergeCell ref="O186:T186"/>
    <mergeCell ref="U186:Z186"/>
    <mergeCell ref="AA186:AF186"/>
    <mergeCell ref="CM185:CS185"/>
    <mergeCell ref="CT185:CZ185"/>
    <mergeCell ref="DA185:DG185"/>
    <mergeCell ref="DH185:DN185"/>
    <mergeCell ref="DO185:DU185"/>
    <mergeCell ref="DV185:EB185"/>
    <mergeCell ref="AY185:BD185"/>
    <mergeCell ref="BE185:BJ185"/>
    <mergeCell ref="BK185:BQ185"/>
    <mergeCell ref="BR185:BX185"/>
    <mergeCell ref="BY185:CE185"/>
    <mergeCell ref="CF185:CL185"/>
    <mergeCell ref="AY182:BD182"/>
    <mergeCell ref="BE182:BJ182"/>
    <mergeCell ref="BK182:BQ182"/>
    <mergeCell ref="EC181:EI181"/>
    <mergeCell ref="EJ181:EP181"/>
    <mergeCell ref="EQ181:EW181"/>
    <mergeCell ref="EX181:FD181"/>
    <mergeCell ref="FE181:FK181"/>
    <mergeCell ref="A182:H182"/>
    <mergeCell ref="I182:N182"/>
    <mergeCell ref="O182:T182"/>
    <mergeCell ref="U182:Z182"/>
    <mergeCell ref="AA182:AF182"/>
    <mergeCell ref="CM181:CS181"/>
    <mergeCell ref="CT181:CZ181"/>
    <mergeCell ref="DA181:DG181"/>
    <mergeCell ref="DH181:DN181"/>
    <mergeCell ref="DO181:DU181"/>
    <mergeCell ref="DV181:EB181"/>
    <mergeCell ref="AY181:BD181"/>
    <mergeCell ref="BE181:BJ181"/>
    <mergeCell ref="BK181:BQ181"/>
    <mergeCell ref="BR181:BX181"/>
    <mergeCell ref="BY181:CE181"/>
    <mergeCell ref="CF181:CL181"/>
    <mergeCell ref="EX184:FD184"/>
    <mergeCell ref="FE184:FK184"/>
    <mergeCell ref="A185:H185"/>
    <mergeCell ref="I185:N185"/>
    <mergeCell ref="O185:T185"/>
    <mergeCell ref="U185:Z185"/>
    <mergeCell ref="AA185:AF185"/>
    <mergeCell ref="AG185:AL185"/>
    <mergeCell ref="AM185:AR185"/>
    <mergeCell ref="AS185:AX185"/>
    <mergeCell ref="DH184:DN184"/>
    <mergeCell ref="DO184:DU184"/>
    <mergeCell ref="DV184:EB184"/>
    <mergeCell ref="EC184:EI184"/>
    <mergeCell ref="EJ184:EP184"/>
    <mergeCell ref="EQ184:EW184"/>
    <mergeCell ref="BR184:BX184"/>
    <mergeCell ref="BY184:CE184"/>
    <mergeCell ref="CF184:CL184"/>
    <mergeCell ref="CM184:CS184"/>
    <mergeCell ref="CT184:CZ184"/>
    <mergeCell ref="DA184:DG184"/>
    <mergeCell ref="AG184:AL184"/>
    <mergeCell ref="AM184:AR184"/>
    <mergeCell ref="AS184:AX184"/>
    <mergeCell ref="AY184:BD184"/>
    <mergeCell ref="BE184:BJ184"/>
    <mergeCell ref="BK184:BQ184"/>
    <mergeCell ref="EC183:EI183"/>
    <mergeCell ref="EJ183:EP183"/>
    <mergeCell ref="EQ183:EW183"/>
    <mergeCell ref="EX183:FD183"/>
    <mergeCell ref="FE183:FK183"/>
    <mergeCell ref="A184:H184"/>
    <mergeCell ref="I184:N184"/>
    <mergeCell ref="O184:T184"/>
    <mergeCell ref="U184:Z184"/>
    <mergeCell ref="AA184:AF184"/>
    <mergeCell ref="CM183:CS183"/>
    <mergeCell ref="FE160:FK160"/>
    <mergeCell ref="EX180:FD180"/>
    <mergeCell ref="FE180:FK180"/>
    <mergeCell ref="A181:H181"/>
    <mergeCell ref="I181:N181"/>
    <mergeCell ref="O181:T181"/>
    <mergeCell ref="U181:Z181"/>
    <mergeCell ref="AA181:AF181"/>
    <mergeCell ref="AG181:AL181"/>
    <mergeCell ref="AM181:AR181"/>
    <mergeCell ref="AS181:AX181"/>
    <mergeCell ref="DH180:DN180"/>
    <mergeCell ref="DO180:DU180"/>
    <mergeCell ref="DV180:EB180"/>
    <mergeCell ref="EC180:EI180"/>
    <mergeCell ref="EJ180:EP180"/>
    <mergeCell ref="EQ180:EW180"/>
    <mergeCell ref="BR180:BX180"/>
    <mergeCell ref="BY180:CE180"/>
    <mergeCell ref="CF180:CL180"/>
    <mergeCell ref="CM180:CS180"/>
    <mergeCell ref="CT180:CZ180"/>
    <mergeCell ref="DA180:DG180"/>
    <mergeCell ref="AG180:AL180"/>
    <mergeCell ref="AM180:AR180"/>
    <mergeCell ref="AS180:AX180"/>
    <mergeCell ref="AY180:BD180"/>
    <mergeCell ref="BE180:BJ180"/>
    <mergeCell ref="BK180:BQ180"/>
    <mergeCell ref="DO179:DU179"/>
    <mergeCell ref="DV179:EB179"/>
    <mergeCell ref="AY179:BD179"/>
    <mergeCell ref="BE179:BJ179"/>
    <mergeCell ref="BK179:BQ179"/>
    <mergeCell ref="BR179:BX179"/>
    <mergeCell ref="BY179:CE179"/>
    <mergeCell ref="CF179:CL179"/>
    <mergeCell ref="I179:N179"/>
    <mergeCell ref="O179:T179"/>
    <mergeCell ref="U179:Z179"/>
    <mergeCell ref="AA179:AF179"/>
    <mergeCell ref="AG179:AL179"/>
    <mergeCell ref="AM179:AR179"/>
    <mergeCell ref="AS179:AX179"/>
    <mergeCell ref="CM167:CS167"/>
    <mergeCell ref="CT167:CZ167"/>
    <mergeCell ref="DA167:DG167"/>
    <mergeCell ref="DH167:DN167"/>
    <mergeCell ref="DO167:DU167"/>
    <mergeCell ref="DV167:EB167"/>
    <mergeCell ref="EC167:EI167"/>
    <mergeCell ref="EJ167:EP167"/>
    <mergeCell ref="EQ167:EW167"/>
    <mergeCell ref="EX167:FD167"/>
    <mergeCell ref="FE167:FK167"/>
    <mergeCell ref="A168:H168"/>
    <mergeCell ref="I168:N168"/>
    <mergeCell ref="O168:T168"/>
    <mergeCell ref="U168:Z168"/>
    <mergeCell ref="AA168:AF168"/>
    <mergeCell ref="AG168:AL168"/>
    <mergeCell ref="AM168:AR168"/>
    <mergeCell ref="AS168:AX168"/>
    <mergeCell ref="AY168:BD168"/>
    <mergeCell ref="A157:H157"/>
    <mergeCell ref="EC157:EI157"/>
    <mergeCell ref="EJ157:EP157"/>
    <mergeCell ref="EQ157:EW157"/>
    <mergeCell ref="EX157:FD157"/>
    <mergeCell ref="FE157:FK157"/>
    <mergeCell ref="CM157:CS157"/>
    <mergeCell ref="CT157:CZ157"/>
    <mergeCell ref="DA157:DG157"/>
    <mergeCell ref="DH157:DN157"/>
    <mergeCell ref="DO157:DU157"/>
    <mergeCell ref="DV157:EB157"/>
    <mergeCell ref="AY157:BD157"/>
    <mergeCell ref="BE157:BJ157"/>
    <mergeCell ref="BK157:BQ157"/>
    <mergeCell ref="BR157:BX157"/>
    <mergeCell ref="BY157:CE157"/>
    <mergeCell ref="CF157:CL157"/>
    <mergeCell ref="I157:N157"/>
    <mergeCell ref="A158:H158"/>
    <mergeCell ref="A160:H160"/>
    <mergeCell ref="I160:N160"/>
    <mergeCell ref="O160:T160"/>
    <mergeCell ref="U160:Z160"/>
    <mergeCell ref="AA160:AF160"/>
    <mergeCell ref="AG160:AL160"/>
    <mergeCell ref="AM160:AR160"/>
    <mergeCell ref="EX158:FD158"/>
    <mergeCell ref="FE158:FK158"/>
    <mergeCell ref="DH158:DN158"/>
    <mergeCell ref="DO158:DU158"/>
    <mergeCell ref="DV158:EB158"/>
    <mergeCell ref="EC158:EI158"/>
    <mergeCell ref="EJ158:EP158"/>
    <mergeCell ref="EQ158:EW158"/>
    <mergeCell ref="BR158:BX158"/>
    <mergeCell ref="BY158:CE158"/>
    <mergeCell ref="CF158:CL158"/>
    <mergeCell ref="CM158:CS158"/>
    <mergeCell ref="CT158:CZ158"/>
    <mergeCell ref="DA158:DG158"/>
    <mergeCell ref="AG158:AL158"/>
    <mergeCell ref="AM158:AR158"/>
    <mergeCell ref="AS158:AX158"/>
    <mergeCell ref="AY158:BD158"/>
    <mergeCell ref="BE158:BJ158"/>
    <mergeCell ref="BK158:BQ158"/>
    <mergeCell ref="I158:N158"/>
    <mergeCell ref="O158:T158"/>
    <mergeCell ref="U158:Z158"/>
    <mergeCell ref="AA158:AF158"/>
    <mergeCell ref="AS160:AX160"/>
    <mergeCell ref="AY160:BD160"/>
    <mergeCell ref="BE160:BJ160"/>
    <mergeCell ref="CM160:CS160"/>
    <mergeCell ref="CT160:CZ160"/>
    <mergeCell ref="DA160:DG160"/>
    <mergeCell ref="DH160:DN160"/>
    <mergeCell ref="DO160:DU160"/>
    <mergeCell ref="DV160:EB160"/>
    <mergeCell ref="EC160:EI160"/>
    <mergeCell ref="EJ160:EP160"/>
    <mergeCell ref="EQ160:EW160"/>
    <mergeCell ref="EX160:FD160"/>
    <mergeCell ref="A161:H161"/>
    <mergeCell ref="I161:N161"/>
    <mergeCell ref="O161:T161"/>
    <mergeCell ref="U161:Z161"/>
    <mergeCell ref="EX155:FD155"/>
    <mergeCell ref="FE155:FK155"/>
    <mergeCell ref="A156:H156"/>
    <mergeCell ref="DH155:DN155"/>
    <mergeCell ref="DO155:DU155"/>
    <mergeCell ref="DV155:EB155"/>
    <mergeCell ref="EC155:EI155"/>
    <mergeCell ref="EJ155:EP155"/>
    <mergeCell ref="EQ155:EW155"/>
    <mergeCell ref="BR155:BX155"/>
    <mergeCell ref="BY155:CE155"/>
    <mergeCell ref="CF155:CL155"/>
    <mergeCell ref="CM155:CS155"/>
    <mergeCell ref="CT155:CZ155"/>
    <mergeCell ref="DA155:DG155"/>
    <mergeCell ref="AG155:AL155"/>
    <mergeCell ref="AM155:AR155"/>
    <mergeCell ref="AS155:AX155"/>
    <mergeCell ref="AY155:BD155"/>
    <mergeCell ref="BE155:BJ155"/>
    <mergeCell ref="BK155:BQ155"/>
    <mergeCell ref="AA161:AF161"/>
    <mergeCell ref="AG161:AL161"/>
    <mergeCell ref="AM161:AR161"/>
    <mergeCell ref="AS161:AX161"/>
    <mergeCell ref="AY161:BD161"/>
    <mergeCell ref="BE161:BJ161"/>
    <mergeCell ref="BK161:BQ161"/>
    <mergeCell ref="BR161:BX161"/>
    <mergeCell ref="BY161:CE161"/>
    <mergeCell ref="CF161:CL161"/>
    <mergeCell ref="CM161:CS161"/>
    <mergeCell ref="CT161:CZ161"/>
    <mergeCell ref="DA161:DG161"/>
    <mergeCell ref="DH161:DN161"/>
    <mergeCell ref="DO161:DU161"/>
    <mergeCell ref="DV161:EB161"/>
    <mergeCell ref="BK160:BQ160"/>
    <mergeCell ref="BR160:BX160"/>
    <mergeCell ref="BY160:CE160"/>
    <mergeCell ref="CF160:CL160"/>
    <mergeCell ref="O157:T157"/>
    <mergeCell ref="U157:Z157"/>
    <mergeCell ref="AA157:AF157"/>
    <mergeCell ref="AG157:AL157"/>
    <mergeCell ref="AM157:AR157"/>
    <mergeCell ref="AS157:AX157"/>
    <mergeCell ref="DH156:DN156"/>
    <mergeCell ref="DO156:DU156"/>
    <mergeCell ref="DV156:EB156"/>
    <mergeCell ref="EC156:EI156"/>
    <mergeCell ref="EJ156:EP156"/>
    <mergeCell ref="EQ156:EW156"/>
    <mergeCell ref="BR156:BX156"/>
    <mergeCell ref="BY156:CE156"/>
    <mergeCell ref="CF156:CL156"/>
    <mergeCell ref="CM156:CS156"/>
    <mergeCell ref="CT156:CZ156"/>
    <mergeCell ref="DA156:DG156"/>
    <mergeCell ref="AG156:AL156"/>
    <mergeCell ref="EC154:EI154"/>
    <mergeCell ref="EJ154:EP154"/>
    <mergeCell ref="EQ154:EW154"/>
    <mergeCell ref="EX154:FD154"/>
    <mergeCell ref="FE154:FK154"/>
    <mergeCell ref="A155:H155"/>
    <mergeCell ref="I155:N155"/>
    <mergeCell ref="O155:T155"/>
    <mergeCell ref="U155:Z155"/>
    <mergeCell ref="AA155:AF155"/>
    <mergeCell ref="CM154:CS154"/>
    <mergeCell ref="CT154:CZ154"/>
    <mergeCell ref="DA154:DG154"/>
    <mergeCell ref="DH154:DN154"/>
    <mergeCell ref="DO154:DU154"/>
    <mergeCell ref="DV154:EB154"/>
    <mergeCell ref="AY154:BD154"/>
    <mergeCell ref="BE154:BJ154"/>
    <mergeCell ref="BK154:BQ154"/>
    <mergeCell ref="BR154:BX154"/>
    <mergeCell ref="BY154:CE154"/>
    <mergeCell ref="CF154:CL154"/>
    <mergeCell ref="EX156:FD156"/>
    <mergeCell ref="FE156:FK156"/>
    <mergeCell ref="EX153:FD153"/>
    <mergeCell ref="FE153:FK153"/>
    <mergeCell ref="A154:H154"/>
    <mergeCell ref="I154:N154"/>
    <mergeCell ref="O154:T154"/>
    <mergeCell ref="U154:Z154"/>
    <mergeCell ref="AA154:AF154"/>
    <mergeCell ref="AG154:AL154"/>
    <mergeCell ref="AM154:AR154"/>
    <mergeCell ref="AS154:AX154"/>
    <mergeCell ref="DH153:DN153"/>
    <mergeCell ref="DO153:DU153"/>
    <mergeCell ref="DV153:EB153"/>
    <mergeCell ref="EC153:EI153"/>
    <mergeCell ref="EJ153:EP153"/>
    <mergeCell ref="EQ153:EW153"/>
    <mergeCell ref="BR153:BX153"/>
    <mergeCell ref="BY153:CE153"/>
    <mergeCell ref="CF153:CL153"/>
    <mergeCell ref="CM153:CS153"/>
    <mergeCell ref="CT153:CZ153"/>
    <mergeCell ref="DA153:DG153"/>
    <mergeCell ref="AG153:AL153"/>
    <mergeCell ref="AM153:AR153"/>
    <mergeCell ref="AS153:AX153"/>
    <mergeCell ref="AY153:BD153"/>
    <mergeCell ref="BE153:BJ153"/>
    <mergeCell ref="BK153:BQ153"/>
    <mergeCell ref="I156:N156"/>
    <mergeCell ref="O156:T156"/>
    <mergeCell ref="U156:Z156"/>
    <mergeCell ref="AA156:AF156"/>
    <mergeCell ref="AM156:AR156"/>
    <mergeCell ref="AS156:AX156"/>
    <mergeCell ref="AY156:BD156"/>
    <mergeCell ref="BE156:BJ156"/>
    <mergeCell ref="BK156:BQ156"/>
    <mergeCell ref="EC152:EI152"/>
    <mergeCell ref="EJ152:EP152"/>
    <mergeCell ref="EQ152:EW152"/>
    <mergeCell ref="EX152:FD152"/>
    <mergeCell ref="FE152:FK152"/>
    <mergeCell ref="A153:H153"/>
    <mergeCell ref="I153:N153"/>
    <mergeCell ref="O153:T153"/>
    <mergeCell ref="U153:Z153"/>
    <mergeCell ref="AA153:AF153"/>
    <mergeCell ref="CM152:CS152"/>
    <mergeCell ref="CT152:CZ152"/>
    <mergeCell ref="DA152:DG152"/>
    <mergeCell ref="DH152:DN152"/>
    <mergeCell ref="DO152:DU152"/>
    <mergeCell ref="DV152:EB152"/>
    <mergeCell ref="AY152:BD152"/>
    <mergeCell ref="BE152:BJ152"/>
    <mergeCell ref="BK152:BQ152"/>
    <mergeCell ref="BR152:BX152"/>
    <mergeCell ref="BY152:CE152"/>
    <mergeCell ref="CF152:CL152"/>
    <mergeCell ref="EX151:FD151"/>
    <mergeCell ref="FE151:FK151"/>
    <mergeCell ref="A152:H152"/>
    <mergeCell ref="I152:N152"/>
    <mergeCell ref="O152:T152"/>
    <mergeCell ref="U152:Z152"/>
    <mergeCell ref="AA152:AF152"/>
    <mergeCell ref="AG152:AL152"/>
    <mergeCell ref="AM152:AR152"/>
    <mergeCell ref="AS152:AX152"/>
    <mergeCell ref="DH151:DN151"/>
    <mergeCell ref="DO151:DU151"/>
    <mergeCell ref="DV151:EB151"/>
    <mergeCell ref="EC151:EI151"/>
    <mergeCell ref="EJ151:EP151"/>
    <mergeCell ref="EQ151:EW151"/>
    <mergeCell ref="BR151:BX151"/>
    <mergeCell ref="BY151:CE151"/>
    <mergeCell ref="CF151:CL151"/>
    <mergeCell ref="CM151:CS151"/>
    <mergeCell ref="CT151:CZ151"/>
    <mergeCell ref="DA151:DG151"/>
    <mergeCell ref="AG151:AL151"/>
    <mergeCell ref="AM151:AR151"/>
    <mergeCell ref="AS151:AX151"/>
    <mergeCell ref="AY151:BD151"/>
    <mergeCell ref="BE151:BJ151"/>
    <mergeCell ref="BK151:BQ151"/>
    <mergeCell ref="EC150:EI150"/>
    <mergeCell ref="EJ150:EP150"/>
    <mergeCell ref="EQ150:EW150"/>
    <mergeCell ref="EX150:FD150"/>
    <mergeCell ref="FE150:FK150"/>
    <mergeCell ref="A151:H151"/>
    <mergeCell ref="I151:N151"/>
    <mergeCell ref="O151:T151"/>
    <mergeCell ref="U151:Z151"/>
    <mergeCell ref="AA151:AF151"/>
    <mergeCell ref="CM150:CS150"/>
    <mergeCell ref="CT150:CZ150"/>
    <mergeCell ref="DA150:DG150"/>
    <mergeCell ref="DH150:DN150"/>
    <mergeCell ref="DO150:DU150"/>
    <mergeCell ref="DV150:EB150"/>
    <mergeCell ref="AY150:BD150"/>
    <mergeCell ref="BE150:BJ150"/>
    <mergeCell ref="BK150:BQ150"/>
    <mergeCell ref="BR150:BX150"/>
    <mergeCell ref="BY150:CE150"/>
    <mergeCell ref="CF150:CL150"/>
    <mergeCell ref="EX149:FD149"/>
    <mergeCell ref="FE149:FK149"/>
    <mergeCell ref="A150:H150"/>
    <mergeCell ref="I150:N150"/>
    <mergeCell ref="O150:T150"/>
    <mergeCell ref="U150:Z150"/>
    <mergeCell ref="AA150:AF150"/>
    <mergeCell ref="AG150:AL150"/>
    <mergeCell ref="AM150:AR150"/>
    <mergeCell ref="AS150:AX150"/>
    <mergeCell ref="DH149:DN149"/>
    <mergeCell ref="DO149:DU149"/>
    <mergeCell ref="DV149:EB149"/>
    <mergeCell ref="EC149:EI149"/>
    <mergeCell ref="EJ149:EP149"/>
    <mergeCell ref="EQ149:EW149"/>
    <mergeCell ref="BR149:BX149"/>
    <mergeCell ref="BY149:CE149"/>
    <mergeCell ref="CF149:CL149"/>
    <mergeCell ref="CM149:CS149"/>
    <mergeCell ref="CT149:CZ149"/>
    <mergeCell ref="DA149:DG149"/>
    <mergeCell ref="AG149:AL149"/>
    <mergeCell ref="AM149:AR149"/>
    <mergeCell ref="AS149:AX149"/>
    <mergeCell ref="AY149:BD149"/>
    <mergeCell ref="BE149:BJ149"/>
    <mergeCell ref="BK149:BQ149"/>
    <mergeCell ref="EC148:EI148"/>
    <mergeCell ref="EJ148:EP148"/>
    <mergeCell ref="EQ148:EW148"/>
    <mergeCell ref="EX148:FD148"/>
    <mergeCell ref="FE148:FK148"/>
    <mergeCell ref="A149:H149"/>
    <mergeCell ref="I149:N149"/>
    <mergeCell ref="O149:T149"/>
    <mergeCell ref="U149:Z149"/>
    <mergeCell ref="AA149:AF149"/>
    <mergeCell ref="CM148:CS148"/>
    <mergeCell ref="CT148:CZ148"/>
    <mergeCell ref="DA148:DG148"/>
    <mergeCell ref="DH148:DN148"/>
    <mergeCell ref="DO148:DU148"/>
    <mergeCell ref="DV148:EB148"/>
    <mergeCell ref="AY148:BD148"/>
    <mergeCell ref="BE148:BJ148"/>
    <mergeCell ref="BK148:BQ148"/>
    <mergeCell ref="BR148:BX148"/>
    <mergeCell ref="BY148:CE148"/>
    <mergeCell ref="CF148:CL148"/>
    <mergeCell ref="EX147:FD147"/>
    <mergeCell ref="FE147:FK147"/>
    <mergeCell ref="A148:H148"/>
    <mergeCell ref="I148:N148"/>
    <mergeCell ref="O148:T148"/>
    <mergeCell ref="U148:Z148"/>
    <mergeCell ref="AA148:AF148"/>
    <mergeCell ref="AG148:AL148"/>
    <mergeCell ref="AM148:AR148"/>
    <mergeCell ref="AS148:AX148"/>
    <mergeCell ref="DH147:DN147"/>
    <mergeCell ref="DO147:DU147"/>
    <mergeCell ref="DV147:EB147"/>
    <mergeCell ref="EC147:EI147"/>
    <mergeCell ref="EJ147:EP147"/>
    <mergeCell ref="EQ147:EW147"/>
    <mergeCell ref="BR147:BX147"/>
    <mergeCell ref="BY147:CE147"/>
    <mergeCell ref="CF147:CL147"/>
    <mergeCell ref="CM147:CS147"/>
    <mergeCell ref="CT147:CZ147"/>
    <mergeCell ref="DA147:DG147"/>
    <mergeCell ref="AG147:AL147"/>
    <mergeCell ref="AM147:AR147"/>
    <mergeCell ref="AS147:AX147"/>
    <mergeCell ref="AY147:BD147"/>
    <mergeCell ref="BE147:BJ147"/>
    <mergeCell ref="BK147:BQ147"/>
    <mergeCell ref="EC146:EI146"/>
    <mergeCell ref="EJ146:EP146"/>
    <mergeCell ref="EQ146:EW146"/>
    <mergeCell ref="EX146:FD146"/>
    <mergeCell ref="FE146:FK146"/>
    <mergeCell ref="A147:H147"/>
    <mergeCell ref="I147:N147"/>
    <mergeCell ref="O147:T147"/>
    <mergeCell ref="U147:Z147"/>
    <mergeCell ref="AA147:AF147"/>
    <mergeCell ref="CM146:CS146"/>
    <mergeCell ref="CT146:CZ146"/>
    <mergeCell ref="DA146:DG146"/>
    <mergeCell ref="DH146:DN146"/>
    <mergeCell ref="DO146:DU146"/>
    <mergeCell ref="DV146:EB146"/>
    <mergeCell ref="AY146:BD146"/>
    <mergeCell ref="BE146:BJ146"/>
    <mergeCell ref="BK146:BQ146"/>
    <mergeCell ref="BR146:BX146"/>
    <mergeCell ref="BY146:CE146"/>
    <mergeCell ref="CF146:CL146"/>
    <mergeCell ref="EX145:FD145"/>
    <mergeCell ref="FE145:FK145"/>
    <mergeCell ref="A146:H146"/>
    <mergeCell ref="I146:N146"/>
    <mergeCell ref="O146:T146"/>
    <mergeCell ref="U146:Z146"/>
    <mergeCell ref="AA146:AF146"/>
    <mergeCell ref="AG146:AL146"/>
    <mergeCell ref="AM146:AR146"/>
    <mergeCell ref="AS146:AX146"/>
    <mergeCell ref="DH145:DN145"/>
    <mergeCell ref="DO145:DU145"/>
    <mergeCell ref="DV145:EB145"/>
    <mergeCell ref="EC145:EI145"/>
    <mergeCell ref="EJ145:EP145"/>
    <mergeCell ref="EQ145:EW145"/>
    <mergeCell ref="BR145:BX145"/>
    <mergeCell ref="BY145:CE145"/>
    <mergeCell ref="CF145:CL145"/>
    <mergeCell ref="CM145:CS145"/>
    <mergeCell ref="CT145:CZ145"/>
    <mergeCell ref="DA145:DG145"/>
    <mergeCell ref="AG145:AL145"/>
    <mergeCell ref="AM145:AR145"/>
    <mergeCell ref="AS145:AX145"/>
    <mergeCell ref="AY145:BD145"/>
    <mergeCell ref="BE145:BJ145"/>
    <mergeCell ref="BK145:BQ145"/>
    <mergeCell ref="EC144:EI144"/>
    <mergeCell ref="EJ144:EP144"/>
    <mergeCell ref="EQ144:EW144"/>
    <mergeCell ref="EX144:FD144"/>
    <mergeCell ref="FE144:FK144"/>
    <mergeCell ref="A145:H145"/>
    <mergeCell ref="I145:N145"/>
    <mergeCell ref="O145:T145"/>
    <mergeCell ref="U145:Z145"/>
    <mergeCell ref="AA145:AF145"/>
    <mergeCell ref="CM144:CS144"/>
    <mergeCell ref="CT144:CZ144"/>
    <mergeCell ref="DA144:DG144"/>
    <mergeCell ref="DH144:DN144"/>
    <mergeCell ref="DO144:DU144"/>
    <mergeCell ref="DV144:EB144"/>
    <mergeCell ref="AY144:BD144"/>
    <mergeCell ref="BE144:BJ144"/>
    <mergeCell ref="BK144:BQ144"/>
    <mergeCell ref="BR144:BX144"/>
    <mergeCell ref="BY144:CE144"/>
    <mergeCell ref="CF144:CL144"/>
    <mergeCell ref="EX143:FD143"/>
    <mergeCell ref="FE143:FK143"/>
    <mergeCell ref="A144:H144"/>
    <mergeCell ref="I144:N144"/>
    <mergeCell ref="O144:T144"/>
    <mergeCell ref="U144:Z144"/>
    <mergeCell ref="AA144:AF144"/>
    <mergeCell ref="AG144:AL144"/>
    <mergeCell ref="AM144:AR144"/>
    <mergeCell ref="AS144:AX144"/>
    <mergeCell ref="DH143:DN143"/>
    <mergeCell ref="DO143:DU143"/>
    <mergeCell ref="DV143:EB143"/>
    <mergeCell ref="EC143:EI143"/>
    <mergeCell ref="EJ143:EP143"/>
    <mergeCell ref="EQ143:EW143"/>
    <mergeCell ref="BR143:BX143"/>
    <mergeCell ref="BY143:CE143"/>
    <mergeCell ref="CF143:CL143"/>
    <mergeCell ref="CM143:CS143"/>
    <mergeCell ref="CT143:CZ143"/>
    <mergeCell ref="DA143:DG143"/>
    <mergeCell ref="AG143:AL143"/>
    <mergeCell ref="AM143:AR143"/>
    <mergeCell ref="AS143:AX143"/>
    <mergeCell ref="AY143:BD143"/>
    <mergeCell ref="BE143:BJ143"/>
    <mergeCell ref="BK143:BQ143"/>
    <mergeCell ref="EC142:EI142"/>
    <mergeCell ref="EJ142:EP142"/>
    <mergeCell ref="EQ142:EW142"/>
    <mergeCell ref="EX142:FD142"/>
    <mergeCell ref="FE142:FK142"/>
    <mergeCell ref="A143:H143"/>
    <mergeCell ref="I143:N143"/>
    <mergeCell ref="O143:T143"/>
    <mergeCell ref="U143:Z143"/>
    <mergeCell ref="AA143:AF143"/>
    <mergeCell ref="CM142:CS142"/>
    <mergeCell ref="CT142:CZ142"/>
    <mergeCell ref="DA142:DG142"/>
    <mergeCell ref="DH142:DN142"/>
    <mergeCell ref="DO142:DU142"/>
    <mergeCell ref="DV142:EB142"/>
    <mergeCell ref="AY142:BD142"/>
    <mergeCell ref="BE142:BJ142"/>
    <mergeCell ref="BK142:BQ142"/>
    <mergeCell ref="BR142:BX142"/>
    <mergeCell ref="BY142:CE142"/>
    <mergeCell ref="CF142:CL142"/>
    <mergeCell ref="EX141:FD141"/>
    <mergeCell ref="FE141:FK141"/>
    <mergeCell ref="A142:H142"/>
    <mergeCell ref="I142:N142"/>
    <mergeCell ref="O142:T142"/>
    <mergeCell ref="U142:Z142"/>
    <mergeCell ref="AA142:AF142"/>
    <mergeCell ref="AG142:AL142"/>
    <mergeCell ref="AM142:AR142"/>
    <mergeCell ref="AS142:AX142"/>
    <mergeCell ref="DH141:DN141"/>
    <mergeCell ref="DO141:DU141"/>
    <mergeCell ref="DV141:EB141"/>
    <mergeCell ref="EC141:EI141"/>
    <mergeCell ref="EJ141:EP141"/>
    <mergeCell ref="EQ141:EW141"/>
    <mergeCell ref="BR141:BX141"/>
    <mergeCell ref="BY141:CE141"/>
    <mergeCell ref="CF141:CL141"/>
    <mergeCell ref="CM141:CS141"/>
    <mergeCell ref="CT141:CZ141"/>
    <mergeCell ref="DA141:DG141"/>
    <mergeCell ref="AG141:AL141"/>
    <mergeCell ref="AM141:AR141"/>
    <mergeCell ref="AS141:AX141"/>
    <mergeCell ref="AY141:BD141"/>
    <mergeCell ref="BE141:BJ141"/>
    <mergeCell ref="BK141:BQ141"/>
    <mergeCell ref="EC140:EI140"/>
    <mergeCell ref="EJ140:EP140"/>
    <mergeCell ref="EQ140:EW140"/>
    <mergeCell ref="EX140:FD140"/>
    <mergeCell ref="FE140:FK140"/>
    <mergeCell ref="A141:H141"/>
    <mergeCell ref="I141:N141"/>
    <mergeCell ref="O141:T141"/>
    <mergeCell ref="U141:Z141"/>
    <mergeCell ref="AA141:AF141"/>
    <mergeCell ref="CM140:CS140"/>
    <mergeCell ref="CT140:CZ140"/>
    <mergeCell ref="DA140:DG140"/>
    <mergeCell ref="DH140:DN140"/>
    <mergeCell ref="DO140:DU140"/>
    <mergeCell ref="DV140:EB140"/>
    <mergeCell ref="AY140:BD140"/>
    <mergeCell ref="BE140:BJ140"/>
    <mergeCell ref="BK140:BQ140"/>
    <mergeCell ref="BR140:BX140"/>
    <mergeCell ref="BY140:CE140"/>
    <mergeCell ref="CF140:CL140"/>
    <mergeCell ref="EX139:FD139"/>
    <mergeCell ref="FE139:FK139"/>
    <mergeCell ref="A140:H140"/>
    <mergeCell ref="I140:N140"/>
    <mergeCell ref="O140:T140"/>
    <mergeCell ref="U140:Z140"/>
    <mergeCell ref="AA140:AF140"/>
    <mergeCell ref="AG140:AL140"/>
    <mergeCell ref="AM140:AR140"/>
    <mergeCell ref="AS140:AX140"/>
    <mergeCell ref="DH139:DN139"/>
    <mergeCell ref="DO139:DU139"/>
    <mergeCell ref="DV139:EB139"/>
    <mergeCell ref="EC139:EI139"/>
    <mergeCell ref="EJ139:EP139"/>
    <mergeCell ref="EQ139:EW139"/>
    <mergeCell ref="BR139:BX139"/>
    <mergeCell ref="BY139:CE139"/>
    <mergeCell ref="CF139:CL139"/>
    <mergeCell ref="CM139:CS139"/>
    <mergeCell ref="CT139:CZ139"/>
    <mergeCell ref="DA139:DG139"/>
    <mergeCell ref="AG139:AL139"/>
    <mergeCell ref="AM139:AR139"/>
    <mergeCell ref="AS139:AX139"/>
    <mergeCell ref="AY139:BD139"/>
    <mergeCell ref="BE139:BJ139"/>
    <mergeCell ref="BK139:BQ139"/>
    <mergeCell ref="I139:N139"/>
    <mergeCell ref="O139:T139"/>
    <mergeCell ref="U139:Z139"/>
    <mergeCell ref="AA139:AF139"/>
    <mergeCell ref="A138:H139"/>
    <mergeCell ref="I138:FK138"/>
    <mergeCell ref="EQ136:EW136"/>
    <mergeCell ref="EX136:FD136"/>
    <mergeCell ref="FE136:FK136"/>
    <mergeCell ref="CM136:CS136"/>
    <mergeCell ref="CT136:CZ136"/>
    <mergeCell ref="DA136:DG136"/>
    <mergeCell ref="DH136:DN136"/>
    <mergeCell ref="DO136:DU136"/>
    <mergeCell ref="DV136:EB136"/>
    <mergeCell ref="AY136:BD136"/>
    <mergeCell ref="BE136:BJ136"/>
    <mergeCell ref="BK136:BQ136"/>
    <mergeCell ref="BR136:BX136"/>
    <mergeCell ref="BY136:CE136"/>
    <mergeCell ref="CF136:CL136"/>
    <mergeCell ref="A136:H136"/>
    <mergeCell ref="CF127:CL127"/>
    <mergeCell ref="CM127:CS127"/>
    <mergeCell ref="AY132:BD132"/>
    <mergeCell ref="BE132:BJ132"/>
    <mergeCell ref="BK132:BQ132"/>
    <mergeCell ref="EC131:EI131"/>
    <mergeCell ref="EJ131:EP131"/>
    <mergeCell ref="EQ131:EW131"/>
    <mergeCell ref="EX131:FD131"/>
    <mergeCell ref="FE131:FK131"/>
    <mergeCell ref="A132:H132"/>
    <mergeCell ref="I132:N132"/>
    <mergeCell ref="O132:T132"/>
    <mergeCell ref="U132:Z132"/>
    <mergeCell ref="AA132:AF132"/>
    <mergeCell ref="CM131:CS131"/>
    <mergeCell ref="CT131:CZ131"/>
    <mergeCell ref="DA131:DG131"/>
    <mergeCell ref="DH131:DN131"/>
    <mergeCell ref="DO131:DU131"/>
    <mergeCell ref="DV131:EB131"/>
    <mergeCell ref="AY131:BD131"/>
    <mergeCell ref="BE131:BJ131"/>
    <mergeCell ref="BK131:BQ131"/>
    <mergeCell ref="BR131:BX131"/>
    <mergeCell ref="BY131:CE131"/>
    <mergeCell ref="CF131:CL131"/>
    <mergeCell ref="EC133:EI133"/>
    <mergeCell ref="EJ133:EP133"/>
    <mergeCell ref="EQ133:EW133"/>
    <mergeCell ref="EX133:FD133"/>
    <mergeCell ref="FE133:FK133"/>
    <mergeCell ref="CM133:CS133"/>
    <mergeCell ref="CT133:CZ133"/>
    <mergeCell ref="DA133:DG133"/>
    <mergeCell ref="DH133:DN133"/>
    <mergeCell ref="DO133:DU133"/>
    <mergeCell ref="DV133:EB133"/>
    <mergeCell ref="AY133:BD133"/>
    <mergeCell ref="I127:N127"/>
    <mergeCell ref="O127:T127"/>
    <mergeCell ref="U127:Z127"/>
    <mergeCell ref="AA127:AF127"/>
    <mergeCell ref="AG127:AL127"/>
    <mergeCell ref="AM127:AR127"/>
    <mergeCell ref="AS127:AX127"/>
    <mergeCell ref="AY127:BD127"/>
    <mergeCell ref="DO126:DU126"/>
    <mergeCell ref="DV126:EB126"/>
    <mergeCell ref="EC126:EI126"/>
    <mergeCell ref="EJ126:EP126"/>
    <mergeCell ref="EQ126:EW126"/>
    <mergeCell ref="EX126:FD126"/>
    <mergeCell ref="BY126:CE126"/>
    <mergeCell ref="CF126:CL126"/>
    <mergeCell ref="CM126:CS126"/>
    <mergeCell ref="CT126:CZ126"/>
    <mergeCell ref="DA126:DG126"/>
    <mergeCell ref="DH126:DN126"/>
    <mergeCell ref="AM126:AR126"/>
    <mergeCell ref="AS126:AX126"/>
    <mergeCell ref="AY126:BD126"/>
    <mergeCell ref="BE126:BJ126"/>
    <mergeCell ref="BK126:BQ126"/>
    <mergeCell ref="BR126:BX126"/>
    <mergeCell ref="I126:N126"/>
    <mergeCell ref="O126:T126"/>
    <mergeCell ref="U126:Z126"/>
    <mergeCell ref="AA126:AF126"/>
    <mergeCell ref="AG126:AL126"/>
    <mergeCell ref="CT130:CZ130"/>
    <mergeCell ref="DA130:DG130"/>
    <mergeCell ref="DH130:DN130"/>
    <mergeCell ref="DO130:DU130"/>
    <mergeCell ref="DV130:EB130"/>
    <mergeCell ref="EC130:EI130"/>
    <mergeCell ref="EJ130:EP130"/>
    <mergeCell ref="EQ130:EW130"/>
    <mergeCell ref="EX130:FD130"/>
    <mergeCell ref="DO128:DU128"/>
    <mergeCell ref="DV128:EB128"/>
    <mergeCell ref="EC128:EI128"/>
    <mergeCell ref="EJ128:EP128"/>
    <mergeCell ref="EQ128:EW128"/>
    <mergeCell ref="EX128:FD128"/>
    <mergeCell ref="BY128:CE128"/>
    <mergeCell ref="CF128:CL128"/>
    <mergeCell ref="CM128:CS128"/>
    <mergeCell ref="CT128:CZ128"/>
    <mergeCell ref="DA128:DG128"/>
    <mergeCell ref="DH128:DN128"/>
    <mergeCell ref="AM128:AR128"/>
    <mergeCell ref="AS128:AX128"/>
    <mergeCell ref="AY128:BD128"/>
    <mergeCell ref="BE128:BJ128"/>
    <mergeCell ref="BK128:BQ128"/>
    <mergeCell ref="BR128:BX128"/>
    <mergeCell ref="EJ127:EP127"/>
    <mergeCell ref="A128:H128"/>
    <mergeCell ref="A127:H127"/>
    <mergeCell ref="FE125:FK125"/>
    <mergeCell ref="A126:H126"/>
    <mergeCell ref="DO125:DU125"/>
    <mergeCell ref="DV125:EB125"/>
    <mergeCell ref="EC125:EI125"/>
    <mergeCell ref="EJ125:EP125"/>
    <mergeCell ref="EQ125:EW125"/>
    <mergeCell ref="EX125:FD125"/>
    <mergeCell ref="BY125:CE125"/>
    <mergeCell ref="CF125:CL125"/>
    <mergeCell ref="CM125:CS125"/>
    <mergeCell ref="CT125:CZ125"/>
    <mergeCell ref="DA125:DG125"/>
    <mergeCell ref="DH125:DN125"/>
    <mergeCell ref="AM125:AR125"/>
    <mergeCell ref="AS125:AX125"/>
    <mergeCell ref="AY125:BD125"/>
    <mergeCell ref="BE125:BJ125"/>
    <mergeCell ref="BK125:BQ125"/>
    <mergeCell ref="BR125:BX125"/>
    <mergeCell ref="FE128:FK128"/>
    <mergeCell ref="EJ124:EP124"/>
    <mergeCell ref="EQ124:EW124"/>
    <mergeCell ref="EX124:FD124"/>
    <mergeCell ref="FE124:FK124"/>
    <mergeCell ref="A125:H125"/>
    <mergeCell ref="I125:N125"/>
    <mergeCell ref="O125:T125"/>
    <mergeCell ref="U125:Z125"/>
    <mergeCell ref="AA125:AF125"/>
    <mergeCell ref="AG125:AL125"/>
    <mergeCell ref="CT124:CZ124"/>
    <mergeCell ref="DA124:DG124"/>
    <mergeCell ref="DH124:DN124"/>
    <mergeCell ref="DO124:DU124"/>
    <mergeCell ref="DV124:EB124"/>
    <mergeCell ref="EC124:EI124"/>
    <mergeCell ref="BE124:BJ124"/>
    <mergeCell ref="BK124:BQ124"/>
    <mergeCell ref="BR124:BX124"/>
    <mergeCell ref="BY124:CE124"/>
    <mergeCell ref="CF124:CL124"/>
    <mergeCell ref="CM124:CS124"/>
    <mergeCell ref="FE126:FK126"/>
    <mergeCell ref="EQ127:EW127"/>
    <mergeCell ref="EX127:FD127"/>
    <mergeCell ref="FE127:FK127"/>
    <mergeCell ref="I128:N128"/>
    <mergeCell ref="O128:T128"/>
    <mergeCell ref="U128:Z128"/>
    <mergeCell ref="AA128:AF128"/>
    <mergeCell ref="AG128:AL128"/>
    <mergeCell ref="CT127:CZ127"/>
    <mergeCell ref="DA127:DG127"/>
    <mergeCell ref="DH127:DN127"/>
    <mergeCell ref="DO127:DU127"/>
    <mergeCell ref="DV127:EB127"/>
    <mergeCell ref="EC127:EI127"/>
    <mergeCell ref="BE127:BJ127"/>
    <mergeCell ref="BK127:BQ127"/>
    <mergeCell ref="BR127:BX127"/>
    <mergeCell ref="BY127:CE127"/>
    <mergeCell ref="FE123:FK123"/>
    <mergeCell ref="A124:H124"/>
    <mergeCell ref="I124:N124"/>
    <mergeCell ref="O124:T124"/>
    <mergeCell ref="U124:Z124"/>
    <mergeCell ref="AA124:AF124"/>
    <mergeCell ref="AG124:AL124"/>
    <mergeCell ref="AM124:AR124"/>
    <mergeCell ref="AS124:AX124"/>
    <mergeCell ref="AY124:BD124"/>
    <mergeCell ref="DO123:DU123"/>
    <mergeCell ref="DV123:EB123"/>
    <mergeCell ref="EC123:EI123"/>
    <mergeCell ref="EJ123:EP123"/>
    <mergeCell ref="EQ123:EW123"/>
    <mergeCell ref="EX123:FD123"/>
    <mergeCell ref="BY123:CE123"/>
    <mergeCell ref="CF123:CL123"/>
    <mergeCell ref="CM123:CS123"/>
    <mergeCell ref="CT123:CZ123"/>
    <mergeCell ref="DA123:DG123"/>
    <mergeCell ref="DH123:DN123"/>
    <mergeCell ref="AM123:AR123"/>
    <mergeCell ref="AS123:AX123"/>
    <mergeCell ref="AY123:BD123"/>
    <mergeCell ref="BE123:BJ123"/>
    <mergeCell ref="BK123:BQ123"/>
    <mergeCell ref="BR123:BX123"/>
    <mergeCell ref="EJ122:EP122"/>
    <mergeCell ref="EQ122:EW122"/>
    <mergeCell ref="EX122:FD122"/>
    <mergeCell ref="FE122:FK122"/>
    <mergeCell ref="A123:H123"/>
    <mergeCell ref="I123:N123"/>
    <mergeCell ref="O123:T123"/>
    <mergeCell ref="U123:Z123"/>
    <mergeCell ref="AA123:AF123"/>
    <mergeCell ref="AG123:AL123"/>
    <mergeCell ref="CT122:CZ122"/>
    <mergeCell ref="DA122:DG122"/>
    <mergeCell ref="DH122:DN122"/>
    <mergeCell ref="DO122:DU122"/>
    <mergeCell ref="DV122:EB122"/>
    <mergeCell ref="EC122:EI122"/>
    <mergeCell ref="BE122:BJ122"/>
    <mergeCell ref="BK122:BQ122"/>
    <mergeCell ref="BR122:BX122"/>
    <mergeCell ref="BY122:CE122"/>
    <mergeCell ref="CF122:CL122"/>
    <mergeCell ref="CM122:CS122"/>
    <mergeCell ref="FE121:FK121"/>
    <mergeCell ref="A122:H122"/>
    <mergeCell ref="I122:N122"/>
    <mergeCell ref="O122:T122"/>
    <mergeCell ref="U122:Z122"/>
    <mergeCell ref="AA122:AF122"/>
    <mergeCell ref="AG122:AL122"/>
    <mergeCell ref="AM122:AR122"/>
    <mergeCell ref="AS122:AX122"/>
    <mergeCell ref="AY122:BD122"/>
    <mergeCell ref="DO121:DU121"/>
    <mergeCell ref="DV121:EB121"/>
    <mergeCell ref="EC121:EI121"/>
    <mergeCell ref="EJ121:EP121"/>
    <mergeCell ref="EQ121:EW121"/>
    <mergeCell ref="EX121:FD121"/>
    <mergeCell ref="BY121:CE121"/>
    <mergeCell ref="CF121:CL121"/>
    <mergeCell ref="CM121:CS121"/>
    <mergeCell ref="CT121:CZ121"/>
    <mergeCell ref="DA121:DG121"/>
    <mergeCell ref="DH121:DN121"/>
    <mergeCell ref="AM121:AR121"/>
    <mergeCell ref="AS121:AX121"/>
    <mergeCell ref="AY121:BD121"/>
    <mergeCell ref="BE121:BJ121"/>
    <mergeCell ref="BK121:BQ121"/>
    <mergeCell ref="BR121:BX121"/>
    <mergeCell ref="EJ120:EP120"/>
    <mergeCell ref="EQ120:EW120"/>
    <mergeCell ref="EX120:FD120"/>
    <mergeCell ref="FE120:FK120"/>
    <mergeCell ref="A121:H121"/>
    <mergeCell ref="I121:N121"/>
    <mergeCell ref="O121:T121"/>
    <mergeCell ref="U121:Z121"/>
    <mergeCell ref="AA121:AF121"/>
    <mergeCell ref="AG121:AL121"/>
    <mergeCell ref="CT120:CZ120"/>
    <mergeCell ref="DA120:DG120"/>
    <mergeCell ref="DH120:DN120"/>
    <mergeCell ref="DO120:DU120"/>
    <mergeCell ref="DV120:EB120"/>
    <mergeCell ref="EC120:EI120"/>
    <mergeCell ref="BE120:BJ120"/>
    <mergeCell ref="BK120:BQ120"/>
    <mergeCell ref="BR120:BX120"/>
    <mergeCell ref="BY120:CE120"/>
    <mergeCell ref="CF120:CL120"/>
    <mergeCell ref="CM120:CS120"/>
    <mergeCell ref="FE119:FK119"/>
    <mergeCell ref="A120:H120"/>
    <mergeCell ref="I120:N120"/>
    <mergeCell ref="O120:T120"/>
    <mergeCell ref="U120:Z120"/>
    <mergeCell ref="AA120:AF120"/>
    <mergeCell ref="AG120:AL120"/>
    <mergeCell ref="AM120:AR120"/>
    <mergeCell ref="AS120:AX120"/>
    <mergeCell ref="AY120:BD120"/>
    <mergeCell ref="DO119:DU119"/>
    <mergeCell ref="DV119:EB119"/>
    <mergeCell ref="EC119:EI119"/>
    <mergeCell ref="EJ119:EP119"/>
    <mergeCell ref="EQ119:EW119"/>
    <mergeCell ref="EX119:FD119"/>
    <mergeCell ref="BY119:CE119"/>
    <mergeCell ref="CF119:CL119"/>
    <mergeCell ref="CM119:CS119"/>
    <mergeCell ref="CT119:CZ119"/>
    <mergeCell ref="DA119:DG119"/>
    <mergeCell ref="DH119:DN119"/>
    <mergeCell ref="AM119:AR119"/>
    <mergeCell ref="AS119:AX119"/>
    <mergeCell ref="AY119:BD119"/>
    <mergeCell ref="BE119:BJ119"/>
    <mergeCell ref="BK119:BQ119"/>
    <mergeCell ref="BR119:BX119"/>
    <mergeCell ref="EJ118:EP118"/>
    <mergeCell ref="EQ118:EW118"/>
    <mergeCell ref="EX118:FD118"/>
    <mergeCell ref="FE118:FK118"/>
    <mergeCell ref="A119:H119"/>
    <mergeCell ref="I119:N119"/>
    <mergeCell ref="O119:T119"/>
    <mergeCell ref="U119:Z119"/>
    <mergeCell ref="AA119:AF119"/>
    <mergeCell ref="AG119:AL119"/>
    <mergeCell ref="CT118:CZ118"/>
    <mergeCell ref="DA118:DG118"/>
    <mergeCell ref="DH118:DN118"/>
    <mergeCell ref="DO118:DU118"/>
    <mergeCell ref="DV118:EB118"/>
    <mergeCell ref="EC118:EI118"/>
    <mergeCell ref="BE118:BJ118"/>
    <mergeCell ref="BK118:BQ118"/>
    <mergeCell ref="BR118:BX118"/>
    <mergeCell ref="BY118:CE118"/>
    <mergeCell ref="CF118:CL118"/>
    <mergeCell ref="CM118:CS118"/>
    <mergeCell ref="FE117:FK117"/>
    <mergeCell ref="A118:H118"/>
    <mergeCell ref="I118:N118"/>
    <mergeCell ref="O118:T118"/>
    <mergeCell ref="U118:Z118"/>
    <mergeCell ref="AA118:AF118"/>
    <mergeCell ref="AG118:AL118"/>
    <mergeCell ref="AM118:AR118"/>
    <mergeCell ref="AS118:AX118"/>
    <mergeCell ref="AY118:BD118"/>
    <mergeCell ref="DO117:DU117"/>
    <mergeCell ref="DV117:EB117"/>
    <mergeCell ref="EC117:EI117"/>
    <mergeCell ref="EJ117:EP117"/>
    <mergeCell ref="EQ117:EW117"/>
    <mergeCell ref="EX117:FD117"/>
    <mergeCell ref="BY117:CE117"/>
    <mergeCell ref="CF117:CL117"/>
    <mergeCell ref="CM117:CS117"/>
    <mergeCell ref="CT117:CZ117"/>
    <mergeCell ref="DA117:DG117"/>
    <mergeCell ref="DH117:DN117"/>
    <mergeCell ref="AM117:AR117"/>
    <mergeCell ref="AS117:AX117"/>
    <mergeCell ref="AY117:BD117"/>
    <mergeCell ref="BE117:BJ117"/>
    <mergeCell ref="BK117:BQ117"/>
    <mergeCell ref="BR117:BX117"/>
    <mergeCell ref="EJ116:EP116"/>
    <mergeCell ref="EQ116:EW116"/>
    <mergeCell ref="EX116:FD116"/>
    <mergeCell ref="FE116:FK116"/>
    <mergeCell ref="A117:H117"/>
    <mergeCell ref="I117:N117"/>
    <mergeCell ref="O117:T117"/>
    <mergeCell ref="U117:Z117"/>
    <mergeCell ref="AA117:AF117"/>
    <mergeCell ref="AG117:AL117"/>
    <mergeCell ref="CT116:CZ116"/>
    <mergeCell ref="DA116:DG116"/>
    <mergeCell ref="DH116:DN116"/>
    <mergeCell ref="DO116:DU116"/>
    <mergeCell ref="DV116:EB116"/>
    <mergeCell ref="EC116:EI116"/>
    <mergeCell ref="BE116:BJ116"/>
    <mergeCell ref="BK116:BQ116"/>
    <mergeCell ref="BR116:BX116"/>
    <mergeCell ref="BY116:CE116"/>
    <mergeCell ref="CF116:CL116"/>
    <mergeCell ref="CM116:CS116"/>
    <mergeCell ref="FE115:FK115"/>
    <mergeCell ref="A116:H116"/>
    <mergeCell ref="I116:N116"/>
    <mergeCell ref="O116:T116"/>
    <mergeCell ref="U116:Z116"/>
    <mergeCell ref="AA116:AF116"/>
    <mergeCell ref="AG116:AL116"/>
    <mergeCell ref="AM116:AR116"/>
    <mergeCell ref="AS116:AX116"/>
    <mergeCell ref="AY116:BD116"/>
    <mergeCell ref="DO115:DU115"/>
    <mergeCell ref="DV115:EB115"/>
    <mergeCell ref="EC115:EI115"/>
    <mergeCell ref="EJ115:EP115"/>
    <mergeCell ref="EQ115:EW115"/>
    <mergeCell ref="EX115:FD115"/>
    <mergeCell ref="BY115:CE115"/>
    <mergeCell ref="CF115:CL115"/>
    <mergeCell ref="CM115:CS115"/>
    <mergeCell ref="CT115:CZ115"/>
    <mergeCell ref="DA115:DG115"/>
    <mergeCell ref="DH115:DN115"/>
    <mergeCell ref="AM115:AR115"/>
    <mergeCell ref="AS115:AX115"/>
    <mergeCell ref="AY115:BD115"/>
    <mergeCell ref="BE115:BJ115"/>
    <mergeCell ref="BK115:BQ115"/>
    <mergeCell ref="BR115:BX115"/>
    <mergeCell ref="EJ114:EP114"/>
    <mergeCell ref="EQ114:EW114"/>
    <mergeCell ref="EX114:FD114"/>
    <mergeCell ref="FE114:FK114"/>
    <mergeCell ref="A115:H115"/>
    <mergeCell ref="I115:N115"/>
    <mergeCell ref="O115:T115"/>
    <mergeCell ref="U115:Z115"/>
    <mergeCell ref="AA115:AF115"/>
    <mergeCell ref="AG115:AL115"/>
    <mergeCell ref="CT114:CZ114"/>
    <mergeCell ref="DA114:DG114"/>
    <mergeCell ref="DH114:DN114"/>
    <mergeCell ref="DO114:DU114"/>
    <mergeCell ref="DV114:EB114"/>
    <mergeCell ref="EC114:EI114"/>
    <mergeCell ref="BE114:BJ114"/>
    <mergeCell ref="BK114:BQ114"/>
    <mergeCell ref="BR114:BX114"/>
    <mergeCell ref="BY114:CE114"/>
    <mergeCell ref="CF114:CL114"/>
    <mergeCell ref="CM114:CS114"/>
    <mergeCell ref="FE113:FK113"/>
    <mergeCell ref="A114:H114"/>
    <mergeCell ref="I114:N114"/>
    <mergeCell ref="O114:T114"/>
    <mergeCell ref="U114:Z114"/>
    <mergeCell ref="AA114:AF114"/>
    <mergeCell ref="AG114:AL114"/>
    <mergeCell ref="AM114:AR114"/>
    <mergeCell ref="AS114:AX114"/>
    <mergeCell ref="AY114:BD114"/>
    <mergeCell ref="DO113:DU113"/>
    <mergeCell ref="DV113:EB113"/>
    <mergeCell ref="EC113:EI113"/>
    <mergeCell ref="EJ113:EP113"/>
    <mergeCell ref="EQ113:EW113"/>
    <mergeCell ref="EX113:FD113"/>
    <mergeCell ref="BY113:CE113"/>
    <mergeCell ref="CF113:CL113"/>
    <mergeCell ref="CM113:CS113"/>
    <mergeCell ref="CT113:CZ113"/>
    <mergeCell ref="DA113:DG113"/>
    <mergeCell ref="DH113:DN113"/>
    <mergeCell ref="AM113:AR113"/>
    <mergeCell ref="AS113:AX113"/>
    <mergeCell ref="AY113:BD113"/>
    <mergeCell ref="BE113:BJ113"/>
    <mergeCell ref="BK113:BQ113"/>
    <mergeCell ref="BR113:BX113"/>
    <mergeCell ref="EJ112:EP112"/>
    <mergeCell ref="EQ112:EW112"/>
    <mergeCell ref="EX112:FD112"/>
    <mergeCell ref="FE112:FK112"/>
    <mergeCell ref="A113:H113"/>
    <mergeCell ref="I113:N113"/>
    <mergeCell ref="O113:T113"/>
    <mergeCell ref="U113:Z113"/>
    <mergeCell ref="AA113:AF113"/>
    <mergeCell ref="AG113:AL113"/>
    <mergeCell ref="CT112:CZ112"/>
    <mergeCell ref="DA112:DG112"/>
    <mergeCell ref="DH112:DN112"/>
    <mergeCell ref="DO112:DU112"/>
    <mergeCell ref="DV112:EB112"/>
    <mergeCell ref="EC112:EI112"/>
    <mergeCell ref="BE112:BJ112"/>
    <mergeCell ref="BK112:BQ112"/>
    <mergeCell ref="BR112:BX112"/>
    <mergeCell ref="BY112:CE112"/>
    <mergeCell ref="CF112:CL112"/>
    <mergeCell ref="CM112:CS112"/>
    <mergeCell ref="FE111:FK111"/>
    <mergeCell ref="A112:H112"/>
    <mergeCell ref="I112:N112"/>
    <mergeCell ref="O112:T112"/>
    <mergeCell ref="U112:Z112"/>
    <mergeCell ref="AA112:AF112"/>
    <mergeCell ref="AG112:AL112"/>
    <mergeCell ref="AM112:AR112"/>
    <mergeCell ref="AS112:AX112"/>
    <mergeCell ref="AY112:BD112"/>
    <mergeCell ref="DO111:DU111"/>
    <mergeCell ref="DV111:EB111"/>
    <mergeCell ref="EC111:EI111"/>
    <mergeCell ref="EJ111:EP111"/>
    <mergeCell ref="EQ111:EW111"/>
    <mergeCell ref="EX111:FD111"/>
    <mergeCell ref="BY111:CE111"/>
    <mergeCell ref="CF111:CL111"/>
    <mergeCell ref="CM111:CS111"/>
    <mergeCell ref="CT111:CZ111"/>
    <mergeCell ref="DA111:DG111"/>
    <mergeCell ref="DH111:DN111"/>
    <mergeCell ref="AM111:AR111"/>
    <mergeCell ref="AS111:AX111"/>
    <mergeCell ref="AY111:BD111"/>
    <mergeCell ref="BE111:BJ111"/>
    <mergeCell ref="BK111:BQ111"/>
    <mergeCell ref="BR111:BX111"/>
    <mergeCell ref="EJ110:EP110"/>
    <mergeCell ref="EQ110:EW110"/>
    <mergeCell ref="EX110:FD110"/>
    <mergeCell ref="FE110:FK110"/>
    <mergeCell ref="A111:H111"/>
    <mergeCell ref="I111:N111"/>
    <mergeCell ref="O111:T111"/>
    <mergeCell ref="U111:Z111"/>
    <mergeCell ref="AA111:AF111"/>
    <mergeCell ref="AG111:AL111"/>
    <mergeCell ref="CT110:CZ110"/>
    <mergeCell ref="DA110:DG110"/>
    <mergeCell ref="DH110:DN110"/>
    <mergeCell ref="DO110:DU110"/>
    <mergeCell ref="DV110:EB110"/>
    <mergeCell ref="EC110:EI110"/>
    <mergeCell ref="BE110:BJ110"/>
    <mergeCell ref="BK110:BQ110"/>
    <mergeCell ref="BR110:BX110"/>
    <mergeCell ref="BY110:CE110"/>
    <mergeCell ref="CF110:CL110"/>
    <mergeCell ref="CM110:CS110"/>
    <mergeCell ref="I110:N110"/>
    <mergeCell ref="O110:T110"/>
    <mergeCell ref="U110:Z110"/>
    <mergeCell ref="AA110:AF110"/>
    <mergeCell ref="AG110:AL110"/>
    <mergeCell ref="AM110:AR110"/>
    <mergeCell ref="AS110:AX110"/>
    <mergeCell ref="AY110:BD110"/>
    <mergeCell ref="DO109:DU109"/>
    <mergeCell ref="DV109:EB109"/>
    <mergeCell ref="EC109:EI109"/>
    <mergeCell ref="EJ109:EP109"/>
    <mergeCell ref="EQ109:EW109"/>
    <mergeCell ref="EX109:FD109"/>
    <mergeCell ref="BY109:CE109"/>
    <mergeCell ref="CF109:CL109"/>
    <mergeCell ref="CM109:CS109"/>
    <mergeCell ref="CT109:CZ109"/>
    <mergeCell ref="DA109:DG109"/>
    <mergeCell ref="DH109:DN109"/>
    <mergeCell ref="AM109:AR109"/>
    <mergeCell ref="AS109:AX109"/>
    <mergeCell ref="AY109:BD109"/>
    <mergeCell ref="BE109:BJ109"/>
    <mergeCell ref="BK109:BQ109"/>
    <mergeCell ref="BR109:BX109"/>
    <mergeCell ref="EJ108:EP108"/>
    <mergeCell ref="EQ108:EW108"/>
    <mergeCell ref="EX108:FD108"/>
    <mergeCell ref="FE108:FK108"/>
    <mergeCell ref="A109:H109"/>
    <mergeCell ref="I109:N109"/>
    <mergeCell ref="O109:T109"/>
    <mergeCell ref="U109:Z109"/>
    <mergeCell ref="AA109:AF109"/>
    <mergeCell ref="AG109:AL109"/>
    <mergeCell ref="CT108:CZ108"/>
    <mergeCell ref="BY99:CE99"/>
    <mergeCell ref="CF99:CL99"/>
    <mergeCell ref="CM99:CS99"/>
    <mergeCell ref="CT99:CZ99"/>
    <mergeCell ref="DA99:DG99"/>
    <mergeCell ref="DH99:DN99"/>
    <mergeCell ref="A99:H99"/>
    <mergeCell ref="A100:H100"/>
    <mergeCell ref="I100:N100"/>
    <mergeCell ref="O100:T100"/>
    <mergeCell ref="U100:Z100"/>
    <mergeCell ref="AA100:AF100"/>
    <mergeCell ref="AG100:AL100"/>
    <mergeCell ref="AM100:AR100"/>
    <mergeCell ref="AS100:AX100"/>
    <mergeCell ref="AY100:BD100"/>
    <mergeCell ref="BE100:BJ100"/>
    <mergeCell ref="BK100:BQ100"/>
    <mergeCell ref="BR100:BX100"/>
    <mergeCell ref="BY100:CE100"/>
    <mergeCell ref="CF100:CL100"/>
    <mergeCell ref="CM100:CS100"/>
    <mergeCell ref="CT100:CZ100"/>
    <mergeCell ref="DA100:DG100"/>
    <mergeCell ref="DH100:DN100"/>
    <mergeCell ref="DO100:DU100"/>
    <mergeCell ref="DV100:EB100"/>
    <mergeCell ref="EC100:EI100"/>
    <mergeCell ref="EJ100:EP100"/>
    <mergeCell ref="EQ100:EW100"/>
    <mergeCell ref="EX100:FD100"/>
    <mergeCell ref="FE100:FK100"/>
    <mergeCell ref="A102:H102"/>
    <mergeCell ref="I102:N102"/>
    <mergeCell ref="O102:T102"/>
    <mergeCell ref="FE97:FK97"/>
    <mergeCell ref="I105:N105"/>
    <mergeCell ref="O105:T105"/>
    <mergeCell ref="U105:Z105"/>
    <mergeCell ref="AA105:AF105"/>
    <mergeCell ref="AG105:AL105"/>
    <mergeCell ref="AG108:AL108"/>
    <mergeCell ref="AM108:AR108"/>
    <mergeCell ref="AS108:AX108"/>
    <mergeCell ref="AY108:BD108"/>
    <mergeCell ref="DO107:DU107"/>
    <mergeCell ref="DV107:EB107"/>
    <mergeCell ref="EC107:EI107"/>
    <mergeCell ref="EJ107:EP107"/>
    <mergeCell ref="EQ107:EW107"/>
    <mergeCell ref="EX107:FD107"/>
    <mergeCell ref="BY107:CE107"/>
    <mergeCell ref="CF107:CL107"/>
    <mergeCell ref="CM107:CS107"/>
    <mergeCell ref="CT107:CZ107"/>
    <mergeCell ref="DA107:DG107"/>
    <mergeCell ref="DH107:DN107"/>
    <mergeCell ref="AM107:AR107"/>
    <mergeCell ref="AS107:AX107"/>
    <mergeCell ref="AY107:BD107"/>
    <mergeCell ref="BE107:BJ107"/>
    <mergeCell ref="BK107:BQ107"/>
    <mergeCell ref="BR107:BX107"/>
    <mergeCell ref="EJ106:EP106"/>
    <mergeCell ref="EQ106:EW106"/>
    <mergeCell ref="EX106:FD106"/>
    <mergeCell ref="FE106:FK106"/>
    <mergeCell ref="DA108:DG108"/>
    <mergeCell ref="DH108:DN108"/>
    <mergeCell ref="DO108:DU108"/>
    <mergeCell ref="DV108:EB108"/>
    <mergeCell ref="EC108:EI108"/>
    <mergeCell ref="BE108:BJ108"/>
    <mergeCell ref="BK108:BQ108"/>
    <mergeCell ref="BR108:BX108"/>
    <mergeCell ref="BY108:CE108"/>
    <mergeCell ref="CF108:CL108"/>
    <mergeCell ref="CM108:CS108"/>
    <mergeCell ref="I107:N107"/>
    <mergeCell ref="O107:T107"/>
    <mergeCell ref="U107:Z107"/>
    <mergeCell ref="AA107:AF107"/>
    <mergeCell ref="AG107:AL107"/>
    <mergeCell ref="CT106:CZ106"/>
    <mergeCell ref="DA106:DG106"/>
    <mergeCell ref="DH106:DN106"/>
    <mergeCell ref="DO106:DU106"/>
    <mergeCell ref="DV106:EB106"/>
    <mergeCell ref="EC106:EI106"/>
    <mergeCell ref="BE106:BJ106"/>
    <mergeCell ref="BK106:BQ106"/>
    <mergeCell ref="BR106:BX106"/>
    <mergeCell ref="BY106:CE106"/>
    <mergeCell ref="I99:N99"/>
    <mergeCell ref="BE97:BJ97"/>
    <mergeCell ref="BK97:BQ97"/>
    <mergeCell ref="BR97:BX97"/>
    <mergeCell ref="BY97:CE97"/>
    <mergeCell ref="CF97:CL97"/>
    <mergeCell ref="FE94:FK94"/>
    <mergeCell ref="A95:H95"/>
    <mergeCell ref="I95:N95"/>
    <mergeCell ref="O95:T95"/>
    <mergeCell ref="U95:Z95"/>
    <mergeCell ref="AA95:AF95"/>
    <mergeCell ref="AG95:AL95"/>
    <mergeCell ref="AM95:AR95"/>
    <mergeCell ref="AS95:AX95"/>
    <mergeCell ref="DH94:DN94"/>
    <mergeCell ref="DO94:DU94"/>
    <mergeCell ref="DV94:EB94"/>
    <mergeCell ref="EC94:EI94"/>
    <mergeCell ref="EJ94:EP94"/>
    <mergeCell ref="EQ94:EW94"/>
    <mergeCell ref="BR94:BX94"/>
    <mergeCell ref="BY94:CE94"/>
    <mergeCell ref="CF94:CL94"/>
    <mergeCell ref="CM94:CS94"/>
    <mergeCell ref="CT94:CZ94"/>
    <mergeCell ref="DA94:DG94"/>
    <mergeCell ref="AG94:AL94"/>
    <mergeCell ref="AM94:AR94"/>
    <mergeCell ref="AS94:AX94"/>
    <mergeCell ref="AY94:BD94"/>
    <mergeCell ref="BE94:BJ94"/>
    <mergeCell ref="BK94:BQ94"/>
    <mergeCell ref="A96:H96"/>
    <mergeCell ref="I96:N96"/>
    <mergeCell ref="O96:T96"/>
    <mergeCell ref="U96:Z96"/>
    <mergeCell ref="AA96:AF96"/>
    <mergeCell ref="AG96:AL96"/>
    <mergeCell ref="AM96:AR96"/>
    <mergeCell ref="AS96:AX96"/>
    <mergeCell ref="AY96:BD96"/>
    <mergeCell ref="FE95:FK95"/>
    <mergeCell ref="EX97:FD97"/>
    <mergeCell ref="O99:T99"/>
    <mergeCell ref="U99:Z99"/>
    <mergeCell ref="AA99:AF99"/>
    <mergeCell ref="AG99:AL99"/>
    <mergeCell ref="AM99:AR99"/>
    <mergeCell ref="AS99:AX99"/>
    <mergeCell ref="AY99:BD99"/>
    <mergeCell ref="BE99:BJ99"/>
    <mergeCell ref="BK99:BQ99"/>
    <mergeCell ref="BR99:BX99"/>
    <mergeCell ref="A94:H94"/>
    <mergeCell ref="I94:N94"/>
    <mergeCell ref="O94:T94"/>
    <mergeCell ref="U94:Z94"/>
    <mergeCell ref="AA94:AF94"/>
    <mergeCell ref="CM93:CS93"/>
    <mergeCell ref="CT93:CZ93"/>
    <mergeCell ref="DA93:DG93"/>
    <mergeCell ref="DH93:DN93"/>
    <mergeCell ref="DO93:DU93"/>
    <mergeCell ref="DV93:EB93"/>
    <mergeCell ref="AY93:BD93"/>
    <mergeCell ref="BE93:BJ93"/>
    <mergeCell ref="BK93:BQ93"/>
    <mergeCell ref="BR93:BX93"/>
    <mergeCell ref="BY93:CE93"/>
    <mergeCell ref="CF93:CL93"/>
    <mergeCell ref="EC95:EI95"/>
    <mergeCell ref="EJ95:EP95"/>
    <mergeCell ref="EQ95:EW95"/>
    <mergeCell ref="EX95:FD95"/>
    <mergeCell ref="CM95:CS95"/>
    <mergeCell ref="CT95:CZ95"/>
    <mergeCell ref="DA95:DG95"/>
    <mergeCell ref="DH95:DN95"/>
    <mergeCell ref="DO95:DU95"/>
    <mergeCell ref="DV95:EB95"/>
    <mergeCell ref="AY95:BD95"/>
    <mergeCell ref="BE95:BJ95"/>
    <mergeCell ref="BK95:BQ95"/>
    <mergeCell ref="A98:H98"/>
    <mergeCell ref="I98:N98"/>
    <mergeCell ref="O98:T98"/>
    <mergeCell ref="U98:Z98"/>
    <mergeCell ref="AA98:AF98"/>
    <mergeCell ref="AG98:AL98"/>
    <mergeCell ref="AM98:AR98"/>
    <mergeCell ref="AS98:AX98"/>
    <mergeCell ref="AY98:BD98"/>
    <mergeCell ref="BE98:BJ98"/>
    <mergeCell ref="BK98:BQ98"/>
    <mergeCell ref="BR98:BX98"/>
    <mergeCell ref="BY98:CE98"/>
    <mergeCell ref="CF98:CL98"/>
    <mergeCell ref="EX94:FD94"/>
    <mergeCell ref="CM98:CS98"/>
    <mergeCell ref="CT98:CZ98"/>
    <mergeCell ref="DA98:DG98"/>
    <mergeCell ref="DH98:DN98"/>
    <mergeCell ref="DO98:DU98"/>
    <mergeCell ref="DV98:EB98"/>
    <mergeCell ref="EC98:EI98"/>
    <mergeCell ref="EJ98:EP98"/>
    <mergeCell ref="EQ98:EW98"/>
    <mergeCell ref="EX98:FD98"/>
    <mergeCell ref="FE98:FK98"/>
    <mergeCell ref="EX92:FD92"/>
    <mergeCell ref="FE92:FK92"/>
    <mergeCell ref="A93:H93"/>
    <mergeCell ref="I93:N93"/>
    <mergeCell ref="O93:T93"/>
    <mergeCell ref="U93:Z93"/>
    <mergeCell ref="AA93:AF93"/>
    <mergeCell ref="AG93:AL93"/>
    <mergeCell ref="AM93:AR93"/>
    <mergeCell ref="AS93:AX93"/>
    <mergeCell ref="DH92:DN92"/>
    <mergeCell ref="DO92:DU92"/>
    <mergeCell ref="DV92:EB92"/>
    <mergeCell ref="EC92:EI92"/>
    <mergeCell ref="EJ92:EP92"/>
    <mergeCell ref="EQ92:EW92"/>
    <mergeCell ref="BR92:BX92"/>
    <mergeCell ref="BY92:CE92"/>
    <mergeCell ref="CF92:CL92"/>
    <mergeCell ref="CM92:CS92"/>
    <mergeCell ref="CT92:CZ92"/>
    <mergeCell ref="DA92:DG92"/>
    <mergeCell ref="AG92:AL92"/>
    <mergeCell ref="AM92:AR92"/>
    <mergeCell ref="AS92:AX92"/>
    <mergeCell ref="AY92:BD92"/>
    <mergeCell ref="BE92:BJ92"/>
    <mergeCell ref="BK92:BQ92"/>
    <mergeCell ref="BE96:BJ96"/>
    <mergeCell ref="BK96:BQ96"/>
    <mergeCell ref="BR96:BX96"/>
    <mergeCell ref="BY96:CE96"/>
    <mergeCell ref="CF96:CL96"/>
    <mergeCell ref="CM96:CS96"/>
    <mergeCell ref="CT96:CZ96"/>
    <mergeCell ref="DA96:DG96"/>
    <mergeCell ref="DH96:DN96"/>
    <mergeCell ref="DO96:DU96"/>
    <mergeCell ref="DV96:EB96"/>
    <mergeCell ref="EC96:EI96"/>
    <mergeCell ref="EJ96:EP96"/>
    <mergeCell ref="EQ96:EW96"/>
    <mergeCell ref="EX96:FD96"/>
    <mergeCell ref="FE96:FK96"/>
    <mergeCell ref="CM97:CS97"/>
    <mergeCell ref="CT97:CZ97"/>
    <mergeCell ref="DA97:DG97"/>
    <mergeCell ref="DH97:DN97"/>
    <mergeCell ref="DO97:DU97"/>
    <mergeCell ref="DV97:EB97"/>
    <mergeCell ref="EC97:EI97"/>
    <mergeCell ref="EJ97:EP97"/>
    <mergeCell ref="EQ97:EW97"/>
    <mergeCell ref="EC91:EI91"/>
    <mergeCell ref="EJ91:EP91"/>
    <mergeCell ref="EQ91:EW91"/>
    <mergeCell ref="EX91:FD91"/>
    <mergeCell ref="FE91:FK91"/>
    <mergeCell ref="A92:H92"/>
    <mergeCell ref="I92:N92"/>
    <mergeCell ref="O92:T92"/>
    <mergeCell ref="U92:Z92"/>
    <mergeCell ref="AA92:AF92"/>
    <mergeCell ref="CM91:CS91"/>
    <mergeCell ref="CT91:CZ91"/>
    <mergeCell ref="DA91:DG91"/>
    <mergeCell ref="DH91:DN91"/>
    <mergeCell ref="DO91:DU91"/>
    <mergeCell ref="DV91:EB91"/>
    <mergeCell ref="AY91:BD91"/>
    <mergeCell ref="BE91:BJ91"/>
    <mergeCell ref="BK91:BQ91"/>
    <mergeCell ref="BR91:BX91"/>
    <mergeCell ref="BY91:CE91"/>
    <mergeCell ref="CF91:CL91"/>
    <mergeCell ref="EC93:EI93"/>
    <mergeCell ref="EJ93:EP93"/>
    <mergeCell ref="EQ93:EW93"/>
    <mergeCell ref="EX93:FD93"/>
    <mergeCell ref="FE93:FK93"/>
    <mergeCell ref="EX90:FD90"/>
    <mergeCell ref="FE90:FK90"/>
    <mergeCell ref="A91:H91"/>
    <mergeCell ref="I91:N91"/>
    <mergeCell ref="O91:T91"/>
    <mergeCell ref="U91:Z91"/>
    <mergeCell ref="AA91:AF91"/>
    <mergeCell ref="AG91:AL91"/>
    <mergeCell ref="AM91:AR91"/>
    <mergeCell ref="AS91:AX91"/>
    <mergeCell ref="DH90:DN90"/>
    <mergeCell ref="DO90:DU90"/>
    <mergeCell ref="DV90:EB90"/>
    <mergeCell ref="EC90:EI90"/>
    <mergeCell ref="EJ90:EP90"/>
    <mergeCell ref="EQ90:EW90"/>
    <mergeCell ref="BR90:BX90"/>
    <mergeCell ref="BY90:CE90"/>
    <mergeCell ref="CF90:CL90"/>
    <mergeCell ref="CM90:CS90"/>
    <mergeCell ref="CT90:CZ90"/>
    <mergeCell ref="DA90:DG90"/>
    <mergeCell ref="AG90:AL90"/>
    <mergeCell ref="AM90:AR90"/>
    <mergeCell ref="AS90:AX90"/>
    <mergeCell ref="AY90:BD90"/>
    <mergeCell ref="BE90:BJ90"/>
    <mergeCell ref="BK90:BQ90"/>
    <mergeCell ref="EC89:EI89"/>
    <mergeCell ref="EJ89:EP89"/>
    <mergeCell ref="EQ89:EW89"/>
    <mergeCell ref="EX89:FD89"/>
    <mergeCell ref="FE89:FK89"/>
    <mergeCell ref="A90:H90"/>
    <mergeCell ref="I90:N90"/>
    <mergeCell ref="O90:T90"/>
    <mergeCell ref="U90:Z90"/>
    <mergeCell ref="AA90:AF90"/>
    <mergeCell ref="CM89:CS89"/>
    <mergeCell ref="CT89:CZ89"/>
    <mergeCell ref="DA89:DG89"/>
    <mergeCell ref="DH89:DN89"/>
    <mergeCell ref="DO89:DU89"/>
    <mergeCell ref="DV89:EB89"/>
    <mergeCell ref="AY89:BD89"/>
    <mergeCell ref="BE89:BJ89"/>
    <mergeCell ref="BK89:BQ89"/>
    <mergeCell ref="BR89:BX89"/>
    <mergeCell ref="BY89:CE89"/>
    <mergeCell ref="CF89:CL89"/>
    <mergeCell ref="EX88:FD88"/>
    <mergeCell ref="FE88:FK88"/>
    <mergeCell ref="A89:H89"/>
    <mergeCell ref="I89:N89"/>
    <mergeCell ref="O89:T89"/>
    <mergeCell ref="U89:Z89"/>
    <mergeCell ref="AA89:AF89"/>
    <mergeCell ref="AG89:AL89"/>
    <mergeCell ref="AM89:AR89"/>
    <mergeCell ref="AS89:AX89"/>
    <mergeCell ref="DH88:DN88"/>
    <mergeCell ref="DO88:DU88"/>
    <mergeCell ref="DV88:EB88"/>
    <mergeCell ref="EC88:EI88"/>
    <mergeCell ref="EJ88:EP88"/>
    <mergeCell ref="EQ88:EW88"/>
    <mergeCell ref="BR88:BX88"/>
    <mergeCell ref="BY88:CE88"/>
    <mergeCell ref="CF88:CL88"/>
    <mergeCell ref="CM88:CS88"/>
    <mergeCell ref="CT88:CZ88"/>
    <mergeCell ref="DA88:DG88"/>
    <mergeCell ref="AG88:AL88"/>
    <mergeCell ref="AM88:AR88"/>
    <mergeCell ref="AS88:AX88"/>
    <mergeCell ref="AY88:BD88"/>
    <mergeCell ref="BE88:BJ88"/>
    <mergeCell ref="BK88:BQ88"/>
    <mergeCell ref="EC87:EI87"/>
    <mergeCell ref="EJ87:EP87"/>
    <mergeCell ref="EQ87:EW87"/>
    <mergeCell ref="EX87:FD87"/>
    <mergeCell ref="FE87:FK87"/>
    <mergeCell ref="A88:H88"/>
    <mergeCell ref="I88:N88"/>
    <mergeCell ref="O88:T88"/>
    <mergeCell ref="U88:Z88"/>
    <mergeCell ref="AA88:AF88"/>
    <mergeCell ref="CM87:CS87"/>
    <mergeCell ref="CT87:CZ87"/>
    <mergeCell ref="DA87:DG87"/>
    <mergeCell ref="DH87:DN87"/>
    <mergeCell ref="DO87:DU87"/>
    <mergeCell ref="DV87:EB87"/>
    <mergeCell ref="AY87:BD87"/>
    <mergeCell ref="BE87:BJ87"/>
    <mergeCell ref="BK87:BQ87"/>
    <mergeCell ref="BR87:BX87"/>
    <mergeCell ref="BY87:CE87"/>
    <mergeCell ref="CF87:CL87"/>
    <mergeCell ref="EX86:FD86"/>
    <mergeCell ref="FE86:FK86"/>
    <mergeCell ref="A87:H87"/>
    <mergeCell ref="I87:N87"/>
    <mergeCell ref="O87:T87"/>
    <mergeCell ref="U87:Z87"/>
    <mergeCell ref="AA87:AF87"/>
    <mergeCell ref="AG87:AL87"/>
    <mergeCell ref="AM87:AR87"/>
    <mergeCell ref="AS87:AX87"/>
    <mergeCell ref="DH86:DN86"/>
    <mergeCell ref="DO86:DU86"/>
    <mergeCell ref="DV86:EB86"/>
    <mergeCell ref="EC86:EI86"/>
    <mergeCell ref="EJ86:EP86"/>
    <mergeCell ref="EQ86:EW86"/>
    <mergeCell ref="BR86:BX86"/>
    <mergeCell ref="BY86:CE86"/>
    <mergeCell ref="CF86:CL86"/>
    <mergeCell ref="CM86:CS86"/>
    <mergeCell ref="CT86:CZ86"/>
    <mergeCell ref="DA86:DG86"/>
    <mergeCell ref="AG86:AL86"/>
    <mergeCell ref="AM86:AR86"/>
    <mergeCell ref="AS86:AX86"/>
    <mergeCell ref="AY86:BD86"/>
    <mergeCell ref="BE86:BJ86"/>
    <mergeCell ref="BK86:BQ86"/>
    <mergeCell ref="EC85:EI85"/>
    <mergeCell ref="EJ85:EP85"/>
    <mergeCell ref="EQ85:EW85"/>
    <mergeCell ref="EX85:FD85"/>
    <mergeCell ref="FE85:FK85"/>
    <mergeCell ref="A86:H86"/>
    <mergeCell ref="I86:N86"/>
    <mergeCell ref="O86:T86"/>
    <mergeCell ref="U86:Z86"/>
    <mergeCell ref="AA86:AF86"/>
    <mergeCell ref="CM85:CS85"/>
    <mergeCell ref="CT85:CZ85"/>
    <mergeCell ref="DA85:DG85"/>
    <mergeCell ref="DH85:DN85"/>
    <mergeCell ref="DO85:DU85"/>
    <mergeCell ref="DV85:EB85"/>
    <mergeCell ref="AY85:BD85"/>
    <mergeCell ref="BE85:BJ85"/>
    <mergeCell ref="BK85:BQ85"/>
    <mergeCell ref="BR85:BX85"/>
    <mergeCell ref="BY85:CE85"/>
    <mergeCell ref="CF85:CL85"/>
    <mergeCell ref="EX84:FD84"/>
    <mergeCell ref="FE84:FK84"/>
    <mergeCell ref="A85:H85"/>
    <mergeCell ref="I85:N85"/>
    <mergeCell ref="O85:T85"/>
    <mergeCell ref="U85:Z85"/>
    <mergeCell ref="AA85:AF85"/>
    <mergeCell ref="AG85:AL85"/>
    <mergeCell ref="AM85:AR85"/>
    <mergeCell ref="AS85:AX85"/>
    <mergeCell ref="DH84:DN84"/>
    <mergeCell ref="DO84:DU84"/>
    <mergeCell ref="DV84:EB84"/>
    <mergeCell ref="EC84:EI84"/>
    <mergeCell ref="EJ84:EP84"/>
    <mergeCell ref="EQ84:EW84"/>
    <mergeCell ref="BR84:BX84"/>
    <mergeCell ref="BY84:CE84"/>
    <mergeCell ref="CF84:CL84"/>
    <mergeCell ref="CM84:CS84"/>
    <mergeCell ref="CT84:CZ84"/>
    <mergeCell ref="DA84:DG84"/>
    <mergeCell ref="AG84:AL84"/>
    <mergeCell ref="AM84:AR84"/>
    <mergeCell ref="AS84:AX84"/>
    <mergeCell ref="AY84:BD84"/>
    <mergeCell ref="BE84:BJ84"/>
    <mergeCell ref="BK84:BQ84"/>
    <mergeCell ref="EC83:EI83"/>
    <mergeCell ref="EJ83:EP83"/>
    <mergeCell ref="EQ83:EW83"/>
    <mergeCell ref="EX83:FD83"/>
    <mergeCell ref="FE83:FK83"/>
    <mergeCell ref="A84:H84"/>
    <mergeCell ref="I84:N84"/>
    <mergeCell ref="O84:T84"/>
    <mergeCell ref="U84:Z84"/>
    <mergeCell ref="AA84:AF84"/>
    <mergeCell ref="CM83:CS83"/>
    <mergeCell ref="CT83:CZ83"/>
    <mergeCell ref="DA83:DG83"/>
    <mergeCell ref="DH83:DN83"/>
    <mergeCell ref="DO83:DU83"/>
    <mergeCell ref="DV83:EB83"/>
    <mergeCell ref="AY83:BD83"/>
    <mergeCell ref="BE83:BJ83"/>
    <mergeCell ref="BK83:BQ83"/>
    <mergeCell ref="BR83:BX83"/>
    <mergeCell ref="BY83:CE83"/>
    <mergeCell ref="CF83:CL83"/>
    <mergeCell ref="EX82:FD82"/>
    <mergeCell ref="FE82:FK82"/>
    <mergeCell ref="A83:H83"/>
    <mergeCell ref="I83:N83"/>
    <mergeCell ref="O83:T83"/>
    <mergeCell ref="U83:Z83"/>
    <mergeCell ref="AA83:AF83"/>
    <mergeCell ref="AG83:AL83"/>
    <mergeCell ref="AM83:AR83"/>
    <mergeCell ref="AS83:AX83"/>
    <mergeCell ref="DH82:DN82"/>
    <mergeCell ref="DO82:DU82"/>
    <mergeCell ref="DV82:EB82"/>
    <mergeCell ref="EC82:EI82"/>
    <mergeCell ref="EJ82:EP82"/>
    <mergeCell ref="EQ82:EW82"/>
    <mergeCell ref="BR82:BX82"/>
    <mergeCell ref="BY82:CE82"/>
    <mergeCell ref="CF82:CL82"/>
    <mergeCell ref="CM82:CS82"/>
    <mergeCell ref="CT82:CZ82"/>
    <mergeCell ref="DA82:DG82"/>
    <mergeCell ref="AG82:AL82"/>
    <mergeCell ref="AM82:AR82"/>
    <mergeCell ref="AS82:AX82"/>
    <mergeCell ref="AY82:BD82"/>
    <mergeCell ref="BE82:BJ82"/>
    <mergeCell ref="BK82:BQ82"/>
    <mergeCell ref="EC81:EI81"/>
    <mergeCell ref="EJ81:EP81"/>
    <mergeCell ref="EQ81:EW81"/>
    <mergeCell ref="EX81:FD81"/>
    <mergeCell ref="FE81:FK81"/>
    <mergeCell ref="A82:H82"/>
    <mergeCell ref="I82:N82"/>
    <mergeCell ref="O82:T82"/>
    <mergeCell ref="U82:Z82"/>
    <mergeCell ref="AA82:AF82"/>
    <mergeCell ref="CM81:CS81"/>
    <mergeCell ref="CT81:CZ81"/>
    <mergeCell ref="DA81:DG81"/>
    <mergeCell ref="DH81:DN81"/>
    <mergeCell ref="DO81:DU81"/>
    <mergeCell ref="DV81:EB81"/>
    <mergeCell ref="AY81:BD81"/>
    <mergeCell ref="BE81:BJ81"/>
    <mergeCell ref="BK81:BQ81"/>
    <mergeCell ref="BR81:BX81"/>
    <mergeCell ref="BY81:CE81"/>
    <mergeCell ref="CF81:CL81"/>
    <mergeCell ref="EX80:FD80"/>
    <mergeCell ref="FE80:FK80"/>
    <mergeCell ref="A81:H81"/>
    <mergeCell ref="I81:N81"/>
    <mergeCell ref="O81:T81"/>
    <mergeCell ref="U81:Z81"/>
    <mergeCell ref="AA81:AF81"/>
    <mergeCell ref="AG81:AL81"/>
    <mergeCell ref="AM81:AR81"/>
    <mergeCell ref="AS81:AX81"/>
    <mergeCell ref="DH80:DN80"/>
    <mergeCell ref="DO80:DU80"/>
    <mergeCell ref="DV80:EB80"/>
    <mergeCell ref="EC80:EI80"/>
    <mergeCell ref="EJ80:EP80"/>
    <mergeCell ref="EQ80:EW80"/>
    <mergeCell ref="BR80:BX80"/>
    <mergeCell ref="BY80:CE80"/>
    <mergeCell ref="CF80:CL80"/>
    <mergeCell ref="CM80:CS80"/>
    <mergeCell ref="CT80:CZ80"/>
    <mergeCell ref="DA80:DG80"/>
    <mergeCell ref="AG80:AL80"/>
    <mergeCell ref="AM80:AR80"/>
    <mergeCell ref="AS80:AX80"/>
    <mergeCell ref="AY80:BD80"/>
    <mergeCell ref="BE80:BJ80"/>
    <mergeCell ref="BK80:BQ80"/>
    <mergeCell ref="EC79:EI79"/>
    <mergeCell ref="EJ79:EP79"/>
    <mergeCell ref="EQ79:EW79"/>
    <mergeCell ref="EX79:FD79"/>
    <mergeCell ref="FE79:FK79"/>
    <mergeCell ref="A80:H80"/>
    <mergeCell ref="I80:N80"/>
    <mergeCell ref="O80:T80"/>
    <mergeCell ref="U80:Z80"/>
    <mergeCell ref="AA80:AF80"/>
    <mergeCell ref="CM79:CS79"/>
    <mergeCell ref="CT79:CZ79"/>
    <mergeCell ref="DA79:DG79"/>
    <mergeCell ref="DH79:DN79"/>
    <mergeCell ref="DO79:DU79"/>
    <mergeCell ref="DV79:EB79"/>
    <mergeCell ref="AY79:BD79"/>
    <mergeCell ref="BE79:BJ79"/>
    <mergeCell ref="BK79:BQ79"/>
    <mergeCell ref="BR79:BX79"/>
    <mergeCell ref="BY79:CE79"/>
    <mergeCell ref="CF79:CL79"/>
    <mergeCell ref="EX78:FD78"/>
    <mergeCell ref="FE78:FK78"/>
    <mergeCell ref="A79:H79"/>
    <mergeCell ref="I79:N79"/>
    <mergeCell ref="O79:T79"/>
    <mergeCell ref="U79:Z79"/>
    <mergeCell ref="AA79:AF79"/>
    <mergeCell ref="AG79:AL79"/>
    <mergeCell ref="AM79:AR79"/>
    <mergeCell ref="AS79:AX79"/>
    <mergeCell ref="DH78:DN78"/>
    <mergeCell ref="DO78:DU78"/>
    <mergeCell ref="DV78:EB78"/>
    <mergeCell ref="EC78:EI78"/>
    <mergeCell ref="EJ78:EP78"/>
    <mergeCell ref="EQ78:EW78"/>
    <mergeCell ref="BR78:BX78"/>
    <mergeCell ref="BY78:CE78"/>
    <mergeCell ref="CF78:CL78"/>
    <mergeCell ref="CM78:CS78"/>
    <mergeCell ref="CT78:CZ78"/>
    <mergeCell ref="DA78:DG78"/>
    <mergeCell ref="AG78:AL78"/>
    <mergeCell ref="AM78:AR78"/>
    <mergeCell ref="AS78:AX78"/>
    <mergeCell ref="AY78:BD78"/>
    <mergeCell ref="BE78:BJ78"/>
    <mergeCell ref="BK78:BQ78"/>
    <mergeCell ref="EC77:EI77"/>
    <mergeCell ref="EJ77:EP77"/>
    <mergeCell ref="EQ77:EW77"/>
    <mergeCell ref="EX77:FD77"/>
    <mergeCell ref="FE77:FK77"/>
    <mergeCell ref="A78:H78"/>
    <mergeCell ref="I78:N78"/>
    <mergeCell ref="O78:T78"/>
    <mergeCell ref="U78:Z78"/>
    <mergeCell ref="AA78:AF78"/>
    <mergeCell ref="CM77:CS77"/>
    <mergeCell ref="CT77:CZ77"/>
    <mergeCell ref="DA77:DG77"/>
    <mergeCell ref="DH77:DN77"/>
    <mergeCell ref="DO77:DU77"/>
    <mergeCell ref="DV77:EB77"/>
    <mergeCell ref="AY77:BD77"/>
    <mergeCell ref="BE77:BJ77"/>
    <mergeCell ref="BK77:BQ77"/>
    <mergeCell ref="BR77:BX77"/>
    <mergeCell ref="BY77:CE77"/>
    <mergeCell ref="CF77:CL77"/>
    <mergeCell ref="AM73:AR73"/>
    <mergeCell ref="AS73:AX73"/>
    <mergeCell ref="EX76:FD76"/>
    <mergeCell ref="FE76:FK76"/>
    <mergeCell ref="A77:H77"/>
    <mergeCell ref="I77:N77"/>
    <mergeCell ref="O77:T77"/>
    <mergeCell ref="U77:Z77"/>
    <mergeCell ref="AA77:AF77"/>
    <mergeCell ref="AG77:AL77"/>
    <mergeCell ref="AM77:AR77"/>
    <mergeCell ref="AS77:AX77"/>
    <mergeCell ref="DH76:DN76"/>
    <mergeCell ref="DO76:DU76"/>
    <mergeCell ref="DV76:EB76"/>
    <mergeCell ref="EC76:EI76"/>
    <mergeCell ref="EJ76:EP76"/>
    <mergeCell ref="EQ76:EW76"/>
    <mergeCell ref="BR76:BX76"/>
    <mergeCell ref="BY76:CE76"/>
    <mergeCell ref="CF76:CL76"/>
    <mergeCell ref="CM76:CS76"/>
    <mergeCell ref="CT76:CZ76"/>
    <mergeCell ref="DA76:DG76"/>
    <mergeCell ref="AG76:AL76"/>
    <mergeCell ref="AM76:AR76"/>
    <mergeCell ref="AS76:AX76"/>
    <mergeCell ref="AY76:BD76"/>
    <mergeCell ref="BE76:BJ76"/>
    <mergeCell ref="BK76:BQ76"/>
    <mergeCell ref="EC75:EI75"/>
    <mergeCell ref="EJ75:EP75"/>
    <mergeCell ref="EQ75:EW75"/>
    <mergeCell ref="EX75:FD75"/>
    <mergeCell ref="FE75:FK75"/>
    <mergeCell ref="A76:H76"/>
    <mergeCell ref="I76:N76"/>
    <mergeCell ref="O76:T76"/>
    <mergeCell ref="U76:Z76"/>
    <mergeCell ref="AA76:AF76"/>
    <mergeCell ref="CM75:CS75"/>
    <mergeCell ref="CT75:CZ75"/>
    <mergeCell ref="BK75:BQ75"/>
    <mergeCell ref="BR75:BX75"/>
    <mergeCell ref="BY75:CE75"/>
    <mergeCell ref="CF75:CL75"/>
    <mergeCell ref="CT71:CZ71"/>
    <mergeCell ref="DA71:DG71"/>
    <mergeCell ref="DH71:DN71"/>
    <mergeCell ref="DO71:DU71"/>
    <mergeCell ref="DV71:EB71"/>
    <mergeCell ref="AY71:BD71"/>
    <mergeCell ref="BE71:BJ71"/>
    <mergeCell ref="BK71:BQ71"/>
    <mergeCell ref="BR71:BX71"/>
    <mergeCell ref="BY71:CE71"/>
    <mergeCell ref="CF71:CL71"/>
    <mergeCell ref="EX74:FD74"/>
    <mergeCell ref="FE74:FK74"/>
    <mergeCell ref="A75:H75"/>
    <mergeCell ref="I75:N75"/>
    <mergeCell ref="O75:T75"/>
    <mergeCell ref="U75:Z75"/>
    <mergeCell ref="AA75:AF75"/>
    <mergeCell ref="AG75:AL75"/>
    <mergeCell ref="AM75:AR75"/>
    <mergeCell ref="AS75:AX75"/>
    <mergeCell ref="DH74:DN74"/>
    <mergeCell ref="DO74:DU74"/>
    <mergeCell ref="DV74:EB74"/>
    <mergeCell ref="EC74:EI74"/>
    <mergeCell ref="EJ74:EP74"/>
    <mergeCell ref="EQ74:EW74"/>
    <mergeCell ref="BR74:BX74"/>
    <mergeCell ref="BY74:CE74"/>
    <mergeCell ref="CF74:CL74"/>
    <mergeCell ref="CM74:CS74"/>
    <mergeCell ref="CT74:CZ74"/>
    <mergeCell ref="DA74:DG74"/>
    <mergeCell ref="AG74:AL74"/>
    <mergeCell ref="AM74:AR74"/>
    <mergeCell ref="AS74:AX74"/>
    <mergeCell ref="AY74:BD74"/>
    <mergeCell ref="BE74:BJ74"/>
    <mergeCell ref="BK74:BQ74"/>
    <mergeCell ref="EC73:EI73"/>
    <mergeCell ref="EJ73:EP73"/>
    <mergeCell ref="EQ73:EW73"/>
    <mergeCell ref="EX73:FD73"/>
    <mergeCell ref="FE73:FK73"/>
    <mergeCell ref="A74:H74"/>
    <mergeCell ref="I74:N74"/>
    <mergeCell ref="O74:T74"/>
    <mergeCell ref="U74:Z74"/>
    <mergeCell ref="AA74:AF74"/>
    <mergeCell ref="CM73:CS73"/>
    <mergeCell ref="CT73:CZ73"/>
    <mergeCell ref="DA73:DG73"/>
    <mergeCell ref="DH73:DN73"/>
    <mergeCell ref="DO73:DU73"/>
    <mergeCell ref="EJ64:EP64"/>
    <mergeCell ref="EQ64:EW64"/>
    <mergeCell ref="EX64:FD64"/>
    <mergeCell ref="FE64:FK64"/>
    <mergeCell ref="CT64:CZ64"/>
    <mergeCell ref="DA64:DG64"/>
    <mergeCell ref="DH64:DN64"/>
    <mergeCell ref="DO64:DU64"/>
    <mergeCell ref="DV64:EB64"/>
    <mergeCell ref="EC64:EI64"/>
    <mergeCell ref="BE64:BJ64"/>
    <mergeCell ref="BK64:BQ64"/>
    <mergeCell ref="BR64:BX64"/>
    <mergeCell ref="BY64:CE64"/>
    <mergeCell ref="CF64:CL64"/>
    <mergeCell ref="CM64:CS64"/>
    <mergeCell ref="FE63:FK63"/>
    <mergeCell ref="A64:H64"/>
    <mergeCell ref="I64:N64"/>
    <mergeCell ref="O64:T64"/>
    <mergeCell ref="U64:Z64"/>
    <mergeCell ref="AA64:AF64"/>
    <mergeCell ref="AG64:AL64"/>
    <mergeCell ref="AM64:AR64"/>
    <mergeCell ref="AS64:AX64"/>
    <mergeCell ref="AY64:BD64"/>
    <mergeCell ref="DO63:DU63"/>
    <mergeCell ref="DV63:EB63"/>
    <mergeCell ref="EC63:EI63"/>
    <mergeCell ref="EJ63:EP63"/>
    <mergeCell ref="EQ63:EW63"/>
    <mergeCell ref="EX63:FD63"/>
    <mergeCell ref="BY63:CE63"/>
    <mergeCell ref="CF63:CL63"/>
    <mergeCell ref="CM63:CS63"/>
    <mergeCell ref="CT63:CZ63"/>
    <mergeCell ref="DA63:DG63"/>
    <mergeCell ref="DH63:DN63"/>
    <mergeCell ref="AM63:AR63"/>
    <mergeCell ref="AS63:AX63"/>
    <mergeCell ref="AY63:BD63"/>
    <mergeCell ref="BE63:BJ63"/>
    <mergeCell ref="BK63:BQ63"/>
    <mergeCell ref="BR63:BX63"/>
    <mergeCell ref="EJ62:EP62"/>
    <mergeCell ref="EQ62:EW62"/>
    <mergeCell ref="EX62:FD62"/>
    <mergeCell ref="FE62:FK62"/>
    <mergeCell ref="A63:H63"/>
    <mergeCell ref="I63:N63"/>
    <mergeCell ref="O63:T63"/>
    <mergeCell ref="U63:Z63"/>
    <mergeCell ref="AA63:AF63"/>
    <mergeCell ref="AG63:AL63"/>
    <mergeCell ref="CT62:CZ62"/>
    <mergeCell ref="DA62:DG62"/>
    <mergeCell ref="DH62:DN62"/>
    <mergeCell ref="DO62:DU62"/>
    <mergeCell ref="DV62:EB62"/>
    <mergeCell ref="EC62:EI62"/>
    <mergeCell ref="BE62:BJ62"/>
    <mergeCell ref="BK62:BQ62"/>
    <mergeCell ref="BR62:BX62"/>
    <mergeCell ref="BY62:CE62"/>
    <mergeCell ref="CF62:CL62"/>
    <mergeCell ref="CM62:CS62"/>
    <mergeCell ref="FE61:FK61"/>
    <mergeCell ref="A62:H62"/>
    <mergeCell ref="I62:N62"/>
    <mergeCell ref="O62:T62"/>
    <mergeCell ref="U62:Z62"/>
    <mergeCell ref="AA62:AF62"/>
    <mergeCell ref="AG62:AL62"/>
    <mergeCell ref="AM62:AR62"/>
    <mergeCell ref="AS62:AX62"/>
    <mergeCell ref="AY62:BD62"/>
    <mergeCell ref="DO61:DU61"/>
    <mergeCell ref="DV61:EB61"/>
    <mergeCell ref="EC61:EI61"/>
    <mergeCell ref="EJ61:EP61"/>
    <mergeCell ref="EQ61:EW61"/>
    <mergeCell ref="EX61:FD61"/>
    <mergeCell ref="BY61:CE61"/>
    <mergeCell ref="CF61:CL61"/>
    <mergeCell ref="CM61:CS61"/>
    <mergeCell ref="CT61:CZ61"/>
    <mergeCell ref="DA61:DG61"/>
    <mergeCell ref="DH61:DN61"/>
    <mergeCell ref="AM61:AR61"/>
    <mergeCell ref="AS61:AX61"/>
    <mergeCell ref="AY61:BD61"/>
    <mergeCell ref="BE61:BJ61"/>
    <mergeCell ref="BK61:BQ61"/>
    <mergeCell ref="BR61:BX61"/>
    <mergeCell ref="EJ60:EP60"/>
    <mergeCell ref="EQ60:EW60"/>
    <mergeCell ref="EX60:FD60"/>
    <mergeCell ref="FE60:FK60"/>
    <mergeCell ref="A61:H61"/>
    <mergeCell ref="I61:N61"/>
    <mergeCell ref="O61:T61"/>
    <mergeCell ref="U61:Z61"/>
    <mergeCell ref="AA61:AF61"/>
    <mergeCell ref="AG61:AL61"/>
    <mergeCell ref="CT60:CZ60"/>
    <mergeCell ref="DA60:DG60"/>
    <mergeCell ref="DH60:DN60"/>
    <mergeCell ref="DO60:DU60"/>
    <mergeCell ref="DV60:EB60"/>
    <mergeCell ref="EC60:EI60"/>
    <mergeCell ref="BE60:BJ60"/>
    <mergeCell ref="BK60:BQ60"/>
    <mergeCell ref="BR60:BX60"/>
    <mergeCell ref="BY60:CE60"/>
    <mergeCell ref="CF60:CL60"/>
    <mergeCell ref="CM60:CS60"/>
    <mergeCell ref="FE59:FK59"/>
    <mergeCell ref="A60:H60"/>
    <mergeCell ref="I60:N60"/>
    <mergeCell ref="O60:T60"/>
    <mergeCell ref="U60:Z60"/>
    <mergeCell ref="AA60:AF60"/>
    <mergeCell ref="AG60:AL60"/>
    <mergeCell ref="AM60:AR60"/>
    <mergeCell ref="AS60:AX60"/>
    <mergeCell ref="AY60:BD60"/>
    <mergeCell ref="DO59:DU59"/>
    <mergeCell ref="DV59:EB59"/>
    <mergeCell ref="EC59:EI59"/>
    <mergeCell ref="EJ59:EP59"/>
    <mergeCell ref="EQ59:EW59"/>
    <mergeCell ref="EX59:FD59"/>
    <mergeCell ref="BY59:CE59"/>
    <mergeCell ref="CF59:CL59"/>
    <mergeCell ref="CM59:CS59"/>
    <mergeCell ref="CT59:CZ59"/>
    <mergeCell ref="DA59:DG59"/>
    <mergeCell ref="DH59:DN59"/>
    <mergeCell ref="AM59:AR59"/>
    <mergeCell ref="AS59:AX59"/>
    <mergeCell ref="AY59:BD59"/>
    <mergeCell ref="BE59:BJ59"/>
    <mergeCell ref="BK59:BQ59"/>
    <mergeCell ref="BR59:BX59"/>
    <mergeCell ref="EJ58:EP58"/>
    <mergeCell ref="EQ58:EW58"/>
    <mergeCell ref="EX58:FD58"/>
    <mergeCell ref="FE58:FK58"/>
    <mergeCell ref="A59:H59"/>
    <mergeCell ref="I59:N59"/>
    <mergeCell ref="O59:T59"/>
    <mergeCell ref="U59:Z59"/>
    <mergeCell ref="AA59:AF59"/>
    <mergeCell ref="AG59:AL59"/>
    <mergeCell ref="CT58:CZ58"/>
    <mergeCell ref="DA58:DG58"/>
    <mergeCell ref="DH58:DN58"/>
    <mergeCell ref="DO58:DU58"/>
    <mergeCell ref="DV58:EB58"/>
    <mergeCell ref="EC58:EI58"/>
    <mergeCell ref="BE58:BJ58"/>
    <mergeCell ref="BK58:BQ58"/>
    <mergeCell ref="BR58:BX58"/>
    <mergeCell ref="BY58:CE58"/>
    <mergeCell ref="CF58:CL58"/>
    <mergeCell ref="CM58:CS58"/>
    <mergeCell ref="FE57:FK57"/>
    <mergeCell ref="A58:H58"/>
    <mergeCell ref="I58:N58"/>
    <mergeCell ref="O58:T58"/>
    <mergeCell ref="U58:Z58"/>
    <mergeCell ref="AA58:AF58"/>
    <mergeCell ref="AG58:AL58"/>
    <mergeCell ref="AM58:AR58"/>
    <mergeCell ref="AS58:AX58"/>
    <mergeCell ref="AY58:BD58"/>
    <mergeCell ref="DO57:DU57"/>
    <mergeCell ref="DV57:EB57"/>
    <mergeCell ref="EC57:EI57"/>
    <mergeCell ref="EJ57:EP57"/>
    <mergeCell ref="EQ57:EW57"/>
    <mergeCell ref="EX57:FD57"/>
    <mergeCell ref="BY57:CE57"/>
    <mergeCell ref="CF57:CL57"/>
    <mergeCell ref="CM57:CS57"/>
    <mergeCell ref="CT57:CZ57"/>
    <mergeCell ref="DA57:DG57"/>
    <mergeCell ref="DH57:DN57"/>
    <mergeCell ref="AM57:AR57"/>
    <mergeCell ref="AS57:AX57"/>
    <mergeCell ref="AY57:BD57"/>
    <mergeCell ref="BE57:BJ57"/>
    <mergeCell ref="BK57:BQ57"/>
    <mergeCell ref="BR57:BX57"/>
    <mergeCell ref="EJ56:EP56"/>
    <mergeCell ref="EQ56:EW56"/>
    <mergeCell ref="EX56:FD56"/>
    <mergeCell ref="FE56:FK56"/>
    <mergeCell ref="A57:H57"/>
    <mergeCell ref="I57:N57"/>
    <mergeCell ref="O57:T57"/>
    <mergeCell ref="U57:Z57"/>
    <mergeCell ref="AA57:AF57"/>
    <mergeCell ref="AG57:AL57"/>
    <mergeCell ref="CT56:CZ56"/>
    <mergeCell ref="DA56:DG56"/>
    <mergeCell ref="DH56:DN56"/>
    <mergeCell ref="DO56:DU56"/>
    <mergeCell ref="DV56:EB56"/>
    <mergeCell ref="EC56:EI56"/>
    <mergeCell ref="BE56:BJ56"/>
    <mergeCell ref="BK56:BQ56"/>
    <mergeCell ref="BR56:BX56"/>
    <mergeCell ref="BY56:CE56"/>
    <mergeCell ref="CF56:CL56"/>
    <mergeCell ref="CM56:CS56"/>
    <mergeCell ref="FE55:FK55"/>
    <mergeCell ref="A56:H56"/>
    <mergeCell ref="I56:N56"/>
    <mergeCell ref="O56:T56"/>
    <mergeCell ref="U56:Z56"/>
    <mergeCell ref="AA56:AF56"/>
    <mergeCell ref="AG56:AL56"/>
    <mergeCell ref="AM56:AR56"/>
    <mergeCell ref="AS56:AX56"/>
    <mergeCell ref="AY56:BD56"/>
    <mergeCell ref="DO55:DU55"/>
    <mergeCell ref="DV55:EB55"/>
    <mergeCell ref="EC55:EI55"/>
    <mergeCell ref="EJ55:EP55"/>
    <mergeCell ref="EQ55:EW55"/>
    <mergeCell ref="EX55:FD55"/>
    <mergeCell ref="BY55:CE55"/>
    <mergeCell ref="CF55:CL55"/>
    <mergeCell ref="CM55:CS55"/>
    <mergeCell ref="CT55:CZ55"/>
    <mergeCell ref="DA55:DG55"/>
    <mergeCell ref="DH55:DN55"/>
    <mergeCell ref="AM55:AR55"/>
    <mergeCell ref="AS55:AX55"/>
    <mergeCell ref="AY55:BD55"/>
    <mergeCell ref="BE55:BJ55"/>
    <mergeCell ref="BK55:BQ55"/>
    <mergeCell ref="BR55:BX55"/>
    <mergeCell ref="EJ54:EP54"/>
    <mergeCell ref="EQ54:EW54"/>
    <mergeCell ref="EX54:FD54"/>
    <mergeCell ref="FE54:FK54"/>
    <mergeCell ref="A55:H55"/>
    <mergeCell ref="I55:N55"/>
    <mergeCell ref="O55:T55"/>
    <mergeCell ref="U55:Z55"/>
    <mergeCell ref="AA55:AF55"/>
    <mergeCell ref="AG55:AL55"/>
    <mergeCell ref="CT54:CZ54"/>
    <mergeCell ref="DA54:DG54"/>
    <mergeCell ref="DH54:DN54"/>
    <mergeCell ref="DO54:DU54"/>
    <mergeCell ref="DV54:EB54"/>
    <mergeCell ref="EC54:EI54"/>
    <mergeCell ref="BE54:BJ54"/>
    <mergeCell ref="BK54:BQ54"/>
    <mergeCell ref="BR54:BX54"/>
    <mergeCell ref="BY54:CE54"/>
    <mergeCell ref="CF54:CL54"/>
    <mergeCell ref="CM54:CS54"/>
    <mergeCell ref="FE53:FK53"/>
    <mergeCell ref="A54:H54"/>
    <mergeCell ref="I54:N54"/>
    <mergeCell ref="O54:T54"/>
    <mergeCell ref="U54:Z54"/>
    <mergeCell ref="AA54:AF54"/>
    <mergeCell ref="AG54:AL54"/>
    <mergeCell ref="AM54:AR54"/>
    <mergeCell ref="AS54:AX54"/>
    <mergeCell ref="AY54:BD54"/>
    <mergeCell ref="DO53:DU53"/>
    <mergeCell ref="DV53:EB53"/>
    <mergeCell ref="EC53:EI53"/>
    <mergeCell ref="EJ53:EP53"/>
    <mergeCell ref="EQ53:EW53"/>
    <mergeCell ref="EX53:FD53"/>
    <mergeCell ref="BY53:CE53"/>
    <mergeCell ref="CF53:CL53"/>
    <mergeCell ref="CM53:CS53"/>
    <mergeCell ref="CT53:CZ53"/>
    <mergeCell ref="DA53:DG53"/>
    <mergeCell ref="DH53:DN53"/>
    <mergeCell ref="AM53:AR53"/>
    <mergeCell ref="AS53:AX53"/>
    <mergeCell ref="AY53:BD53"/>
    <mergeCell ref="BE53:BJ53"/>
    <mergeCell ref="BK53:BQ53"/>
    <mergeCell ref="BR53:BX53"/>
    <mergeCell ref="EJ52:EP52"/>
    <mergeCell ref="EQ52:EW52"/>
    <mergeCell ref="EX52:FD52"/>
    <mergeCell ref="FE52:FK52"/>
    <mergeCell ref="A53:H53"/>
    <mergeCell ref="I53:N53"/>
    <mergeCell ref="O53:T53"/>
    <mergeCell ref="U53:Z53"/>
    <mergeCell ref="AA53:AF53"/>
    <mergeCell ref="AG53:AL53"/>
    <mergeCell ref="CT52:CZ52"/>
    <mergeCell ref="DA52:DG52"/>
    <mergeCell ref="DH52:DN52"/>
    <mergeCell ref="DO52:DU52"/>
    <mergeCell ref="DV52:EB52"/>
    <mergeCell ref="EC52:EI52"/>
    <mergeCell ref="BE52:BJ52"/>
    <mergeCell ref="BK52:BQ52"/>
    <mergeCell ref="BR52:BX52"/>
    <mergeCell ref="BY52:CE52"/>
    <mergeCell ref="CF52:CL52"/>
    <mergeCell ref="CM52:CS52"/>
    <mergeCell ref="FE51:FK51"/>
    <mergeCell ref="A52:H52"/>
    <mergeCell ref="I52:N52"/>
    <mergeCell ref="O52:T52"/>
    <mergeCell ref="U52:Z52"/>
    <mergeCell ref="AA52:AF52"/>
    <mergeCell ref="AG52:AL52"/>
    <mergeCell ref="AM52:AR52"/>
    <mergeCell ref="AS52:AX52"/>
    <mergeCell ref="AY52:BD52"/>
    <mergeCell ref="DO51:DU51"/>
    <mergeCell ref="DV51:EB51"/>
    <mergeCell ref="EC51:EI51"/>
    <mergeCell ref="EJ51:EP51"/>
    <mergeCell ref="EQ51:EW51"/>
    <mergeCell ref="EX51:FD51"/>
    <mergeCell ref="BY51:CE51"/>
    <mergeCell ref="CF51:CL51"/>
    <mergeCell ref="CM51:CS51"/>
    <mergeCell ref="CT51:CZ51"/>
    <mergeCell ref="DA51:DG51"/>
    <mergeCell ref="DH51:DN51"/>
    <mergeCell ref="AM51:AR51"/>
    <mergeCell ref="AS51:AX51"/>
    <mergeCell ref="AY51:BD51"/>
    <mergeCell ref="BE51:BJ51"/>
    <mergeCell ref="BK51:BQ51"/>
    <mergeCell ref="BR51:BX51"/>
    <mergeCell ref="EJ50:EP50"/>
    <mergeCell ref="EQ50:EW50"/>
    <mergeCell ref="EX50:FD50"/>
    <mergeCell ref="FE50:FK50"/>
    <mergeCell ref="A51:H51"/>
    <mergeCell ref="I51:N51"/>
    <mergeCell ref="O51:T51"/>
    <mergeCell ref="U51:Z51"/>
    <mergeCell ref="AA51:AF51"/>
    <mergeCell ref="AG51:AL51"/>
    <mergeCell ref="CT50:CZ50"/>
    <mergeCell ref="DA50:DG50"/>
    <mergeCell ref="DH50:DN50"/>
    <mergeCell ref="DO50:DU50"/>
    <mergeCell ref="DV50:EB50"/>
    <mergeCell ref="EC50:EI50"/>
    <mergeCell ref="BE50:BJ50"/>
    <mergeCell ref="BK50:BQ50"/>
    <mergeCell ref="BR50:BX50"/>
    <mergeCell ref="BY50:CE50"/>
    <mergeCell ref="CF50:CL50"/>
    <mergeCell ref="CM50:CS50"/>
    <mergeCell ref="FE49:FK49"/>
    <mergeCell ref="A50:H50"/>
    <mergeCell ref="I50:N50"/>
    <mergeCell ref="O50:T50"/>
    <mergeCell ref="U50:Z50"/>
    <mergeCell ref="AA50:AF50"/>
    <mergeCell ref="AG50:AL50"/>
    <mergeCell ref="AM50:AR50"/>
    <mergeCell ref="AS50:AX50"/>
    <mergeCell ref="AY50:BD50"/>
    <mergeCell ref="DO49:DU49"/>
    <mergeCell ref="DV49:EB49"/>
    <mergeCell ref="EC49:EI49"/>
    <mergeCell ref="EJ49:EP49"/>
    <mergeCell ref="EQ49:EW49"/>
    <mergeCell ref="EX49:FD49"/>
    <mergeCell ref="BY49:CE49"/>
    <mergeCell ref="CF49:CL49"/>
    <mergeCell ref="CM49:CS49"/>
    <mergeCell ref="CT49:CZ49"/>
    <mergeCell ref="DA49:DG49"/>
    <mergeCell ref="DH49:DN49"/>
    <mergeCell ref="AM49:AR49"/>
    <mergeCell ref="AS49:AX49"/>
    <mergeCell ref="AY49:BD49"/>
    <mergeCell ref="BE49:BJ49"/>
    <mergeCell ref="BK49:BQ49"/>
    <mergeCell ref="BR49:BX49"/>
    <mergeCell ref="EJ48:EP48"/>
    <mergeCell ref="EQ48:EW48"/>
    <mergeCell ref="EX48:FD48"/>
    <mergeCell ref="FE48:FK48"/>
    <mergeCell ref="A49:H49"/>
    <mergeCell ref="I49:N49"/>
    <mergeCell ref="O49:T49"/>
    <mergeCell ref="U49:Z49"/>
    <mergeCell ref="AA49:AF49"/>
    <mergeCell ref="AG49:AL49"/>
    <mergeCell ref="CT48:CZ48"/>
    <mergeCell ref="DA48:DG48"/>
    <mergeCell ref="DH48:DN48"/>
    <mergeCell ref="DO48:DU48"/>
    <mergeCell ref="DV48:EB48"/>
    <mergeCell ref="EC48:EI48"/>
    <mergeCell ref="BE48:BJ48"/>
    <mergeCell ref="BK48:BQ48"/>
    <mergeCell ref="BR48:BX48"/>
    <mergeCell ref="BY48:CE48"/>
    <mergeCell ref="CF48:CL48"/>
    <mergeCell ref="CM48:CS48"/>
    <mergeCell ref="FE47:FK47"/>
    <mergeCell ref="A48:H48"/>
    <mergeCell ref="I48:N48"/>
    <mergeCell ref="O48:T48"/>
    <mergeCell ref="U48:Z48"/>
    <mergeCell ref="AA48:AF48"/>
    <mergeCell ref="AG48:AL48"/>
    <mergeCell ref="AM48:AR48"/>
    <mergeCell ref="AS48:AX48"/>
    <mergeCell ref="AY48:BD48"/>
    <mergeCell ref="DO47:DU47"/>
    <mergeCell ref="DV47:EB47"/>
    <mergeCell ref="EC47:EI47"/>
    <mergeCell ref="EJ47:EP47"/>
    <mergeCell ref="EQ47:EW47"/>
    <mergeCell ref="EX47:FD47"/>
    <mergeCell ref="BY47:CE47"/>
    <mergeCell ref="CF47:CL47"/>
    <mergeCell ref="CM47:CS47"/>
    <mergeCell ref="CT47:CZ47"/>
    <mergeCell ref="DA47:DG47"/>
    <mergeCell ref="DH47:DN47"/>
    <mergeCell ref="AM47:AR47"/>
    <mergeCell ref="AS47:AX47"/>
    <mergeCell ref="AY47:BD47"/>
    <mergeCell ref="BE47:BJ47"/>
    <mergeCell ref="BK47:BQ47"/>
    <mergeCell ref="BR47:BX47"/>
    <mergeCell ref="EJ46:EP46"/>
    <mergeCell ref="EQ46:EW46"/>
    <mergeCell ref="EX46:FD46"/>
    <mergeCell ref="FE46:FK46"/>
    <mergeCell ref="A47:H47"/>
    <mergeCell ref="I47:N47"/>
    <mergeCell ref="O47:T47"/>
    <mergeCell ref="U47:Z47"/>
    <mergeCell ref="AA47:AF47"/>
    <mergeCell ref="AG47:AL47"/>
    <mergeCell ref="CT46:CZ46"/>
    <mergeCell ref="DA46:DG46"/>
    <mergeCell ref="DH46:DN46"/>
    <mergeCell ref="DO46:DU46"/>
    <mergeCell ref="DV46:EB46"/>
    <mergeCell ref="EC46:EI46"/>
    <mergeCell ref="BE46:BJ46"/>
    <mergeCell ref="BK46:BQ46"/>
    <mergeCell ref="BR46:BX46"/>
    <mergeCell ref="BY46:CE46"/>
    <mergeCell ref="CF46:CL46"/>
    <mergeCell ref="CM46:CS46"/>
    <mergeCell ref="FE45:FK45"/>
    <mergeCell ref="A46:H46"/>
    <mergeCell ref="I46:N46"/>
    <mergeCell ref="O46:T46"/>
    <mergeCell ref="U46:Z46"/>
    <mergeCell ref="AA46:AF46"/>
    <mergeCell ref="AG46:AL46"/>
    <mergeCell ref="AM46:AR46"/>
    <mergeCell ref="AS46:AX46"/>
    <mergeCell ref="AY46:BD46"/>
    <mergeCell ref="DO45:DU45"/>
    <mergeCell ref="DV45:EB45"/>
    <mergeCell ref="EC45:EI45"/>
    <mergeCell ref="EJ45:EP45"/>
    <mergeCell ref="EQ45:EW45"/>
    <mergeCell ref="EX45:FD45"/>
    <mergeCell ref="BY45:CE45"/>
    <mergeCell ref="CF45:CL45"/>
    <mergeCell ref="CM45:CS45"/>
    <mergeCell ref="CT45:CZ45"/>
    <mergeCell ref="DA45:DG45"/>
    <mergeCell ref="DH45:DN45"/>
    <mergeCell ref="AM45:AR45"/>
    <mergeCell ref="AS45:AX45"/>
    <mergeCell ref="AY45:BD45"/>
    <mergeCell ref="BE45:BJ45"/>
    <mergeCell ref="BK45:BQ45"/>
    <mergeCell ref="BR45:BX45"/>
    <mergeCell ref="EJ44:EP44"/>
    <mergeCell ref="EQ44:EW44"/>
    <mergeCell ref="EX44:FD44"/>
    <mergeCell ref="FE44:FK44"/>
    <mergeCell ref="A45:H45"/>
    <mergeCell ref="I45:N45"/>
    <mergeCell ref="O45:T45"/>
    <mergeCell ref="U45:Z45"/>
    <mergeCell ref="AA45:AF45"/>
    <mergeCell ref="AG45:AL45"/>
    <mergeCell ref="CT44:CZ44"/>
    <mergeCell ref="DA44:DG44"/>
    <mergeCell ref="DH44:DN44"/>
    <mergeCell ref="DO44:DU44"/>
    <mergeCell ref="DV44:EB44"/>
    <mergeCell ref="EC44:EI44"/>
    <mergeCell ref="BE44:BJ44"/>
    <mergeCell ref="BK44:BQ44"/>
    <mergeCell ref="BR44:BX44"/>
    <mergeCell ref="BY44:CE44"/>
    <mergeCell ref="CF44:CL44"/>
    <mergeCell ref="CM44:CS44"/>
    <mergeCell ref="FE43:FK43"/>
    <mergeCell ref="A44:H44"/>
    <mergeCell ref="I44:N44"/>
    <mergeCell ref="O44:T44"/>
    <mergeCell ref="U44:Z44"/>
    <mergeCell ref="AA44:AF44"/>
    <mergeCell ref="AG44:AL44"/>
    <mergeCell ref="AM44:AR44"/>
    <mergeCell ref="AS44:AX44"/>
    <mergeCell ref="AY44:BD44"/>
    <mergeCell ref="DO43:DU43"/>
    <mergeCell ref="DV43:EB43"/>
    <mergeCell ref="EC43:EI43"/>
    <mergeCell ref="EJ43:EP43"/>
    <mergeCell ref="EQ43:EW43"/>
    <mergeCell ref="EX43:FD43"/>
    <mergeCell ref="BY43:CE43"/>
    <mergeCell ref="CF43:CL43"/>
    <mergeCell ref="CM43:CS43"/>
    <mergeCell ref="CT43:CZ43"/>
    <mergeCell ref="DA43:DG43"/>
    <mergeCell ref="DH43:DN43"/>
    <mergeCell ref="AM43:AR43"/>
    <mergeCell ref="AS43:AX43"/>
    <mergeCell ref="AY43:BD43"/>
    <mergeCell ref="BE43:BJ43"/>
    <mergeCell ref="BK43:BQ43"/>
    <mergeCell ref="BR43:BX43"/>
    <mergeCell ref="EJ42:EP42"/>
    <mergeCell ref="EQ42:EW42"/>
    <mergeCell ref="EX42:FD42"/>
    <mergeCell ref="FE42:FK42"/>
    <mergeCell ref="A43:H43"/>
    <mergeCell ref="I43:N43"/>
    <mergeCell ref="O43:T43"/>
    <mergeCell ref="U43:Z43"/>
    <mergeCell ref="AA43:AF43"/>
    <mergeCell ref="AG43:AL43"/>
    <mergeCell ref="CT42:CZ42"/>
    <mergeCell ref="DA42:DG42"/>
    <mergeCell ref="DH42:DN42"/>
    <mergeCell ref="DO42:DU42"/>
    <mergeCell ref="DV42:EB42"/>
    <mergeCell ref="EC42:EI42"/>
    <mergeCell ref="BE42:BJ42"/>
    <mergeCell ref="BK42:BQ42"/>
    <mergeCell ref="BR42:BX42"/>
    <mergeCell ref="BY42:CE42"/>
    <mergeCell ref="CF42:CL42"/>
    <mergeCell ref="CM42:CS42"/>
    <mergeCell ref="FE41:FK41"/>
    <mergeCell ref="A42:H42"/>
    <mergeCell ref="I42:N42"/>
    <mergeCell ref="O42:T42"/>
    <mergeCell ref="U42:Z42"/>
    <mergeCell ref="AA42:AF42"/>
    <mergeCell ref="AG42:AL42"/>
    <mergeCell ref="AM42:AR42"/>
    <mergeCell ref="AS42:AX42"/>
    <mergeCell ref="AY42:BD42"/>
    <mergeCell ref="DO41:DU41"/>
    <mergeCell ref="DV41:EB41"/>
    <mergeCell ref="EC41:EI41"/>
    <mergeCell ref="EJ41:EP41"/>
    <mergeCell ref="EQ41:EW41"/>
    <mergeCell ref="EX41:FD41"/>
    <mergeCell ref="BY41:CE41"/>
    <mergeCell ref="CF41:CL41"/>
    <mergeCell ref="CM41:CS41"/>
    <mergeCell ref="CT41:CZ41"/>
    <mergeCell ref="DA41:DG41"/>
    <mergeCell ref="DH41:DN41"/>
    <mergeCell ref="AM41:AR41"/>
    <mergeCell ref="AS41:AX41"/>
    <mergeCell ref="AY41:BD41"/>
    <mergeCell ref="BE41:BJ41"/>
    <mergeCell ref="BK41:BQ41"/>
    <mergeCell ref="BR41:BX41"/>
    <mergeCell ref="EJ40:EP40"/>
    <mergeCell ref="EQ40:EW40"/>
    <mergeCell ref="EX40:FD40"/>
    <mergeCell ref="FE40:FK40"/>
    <mergeCell ref="A41:H41"/>
    <mergeCell ref="I41:N41"/>
    <mergeCell ref="O41:T41"/>
    <mergeCell ref="U41:Z41"/>
    <mergeCell ref="AA41:AF41"/>
    <mergeCell ref="AG41:AL41"/>
    <mergeCell ref="CT40:CZ40"/>
    <mergeCell ref="DA40:DG40"/>
    <mergeCell ref="DH40:DN40"/>
    <mergeCell ref="DO40:DU40"/>
    <mergeCell ref="DV40:EB40"/>
    <mergeCell ref="EC40:EI40"/>
    <mergeCell ref="BE40:BJ40"/>
    <mergeCell ref="BK40:BQ40"/>
    <mergeCell ref="BR40:BX40"/>
    <mergeCell ref="BY40:CE40"/>
    <mergeCell ref="CF40:CL40"/>
    <mergeCell ref="CM40:CS40"/>
    <mergeCell ref="FE39:FK39"/>
    <mergeCell ref="A40:H40"/>
    <mergeCell ref="I40:N40"/>
    <mergeCell ref="O40:T40"/>
    <mergeCell ref="U40:Z40"/>
    <mergeCell ref="AA40:AF40"/>
    <mergeCell ref="AG40:AL40"/>
    <mergeCell ref="AM40:AR40"/>
    <mergeCell ref="AS40:AX40"/>
    <mergeCell ref="AY40:BD40"/>
    <mergeCell ref="DO39:DU39"/>
    <mergeCell ref="DV39:EB39"/>
    <mergeCell ref="EC39:EI39"/>
    <mergeCell ref="EJ39:EP39"/>
    <mergeCell ref="EQ39:EW39"/>
    <mergeCell ref="EX39:FD39"/>
    <mergeCell ref="BY39:CE39"/>
    <mergeCell ref="CF39:CL39"/>
    <mergeCell ref="CM39:CS39"/>
    <mergeCell ref="CT39:CZ39"/>
    <mergeCell ref="DA39:DG39"/>
    <mergeCell ref="DH39:DN39"/>
    <mergeCell ref="AM39:AR39"/>
    <mergeCell ref="AS39:AX39"/>
    <mergeCell ref="AY39:BD39"/>
    <mergeCell ref="BE39:BJ39"/>
    <mergeCell ref="BK39:BQ39"/>
    <mergeCell ref="BR39:BX39"/>
    <mergeCell ref="EJ38:EP38"/>
    <mergeCell ref="EQ38:EW38"/>
    <mergeCell ref="EX38:FD38"/>
    <mergeCell ref="FE38:FK38"/>
    <mergeCell ref="A39:H39"/>
    <mergeCell ref="I39:N39"/>
    <mergeCell ref="O39:T39"/>
    <mergeCell ref="U39:Z39"/>
    <mergeCell ref="AA39:AF39"/>
    <mergeCell ref="AG39:AL39"/>
    <mergeCell ref="CT38:CZ38"/>
    <mergeCell ref="DA38:DG38"/>
    <mergeCell ref="DH38:DN38"/>
    <mergeCell ref="DO38:DU38"/>
    <mergeCell ref="DV38:EB38"/>
    <mergeCell ref="EC38:EI38"/>
    <mergeCell ref="BE38:BJ38"/>
    <mergeCell ref="BK38:BQ38"/>
    <mergeCell ref="BR38:BX38"/>
    <mergeCell ref="BY38:CE38"/>
    <mergeCell ref="CF38:CL38"/>
    <mergeCell ref="CM38:CS38"/>
    <mergeCell ref="FE37:FK37"/>
    <mergeCell ref="A38:H38"/>
    <mergeCell ref="I38:N38"/>
    <mergeCell ref="O38:T38"/>
    <mergeCell ref="U38:Z38"/>
    <mergeCell ref="AA38:AF38"/>
    <mergeCell ref="AG38:AL38"/>
    <mergeCell ref="AM38:AR38"/>
    <mergeCell ref="AS38:AX38"/>
    <mergeCell ref="AY38:BD38"/>
    <mergeCell ref="DO37:DU37"/>
    <mergeCell ref="DV37:EB37"/>
    <mergeCell ref="EC37:EI37"/>
    <mergeCell ref="EJ37:EP37"/>
    <mergeCell ref="EQ37:EW37"/>
    <mergeCell ref="EX37:FD37"/>
    <mergeCell ref="BY37:CE37"/>
    <mergeCell ref="CF37:CL37"/>
    <mergeCell ref="CM37:CS37"/>
    <mergeCell ref="CT37:CZ37"/>
    <mergeCell ref="DA37:DG37"/>
    <mergeCell ref="DH37:DN37"/>
    <mergeCell ref="AM37:AR37"/>
    <mergeCell ref="AS37:AX37"/>
    <mergeCell ref="AY37:BD37"/>
    <mergeCell ref="BE37:BJ37"/>
    <mergeCell ref="BK37:BQ37"/>
    <mergeCell ref="BR37:BX37"/>
    <mergeCell ref="EJ36:EP36"/>
    <mergeCell ref="EQ36:EW36"/>
    <mergeCell ref="EX36:FD36"/>
    <mergeCell ref="FE36:FK36"/>
    <mergeCell ref="A37:H37"/>
    <mergeCell ref="I37:N37"/>
    <mergeCell ref="O37:T37"/>
    <mergeCell ref="U37:Z37"/>
    <mergeCell ref="AA37:AF37"/>
    <mergeCell ref="AG37:AL37"/>
    <mergeCell ref="CT36:CZ36"/>
    <mergeCell ref="DA36:DG36"/>
    <mergeCell ref="DH36:DN36"/>
    <mergeCell ref="DO36:DU36"/>
    <mergeCell ref="DV36:EB36"/>
    <mergeCell ref="EC36:EI36"/>
    <mergeCell ref="BE36:BJ36"/>
    <mergeCell ref="BK36:BQ36"/>
    <mergeCell ref="BR36:BX36"/>
    <mergeCell ref="BY36:CE36"/>
    <mergeCell ref="CF36:CL36"/>
    <mergeCell ref="CM36:CS36"/>
    <mergeCell ref="A35:H36"/>
    <mergeCell ref="I35:FK35"/>
    <mergeCell ref="I36:N36"/>
    <mergeCell ref="O36:T36"/>
    <mergeCell ref="U36:Z36"/>
    <mergeCell ref="AA36:AF36"/>
    <mergeCell ref="AG36:AL36"/>
    <mergeCell ref="AM36:AR36"/>
    <mergeCell ref="AS36:AX36"/>
    <mergeCell ref="AY36:BD36"/>
    <mergeCell ref="A29:BG29"/>
    <mergeCell ref="BH29:CH29"/>
    <mergeCell ref="CI29:DI29"/>
    <mergeCell ref="DJ29:EJ29"/>
    <mergeCell ref="EK29:FK29"/>
    <mergeCell ref="A31:FK31"/>
    <mergeCell ref="A5:FK5"/>
    <mergeCell ref="A6:FK6"/>
    <mergeCell ref="A8:BG9"/>
    <mergeCell ref="BH8:FK8"/>
    <mergeCell ref="BH9:CH9"/>
    <mergeCell ref="CI9:DI9"/>
    <mergeCell ref="DJ9:EJ9"/>
    <mergeCell ref="EK9:FK9"/>
    <mergeCell ref="A1:FK1"/>
    <mergeCell ref="BM2:DX2"/>
    <mergeCell ref="DY2:EB2"/>
    <mergeCell ref="EC2:EU2"/>
    <mergeCell ref="BM3:DX3"/>
    <mergeCell ref="EC3:EU3"/>
    <mergeCell ref="EK27:FK27"/>
    <mergeCell ref="A28:BG28"/>
    <mergeCell ref="BH28:CH28"/>
    <mergeCell ref="CI28:DI28"/>
    <mergeCell ref="DJ28:EJ28"/>
    <mergeCell ref="EK28:FK28"/>
    <mergeCell ref="A22:BG22"/>
    <mergeCell ref="BH22:CH22"/>
    <mergeCell ref="CI22:DI22"/>
    <mergeCell ref="DJ22:EJ22"/>
    <mergeCell ref="EK22:FK22"/>
    <mergeCell ref="A26:BG27"/>
    <mergeCell ref="BH26:FK26"/>
    <mergeCell ref="BH27:CH27"/>
    <mergeCell ref="CI27:DI27"/>
    <mergeCell ref="DJ27:EJ27"/>
    <mergeCell ref="A20:BG20"/>
    <mergeCell ref="BH20:CH20"/>
    <mergeCell ref="CI20:DI20"/>
    <mergeCell ref="DJ20:EJ20"/>
    <mergeCell ref="EK20:FK20"/>
    <mergeCell ref="A21:BG21"/>
    <mergeCell ref="BH21:CH21"/>
    <mergeCell ref="CI21:DI21"/>
    <mergeCell ref="DJ21:EJ21"/>
    <mergeCell ref="EK21:FK21"/>
    <mergeCell ref="A18:BG19"/>
    <mergeCell ref="BH18:FK18"/>
    <mergeCell ref="BH19:CH19"/>
    <mergeCell ref="CI19:DI19"/>
    <mergeCell ref="DJ19:EJ19"/>
    <mergeCell ref="EK19:FK19"/>
    <mergeCell ref="A10:BG10"/>
    <mergeCell ref="BH10:CH10"/>
    <mergeCell ref="CI10:DI10"/>
    <mergeCell ref="DJ10:EJ10"/>
    <mergeCell ref="EK10:FK10"/>
    <mergeCell ref="A14:FK14"/>
    <mergeCell ref="BK65:BQ65"/>
    <mergeCell ref="BR65:BX65"/>
    <mergeCell ref="BY65:CE65"/>
    <mergeCell ref="CF65:CL65"/>
    <mergeCell ref="CM65:CS65"/>
    <mergeCell ref="CT65:CZ65"/>
    <mergeCell ref="DA65:DG65"/>
    <mergeCell ref="DH65:DN65"/>
    <mergeCell ref="DO65:DU65"/>
    <mergeCell ref="DV65:EB65"/>
    <mergeCell ref="EC65:EI65"/>
    <mergeCell ref="EJ65:EP65"/>
    <mergeCell ref="EQ65:EW65"/>
    <mergeCell ref="EX65:FD65"/>
    <mergeCell ref="FE65:FK65"/>
    <mergeCell ref="A66:H66"/>
    <mergeCell ref="I66:N66"/>
    <mergeCell ref="O66:T66"/>
    <mergeCell ref="U66:Z66"/>
    <mergeCell ref="AA66:AF66"/>
    <mergeCell ref="AG66:AL66"/>
    <mergeCell ref="AM66:AR66"/>
    <mergeCell ref="AS66:AX66"/>
    <mergeCell ref="AY66:BD66"/>
    <mergeCell ref="BE66:BJ66"/>
    <mergeCell ref="BK66:BQ66"/>
    <mergeCell ref="BR66:BX66"/>
    <mergeCell ref="BY66:CE66"/>
    <mergeCell ref="CF66:CL66"/>
    <mergeCell ref="CM66:CS66"/>
    <mergeCell ref="CT66:CZ66"/>
    <mergeCell ref="DA66:DG66"/>
    <mergeCell ref="DH66:DN66"/>
    <mergeCell ref="DO66:DU66"/>
    <mergeCell ref="DV66:EB66"/>
    <mergeCell ref="EC66:EI66"/>
    <mergeCell ref="EJ66:EP66"/>
    <mergeCell ref="EQ66:EW66"/>
    <mergeCell ref="EX66:FD66"/>
    <mergeCell ref="FE66:FK66"/>
    <mergeCell ref="A65:H65"/>
    <mergeCell ref="I65:N65"/>
    <mergeCell ref="O65:T65"/>
    <mergeCell ref="U65:Z65"/>
    <mergeCell ref="AA65:AF65"/>
    <mergeCell ref="AG65:AL65"/>
    <mergeCell ref="AM65:AR65"/>
    <mergeCell ref="AS65:AX65"/>
    <mergeCell ref="AY65:BD65"/>
    <mergeCell ref="BE65:BJ65"/>
    <mergeCell ref="I71:N71"/>
    <mergeCell ref="O71:T71"/>
    <mergeCell ref="U71:Z71"/>
    <mergeCell ref="AA71:AF71"/>
    <mergeCell ref="AG71:AL71"/>
    <mergeCell ref="AM71:AR71"/>
    <mergeCell ref="AS71:AX71"/>
    <mergeCell ref="EX72:FD72"/>
    <mergeCell ref="FE72:FK72"/>
    <mergeCell ref="A73:H73"/>
    <mergeCell ref="I73:N73"/>
    <mergeCell ref="O73:T73"/>
    <mergeCell ref="DO99:DU99"/>
    <mergeCell ref="DV99:EB99"/>
    <mergeCell ref="EC99:EI99"/>
    <mergeCell ref="EJ99:EP99"/>
    <mergeCell ref="EQ99:EW99"/>
    <mergeCell ref="EX99:FD99"/>
    <mergeCell ref="FE99:FK99"/>
    <mergeCell ref="DH72:DN72"/>
    <mergeCell ref="DO72:DU72"/>
    <mergeCell ref="DV72:EB72"/>
    <mergeCell ref="EC72:EI72"/>
    <mergeCell ref="EJ72:EP72"/>
    <mergeCell ref="EQ72:EW72"/>
    <mergeCell ref="BR72:BX72"/>
    <mergeCell ref="BY72:CE72"/>
    <mergeCell ref="CF72:CL72"/>
    <mergeCell ref="CM72:CS72"/>
    <mergeCell ref="CT72:CZ72"/>
    <mergeCell ref="DA72:DG72"/>
    <mergeCell ref="AG72:AL72"/>
    <mergeCell ref="AM72:AR72"/>
    <mergeCell ref="AS72:AX72"/>
    <mergeCell ref="AY72:BD72"/>
    <mergeCell ref="BE72:BJ72"/>
    <mergeCell ref="BK72:BQ72"/>
    <mergeCell ref="EC71:EI71"/>
    <mergeCell ref="EJ71:EP71"/>
    <mergeCell ref="EQ71:EW71"/>
    <mergeCell ref="EX71:FD71"/>
    <mergeCell ref="FE71:FK71"/>
    <mergeCell ref="A72:H72"/>
    <mergeCell ref="I72:N72"/>
    <mergeCell ref="O72:T72"/>
    <mergeCell ref="U72:Z72"/>
    <mergeCell ref="AA72:AF72"/>
    <mergeCell ref="CM71:CS71"/>
    <mergeCell ref="DV73:EB73"/>
    <mergeCell ref="AY73:BD73"/>
    <mergeCell ref="BE73:BJ73"/>
    <mergeCell ref="BK73:BQ73"/>
    <mergeCell ref="BR73:BX73"/>
    <mergeCell ref="BY73:CE73"/>
    <mergeCell ref="CF73:CL73"/>
    <mergeCell ref="U73:Z73"/>
    <mergeCell ref="AA73:AF73"/>
    <mergeCell ref="AG73:AL73"/>
    <mergeCell ref="DA75:DG75"/>
    <mergeCell ref="DH75:DN75"/>
    <mergeCell ref="DO75:DU75"/>
    <mergeCell ref="DV75:EB75"/>
    <mergeCell ref="AY75:BD75"/>
    <mergeCell ref="BE75:BJ75"/>
    <mergeCell ref="U102:Z102"/>
    <mergeCell ref="AA102:AF102"/>
    <mergeCell ref="AG102:AL102"/>
    <mergeCell ref="AM102:AR102"/>
    <mergeCell ref="AS102:AX102"/>
    <mergeCell ref="AY102:BD102"/>
    <mergeCell ref="BE102:BJ102"/>
    <mergeCell ref="BK102:BQ102"/>
    <mergeCell ref="BR102:BX102"/>
    <mergeCell ref="BY102:CE102"/>
    <mergeCell ref="CF102:CL102"/>
    <mergeCell ref="CM102:CS102"/>
    <mergeCell ref="CT102:CZ102"/>
    <mergeCell ref="DA102:DG102"/>
    <mergeCell ref="DH102:DN102"/>
    <mergeCell ref="DO102:DU102"/>
    <mergeCell ref="DV102:EB102"/>
    <mergeCell ref="EC102:EI102"/>
    <mergeCell ref="EJ102:EP102"/>
    <mergeCell ref="EQ102:EW102"/>
    <mergeCell ref="EX102:FD102"/>
    <mergeCell ref="FE102:FK102"/>
    <mergeCell ref="A129:H129"/>
    <mergeCell ref="I129:N129"/>
    <mergeCell ref="O129:T129"/>
    <mergeCell ref="U129:Z129"/>
    <mergeCell ref="AA129:AF129"/>
    <mergeCell ref="AG129:AL129"/>
    <mergeCell ref="AM129:AR129"/>
    <mergeCell ref="AS129:AX129"/>
    <mergeCell ref="AY129:BD129"/>
    <mergeCell ref="BE129:BJ129"/>
    <mergeCell ref="BK129:BQ129"/>
    <mergeCell ref="BR129:BX129"/>
    <mergeCell ref="BY129:CE129"/>
    <mergeCell ref="CF129:CL129"/>
    <mergeCell ref="CM129:CS129"/>
    <mergeCell ref="CT129:CZ129"/>
    <mergeCell ref="DA129:DG129"/>
    <mergeCell ref="DH129:DN129"/>
    <mergeCell ref="DO129:DU129"/>
    <mergeCell ref="DV129:EB129"/>
    <mergeCell ref="EC129:EI129"/>
    <mergeCell ref="EJ129:EP129"/>
    <mergeCell ref="EQ129:EW129"/>
    <mergeCell ref="EX129:FD129"/>
    <mergeCell ref="FE129:FK129"/>
    <mergeCell ref="AM106:AR106"/>
    <mergeCell ref="AS106:AX106"/>
    <mergeCell ref="AY106:BD106"/>
    <mergeCell ref="DO105:DU105"/>
    <mergeCell ref="DV105:EB105"/>
    <mergeCell ref="EC105:EI105"/>
    <mergeCell ref="EJ105:EP105"/>
    <mergeCell ref="EQ105:EW105"/>
    <mergeCell ref="EX105:FD105"/>
    <mergeCell ref="BY105:CE105"/>
    <mergeCell ref="CF105:CL105"/>
    <mergeCell ref="CM105:CS105"/>
    <mergeCell ref="CT105:CZ105"/>
    <mergeCell ref="DA105:DG105"/>
    <mergeCell ref="DH105:DN105"/>
    <mergeCell ref="AM105:AR105"/>
    <mergeCell ref="AS105:AX105"/>
    <mergeCell ref="AY105:BD105"/>
    <mergeCell ref="BE105:BJ105"/>
    <mergeCell ref="BK105:BQ105"/>
    <mergeCell ref="BR105:BX105"/>
    <mergeCell ref="FE107:FK107"/>
    <mergeCell ref="A108:H108"/>
    <mergeCell ref="I108:N108"/>
    <mergeCell ref="O108:T108"/>
    <mergeCell ref="U108:Z108"/>
    <mergeCell ref="AA108:AF108"/>
    <mergeCell ref="A107:H107"/>
    <mergeCell ref="CF106:CL106"/>
    <mergeCell ref="CM106:CS106"/>
    <mergeCell ref="FE105:FK105"/>
    <mergeCell ref="A106:H106"/>
    <mergeCell ref="I106:N106"/>
    <mergeCell ref="O106:T106"/>
    <mergeCell ref="U106:Z106"/>
    <mergeCell ref="AA106:AF106"/>
    <mergeCell ref="AG106:AL106"/>
    <mergeCell ref="FE109:FK109"/>
    <mergeCell ref="A110:H110"/>
    <mergeCell ref="FE130:FK130"/>
    <mergeCell ref="A131:H131"/>
    <mergeCell ref="A159:H159"/>
    <mergeCell ref="I159:N159"/>
    <mergeCell ref="O159:T159"/>
    <mergeCell ref="U159:Z159"/>
    <mergeCell ref="AA159:AF159"/>
    <mergeCell ref="AG159:AL159"/>
    <mergeCell ref="AM159:AR159"/>
    <mergeCell ref="AS159:AX159"/>
    <mergeCell ref="AY159:BD159"/>
    <mergeCell ref="BE159:BJ159"/>
    <mergeCell ref="BK159:BQ159"/>
    <mergeCell ref="BR159:BX159"/>
    <mergeCell ref="BY159:CE159"/>
    <mergeCell ref="CF159:CL159"/>
    <mergeCell ref="CM159:CS159"/>
    <mergeCell ref="CT159:CZ159"/>
    <mergeCell ref="DA159:DG159"/>
    <mergeCell ref="DH159:DN159"/>
    <mergeCell ref="DO159:DU159"/>
    <mergeCell ref="DV159:EB159"/>
    <mergeCell ref="EC159:EI159"/>
    <mergeCell ref="EJ159:EP159"/>
    <mergeCell ref="EQ159:EW159"/>
    <mergeCell ref="EX159:FD159"/>
    <mergeCell ref="FE159:FK159"/>
    <mergeCell ref="A130:H130"/>
    <mergeCell ref="EX132:FD132"/>
    <mergeCell ref="FE132:FK132"/>
    <mergeCell ref="A133:H133"/>
    <mergeCell ref="I133:N133"/>
    <mergeCell ref="O133:T133"/>
    <mergeCell ref="U133:Z133"/>
    <mergeCell ref="AA133:AF133"/>
    <mergeCell ref="AG133:AL133"/>
    <mergeCell ref="AM133:AR133"/>
    <mergeCell ref="AS133:AX133"/>
    <mergeCell ref="DH132:DN132"/>
    <mergeCell ref="DO132:DU132"/>
    <mergeCell ref="DV132:EB132"/>
    <mergeCell ref="EC132:EI132"/>
    <mergeCell ref="EJ132:EP132"/>
    <mergeCell ref="EQ132:EW132"/>
    <mergeCell ref="BR132:BX132"/>
    <mergeCell ref="BY132:CE132"/>
    <mergeCell ref="CF132:CL132"/>
    <mergeCell ref="CM132:CS132"/>
    <mergeCell ref="CT132:CZ132"/>
    <mergeCell ref="DA132:DG132"/>
    <mergeCell ref="AG132:AL132"/>
    <mergeCell ref="AM132:AR132"/>
    <mergeCell ref="AS132:AX132"/>
    <mergeCell ref="I130:N130"/>
    <mergeCell ref="O130:T130"/>
    <mergeCell ref="U130:Z130"/>
    <mergeCell ref="AA130:AF130"/>
    <mergeCell ref="AG130:AL130"/>
    <mergeCell ref="AM130:AR130"/>
    <mergeCell ref="AS130:AX130"/>
    <mergeCell ref="AY130:BD130"/>
    <mergeCell ref="BE130:BJ130"/>
    <mergeCell ref="BK130:BQ130"/>
    <mergeCell ref="BR130:BX130"/>
    <mergeCell ref="EC161:EI161"/>
    <mergeCell ref="EJ161:EP161"/>
    <mergeCell ref="EQ161:EW161"/>
    <mergeCell ref="EX161:FD161"/>
    <mergeCell ref="FE161:FK161"/>
    <mergeCell ref="A162:H162"/>
    <mergeCell ref="I162:N162"/>
    <mergeCell ref="O162:T162"/>
    <mergeCell ref="U162:Z162"/>
    <mergeCell ref="AA162:AF162"/>
    <mergeCell ref="AG162:AL162"/>
    <mergeCell ref="AM162:AR162"/>
    <mergeCell ref="AS162:AX162"/>
    <mergeCell ref="AY162:BD162"/>
    <mergeCell ref="BE162:BJ162"/>
    <mergeCell ref="BK162:BQ162"/>
    <mergeCell ref="BR162:BX162"/>
    <mergeCell ref="BY162:CE162"/>
    <mergeCell ref="CF162:CL162"/>
    <mergeCell ref="CM162:CS162"/>
    <mergeCell ref="CT162:CZ162"/>
    <mergeCell ref="DA162:DG162"/>
    <mergeCell ref="DH162:DN162"/>
    <mergeCell ref="DO162:DU162"/>
    <mergeCell ref="DV162:EB162"/>
    <mergeCell ref="EC162:EI162"/>
    <mergeCell ref="EJ162:EP162"/>
    <mergeCell ref="EQ162:EW162"/>
    <mergeCell ref="EX162:FD162"/>
    <mergeCell ref="FE162:FK162"/>
    <mergeCell ref="BY130:CE130"/>
    <mergeCell ref="CF130:CL130"/>
    <mergeCell ref="CM130:CS130"/>
    <mergeCell ref="I136:N136"/>
    <mergeCell ref="O136:T136"/>
    <mergeCell ref="U136:Z136"/>
    <mergeCell ref="AA136:AF136"/>
    <mergeCell ref="AG136:AL136"/>
    <mergeCell ref="AM136:AR136"/>
    <mergeCell ref="AS136:AX136"/>
    <mergeCell ref="EC136:EI136"/>
    <mergeCell ref="EJ136:EP136"/>
    <mergeCell ref="A163:H163"/>
    <mergeCell ref="I163:N163"/>
    <mergeCell ref="O163:T163"/>
    <mergeCell ref="U163:Z163"/>
    <mergeCell ref="AA163:AF163"/>
    <mergeCell ref="AG163:AL163"/>
    <mergeCell ref="AM163:AR163"/>
    <mergeCell ref="AS163:AX163"/>
    <mergeCell ref="AY163:BD163"/>
    <mergeCell ref="BE163:BJ163"/>
    <mergeCell ref="BK163:BQ163"/>
    <mergeCell ref="BR163:BX163"/>
    <mergeCell ref="BY163:CE163"/>
    <mergeCell ref="CF163:CL163"/>
    <mergeCell ref="CM163:CS163"/>
    <mergeCell ref="CT163:CZ163"/>
    <mergeCell ref="DA163:DG163"/>
    <mergeCell ref="DH163:DN163"/>
    <mergeCell ref="DO163:DU163"/>
    <mergeCell ref="DV163:EB163"/>
    <mergeCell ref="EC163:EI163"/>
    <mergeCell ref="EJ163:EP163"/>
    <mergeCell ref="EQ163:EW163"/>
    <mergeCell ref="EX163:FD163"/>
    <mergeCell ref="FE163:FK163"/>
    <mergeCell ref="A164:H164"/>
    <mergeCell ref="I164:N164"/>
    <mergeCell ref="O164:T164"/>
    <mergeCell ref="U164:Z164"/>
    <mergeCell ref="AA164:AF164"/>
    <mergeCell ref="AG164:AL164"/>
    <mergeCell ref="AM164:AR164"/>
    <mergeCell ref="AS164:AX164"/>
    <mergeCell ref="AY164:BD164"/>
    <mergeCell ref="BE164:BJ164"/>
    <mergeCell ref="BK164:BQ164"/>
    <mergeCell ref="BR164:BX164"/>
    <mergeCell ref="BY164:CE164"/>
    <mergeCell ref="CF164:CL164"/>
    <mergeCell ref="CM164:CS164"/>
    <mergeCell ref="CT164:CZ164"/>
    <mergeCell ref="DA164:DG164"/>
    <mergeCell ref="DH164:DN164"/>
    <mergeCell ref="DO164:DU164"/>
    <mergeCell ref="DV164:EB164"/>
    <mergeCell ref="EC164:EI164"/>
    <mergeCell ref="EJ164:EP164"/>
    <mergeCell ref="EQ164:EW164"/>
    <mergeCell ref="EX164:FD164"/>
    <mergeCell ref="FE164:FK164"/>
    <mergeCell ref="A165:H165"/>
    <mergeCell ref="I165:N165"/>
    <mergeCell ref="O165:T165"/>
    <mergeCell ref="U165:Z165"/>
    <mergeCell ref="AA165:AF165"/>
    <mergeCell ref="AG165:AL165"/>
    <mergeCell ref="AM165:AR165"/>
    <mergeCell ref="AS165:AX165"/>
    <mergeCell ref="AY165:BD165"/>
    <mergeCell ref="BE165:BJ165"/>
    <mergeCell ref="BK165:BQ165"/>
    <mergeCell ref="BR165:BX165"/>
    <mergeCell ref="BY165:CE165"/>
    <mergeCell ref="CF165:CL165"/>
    <mergeCell ref="CM165:CS165"/>
    <mergeCell ref="CT165:CZ165"/>
    <mergeCell ref="DA165:DG165"/>
    <mergeCell ref="DH165:DN165"/>
    <mergeCell ref="DO165:DU165"/>
    <mergeCell ref="DV165:EB165"/>
    <mergeCell ref="EC165:EI165"/>
    <mergeCell ref="EJ165:EP165"/>
    <mergeCell ref="EQ165:EW165"/>
    <mergeCell ref="EX165:FD165"/>
    <mergeCell ref="FE165:FK165"/>
    <mergeCell ref="A166:H166"/>
    <mergeCell ref="I166:N166"/>
    <mergeCell ref="O166:T166"/>
    <mergeCell ref="U166:Z166"/>
    <mergeCell ref="AA166:AF166"/>
    <mergeCell ref="AG166:AL166"/>
    <mergeCell ref="AM166:AR166"/>
    <mergeCell ref="AS166:AX166"/>
    <mergeCell ref="AY166:BD166"/>
    <mergeCell ref="BE166:BJ166"/>
    <mergeCell ref="BK166:BQ166"/>
    <mergeCell ref="BR166:BX166"/>
    <mergeCell ref="BY166:CE166"/>
    <mergeCell ref="CF166:CL166"/>
    <mergeCell ref="CM166:CS166"/>
    <mergeCell ref="CT166:CZ166"/>
    <mergeCell ref="DA166:DG166"/>
    <mergeCell ref="DH166:DN166"/>
    <mergeCell ref="DO166:DU166"/>
    <mergeCell ref="DV166:EB166"/>
    <mergeCell ref="EC166:EI166"/>
    <mergeCell ref="EJ166:EP166"/>
    <mergeCell ref="EQ166:EW166"/>
    <mergeCell ref="EX166:FD166"/>
    <mergeCell ref="FE166:FK166"/>
    <mergeCell ref="A195:H195"/>
    <mergeCell ref="I195:N195"/>
    <mergeCell ref="O195:T195"/>
    <mergeCell ref="U195:Z195"/>
    <mergeCell ref="AA195:AF195"/>
    <mergeCell ref="AG195:AL195"/>
    <mergeCell ref="AM195:AR195"/>
    <mergeCell ref="AS195:AX195"/>
    <mergeCell ref="AY195:BD195"/>
    <mergeCell ref="BE195:BJ195"/>
    <mergeCell ref="BK195:BQ195"/>
    <mergeCell ref="BR195:BX195"/>
    <mergeCell ref="BY195:CE195"/>
    <mergeCell ref="CF195:CL195"/>
    <mergeCell ref="CM195:CS195"/>
    <mergeCell ref="CT195:CZ195"/>
    <mergeCell ref="DA195:DG195"/>
    <mergeCell ref="DH195:DN195"/>
    <mergeCell ref="DO195:DU195"/>
    <mergeCell ref="DV195:EB195"/>
    <mergeCell ref="EC195:EI195"/>
    <mergeCell ref="EJ195:EP195"/>
    <mergeCell ref="EQ195:EW195"/>
    <mergeCell ref="EX195:FD195"/>
    <mergeCell ref="FE195:FK195"/>
    <mergeCell ref="EC179:EI179"/>
    <mergeCell ref="EJ179:EP179"/>
    <mergeCell ref="EQ179:EW179"/>
    <mergeCell ref="EX179:FD179"/>
    <mergeCell ref="FE179:FK179"/>
    <mergeCell ref="A180:H180"/>
    <mergeCell ref="I180:N180"/>
    <mergeCell ref="O180:T180"/>
    <mergeCell ref="U180:Z180"/>
    <mergeCell ref="AA180:AF180"/>
    <mergeCell ref="CM179:CS179"/>
    <mergeCell ref="CT179:CZ179"/>
    <mergeCell ref="DA179:DG179"/>
    <mergeCell ref="DH179:DN179"/>
    <mergeCell ref="EX182:FD182"/>
    <mergeCell ref="FE182:FK182"/>
    <mergeCell ref="A183:H183"/>
    <mergeCell ref="I183:N183"/>
    <mergeCell ref="O183:T183"/>
    <mergeCell ref="U183:Z183"/>
    <mergeCell ref="AA183:AF183"/>
    <mergeCell ref="AG183:AL183"/>
    <mergeCell ref="AM183:AR183"/>
    <mergeCell ref="AS183:AX183"/>
    <mergeCell ref="DH182:DN182"/>
    <mergeCell ref="DO182:DU182"/>
    <mergeCell ref="DV182:EB182"/>
    <mergeCell ref="EC182:EI182"/>
    <mergeCell ref="EJ182:EP182"/>
    <mergeCell ref="EQ182:EW182"/>
    <mergeCell ref="BR182:BX182"/>
    <mergeCell ref="BY182:CE182"/>
    <mergeCell ref="CF182:CL182"/>
    <mergeCell ref="CM182:CS182"/>
    <mergeCell ref="CT182:CZ182"/>
    <mergeCell ref="DA182:DG182"/>
    <mergeCell ref="AG182:AL182"/>
    <mergeCell ref="AM182:AR182"/>
    <mergeCell ref="AS182:AX182"/>
    <mergeCell ref="EC196:EI196"/>
    <mergeCell ref="EJ196:EP196"/>
    <mergeCell ref="EQ196:EW196"/>
    <mergeCell ref="EX196:FD196"/>
    <mergeCell ref="FE196:FK196"/>
    <mergeCell ref="I196:N196"/>
    <mergeCell ref="O196:T196"/>
    <mergeCell ref="U196:Z196"/>
    <mergeCell ref="AA196:AF196"/>
    <mergeCell ref="AG196:AL196"/>
    <mergeCell ref="AM196:AR196"/>
    <mergeCell ref="AS196:AX196"/>
    <mergeCell ref="AY196:BD196"/>
    <mergeCell ref="BE196:BJ196"/>
    <mergeCell ref="BK196:BQ196"/>
    <mergeCell ref="BR196:BX196"/>
    <mergeCell ref="BY196:CE196"/>
    <mergeCell ref="CF196:CL196"/>
    <mergeCell ref="CM196:CS196"/>
    <mergeCell ref="A197:H197"/>
    <mergeCell ref="I197:N197"/>
    <mergeCell ref="O197:T197"/>
    <mergeCell ref="U197:Z197"/>
    <mergeCell ref="AA197:AF197"/>
    <mergeCell ref="AG197:AL197"/>
    <mergeCell ref="AM197:AR197"/>
    <mergeCell ref="AS197:AX197"/>
    <mergeCell ref="AY197:BD197"/>
    <mergeCell ref="BE197:BJ197"/>
    <mergeCell ref="BK197:BQ197"/>
    <mergeCell ref="BR197:BX197"/>
    <mergeCell ref="BY197:CE197"/>
    <mergeCell ref="CF197:CL197"/>
    <mergeCell ref="CM197:CS197"/>
    <mergeCell ref="CT197:CZ197"/>
    <mergeCell ref="DA197:DG197"/>
    <mergeCell ref="DH197:DN197"/>
    <mergeCell ref="DO197:DU197"/>
    <mergeCell ref="DV197:EB197"/>
    <mergeCell ref="EC197:EI197"/>
    <mergeCell ref="EJ197:EP197"/>
    <mergeCell ref="EQ197:EW197"/>
    <mergeCell ref="EX197:FD197"/>
    <mergeCell ref="FE197:FK197"/>
    <mergeCell ref="A196:H196"/>
    <mergeCell ref="FE226:FK226"/>
    <mergeCell ref="DV199:EB199"/>
    <mergeCell ref="EC199:EI199"/>
    <mergeCell ref="EJ199:EP199"/>
    <mergeCell ref="EQ199:EW199"/>
    <mergeCell ref="EX199:FD199"/>
    <mergeCell ref="FE199:FK199"/>
    <mergeCell ref="CF199:CL199"/>
    <mergeCell ref="CM199:CS199"/>
    <mergeCell ref="CT199:CZ199"/>
    <mergeCell ref="DA199:DG199"/>
    <mergeCell ref="DH199:DN199"/>
    <mergeCell ref="DO199:DU199"/>
    <mergeCell ref="AS199:AX199"/>
    <mergeCell ref="AY199:BD199"/>
    <mergeCell ref="BE199:BJ199"/>
    <mergeCell ref="BK199:BQ199"/>
    <mergeCell ref="BR199:BX199"/>
    <mergeCell ref="BY199:CE199"/>
    <mergeCell ref="EQ198:EW198"/>
    <mergeCell ref="EX198:FD198"/>
    <mergeCell ref="FE198:FK198"/>
    <mergeCell ref="A199:H199"/>
    <mergeCell ref="I199:N199"/>
    <mergeCell ref="O199:T199"/>
    <mergeCell ref="U199:Z199"/>
    <mergeCell ref="AA199:AF199"/>
    <mergeCell ref="A227:H227"/>
    <mergeCell ref="I227:N227"/>
    <mergeCell ref="O227:T227"/>
    <mergeCell ref="U227:Z227"/>
    <mergeCell ref="AA227:AF227"/>
    <mergeCell ref="AG227:AL227"/>
    <mergeCell ref="AM227:AR227"/>
    <mergeCell ref="AS227:AX227"/>
    <mergeCell ref="AY227:BD227"/>
    <mergeCell ref="BE227:BJ227"/>
    <mergeCell ref="BK227:BQ227"/>
    <mergeCell ref="BR227:BX227"/>
    <mergeCell ref="BY227:CE227"/>
    <mergeCell ref="CF227:CL227"/>
    <mergeCell ref="CM227:CS227"/>
    <mergeCell ref="CT227:CZ227"/>
    <mergeCell ref="DA227:DG227"/>
    <mergeCell ref="DH227:DN227"/>
    <mergeCell ref="DO227:DU227"/>
    <mergeCell ref="DV227:EB227"/>
    <mergeCell ref="EC227:EI227"/>
    <mergeCell ref="EJ227:EP227"/>
    <mergeCell ref="EQ227:EW227"/>
    <mergeCell ref="EX227:FD227"/>
    <mergeCell ref="FE227:FK227"/>
    <mergeCell ref="CM200:CS200"/>
    <mergeCell ref="CT200:CZ200"/>
    <mergeCell ref="DA200:DG200"/>
    <mergeCell ref="DH200:DN200"/>
    <mergeCell ref="AM200:AR200"/>
    <mergeCell ref="AS200:AX200"/>
    <mergeCell ref="AY200:BD200"/>
    <mergeCell ref="BE200:BJ200"/>
    <mergeCell ref="BK200:BQ200"/>
    <mergeCell ref="BR200:BX200"/>
    <mergeCell ref="A200:H200"/>
    <mergeCell ref="I200:N200"/>
    <mergeCell ref="A228:H228"/>
    <mergeCell ref="A256:H256"/>
    <mergeCell ref="I256:N256"/>
    <mergeCell ref="O256:T256"/>
    <mergeCell ref="U256:Z256"/>
    <mergeCell ref="AA256:AF256"/>
    <mergeCell ref="AG256:AL256"/>
    <mergeCell ref="AM256:AR256"/>
    <mergeCell ref="AS256:AX256"/>
    <mergeCell ref="AY256:BD256"/>
    <mergeCell ref="BE256:BJ256"/>
    <mergeCell ref="BK256:BQ256"/>
    <mergeCell ref="BR256:BX256"/>
    <mergeCell ref="BY256:CE256"/>
    <mergeCell ref="CF256:CL256"/>
    <mergeCell ref="CM256:CS256"/>
    <mergeCell ref="CT256:CZ256"/>
    <mergeCell ref="DA256:DG256"/>
    <mergeCell ref="DH256:DN256"/>
    <mergeCell ref="DO256:DU256"/>
    <mergeCell ref="DV256:EB256"/>
    <mergeCell ref="EC256:EI256"/>
    <mergeCell ref="EJ256:EP256"/>
    <mergeCell ref="EQ256:EW256"/>
    <mergeCell ref="EX256:FD256"/>
    <mergeCell ref="FE256:FK256"/>
    <mergeCell ref="EC229:EI229"/>
    <mergeCell ref="EJ229:EP229"/>
    <mergeCell ref="EQ229:EW229"/>
    <mergeCell ref="EX229:FD229"/>
    <mergeCell ref="FE229:FK229"/>
    <mergeCell ref="A230:H230"/>
    <mergeCell ref="I230:N230"/>
    <mergeCell ref="O230:T230"/>
    <mergeCell ref="U230:Z230"/>
    <mergeCell ref="AA230:AF230"/>
    <mergeCell ref="CM229:CS229"/>
    <mergeCell ref="BE231:BJ231"/>
    <mergeCell ref="BK231:BQ231"/>
    <mergeCell ref="BR231:BX231"/>
    <mergeCell ref="BY231:CE231"/>
    <mergeCell ref="CF231:CL231"/>
    <mergeCell ref="EC233:EI233"/>
    <mergeCell ref="EJ233:EP233"/>
    <mergeCell ref="EQ233:EW233"/>
    <mergeCell ref="EX233:FD233"/>
    <mergeCell ref="FE233:FK233"/>
    <mergeCell ref="A234:H234"/>
    <mergeCell ref="I234:N234"/>
    <mergeCell ref="O234:T234"/>
    <mergeCell ref="U234:Z234"/>
    <mergeCell ref="AA234:AF234"/>
    <mergeCell ref="CM233:CS233"/>
    <mergeCell ref="CT233:CZ233"/>
    <mergeCell ref="DA233:DG233"/>
    <mergeCell ref="DH233:DN233"/>
    <mergeCell ref="DO233:DU233"/>
    <mergeCell ref="DV233:EB233"/>
    <mergeCell ref="AY233:BD233"/>
    <mergeCell ref="BE233:BJ233"/>
    <mergeCell ref="BK233:BQ233"/>
    <mergeCell ref="BR233:BX233"/>
    <mergeCell ref="BY233:CE233"/>
    <mergeCell ref="CF233:CL233"/>
    <mergeCell ref="A257:H257"/>
    <mergeCell ref="I257:N257"/>
    <mergeCell ref="O257:T257"/>
    <mergeCell ref="U257:Z257"/>
    <mergeCell ref="AA257:AF257"/>
    <mergeCell ref="AG257:AL257"/>
    <mergeCell ref="AM257:AR257"/>
    <mergeCell ref="AS257:AX257"/>
    <mergeCell ref="AY257:BD257"/>
    <mergeCell ref="BE257:BJ257"/>
    <mergeCell ref="BK257:BQ257"/>
    <mergeCell ref="BR257:BX257"/>
    <mergeCell ref="BY257:CE257"/>
    <mergeCell ref="CF257:CL257"/>
    <mergeCell ref="CM257:CS257"/>
    <mergeCell ref="CT257:CZ257"/>
    <mergeCell ref="DA257:DG257"/>
    <mergeCell ref="DH257:DN257"/>
    <mergeCell ref="DO257:DU257"/>
    <mergeCell ref="DV257:EB257"/>
    <mergeCell ref="EC257:EI257"/>
    <mergeCell ref="EJ257:EP257"/>
    <mergeCell ref="EQ257:EW257"/>
    <mergeCell ref="EX257:FD257"/>
    <mergeCell ref="FE257:FK257"/>
    <mergeCell ref="EX228:FD228"/>
    <mergeCell ref="FE228:FK228"/>
    <mergeCell ref="A229:H229"/>
    <mergeCell ref="I229:N229"/>
    <mergeCell ref="O229:T229"/>
    <mergeCell ref="U229:Z229"/>
    <mergeCell ref="AA229:AF229"/>
    <mergeCell ref="AG229:AL229"/>
    <mergeCell ref="AM229:AR229"/>
    <mergeCell ref="AS229:AX229"/>
    <mergeCell ref="DH228:DN228"/>
    <mergeCell ref="CT229:CZ229"/>
    <mergeCell ref="DA229:DG229"/>
    <mergeCell ref="DH229:DN229"/>
    <mergeCell ref="DO229:DU229"/>
    <mergeCell ref="DV229:EB229"/>
    <mergeCell ref="AY229:BD229"/>
    <mergeCell ref="BE229:BJ229"/>
    <mergeCell ref="BK229:BQ229"/>
    <mergeCell ref="BR229:BX229"/>
    <mergeCell ref="BY229:CE229"/>
    <mergeCell ref="CF229:CL229"/>
    <mergeCell ref="EC231:EI231"/>
    <mergeCell ref="EJ231:EP231"/>
    <mergeCell ref="EQ231:EW231"/>
    <mergeCell ref="EX231:FD231"/>
    <mergeCell ref="FE231:FK231"/>
    <mergeCell ref="A232:H232"/>
    <mergeCell ref="I232:N232"/>
    <mergeCell ref="O232:T232"/>
    <mergeCell ref="U232:Z232"/>
    <mergeCell ref="AA232:AF232"/>
    <mergeCell ref="CM231:CS231"/>
    <mergeCell ref="CT231:CZ231"/>
    <mergeCell ref="DA231:DG231"/>
    <mergeCell ref="DH231:DN231"/>
    <mergeCell ref="DO231:DU231"/>
    <mergeCell ref="DV231:EB231"/>
    <mergeCell ref="AY231:BD231"/>
    <mergeCell ref="A288:H288"/>
    <mergeCell ref="I288:N288"/>
    <mergeCell ref="O288:T288"/>
    <mergeCell ref="U288:Z288"/>
    <mergeCell ref="AA288:AF288"/>
    <mergeCell ref="AG288:AL288"/>
    <mergeCell ref="AM288:AR288"/>
    <mergeCell ref="AS288:AX288"/>
    <mergeCell ref="AY288:BD288"/>
    <mergeCell ref="BE288:BJ288"/>
    <mergeCell ref="BK288:BQ288"/>
    <mergeCell ref="BR288:BX288"/>
    <mergeCell ref="BY288:CE288"/>
    <mergeCell ref="CF288:CL288"/>
    <mergeCell ref="CM288:CS288"/>
    <mergeCell ref="CT288:CZ288"/>
    <mergeCell ref="DA288:DG288"/>
    <mergeCell ref="DH288:DN288"/>
    <mergeCell ref="DO288:DU288"/>
    <mergeCell ref="DV288:EB288"/>
    <mergeCell ref="EC288:EI288"/>
    <mergeCell ref="EJ288:EP288"/>
    <mergeCell ref="EQ288:EW288"/>
    <mergeCell ref="EX288:FD288"/>
    <mergeCell ref="FE288:FK288"/>
    <mergeCell ref="A289:H289"/>
    <mergeCell ref="I289:N289"/>
    <mergeCell ref="O289:T289"/>
    <mergeCell ref="U289:Z289"/>
    <mergeCell ref="AA289:AF289"/>
    <mergeCell ref="AG289:AL289"/>
    <mergeCell ref="AM289:AR289"/>
    <mergeCell ref="AS289:AX289"/>
    <mergeCell ref="AY289:BD289"/>
    <mergeCell ref="BE289:BJ289"/>
    <mergeCell ref="BK289:BQ289"/>
    <mergeCell ref="BR289:BX289"/>
    <mergeCell ref="BY289:CE289"/>
    <mergeCell ref="CF289:CL289"/>
    <mergeCell ref="CM289:CS289"/>
    <mergeCell ref="CT289:CZ289"/>
    <mergeCell ref="DA289:DG289"/>
    <mergeCell ref="DH289:DN289"/>
    <mergeCell ref="DO289:DU289"/>
    <mergeCell ref="DV289:EB289"/>
    <mergeCell ref="EC289:EI289"/>
    <mergeCell ref="EJ289:EP289"/>
    <mergeCell ref="EQ289:EW289"/>
    <mergeCell ref="EX289:FD289"/>
    <mergeCell ref="FE289:FK289"/>
    <mergeCell ref="A290:H290"/>
    <mergeCell ref="I290:N290"/>
    <mergeCell ref="O290:T290"/>
    <mergeCell ref="U290:Z290"/>
    <mergeCell ref="AA290:AF290"/>
    <mergeCell ref="AG290:AL290"/>
    <mergeCell ref="AM290:AR290"/>
    <mergeCell ref="AS290:AX290"/>
    <mergeCell ref="AY290:BD290"/>
    <mergeCell ref="BE290:BJ290"/>
    <mergeCell ref="BK290:BQ290"/>
    <mergeCell ref="BR290:BX290"/>
    <mergeCell ref="BY290:CE290"/>
    <mergeCell ref="CF290:CL290"/>
    <mergeCell ref="CM290:CS290"/>
    <mergeCell ref="CT290:CZ290"/>
    <mergeCell ref="DA290:DG290"/>
    <mergeCell ref="DH290:DN290"/>
    <mergeCell ref="DO290:DU290"/>
    <mergeCell ref="DV290:EB290"/>
    <mergeCell ref="EC290:EI290"/>
    <mergeCell ref="EJ290:EP290"/>
    <mergeCell ref="EQ290:EW290"/>
    <mergeCell ref="EX290:FD290"/>
    <mergeCell ref="FE290:FK290"/>
    <mergeCell ref="A291:H291"/>
    <mergeCell ref="I291:N291"/>
    <mergeCell ref="O291:T291"/>
    <mergeCell ref="U291:Z291"/>
    <mergeCell ref="AA291:AF291"/>
    <mergeCell ref="AG291:AL291"/>
    <mergeCell ref="AM291:AR291"/>
    <mergeCell ref="AS291:AX291"/>
    <mergeCell ref="AY291:BD291"/>
    <mergeCell ref="BE291:BJ291"/>
    <mergeCell ref="BK291:BQ291"/>
    <mergeCell ref="BR291:BX291"/>
    <mergeCell ref="BY291:CE291"/>
    <mergeCell ref="CF291:CL291"/>
    <mergeCell ref="CM291:CS291"/>
    <mergeCell ref="CT291:CZ291"/>
    <mergeCell ref="DA291:DG291"/>
    <mergeCell ref="DH291:DN291"/>
    <mergeCell ref="DO291:DU291"/>
    <mergeCell ref="DV291:EB291"/>
    <mergeCell ref="EC291:EI291"/>
    <mergeCell ref="EJ291:EP291"/>
    <mergeCell ref="EQ291:EW291"/>
    <mergeCell ref="EX291:FD291"/>
    <mergeCell ref="FE291:FK291"/>
    <mergeCell ref="A292:H292"/>
    <mergeCell ref="I292:N292"/>
    <mergeCell ref="O292:T292"/>
    <mergeCell ref="U292:Z292"/>
    <mergeCell ref="AA292:AF292"/>
    <mergeCell ref="AG292:AL292"/>
    <mergeCell ref="AM292:AR292"/>
    <mergeCell ref="AS292:AX292"/>
    <mergeCell ref="AY292:BD292"/>
    <mergeCell ref="BE292:BJ292"/>
    <mergeCell ref="BK292:BQ292"/>
    <mergeCell ref="BR292:BX292"/>
    <mergeCell ref="BY292:CE292"/>
    <mergeCell ref="CF292:CL292"/>
    <mergeCell ref="CM292:CS292"/>
    <mergeCell ref="CT292:CZ292"/>
    <mergeCell ref="DA292:DG292"/>
    <mergeCell ref="DH292:DN292"/>
    <mergeCell ref="DO292:DU292"/>
    <mergeCell ref="DV292:EB292"/>
    <mergeCell ref="EC292:EI292"/>
    <mergeCell ref="EJ292:EP292"/>
    <mergeCell ref="EQ292:EW292"/>
    <mergeCell ref="EX292:FD292"/>
    <mergeCell ref="FE292:FK292"/>
    <mergeCell ref="A293:H293"/>
    <mergeCell ref="I293:N293"/>
    <mergeCell ref="O293:T293"/>
    <mergeCell ref="U293:Z293"/>
    <mergeCell ref="AA293:AF293"/>
    <mergeCell ref="AG293:AL293"/>
    <mergeCell ref="AM293:AR293"/>
    <mergeCell ref="AS293:AX293"/>
    <mergeCell ref="AY293:BD293"/>
    <mergeCell ref="BE293:BJ293"/>
    <mergeCell ref="BK293:BQ293"/>
    <mergeCell ref="BR293:BX293"/>
    <mergeCell ref="BY293:CE293"/>
    <mergeCell ref="CF293:CL293"/>
    <mergeCell ref="CM293:CS293"/>
    <mergeCell ref="CT293:CZ293"/>
    <mergeCell ref="DA293:DG293"/>
    <mergeCell ref="DH293:DN293"/>
    <mergeCell ref="DO293:DU293"/>
    <mergeCell ref="DV293:EB293"/>
    <mergeCell ref="EC293:EI293"/>
    <mergeCell ref="EJ293:EP293"/>
    <mergeCell ref="EQ293:EW293"/>
    <mergeCell ref="EX293:FD293"/>
    <mergeCell ref="FE293:FK293"/>
    <mergeCell ref="I295:N295"/>
    <mergeCell ref="O295:T295"/>
    <mergeCell ref="U295:Z295"/>
    <mergeCell ref="AA295:AF295"/>
    <mergeCell ref="AG295:AL295"/>
    <mergeCell ref="AM295:AR295"/>
    <mergeCell ref="AS295:AX295"/>
    <mergeCell ref="AY295:BD295"/>
    <mergeCell ref="BE295:BJ295"/>
    <mergeCell ref="BK295:BQ295"/>
    <mergeCell ref="BR295:BX295"/>
    <mergeCell ref="BY295:CE295"/>
    <mergeCell ref="CF295:CL295"/>
    <mergeCell ref="CM295:CS295"/>
    <mergeCell ref="CT295:CZ295"/>
    <mergeCell ref="DA295:DG295"/>
    <mergeCell ref="DH295:DN295"/>
    <mergeCell ref="DO295:DU295"/>
    <mergeCell ref="DV295:EB295"/>
    <mergeCell ref="EC295:EI295"/>
    <mergeCell ref="EJ295:EP295"/>
    <mergeCell ref="EQ295:EW295"/>
    <mergeCell ref="EX295:FD295"/>
    <mergeCell ref="FE295:FK295"/>
    <mergeCell ref="A294:H294"/>
    <mergeCell ref="I294:N294"/>
    <mergeCell ref="O294:T294"/>
    <mergeCell ref="U294:Z294"/>
    <mergeCell ref="AA294:AF294"/>
    <mergeCell ref="AG294:AL294"/>
    <mergeCell ref="AM294:AR294"/>
    <mergeCell ref="AS294:AX294"/>
    <mergeCell ref="AY294:BD294"/>
    <mergeCell ref="BE294:BJ294"/>
    <mergeCell ref="BK294:BQ294"/>
    <mergeCell ref="BR294:BX294"/>
    <mergeCell ref="BY294:CE294"/>
    <mergeCell ref="CF294:CL294"/>
    <mergeCell ref="CM294:CS294"/>
    <mergeCell ref="CT294:CZ294"/>
    <mergeCell ref="DA294:DG294"/>
    <mergeCell ref="DH294:DN294"/>
    <mergeCell ref="DO294:DU294"/>
    <mergeCell ref="DV294:EB294"/>
    <mergeCell ref="EC294:EI294"/>
    <mergeCell ref="EJ294:EP294"/>
    <mergeCell ref="EQ294:EW294"/>
    <mergeCell ref="EX294:FD294"/>
    <mergeCell ref="FE294:FK294"/>
    <mergeCell ref="A295:H295"/>
    <mergeCell ref="A296:H296"/>
    <mergeCell ref="I296:N296"/>
    <mergeCell ref="O296:T296"/>
    <mergeCell ref="U296:Z296"/>
    <mergeCell ref="AA296:AF296"/>
    <mergeCell ref="AG296:AL296"/>
    <mergeCell ref="AM296:AR296"/>
    <mergeCell ref="AS296:AX296"/>
    <mergeCell ref="AY296:BD296"/>
    <mergeCell ref="BE296:BJ296"/>
    <mergeCell ref="BK296:BQ296"/>
    <mergeCell ref="BR296:BX296"/>
    <mergeCell ref="BY296:CE296"/>
    <mergeCell ref="CF296:CL296"/>
    <mergeCell ref="CM296:CS296"/>
    <mergeCell ref="CT296:CZ296"/>
    <mergeCell ref="DA296:DG296"/>
    <mergeCell ref="DH296:DN296"/>
    <mergeCell ref="DO296:DU296"/>
    <mergeCell ref="DV296:EB296"/>
    <mergeCell ref="EC296:EI296"/>
    <mergeCell ref="EJ296:EP296"/>
    <mergeCell ref="EQ296:EW296"/>
    <mergeCell ref="EX296:FD296"/>
    <mergeCell ref="FE296:FK296"/>
    <mergeCell ref="A297:H297"/>
    <mergeCell ref="I297:N297"/>
    <mergeCell ref="O297:T297"/>
    <mergeCell ref="U297:Z297"/>
    <mergeCell ref="AA297:AF297"/>
    <mergeCell ref="AG297:AL297"/>
    <mergeCell ref="AM297:AR297"/>
    <mergeCell ref="AS297:AX297"/>
    <mergeCell ref="AY297:BD297"/>
    <mergeCell ref="BE297:BJ297"/>
    <mergeCell ref="BK297:BQ297"/>
    <mergeCell ref="BR297:BX297"/>
    <mergeCell ref="BY297:CE297"/>
    <mergeCell ref="CF297:CL297"/>
    <mergeCell ref="CM297:CS297"/>
    <mergeCell ref="CT297:CZ297"/>
    <mergeCell ref="DA297:DG297"/>
    <mergeCell ref="DH297:DN297"/>
    <mergeCell ref="DO297:DU297"/>
    <mergeCell ref="DV297:EB297"/>
    <mergeCell ref="EC297:EI297"/>
    <mergeCell ref="EJ297:EP297"/>
    <mergeCell ref="EQ297:EW297"/>
    <mergeCell ref="EX297:FD297"/>
    <mergeCell ref="FE297:FK297"/>
    <mergeCell ref="A298:H298"/>
    <mergeCell ref="I298:N298"/>
    <mergeCell ref="O298:T298"/>
    <mergeCell ref="U298:Z298"/>
    <mergeCell ref="AA298:AF298"/>
    <mergeCell ref="AG298:AL298"/>
    <mergeCell ref="AM298:AR298"/>
    <mergeCell ref="AS298:AX298"/>
    <mergeCell ref="AY298:BD298"/>
    <mergeCell ref="BE298:BJ298"/>
    <mergeCell ref="BK298:BQ298"/>
    <mergeCell ref="BR298:BX298"/>
    <mergeCell ref="BY298:CE298"/>
    <mergeCell ref="CF298:CL298"/>
    <mergeCell ref="CM298:CS298"/>
    <mergeCell ref="CT298:CZ298"/>
    <mergeCell ref="DA298:DG298"/>
    <mergeCell ref="DH298:DN298"/>
    <mergeCell ref="DO298:DU298"/>
    <mergeCell ref="DV298:EB298"/>
    <mergeCell ref="EC298:EI298"/>
    <mergeCell ref="EJ298:EP298"/>
    <mergeCell ref="EQ298:EW298"/>
    <mergeCell ref="EX298:FD298"/>
    <mergeCell ref="FE298:FK298"/>
    <mergeCell ref="A299:H299"/>
    <mergeCell ref="I299:N299"/>
    <mergeCell ref="O299:T299"/>
    <mergeCell ref="U299:Z299"/>
    <mergeCell ref="AA299:AF299"/>
    <mergeCell ref="AG299:AL299"/>
    <mergeCell ref="AM299:AR299"/>
    <mergeCell ref="AS299:AX299"/>
    <mergeCell ref="AY299:BD299"/>
    <mergeCell ref="BE299:BJ299"/>
    <mergeCell ref="BK299:BQ299"/>
    <mergeCell ref="BR299:BX299"/>
    <mergeCell ref="BY299:CE299"/>
    <mergeCell ref="CF299:CL299"/>
    <mergeCell ref="CM299:CS299"/>
    <mergeCell ref="CT299:CZ299"/>
    <mergeCell ref="DA299:DG299"/>
    <mergeCell ref="DH299:DN299"/>
    <mergeCell ref="DO299:DU299"/>
    <mergeCell ref="DV299:EB299"/>
    <mergeCell ref="EC299:EI299"/>
    <mergeCell ref="EJ299:EP299"/>
    <mergeCell ref="EQ299:EW299"/>
    <mergeCell ref="EX299:FD299"/>
    <mergeCell ref="FE299:FK299"/>
    <mergeCell ref="A300:H300"/>
    <mergeCell ref="I300:N300"/>
    <mergeCell ref="O300:T300"/>
    <mergeCell ref="U300:Z300"/>
    <mergeCell ref="AA300:AF300"/>
    <mergeCell ref="AG300:AL300"/>
    <mergeCell ref="AM300:AR300"/>
    <mergeCell ref="AS300:AX300"/>
    <mergeCell ref="AY300:BD300"/>
    <mergeCell ref="BE300:BJ300"/>
    <mergeCell ref="BK300:BQ300"/>
    <mergeCell ref="BR300:BX300"/>
    <mergeCell ref="BY300:CE300"/>
    <mergeCell ref="CF300:CL300"/>
    <mergeCell ref="CM300:CS300"/>
    <mergeCell ref="CT300:CZ300"/>
    <mergeCell ref="DA300:DG300"/>
    <mergeCell ref="DH300:DN300"/>
    <mergeCell ref="DO300:DU300"/>
    <mergeCell ref="DV300:EB300"/>
    <mergeCell ref="EC300:EI300"/>
    <mergeCell ref="EJ300:EP300"/>
    <mergeCell ref="EQ300:EW300"/>
    <mergeCell ref="EX300:FD300"/>
    <mergeCell ref="FE300:FK300"/>
    <mergeCell ref="A301:H301"/>
    <mergeCell ref="FE302:FK302"/>
    <mergeCell ref="A303:H303"/>
    <mergeCell ref="I303:N303"/>
    <mergeCell ref="O303:T303"/>
    <mergeCell ref="U303:Z303"/>
    <mergeCell ref="AA303:AF303"/>
    <mergeCell ref="AG303:AL303"/>
    <mergeCell ref="AM303:AR303"/>
    <mergeCell ref="AS303:AX303"/>
    <mergeCell ref="AY303:BD303"/>
    <mergeCell ref="DO302:DU302"/>
    <mergeCell ref="DV302:EB302"/>
    <mergeCell ref="EC302:EI302"/>
    <mergeCell ref="EJ302:EP302"/>
    <mergeCell ref="EQ302:EW302"/>
    <mergeCell ref="EX302:FD302"/>
    <mergeCell ref="BY302:CE302"/>
    <mergeCell ref="CF302:CL302"/>
    <mergeCell ref="CM302:CS302"/>
    <mergeCell ref="CT302:CZ302"/>
    <mergeCell ref="DA302:DG302"/>
    <mergeCell ref="DH302:DN302"/>
    <mergeCell ref="AM302:AR302"/>
    <mergeCell ref="AS302:AX302"/>
    <mergeCell ref="AY302:BD302"/>
    <mergeCell ref="BE302:BJ302"/>
    <mergeCell ref="BK302:BQ302"/>
    <mergeCell ref="BR302:BX302"/>
    <mergeCell ref="I301:N301"/>
    <mergeCell ref="O301:T301"/>
    <mergeCell ref="EJ301:EP301"/>
    <mergeCell ref="EQ301:EW301"/>
    <mergeCell ref="EX301:FD301"/>
    <mergeCell ref="FE301:FK301"/>
    <mergeCell ref="A302:H302"/>
    <mergeCell ref="I302:N302"/>
    <mergeCell ref="O302:T302"/>
    <mergeCell ref="U302:Z302"/>
    <mergeCell ref="AA302:AF302"/>
    <mergeCell ref="AG302:AL302"/>
    <mergeCell ref="CT301:CZ301"/>
    <mergeCell ref="DA301:DG301"/>
    <mergeCell ref="DH301:DN301"/>
    <mergeCell ref="DO301:DU301"/>
    <mergeCell ref="DV301:EB301"/>
    <mergeCell ref="EC301:EI301"/>
    <mergeCell ref="BE301:BJ301"/>
    <mergeCell ref="BK301:BQ301"/>
    <mergeCell ref="BR301:BX301"/>
    <mergeCell ref="BY301:CE301"/>
    <mergeCell ref="CF301:CL301"/>
    <mergeCell ref="CM301:CS301"/>
    <mergeCell ref="A330:H330"/>
    <mergeCell ref="I330:N330"/>
    <mergeCell ref="O330:T330"/>
    <mergeCell ref="U330:Z330"/>
    <mergeCell ref="AA330:AF330"/>
    <mergeCell ref="AG330:AL330"/>
    <mergeCell ref="AM330:AR330"/>
    <mergeCell ref="AS330:AX330"/>
    <mergeCell ref="AY330:BD330"/>
    <mergeCell ref="BE330:BJ330"/>
    <mergeCell ref="BK330:BQ330"/>
    <mergeCell ref="BR330:BX330"/>
    <mergeCell ref="BY330:CE330"/>
    <mergeCell ref="CF330:CL330"/>
    <mergeCell ref="CM330:CS330"/>
    <mergeCell ref="CT330:CZ330"/>
    <mergeCell ref="DA330:DG330"/>
    <mergeCell ref="DH330:DN330"/>
    <mergeCell ref="DO330:DU330"/>
    <mergeCell ref="DV330:EB330"/>
    <mergeCell ref="EC330:EI330"/>
    <mergeCell ref="U301:Z301"/>
    <mergeCell ref="AA301:AF301"/>
    <mergeCell ref="AG301:AL301"/>
    <mergeCell ref="AM301:AR301"/>
    <mergeCell ref="AS301:AX301"/>
    <mergeCell ref="AY301:BD301"/>
    <mergeCell ref="U304:Z304"/>
    <mergeCell ref="AA304:AF304"/>
    <mergeCell ref="AG304:AL304"/>
    <mergeCell ref="CT303:CZ303"/>
    <mergeCell ref="DA303:DG303"/>
    <mergeCell ref="DH303:DN303"/>
    <mergeCell ref="DO303:DU303"/>
    <mergeCell ref="DV303:EB303"/>
    <mergeCell ref="EC303:EI303"/>
    <mergeCell ref="BE303:BJ303"/>
    <mergeCell ref="BK303:BQ303"/>
    <mergeCell ref="BR303:BX303"/>
    <mergeCell ref="BY303:CE303"/>
    <mergeCell ref="CF303:CL303"/>
    <mergeCell ref="CM303:CS303"/>
    <mergeCell ref="AS307:AX307"/>
    <mergeCell ref="AY307:BD307"/>
    <mergeCell ref="BE307:BJ307"/>
    <mergeCell ref="BK307:BQ307"/>
    <mergeCell ref="BR307:BX307"/>
    <mergeCell ref="BY307:CE307"/>
    <mergeCell ref="CF307:CL307"/>
    <mergeCell ref="CM307:CS307"/>
    <mergeCell ref="FE304:FK304"/>
    <mergeCell ref="A305:H305"/>
    <mergeCell ref="I305:N305"/>
    <mergeCell ref="O305:T305"/>
    <mergeCell ref="DO304:DU304"/>
    <mergeCell ref="DV304:EB304"/>
    <mergeCell ref="EC304:EI304"/>
    <mergeCell ref="EJ304:EP304"/>
    <mergeCell ref="EQ304:EW304"/>
    <mergeCell ref="EX304:FD304"/>
    <mergeCell ref="BY304:CE304"/>
    <mergeCell ref="U331:Z331"/>
    <mergeCell ref="AA331:AF331"/>
    <mergeCell ref="AG331:AL331"/>
    <mergeCell ref="AM331:AR331"/>
    <mergeCell ref="AS331:AX331"/>
    <mergeCell ref="AY331:BD331"/>
    <mergeCell ref="BE331:BJ331"/>
    <mergeCell ref="BK331:BQ331"/>
    <mergeCell ref="BR331:BX331"/>
    <mergeCell ref="BY331:CE331"/>
    <mergeCell ref="CF331:CL331"/>
    <mergeCell ref="CM331:CS331"/>
    <mergeCell ref="CT331:CZ331"/>
    <mergeCell ref="DA331:DG331"/>
    <mergeCell ref="DH331:DN331"/>
    <mergeCell ref="DO331:DU331"/>
    <mergeCell ref="DV331:EB331"/>
    <mergeCell ref="EC331:EI331"/>
    <mergeCell ref="EJ331:EP331"/>
    <mergeCell ref="EQ331:EW331"/>
    <mergeCell ref="EX331:FD331"/>
    <mergeCell ref="FE331:FK331"/>
    <mergeCell ref="EJ330:EP330"/>
    <mergeCell ref="EQ330:EW330"/>
    <mergeCell ref="EX330:FD330"/>
    <mergeCell ref="FE330:FK330"/>
    <mergeCell ref="I329:N329"/>
    <mergeCell ref="O329:T329"/>
    <mergeCell ref="U329:Z329"/>
    <mergeCell ref="AA329:AF329"/>
    <mergeCell ref="AG329:AL329"/>
    <mergeCell ref="AM329:AR329"/>
    <mergeCell ref="AS329:AX329"/>
    <mergeCell ref="AY329:BD329"/>
    <mergeCell ref="BE329:BJ329"/>
    <mergeCell ref="BK329:BQ329"/>
    <mergeCell ref="BR329:BX329"/>
    <mergeCell ref="BY329:CE329"/>
    <mergeCell ref="CF329:CL329"/>
    <mergeCell ref="CM329:CS329"/>
    <mergeCell ref="CT329:CZ329"/>
    <mergeCell ref="DA329:DG329"/>
    <mergeCell ref="DH329:DN329"/>
    <mergeCell ref="DO329:DU329"/>
    <mergeCell ref="DV329:EB329"/>
    <mergeCell ref="CT307:CZ307"/>
    <mergeCell ref="DA307:DG307"/>
    <mergeCell ref="DH307:DN307"/>
    <mergeCell ref="DO307:DU307"/>
    <mergeCell ref="DV307:EB307"/>
    <mergeCell ref="EC307:EI307"/>
    <mergeCell ref="EJ307:EP307"/>
    <mergeCell ref="EQ307:EW307"/>
    <mergeCell ref="EC332:EI332"/>
    <mergeCell ref="EJ332:EP332"/>
    <mergeCell ref="EQ332:EW332"/>
    <mergeCell ref="EX332:FD332"/>
    <mergeCell ref="FE332:FK332"/>
    <mergeCell ref="A333:H333"/>
    <mergeCell ref="I333:N333"/>
    <mergeCell ref="O333:T333"/>
    <mergeCell ref="U333:Z333"/>
    <mergeCell ref="AA333:AF333"/>
    <mergeCell ref="CM332:CS332"/>
    <mergeCell ref="CT332:CZ332"/>
    <mergeCell ref="DA332:DG332"/>
    <mergeCell ref="A390:H390"/>
    <mergeCell ref="I390:N390"/>
    <mergeCell ref="O390:T390"/>
    <mergeCell ref="U390:Z390"/>
    <mergeCell ref="AA390:AF390"/>
    <mergeCell ref="AG390:AL390"/>
    <mergeCell ref="AM390:AR390"/>
    <mergeCell ref="AS390:AX390"/>
    <mergeCell ref="AY390:BD390"/>
    <mergeCell ref="BE390:BJ390"/>
    <mergeCell ref="BK390:BQ390"/>
    <mergeCell ref="BR390:BX390"/>
    <mergeCell ref="BY390:CE390"/>
    <mergeCell ref="CF390:CL390"/>
    <mergeCell ref="CM390:CS390"/>
    <mergeCell ref="CT390:CZ390"/>
    <mergeCell ref="DA390:DG390"/>
    <mergeCell ref="DH390:DN390"/>
    <mergeCell ref="DO390:DU390"/>
    <mergeCell ref="DV390:EB390"/>
    <mergeCell ref="EC390:EI390"/>
    <mergeCell ref="EJ390:EP390"/>
    <mergeCell ref="EQ390:EW390"/>
    <mergeCell ref="EX390:FD390"/>
    <mergeCell ref="FE390:FK390"/>
    <mergeCell ref="DH332:DN332"/>
    <mergeCell ref="DO332:DU332"/>
    <mergeCell ref="DV332:EB332"/>
    <mergeCell ref="AY332:BD332"/>
    <mergeCell ref="BE332:BJ332"/>
    <mergeCell ref="BK332:BQ332"/>
    <mergeCell ref="BR332:BX332"/>
    <mergeCell ref="BY332:CE332"/>
    <mergeCell ref="CF332:CL332"/>
    <mergeCell ref="I332:N332"/>
    <mergeCell ref="O332:T332"/>
    <mergeCell ref="U332:Z332"/>
    <mergeCell ref="AA332:AF332"/>
    <mergeCell ref="AG332:AL332"/>
    <mergeCell ref="AM332:AR332"/>
    <mergeCell ref="AS332:AX332"/>
    <mergeCell ref="A332:H332"/>
    <mergeCell ref="EC334:EI334"/>
    <mergeCell ref="EJ334:EP334"/>
    <mergeCell ref="EQ334:EW334"/>
    <mergeCell ref="EX334:FD334"/>
    <mergeCell ref="FE334:FK334"/>
    <mergeCell ref="A335:H335"/>
    <mergeCell ref="I335:N335"/>
    <mergeCell ref="O335:T335"/>
    <mergeCell ref="U335:Z335"/>
    <mergeCell ref="AG391:AL391"/>
    <mergeCell ref="AM391:AR391"/>
    <mergeCell ref="AS391:AX391"/>
    <mergeCell ref="AY391:BD391"/>
    <mergeCell ref="BE391:BJ391"/>
    <mergeCell ref="BK391:BQ391"/>
    <mergeCell ref="BR391:BX391"/>
    <mergeCell ref="BY391:CE391"/>
    <mergeCell ref="CF391:CL391"/>
    <mergeCell ref="CM391:CS391"/>
    <mergeCell ref="CT391:CZ391"/>
    <mergeCell ref="DA391:DG391"/>
    <mergeCell ref="DH391:DN391"/>
    <mergeCell ref="DO391:DU391"/>
    <mergeCell ref="DV391:EB391"/>
    <mergeCell ref="EC391:EI391"/>
    <mergeCell ref="EJ391:EP391"/>
    <mergeCell ref="EQ391:EW391"/>
    <mergeCell ref="EX391:FD391"/>
    <mergeCell ref="FE391:FK391"/>
    <mergeCell ref="FE364:FK364"/>
    <mergeCell ref="A365:H365"/>
    <mergeCell ref="I365:N365"/>
    <mergeCell ref="O365:T365"/>
    <mergeCell ref="U365:Z365"/>
    <mergeCell ref="AA365:AF365"/>
    <mergeCell ref="AG365:AL365"/>
    <mergeCell ref="I421:N421"/>
    <mergeCell ref="O421:T421"/>
    <mergeCell ref="U421:Z421"/>
    <mergeCell ref="AA421:AF421"/>
    <mergeCell ref="AG421:AL421"/>
    <mergeCell ref="AM421:AR421"/>
    <mergeCell ref="AS421:AX421"/>
    <mergeCell ref="AY421:BD421"/>
    <mergeCell ref="BE421:BJ421"/>
    <mergeCell ref="BK421:BQ421"/>
    <mergeCell ref="BR421:BX421"/>
    <mergeCell ref="BY421:CE421"/>
    <mergeCell ref="CF421:CL421"/>
    <mergeCell ref="CM421:CS421"/>
    <mergeCell ref="CT421:CZ421"/>
    <mergeCell ref="DA421:DG421"/>
    <mergeCell ref="DH421:DN421"/>
    <mergeCell ref="DO421:DU421"/>
    <mergeCell ref="DV421:EB421"/>
    <mergeCell ref="EC421:EI421"/>
    <mergeCell ref="EJ421:EP421"/>
    <mergeCell ref="EQ421:EW421"/>
    <mergeCell ref="EX421:FD421"/>
    <mergeCell ref="FE421:FK421"/>
    <mergeCell ref="EX393:FD393"/>
    <mergeCell ref="FE393:FK393"/>
    <mergeCell ref="A394:H394"/>
    <mergeCell ref="I394:N394"/>
    <mergeCell ref="O394:T394"/>
    <mergeCell ref="U394:Z394"/>
    <mergeCell ref="AA394:AF394"/>
    <mergeCell ref="AG394:AL394"/>
    <mergeCell ref="AM394:AR394"/>
    <mergeCell ref="AS394:AX394"/>
    <mergeCell ref="DH393:DN393"/>
    <mergeCell ref="DO393:DU393"/>
    <mergeCell ref="DV393:EB393"/>
    <mergeCell ref="EC393:EI393"/>
    <mergeCell ref="EJ393:EP393"/>
    <mergeCell ref="EQ393:EW393"/>
    <mergeCell ref="BR393:BX393"/>
    <mergeCell ref="AA395:AF395"/>
    <mergeCell ref="CM394:CS394"/>
    <mergeCell ref="CT394:CZ394"/>
    <mergeCell ref="DA394:DG394"/>
    <mergeCell ref="DH394:DN394"/>
    <mergeCell ref="DO394:DU394"/>
    <mergeCell ref="DV394:EB394"/>
    <mergeCell ref="AY394:BD394"/>
    <mergeCell ref="BE394:BJ394"/>
    <mergeCell ref="BK394:BQ394"/>
    <mergeCell ref="BR394:BX394"/>
    <mergeCell ref="BY394:CE394"/>
    <mergeCell ref="CF394:CL394"/>
    <mergeCell ref="BY393:CE393"/>
    <mergeCell ref="CF393:CL393"/>
    <mergeCell ref="CM393:CS393"/>
    <mergeCell ref="CT393:CZ393"/>
    <mergeCell ref="DA393:DG393"/>
    <mergeCell ref="AG393:AL393"/>
    <mergeCell ref="AM393:AR393"/>
    <mergeCell ref="AS393:AX393"/>
    <mergeCell ref="CT481:CZ481"/>
    <mergeCell ref="DA481:DG481"/>
    <mergeCell ref="DH481:DN481"/>
    <mergeCell ref="DO481:DU481"/>
    <mergeCell ref="DV481:EB481"/>
    <mergeCell ref="EC481:EI481"/>
    <mergeCell ref="EJ481:EP481"/>
    <mergeCell ref="EQ481:EW481"/>
    <mergeCell ref="BE393:BJ393"/>
    <mergeCell ref="BK393:BQ393"/>
    <mergeCell ref="EC398:EI398"/>
    <mergeCell ref="EJ398:EP398"/>
    <mergeCell ref="EQ398:EW398"/>
    <mergeCell ref="EC400:EI400"/>
    <mergeCell ref="EJ400:EP400"/>
    <mergeCell ref="EQ400:EW400"/>
    <mergeCell ref="EC402:EI402"/>
    <mergeCell ref="EJ402:EP402"/>
    <mergeCell ref="EQ402:EW402"/>
    <mergeCell ref="EC404:EI404"/>
    <mergeCell ref="EJ404:EP404"/>
    <mergeCell ref="EQ404:EW404"/>
    <mergeCell ref="EC406:EI406"/>
    <mergeCell ref="EJ406:EP406"/>
    <mergeCell ref="EQ406:EW406"/>
    <mergeCell ref="EC408:EI408"/>
    <mergeCell ref="EJ408:EP408"/>
    <mergeCell ref="EQ408:EW408"/>
    <mergeCell ref="EC410:EI410"/>
    <mergeCell ref="EJ410:EP410"/>
    <mergeCell ref="EQ410:EW410"/>
    <mergeCell ref="EC412:EI412"/>
    <mergeCell ref="EJ412:EP412"/>
    <mergeCell ref="EQ412:EW412"/>
    <mergeCell ref="EC414:EI414"/>
    <mergeCell ref="EJ414:EP414"/>
    <mergeCell ref="EQ414:EW414"/>
    <mergeCell ref="CF423:CL423"/>
    <mergeCell ref="CM423:CS423"/>
    <mergeCell ref="BE482:BJ482"/>
    <mergeCell ref="BK482:BQ482"/>
    <mergeCell ref="BR482:BX482"/>
    <mergeCell ref="BY482:CE482"/>
    <mergeCell ref="CF482:CL482"/>
    <mergeCell ref="CM482:CS482"/>
    <mergeCell ref="CT482:CZ482"/>
    <mergeCell ref="DA482:DG482"/>
    <mergeCell ref="DH482:DN482"/>
    <mergeCell ref="DO482:DU482"/>
    <mergeCell ref="DV482:EB482"/>
    <mergeCell ref="EC482:EI482"/>
    <mergeCell ref="EJ482:EP482"/>
    <mergeCell ref="EQ482:EW482"/>
    <mergeCell ref="EX482:FD482"/>
    <mergeCell ref="FE482:FK482"/>
    <mergeCell ref="A481:H481"/>
    <mergeCell ref="I481:N481"/>
    <mergeCell ref="O481:T481"/>
    <mergeCell ref="U481:Z481"/>
    <mergeCell ref="AA481:AF481"/>
    <mergeCell ref="AG481:AL481"/>
    <mergeCell ref="AM481:AR481"/>
    <mergeCell ref="AS481:AX481"/>
    <mergeCell ref="AY481:BD481"/>
    <mergeCell ref="BE481:BJ481"/>
    <mergeCell ref="BK481:BQ481"/>
    <mergeCell ref="BR481:BX481"/>
    <mergeCell ref="BY481:CE481"/>
    <mergeCell ref="CF481:CL481"/>
    <mergeCell ref="CM481:CS481"/>
    <mergeCell ref="A483:H483"/>
    <mergeCell ref="I483:N483"/>
    <mergeCell ref="O483:T483"/>
    <mergeCell ref="U483:Z483"/>
    <mergeCell ref="AA483:AF483"/>
    <mergeCell ref="AG483:AL483"/>
    <mergeCell ref="AM483:AR483"/>
    <mergeCell ref="AS483:AX483"/>
    <mergeCell ref="AY483:BD483"/>
    <mergeCell ref="BE483:BJ483"/>
    <mergeCell ref="BK483:BQ483"/>
    <mergeCell ref="BR483:BX483"/>
    <mergeCell ref="BY483:CE483"/>
    <mergeCell ref="CF483:CL483"/>
    <mergeCell ref="CM483:CS483"/>
    <mergeCell ref="CT483:CZ483"/>
    <mergeCell ref="DA483:DG483"/>
    <mergeCell ref="DH483:DN483"/>
    <mergeCell ref="DO483:DU483"/>
    <mergeCell ref="DV483:EB483"/>
    <mergeCell ref="EC483:EI483"/>
    <mergeCell ref="EJ483:EP483"/>
    <mergeCell ref="EQ483:EW483"/>
    <mergeCell ref="EX483:FD483"/>
    <mergeCell ref="FE483:FK483"/>
    <mergeCell ref="EX481:FD481"/>
    <mergeCell ref="FE481:FK481"/>
    <mergeCell ref="A482:H482"/>
    <mergeCell ref="I482:N482"/>
    <mergeCell ref="O482:T482"/>
    <mergeCell ref="U482:Z482"/>
    <mergeCell ref="AA482:AF482"/>
    <mergeCell ref="AG482:AL482"/>
    <mergeCell ref="A484:H484"/>
    <mergeCell ref="I484:N484"/>
    <mergeCell ref="O484:T484"/>
    <mergeCell ref="U484:Z484"/>
    <mergeCell ref="AA484:AF484"/>
    <mergeCell ref="AG484:AL484"/>
    <mergeCell ref="AM484:AR484"/>
    <mergeCell ref="AS484:AX484"/>
    <mergeCell ref="AY484:BD484"/>
    <mergeCell ref="BE484:BJ484"/>
    <mergeCell ref="BK484:BQ484"/>
    <mergeCell ref="BR484:BX484"/>
    <mergeCell ref="BY484:CE484"/>
    <mergeCell ref="CF484:CL484"/>
    <mergeCell ref="CM484:CS484"/>
    <mergeCell ref="CT484:CZ484"/>
    <mergeCell ref="DA484:DG484"/>
    <mergeCell ref="DH484:DN484"/>
    <mergeCell ref="DO484:DU484"/>
    <mergeCell ref="DV484:EB484"/>
    <mergeCell ref="EC484:EI484"/>
    <mergeCell ref="EJ484:EP484"/>
    <mergeCell ref="EQ484:EW484"/>
    <mergeCell ref="EX484:FD484"/>
    <mergeCell ref="FE484:FK484"/>
    <mergeCell ref="AA487:AF487"/>
    <mergeCell ref="AG487:AL487"/>
    <mergeCell ref="AM487:AR487"/>
    <mergeCell ref="AS487:AX487"/>
    <mergeCell ref="AY487:BD487"/>
    <mergeCell ref="BE487:BJ487"/>
    <mergeCell ref="BK487:BQ487"/>
    <mergeCell ref="BR487:BX487"/>
    <mergeCell ref="BY487:CE487"/>
    <mergeCell ref="CF487:CL487"/>
    <mergeCell ref="CM487:CS487"/>
    <mergeCell ref="CT487:CZ487"/>
    <mergeCell ref="DA487:DG487"/>
    <mergeCell ref="DH487:DN487"/>
    <mergeCell ref="DO487:DU487"/>
    <mergeCell ref="DV487:EB487"/>
    <mergeCell ref="EC487:EI487"/>
    <mergeCell ref="EJ487:EP487"/>
    <mergeCell ref="EQ487:EW487"/>
    <mergeCell ref="EX487:FD487"/>
    <mergeCell ref="FE487:FK487"/>
    <mergeCell ref="I487:N487"/>
    <mergeCell ref="O487:T487"/>
    <mergeCell ref="U487:Z487"/>
    <mergeCell ref="A486:H486"/>
    <mergeCell ref="I486:N486"/>
    <mergeCell ref="O486:T486"/>
    <mergeCell ref="U486:Z486"/>
    <mergeCell ref="AA486:AF486"/>
    <mergeCell ref="AG486:AL486"/>
    <mergeCell ref="AM486:AR486"/>
    <mergeCell ref="AS486:AX486"/>
    <mergeCell ref="AY486:BD486"/>
    <mergeCell ref="BE486:BJ486"/>
    <mergeCell ref="BK486:BQ486"/>
    <mergeCell ref="BR486:BX486"/>
    <mergeCell ref="BY486:CE486"/>
    <mergeCell ref="CF486:CL486"/>
    <mergeCell ref="CM486:CS486"/>
    <mergeCell ref="A488:H488"/>
    <mergeCell ref="I488:N488"/>
    <mergeCell ref="O488:T488"/>
    <mergeCell ref="U488:Z488"/>
    <mergeCell ref="AA488:AF488"/>
    <mergeCell ref="AG488:AL488"/>
    <mergeCell ref="AM488:AR488"/>
    <mergeCell ref="AS488:AX488"/>
    <mergeCell ref="AY488:BD488"/>
    <mergeCell ref="BE488:BJ488"/>
    <mergeCell ref="BK488:BQ488"/>
    <mergeCell ref="BR488:BX488"/>
    <mergeCell ref="BY488:CE488"/>
    <mergeCell ref="CF488:CL488"/>
    <mergeCell ref="CM488:CS488"/>
    <mergeCell ref="CT488:CZ488"/>
    <mergeCell ref="DA488:DG488"/>
    <mergeCell ref="DH488:DN488"/>
    <mergeCell ref="DO488:DU488"/>
    <mergeCell ref="DV488:EB488"/>
    <mergeCell ref="EC488:EI488"/>
    <mergeCell ref="EJ488:EP488"/>
    <mergeCell ref="EQ488:EW488"/>
    <mergeCell ref="EX488:FD488"/>
    <mergeCell ref="FE488:FK488"/>
    <mergeCell ref="A489:H489"/>
    <mergeCell ref="I489:N489"/>
    <mergeCell ref="O489:T489"/>
    <mergeCell ref="U489:Z489"/>
    <mergeCell ref="AA489:AF489"/>
    <mergeCell ref="AG489:AL489"/>
    <mergeCell ref="AM489:AR489"/>
    <mergeCell ref="AS489:AX489"/>
    <mergeCell ref="AY489:BD489"/>
    <mergeCell ref="BE489:BJ489"/>
    <mergeCell ref="BK489:BQ489"/>
    <mergeCell ref="BR489:BX489"/>
    <mergeCell ref="BY489:CE489"/>
    <mergeCell ref="CF489:CL489"/>
    <mergeCell ref="CM489:CS489"/>
    <mergeCell ref="CT489:CZ489"/>
    <mergeCell ref="DA489:DG489"/>
    <mergeCell ref="DH489:DN489"/>
    <mergeCell ref="DO489:DU489"/>
    <mergeCell ref="DV489:EB489"/>
    <mergeCell ref="EC489:EI489"/>
    <mergeCell ref="EJ489:EP489"/>
    <mergeCell ref="EQ489:EW489"/>
    <mergeCell ref="EX489:FD489"/>
    <mergeCell ref="FE489:FK489"/>
    <mergeCell ref="A490:H490"/>
    <mergeCell ref="I490:N490"/>
    <mergeCell ref="O490:T490"/>
    <mergeCell ref="U490:Z490"/>
    <mergeCell ref="AA490:AF490"/>
    <mergeCell ref="AG490:AL490"/>
    <mergeCell ref="AM490:AR490"/>
    <mergeCell ref="AS490:AX490"/>
    <mergeCell ref="AY490:BD490"/>
    <mergeCell ref="BE490:BJ490"/>
    <mergeCell ref="BK490:BQ490"/>
    <mergeCell ref="BR490:BX490"/>
    <mergeCell ref="BY490:CE490"/>
    <mergeCell ref="CF490:CL490"/>
    <mergeCell ref="CM490:CS490"/>
    <mergeCell ref="CT490:CZ490"/>
    <mergeCell ref="DA490:DG490"/>
    <mergeCell ref="DH490:DN490"/>
    <mergeCell ref="DO490:DU490"/>
    <mergeCell ref="DV490:EB490"/>
    <mergeCell ref="EC490:EI490"/>
    <mergeCell ref="EJ490:EP490"/>
    <mergeCell ref="EQ490:EW490"/>
    <mergeCell ref="EX490:FD490"/>
    <mergeCell ref="FE490:FK490"/>
    <mergeCell ref="A491:H491"/>
    <mergeCell ref="I491:N491"/>
    <mergeCell ref="O491:T491"/>
    <mergeCell ref="U491:Z491"/>
    <mergeCell ref="AA491:AF491"/>
    <mergeCell ref="AG491:AL491"/>
    <mergeCell ref="AM491:AR491"/>
    <mergeCell ref="AS491:AX491"/>
    <mergeCell ref="AY491:BD491"/>
    <mergeCell ref="BE491:BJ491"/>
    <mergeCell ref="BK491:BQ491"/>
    <mergeCell ref="BR491:BX491"/>
    <mergeCell ref="BY491:CE491"/>
    <mergeCell ref="CF491:CL491"/>
    <mergeCell ref="CM491:CS491"/>
    <mergeCell ref="CT491:CZ491"/>
    <mergeCell ref="DA491:DG491"/>
    <mergeCell ref="DH491:DN491"/>
    <mergeCell ref="DO491:DU491"/>
    <mergeCell ref="DV491:EB491"/>
    <mergeCell ref="EC491:EI491"/>
    <mergeCell ref="EJ491:EP491"/>
    <mergeCell ref="EQ491:EW491"/>
    <mergeCell ref="EX491:FD491"/>
    <mergeCell ref="FE491:FK491"/>
    <mergeCell ref="EQ492:EW492"/>
    <mergeCell ref="BR492:BX492"/>
    <mergeCell ref="BY492:CE492"/>
    <mergeCell ref="CF492:CL492"/>
    <mergeCell ref="CM492:CS492"/>
    <mergeCell ref="CT492:CZ492"/>
    <mergeCell ref="DA492:DG492"/>
    <mergeCell ref="AG492:AL492"/>
    <mergeCell ref="AM492:AR492"/>
    <mergeCell ref="AS492:AX492"/>
    <mergeCell ref="AY492:BD492"/>
    <mergeCell ref="BE492:BJ492"/>
    <mergeCell ref="BK492:BQ492"/>
    <mergeCell ref="I492:N492"/>
    <mergeCell ref="O492:T492"/>
    <mergeCell ref="U492:Z492"/>
    <mergeCell ref="A553:H553"/>
    <mergeCell ref="I553:N553"/>
    <mergeCell ref="O553:T553"/>
    <mergeCell ref="U553:Z553"/>
    <mergeCell ref="AA553:AF553"/>
    <mergeCell ref="AG553:AL553"/>
    <mergeCell ref="AM553:AR553"/>
    <mergeCell ref="AS553:AX553"/>
    <mergeCell ref="AY553:BD553"/>
    <mergeCell ref="BE553:BJ553"/>
    <mergeCell ref="BK553:BQ553"/>
    <mergeCell ref="BR553:BX553"/>
    <mergeCell ref="BY553:CE553"/>
    <mergeCell ref="CF553:CL553"/>
    <mergeCell ref="CM553:CS553"/>
    <mergeCell ref="CT553:CZ553"/>
    <mergeCell ref="DA553:DG553"/>
    <mergeCell ref="DH553:DN553"/>
    <mergeCell ref="DO553:DU553"/>
    <mergeCell ref="DV553:EB553"/>
    <mergeCell ref="EC553:EI553"/>
    <mergeCell ref="EJ553:EP553"/>
    <mergeCell ref="EQ553:EW553"/>
    <mergeCell ref="AA493:AF493"/>
    <mergeCell ref="AG493:AL493"/>
    <mergeCell ref="AM493:AR493"/>
    <mergeCell ref="EC497:EI497"/>
    <mergeCell ref="EJ497:EP497"/>
    <mergeCell ref="EQ497:EW497"/>
    <mergeCell ref="EC501:EI501"/>
    <mergeCell ref="EJ501:EP501"/>
    <mergeCell ref="EQ501:EW501"/>
    <mergeCell ref="EC503:EI503"/>
    <mergeCell ref="EJ503:EP503"/>
    <mergeCell ref="EQ503:EW503"/>
    <mergeCell ref="EC505:EI505"/>
    <mergeCell ref="EJ505:EP505"/>
    <mergeCell ref="EQ505:EW505"/>
    <mergeCell ref="EC507:EI507"/>
    <mergeCell ref="EJ507:EP507"/>
    <mergeCell ref="EQ507:EW507"/>
    <mergeCell ref="EC509:EI509"/>
    <mergeCell ref="AA496:AF496"/>
    <mergeCell ref="CM495:CS495"/>
    <mergeCell ref="CT495:CZ495"/>
    <mergeCell ref="DA495:DG495"/>
    <mergeCell ref="DH495:DN495"/>
    <mergeCell ref="DO495:DU495"/>
    <mergeCell ref="FE553:FK553"/>
    <mergeCell ref="A554:H554"/>
    <mergeCell ref="A582:H582"/>
    <mergeCell ref="I582:N582"/>
    <mergeCell ref="O582:T582"/>
    <mergeCell ref="U582:Z582"/>
    <mergeCell ref="AA582:AF582"/>
    <mergeCell ref="AG582:AL582"/>
    <mergeCell ref="AM582:AR582"/>
    <mergeCell ref="AS582:AX582"/>
    <mergeCell ref="AY582:BD582"/>
    <mergeCell ref="BE582:BJ582"/>
    <mergeCell ref="BK582:BQ582"/>
    <mergeCell ref="BR582:BX582"/>
    <mergeCell ref="BY582:CE582"/>
    <mergeCell ref="CF582:CL582"/>
    <mergeCell ref="CM582:CS582"/>
    <mergeCell ref="CT582:CZ582"/>
    <mergeCell ref="DA582:DG582"/>
    <mergeCell ref="DH582:DN582"/>
    <mergeCell ref="DO582:DU582"/>
    <mergeCell ref="DV582:EB582"/>
    <mergeCell ref="EC582:EI582"/>
    <mergeCell ref="EJ582:EP582"/>
    <mergeCell ref="EQ582:EW582"/>
    <mergeCell ref="EX582:FD582"/>
    <mergeCell ref="FE582:FK582"/>
    <mergeCell ref="EX556:FD556"/>
    <mergeCell ref="FE556:FK556"/>
    <mergeCell ref="A557:H557"/>
    <mergeCell ref="I557:N557"/>
    <mergeCell ref="O557:T557"/>
    <mergeCell ref="U557:Z557"/>
    <mergeCell ref="AA557:AF557"/>
    <mergeCell ref="AG557:AL557"/>
    <mergeCell ref="AM557:AR557"/>
    <mergeCell ref="AS557:AX557"/>
    <mergeCell ref="DH556:DN556"/>
    <mergeCell ref="BE554:BJ554"/>
    <mergeCell ref="BK554:BQ554"/>
    <mergeCell ref="I554:N554"/>
    <mergeCell ref="O554:T554"/>
    <mergeCell ref="U554:Z554"/>
    <mergeCell ref="AA554:AF554"/>
    <mergeCell ref="EX553:FD553"/>
    <mergeCell ref="U560:Z560"/>
    <mergeCell ref="AA560:AF560"/>
    <mergeCell ref="CM559:CS559"/>
    <mergeCell ref="CT559:CZ559"/>
    <mergeCell ref="DA559:DG559"/>
    <mergeCell ref="DH559:DN559"/>
    <mergeCell ref="DO559:DU559"/>
    <mergeCell ref="DV559:EB559"/>
    <mergeCell ref="AY559:BD559"/>
    <mergeCell ref="BE559:BJ559"/>
    <mergeCell ref="BK559:BQ559"/>
    <mergeCell ref="BR559:BX559"/>
    <mergeCell ref="BY559:CE559"/>
    <mergeCell ref="CF559:CL559"/>
    <mergeCell ref="CT555:CZ555"/>
    <mergeCell ref="DA555:DG555"/>
    <mergeCell ref="DH555:DN555"/>
    <mergeCell ref="DO555:DU555"/>
    <mergeCell ref="DV555:EB555"/>
    <mergeCell ref="A583:H583"/>
    <mergeCell ref="I583:N583"/>
    <mergeCell ref="O583:T583"/>
    <mergeCell ref="U583:Z583"/>
    <mergeCell ref="AA583:AF583"/>
    <mergeCell ref="AG583:AL583"/>
    <mergeCell ref="AM583:AR583"/>
    <mergeCell ref="AS583:AX583"/>
    <mergeCell ref="AY583:BD583"/>
    <mergeCell ref="BE583:BJ583"/>
    <mergeCell ref="BK583:BQ583"/>
    <mergeCell ref="BR583:BX583"/>
    <mergeCell ref="BY583:CE583"/>
    <mergeCell ref="CF583:CL583"/>
    <mergeCell ref="CM583:CS583"/>
    <mergeCell ref="CT583:CZ583"/>
    <mergeCell ref="DA583:DG583"/>
    <mergeCell ref="DH583:DN583"/>
    <mergeCell ref="DO583:DU583"/>
    <mergeCell ref="DV583:EB583"/>
    <mergeCell ref="EC583:EI583"/>
    <mergeCell ref="EJ583:EP583"/>
    <mergeCell ref="EQ583:EW583"/>
    <mergeCell ref="EX583:FD583"/>
    <mergeCell ref="FE583:FK583"/>
    <mergeCell ref="EX554:FD554"/>
    <mergeCell ref="FE554:FK554"/>
    <mergeCell ref="A555:H555"/>
    <mergeCell ref="I555:N555"/>
    <mergeCell ref="O555:T555"/>
    <mergeCell ref="U555:Z555"/>
    <mergeCell ref="AA555:AF555"/>
    <mergeCell ref="AG555:AL555"/>
    <mergeCell ref="AM555:AR555"/>
    <mergeCell ref="AS555:AX555"/>
    <mergeCell ref="DH554:DN554"/>
    <mergeCell ref="DO556:DU556"/>
    <mergeCell ref="DV556:EB556"/>
    <mergeCell ref="EC556:EI556"/>
    <mergeCell ref="EJ556:EP556"/>
    <mergeCell ref="EQ556:EW556"/>
    <mergeCell ref="BR556:BX556"/>
    <mergeCell ref="BY556:CE556"/>
    <mergeCell ref="CF556:CL556"/>
    <mergeCell ref="CM556:CS556"/>
    <mergeCell ref="CT556:CZ556"/>
    <mergeCell ref="DA556:DG556"/>
    <mergeCell ref="AG556:AL556"/>
    <mergeCell ref="AM556:AR556"/>
    <mergeCell ref="AS556:AX556"/>
    <mergeCell ref="AY556:BD556"/>
    <mergeCell ref="BE556:BJ556"/>
    <mergeCell ref="BK556:BQ556"/>
    <mergeCell ref="EC555:EI555"/>
    <mergeCell ref="EJ555:EP555"/>
    <mergeCell ref="EQ555:EW555"/>
    <mergeCell ref="EX555:FD555"/>
    <mergeCell ref="FE555:FK555"/>
    <mergeCell ref="A556:H556"/>
    <mergeCell ref="I556:N556"/>
    <mergeCell ref="O556:T556"/>
    <mergeCell ref="U556:Z556"/>
    <mergeCell ref="AA556:AF556"/>
    <mergeCell ref="CM555:CS555"/>
    <mergeCell ref="I613:N613"/>
    <mergeCell ref="O613:T613"/>
    <mergeCell ref="U613:Z613"/>
    <mergeCell ref="AA613:AF613"/>
    <mergeCell ref="AG613:AL613"/>
    <mergeCell ref="AM613:AR613"/>
    <mergeCell ref="AS613:AX613"/>
    <mergeCell ref="AY613:BD613"/>
    <mergeCell ref="BE613:BJ613"/>
    <mergeCell ref="BK613:BQ613"/>
    <mergeCell ref="BR613:BX613"/>
    <mergeCell ref="BY613:CE613"/>
    <mergeCell ref="CF613:CL613"/>
    <mergeCell ref="CM613:CS613"/>
    <mergeCell ref="CT613:CZ613"/>
    <mergeCell ref="DA613:DG613"/>
    <mergeCell ref="DH613:DN613"/>
    <mergeCell ref="DO613:DU613"/>
    <mergeCell ref="DV613:EB613"/>
    <mergeCell ref="EC613:EI613"/>
    <mergeCell ref="EJ613:EP613"/>
    <mergeCell ref="EQ613:EW613"/>
    <mergeCell ref="EX613:FD613"/>
    <mergeCell ref="FE613:FK613"/>
    <mergeCell ref="A612:H613"/>
    <mergeCell ref="I612:FK612"/>
    <mergeCell ref="A642:H642"/>
    <mergeCell ref="I642:N642"/>
    <mergeCell ref="O642:T642"/>
    <mergeCell ref="U642:Z642"/>
    <mergeCell ref="AA642:AF642"/>
    <mergeCell ref="AG642:AL642"/>
    <mergeCell ref="AM642:AR642"/>
    <mergeCell ref="AS642:AX642"/>
    <mergeCell ref="AY642:BD642"/>
    <mergeCell ref="BE642:BJ642"/>
    <mergeCell ref="BK642:BQ642"/>
    <mergeCell ref="BR642:BX642"/>
    <mergeCell ref="BY642:CE642"/>
    <mergeCell ref="CF642:CL642"/>
    <mergeCell ref="CM642:CS642"/>
    <mergeCell ref="CT642:CZ642"/>
    <mergeCell ref="DA642:DG642"/>
    <mergeCell ref="DH642:DN642"/>
    <mergeCell ref="DO642:DU642"/>
    <mergeCell ref="DV642:EB642"/>
    <mergeCell ref="EC642:EI642"/>
    <mergeCell ref="EJ642:EP642"/>
    <mergeCell ref="EQ642:EW642"/>
    <mergeCell ref="EX642:FD642"/>
    <mergeCell ref="FE642:FK642"/>
    <mergeCell ref="EX614:FD614"/>
    <mergeCell ref="FE614:FK614"/>
    <mergeCell ref="A615:H615"/>
    <mergeCell ref="I615:N615"/>
    <mergeCell ref="O615:T615"/>
    <mergeCell ref="U615:Z615"/>
    <mergeCell ref="AA615:AF615"/>
    <mergeCell ref="AG615:AL615"/>
    <mergeCell ref="AM615:AR615"/>
    <mergeCell ref="AS615:AX615"/>
    <mergeCell ref="DH614:DN614"/>
    <mergeCell ref="DO614:DU614"/>
    <mergeCell ref="DV614:EB614"/>
    <mergeCell ref="A674:H674"/>
    <mergeCell ref="I674:N674"/>
    <mergeCell ref="O674:T674"/>
    <mergeCell ref="U674:Z674"/>
    <mergeCell ref="AA674:AF674"/>
    <mergeCell ref="AG674:AL674"/>
    <mergeCell ref="AM674:AR674"/>
    <mergeCell ref="AS674:AX674"/>
    <mergeCell ref="AY674:BD674"/>
    <mergeCell ref="BE674:BJ674"/>
    <mergeCell ref="BK674:BQ674"/>
    <mergeCell ref="BR674:BX674"/>
    <mergeCell ref="BY674:CE674"/>
    <mergeCell ref="CF674:CL674"/>
    <mergeCell ref="CM674:CS674"/>
    <mergeCell ref="CT674:CZ674"/>
    <mergeCell ref="DA674:DG674"/>
    <mergeCell ref="DH674:DN674"/>
    <mergeCell ref="DO674:DU674"/>
    <mergeCell ref="DV674:EB674"/>
    <mergeCell ref="EC674:EI674"/>
    <mergeCell ref="EJ674:EP674"/>
    <mergeCell ref="EQ674:EW674"/>
    <mergeCell ref="EX674:FD674"/>
    <mergeCell ref="FE674:FK674"/>
    <mergeCell ref="EQ644:EW644"/>
    <mergeCell ref="EX644:FD644"/>
    <mergeCell ref="FE644:FK644"/>
    <mergeCell ref="DA644:DG644"/>
    <mergeCell ref="DH644:DN644"/>
    <mergeCell ref="DO644:DU644"/>
    <mergeCell ref="DV644:EB644"/>
    <mergeCell ref="EC644:EI644"/>
    <mergeCell ref="EJ644:EP644"/>
    <mergeCell ref="BK644:BQ644"/>
    <mergeCell ref="BR644:BX644"/>
    <mergeCell ref="BY644:CE644"/>
    <mergeCell ref="CF644:CL644"/>
    <mergeCell ref="CM644:CS644"/>
    <mergeCell ref="CT644:CZ644"/>
    <mergeCell ref="AA644:AF644"/>
    <mergeCell ref="AG644:AL644"/>
    <mergeCell ref="AM644:AR644"/>
    <mergeCell ref="AS644:AX644"/>
    <mergeCell ref="AY644:BD644"/>
    <mergeCell ref="A648:H648"/>
    <mergeCell ref="I648:N648"/>
    <mergeCell ref="O648:T648"/>
    <mergeCell ref="U648:Z648"/>
    <mergeCell ref="AA648:AF648"/>
    <mergeCell ref="AG648:AL648"/>
    <mergeCell ref="EJ649:EP649"/>
    <mergeCell ref="EQ649:EW649"/>
    <mergeCell ref="EX649:FD649"/>
    <mergeCell ref="FE649:FK649"/>
    <mergeCell ref="A650:H650"/>
    <mergeCell ref="I650:N650"/>
    <mergeCell ref="O650:T650"/>
    <mergeCell ref="U650:Z650"/>
    <mergeCell ref="AA650:AF650"/>
    <mergeCell ref="AG650:AL650"/>
    <mergeCell ref="CT649:CZ649"/>
    <mergeCell ref="DA649:DG649"/>
    <mergeCell ref="DH649:DN649"/>
    <mergeCell ref="A675:H675"/>
    <mergeCell ref="I675:N675"/>
    <mergeCell ref="O675:T675"/>
    <mergeCell ref="U675:Z675"/>
    <mergeCell ref="AA675:AF675"/>
    <mergeCell ref="AG675:AL675"/>
    <mergeCell ref="AM675:AR675"/>
    <mergeCell ref="AS675:AX675"/>
    <mergeCell ref="AY675:BD675"/>
    <mergeCell ref="BE675:BJ675"/>
    <mergeCell ref="BK675:BQ675"/>
    <mergeCell ref="BR675:BX675"/>
    <mergeCell ref="BY675:CE675"/>
    <mergeCell ref="CF675:CL675"/>
    <mergeCell ref="CM675:CS675"/>
    <mergeCell ref="CT675:CZ675"/>
    <mergeCell ref="DA675:DG675"/>
    <mergeCell ref="DH675:DN675"/>
    <mergeCell ref="DO675:DU675"/>
    <mergeCell ref="DV675:EB675"/>
    <mergeCell ref="EC675:EI675"/>
    <mergeCell ref="EJ675:EP675"/>
    <mergeCell ref="EQ675:EW675"/>
    <mergeCell ref="EX675:FD675"/>
    <mergeCell ref="FE675:FK675"/>
    <mergeCell ref="A676:H676"/>
    <mergeCell ref="I676:N676"/>
    <mergeCell ref="O676:T676"/>
    <mergeCell ref="U676:Z676"/>
    <mergeCell ref="AA676:AF676"/>
    <mergeCell ref="AG676:AL676"/>
    <mergeCell ref="AM676:AR676"/>
    <mergeCell ref="AS676:AX676"/>
    <mergeCell ref="AY676:BD676"/>
    <mergeCell ref="BE676:BJ676"/>
    <mergeCell ref="BK676:BQ676"/>
    <mergeCell ref="BR676:BX676"/>
    <mergeCell ref="BY676:CE676"/>
    <mergeCell ref="CF676:CL676"/>
    <mergeCell ref="CM676:CS676"/>
    <mergeCell ref="CT676:CZ676"/>
    <mergeCell ref="DA676:DG676"/>
    <mergeCell ref="DH676:DN676"/>
    <mergeCell ref="DO676:DU676"/>
    <mergeCell ref="DV676:EB676"/>
    <mergeCell ref="EC676:EI676"/>
    <mergeCell ref="EJ676:EP676"/>
    <mergeCell ref="EQ676:EW676"/>
    <mergeCell ref="EX676:FD676"/>
    <mergeCell ref="FE676:FK676"/>
    <mergeCell ref="A677:H677"/>
    <mergeCell ref="I677:N677"/>
    <mergeCell ref="O677:T677"/>
    <mergeCell ref="U677:Z677"/>
    <mergeCell ref="AA677:AF677"/>
    <mergeCell ref="AG677:AL677"/>
    <mergeCell ref="AM677:AR677"/>
    <mergeCell ref="AS677:AX677"/>
    <mergeCell ref="AY677:BD677"/>
    <mergeCell ref="BE677:BJ677"/>
    <mergeCell ref="BK677:BQ677"/>
    <mergeCell ref="BR677:BX677"/>
    <mergeCell ref="BY677:CE677"/>
    <mergeCell ref="CF677:CL677"/>
    <mergeCell ref="CM677:CS677"/>
    <mergeCell ref="CT677:CZ677"/>
    <mergeCell ref="DA677:DG677"/>
    <mergeCell ref="DH677:DN677"/>
    <mergeCell ref="DO677:DU677"/>
    <mergeCell ref="DV677:EB677"/>
    <mergeCell ref="EC677:EI677"/>
    <mergeCell ref="EJ677:EP677"/>
    <mergeCell ref="EQ677:EW677"/>
    <mergeCell ref="EX677:FD677"/>
    <mergeCell ref="FE677:FK677"/>
    <mergeCell ref="A678:H678"/>
    <mergeCell ref="I678:N678"/>
    <mergeCell ref="O678:T678"/>
    <mergeCell ref="U678:Z678"/>
    <mergeCell ref="AA678:AF678"/>
    <mergeCell ref="AG678:AL678"/>
    <mergeCell ref="AM678:AR678"/>
    <mergeCell ref="AS678:AX678"/>
    <mergeCell ref="AY678:BD678"/>
    <mergeCell ref="BE678:BJ678"/>
    <mergeCell ref="BK678:BQ678"/>
    <mergeCell ref="BR678:BX678"/>
    <mergeCell ref="BY678:CE678"/>
    <mergeCell ref="CF678:CL678"/>
    <mergeCell ref="CM678:CS678"/>
    <mergeCell ref="CT678:CZ678"/>
    <mergeCell ref="DA678:DG678"/>
    <mergeCell ref="DH678:DN678"/>
    <mergeCell ref="DO678:DU678"/>
    <mergeCell ref="DV678:EB678"/>
    <mergeCell ref="EC678:EI678"/>
    <mergeCell ref="EJ678:EP678"/>
    <mergeCell ref="EQ678:EW678"/>
    <mergeCell ref="EX678:FD678"/>
    <mergeCell ref="FE678:FK678"/>
    <mergeCell ref="A680:H681"/>
    <mergeCell ref="I680:FK680"/>
    <mergeCell ref="I681:N681"/>
    <mergeCell ref="O681:T681"/>
    <mergeCell ref="U681:Z681"/>
    <mergeCell ref="AA681:AF681"/>
    <mergeCell ref="AG681:AL681"/>
    <mergeCell ref="AM681:AR681"/>
    <mergeCell ref="AS681:AX681"/>
    <mergeCell ref="AY681:BD681"/>
    <mergeCell ref="BE681:BJ681"/>
    <mergeCell ref="BK681:BQ681"/>
    <mergeCell ref="BR681:BX681"/>
    <mergeCell ref="BY681:CE681"/>
    <mergeCell ref="CF681:CL681"/>
    <mergeCell ref="CM681:CS681"/>
    <mergeCell ref="CT681:CZ681"/>
    <mergeCell ref="DA681:DG681"/>
    <mergeCell ref="DH681:DN681"/>
    <mergeCell ref="DO681:DU681"/>
    <mergeCell ref="DV681:EB681"/>
    <mergeCell ref="EC681:EI681"/>
    <mergeCell ref="EJ681:EP681"/>
    <mergeCell ref="EQ681:EW681"/>
    <mergeCell ref="EX681:FD681"/>
    <mergeCell ref="FE681:FK681"/>
    <mergeCell ref="A682:H682"/>
    <mergeCell ref="I682:N682"/>
    <mergeCell ref="O682:T682"/>
    <mergeCell ref="U682:Z682"/>
    <mergeCell ref="AA682:AF682"/>
    <mergeCell ref="AG682:AL682"/>
    <mergeCell ref="AM682:AR682"/>
    <mergeCell ref="AS682:AX682"/>
    <mergeCell ref="AY682:BD682"/>
    <mergeCell ref="BE682:BJ682"/>
    <mergeCell ref="BK682:BQ682"/>
    <mergeCell ref="BR682:BX682"/>
    <mergeCell ref="BY682:CE682"/>
    <mergeCell ref="CF682:CL682"/>
    <mergeCell ref="CM682:CS682"/>
    <mergeCell ref="CT682:CZ682"/>
    <mergeCell ref="DA682:DG682"/>
    <mergeCell ref="DH682:DN682"/>
    <mergeCell ref="DO682:DU682"/>
    <mergeCell ref="DV682:EB682"/>
    <mergeCell ref="EC682:EI682"/>
    <mergeCell ref="EJ682:EP682"/>
    <mergeCell ref="EQ682:EW682"/>
    <mergeCell ref="EX682:FD682"/>
    <mergeCell ref="FE682:FK682"/>
    <mergeCell ref="A683:H683"/>
    <mergeCell ref="I683:N683"/>
    <mergeCell ref="O683:T683"/>
    <mergeCell ref="U683:Z683"/>
    <mergeCell ref="AA683:AF683"/>
    <mergeCell ref="AG683:AL683"/>
    <mergeCell ref="AM683:AR683"/>
    <mergeCell ref="AS683:AX683"/>
    <mergeCell ref="AY683:BD683"/>
    <mergeCell ref="BE683:BJ683"/>
    <mergeCell ref="BK683:BQ683"/>
    <mergeCell ref="BR683:BX683"/>
    <mergeCell ref="BY683:CE683"/>
    <mergeCell ref="CF683:CL683"/>
    <mergeCell ref="CM683:CS683"/>
    <mergeCell ref="CT683:CZ683"/>
    <mergeCell ref="DA683:DG683"/>
    <mergeCell ref="DH683:DN683"/>
    <mergeCell ref="DO683:DU683"/>
    <mergeCell ref="DV683:EB683"/>
    <mergeCell ref="EC683:EI683"/>
    <mergeCell ref="EJ683:EP683"/>
    <mergeCell ref="EQ683:EW683"/>
    <mergeCell ref="EX683:FD683"/>
    <mergeCell ref="FE683:FK683"/>
    <mergeCell ref="A684:H684"/>
    <mergeCell ref="I684:N684"/>
    <mergeCell ref="O684:T684"/>
    <mergeCell ref="U684:Z684"/>
    <mergeCell ref="AA684:AF684"/>
    <mergeCell ref="AG684:AL684"/>
    <mergeCell ref="AM684:AR684"/>
    <mergeCell ref="AS684:AX684"/>
    <mergeCell ref="AY684:BD684"/>
    <mergeCell ref="BE684:BJ684"/>
    <mergeCell ref="BK684:BQ684"/>
    <mergeCell ref="BR684:BX684"/>
    <mergeCell ref="BY684:CE684"/>
    <mergeCell ref="CF684:CL684"/>
    <mergeCell ref="CM684:CS684"/>
    <mergeCell ref="CT684:CZ684"/>
    <mergeCell ref="DA684:DG684"/>
    <mergeCell ref="DH684:DN684"/>
    <mergeCell ref="DO684:DU684"/>
    <mergeCell ref="DV684:EB684"/>
    <mergeCell ref="EC684:EI684"/>
    <mergeCell ref="EJ684:EP684"/>
    <mergeCell ref="EQ684:EW684"/>
    <mergeCell ref="EX684:FD684"/>
    <mergeCell ref="FE684:FK684"/>
    <mergeCell ref="A685:H685"/>
    <mergeCell ref="I685:N685"/>
    <mergeCell ref="O685:T685"/>
    <mergeCell ref="U685:Z685"/>
    <mergeCell ref="AA685:AF685"/>
    <mergeCell ref="AG685:AL685"/>
    <mergeCell ref="AM685:AR685"/>
    <mergeCell ref="AS685:AX685"/>
    <mergeCell ref="AY685:BD685"/>
    <mergeCell ref="BE685:BJ685"/>
    <mergeCell ref="BK685:BQ685"/>
    <mergeCell ref="BR685:BX685"/>
    <mergeCell ref="BY685:CE685"/>
    <mergeCell ref="CF685:CL685"/>
    <mergeCell ref="CM685:CS685"/>
    <mergeCell ref="CT685:CZ685"/>
    <mergeCell ref="DA685:DG685"/>
    <mergeCell ref="DH685:DN685"/>
    <mergeCell ref="DO685:DU685"/>
    <mergeCell ref="DV685:EB685"/>
    <mergeCell ref="EC685:EI685"/>
    <mergeCell ref="EJ685:EP685"/>
    <mergeCell ref="EQ685:EW685"/>
    <mergeCell ref="EX685:FD685"/>
    <mergeCell ref="FE685:FK685"/>
    <mergeCell ref="A686:H686"/>
    <mergeCell ref="I686:N686"/>
    <mergeCell ref="O686:T686"/>
    <mergeCell ref="U686:Z686"/>
    <mergeCell ref="AA686:AF686"/>
    <mergeCell ref="AG686:AL686"/>
    <mergeCell ref="AM686:AR686"/>
    <mergeCell ref="AS686:AX686"/>
    <mergeCell ref="AY686:BD686"/>
    <mergeCell ref="BE686:BJ686"/>
    <mergeCell ref="BK686:BQ686"/>
    <mergeCell ref="BR686:BX686"/>
    <mergeCell ref="BY686:CE686"/>
    <mergeCell ref="CF686:CL686"/>
    <mergeCell ref="CM686:CS686"/>
    <mergeCell ref="CT686:CZ686"/>
    <mergeCell ref="DA686:DG686"/>
    <mergeCell ref="DH686:DN686"/>
    <mergeCell ref="DO686:DU686"/>
    <mergeCell ref="DV686:EB686"/>
    <mergeCell ref="EC686:EI686"/>
    <mergeCell ref="EJ686:EP686"/>
    <mergeCell ref="EQ686:EW686"/>
    <mergeCell ref="EX686:FD686"/>
    <mergeCell ref="FE686:FK686"/>
    <mergeCell ref="A687:H687"/>
    <mergeCell ref="I687:N687"/>
    <mergeCell ref="O687:T687"/>
    <mergeCell ref="U687:Z687"/>
    <mergeCell ref="AA687:AF687"/>
    <mergeCell ref="AG687:AL687"/>
    <mergeCell ref="AM687:AR687"/>
    <mergeCell ref="AS687:AX687"/>
    <mergeCell ref="AY687:BD687"/>
    <mergeCell ref="BE687:BJ687"/>
    <mergeCell ref="BK687:BQ687"/>
    <mergeCell ref="BR687:BX687"/>
    <mergeCell ref="BY687:CE687"/>
    <mergeCell ref="CF687:CL687"/>
    <mergeCell ref="CM687:CS687"/>
    <mergeCell ref="CT687:CZ687"/>
    <mergeCell ref="DA687:DG687"/>
    <mergeCell ref="DH687:DN687"/>
    <mergeCell ref="DO687:DU687"/>
    <mergeCell ref="DV687:EB687"/>
    <mergeCell ref="EC687:EI687"/>
    <mergeCell ref="EJ687:EP687"/>
    <mergeCell ref="EQ687:EW687"/>
    <mergeCell ref="EX687:FD687"/>
    <mergeCell ref="FE687:FK687"/>
    <mergeCell ref="A688:H688"/>
    <mergeCell ref="I688:N688"/>
    <mergeCell ref="O688:T688"/>
    <mergeCell ref="U688:Z688"/>
    <mergeCell ref="AA688:AF688"/>
    <mergeCell ref="AG688:AL688"/>
    <mergeCell ref="AM688:AR688"/>
    <mergeCell ref="AS688:AX688"/>
    <mergeCell ref="AY688:BD688"/>
    <mergeCell ref="BE688:BJ688"/>
    <mergeCell ref="BK688:BQ688"/>
    <mergeCell ref="BR688:BX688"/>
    <mergeCell ref="BY688:CE688"/>
    <mergeCell ref="CF688:CL688"/>
    <mergeCell ref="CM688:CS688"/>
    <mergeCell ref="CT688:CZ688"/>
    <mergeCell ref="DA688:DG688"/>
    <mergeCell ref="DH688:DN688"/>
    <mergeCell ref="DO688:DU688"/>
    <mergeCell ref="DV688:EB688"/>
    <mergeCell ref="EC688:EI688"/>
    <mergeCell ref="EJ688:EP688"/>
    <mergeCell ref="EQ688:EW688"/>
    <mergeCell ref="EX688:FD688"/>
    <mergeCell ref="FE688:FK688"/>
    <mergeCell ref="A689:H689"/>
    <mergeCell ref="I689:N689"/>
    <mergeCell ref="O689:T689"/>
    <mergeCell ref="U689:Z689"/>
    <mergeCell ref="AA689:AF689"/>
    <mergeCell ref="AG689:AL689"/>
    <mergeCell ref="AM689:AR689"/>
    <mergeCell ref="AS689:AX689"/>
    <mergeCell ref="AY689:BD689"/>
    <mergeCell ref="BE689:BJ689"/>
    <mergeCell ref="BK689:BQ689"/>
    <mergeCell ref="BR689:BX689"/>
    <mergeCell ref="BY689:CE689"/>
    <mergeCell ref="CF689:CL689"/>
    <mergeCell ref="CM689:CS689"/>
    <mergeCell ref="CT689:CZ689"/>
    <mergeCell ref="DA689:DG689"/>
    <mergeCell ref="DH689:DN689"/>
    <mergeCell ref="DO689:DU689"/>
    <mergeCell ref="DV689:EB689"/>
    <mergeCell ref="EC689:EI689"/>
    <mergeCell ref="EJ689:EP689"/>
    <mergeCell ref="EQ689:EW689"/>
    <mergeCell ref="EX689:FD689"/>
    <mergeCell ref="FE689:FK689"/>
    <mergeCell ref="A690:H690"/>
    <mergeCell ref="I690:N690"/>
    <mergeCell ref="O690:T690"/>
    <mergeCell ref="U690:Z690"/>
    <mergeCell ref="AA690:AF690"/>
    <mergeCell ref="AG690:AL690"/>
    <mergeCell ref="AM690:AR690"/>
    <mergeCell ref="AS690:AX690"/>
    <mergeCell ref="AY690:BD690"/>
    <mergeCell ref="BE690:BJ690"/>
    <mergeCell ref="BK690:BQ690"/>
    <mergeCell ref="BR690:BX690"/>
    <mergeCell ref="BY690:CE690"/>
    <mergeCell ref="CF690:CL690"/>
    <mergeCell ref="CM690:CS690"/>
    <mergeCell ref="CT690:CZ690"/>
    <mergeCell ref="DA690:DG690"/>
    <mergeCell ref="DH690:DN690"/>
    <mergeCell ref="DO690:DU690"/>
    <mergeCell ref="DV690:EB690"/>
    <mergeCell ref="EC690:EI690"/>
    <mergeCell ref="EJ690:EP690"/>
    <mergeCell ref="EQ690:EW690"/>
    <mergeCell ref="EX690:FD690"/>
    <mergeCell ref="FE690:FK690"/>
    <mergeCell ref="A691:H691"/>
    <mergeCell ref="I691:N691"/>
    <mergeCell ref="O691:T691"/>
    <mergeCell ref="U691:Z691"/>
    <mergeCell ref="AA691:AF691"/>
    <mergeCell ref="AG691:AL691"/>
    <mergeCell ref="AM691:AR691"/>
    <mergeCell ref="AS691:AX691"/>
    <mergeCell ref="AY691:BD691"/>
    <mergeCell ref="BE691:BJ691"/>
    <mergeCell ref="BK691:BQ691"/>
    <mergeCell ref="BR691:BX691"/>
    <mergeCell ref="BY691:CE691"/>
    <mergeCell ref="CF691:CL691"/>
    <mergeCell ref="CM691:CS691"/>
    <mergeCell ref="CT691:CZ691"/>
    <mergeCell ref="DA691:DG691"/>
    <mergeCell ref="DH691:DN691"/>
    <mergeCell ref="DO691:DU691"/>
    <mergeCell ref="DV691:EB691"/>
    <mergeCell ref="EC691:EI691"/>
    <mergeCell ref="EJ691:EP691"/>
    <mergeCell ref="EQ691:EW691"/>
    <mergeCell ref="EX691:FD691"/>
    <mergeCell ref="FE691:FK691"/>
    <mergeCell ref="A692:H692"/>
    <mergeCell ref="I692:N692"/>
    <mergeCell ref="O692:T692"/>
    <mergeCell ref="U692:Z692"/>
    <mergeCell ref="AA692:AF692"/>
    <mergeCell ref="AG692:AL692"/>
    <mergeCell ref="AM692:AR692"/>
    <mergeCell ref="AS692:AX692"/>
    <mergeCell ref="AY692:BD692"/>
    <mergeCell ref="BE692:BJ692"/>
    <mergeCell ref="BK692:BQ692"/>
    <mergeCell ref="BR692:BX692"/>
    <mergeCell ref="BY692:CE692"/>
    <mergeCell ref="CF692:CL692"/>
    <mergeCell ref="CM692:CS692"/>
    <mergeCell ref="CT692:CZ692"/>
    <mergeCell ref="DA692:DG692"/>
    <mergeCell ref="DH692:DN692"/>
    <mergeCell ref="DO692:DU692"/>
    <mergeCell ref="DV692:EB692"/>
    <mergeCell ref="EC692:EI692"/>
    <mergeCell ref="EJ692:EP692"/>
    <mergeCell ref="EQ692:EW692"/>
    <mergeCell ref="EX692:FD692"/>
    <mergeCell ref="FE692:FK692"/>
    <mergeCell ref="A693:H693"/>
    <mergeCell ref="I693:N693"/>
    <mergeCell ref="O693:T693"/>
    <mergeCell ref="U693:Z693"/>
    <mergeCell ref="AA693:AF693"/>
    <mergeCell ref="AG693:AL693"/>
    <mergeCell ref="AM693:AR693"/>
    <mergeCell ref="AS693:AX693"/>
    <mergeCell ref="AY693:BD693"/>
    <mergeCell ref="BE693:BJ693"/>
    <mergeCell ref="BK693:BQ693"/>
    <mergeCell ref="BR693:BX693"/>
    <mergeCell ref="BY693:CE693"/>
    <mergeCell ref="CF693:CL693"/>
    <mergeCell ref="CM693:CS693"/>
    <mergeCell ref="CT693:CZ693"/>
    <mergeCell ref="DA693:DG693"/>
    <mergeCell ref="DH693:DN693"/>
    <mergeCell ref="DO693:DU693"/>
    <mergeCell ref="DV693:EB693"/>
    <mergeCell ref="EC693:EI693"/>
    <mergeCell ref="EJ693:EP693"/>
    <mergeCell ref="EQ693:EW693"/>
    <mergeCell ref="EX693:FD693"/>
    <mergeCell ref="FE693:FK693"/>
    <mergeCell ref="I696:N696"/>
    <mergeCell ref="O696:T696"/>
    <mergeCell ref="U696:Z696"/>
    <mergeCell ref="AA696:AF696"/>
    <mergeCell ref="AG696:AL696"/>
    <mergeCell ref="AM696:AR696"/>
    <mergeCell ref="AS696:AX696"/>
    <mergeCell ref="AY696:BD696"/>
    <mergeCell ref="BE696:BJ696"/>
    <mergeCell ref="BK696:BQ696"/>
    <mergeCell ref="BR696:BX696"/>
    <mergeCell ref="BY696:CE696"/>
    <mergeCell ref="CF696:CL696"/>
    <mergeCell ref="CM696:CS696"/>
    <mergeCell ref="CT696:CZ696"/>
    <mergeCell ref="DA696:DG696"/>
    <mergeCell ref="DH696:DN696"/>
    <mergeCell ref="DO696:DU696"/>
    <mergeCell ref="DV696:EB696"/>
    <mergeCell ref="EC696:EI696"/>
    <mergeCell ref="EJ696:EP696"/>
    <mergeCell ref="EQ696:EW696"/>
    <mergeCell ref="EX696:FD696"/>
    <mergeCell ref="FE696:FK696"/>
    <mergeCell ref="A694:H694"/>
    <mergeCell ref="I694:N694"/>
    <mergeCell ref="O694:T694"/>
    <mergeCell ref="U694:Z694"/>
    <mergeCell ref="AA694:AF694"/>
    <mergeCell ref="AG694:AL694"/>
    <mergeCell ref="AM694:AR694"/>
    <mergeCell ref="AS694:AX694"/>
    <mergeCell ref="AY694:BD694"/>
    <mergeCell ref="BE694:BJ694"/>
    <mergeCell ref="BK694:BQ694"/>
    <mergeCell ref="BR694:BX694"/>
    <mergeCell ref="BY694:CE694"/>
    <mergeCell ref="A695:H695"/>
    <mergeCell ref="I695:N695"/>
    <mergeCell ref="CF697:CL697"/>
    <mergeCell ref="CM697:CS697"/>
    <mergeCell ref="CT697:CZ697"/>
    <mergeCell ref="DA697:DG697"/>
    <mergeCell ref="DH697:DN697"/>
    <mergeCell ref="DO697:DU697"/>
    <mergeCell ref="DV697:EB697"/>
    <mergeCell ref="EC697:EI697"/>
    <mergeCell ref="EJ697:EP697"/>
    <mergeCell ref="EQ697:EW697"/>
    <mergeCell ref="EX697:FD697"/>
    <mergeCell ref="FE697:FK697"/>
    <mergeCell ref="A698:H698"/>
    <mergeCell ref="I698:N698"/>
    <mergeCell ref="O698:T698"/>
    <mergeCell ref="U698:Z698"/>
    <mergeCell ref="AA698:AF698"/>
    <mergeCell ref="AG698:AL698"/>
    <mergeCell ref="AM698:AR698"/>
    <mergeCell ref="AS698:AX698"/>
    <mergeCell ref="AY698:BD698"/>
    <mergeCell ref="BE698:BJ698"/>
    <mergeCell ref="BK698:BQ698"/>
    <mergeCell ref="BR698:BX698"/>
    <mergeCell ref="BY698:CE698"/>
    <mergeCell ref="CF698:CL698"/>
    <mergeCell ref="CM698:CS698"/>
    <mergeCell ref="CT698:CZ698"/>
    <mergeCell ref="DA698:DG698"/>
    <mergeCell ref="DH698:DN698"/>
    <mergeCell ref="DO698:DU698"/>
    <mergeCell ref="DV698:EB698"/>
    <mergeCell ref="EC698:EI698"/>
    <mergeCell ref="EJ698:EP698"/>
    <mergeCell ref="EQ698:EW698"/>
    <mergeCell ref="EX698:FD698"/>
    <mergeCell ref="FE698:FK698"/>
    <mergeCell ref="A699:H699"/>
    <mergeCell ref="I699:N699"/>
    <mergeCell ref="O699:T699"/>
    <mergeCell ref="U699:Z699"/>
    <mergeCell ref="AA699:AF699"/>
    <mergeCell ref="AG699:AL699"/>
    <mergeCell ref="AM699:AR699"/>
    <mergeCell ref="AS699:AX699"/>
    <mergeCell ref="AY699:BD699"/>
    <mergeCell ref="BE699:BJ699"/>
    <mergeCell ref="BK699:BQ699"/>
    <mergeCell ref="BR699:BX699"/>
    <mergeCell ref="BY699:CE699"/>
    <mergeCell ref="CF699:CL699"/>
    <mergeCell ref="CM699:CS699"/>
    <mergeCell ref="CT699:CZ699"/>
    <mergeCell ref="DA699:DG699"/>
    <mergeCell ref="DH699:DN699"/>
    <mergeCell ref="DO699:DU699"/>
    <mergeCell ref="DV699:EB699"/>
    <mergeCell ref="EC699:EI699"/>
    <mergeCell ref="EJ699:EP699"/>
    <mergeCell ref="EQ699:EW699"/>
    <mergeCell ref="EX699:FD699"/>
    <mergeCell ref="FE699:FK699"/>
    <mergeCell ref="A700:H700"/>
    <mergeCell ref="I700:N700"/>
    <mergeCell ref="O700:T700"/>
    <mergeCell ref="U700:Z700"/>
    <mergeCell ref="AA700:AF700"/>
    <mergeCell ref="AG700:AL700"/>
    <mergeCell ref="AM700:AR700"/>
    <mergeCell ref="AS700:AX700"/>
    <mergeCell ref="AY700:BD700"/>
    <mergeCell ref="BE700:BJ700"/>
    <mergeCell ref="BK700:BQ700"/>
    <mergeCell ref="BR700:BX700"/>
    <mergeCell ref="BY700:CE700"/>
    <mergeCell ref="CF700:CL700"/>
    <mergeCell ref="CM700:CS700"/>
    <mergeCell ref="CT700:CZ700"/>
    <mergeCell ref="DA700:DG700"/>
    <mergeCell ref="DH700:DN700"/>
    <mergeCell ref="DO700:DU700"/>
    <mergeCell ref="DV700:EB700"/>
    <mergeCell ref="EC700:EI700"/>
    <mergeCell ref="EJ700:EP700"/>
    <mergeCell ref="EQ700:EW700"/>
    <mergeCell ref="EX700:FD700"/>
    <mergeCell ref="FE700:FK700"/>
    <mergeCell ref="A701:H701"/>
    <mergeCell ref="I701:N701"/>
    <mergeCell ref="O701:T701"/>
    <mergeCell ref="U701:Z701"/>
    <mergeCell ref="AA701:AF701"/>
    <mergeCell ref="AG701:AL701"/>
    <mergeCell ref="AM701:AR701"/>
    <mergeCell ref="AS701:AX701"/>
    <mergeCell ref="AY701:BD701"/>
    <mergeCell ref="BE701:BJ701"/>
    <mergeCell ref="BK701:BQ701"/>
    <mergeCell ref="BR701:BX701"/>
    <mergeCell ref="BY701:CE701"/>
    <mergeCell ref="CF701:CL701"/>
    <mergeCell ref="CM701:CS701"/>
    <mergeCell ref="CT701:CZ701"/>
    <mergeCell ref="DA701:DG701"/>
    <mergeCell ref="DH701:DN701"/>
    <mergeCell ref="DO701:DU701"/>
    <mergeCell ref="DV701:EB701"/>
    <mergeCell ref="EC701:EI701"/>
    <mergeCell ref="EJ701:EP701"/>
    <mergeCell ref="EQ701:EW701"/>
    <mergeCell ref="EX701:FD701"/>
    <mergeCell ref="FE701:FK701"/>
    <mergeCell ref="A702:H702"/>
    <mergeCell ref="I702:N702"/>
    <mergeCell ref="O702:T702"/>
    <mergeCell ref="U702:Z702"/>
    <mergeCell ref="AA702:AF702"/>
    <mergeCell ref="AG702:AL702"/>
    <mergeCell ref="AM702:AR702"/>
    <mergeCell ref="AS702:AX702"/>
    <mergeCell ref="AY702:BD702"/>
    <mergeCell ref="BE702:BJ702"/>
    <mergeCell ref="BK702:BQ702"/>
    <mergeCell ref="BR702:BX702"/>
    <mergeCell ref="BY702:CE702"/>
    <mergeCell ref="CF702:CL702"/>
    <mergeCell ref="CM702:CS702"/>
    <mergeCell ref="CT702:CZ702"/>
    <mergeCell ref="DA702:DG702"/>
    <mergeCell ref="DH702:DN702"/>
    <mergeCell ref="DO702:DU702"/>
    <mergeCell ref="DV702:EB702"/>
    <mergeCell ref="EC702:EI702"/>
    <mergeCell ref="EJ702:EP702"/>
    <mergeCell ref="EQ702:EW702"/>
    <mergeCell ref="EX702:FD702"/>
    <mergeCell ref="FE702:FK702"/>
    <mergeCell ref="A703:H703"/>
    <mergeCell ref="I703:N703"/>
    <mergeCell ref="O703:T703"/>
    <mergeCell ref="U703:Z703"/>
    <mergeCell ref="AA703:AF703"/>
    <mergeCell ref="AG703:AL703"/>
    <mergeCell ref="AM703:AR703"/>
    <mergeCell ref="AS703:AX703"/>
    <mergeCell ref="AY703:BD703"/>
    <mergeCell ref="BE703:BJ703"/>
    <mergeCell ref="BK703:BQ703"/>
    <mergeCell ref="BR703:BX703"/>
    <mergeCell ref="BY703:CE703"/>
    <mergeCell ref="CF703:CL703"/>
    <mergeCell ref="CM703:CS703"/>
    <mergeCell ref="CT703:CZ703"/>
    <mergeCell ref="DA703:DG703"/>
    <mergeCell ref="DH703:DN703"/>
    <mergeCell ref="DO703:DU703"/>
    <mergeCell ref="DV703:EB703"/>
    <mergeCell ref="EC703:EI703"/>
    <mergeCell ref="EJ703:EP703"/>
    <mergeCell ref="EQ703:EW703"/>
    <mergeCell ref="EX703:FD703"/>
    <mergeCell ref="FE703:FK703"/>
    <mergeCell ref="A704:H704"/>
    <mergeCell ref="I704:N704"/>
    <mergeCell ref="O704:T704"/>
    <mergeCell ref="U704:Z704"/>
    <mergeCell ref="AA704:AF704"/>
    <mergeCell ref="AG704:AL704"/>
    <mergeCell ref="AM704:AR704"/>
    <mergeCell ref="AS704:AX704"/>
    <mergeCell ref="AY704:BD704"/>
    <mergeCell ref="BE704:BJ704"/>
    <mergeCell ref="BK704:BQ704"/>
    <mergeCell ref="BR704:BX704"/>
    <mergeCell ref="BY704:CE704"/>
    <mergeCell ref="CF704:CL704"/>
    <mergeCell ref="CM704:CS704"/>
    <mergeCell ref="CT704:CZ704"/>
    <mergeCell ref="DA704:DG704"/>
    <mergeCell ref="DH704:DN704"/>
    <mergeCell ref="DO704:DU704"/>
    <mergeCell ref="DV704:EB704"/>
    <mergeCell ref="EC704:EI704"/>
    <mergeCell ref="EJ704:EP704"/>
    <mergeCell ref="EQ704:EW704"/>
    <mergeCell ref="EX704:FD704"/>
    <mergeCell ref="FE704:FK704"/>
    <mergeCell ref="A705:H705"/>
    <mergeCell ref="I705:N705"/>
    <mergeCell ref="O705:T705"/>
    <mergeCell ref="U705:Z705"/>
    <mergeCell ref="AA705:AF705"/>
    <mergeCell ref="AG705:AL705"/>
    <mergeCell ref="AM705:AR705"/>
    <mergeCell ref="AS705:AX705"/>
    <mergeCell ref="AY705:BD705"/>
    <mergeCell ref="BE705:BJ705"/>
    <mergeCell ref="BK705:BQ705"/>
    <mergeCell ref="BR705:BX705"/>
    <mergeCell ref="BY705:CE705"/>
    <mergeCell ref="CF705:CL705"/>
    <mergeCell ref="CM705:CS705"/>
    <mergeCell ref="CT705:CZ705"/>
    <mergeCell ref="DA705:DG705"/>
    <mergeCell ref="DH705:DN705"/>
    <mergeCell ref="DO705:DU705"/>
    <mergeCell ref="DV705:EB705"/>
    <mergeCell ref="EC705:EI705"/>
    <mergeCell ref="EJ705:EP705"/>
    <mergeCell ref="EQ705:EW705"/>
    <mergeCell ref="EX705:FD705"/>
    <mergeCell ref="FE705:FK705"/>
    <mergeCell ref="A706:H706"/>
    <mergeCell ref="I706:N706"/>
    <mergeCell ref="O706:T706"/>
    <mergeCell ref="U706:Z706"/>
    <mergeCell ref="AA706:AF706"/>
    <mergeCell ref="AG706:AL706"/>
    <mergeCell ref="AM706:AR706"/>
    <mergeCell ref="AS706:AX706"/>
    <mergeCell ref="AY706:BD706"/>
    <mergeCell ref="BE706:BJ706"/>
    <mergeCell ref="BK706:BQ706"/>
    <mergeCell ref="BR706:BX706"/>
    <mergeCell ref="BY706:CE706"/>
    <mergeCell ref="CF706:CL706"/>
    <mergeCell ref="CM706:CS706"/>
    <mergeCell ref="CT706:CZ706"/>
    <mergeCell ref="DA706:DG706"/>
    <mergeCell ref="DH706:DN706"/>
    <mergeCell ref="DO706:DU706"/>
    <mergeCell ref="DV706:EB706"/>
    <mergeCell ref="EC706:EI706"/>
    <mergeCell ref="EJ706:EP706"/>
    <mergeCell ref="EQ706:EW706"/>
    <mergeCell ref="EX706:FD706"/>
    <mergeCell ref="FE706:FK706"/>
    <mergeCell ref="A707:H707"/>
    <mergeCell ref="I707:N707"/>
    <mergeCell ref="O707:T707"/>
    <mergeCell ref="U707:Z707"/>
    <mergeCell ref="AA707:AF707"/>
    <mergeCell ref="AG707:AL707"/>
    <mergeCell ref="AM707:AR707"/>
    <mergeCell ref="AS707:AX707"/>
    <mergeCell ref="AY707:BD707"/>
    <mergeCell ref="BE707:BJ707"/>
    <mergeCell ref="BK707:BQ707"/>
    <mergeCell ref="BR707:BX707"/>
    <mergeCell ref="BY707:CE707"/>
    <mergeCell ref="CF707:CL707"/>
    <mergeCell ref="CM707:CS707"/>
    <mergeCell ref="CT707:CZ707"/>
    <mergeCell ref="DA707:DG707"/>
    <mergeCell ref="DH707:DN707"/>
    <mergeCell ref="DO707:DU707"/>
    <mergeCell ref="DV707:EB707"/>
    <mergeCell ref="EC707:EI707"/>
    <mergeCell ref="EJ707:EP707"/>
    <mergeCell ref="EQ707:EW707"/>
    <mergeCell ref="EX707:FD707"/>
    <mergeCell ref="FE707:FK707"/>
    <mergeCell ref="A708:H708"/>
    <mergeCell ref="I708:N708"/>
    <mergeCell ref="O708:T708"/>
    <mergeCell ref="U708:Z708"/>
    <mergeCell ref="AA708:AF708"/>
    <mergeCell ref="AG708:AL708"/>
    <mergeCell ref="AM708:AR708"/>
    <mergeCell ref="AS708:AX708"/>
    <mergeCell ref="AY708:BD708"/>
    <mergeCell ref="BE708:BJ708"/>
    <mergeCell ref="BK708:BQ708"/>
    <mergeCell ref="BR708:BX708"/>
    <mergeCell ref="BY708:CE708"/>
    <mergeCell ref="CF708:CL708"/>
    <mergeCell ref="CM708:CS708"/>
    <mergeCell ref="CT708:CZ708"/>
    <mergeCell ref="DA708:DG708"/>
    <mergeCell ref="DH708:DN708"/>
    <mergeCell ref="DO708:DU708"/>
    <mergeCell ref="DV708:EB708"/>
    <mergeCell ref="EC708:EI708"/>
    <mergeCell ref="EJ708:EP708"/>
    <mergeCell ref="EQ708:EW708"/>
    <mergeCell ref="EX708:FD708"/>
    <mergeCell ref="FE708:FK708"/>
    <mergeCell ref="A709:H709"/>
    <mergeCell ref="I709:N709"/>
    <mergeCell ref="O709:T709"/>
    <mergeCell ref="U709:Z709"/>
    <mergeCell ref="AA709:AF709"/>
    <mergeCell ref="AG709:AL709"/>
    <mergeCell ref="AM709:AR709"/>
    <mergeCell ref="AS709:AX709"/>
    <mergeCell ref="AY709:BD709"/>
    <mergeCell ref="BE709:BJ709"/>
    <mergeCell ref="BK709:BQ709"/>
    <mergeCell ref="BR709:BX709"/>
    <mergeCell ref="BY709:CE709"/>
    <mergeCell ref="CF709:CL709"/>
    <mergeCell ref="CM709:CS709"/>
    <mergeCell ref="CT709:CZ709"/>
    <mergeCell ref="DA709:DG709"/>
    <mergeCell ref="DH709:DN709"/>
    <mergeCell ref="DO709:DU709"/>
    <mergeCell ref="DV709:EB709"/>
    <mergeCell ref="EC709:EI709"/>
    <mergeCell ref="EJ709:EP709"/>
    <mergeCell ref="EQ709:EW709"/>
    <mergeCell ref="EX709:FD709"/>
    <mergeCell ref="FE709:FK709"/>
    <mergeCell ref="A710:H710"/>
    <mergeCell ref="I710:N710"/>
    <mergeCell ref="O710:T710"/>
    <mergeCell ref="U710:Z710"/>
    <mergeCell ref="AA710:AF710"/>
    <mergeCell ref="AG710:AL710"/>
    <mergeCell ref="AM710:AR710"/>
    <mergeCell ref="AS710:AX710"/>
    <mergeCell ref="AY710:BD710"/>
    <mergeCell ref="BE710:BJ710"/>
    <mergeCell ref="BK710:BQ710"/>
    <mergeCell ref="BR710:BX710"/>
    <mergeCell ref="BY710:CE710"/>
    <mergeCell ref="CF710:CL710"/>
    <mergeCell ref="CM710:CS710"/>
    <mergeCell ref="CT710:CZ710"/>
    <mergeCell ref="DA710:DG710"/>
    <mergeCell ref="DH710:DN710"/>
    <mergeCell ref="DO710:DU710"/>
    <mergeCell ref="DV710:EB710"/>
    <mergeCell ref="EC710:EI710"/>
    <mergeCell ref="EJ710:EP710"/>
    <mergeCell ref="EQ710:EW710"/>
    <mergeCell ref="EX710:FD710"/>
    <mergeCell ref="FE710:FK710"/>
    <mergeCell ref="A711:H711"/>
    <mergeCell ref="I711:N711"/>
    <mergeCell ref="O711:T711"/>
    <mergeCell ref="U711:Z711"/>
    <mergeCell ref="AA711:AF711"/>
    <mergeCell ref="AG711:AL711"/>
    <mergeCell ref="AM711:AR711"/>
    <mergeCell ref="AS711:AX711"/>
    <mergeCell ref="AY711:BD711"/>
    <mergeCell ref="BE711:BJ711"/>
    <mergeCell ref="BK711:BQ711"/>
    <mergeCell ref="BR711:BX711"/>
    <mergeCell ref="BY711:CE711"/>
    <mergeCell ref="CF711:CL711"/>
    <mergeCell ref="CM711:CS711"/>
    <mergeCell ref="CT711:CZ711"/>
    <mergeCell ref="DA711:DG711"/>
    <mergeCell ref="DH711:DN711"/>
    <mergeCell ref="DO711:DU711"/>
    <mergeCell ref="DV711:EB711"/>
    <mergeCell ref="EC711:EI711"/>
    <mergeCell ref="EJ711:EP711"/>
    <mergeCell ref="EQ711:EW711"/>
    <mergeCell ref="EX711:FD711"/>
    <mergeCell ref="FE711:FK711"/>
    <mergeCell ref="A712:H712"/>
    <mergeCell ref="I712:N712"/>
    <mergeCell ref="O712:T712"/>
    <mergeCell ref="U712:Z712"/>
    <mergeCell ref="AA712:AF712"/>
    <mergeCell ref="AG712:AL712"/>
    <mergeCell ref="AM712:AR712"/>
    <mergeCell ref="AS712:AX712"/>
    <mergeCell ref="AY712:BD712"/>
    <mergeCell ref="BE712:BJ712"/>
    <mergeCell ref="BK712:BQ712"/>
    <mergeCell ref="BR712:BX712"/>
    <mergeCell ref="BY712:CE712"/>
    <mergeCell ref="CF712:CL712"/>
    <mergeCell ref="CM712:CS712"/>
    <mergeCell ref="CT712:CZ712"/>
    <mergeCell ref="DA712:DG712"/>
    <mergeCell ref="DH712:DN712"/>
    <mergeCell ref="DO712:DU712"/>
    <mergeCell ref="DV712:EB712"/>
    <mergeCell ref="EC712:EI712"/>
    <mergeCell ref="EJ712:EP712"/>
    <mergeCell ref="EQ712:EW712"/>
    <mergeCell ref="EX712:FD712"/>
    <mergeCell ref="FE712:FK712"/>
    <mergeCell ref="I715:N715"/>
    <mergeCell ref="O715:T715"/>
    <mergeCell ref="U715:Z715"/>
    <mergeCell ref="AA715:AF715"/>
    <mergeCell ref="AG715:AL715"/>
    <mergeCell ref="AM715:AR715"/>
    <mergeCell ref="AS715:AX715"/>
    <mergeCell ref="AY715:BD715"/>
    <mergeCell ref="BE715:BJ715"/>
    <mergeCell ref="BK715:BQ715"/>
    <mergeCell ref="BR715:BX715"/>
    <mergeCell ref="BY715:CE715"/>
    <mergeCell ref="CF715:CL715"/>
    <mergeCell ref="CM715:CS715"/>
    <mergeCell ref="CT715:CZ715"/>
    <mergeCell ref="DA715:DG715"/>
    <mergeCell ref="DH715:DN715"/>
    <mergeCell ref="DO715:DU715"/>
    <mergeCell ref="DV715:EB715"/>
    <mergeCell ref="EC715:EI715"/>
    <mergeCell ref="EJ715:EP715"/>
    <mergeCell ref="EQ715:EW715"/>
    <mergeCell ref="EX715:FD715"/>
    <mergeCell ref="FE715:FK715"/>
    <mergeCell ref="A716:H716"/>
    <mergeCell ref="I716:N716"/>
    <mergeCell ref="O716:T716"/>
    <mergeCell ref="U716:Z716"/>
    <mergeCell ref="AA716:AF716"/>
    <mergeCell ref="AG716:AL716"/>
    <mergeCell ref="AM716:AR716"/>
    <mergeCell ref="AS716:AX716"/>
    <mergeCell ref="AY716:BD716"/>
    <mergeCell ref="BE716:BJ716"/>
    <mergeCell ref="BK716:BQ716"/>
    <mergeCell ref="BR716:BX716"/>
    <mergeCell ref="BY716:CE716"/>
    <mergeCell ref="CF716:CL716"/>
    <mergeCell ref="CM716:CS716"/>
    <mergeCell ref="CT716:CZ716"/>
    <mergeCell ref="DA716:DG716"/>
    <mergeCell ref="DH716:DN716"/>
    <mergeCell ref="DO716:DU716"/>
    <mergeCell ref="DV716:EB716"/>
    <mergeCell ref="EC716:EI716"/>
    <mergeCell ref="EJ716:EP716"/>
    <mergeCell ref="EQ716:EW716"/>
    <mergeCell ref="EX716:FD716"/>
    <mergeCell ref="FE716:FK716"/>
    <mergeCell ref="A717:H717"/>
    <mergeCell ref="I717:N717"/>
    <mergeCell ref="O717:T717"/>
    <mergeCell ref="U717:Z717"/>
    <mergeCell ref="AA717:AF717"/>
    <mergeCell ref="AG717:AL717"/>
    <mergeCell ref="AM717:AR717"/>
    <mergeCell ref="AS717:AX717"/>
    <mergeCell ref="AY717:BD717"/>
    <mergeCell ref="BE717:BJ717"/>
    <mergeCell ref="BK717:BQ717"/>
    <mergeCell ref="BR717:BX717"/>
    <mergeCell ref="BY717:CE717"/>
    <mergeCell ref="CF717:CL717"/>
    <mergeCell ref="CM717:CS717"/>
    <mergeCell ref="CT717:CZ717"/>
    <mergeCell ref="DA717:DG717"/>
    <mergeCell ref="DH717:DN717"/>
    <mergeCell ref="DO717:DU717"/>
    <mergeCell ref="DV717:EB717"/>
    <mergeCell ref="EC717:EI717"/>
    <mergeCell ref="EJ717:EP717"/>
    <mergeCell ref="EQ717:EW717"/>
    <mergeCell ref="EX717:FD717"/>
    <mergeCell ref="FE717:FK717"/>
    <mergeCell ref="A718:H718"/>
    <mergeCell ref="I718:N718"/>
    <mergeCell ref="O718:T718"/>
    <mergeCell ref="U718:Z718"/>
    <mergeCell ref="AA718:AF718"/>
    <mergeCell ref="AG718:AL718"/>
    <mergeCell ref="AM718:AR718"/>
    <mergeCell ref="AS718:AX718"/>
    <mergeCell ref="AY718:BD718"/>
    <mergeCell ref="BE718:BJ718"/>
    <mergeCell ref="BK718:BQ718"/>
    <mergeCell ref="BR718:BX718"/>
    <mergeCell ref="BY718:CE718"/>
    <mergeCell ref="CF718:CL718"/>
    <mergeCell ref="CM718:CS718"/>
    <mergeCell ref="CT718:CZ718"/>
    <mergeCell ref="DA718:DG718"/>
    <mergeCell ref="DH718:DN718"/>
    <mergeCell ref="DO718:DU718"/>
    <mergeCell ref="DV718:EB718"/>
    <mergeCell ref="EC718:EI718"/>
    <mergeCell ref="EJ718:EP718"/>
    <mergeCell ref="EQ718:EW718"/>
    <mergeCell ref="EX718:FD718"/>
    <mergeCell ref="FE718:FK718"/>
    <mergeCell ref="A719:H719"/>
    <mergeCell ref="I719:N719"/>
    <mergeCell ref="O719:T719"/>
    <mergeCell ref="U719:Z719"/>
    <mergeCell ref="AA719:AF719"/>
    <mergeCell ref="AG719:AL719"/>
    <mergeCell ref="AM719:AR719"/>
    <mergeCell ref="AS719:AX719"/>
    <mergeCell ref="AY719:BD719"/>
    <mergeCell ref="BE719:BJ719"/>
    <mergeCell ref="BK719:BQ719"/>
    <mergeCell ref="BR719:BX719"/>
    <mergeCell ref="BY719:CE719"/>
    <mergeCell ref="CF719:CL719"/>
    <mergeCell ref="CM719:CS719"/>
    <mergeCell ref="CT719:CZ719"/>
    <mergeCell ref="DA719:DG719"/>
    <mergeCell ref="DH719:DN719"/>
    <mergeCell ref="DO719:DU719"/>
    <mergeCell ref="DV719:EB719"/>
    <mergeCell ref="EC719:EI719"/>
    <mergeCell ref="EJ719:EP719"/>
    <mergeCell ref="EQ719:EW719"/>
    <mergeCell ref="EX719:FD719"/>
    <mergeCell ref="FE719:FK719"/>
    <mergeCell ref="A720:H720"/>
    <mergeCell ref="I720:N720"/>
    <mergeCell ref="O720:T720"/>
    <mergeCell ref="U720:Z720"/>
    <mergeCell ref="AA720:AF720"/>
    <mergeCell ref="AG720:AL720"/>
    <mergeCell ref="AM720:AR720"/>
    <mergeCell ref="AS720:AX720"/>
    <mergeCell ref="AY720:BD720"/>
    <mergeCell ref="BE720:BJ720"/>
    <mergeCell ref="BK720:BQ720"/>
    <mergeCell ref="BR720:BX720"/>
    <mergeCell ref="BY720:CE720"/>
    <mergeCell ref="CF720:CL720"/>
    <mergeCell ref="CM720:CS720"/>
    <mergeCell ref="CT720:CZ720"/>
    <mergeCell ref="DA720:DG720"/>
    <mergeCell ref="DH720:DN720"/>
    <mergeCell ref="DO720:DU720"/>
    <mergeCell ref="DV720:EB720"/>
    <mergeCell ref="EC720:EI720"/>
    <mergeCell ref="EJ720:EP720"/>
    <mergeCell ref="EQ720:EW720"/>
    <mergeCell ref="EX720:FD720"/>
    <mergeCell ref="FE720:FK720"/>
    <mergeCell ref="A721:H721"/>
    <mergeCell ref="I721:N721"/>
    <mergeCell ref="O721:T721"/>
    <mergeCell ref="U721:Z721"/>
    <mergeCell ref="AA721:AF721"/>
    <mergeCell ref="AG721:AL721"/>
    <mergeCell ref="AM721:AR721"/>
    <mergeCell ref="AS721:AX721"/>
    <mergeCell ref="AY721:BD721"/>
    <mergeCell ref="BE721:BJ721"/>
    <mergeCell ref="BK721:BQ721"/>
    <mergeCell ref="BR721:BX721"/>
    <mergeCell ref="BY721:CE721"/>
    <mergeCell ref="CF721:CL721"/>
    <mergeCell ref="CM721:CS721"/>
    <mergeCell ref="CT721:CZ721"/>
    <mergeCell ref="DA721:DG721"/>
    <mergeCell ref="DH721:DN721"/>
    <mergeCell ref="DO721:DU721"/>
    <mergeCell ref="DV721:EB721"/>
    <mergeCell ref="EC721:EI721"/>
    <mergeCell ref="EJ721:EP721"/>
    <mergeCell ref="EQ721:EW721"/>
    <mergeCell ref="EX721:FD721"/>
    <mergeCell ref="FE721:FK721"/>
    <mergeCell ref="A722:H722"/>
    <mergeCell ref="I722:N722"/>
    <mergeCell ref="O722:T722"/>
    <mergeCell ref="U722:Z722"/>
    <mergeCell ref="AA722:AF722"/>
    <mergeCell ref="AG722:AL722"/>
    <mergeCell ref="AM722:AR722"/>
    <mergeCell ref="AS722:AX722"/>
    <mergeCell ref="AY722:BD722"/>
    <mergeCell ref="BE722:BJ722"/>
    <mergeCell ref="BK722:BQ722"/>
    <mergeCell ref="BR722:BX722"/>
    <mergeCell ref="BY722:CE722"/>
    <mergeCell ref="CF722:CL722"/>
    <mergeCell ref="CM722:CS722"/>
    <mergeCell ref="CT722:CZ722"/>
    <mergeCell ref="DA722:DG722"/>
    <mergeCell ref="DH722:DN722"/>
    <mergeCell ref="DO722:DU722"/>
    <mergeCell ref="DV722:EB722"/>
    <mergeCell ref="EC722:EI722"/>
    <mergeCell ref="EJ722:EP722"/>
    <mergeCell ref="EQ722:EW722"/>
    <mergeCell ref="EX722:FD722"/>
    <mergeCell ref="FE722:FK722"/>
    <mergeCell ref="A723:H723"/>
    <mergeCell ref="I723:N723"/>
    <mergeCell ref="O723:T723"/>
    <mergeCell ref="U723:Z723"/>
    <mergeCell ref="AA723:AF723"/>
    <mergeCell ref="AG723:AL723"/>
    <mergeCell ref="AM723:AR723"/>
    <mergeCell ref="AS723:AX723"/>
    <mergeCell ref="AY723:BD723"/>
    <mergeCell ref="BE723:BJ723"/>
    <mergeCell ref="BK723:BQ723"/>
    <mergeCell ref="BR723:BX723"/>
    <mergeCell ref="BY723:CE723"/>
    <mergeCell ref="CF723:CL723"/>
    <mergeCell ref="CM723:CS723"/>
    <mergeCell ref="CT723:CZ723"/>
    <mergeCell ref="DA723:DG723"/>
    <mergeCell ref="DH723:DN723"/>
    <mergeCell ref="DO723:DU723"/>
    <mergeCell ref="DV723:EB723"/>
    <mergeCell ref="EC723:EI723"/>
    <mergeCell ref="EJ723:EP723"/>
    <mergeCell ref="EQ723:EW723"/>
    <mergeCell ref="EX723:FD723"/>
    <mergeCell ref="FE723:FK723"/>
    <mergeCell ref="A724:H724"/>
    <mergeCell ref="I724:N724"/>
    <mergeCell ref="O724:T724"/>
    <mergeCell ref="U724:Z724"/>
    <mergeCell ref="AA724:AF724"/>
    <mergeCell ref="AG724:AL724"/>
    <mergeCell ref="AM724:AR724"/>
    <mergeCell ref="AS724:AX724"/>
    <mergeCell ref="AY724:BD724"/>
    <mergeCell ref="BE724:BJ724"/>
    <mergeCell ref="BK724:BQ724"/>
    <mergeCell ref="BR724:BX724"/>
    <mergeCell ref="BY724:CE724"/>
    <mergeCell ref="CF724:CL724"/>
    <mergeCell ref="CM724:CS724"/>
    <mergeCell ref="CT724:CZ724"/>
    <mergeCell ref="DA724:DG724"/>
    <mergeCell ref="DH724:DN724"/>
    <mergeCell ref="DO724:DU724"/>
    <mergeCell ref="DV724:EB724"/>
    <mergeCell ref="EC724:EI724"/>
    <mergeCell ref="EJ724:EP724"/>
    <mergeCell ref="EQ724:EW724"/>
    <mergeCell ref="EX724:FD724"/>
    <mergeCell ref="FE724:FK724"/>
    <mergeCell ref="A725:H725"/>
    <mergeCell ref="I725:N725"/>
    <mergeCell ref="O725:T725"/>
    <mergeCell ref="U725:Z725"/>
    <mergeCell ref="AA725:AF725"/>
    <mergeCell ref="AG725:AL725"/>
    <mergeCell ref="AM725:AR725"/>
    <mergeCell ref="AS725:AX725"/>
    <mergeCell ref="AY725:BD725"/>
    <mergeCell ref="BE725:BJ725"/>
    <mergeCell ref="BK725:BQ725"/>
    <mergeCell ref="BR725:BX725"/>
    <mergeCell ref="BY725:CE725"/>
    <mergeCell ref="CF725:CL725"/>
    <mergeCell ref="CM725:CS725"/>
    <mergeCell ref="CT725:CZ725"/>
    <mergeCell ref="DA725:DG725"/>
    <mergeCell ref="DH725:DN725"/>
    <mergeCell ref="DO725:DU725"/>
    <mergeCell ref="DV725:EB725"/>
    <mergeCell ref="EC725:EI725"/>
    <mergeCell ref="EJ725:EP725"/>
    <mergeCell ref="EQ725:EW725"/>
    <mergeCell ref="EX725:FD725"/>
    <mergeCell ref="FE725:FK725"/>
    <mergeCell ref="A729:H729"/>
    <mergeCell ref="I729:N729"/>
    <mergeCell ref="O729:T729"/>
    <mergeCell ref="U729:Z729"/>
    <mergeCell ref="AA729:AF729"/>
    <mergeCell ref="AG729:AL729"/>
    <mergeCell ref="AM729:AR729"/>
    <mergeCell ref="AS729:AX729"/>
    <mergeCell ref="AY729:BD729"/>
    <mergeCell ref="BE729:BJ729"/>
    <mergeCell ref="BK729:BQ729"/>
    <mergeCell ref="BR729:BX729"/>
    <mergeCell ref="BY729:CE729"/>
    <mergeCell ref="CF729:CL729"/>
    <mergeCell ref="CM729:CS729"/>
    <mergeCell ref="CT729:CZ729"/>
    <mergeCell ref="DA729:DG729"/>
    <mergeCell ref="DH729:DN729"/>
    <mergeCell ref="DO729:DU729"/>
    <mergeCell ref="DV729:EB729"/>
    <mergeCell ref="EC729:EI729"/>
    <mergeCell ref="EJ729:EP729"/>
    <mergeCell ref="EQ729:EW729"/>
    <mergeCell ref="EX729:FD729"/>
    <mergeCell ref="FE729:FK729"/>
    <mergeCell ref="A728:H728"/>
    <mergeCell ref="I728:N728"/>
    <mergeCell ref="O728:T728"/>
    <mergeCell ref="U728:Z728"/>
    <mergeCell ref="AA728:AF728"/>
    <mergeCell ref="AG728:AL728"/>
    <mergeCell ref="AM728:AR728"/>
    <mergeCell ref="AS728:AX728"/>
    <mergeCell ref="AY728:BD728"/>
    <mergeCell ref="BE728:BJ728"/>
    <mergeCell ref="BK728:BQ728"/>
    <mergeCell ref="BR728:BX728"/>
    <mergeCell ref="BY728:CE728"/>
    <mergeCell ref="CF728:CL728"/>
    <mergeCell ref="A730:H730"/>
    <mergeCell ref="I730:N730"/>
    <mergeCell ref="O730:T730"/>
    <mergeCell ref="U730:Z730"/>
    <mergeCell ref="AA730:AF730"/>
    <mergeCell ref="AG730:AL730"/>
    <mergeCell ref="A726:H726"/>
    <mergeCell ref="I726:N726"/>
    <mergeCell ref="O726:T726"/>
    <mergeCell ref="U726:Z726"/>
    <mergeCell ref="AA726:AF726"/>
    <mergeCell ref="AG726:AL726"/>
    <mergeCell ref="AM726:AR726"/>
    <mergeCell ref="AS726:AX726"/>
    <mergeCell ref="AY726:BD726"/>
    <mergeCell ref="BE726:BJ726"/>
    <mergeCell ref="BK726:BQ726"/>
    <mergeCell ref="BR726:BX726"/>
    <mergeCell ref="BY726:CE726"/>
    <mergeCell ref="CF726:CL726"/>
    <mergeCell ref="CM726:CS726"/>
    <mergeCell ref="CT726:CZ726"/>
    <mergeCell ref="DA726:DG726"/>
    <mergeCell ref="DH726:DN726"/>
    <mergeCell ref="DO726:DU726"/>
    <mergeCell ref="DV726:EB726"/>
    <mergeCell ref="EC726:EI726"/>
    <mergeCell ref="EJ726:EP726"/>
    <mergeCell ref="EQ726:EW726"/>
    <mergeCell ref="EX726:FD726"/>
    <mergeCell ref="FE726:FK726"/>
    <mergeCell ref="AM730:AR730"/>
    <mergeCell ref="AS730:AX730"/>
    <mergeCell ref="AY730:BD730"/>
    <mergeCell ref="BE730:BJ730"/>
    <mergeCell ref="BK730:BQ730"/>
    <mergeCell ref="BR730:BX730"/>
    <mergeCell ref="BY730:CE730"/>
    <mergeCell ref="CF730:CL730"/>
    <mergeCell ref="CM730:CS730"/>
    <mergeCell ref="CT730:CZ730"/>
    <mergeCell ref="DA730:DG730"/>
    <mergeCell ref="DH730:DN730"/>
    <mergeCell ref="DO730:DU730"/>
    <mergeCell ref="DV730:EB730"/>
    <mergeCell ref="EC730:EI730"/>
    <mergeCell ref="EJ730:EP730"/>
    <mergeCell ref="EQ730:EW730"/>
    <mergeCell ref="EX730:FD730"/>
    <mergeCell ref="FE730:FK730"/>
    <mergeCell ref="CM728:CS728"/>
    <mergeCell ref="CT728:CZ728"/>
    <mergeCell ref="DA728:DG728"/>
    <mergeCell ref="DH728:DN728"/>
    <mergeCell ref="DO728:DU728"/>
    <mergeCell ref="DV728:EB728"/>
    <mergeCell ref="EC728:EI728"/>
    <mergeCell ref="EJ728:EP728"/>
    <mergeCell ref="EQ728:EW728"/>
    <mergeCell ref="EX728:FD728"/>
    <mergeCell ref="FE728:FK7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770"/>
  <sheetViews>
    <sheetView tabSelected="1" workbookViewId="0">
      <selection activeCell="GN15" sqref="GN15"/>
    </sheetView>
  </sheetViews>
  <sheetFormatPr defaultColWidth="0.85546875" defaultRowHeight="15.75" x14ac:dyDescent="0.25"/>
  <cols>
    <col min="1" max="13" width="0.85546875" style="13"/>
    <col min="14" max="14" width="1.42578125" style="13" customWidth="1"/>
    <col min="15" max="19" width="0.85546875" style="13"/>
    <col min="20" max="20" width="1.28515625" style="13" customWidth="1"/>
    <col min="21" max="25" width="0.85546875" style="13"/>
    <col min="26" max="26" width="1.28515625" style="13" customWidth="1"/>
    <col min="27" max="31" width="0.85546875" style="13"/>
    <col min="32" max="32" width="1.42578125" style="13" customWidth="1"/>
    <col min="33" max="37" width="0.85546875" style="13"/>
    <col min="38" max="38" width="1.140625" style="13" customWidth="1"/>
    <col min="39" max="43" width="0.85546875" style="13"/>
    <col min="44" max="44" width="1.28515625" style="13" customWidth="1"/>
    <col min="45" max="49" width="0.85546875" style="13"/>
    <col min="50" max="50" width="1.28515625" style="13" customWidth="1"/>
    <col min="51" max="55" width="0.85546875" style="13"/>
    <col min="56" max="56" width="1.28515625" style="13" customWidth="1"/>
    <col min="57" max="61" width="0.85546875" style="13"/>
    <col min="62" max="62" width="1.28515625" style="13" customWidth="1"/>
    <col min="63" max="16384" width="0.85546875" style="13"/>
  </cols>
  <sheetData>
    <row r="1" spans="1:167" ht="15.75" customHeight="1" x14ac:dyDescent="0.25">
      <c r="A1" s="158" t="s">
        <v>41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</row>
    <row r="2" spans="1:167" ht="4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4" t="s">
        <v>42</v>
      </c>
      <c r="BM2" s="159" t="s">
        <v>233</v>
      </c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6" t="s">
        <v>43</v>
      </c>
      <c r="DZ2" s="156"/>
      <c r="EA2" s="156"/>
      <c r="EB2" s="156"/>
      <c r="EC2" s="160" t="s">
        <v>386</v>
      </c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3" t="s">
        <v>44</v>
      </c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</row>
    <row r="3" spans="1:167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161" t="s">
        <v>45</v>
      </c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2"/>
      <c r="DZ3" s="2"/>
      <c r="EA3" s="2"/>
      <c r="EB3" s="2"/>
      <c r="EC3" s="162" t="s">
        <v>46</v>
      </c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</row>
    <row r="4" spans="1:167" ht="15.75" customHeight="1" x14ac:dyDescent="0.25">
      <c r="H4" s="3"/>
      <c r="K4" s="3"/>
    </row>
    <row r="5" spans="1:167" ht="31.5" customHeight="1" x14ac:dyDescent="0.25">
      <c r="A5" s="139" t="s">
        <v>47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</row>
    <row r="6" spans="1:167" ht="15.75" customHeight="1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</row>
    <row r="7" spans="1:167" ht="15.75" customHeight="1" x14ac:dyDescent="0.25">
      <c r="A7" s="15" t="s">
        <v>48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</row>
    <row r="8" spans="1:167" ht="17.25" customHeight="1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35" t="s">
        <v>49</v>
      </c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7"/>
    </row>
    <row r="9" spans="1:167" ht="15.75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35" t="s">
        <v>50</v>
      </c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7"/>
      <c r="CI9" s="135" t="s">
        <v>51</v>
      </c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7"/>
      <c r="DJ9" s="135" t="s">
        <v>52</v>
      </c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7"/>
      <c r="EK9" s="135" t="s">
        <v>53</v>
      </c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7"/>
    </row>
    <row r="10" spans="1:167" ht="30" customHeight="1" x14ac:dyDescent="0.25">
      <c r="A10" s="163" t="s">
        <v>54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4"/>
      <c r="BH10" s="165">
        <v>2764.45</v>
      </c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4"/>
      <c r="CI10" s="165">
        <v>2938.47</v>
      </c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4"/>
      <c r="DJ10" s="165">
        <v>3686.55</v>
      </c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4"/>
      <c r="EK10" s="165">
        <v>4623.87</v>
      </c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4"/>
    </row>
    <row r="11" spans="1:16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</row>
    <row r="12" spans="1:167" x14ac:dyDescent="0.25">
      <c r="A12" s="5" t="s">
        <v>55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</row>
    <row r="13" spans="1:167" ht="15.75" customHeight="1" x14ac:dyDescent="0.25"/>
    <row r="14" spans="1:167" ht="31.5" customHeight="1" x14ac:dyDescent="0.25">
      <c r="A14" s="139" t="s">
        <v>56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</row>
    <row r="15" spans="1:167" ht="12" customHeight="1" x14ac:dyDescent="0.25"/>
    <row r="16" spans="1:167" ht="15.75" customHeight="1" x14ac:dyDescent="0.25">
      <c r="A16" s="15" t="s">
        <v>128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6" customHeight="1" x14ac:dyDescent="0.25"/>
    <row r="18" spans="1:167" ht="17.25" customHeight="1" x14ac:dyDescent="0.25">
      <c r="A18" s="157" t="s">
        <v>57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35" t="s">
        <v>49</v>
      </c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7"/>
    </row>
    <row r="19" spans="1:167" ht="15.75" customHeight="1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35" t="s">
        <v>50</v>
      </c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7"/>
      <c r="CI19" s="135" t="s">
        <v>51</v>
      </c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7"/>
      <c r="DJ19" s="135" t="s">
        <v>52</v>
      </c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7"/>
      <c r="EK19" s="135" t="s">
        <v>53</v>
      </c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7"/>
    </row>
    <row r="20" spans="1:167" ht="15.75" customHeight="1" x14ac:dyDescent="0.25">
      <c r="A20" s="150" t="s">
        <v>58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65">
        <v>2112.65</v>
      </c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4"/>
      <c r="CI20" s="165">
        <v>2286.67</v>
      </c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4"/>
      <c r="DJ20" s="165">
        <v>3034.75</v>
      </c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4"/>
      <c r="EK20" s="165">
        <v>3972.07</v>
      </c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4"/>
    </row>
    <row r="21" spans="1:167" ht="15.75" customHeight="1" x14ac:dyDescent="0.25">
      <c r="A21" s="150" t="s">
        <v>59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52">
        <v>2886.93</v>
      </c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4"/>
      <c r="CI21" s="152">
        <v>3060.95</v>
      </c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4"/>
      <c r="DJ21" s="152">
        <v>3809.03</v>
      </c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4"/>
      <c r="EK21" s="152">
        <v>4746.3500000000004</v>
      </c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4"/>
    </row>
    <row r="22" spans="1:167" ht="15.75" customHeight="1" x14ac:dyDescent="0.25">
      <c r="A22" s="150" t="s">
        <v>60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52">
        <v>4606.49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4"/>
      <c r="CI22" s="152">
        <v>4780.51</v>
      </c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4"/>
      <c r="DJ22" s="152">
        <v>5528.59</v>
      </c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4"/>
      <c r="EK22" s="152">
        <v>6465.91</v>
      </c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4"/>
    </row>
    <row r="23" spans="1:167" ht="9.9499999999999993" customHeight="1" x14ac:dyDescent="0.25"/>
    <row r="24" spans="1:167" ht="15.75" customHeight="1" x14ac:dyDescent="0.25">
      <c r="A24" s="6" t="s">
        <v>129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6" customHeight="1" x14ac:dyDescent="0.25"/>
    <row r="26" spans="1:167" ht="17.25" customHeight="1" x14ac:dyDescent="0.25">
      <c r="A26" s="157" t="s">
        <v>57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35" t="s">
        <v>49</v>
      </c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7"/>
    </row>
    <row r="27" spans="1:167" ht="15.75" customHeight="1" x14ac:dyDescent="0.25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35" t="s">
        <v>50</v>
      </c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7"/>
      <c r="CI27" s="135" t="s">
        <v>51</v>
      </c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7"/>
      <c r="DJ27" s="135" t="s">
        <v>52</v>
      </c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7"/>
      <c r="EK27" s="135" t="s">
        <v>53</v>
      </c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7"/>
    </row>
    <row r="28" spans="1:167" ht="15.75" customHeight="1" x14ac:dyDescent="0.25">
      <c r="A28" s="150" t="s">
        <v>58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1"/>
      <c r="BH28" s="152">
        <v>2112.65</v>
      </c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4"/>
      <c r="CI28" s="152">
        <v>2286.67</v>
      </c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4"/>
      <c r="DJ28" s="152">
        <v>3034.75</v>
      </c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4"/>
      <c r="EK28" s="152">
        <v>3972.07</v>
      </c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4"/>
    </row>
    <row r="29" spans="1:167" ht="15.75" customHeight="1" x14ac:dyDescent="0.25">
      <c r="A29" s="150" t="s">
        <v>61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1"/>
      <c r="BH29" s="152">
        <v>3650.21</v>
      </c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4"/>
      <c r="CI29" s="152">
        <v>3824.23</v>
      </c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4"/>
      <c r="DJ29" s="152">
        <v>4572.3100000000004</v>
      </c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4"/>
      <c r="EK29" s="152">
        <v>5509.63</v>
      </c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4"/>
    </row>
    <row r="30" spans="1:167" ht="9.9499999999999993" customHeight="1" x14ac:dyDescent="0.25"/>
    <row r="31" spans="1:167" ht="63.75" customHeight="1" x14ac:dyDescent="0.25">
      <c r="A31" s="139" t="s">
        <v>62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</row>
    <row r="32" spans="1:167" ht="15.75" customHeight="1" x14ac:dyDescent="0.25"/>
    <row r="33" spans="1:167" ht="15.75" customHeight="1" x14ac:dyDescent="0.25">
      <c r="A33" s="6" t="s">
        <v>130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6" customHeight="1" x14ac:dyDescent="0.25"/>
    <row r="35" spans="1:167" s="2" customFormat="1" ht="12" x14ac:dyDescent="0.2">
      <c r="A35" s="140" t="s">
        <v>63</v>
      </c>
      <c r="B35" s="140"/>
      <c r="C35" s="140"/>
      <c r="D35" s="140"/>
      <c r="E35" s="140"/>
      <c r="F35" s="140"/>
      <c r="G35" s="140"/>
      <c r="H35" s="141"/>
      <c r="I35" s="147" t="s">
        <v>64</v>
      </c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  <c r="EL35" s="148"/>
      <c r="EM35" s="148"/>
      <c r="EN35" s="148"/>
      <c r="EO35" s="148"/>
      <c r="EP35" s="148"/>
      <c r="EQ35" s="148"/>
      <c r="ER35" s="148"/>
      <c r="ES35" s="148"/>
      <c r="ET35" s="148"/>
      <c r="EU35" s="148"/>
      <c r="EV35" s="148"/>
      <c r="EW35" s="148"/>
      <c r="EX35" s="148"/>
      <c r="EY35" s="148"/>
      <c r="EZ35" s="148"/>
      <c r="FA35" s="148"/>
      <c r="FB35" s="148"/>
      <c r="FC35" s="148"/>
      <c r="FD35" s="148"/>
      <c r="FE35" s="148"/>
      <c r="FF35" s="148"/>
      <c r="FG35" s="148"/>
      <c r="FH35" s="148"/>
      <c r="FI35" s="148"/>
      <c r="FJ35" s="148"/>
      <c r="FK35" s="149"/>
    </row>
    <row r="36" spans="1:167" s="2" customFormat="1" ht="27" customHeight="1" x14ac:dyDescent="0.2">
      <c r="A36" s="142"/>
      <c r="B36" s="142"/>
      <c r="C36" s="142"/>
      <c r="D36" s="142"/>
      <c r="E36" s="142"/>
      <c r="F36" s="142"/>
      <c r="G36" s="142"/>
      <c r="H36" s="143"/>
      <c r="I36" s="127" t="s">
        <v>65</v>
      </c>
      <c r="J36" s="128"/>
      <c r="K36" s="128"/>
      <c r="L36" s="128"/>
      <c r="M36" s="128"/>
      <c r="N36" s="129"/>
      <c r="O36" s="127" t="s">
        <v>66</v>
      </c>
      <c r="P36" s="128"/>
      <c r="Q36" s="128"/>
      <c r="R36" s="128"/>
      <c r="S36" s="128"/>
      <c r="T36" s="129"/>
      <c r="U36" s="127" t="s">
        <v>67</v>
      </c>
      <c r="V36" s="128"/>
      <c r="W36" s="128"/>
      <c r="X36" s="128"/>
      <c r="Y36" s="128"/>
      <c r="Z36" s="129"/>
      <c r="AA36" s="127" t="s">
        <v>68</v>
      </c>
      <c r="AB36" s="128"/>
      <c r="AC36" s="128"/>
      <c r="AD36" s="128"/>
      <c r="AE36" s="128"/>
      <c r="AF36" s="129"/>
      <c r="AG36" s="127" t="s">
        <v>69</v>
      </c>
      <c r="AH36" s="128"/>
      <c r="AI36" s="128"/>
      <c r="AJ36" s="128"/>
      <c r="AK36" s="128"/>
      <c r="AL36" s="129"/>
      <c r="AM36" s="127" t="s">
        <v>70</v>
      </c>
      <c r="AN36" s="128"/>
      <c r="AO36" s="128"/>
      <c r="AP36" s="128"/>
      <c r="AQ36" s="128"/>
      <c r="AR36" s="129"/>
      <c r="AS36" s="127" t="s">
        <v>71</v>
      </c>
      <c r="AT36" s="128"/>
      <c r="AU36" s="128"/>
      <c r="AV36" s="128"/>
      <c r="AW36" s="128"/>
      <c r="AX36" s="129"/>
      <c r="AY36" s="127" t="s">
        <v>72</v>
      </c>
      <c r="AZ36" s="128"/>
      <c r="BA36" s="128"/>
      <c r="BB36" s="128"/>
      <c r="BC36" s="128"/>
      <c r="BD36" s="128"/>
      <c r="BE36" s="127" t="s">
        <v>73</v>
      </c>
      <c r="BF36" s="128"/>
      <c r="BG36" s="128"/>
      <c r="BH36" s="128"/>
      <c r="BI36" s="128"/>
      <c r="BJ36" s="129"/>
      <c r="BK36" s="127" t="s">
        <v>74</v>
      </c>
      <c r="BL36" s="128"/>
      <c r="BM36" s="128"/>
      <c r="BN36" s="128"/>
      <c r="BO36" s="128"/>
      <c r="BP36" s="128"/>
      <c r="BQ36" s="129"/>
      <c r="BR36" s="127" t="s">
        <v>75</v>
      </c>
      <c r="BS36" s="128"/>
      <c r="BT36" s="128"/>
      <c r="BU36" s="128"/>
      <c r="BV36" s="128"/>
      <c r="BW36" s="128"/>
      <c r="BX36" s="129"/>
      <c r="BY36" s="127" t="s">
        <v>76</v>
      </c>
      <c r="BZ36" s="128"/>
      <c r="CA36" s="128"/>
      <c r="CB36" s="128"/>
      <c r="CC36" s="128"/>
      <c r="CD36" s="128"/>
      <c r="CE36" s="129"/>
      <c r="CF36" s="127" t="s">
        <v>77</v>
      </c>
      <c r="CG36" s="128"/>
      <c r="CH36" s="128"/>
      <c r="CI36" s="128"/>
      <c r="CJ36" s="128"/>
      <c r="CK36" s="128"/>
      <c r="CL36" s="129"/>
      <c r="CM36" s="127" t="s">
        <v>78</v>
      </c>
      <c r="CN36" s="128"/>
      <c r="CO36" s="128"/>
      <c r="CP36" s="128"/>
      <c r="CQ36" s="128"/>
      <c r="CR36" s="128"/>
      <c r="CS36" s="129"/>
      <c r="CT36" s="127" t="s">
        <v>79</v>
      </c>
      <c r="CU36" s="128"/>
      <c r="CV36" s="128"/>
      <c r="CW36" s="128"/>
      <c r="CX36" s="128"/>
      <c r="CY36" s="128"/>
      <c r="CZ36" s="129"/>
      <c r="DA36" s="127" t="s">
        <v>80</v>
      </c>
      <c r="DB36" s="128"/>
      <c r="DC36" s="128"/>
      <c r="DD36" s="128"/>
      <c r="DE36" s="128"/>
      <c r="DF36" s="128"/>
      <c r="DG36" s="129"/>
      <c r="DH36" s="127" t="s">
        <v>81</v>
      </c>
      <c r="DI36" s="128"/>
      <c r="DJ36" s="128"/>
      <c r="DK36" s="128"/>
      <c r="DL36" s="128"/>
      <c r="DM36" s="128"/>
      <c r="DN36" s="129"/>
      <c r="DO36" s="127" t="s">
        <v>82</v>
      </c>
      <c r="DP36" s="128"/>
      <c r="DQ36" s="128"/>
      <c r="DR36" s="128"/>
      <c r="DS36" s="128"/>
      <c r="DT36" s="128"/>
      <c r="DU36" s="129"/>
      <c r="DV36" s="127" t="s">
        <v>83</v>
      </c>
      <c r="DW36" s="128"/>
      <c r="DX36" s="128"/>
      <c r="DY36" s="128"/>
      <c r="DZ36" s="128"/>
      <c r="EA36" s="128"/>
      <c r="EB36" s="129"/>
      <c r="EC36" s="127" t="s">
        <v>84</v>
      </c>
      <c r="ED36" s="128"/>
      <c r="EE36" s="128"/>
      <c r="EF36" s="128"/>
      <c r="EG36" s="128"/>
      <c r="EH36" s="128"/>
      <c r="EI36" s="129"/>
      <c r="EJ36" s="127" t="s">
        <v>85</v>
      </c>
      <c r="EK36" s="128"/>
      <c r="EL36" s="128"/>
      <c r="EM36" s="128"/>
      <c r="EN36" s="128"/>
      <c r="EO36" s="128"/>
      <c r="EP36" s="129"/>
      <c r="EQ36" s="127" t="s">
        <v>86</v>
      </c>
      <c r="ER36" s="128"/>
      <c r="ES36" s="128"/>
      <c r="ET36" s="128"/>
      <c r="EU36" s="128"/>
      <c r="EV36" s="128"/>
      <c r="EW36" s="129"/>
      <c r="EX36" s="127" t="s">
        <v>87</v>
      </c>
      <c r="EY36" s="128"/>
      <c r="EZ36" s="128"/>
      <c r="FA36" s="128"/>
      <c r="FB36" s="128"/>
      <c r="FC36" s="128"/>
      <c r="FD36" s="129"/>
      <c r="FE36" s="127" t="s">
        <v>88</v>
      </c>
      <c r="FF36" s="128"/>
      <c r="FG36" s="128"/>
      <c r="FH36" s="128"/>
      <c r="FI36" s="128"/>
      <c r="FJ36" s="128"/>
      <c r="FK36" s="129"/>
    </row>
    <row r="37" spans="1:167" s="2" customFormat="1" ht="15.75" customHeight="1" x14ac:dyDescent="0.2">
      <c r="A37" s="125" t="s">
        <v>4</v>
      </c>
      <c r="B37" s="125"/>
      <c r="C37" s="125"/>
      <c r="D37" s="125"/>
      <c r="E37" s="125"/>
      <c r="F37" s="125"/>
      <c r="G37" s="125"/>
      <c r="H37" s="126"/>
      <c r="I37" s="122">
        <v>2218.89</v>
      </c>
      <c r="J37" s="123"/>
      <c r="K37" s="123"/>
      <c r="L37" s="123"/>
      <c r="M37" s="123"/>
      <c r="N37" s="124"/>
      <c r="O37" s="122">
        <v>2065.58</v>
      </c>
      <c r="P37" s="123"/>
      <c r="Q37" s="123"/>
      <c r="R37" s="123"/>
      <c r="S37" s="123"/>
      <c r="T37" s="124"/>
      <c r="U37" s="122">
        <v>2027.72</v>
      </c>
      <c r="V37" s="123"/>
      <c r="W37" s="123"/>
      <c r="X37" s="123"/>
      <c r="Y37" s="123"/>
      <c r="Z37" s="124"/>
      <c r="AA37" s="122">
        <v>1956.14</v>
      </c>
      <c r="AB37" s="123"/>
      <c r="AC37" s="123"/>
      <c r="AD37" s="123"/>
      <c r="AE37" s="123"/>
      <c r="AF37" s="124"/>
      <c r="AG37" s="122">
        <v>1950.63</v>
      </c>
      <c r="AH37" s="123"/>
      <c r="AI37" s="123"/>
      <c r="AJ37" s="123"/>
      <c r="AK37" s="123"/>
      <c r="AL37" s="124"/>
      <c r="AM37" s="122">
        <v>2007.71</v>
      </c>
      <c r="AN37" s="123"/>
      <c r="AO37" s="123"/>
      <c r="AP37" s="123"/>
      <c r="AQ37" s="123"/>
      <c r="AR37" s="124"/>
      <c r="AS37" s="122">
        <v>2033.89</v>
      </c>
      <c r="AT37" s="123"/>
      <c r="AU37" s="123"/>
      <c r="AV37" s="123"/>
      <c r="AW37" s="123"/>
      <c r="AX37" s="124"/>
      <c r="AY37" s="122">
        <v>2105.75</v>
      </c>
      <c r="AZ37" s="123"/>
      <c r="BA37" s="123"/>
      <c r="BB37" s="123"/>
      <c r="BC37" s="123"/>
      <c r="BD37" s="123"/>
      <c r="BE37" s="122">
        <v>2430.46</v>
      </c>
      <c r="BF37" s="123"/>
      <c r="BG37" s="123"/>
      <c r="BH37" s="123"/>
      <c r="BI37" s="123"/>
      <c r="BJ37" s="124"/>
      <c r="BK37" s="122">
        <v>2240.84</v>
      </c>
      <c r="BL37" s="123"/>
      <c r="BM37" s="123"/>
      <c r="BN37" s="123"/>
      <c r="BO37" s="123"/>
      <c r="BP37" s="123"/>
      <c r="BQ37" s="124"/>
      <c r="BR37" s="122">
        <v>2178.4</v>
      </c>
      <c r="BS37" s="123"/>
      <c r="BT37" s="123"/>
      <c r="BU37" s="123"/>
      <c r="BV37" s="123"/>
      <c r="BW37" s="123"/>
      <c r="BX37" s="124"/>
      <c r="BY37" s="122">
        <v>2129.23</v>
      </c>
      <c r="BZ37" s="123"/>
      <c r="CA37" s="123"/>
      <c r="CB37" s="123"/>
      <c r="CC37" s="123"/>
      <c r="CD37" s="123"/>
      <c r="CE37" s="124"/>
      <c r="CF37" s="122">
        <v>2153.8200000000002</v>
      </c>
      <c r="CG37" s="123"/>
      <c r="CH37" s="123"/>
      <c r="CI37" s="123"/>
      <c r="CJ37" s="123"/>
      <c r="CK37" s="123"/>
      <c r="CL37" s="124"/>
      <c r="CM37" s="122">
        <v>2101.23</v>
      </c>
      <c r="CN37" s="123"/>
      <c r="CO37" s="123"/>
      <c r="CP37" s="123"/>
      <c r="CQ37" s="123"/>
      <c r="CR37" s="123"/>
      <c r="CS37" s="124"/>
      <c r="CT37" s="122">
        <v>2129.08</v>
      </c>
      <c r="CU37" s="123"/>
      <c r="CV37" s="123"/>
      <c r="CW37" s="123"/>
      <c r="CX37" s="123"/>
      <c r="CY37" s="123"/>
      <c r="CZ37" s="124"/>
      <c r="DA37" s="122">
        <v>2107.08</v>
      </c>
      <c r="DB37" s="123"/>
      <c r="DC37" s="123"/>
      <c r="DD37" s="123"/>
      <c r="DE37" s="123"/>
      <c r="DF37" s="123"/>
      <c r="DG37" s="124"/>
      <c r="DH37" s="122">
        <v>2280.0100000000002</v>
      </c>
      <c r="DI37" s="123"/>
      <c r="DJ37" s="123"/>
      <c r="DK37" s="123"/>
      <c r="DL37" s="123"/>
      <c r="DM37" s="123"/>
      <c r="DN37" s="124"/>
      <c r="DO37" s="122">
        <v>2192.54</v>
      </c>
      <c r="DP37" s="123"/>
      <c r="DQ37" s="123"/>
      <c r="DR37" s="123"/>
      <c r="DS37" s="123"/>
      <c r="DT37" s="123"/>
      <c r="DU37" s="124"/>
      <c r="DV37" s="122">
        <v>2263.2800000000002</v>
      </c>
      <c r="DW37" s="123"/>
      <c r="DX37" s="123"/>
      <c r="DY37" s="123"/>
      <c r="DZ37" s="123"/>
      <c r="EA37" s="123"/>
      <c r="EB37" s="124"/>
      <c r="EC37" s="122">
        <v>2175.39</v>
      </c>
      <c r="ED37" s="123"/>
      <c r="EE37" s="123"/>
      <c r="EF37" s="123"/>
      <c r="EG37" s="123"/>
      <c r="EH37" s="123"/>
      <c r="EI37" s="124"/>
      <c r="EJ37" s="122">
        <v>2224.4699999999998</v>
      </c>
      <c r="EK37" s="123"/>
      <c r="EL37" s="123"/>
      <c r="EM37" s="123"/>
      <c r="EN37" s="123"/>
      <c r="EO37" s="123"/>
      <c r="EP37" s="124"/>
      <c r="EQ37" s="122">
        <v>2478.66</v>
      </c>
      <c r="ER37" s="123"/>
      <c r="ES37" s="123"/>
      <c r="ET37" s="123"/>
      <c r="EU37" s="123"/>
      <c r="EV37" s="123"/>
      <c r="EW37" s="124"/>
      <c r="EX37" s="122">
        <v>2554.48</v>
      </c>
      <c r="EY37" s="123"/>
      <c r="EZ37" s="123"/>
      <c r="FA37" s="123"/>
      <c r="FB37" s="123"/>
      <c r="FC37" s="123"/>
      <c r="FD37" s="124"/>
      <c r="FE37" s="122">
        <v>2456.58</v>
      </c>
      <c r="FF37" s="123"/>
      <c r="FG37" s="123"/>
      <c r="FH37" s="123"/>
      <c r="FI37" s="123"/>
      <c r="FJ37" s="123"/>
      <c r="FK37" s="124"/>
    </row>
    <row r="38" spans="1:167" s="2" customFormat="1" ht="15.75" customHeight="1" x14ac:dyDescent="0.2">
      <c r="A38" s="125" t="s">
        <v>89</v>
      </c>
      <c r="B38" s="125"/>
      <c r="C38" s="125"/>
      <c r="D38" s="125"/>
      <c r="E38" s="125"/>
      <c r="F38" s="125"/>
      <c r="G38" s="125"/>
      <c r="H38" s="126"/>
      <c r="I38" s="122">
        <v>2355.59</v>
      </c>
      <c r="J38" s="123"/>
      <c r="K38" s="123"/>
      <c r="L38" s="123"/>
      <c r="M38" s="123"/>
      <c r="N38" s="124"/>
      <c r="O38" s="122">
        <v>2195.0500000000002</v>
      </c>
      <c r="P38" s="123"/>
      <c r="Q38" s="123"/>
      <c r="R38" s="123"/>
      <c r="S38" s="123"/>
      <c r="T38" s="124"/>
      <c r="U38" s="122">
        <v>2119.46</v>
      </c>
      <c r="V38" s="123"/>
      <c r="W38" s="123"/>
      <c r="X38" s="123"/>
      <c r="Y38" s="123"/>
      <c r="Z38" s="124"/>
      <c r="AA38" s="122">
        <v>2097.33</v>
      </c>
      <c r="AB38" s="123"/>
      <c r="AC38" s="123"/>
      <c r="AD38" s="123"/>
      <c r="AE38" s="123"/>
      <c r="AF38" s="124"/>
      <c r="AG38" s="122">
        <v>2082.5500000000002</v>
      </c>
      <c r="AH38" s="123"/>
      <c r="AI38" s="123"/>
      <c r="AJ38" s="123"/>
      <c r="AK38" s="123"/>
      <c r="AL38" s="124"/>
      <c r="AM38" s="122">
        <v>2090.46</v>
      </c>
      <c r="AN38" s="123"/>
      <c r="AO38" s="123"/>
      <c r="AP38" s="123"/>
      <c r="AQ38" s="123"/>
      <c r="AR38" s="124"/>
      <c r="AS38" s="122">
        <v>2085.67</v>
      </c>
      <c r="AT38" s="123"/>
      <c r="AU38" s="123"/>
      <c r="AV38" s="123"/>
      <c r="AW38" s="123"/>
      <c r="AX38" s="124"/>
      <c r="AY38" s="122">
        <v>2056.81</v>
      </c>
      <c r="AZ38" s="123"/>
      <c r="BA38" s="123"/>
      <c r="BB38" s="123"/>
      <c r="BC38" s="123"/>
      <c r="BD38" s="123"/>
      <c r="BE38" s="122">
        <v>2137.0100000000002</v>
      </c>
      <c r="BF38" s="123"/>
      <c r="BG38" s="123"/>
      <c r="BH38" s="123"/>
      <c r="BI38" s="123"/>
      <c r="BJ38" s="124"/>
      <c r="BK38" s="122">
        <v>2374.73</v>
      </c>
      <c r="BL38" s="123"/>
      <c r="BM38" s="123"/>
      <c r="BN38" s="123"/>
      <c r="BO38" s="123"/>
      <c r="BP38" s="123"/>
      <c r="BQ38" s="124"/>
      <c r="BR38" s="122">
        <v>2487.14</v>
      </c>
      <c r="BS38" s="123"/>
      <c r="BT38" s="123"/>
      <c r="BU38" s="123"/>
      <c r="BV38" s="123"/>
      <c r="BW38" s="123"/>
      <c r="BX38" s="124"/>
      <c r="BY38" s="122">
        <v>2537.9499999999998</v>
      </c>
      <c r="BZ38" s="123"/>
      <c r="CA38" s="123"/>
      <c r="CB38" s="123"/>
      <c r="CC38" s="123"/>
      <c r="CD38" s="123"/>
      <c r="CE38" s="124"/>
      <c r="CF38" s="122">
        <v>2554.9299999999998</v>
      </c>
      <c r="CG38" s="123"/>
      <c r="CH38" s="123"/>
      <c r="CI38" s="123"/>
      <c r="CJ38" s="123"/>
      <c r="CK38" s="123"/>
      <c r="CL38" s="124"/>
      <c r="CM38" s="122">
        <v>2558.2399999999998</v>
      </c>
      <c r="CN38" s="123"/>
      <c r="CO38" s="123"/>
      <c r="CP38" s="123"/>
      <c r="CQ38" s="123"/>
      <c r="CR38" s="123"/>
      <c r="CS38" s="124"/>
      <c r="CT38" s="122">
        <v>2584.1</v>
      </c>
      <c r="CU38" s="123"/>
      <c r="CV38" s="123"/>
      <c r="CW38" s="123"/>
      <c r="CX38" s="123"/>
      <c r="CY38" s="123"/>
      <c r="CZ38" s="124"/>
      <c r="DA38" s="122">
        <v>2566.91</v>
      </c>
      <c r="DB38" s="123"/>
      <c r="DC38" s="123"/>
      <c r="DD38" s="123"/>
      <c r="DE38" s="123"/>
      <c r="DF38" s="123"/>
      <c r="DG38" s="124"/>
      <c r="DH38" s="122">
        <v>2569.77</v>
      </c>
      <c r="DI38" s="123"/>
      <c r="DJ38" s="123"/>
      <c r="DK38" s="123"/>
      <c r="DL38" s="123"/>
      <c r="DM38" s="123"/>
      <c r="DN38" s="124"/>
      <c r="DO38" s="122">
        <v>2555.1999999999998</v>
      </c>
      <c r="DP38" s="123"/>
      <c r="DQ38" s="123"/>
      <c r="DR38" s="123"/>
      <c r="DS38" s="123"/>
      <c r="DT38" s="123"/>
      <c r="DU38" s="124"/>
      <c r="DV38" s="122">
        <v>2572.86</v>
      </c>
      <c r="DW38" s="123"/>
      <c r="DX38" s="123"/>
      <c r="DY38" s="123"/>
      <c r="DZ38" s="123"/>
      <c r="EA38" s="123"/>
      <c r="EB38" s="124"/>
      <c r="EC38" s="122">
        <v>2538.9699999999998</v>
      </c>
      <c r="ED38" s="123"/>
      <c r="EE38" s="123"/>
      <c r="EF38" s="123"/>
      <c r="EG38" s="123"/>
      <c r="EH38" s="123"/>
      <c r="EI38" s="124"/>
      <c r="EJ38" s="122">
        <v>2519.58</v>
      </c>
      <c r="EK38" s="123"/>
      <c r="EL38" s="123"/>
      <c r="EM38" s="123"/>
      <c r="EN38" s="123"/>
      <c r="EO38" s="123"/>
      <c r="EP38" s="124"/>
      <c r="EQ38" s="122">
        <v>2520.48</v>
      </c>
      <c r="ER38" s="123"/>
      <c r="ES38" s="123"/>
      <c r="ET38" s="123"/>
      <c r="EU38" s="123"/>
      <c r="EV38" s="123"/>
      <c r="EW38" s="124"/>
      <c r="EX38" s="122">
        <v>2526.09</v>
      </c>
      <c r="EY38" s="123"/>
      <c r="EZ38" s="123"/>
      <c r="FA38" s="123"/>
      <c r="FB38" s="123"/>
      <c r="FC38" s="123"/>
      <c r="FD38" s="124"/>
      <c r="FE38" s="122">
        <v>2395.56</v>
      </c>
      <c r="FF38" s="123"/>
      <c r="FG38" s="123"/>
      <c r="FH38" s="123"/>
      <c r="FI38" s="123"/>
      <c r="FJ38" s="123"/>
      <c r="FK38" s="124"/>
    </row>
    <row r="39" spans="1:167" s="2" customFormat="1" ht="15.75" customHeight="1" x14ac:dyDescent="0.2">
      <c r="A39" s="125" t="s">
        <v>90</v>
      </c>
      <c r="B39" s="125"/>
      <c r="C39" s="125"/>
      <c r="D39" s="125"/>
      <c r="E39" s="125"/>
      <c r="F39" s="125"/>
      <c r="G39" s="125"/>
      <c r="H39" s="126"/>
      <c r="I39" s="122">
        <v>2344.2399999999998</v>
      </c>
      <c r="J39" s="123"/>
      <c r="K39" s="123"/>
      <c r="L39" s="123"/>
      <c r="M39" s="123"/>
      <c r="N39" s="124"/>
      <c r="O39" s="122">
        <v>2141.69</v>
      </c>
      <c r="P39" s="123"/>
      <c r="Q39" s="123"/>
      <c r="R39" s="123"/>
      <c r="S39" s="123"/>
      <c r="T39" s="124"/>
      <c r="U39" s="122">
        <v>2093.91</v>
      </c>
      <c r="V39" s="123"/>
      <c r="W39" s="123"/>
      <c r="X39" s="123"/>
      <c r="Y39" s="123"/>
      <c r="Z39" s="124"/>
      <c r="AA39" s="122">
        <v>2062.16</v>
      </c>
      <c r="AB39" s="123"/>
      <c r="AC39" s="123"/>
      <c r="AD39" s="123"/>
      <c r="AE39" s="123"/>
      <c r="AF39" s="124"/>
      <c r="AG39" s="122">
        <v>2008.65</v>
      </c>
      <c r="AH39" s="123"/>
      <c r="AI39" s="123"/>
      <c r="AJ39" s="123"/>
      <c r="AK39" s="123"/>
      <c r="AL39" s="124"/>
      <c r="AM39" s="122">
        <v>1970.58</v>
      </c>
      <c r="AN39" s="123"/>
      <c r="AO39" s="123"/>
      <c r="AP39" s="123"/>
      <c r="AQ39" s="123"/>
      <c r="AR39" s="124"/>
      <c r="AS39" s="122">
        <v>1951.05</v>
      </c>
      <c r="AT39" s="123"/>
      <c r="AU39" s="123"/>
      <c r="AV39" s="123"/>
      <c r="AW39" s="123"/>
      <c r="AX39" s="124"/>
      <c r="AY39" s="122">
        <v>1922.2</v>
      </c>
      <c r="AZ39" s="123"/>
      <c r="BA39" s="123"/>
      <c r="BB39" s="123"/>
      <c r="BC39" s="123"/>
      <c r="BD39" s="123"/>
      <c r="BE39" s="122">
        <v>2104.8000000000002</v>
      </c>
      <c r="BF39" s="123"/>
      <c r="BG39" s="123"/>
      <c r="BH39" s="123"/>
      <c r="BI39" s="123"/>
      <c r="BJ39" s="124"/>
      <c r="BK39" s="122">
        <v>2351.09</v>
      </c>
      <c r="BL39" s="123"/>
      <c r="BM39" s="123"/>
      <c r="BN39" s="123"/>
      <c r="BO39" s="123"/>
      <c r="BP39" s="123"/>
      <c r="BQ39" s="124"/>
      <c r="BR39" s="122">
        <v>2483.4899999999998</v>
      </c>
      <c r="BS39" s="123"/>
      <c r="BT39" s="123"/>
      <c r="BU39" s="123"/>
      <c r="BV39" s="123"/>
      <c r="BW39" s="123"/>
      <c r="BX39" s="124"/>
      <c r="BY39" s="122">
        <v>2519.62</v>
      </c>
      <c r="BZ39" s="123"/>
      <c r="CA39" s="123"/>
      <c r="CB39" s="123"/>
      <c r="CC39" s="123"/>
      <c r="CD39" s="123"/>
      <c r="CE39" s="124"/>
      <c r="CF39" s="122">
        <v>2541.54</v>
      </c>
      <c r="CG39" s="123"/>
      <c r="CH39" s="123"/>
      <c r="CI39" s="123"/>
      <c r="CJ39" s="123"/>
      <c r="CK39" s="123"/>
      <c r="CL39" s="124"/>
      <c r="CM39" s="122">
        <v>2551.02</v>
      </c>
      <c r="CN39" s="123"/>
      <c r="CO39" s="123"/>
      <c r="CP39" s="123"/>
      <c r="CQ39" s="123"/>
      <c r="CR39" s="123"/>
      <c r="CS39" s="124"/>
      <c r="CT39" s="122">
        <v>2550.1799999999998</v>
      </c>
      <c r="CU39" s="123"/>
      <c r="CV39" s="123"/>
      <c r="CW39" s="123"/>
      <c r="CX39" s="123"/>
      <c r="CY39" s="123"/>
      <c r="CZ39" s="124"/>
      <c r="DA39" s="122">
        <v>2545.29</v>
      </c>
      <c r="DB39" s="123"/>
      <c r="DC39" s="123"/>
      <c r="DD39" s="123"/>
      <c r="DE39" s="123"/>
      <c r="DF39" s="123"/>
      <c r="DG39" s="124"/>
      <c r="DH39" s="122">
        <v>2543.38</v>
      </c>
      <c r="DI39" s="123"/>
      <c r="DJ39" s="123"/>
      <c r="DK39" s="123"/>
      <c r="DL39" s="123"/>
      <c r="DM39" s="123"/>
      <c r="DN39" s="124"/>
      <c r="DO39" s="122">
        <v>2518.0100000000002</v>
      </c>
      <c r="DP39" s="123"/>
      <c r="DQ39" s="123"/>
      <c r="DR39" s="123"/>
      <c r="DS39" s="123"/>
      <c r="DT39" s="123"/>
      <c r="DU39" s="124"/>
      <c r="DV39" s="122">
        <v>2534.96</v>
      </c>
      <c r="DW39" s="123"/>
      <c r="DX39" s="123"/>
      <c r="DY39" s="123"/>
      <c r="DZ39" s="123"/>
      <c r="EA39" s="123"/>
      <c r="EB39" s="124"/>
      <c r="EC39" s="122">
        <v>2518.2399999999998</v>
      </c>
      <c r="ED39" s="123"/>
      <c r="EE39" s="123"/>
      <c r="EF39" s="123"/>
      <c r="EG39" s="123"/>
      <c r="EH39" s="123"/>
      <c r="EI39" s="124"/>
      <c r="EJ39" s="122">
        <v>2513.08</v>
      </c>
      <c r="EK39" s="123"/>
      <c r="EL39" s="123"/>
      <c r="EM39" s="123"/>
      <c r="EN39" s="123"/>
      <c r="EO39" s="123"/>
      <c r="EP39" s="124"/>
      <c r="EQ39" s="122">
        <v>2520.8200000000002</v>
      </c>
      <c r="ER39" s="123"/>
      <c r="ES39" s="123"/>
      <c r="ET39" s="123"/>
      <c r="EU39" s="123"/>
      <c r="EV39" s="123"/>
      <c r="EW39" s="124"/>
      <c r="EX39" s="122">
        <v>2528.67</v>
      </c>
      <c r="EY39" s="123"/>
      <c r="EZ39" s="123"/>
      <c r="FA39" s="123"/>
      <c r="FB39" s="123"/>
      <c r="FC39" s="123"/>
      <c r="FD39" s="124"/>
      <c r="FE39" s="122">
        <v>2483.77</v>
      </c>
      <c r="FF39" s="123"/>
      <c r="FG39" s="123"/>
      <c r="FH39" s="123"/>
      <c r="FI39" s="123"/>
      <c r="FJ39" s="123"/>
      <c r="FK39" s="124"/>
    </row>
    <row r="40" spans="1:167" s="2" customFormat="1" ht="15.75" customHeight="1" x14ac:dyDescent="0.2">
      <c r="A40" s="125" t="s">
        <v>91</v>
      </c>
      <c r="B40" s="125"/>
      <c r="C40" s="125"/>
      <c r="D40" s="125"/>
      <c r="E40" s="125"/>
      <c r="F40" s="125"/>
      <c r="G40" s="125"/>
      <c r="H40" s="126"/>
      <c r="I40" s="122">
        <v>2325.14</v>
      </c>
      <c r="J40" s="123"/>
      <c r="K40" s="123"/>
      <c r="L40" s="123"/>
      <c r="M40" s="123"/>
      <c r="N40" s="124"/>
      <c r="O40" s="122">
        <v>2123.9299999999998</v>
      </c>
      <c r="P40" s="123"/>
      <c r="Q40" s="123"/>
      <c r="R40" s="123"/>
      <c r="S40" s="123"/>
      <c r="T40" s="124"/>
      <c r="U40" s="122">
        <v>2077.67</v>
      </c>
      <c r="V40" s="123"/>
      <c r="W40" s="123"/>
      <c r="X40" s="123"/>
      <c r="Y40" s="123"/>
      <c r="Z40" s="124"/>
      <c r="AA40" s="122">
        <v>2030.33</v>
      </c>
      <c r="AB40" s="123"/>
      <c r="AC40" s="123"/>
      <c r="AD40" s="123"/>
      <c r="AE40" s="123"/>
      <c r="AF40" s="124"/>
      <c r="AG40" s="122">
        <v>1942.63</v>
      </c>
      <c r="AH40" s="123"/>
      <c r="AI40" s="123"/>
      <c r="AJ40" s="123"/>
      <c r="AK40" s="123"/>
      <c r="AL40" s="124"/>
      <c r="AM40" s="122">
        <v>1982.52</v>
      </c>
      <c r="AN40" s="123"/>
      <c r="AO40" s="123"/>
      <c r="AP40" s="123"/>
      <c r="AQ40" s="123"/>
      <c r="AR40" s="124"/>
      <c r="AS40" s="122">
        <v>2060.58</v>
      </c>
      <c r="AT40" s="123"/>
      <c r="AU40" s="123"/>
      <c r="AV40" s="123"/>
      <c r="AW40" s="123"/>
      <c r="AX40" s="124"/>
      <c r="AY40" s="122">
        <v>2258.92</v>
      </c>
      <c r="AZ40" s="123"/>
      <c r="BA40" s="123"/>
      <c r="BB40" s="123"/>
      <c r="BC40" s="123"/>
      <c r="BD40" s="123"/>
      <c r="BE40" s="122">
        <v>2465.98</v>
      </c>
      <c r="BF40" s="123"/>
      <c r="BG40" s="123"/>
      <c r="BH40" s="123"/>
      <c r="BI40" s="123"/>
      <c r="BJ40" s="124"/>
      <c r="BK40" s="122">
        <v>2614.0300000000002</v>
      </c>
      <c r="BL40" s="123"/>
      <c r="BM40" s="123"/>
      <c r="BN40" s="123"/>
      <c r="BO40" s="123"/>
      <c r="BP40" s="123"/>
      <c r="BQ40" s="124"/>
      <c r="BR40" s="122">
        <v>2659.68</v>
      </c>
      <c r="BS40" s="123"/>
      <c r="BT40" s="123"/>
      <c r="BU40" s="123"/>
      <c r="BV40" s="123"/>
      <c r="BW40" s="123"/>
      <c r="BX40" s="124"/>
      <c r="BY40" s="122">
        <v>2660.22</v>
      </c>
      <c r="BZ40" s="123"/>
      <c r="CA40" s="123"/>
      <c r="CB40" s="123"/>
      <c r="CC40" s="123"/>
      <c r="CD40" s="123"/>
      <c r="CE40" s="124"/>
      <c r="CF40" s="122">
        <v>2637.66</v>
      </c>
      <c r="CG40" s="123"/>
      <c r="CH40" s="123"/>
      <c r="CI40" s="123"/>
      <c r="CJ40" s="123"/>
      <c r="CK40" s="123"/>
      <c r="CL40" s="124"/>
      <c r="CM40" s="122">
        <v>2658.35</v>
      </c>
      <c r="CN40" s="123"/>
      <c r="CO40" s="123"/>
      <c r="CP40" s="123"/>
      <c r="CQ40" s="123"/>
      <c r="CR40" s="123"/>
      <c r="CS40" s="124"/>
      <c r="CT40" s="122">
        <v>2317.54</v>
      </c>
      <c r="CU40" s="123"/>
      <c r="CV40" s="123"/>
      <c r="CW40" s="123"/>
      <c r="CX40" s="123"/>
      <c r="CY40" s="123"/>
      <c r="CZ40" s="124"/>
      <c r="DA40" s="122">
        <v>2270.33</v>
      </c>
      <c r="DB40" s="123"/>
      <c r="DC40" s="123"/>
      <c r="DD40" s="123"/>
      <c r="DE40" s="123"/>
      <c r="DF40" s="123"/>
      <c r="DG40" s="124"/>
      <c r="DH40" s="122">
        <v>2689.09</v>
      </c>
      <c r="DI40" s="123"/>
      <c r="DJ40" s="123"/>
      <c r="DK40" s="123"/>
      <c r="DL40" s="123"/>
      <c r="DM40" s="123"/>
      <c r="DN40" s="124"/>
      <c r="DO40" s="122">
        <v>2654.43</v>
      </c>
      <c r="DP40" s="123"/>
      <c r="DQ40" s="123"/>
      <c r="DR40" s="123"/>
      <c r="DS40" s="123"/>
      <c r="DT40" s="123"/>
      <c r="DU40" s="124"/>
      <c r="DV40" s="122">
        <v>2594.19</v>
      </c>
      <c r="DW40" s="123"/>
      <c r="DX40" s="123"/>
      <c r="DY40" s="123"/>
      <c r="DZ40" s="123"/>
      <c r="EA40" s="123"/>
      <c r="EB40" s="124"/>
      <c r="EC40" s="122">
        <v>2548.67</v>
      </c>
      <c r="ED40" s="123"/>
      <c r="EE40" s="123"/>
      <c r="EF40" s="123"/>
      <c r="EG40" s="123"/>
      <c r="EH40" s="123"/>
      <c r="EI40" s="124"/>
      <c r="EJ40" s="122">
        <v>2538.25</v>
      </c>
      <c r="EK40" s="123"/>
      <c r="EL40" s="123"/>
      <c r="EM40" s="123"/>
      <c r="EN40" s="123"/>
      <c r="EO40" s="123"/>
      <c r="EP40" s="124"/>
      <c r="EQ40" s="122">
        <v>2568.0100000000002</v>
      </c>
      <c r="ER40" s="123"/>
      <c r="ES40" s="123"/>
      <c r="ET40" s="123"/>
      <c r="EU40" s="123"/>
      <c r="EV40" s="123"/>
      <c r="EW40" s="124"/>
      <c r="EX40" s="122">
        <v>2545.17</v>
      </c>
      <c r="EY40" s="123"/>
      <c r="EZ40" s="123"/>
      <c r="FA40" s="123"/>
      <c r="FB40" s="123"/>
      <c r="FC40" s="123"/>
      <c r="FD40" s="124"/>
      <c r="FE40" s="122">
        <v>2305.2800000000002</v>
      </c>
      <c r="FF40" s="123"/>
      <c r="FG40" s="123"/>
      <c r="FH40" s="123"/>
      <c r="FI40" s="123"/>
      <c r="FJ40" s="123"/>
      <c r="FK40" s="124"/>
    </row>
    <row r="41" spans="1:167" s="2" customFormat="1" ht="15.75" customHeight="1" x14ac:dyDescent="0.2">
      <c r="A41" s="125" t="s">
        <v>92</v>
      </c>
      <c r="B41" s="125"/>
      <c r="C41" s="125"/>
      <c r="D41" s="125"/>
      <c r="E41" s="125"/>
      <c r="F41" s="125"/>
      <c r="G41" s="125"/>
      <c r="H41" s="126"/>
      <c r="I41" s="122">
        <v>2139.96</v>
      </c>
      <c r="J41" s="123"/>
      <c r="K41" s="123"/>
      <c r="L41" s="123"/>
      <c r="M41" s="123"/>
      <c r="N41" s="124"/>
      <c r="O41" s="122">
        <v>2070.36</v>
      </c>
      <c r="P41" s="123"/>
      <c r="Q41" s="123"/>
      <c r="R41" s="123"/>
      <c r="S41" s="123"/>
      <c r="T41" s="124"/>
      <c r="U41" s="122">
        <v>1995.72</v>
      </c>
      <c r="V41" s="123"/>
      <c r="W41" s="123"/>
      <c r="X41" s="123"/>
      <c r="Y41" s="123"/>
      <c r="Z41" s="124"/>
      <c r="AA41" s="122">
        <v>1954.24</v>
      </c>
      <c r="AB41" s="123"/>
      <c r="AC41" s="123"/>
      <c r="AD41" s="123"/>
      <c r="AE41" s="123"/>
      <c r="AF41" s="124"/>
      <c r="AG41" s="122">
        <v>1882.2</v>
      </c>
      <c r="AH41" s="123"/>
      <c r="AI41" s="123"/>
      <c r="AJ41" s="123"/>
      <c r="AK41" s="123"/>
      <c r="AL41" s="124"/>
      <c r="AM41" s="122">
        <v>1955.08</v>
      </c>
      <c r="AN41" s="123"/>
      <c r="AO41" s="123"/>
      <c r="AP41" s="123"/>
      <c r="AQ41" s="123"/>
      <c r="AR41" s="124"/>
      <c r="AS41" s="122">
        <v>2002.43</v>
      </c>
      <c r="AT41" s="123"/>
      <c r="AU41" s="123"/>
      <c r="AV41" s="123"/>
      <c r="AW41" s="123"/>
      <c r="AX41" s="124"/>
      <c r="AY41" s="122">
        <v>2142.46</v>
      </c>
      <c r="AZ41" s="123"/>
      <c r="BA41" s="123"/>
      <c r="BB41" s="123"/>
      <c r="BC41" s="123"/>
      <c r="BD41" s="123"/>
      <c r="BE41" s="122">
        <v>2238.66</v>
      </c>
      <c r="BF41" s="123"/>
      <c r="BG41" s="123"/>
      <c r="BH41" s="123"/>
      <c r="BI41" s="123"/>
      <c r="BJ41" s="124"/>
      <c r="BK41" s="122">
        <v>2540.06</v>
      </c>
      <c r="BL41" s="123"/>
      <c r="BM41" s="123"/>
      <c r="BN41" s="123"/>
      <c r="BO41" s="123"/>
      <c r="BP41" s="123"/>
      <c r="BQ41" s="124"/>
      <c r="BR41" s="122">
        <v>2593.3000000000002</v>
      </c>
      <c r="BS41" s="123"/>
      <c r="BT41" s="123"/>
      <c r="BU41" s="123"/>
      <c r="BV41" s="123"/>
      <c r="BW41" s="123"/>
      <c r="BX41" s="124"/>
      <c r="BY41" s="122">
        <v>2594.81</v>
      </c>
      <c r="BZ41" s="123"/>
      <c r="CA41" s="123"/>
      <c r="CB41" s="123"/>
      <c r="CC41" s="123"/>
      <c r="CD41" s="123"/>
      <c r="CE41" s="124"/>
      <c r="CF41" s="122">
        <v>2522.52</v>
      </c>
      <c r="CG41" s="123"/>
      <c r="CH41" s="123"/>
      <c r="CI41" s="123"/>
      <c r="CJ41" s="123"/>
      <c r="CK41" s="123"/>
      <c r="CL41" s="124"/>
      <c r="CM41" s="122">
        <v>2330.58</v>
      </c>
      <c r="CN41" s="123"/>
      <c r="CO41" s="123"/>
      <c r="CP41" s="123"/>
      <c r="CQ41" s="123"/>
      <c r="CR41" s="123"/>
      <c r="CS41" s="124"/>
      <c r="CT41" s="122">
        <v>2265.7800000000002</v>
      </c>
      <c r="CU41" s="123"/>
      <c r="CV41" s="123"/>
      <c r="CW41" s="123"/>
      <c r="CX41" s="123"/>
      <c r="CY41" s="123"/>
      <c r="CZ41" s="124"/>
      <c r="DA41" s="122">
        <v>2187.1999999999998</v>
      </c>
      <c r="DB41" s="123"/>
      <c r="DC41" s="123"/>
      <c r="DD41" s="123"/>
      <c r="DE41" s="123"/>
      <c r="DF41" s="123"/>
      <c r="DG41" s="124"/>
      <c r="DH41" s="122">
        <v>2524.7199999999998</v>
      </c>
      <c r="DI41" s="123"/>
      <c r="DJ41" s="123"/>
      <c r="DK41" s="123"/>
      <c r="DL41" s="123"/>
      <c r="DM41" s="123"/>
      <c r="DN41" s="124"/>
      <c r="DO41" s="122">
        <v>2585.8000000000002</v>
      </c>
      <c r="DP41" s="123"/>
      <c r="DQ41" s="123"/>
      <c r="DR41" s="123"/>
      <c r="DS41" s="123"/>
      <c r="DT41" s="123"/>
      <c r="DU41" s="124"/>
      <c r="DV41" s="122">
        <v>2557.4499999999998</v>
      </c>
      <c r="DW41" s="123"/>
      <c r="DX41" s="123"/>
      <c r="DY41" s="123"/>
      <c r="DZ41" s="123"/>
      <c r="EA41" s="123"/>
      <c r="EB41" s="124"/>
      <c r="EC41" s="122">
        <v>2489.59</v>
      </c>
      <c r="ED41" s="123"/>
      <c r="EE41" s="123"/>
      <c r="EF41" s="123"/>
      <c r="EG41" s="123"/>
      <c r="EH41" s="123"/>
      <c r="EI41" s="124"/>
      <c r="EJ41" s="122">
        <v>2320.8200000000002</v>
      </c>
      <c r="EK41" s="123"/>
      <c r="EL41" s="123"/>
      <c r="EM41" s="123"/>
      <c r="EN41" s="123"/>
      <c r="EO41" s="123"/>
      <c r="EP41" s="124"/>
      <c r="EQ41" s="122">
        <v>2529.98</v>
      </c>
      <c r="ER41" s="123"/>
      <c r="ES41" s="123"/>
      <c r="ET41" s="123"/>
      <c r="EU41" s="123"/>
      <c r="EV41" s="123"/>
      <c r="EW41" s="124"/>
      <c r="EX41" s="122">
        <v>2514.7800000000002</v>
      </c>
      <c r="EY41" s="123"/>
      <c r="EZ41" s="123"/>
      <c r="FA41" s="123"/>
      <c r="FB41" s="123"/>
      <c r="FC41" s="123"/>
      <c r="FD41" s="124"/>
      <c r="FE41" s="122">
        <v>2378.4</v>
      </c>
      <c r="FF41" s="123"/>
      <c r="FG41" s="123"/>
      <c r="FH41" s="123"/>
      <c r="FI41" s="123"/>
      <c r="FJ41" s="123"/>
      <c r="FK41" s="124"/>
    </row>
    <row r="42" spans="1:167" s="2" customFormat="1" ht="15.75" customHeight="1" x14ac:dyDescent="0.2">
      <c r="A42" s="125" t="s">
        <v>93</v>
      </c>
      <c r="B42" s="125"/>
      <c r="C42" s="125"/>
      <c r="D42" s="125"/>
      <c r="E42" s="125"/>
      <c r="F42" s="125"/>
      <c r="G42" s="125"/>
      <c r="H42" s="126"/>
      <c r="I42" s="122">
        <v>2144.42</v>
      </c>
      <c r="J42" s="123"/>
      <c r="K42" s="123"/>
      <c r="L42" s="123"/>
      <c r="M42" s="123"/>
      <c r="N42" s="124"/>
      <c r="O42" s="122">
        <v>2072.29</v>
      </c>
      <c r="P42" s="123"/>
      <c r="Q42" s="123"/>
      <c r="R42" s="123"/>
      <c r="S42" s="123"/>
      <c r="T42" s="124"/>
      <c r="U42" s="122">
        <v>2018.19</v>
      </c>
      <c r="V42" s="123"/>
      <c r="W42" s="123"/>
      <c r="X42" s="123"/>
      <c r="Y42" s="123"/>
      <c r="Z42" s="124"/>
      <c r="AA42" s="122">
        <v>1962.02</v>
      </c>
      <c r="AB42" s="123"/>
      <c r="AC42" s="123"/>
      <c r="AD42" s="123"/>
      <c r="AE42" s="123"/>
      <c r="AF42" s="124"/>
      <c r="AG42" s="122">
        <v>1940.36</v>
      </c>
      <c r="AH42" s="123"/>
      <c r="AI42" s="123"/>
      <c r="AJ42" s="123"/>
      <c r="AK42" s="123"/>
      <c r="AL42" s="124"/>
      <c r="AM42" s="122">
        <v>2001.38</v>
      </c>
      <c r="AN42" s="123"/>
      <c r="AO42" s="123"/>
      <c r="AP42" s="123"/>
      <c r="AQ42" s="123"/>
      <c r="AR42" s="124"/>
      <c r="AS42" s="122">
        <v>2049.6</v>
      </c>
      <c r="AT42" s="123"/>
      <c r="AU42" s="123"/>
      <c r="AV42" s="123"/>
      <c r="AW42" s="123"/>
      <c r="AX42" s="124"/>
      <c r="AY42" s="122">
        <v>2108.6799999999998</v>
      </c>
      <c r="AZ42" s="123"/>
      <c r="BA42" s="123"/>
      <c r="BB42" s="123"/>
      <c r="BC42" s="123"/>
      <c r="BD42" s="123"/>
      <c r="BE42" s="122">
        <v>2198.17</v>
      </c>
      <c r="BF42" s="123"/>
      <c r="BG42" s="123"/>
      <c r="BH42" s="123"/>
      <c r="BI42" s="123"/>
      <c r="BJ42" s="124"/>
      <c r="BK42" s="122">
        <v>2524.2800000000002</v>
      </c>
      <c r="BL42" s="123"/>
      <c r="BM42" s="123"/>
      <c r="BN42" s="123"/>
      <c r="BO42" s="123"/>
      <c r="BP42" s="123"/>
      <c r="BQ42" s="124"/>
      <c r="BR42" s="122">
        <v>2552.9</v>
      </c>
      <c r="BS42" s="123"/>
      <c r="BT42" s="123"/>
      <c r="BU42" s="123"/>
      <c r="BV42" s="123"/>
      <c r="BW42" s="123"/>
      <c r="BX42" s="124"/>
      <c r="BY42" s="122">
        <v>2455.27</v>
      </c>
      <c r="BZ42" s="123"/>
      <c r="CA42" s="123"/>
      <c r="CB42" s="123"/>
      <c r="CC42" s="123"/>
      <c r="CD42" s="123"/>
      <c r="CE42" s="124"/>
      <c r="CF42" s="122">
        <v>2231.4899999999998</v>
      </c>
      <c r="CG42" s="123"/>
      <c r="CH42" s="123"/>
      <c r="CI42" s="123"/>
      <c r="CJ42" s="123"/>
      <c r="CK42" s="123"/>
      <c r="CL42" s="124"/>
      <c r="CM42" s="122">
        <v>2041.11</v>
      </c>
      <c r="CN42" s="123"/>
      <c r="CO42" s="123"/>
      <c r="CP42" s="123"/>
      <c r="CQ42" s="123"/>
      <c r="CR42" s="123"/>
      <c r="CS42" s="124"/>
      <c r="CT42" s="122">
        <v>2090.15</v>
      </c>
      <c r="CU42" s="123"/>
      <c r="CV42" s="123"/>
      <c r="CW42" s="123"/>
      <c r="CX42" s="123"/>
      <c r="CY42" s="123"/>
      <c r="CZ42" s="124"/>
      <c r="DA42" s="122">
        <v>1860.35</v>
      </c>
      <c r="DB42" s="123"/>
      <c r="DC42" s="123"/>
      <c r="DD42" s="123"/>
      <c r="DE42" s="123"/>
      <c r="DF42" s="123"/>
      <c r="DG42" s="124"/>
      <c r="DH42" s="122">
        <v>2263.83</v>
      </c>
      <c r="DI42" s="123"/>
      <c r="DJ42" s="123"/>
      <c r="DK42" s="123"/>
      <c r="DL42" s="123"/>
      <c r="DM42" s="123"/>
      <c r="DN42" s="124"/>
      <c r="DO42" s="122">
        <v>2246.2399999999998</v>
      </c>
      <c r="DP42" s="123"/>
      <c r="DQ42" s="123"/>
      <c r="DR42" s="123"/>
      <c r="DS42" s="123"/>
      <c r="DT42" s="123"/>
      <c r="DU42" s="124"/>
      <c r="DV42" s="122">
        <v>2336.09</v>
      </c>
      <c r="DW42" s="123"/>
      <c r="DX42" s="123"/>
      <c r="DY42" s="123"/>
      <c r="DZ42" s="123"/>
      <c r="EA42" s="123"/>
      <c r="EB42" s="124"/>
      <c r="EC42" s="122">
        <v>2232.0700000000002</v>
      </c>
      <c r="ED42" s="123"/>
      <c r="EE42" s="123"/>
      <c r="EF42" s="123"/>
      <c r="EG42" s="123"/>
      <c r="EH42" s="123"/>
      <c r="EI42" s="124"/>
      <c r="EJ42" s="122">
        <v>2208.39</v>
      </c>
      <c r="EK42" s="123"/>
      <c r="EL42" s="123"/>
      <c r="EM42" s="123"/>
      <c r="EN42" s="123"/>
      <c r="EO42" s="123"/>
      <c r="EP42" s="124"/>
      <c r="EQ42" s="122">
        <v>2535.71</v>
      </c>
      <c r="ER42" s="123"/>
      <c r="ES42" s="123"/>
      <c r="ET42" s="123"/>
      <c r="EU42" s="123"/>
      <c r="EV42" s="123"/>
      <c r="EW42" s="124"/>
      <c r="EX42" s="122">
        <v>2509.64</v>
      </c>
      <c r="EY42" s="123"/>
      <c r="EZ42" s="123"/>
      <c r="FA42" s="123"/>
      <c r="FB42" s="123"/>
      <c r="FC42" s="123"/>
      <c r="FD42" s="124"/>
      <c r="FE42" s="122">
        <v>2371.0300000000002</v>
      </c>
      <c r="FF42" s="123"/>
      <c r="FG42" s="123"/>
      <c r="FH42" s="123"/>
      <c r="FI42" s="123"/>
      <c r="FJ42" s="123"/>
      <c r="FK42" s="124"/>
    </row>
    <row r="43" spans="1:167" s="2" customFormat="1" ht="15.75" customHeight="1" x14ac:dyDescent="0.2">
      <c r="A43" s="125" t="s">
        <v>94</v>
      </c>
      <c r="B43" s="125"/>
      <c r="C43" s="125"/>
      <c r="D43" s="125"/>
      <c r="E43" s="125"/>
      <c r="F43" s="125"/>
      <c r="G43" s="125"/>
      <c r="H43" s="126"/>
      <c r="I43" s="122">
        <v>2172.33</v>
      </c>
      <c r="J43" s="123"/>
      <c r="K43" s="123"/>
      <c r="L43" s="123"/>
      <c r="M43" s="123"/>
      <c r="N43" s="124"/>
      <c r="O43" s="122">
        <v>2091.88</v>
      </c>
      <c r="P43" s="123"/>
      <c r="Q43" s="123"/>
      <c r="R43" s="123"/>
      <c r="S43" s="123"/>
      <c r="T43" s="124"/>
      <c r="U43" s="122">
        <v>2049.98</v>
      </c>
      <c r="V43" s="123"/>
      <c r="W43" s="123"/>
      <c r="X43" s="123"/>
      <c r="Y43" s="123"/>
      <c r="Z43" s="124"/>
      <c r="AA43" s="122">
        <v>1968.22</v>
      </c>
      <c r="AB43" s="123"/>
      <c r="AC43" s="123"/>
      <c r="AD43" s="123"/>
      <c r="AE43" s="123"/>
      <c r="AF43" s="124"/>
      <c r="AG43" s="122">
        <v>1969.93</v>
      </c>
      <c r="AH43" s="123"/>
      <c r="AI43" s="123"/>
      <c r="AJ43" s="123"/>
      <c r="AK43" s="123"/>
      <c r="AL43" s="124"/>
      <c r="AM43" s="122">
        <v>1999.03</v>
      </c>
      <c r="AN43" s="123"/>
      <c r="AO43" s="123"/>
      <c r="AP43" s="123"/>
      <c r="AQ43" s="123"/>
      <c r="AR43" s="124"/>
      <c r="AS43" s="122">
        <v>2009.67</v>
      </c>
      <c r="AT43" s="123"/>
      <c r="AU43" s="123"/>
      <c r="AV43" s="123"/>
      <c r="AW43" s="123"/>
      <c r="AX43" s="124"/>
      <c r="AY43" s="122">
        <v>2135.85</v>
      </c>
      <c r="AZ43" s="123"/>
      <c r="BA43" s="123"/>
      <c r="BB43" s="123"/>
      <c r="BC43" s="123"/>
      <c r="BD43" s="123"/>
      <c r="BE43" s="122">
        <v>2167.7800000000002</v>
      </c>
      <c r="BF43" s="123"/>
      <c r="BG43" s="123"/>
      <c r="BH43" s="123"/>
      <c r="BI43" s="123"/>
      <c r="BJ43" s="124"/>
      <c r="BK43" s="122">
        <v>2227.69</v>
      </c>
      <c r="BL43" s="123"/>
      <c r="BM43" s="123"/>
      <c r="BN43" s="123"/>
      <c r="BO43" s="123"/>
      <c r="BP43" s="123"/>
      <c r="BQ43" s="124"/>
      <c r="BR43" s="122">
        <v>2238.1799999999998</v>
      </c>
      <c r="BS43" s="123"/>
      <c r="BT43" s="123"/>
      <c r="BU43" s="123"/>
      <c r="BV43" s="123"/>
      <c r="BW43" s="123"/>
      <c r="BX43" s="124"/>
      <c r="BY43" s="122">
        <v>2180.63</v>
      </c>
      <c r="BZ43" s="123"/>
      <c r="CA43" s="123"/>
      <c r="CB43" s="123"/>
      <c r="CC43" s="123"/>
      <c r="CD43" s="123"/>
      <c r="CE43" s="124"/>
      <c r="CF43" s="122">
        <v>2130.79</v>
      </c>
      <c r="CG43" s="123"/>
      <c r="CH43" s="123"/>
      <c r="CI43" s="123"/>
      <c r="CJ43" s="123"/>
      <c r="CK43" s="123"/>
      <c r="CL43" s="124"/>
      <c r="CM43" s="122">
        <v>2120.2800000000002</v>
      </c>
      <c r="CN43" s="123"/>
      <c r="CO43" s="123"/>
      <c r="CP43" s="123"/>
      <c r="CQ43" s="123"/>
      <c r="CR43" s="123"/>
      <c r="CS43" s="124"/>
      <c r="CT43" s="122">
        <v>1842.55</v>
      </c>
      <c r="CU43" s="123"/>
      <c r="CV43" s="123"/>
      <c r="CW43" s="123"/>
      <c r="CX43" s="123"/>
      <c r="CY43" s="123"/>
      <c r="CZ43" s="124"/>
      <c r="DA43" s="122">
        <v>1651.47</v>
      </c>
      <c r="DB43" s="123"/>
      <c r="DC43" s="123"/>
      <c r="DD43" s="123"/>
      <c r="DE43" s="123"/>
      <c r="DF43" s="123"/>
      <c r="DG43" s="124"/>
      <c r="DH43" s="122">
        <v>2183.89</v>
      </c>
      <c r="DI43" s="123"/>
      <c r="DJ43" s="123"/>
      <c r="DK43" s="123"/>
      <c r="DL43" s="123"/>
      <c r="DM43" s="123"/>
      <c r="DN43" s="124"/>
      <c r="DO43" s="122">
        <v>2178.08</v>
      </c>
      <c r="DP43" s="123"/>
      <c r="DQ43" s="123"/>
      <c r="DR43" s="123"/>
      <c r="DS43" s="123"/>
      <c r="DT43" s="123"/>
      <c r="DU43" s="124"/>
      <c r="DV43" s="122">
        <v>2247.0300000000002</v>
      </c>
      <c r="DW43" s="123"/>
      <c r="DX43" s="123"/>
      <c r="DY43" s="123"/>
      <c r="DZ43" s="123"/>
      <c r="EA43" s="123"/>
      <c r="EB43" s="124"/>
      <c r="EC43" s="122">
        <v>2169.7199999999998</v>
      </c>
      <c r="ED43" s="123"/>
      <c r="EE43" s="123"/>
      <c r="EF43" s="123"/>
      <c r="EG43" s="123"/>
      <c r="EH43" s="123"/>
      <c r="EI43" s="124"/>
      <c r="EJ43" s="122">
        <v>2169</v>
      </c>
      <c r="EK43" s="123"/>
      <c r="EL43" s="123"/>
      <c r="EM43" s="123"/>
      <c r="EN43" s="123"/>
      <c r="EO43" s="123"/>
      <c r="EP43" s="124"/>
      <c r="EQ43" s="122">
        <v>2325.67</v>
      </c>
      <c r="ER43" s="123"/>
      <c r="ES43" s="123"/>
      <c r="ET43" s="123"/>
      <c r="EU43" s="123"/>
      <c r="EV43" s="123"/>
      <c r="EW43" s="124"/>
      <c r="EX43" s="122">
        <v>2540.2199999999998</v>
      </c>
      <c r="EY43" s="123"/>
      <c r="EZ43" s="123"/>
      <c r="FA43" s="123"/>
      <c r="FB43" s="123"/>
      <c r="FC43" s="123"/>
      <c r="FD43" s="124"/>
      <c r="FE43" s="122">
        <v>2456.67</v>
      </c>
      <c r="FF43" s="123"/>
      <c r="FG43" s="123"/>
      <c r="FH43" s="123"/>
      <c r="FI43" s="123"/>
      <c r="FJ43" s="123"/>
      <c r="FK43" s="124"/>
    </row>
    <row r="44" spans="1:167" s="2" customFormat="1" ht="15.75" customHeight="1" x14ac:dyDescent="0.2">
      <c r="A44" s="125" t="s">
        <v>95</v>
      </c>
      <c r="B44" s="125"/>
      <c r="C44" s="125"/>
      <c r="D44" s="125"/>
      <c r="E44" s="125"/>
      <c r="F44" s="125"/>
      <c r="G44" s="125"/>
      <c r="H44" s="126"/>
      <c r="I44" s="122">
        <v>2171.16</v>
      </c>
      <c r="J44" s="123"/>
      <c r="K44" s="123"/>
      <c r="L44" s="123"/>
      <c r="M44" s="123"/>
      <c r="N44" s="124"/>
      <c r="O44" s="122">
        <v>2102.87</v>
      </c>
      <c r="P44" s="123"/>
      <c r="Q44" s="123"/>
      <c r="R44" s="123"/>
      <c r="S44" s="123"/>
      <c r="T44" s="124"/>
      <c r="U44" s="122">
        <v>2028.16</v>
      </c>
      <c r="V44" s="123"/>
      <c r="W44" s="123"/>
      <c r="X44" s="123"/>
      <c r="Y44" s="123"/>
      <c r="Z44" s="124"/>
      <c r="AA44" s="122">
        <v>1971.26</v>
      </c>
      <c r="AB44" s="123"/>
      <c r="AC44" s="123"/>
      <c r="AD44" s="123"/>
      <c r="AE44" s="123"/>
      <c r="AF44" s="124"/>
      <c r="AG44" s="122">
        <v>1970.97</v>
      </c>
      <c r="AH44" s="123"/>
      <c r="AI44" s="123"/>
      <c r="AJ44" s="123"/>
      <c r="AK44" s="123"/>
      <c r="AL44" s="124"/>
      <c r="AM44" s="122">
        <v>2011.87</v>
      </c>
      <c r="AN44" s="123"/>
      <c r="AO44" s="123"/>
      <c r="AP44" s="123"/>
      <c r="AQ44" s="123"/>
      <c r="AR44" s="124"/>
      <c r="AS44" s="122">
        <v>2058.5500000000002</v>
      </c>
      <c r="AT44" s="123"/>
      <c r="AU44" s="123"/>
      <c r="AV44" s="123"/>
      <c r="AW44" s="123"/>
      <c r="AX44" s="124"/>
      <c r="AY44" s="122">
        <v>2144.5700000000002</v>
      </c>
      <c r="AZ44" s="123"/>
      <c r="BA44" s="123"/>
      <c r="BB44" s="123"/>
      <c r="BC44" s="123"/>
      <c r="BD44" s="123"/>
      <c r="BE44" s="122">
        <v>2123.79</v>
      </c>
      <c r="BF44" s="123"/>
      <c r="BG44" s="123"/>
      <c r="BH44" s="123"/>
      <c r="BI44" s="123"/>
      <c r="BJ44" s="124"/>
      <c r="BK44" s="122">
        <v>2204.79</v>
      </c>
      <c r="BL44" s="123"/>
      <c r="BM44" s="123"/>
      <c r="BN44" s="123"/>
      <c r="BO44" s="123"/>
      <c r="BP44" s="123"/>
      <c r="BQ44" s="124"/>
      <c r="BR44" s="122">
        <v>2240.87</v>
      </c>
      <c r="BS44" s="123"/>
      <c r="BT44" s="123"/>
      <c r="BU44" s="123"/>
      <c r="BV44" s="123"/>
      <c r="BW44" s="123"/>
      <c r="BX44" s="124"/>
      <c r="BY44" s="122">
        <v>2249.21</v>
      </c>
      <c r="BZ44" s="123"/>
      <c r="CA44" s="123"/>
      <c r="CB44" s="123"/>
      <c r="CC44" s="123"/>
      <c r="CD44" s="123"/>
      <c r="CE44" s="124"/>
      <c r="CF44" s="122">
        <v>2237.56</v>
      </c>
      <c r="CG44" s="123"/>
      <c r="CH44" s="123"/>
      <c r="CI44" s="123"/>
      <c r="CJ44" s="123"/>
      <c r="CK44" s="123"/>
      <c r="CL44" s="124"/>
      <c r="CM44" s="122">
        <v>2250.83</v>
      </c>
      <c r="CN44" s="123"/>
      <c r="CO44" s="123"/>
      <c r="CP44" s="123"/>
      <c r="CQ44" s="123"/>
      <c r="CR44" s="123"/>
      <c r="CS44" s="124"/>
      <c r="CT44" s="122">
        <v>2288.37</v>
      </c>
      <c r="CU44" s="123"/>
      <c r="CV44" s="123"/>
      <c r="CW44" s="123"/>
      <c r="CX44" s="123"/>
      <c r="CY44" s="123"/>
      <c r="CZ44" s="124"/>
      <c r="DA44" s="122">
        <v>2223.34</v>
      </c>
      <c r="DB44" s="123"/>
      <c r="DC44" s="123"/>
      <c r="DD44" s="123"/>
      <c r="DE44" s="123"/>
      <c r="DF44" s="123"/>
      <c r="DG44" s="124"/>
      <c r="DH44" s="122">
        <v>2659.07</v>
      </c>
      <c r="DI44" s="123"/>
      <c r="DJ44" s="123"/>
      <c r="DK44" s="123"/>
      <c r="DL44" s="123"/>
      <c r="DM44" s="123"/>
      <c r="DN44" s="124"/>
      <c r="DO44" s="122">
        <v>2655.33</v>
      </c>
      <c r="DP44" s="123"/>
      <c r="DQ44" s="123"/>
      <c r="DR44" s="123"/>
      <c r="DS44" s="123"/>
      <c r="DT44" s="123"/>
      <c r="DU44" s="124"/>
      <c r="DV44" s="122">
        <v>2645.54</v>
      </c>
      <c r="DW44" s="123"/>
      <c r="DX44" s="123"/>
      <c r="DY44" s="123"/>
      <c r="DZ44" s="123"/>
      <c r="EA44" s="123"/>
      <c r="EB44" s="124"/>
      <c r="EC44" s="122">
        <v>2216.1</v>
      </c>
      <c r="ED44" s="123"/>
      <c r="EE44" s="123"/>
      <c r="EF44" s="123"/>
      <c r="EG44" s="123"/>
      <c r="EH44" s="123"/>
      <c r="EI44" s="124"/>
      <c r="EJ44" s="122">
        <v>2209.34</v>
      </c>
      <c r="EK44" s="123"/>
      <c r="EL44" s="123"/>
      <c r="EM44" s="123"/>
      <c r="EN44" s="123"/>
      <c r="EO44" s="123"/>
      <c r="EP44" s="124"/>
      <c r="EQ44" s="122">
        <v>2568.61</v>
      </c>
      <c r="ER44" s="123"/>
      <c r="ES44" s="123"/>
      <c r="ET44" s="123"/>
      <c r="EU44" s="123"/>
      <c r="EV44" s="123"/>
      <c r="EW44" s="124"/>
      <c r="EX44" s="122">
        <v>2555.23</v>
      </c>
      <c r="EY44" s="123"/>
      <c r="EZ44" s="123"/>
      <c r="FA44" s="123"/>
      <c r="FB44" s="123"/>
      <c r="FC44" s="123"/>
      <c r="FD44" s="124"/>
      <c r="FE44" s="122">
        <v>2356.3200000000002</v>
      </c>
      <c r="FF44" s="123"/>
      <c r="FG44" s="123"/>
      <c r="FH44" s="123"/>
      <c r="FI44" s="123"/>
      <c r="FJ44" s="123"/>
      <c r="FK44" s="124"/>
    </row>
    <row r="45" spans="1:167" s="2" customFormat="1" ht="15.75" customHeight="1" x14ac:dyDescent="0.2">
      <c r="A45" s="125" t="s">
        <v>96</v>
      </c>
      <c r="B45" s="125"/>
      <c r="C45" s="125"/>
      <c r="D45" s="125"/>
      <c r="E45" s="125"/>
      <c r="F45" s="125"/>
      <c r="G45" s="125"/>
      <c r="H45" s="126"/>
      <c r="I45" s="122">
        <v>2416.35</v>
      </c>
      <c r="J45" s="123"/>
      <c r="K45" s="123"/>
      <c r="L45" s="123"/>
      <c r="M45" s="123"/>
      <c r="N45" s="124"/>
      <c r="O45" s="122">
        <v>2289.73</v>
      </c>
      <c r="P45" s="123"/>
      <c r="Q45" s="123"/>
      <c r="R45" s="123"/>
      <c r="S45" s="123"/>
      <c r="T45" s="124"/>
      <c r="U45" s="122">
        <v>2183.12</v>
      </c>
      <c r="V45" s="123"/>
      <c r="W45" s="123"/>
      <c r="X45" s="123"/>
      <c r="Y45" s="123"/>
      <c r="Z45" s="124"/>
      <c r="AA45" s="122">
        <v>2149.52</v>
      </c>
      <c r="AB45" s="123"/>
      <c r="AC45" s="123"/>
      <c r="AD45" s="123"/>
      <c r="AE45" s="123"/>
      <c r="AF45" s="124"/>
      <c r="AG45" s="122">
        <v>2140.38</v>
      </c>
      <c r="AH45" s="123"/>
      <c r="AI45" s="123"/>
      <c r="AJ45" s="123"/>
      <c r="AK45" s="123"/>
      <c r="AL45" s="124"/>
      <c r="AM45" s="122">
        <v>2134.44</v>
      </c>
      <c r="AN45" s="123"/>
      <c r="AO45" s="123"/>
      <c r="AP45" s="123"/>
      <c r="AQ45" s="123"/>
      <c r="AR45" s="124"/>
      <c r="AS45" s="122">
        <v>2122.84</v>
      </c>
      <c r="AT45" s="123"/>
      <c r="AU45" s="123"/>
      <c r="AV45" s="123"/>
      <c r="AW45" s="123"/>
      <c r="AX45" s="124"/>
      <c r="AY45" s="122">
        <v>2140.77</v>
      </c>
      <c r="AZ45" s="123"/>
      <c r="BA45" s="123"/>
      <c r="BB45" s="123"/>
      <c r="BC45" s="123"/>
      <c r="BD45" s="123"/>
      <c r="BE45" s="122">
        <v>2290.9499999999998</v>
      </c>
      <c r="BF45" s="123"/>
      <c r="BG45" s="123"/>
      <c r="BH45" s="123"/>
      <c r="BI45" s="123"/>
      <c r="BJ45" s="124"/>
      <c r="BK45" s="122">
        <v>2524.0700000000002</v>
      </c>
      <c r="BL45" s="123"/>
      <c r="BM45" s="123"/>
      <c r="BN45" s="123"/>
      <c r="BO45" s="123"/>
      <c r="BP45" s="123"/>
      <c r="BQ45" s="124"/>
      <c r="BR45" s="122">
        <v>2599.5100000000002</v>
      </c>
      <c r="BS45" s="123"/>
      <c r="BT45" s="123"/>
      <c r="BU45" s="123"/>
      <c r="BV45" s="123"/>
      <c r="BW45" s="123"/>
      <c r="BX45" s="124"/>
      <c r="BY45" s="122">
        <v>2637.2</v>
      </c>
      <c r="BZ45" s="123"/>
      <c r="CA45" s="123"/>
      <c r="CB45" s="123"/>
      <c r="CC45" s="123"/>
      <c r="CD45" s="123"/>
      <c r="CE45" s="124"/>
      <c r="CF45" s="122">
        <v>2621.75</v>
      </c>
      <c r="CG45" s="123"/>
      <c r="CH45" s="123"/>
      <c r="CI45" s="123"/>
      <c r="CJ45" s="123"/>
      <c r="CK45" s="123"/>
      <c r="CL45" s="124"/>
      <c r="CM45" s="122">
        <v>2623.46</v>
      </c>
      <c r="CN45" s="123"/>
      <c r="CO45" s="123"/>
      <c r="CP45" s="123"/>
      <c r="CQ45" s="123"/>
      <c r="CR45" s="123"/>
      <c r="CS45" s="124"/>
      <c r="CT45" s="122">
        <v>2656.58</v>
      </c>
      <c r="CU45" s="123"/>
      <c r="CV45" s="123"/>
      <c r="CW45" s="123"/>
      <c r="CX45" s="123"/>
      <c r="CY45" s="123"/>
      <c r="CZ45" s="124"/>
      <c r="DA45" s="122">
        <v>2639.45</v>
      </c>
      <c r="DB45" s="123"/>
      <c r="DC45" s="123"/>
      <c r="DD45" s="123"/>
      <c r="DE45" s="123"/>
      <c r="DF45" s="123"/>
      <c r="DG45" s="124"/>
      <c r="DH45" s="122">
        <v>2627.27</v>
      </c>
      <c r="DI45" s="123"/>
      <c r="DJ45" s="123"/>
      <c r="DK45" s="123"/>
      <c r="DL45" s="123"/>
      <c r="DM45" s="123"/>
      <c r="DN45" s="124"/>
      <c r="DO45" s="122">
        <v>2613.7600000000002</v>
      </c>
      <c r="DP45" s="123"/>
      <c r="DQ45" s="123"/>
      <c r="DR45" s="123"/>
      <c r="DS45" s="123"/>
      <c r="DT45" s="123"/>
      <c r="DU45" s="124"/>
      <c r="DV45" s="122">
        <v>2601.87</v>
      </c>
      <c r="DW45" s="123"/>
      <c r="DX45" s="123"/>
      <c r="DY45" s="123"/>
      <c r="DZ45" s="123"/>
      <c r="EA45" s="123"/>
      <c r="EB45" s="124"/>
      <c r="EC45" s="122">
        <v>2577.12</v>
      </c>
      <c r="ED45" s="123"/>
      <c r="EE45" s="123"/>
      <c r="EF45" s="123"/>
      <c r="EG45" s="123"/>
      <c r="EH45" s="123"/>
      <c r="EI45" s="124"/>
      <c r="EJ45" s="122">
        <v>2568.58</v>
      </c>
      <c r="EK45" s="123"/>
      <c r="EL45" s="123"/>
      <c r="EM45" s="123"/>
      <c r="EN45" s="123"/>
      <c r="EO45" s="123"/>
      <c r="EP45" s="124"/>
      <c r="EQ45" s="122">
        <v>2606.27</v>
      </c>
      <c r="ER45" s="123"/>
      <c r="ES45" s="123"/>
      <c r="ET45" s="123"/>
      <c r="EU45" s="123"/>
      <c r="EV45" s="123"/>
      <c r="EW45" s="124"/>
      <c r="EX45" s="122">
        <v>2597.46</v>
      </c>
      <c r="EY45" s="123"/>
      <c r="EZ45" s="123"/>
      <c r="FA45" s="123"/>
      <c r="FB45" s="123"/>
      <c r="FC45" s="123"/>
      <c r="FD45" s="124"/>
      <c r="FE45" s="122">
        <v>2509.73</v>
      </c>
      <c r="FF45" s="123"/>
      <c r="FG45" s="123"/>
      <c r="FH45" s="123"/>
      <c r="FI45" s="123"/>
      <c r="FJ45" s="123"/>
      <c r="FK45" s="124"/>
    </row>
    <row r="46" spans="1:167" s="2" customFormat="1" ht="15.75" customHeight="1" x14ac:dyDescent="0.2">
      <c r="A46" s="125" t="s">
        <v>97</v>
      </c>
      <c r="B46" s="125"/>
      <c r="C46" s="125"/>
      <c r="D46" s="125"/>
      <c r="E46" s="125"/>
      <c r="F46" s="125"/>
      <c r="G46" s="125"/>
      <c r="H46" s="126"/>
      <c r="I46" s="122">
        <v>2371.29</v>
      </c>
      <c r="J46" s="123"/>
      <c r="K46" s="123"/>
      <c r="L46" s="123"/>
      <c r="M46" s="123"/>
      <c r="N46" s="124"/>
      <c r="O46" s="122">
        <v>2209.38</v>
      </c>
      <c r="P46" s="123"/>
      <c r="Q46" s="123"/>
      <c r="R46" s="123"/>
      <c r="S46" s="123"/>
      <c r="T46" s="124"/>
      <c r="U46" s="122">
        <v>2140.7199999999998</v>
      </c>
      <c r="V46" s="123"/>
      <c r="W46" s="123"/>
      <c r="X46" s="123"/>
      <c r="Y46" s="123"/>
      <c r="Z46" s="124"/>
      <c r="AA46" s="122">
        <v>2128.31</v>
      </c>
      <c r="AB46" s="123"/>
      <c r="AC46" s="123"/>
      <c r="AD46" s="123"/>
      <c r="AE46" s="123"/>
      <c r="AF46" s="124"/>
      <c r="AG46" s="122">
        <v>2115.98</v>
      </c>
      <c r="AH46" s="123"/>
      <c r="AI46" s="123"/>
      <c r="AJ46" s="123"/>
      <c r="AK46" s="123"/>
      <c r="AL46" s="124"/>
      <c r="AM46" s="122">
        <v>2103.2600000000002</v>
      </c>
      <c r="AN46" s="123"/>
      <c r="AO46" s="123"/>
      <c r="AP46" s="123"/>
      <c r="AQ46" s="123"/>
      <c r="AR46" s="124"/>
      <c r="AS46" s="122">
        <v>2071.2399999999998</v>
      </c>
      <c r="AT46" s="123"/>
      <c r="AU46" s="123"/>
      <c r="AV46" s="123"/>
      <c r="AW46" s="123"/>
      <c r="AX46" s="124"/>
      <c r="AY46" s="122">
        <v>2055.6799999999998</v>
      </c>
      <c r="AZ46" s="123"/>
      <c r="BA46" s="123"/>
      <c r="BB46" s="123"/>
      <c r="BC46" s="123"/>
      <c r="BD46" s="123"/>
      <c r="BE46" s="122">
        <v>2133.2800000000002</v>
      </c>
      <c r="BF46" s="123"/>
      <c r="BG46" s="123"/>
      <c r="BH46" s="123"/>
      <c r="BI46" s="123"/>
      <c r="BJ46" s="124"/>
      <c r="BK46" s="122">
        <v>2416.14</v>
      </c>
      <c r="BL46" s="123"/>
      <c r="BM46" s="123"/>
      <c r="BN46" s="123"/>
      <c r="BO46" s="123"/>
      <c r="BP46" s="123"/>
      <c r="BQ46" s="124"/>
      <c r="BR46" s="122">
        <v>2503.5</v>
      </c>
      <c r="BS46" s="123"/>
      <c r="BT46" s="123"/>
      <c r="BU46" s="123"/>
      <c r="BV46" s="123"/>
      <c r="BW46" s="123"/>
      <c r="BX46" s="124"/>
      <c r="BY46" s="122">
        <v>2548.5500000000002</v>
      </c>
      <c r="BZ46" s="123"/>
      <c r="CA46" s="123"/>
      <c r="CB46" s="123"/>
      <c r="CC46" s="123"/>
      <c r="CD46" s="123"/>
      <c r="CE46" s="124"/>
      <c r="CF46" s="122">
        <v>2557.9299999999998</v>
      </c>
      <c r="CG46" s="123"/>
      <c r="CH46" s="123"/>
      <c r="CI46" s="123"/>
      <c r="CJ46" s="123"/>
      <c r="CK46" s="123"/>
      <c r="CL46" s="124"/>
      <c r="CM46" s="122">
        <v>2564.5100000000002</v>
      </c>
      <c r="CN46" s="123"/>
      <c r="CO46" s="123"/>
      <c r="CP46" s="123"/>
      <c r="CQ46" s="123"/>
      <c r="CR46" s="123"/>
      <c r="CS46" s="124"/>
      <c r="CT46" s="122">
        <v>2564.67</v>
      </c>
      <c r="CU46" s="123"/>
      <c r="CV46" s="123"/>
      <c r="CW46" s="123"/>
      <c r="CX46" s="123"/>
      <c r="CY46" s="123"/>
      <c r="CZ46" s="124"/>
      <c r="DA46" s="122">
        <v>2560.12</v>
      </c>
      <c r="DB46" s="123"/>
      <c r="DC46" s="123"/>
      <c r="DD46" s="123"/>
      <c r="DE46" s="123"/>
      <c r="DF46" s="123"/>
      <c r="DG46" s="124"/>
      <c r="DH46" s="122">
        <v>2531.4</v>
      </c>
      <c r="DI46" s="123"/>
      <c r="DJ46" s="123"/>
      <c r="DK46" s="123"/>
      <c r="DL46" s="123"/>
      <c r="DM46" s="123"/>
      <c r="DN46" s="124"/>
      <c r="DO46" s="122">
        <v>2511.16</v>
      </c>
      <c r="DP46" s="123"/>
      <c r="DQ46" s="123"/>
      <c r="DR46" s="123"/>
      <c r="DS46" s="123"/>
      <c r="DT46" s="123"/>
      <c r="DU46" s="124"/>
      <c r="DV46" s="122">
        <v>2512.17</v>
      </c>
      <c r="DW46" s="123"/>
      <c r="DX46" s="123"/>
      <c r="DY46" s="123"/>
      <c r="DZ46" s="123"/>
      <c r="EA46" s="123"/>
      <c r="EB46" s="124"/>
      <c r="EC46" s="122">
        <v>2495.86</v>
      </c>
      <c r="ED46" s="123"/>
      <c r="EE46" s="123"/>
      <c r="EF46" s="123"/>
      <c r="EG46" s="123"/>
      <c r="EH46" s="123"/>
      <c r="EI46" s="124"/>
      <c r="EJ46" s="122">
        <v>2495.5100000000002</v>
      </c>
      <c r="EK46" s="123"/>
      <c r="EL46" s="123"/>
      <c r="EM46" s="123"/>
      <c r="EN46" s="123"/>
      <c r="EO46" s="123"/>
      <c r="EP46" s="124"/>
      <c r="EQ46" s="122">
        <v>2522.9899999999998</v>
      </c>
      <c r="ER46" s="123"/>
      <c r="ES46" s="123"/>
      <c r="ET46" s="123"/>
      <c r="EU46" s="123"/>
      <c r="EV46" s="123"/>
      <c r="EW46" s="124"/>
      <c r="EX46" s="122">
        <v>2549.15</v>
      </c>
      <c r="EY46" s="123"/>
      <c r="EZ46" s="123"/>
      <c r="FA46" s="123"/>
      <c r="FB46" s="123"/>
      <c r="FC46" s="123"/>
      <c r="FD46" s="124"/>
      <c r="FE46" s="122">
        <v>2511.7800000000002</v>
      </c>
      <c r="FF46" s="123"/>
      <c r="FG46" s="123"/>
      <c r="FH46" s="123"/>
      <c r="FI46" s="123"/>
      <c r="FJ46" s="123"/>
      <c r="FK46" s="124"/>
    </row>
    <row r="47" spans="1:167" s="2" customFormat="1" ht="15.75" customHeight="1" x14ac:dyDescent="0.2">
      <c r="A47" s="125" t="s">
        <v>98</v>
      </c>
      <c r="B47" s="125"/>
      <c r="C47" s="125"/>
      <c r="D47" s="125"/>
      <c r="E47" s="125"/>
      <c r="F47" s="125"/>
      <c r="G47" s="125"/>
      <c r="H47" s="126"/>
      <c r="I47" s="122">
        <v>2392.65</v>
      </c>
      <c r="J47" s="123"/>
      <c r="K47" s="123"/>
      <c r="L47" s="123"/>
      <c r="M47" s="123"/>
      <c r="N47" s="124"/>
      <c r="O47" s="122">
        <v>2183.85</v>
      </c>
      <c r="P47" s="123"/>
      <c r="Q47" s="123"/>
      <c r="R47" s="123"/>
      <c r="S47" s="123"/>
      <c r="T47" s="124"/>
      <c r="U47" s="122">
        <v>2132.81</v>
      </c>
      <c r="V47" s="123"/>
      <c r="W47" s="123"/>
      <c r="X47" s="123"/>
      <c r="Y47" s="123"/>
      <c r="Z47" s="124"/>
      <c r="AA47" s="122">
        <v>2099.88</v>
      </c>
      <c r="AB47" s="123"/>
      <c r="AC47" s="123"/>
      <c r="AD47" s="123"/>
      <c r="AE47" s="123"/>
      <c r="AF47" s="124"/>
      <c r="AG47" s="122">
        <v>2080.59</v>
      </c>
      <c r="AH47" s="123"/>
      <c r="AI47" s="123"/>
      <c r="AJ47" s="123"/>
      <c r="AK47" s="123"/>
      <c r="AL47" s="124"/>
      <c r="AM47" s="122">
        <v>2109.9699999999998</v>
      </c>
      <c r="AN47" s="123"/>
      <c r="AO47" s="123"/>
      <c r="AP47" s="123"/>
      <c r="AQ47" s="123"/>
      <c r="AR47" s="124"/>
      <c r="AS47" s="122">
        <v>2110.85</v>
      </c>
      <c r="AT47" s="123"/>
      <c r="AU47" s="123"/>
      <c r="AV47" s="123"/>
      <c r="AW47" s="123"/>
      <c r="AX47" s="124"/>
      <c r="AY47" s="122">
        <v>2294.15</v>
      </c>
      <c r="AZ47" s="123"/>
      <c r="BA47" s="123"/>
      <c r="BB47" s="123"/>
      <c r="BC47" s="123"/>
      <c r="BD47" s="123"/>
      <c r="BE47" s="122">
        <v>2519.31</v>
      </c>
      <c r="BF47" s="123"/>
      <c r="BG47" s="123"/>
      <c r="BH47" s="123"/>
      <c r="BI47" s="123"/>
      <c r="BJ47" s="124"/>
      <c r="BK47" s="122">
        <v>2660.35</v>
      </c>
      <c r="BL47" s="123"/>
      <c r="BM47" s="123"/>
      <c r="BN47" s="123"/>
      <c r="BO47" s="123"/>
      <c r="BP47" s="123"/>
      <c r="BQ47" s="124"/>
      <c r="BR47" s="122">
        <v>2670</v>
      </c>
      <c r="BS47" s="123"/>
      <c r="BT47" s="123"/>
      <c r="BU47" s="123"/>
      <c r="BV47" s="123"/>
      <c r="BW47" s="123"/>
      <c r="BX47" s="124"/>
      <c r="BY47" s="122">
        <v>2668.54</v>
      </c>
      <c r="BZ47" s="123"/>
      <c r="CA47" s="123"/>
      <c r="CB47" s="123"/>
      <c r="CC47" s="123"/>
      <c r="CD47" s="123"/>
      <c r="CE47" s="124"/>
      <c r="CF47" s="122">
        <v>2662.96</v>
      </c>
      <c r="CG47" s="123"/>
      <c r="CH47" s="123"/>
      <c r="CI47" s="123"/>
      <c r="CJ47" s="123"/>
      <c r="CK47" s="123"/>
      <c r="CL47" s="124"/>
      <c r="CM47" s="122">
        <v>2668.11</v>
      </c>
      <c r="CN47" s="123"/>
      <c r="CO47" s="123"/>
      <c r="CP47" s="123"/>
      <c r="CQ47" s="123"/>
      <c r="CR47" s="123"/>
      <c r="CS47" s="124"/>
      <c r="CT47" s="122">
        <v>2670.94</v>
      </c>
      <c r="CU47" s="123"/>
      <c r="CV47" s="123"/>
      <c r="CW47" s="123"/>
      <c r="CX47" s="123"/>
      <c r="CY47" s="123"/>
      <c r="CZ47" s="124"/>
      <c r="DA47" s="122">
        <v>2666.89</v>
      </c>
      <c r="DB47" s="123"/>
      <c r="DC47" s="123"/>
      <c r="DD47" s="123"/>
      <c r="DE47" s="123"/>
      <c r="DF47" s="123"/>
      <c r="DG47" s="124"/>
      <c r="DH47" s="122">
        <v>2675.37</v>
      </c>
      <c r="DI47" s="123"/>
      <c r="DJ47" s="123"/>
      <c r="DK47" s="123"/>
      <c r="DL47" s="123"/>
      <c r="DM47" s="123"/>
      <c r="DN47" s="124"/>
      <c r="DO47" s="122">
        <v>2669.53</v>
      </c>
      <c r="DP47" s="123"/>
      <c r="DQ47" s="123"/>
      <c r="DR47" s="123"/>
      <c r="DS47" s="123"/>
      <c r="DT47" s="123"/>
      <c r="DU47" s="124"/>
      <c r="DV47" s="122">
        <v>2661.67</v>
      </c>
      <c r="DW47" s="123"/>
      <c r="DX47" s="123"/>
      <c r="DY47" s="123"/>
      <c r="DZ47" s="123"/>
      <c r="EA47" s="123"/>
      <c r="EB47" s="124"/>
      <c r="EC47" s="122">
        <v>2554.0500000000002</v>
      </c>
      <c r="ED47" s="123"/>
      <c r="EE47" s="123"/>
      <c r="EF47" s="123"/>
      <c r="EG47" s="123"/>
      <c r="EH47" s="123"/>
      <c r="EI47" s="124"/>
      <c r="EJ47" s="122">
        <v>2532.5700000000002</v>
      </c>
      <c r="EK47" s="123"/>
      <c r="EL47" s="123"/>
      <c r="EM47" s="123"/>
      <c r="EN47" s="123"/>
      <c r="EO47" s="123"/>
      <c r="EP47" s="124"/>
      <c r="EQ47" s="122">
        <v>2655.6</v>
      </c>
      <c r="ER47" s="123"/>
      <c r="ES47" s="123"/>
      <c r="ET47" s="123"/>
      <c r="EU47" s="123"/>
      <c r="EV47" s="123"/>
      <c r="EW47" s="124"/>
      <c r="EX47" s="122">
        <v>2609.75</v>
      </c>
      <c r="EY47" s="123"/>
      <c r="EZ47" s="123"/>
      <c r="FA47" s="123"/>
      <c r="FB47" s="123"/>
      <c r="FC47" s="123"/>
      <c r="FD47" s="124"/>
      <c r="FE47" s="122">
        <v>2525.85</v>
      </c>
      <c r="FF47" s="123"/>
      <c r="FG47" s="123"/>
      <c r="FH47" s="123"/>
      <c r="FI47" s="123"/>
      <c r="FJ47" s="123"/>
      <c r="FK47" s="124"/>
    </row>
    <row r="48" spans="1:167" s="2" customFormat="1" ht="15.75" customHeight="1" x14ac:dyDescent="0.2">
      <c r="A48" s="125" t="s">
        <v>99</v>
      </c>
      <c r="B48" s="125"/>
      <c r="C48" s="125"/>
      <c r="D48" s="125"/>
      <c r="E48" s="125"/>
      <c r="F48" s="125"/>
      <c r="G48" s="125"/>
      <c r="H48" s="126"/>
      <c r="I48" s="122">
        <v>2285.8200000000002</v>
      </c>
      <c r="J48" s="123"/>
      <c r="K48" s="123"/>
      <c r="L48" s="123"/>
      <c r="M48" s="123"/>
      <c r="N48" s="124"/>
      <c r="O48" s="122">
        <v>2120.92</v>
      </c>
      <c r="P48" s="123"/>
      <c r="Q48" s="123"/>
      <c r="R48" s="123"/>
      <c r="S48" s="123"/>
      <c r="T48" s="124"/>
      <c r="U48" s="122">
        <v>2052.1999999999998</v>
      </c>
      <c r="V48" s="123"/>
      <c r="W48" s="123"/>
      <c r="X48" s="123"/>
      <c r="Y48" s="123"/>
      <c r="Z48" s="124"/>
      <c r="AA48" s="122">
        <v>1971.73</v>
      </c>
      <c r="AB48" s="123"/>
      <c r="AC48" s="123"/>
      <c r="AD48" s="123"/>
      <c r="AE48" s="123"/>
      <c r="AF48" s="124"/>
      <c r="AG48" s="122">
        <v>2007.47</v>
      </c>
      <c r="AH48" s="123"/>
      <c r="AI48" s="123"/>
      <c r="AJ48" s="123"/>
      <c r="AK48" s="123"/>
      <c r="AL48" s="124"/>
      <c r="AM48" s="122">
        <v>2035.33</v>
      </c>
      <c r="AN48" s="123"/>
      <c r="AO48" s="123"/>
      <c r="AP48" s="123"/>
      <c r="AQ48" s="123"/>
      <c r="AR48" s="124"/>
      <c r="AS48" s="122">
        <v>2033.81</v>
      </c>
      <c r="AT48" s="123"/>
      <c r="AU48" s="123"/>
      <c r="AV48" s="123"/>
      <c r="AW48" s="123"/>
      <c r="AX48" s="124"/>
      <c r="AY48" s="122">
        <v>2262.94</v>
      </c>
      <c r="AZ48" s="123"/>
      <c r="BA48" s="123"/>
      <c r="BB48" s="123"/>
      <c r="BC48" s="123"/>
      <c r="BD48" s="123"/>
      <c r="BE48" s="122">
        <v>2446.6</v>
      </c>
      <c r="BF48" s="123"/>
      <c r="BG48" s="123"/>
      <c r="BH48" s="123"/>
      <c r="BI48" s="123"/>
      <c r="BJ48" s="124"/>
      <c r="BK48" s="122">
        <v>2547.1799999999998</v>
      </c>
      <c r="BL48" s="123"/>
      <c r="BM48" s="123"/>
      <c r="BN48" s="123"/>
      <c r="BO48" s="123"/>
      <c r="BP48" s="123"/>
      <c r="BQ48" s="124"/>
      <c r="BR48" s="122">
        <v>2617.23</v>
      </c>
      <c r="BS48" s="123"/>
      <c r="BT48" s="123"/>
      <c r="BU48" s="123"/>
      <c r="BV48" s="123"/>
      <c r="BW48" s="123"/>
      <c r="BX48" s="124"/>
      <c r="BY48" s="122">
        <v>2618.2800000000002</v>
      </c>
      <c r="BZ48" s="123"/>
      <c r="CA48" s="123"/>
      <c r="CB48" s="123"/>
      <c r="CC48" s="123"/>
      <c r="CD48" s="123"/>
      <c r="CE48" s="124"/>
      <c r="CF48" s="122">
        <v>2591.0700000000002</v>
      </c>
      <c r="CG48" s="123"/>
      <c r="CH48" s="123"/>
      <c r="CI48" s="123"/>
      <c r="CJ48" s="123"/>
      <c r="CK48" s="123"/>
      <c r="CL48" s="124"/>
      <c r="CM48" s="122">
        <v>2613.4699999999998</v>
      </c>
      <c r="CN48" s="123"/>
      <c r="CO48" s="123"/>
      <c r="CP48" s="123"/>
      <c r="CQ48" s="123"/>
      <c r="CR48" s="123"/>
      <c r="CS48" s="124"/>
      <c r="CT48" s="122">
        <v>2646.89</v>
      </c>
      <c r="CU48" s="123"/>
      <c r="CV48" s="123"/>
      <c r="CW48" s="123"/>
      <c r="CX48" s="123"/>
      <c r="CY48" s="123"/>
      <c r="CZ48" s="124"/>
      <c r="DA48" s="122">
        <v>2622.35</v>
      </c>
      <c r="DB48" s="123"/>
      <c r="DC48" s="123"/>
      <c r="DD48" s="123"/>
      <c r="DE48" s="123"/>
      <c r="DF48" s="123"/>
      <c r="DG48" s="124"/>
      <c r="DH48" s="122">
        <v>2651.64</v>
      </c>
      <c r="DI48" s="123"/>
      <c r="DJ48" s="123"/>
      <c r="DK48" s="123"/>
      <c r="DL48" s="123"/>
      <c r="DM48" s="123"/>
      <c r="DN48" s="124"/>
      <c r="DO48" s="122">
        <v>2623.8</v>
      </c>
      <c r="DP48" s="123"/>
      <c r="DQ48" s="123"/>
      <c r="DR48" s="123"/>
      <c r="DS48" s="123"/>
      <c r="DT48" s="123"/>
      <c r="DU48" s="124"/>
      <c r="DV48" s="122">
        <v>2594.2199999999998</v>
      </c>
      <c r="DW48" s="123"/>
      <c r="DX48" s="123"/>
      <c r="DY48" s="123"/>
      <c r="DZ48" s="123"/>
      <c r="EA48" s="123"/>
      <c r="EB48" s="124"/>
      <c r="EC48" s="122">
        <v>2526.6799999999998</v>
      </c>
      <c r="ED48" s="123"/>
      <c r="EE48" s="123"/>
      <c r="EF48" s="123"/>
      <c r="EG48" s="123"/>
      <c r="EH48" s="123"/>
      <c r="EI48" s="124"/>
      <c r="EJ48" s="122">
        <v>2508.48</v>
      </c>
      <c r="EK48" s="123"/>
      <c r="EL48" s="123"/>
      <c r="EM48" s="123"/>
      <c r="EN48" s="123"/>
      <c r="EO48" s="123"/>
      <c r="EP48" s="124"/>
      <c r="EQ48" s="122">
        <v>2552.88</v>
      </c>
      <c r="ER48" s="123"/>
      <c r="ES48" s="123"/>
      <c r="ET48" s="123"/>
      <c r="EU48" s="123"/>
      <c r="EV48" s="123"/>
      <c r="EW48" s="124"/>
      <c r="EX48" s="122">
        <v>2531.9299999999998</v>
      </c>
      <c r="EY48" s="123"/>
      <c r="EZ48" s="123"/>
      <c r="FA48" s="123"/>
      <c r="FB48" s="123"/>
      <c r="FC48" s="123"/>
      <c r="FD48" s="124"/>
      <c r="FE48" s="122">
        <v>2429.1799999999998</v>
      </c>
      <c r="FF48" s="123"/>
      <c r="FG48" s="123"/>
      <c r="FH48" s="123"/>
      <c r="FI48" s="123"/>
      <c r="FJ48" s="123"/>
      <c r="FK48" s="124"/>
    </row>
    <row r="49" spans="1:167" s="2" customFormat="1" ht="15.75" customHeight="1" x14ac:dyDescent="0.2">
      <c r="A49" s="125" t="s">
        <v>7</v>
      </c>
      <c r="B49" s="125"/>
      <c r="C49" s="125"/>
      <c r="D49" s="125"/>
      <c r="E49" s="125"/>
      <c r="F49" s="125"/>
      <c r="G49" s="125"/>
      <c r="H49" s="126"/>
      <c r="I49" s="122">
        <v>2138.79</v>
      </c>
      <c r="J49" s="123"/>
      <c r="K49" s="123"/>
      <c r="L49" s="123"/>
      <c r="M49" s="123"/>
      <c r="N49" s="124"/>
      <c r="O49" s="122">
        <v>2070.11</v>
      </c>
      <c r="P49" s="123"/>
      <c r="Q49" s="123"/>
      <c r="R49" s="123"/>
      <c r="S49" s="123"/>
      <c r="T49" s="124"/>
      <c r="U49" s="122">
        <v>1971.37</v>
      </c>
      <c r="V49" s="123"/>
      <c r="W49" s="123"/>
      <c r="X49" s="123"/>
      <c r="Y49" s="123"/>
      <c r="Z49" s="124"/>
      <c r="AA49" s="122">
        <v>1945.37</v>
      </c>
      <c r="AB49" s="123"/>
      <c r="AC49" s="123"/>
      <c r="AD49" s="123"/>
      <c r="AE49" s="123"/>
      <c r="AF49" s="124"/>
      <c r="AG49" s="122">
        <v>1910.06</v>
      </c>
      <c r="AH49" s="123"/>
      <c r="AI49" s="123"/>
      <c r="AJ49" s="123"/>
      <c r="AK49" s="123"/>
      <c r="AL49" s="124"/>
      <c r="AM49" s="122">
        <v>1985.69</v>
      </c>
      <c r="AN49" s="123"/>
      <c r="AO49" s="123"/>
      <c r="AP49" s="123"/>
      <c r="AQ49" s="123"/>
      <c r="AR49" s="124"/>
      <c r="AS49" s="122">
        <v>1985.75</v>
      </c>
      <c r="AT49" s="123"/>
      <c r="AU49" s="123"/>
      <c r="AV49" s="123"/>
      <c r="AW49" s="123"/>
      <c r="AX49" s="124"/>
      <c r="AY49" s="122">
        <v>2172.6999999999998</v>
      </c>
      <c r="AZ49" s="123"/>
      <c r="BA49" s="123"/>
      <c r="BB49" s="123"/>
      <c r="BC49" s="123"/>
      <c r="BD49" s="123"/>
      <c r="BE49" s="122">
        <v>2392.7600000000002</v>
      </c>
      <c r="BF49" s="123"/>
      <c r="BG49" s="123"/>
      <c r="BH49" s="123"/>
      <c r="BI49" s="123"/>
      <c r="BJ49" s="124"/>
      <c r="BK49" s="122">
        <v>2504.94</v>
      </c>
      <c r="BL49" s="123"/>
      <c r="BM49" s="123"/>
      <c r="BN49" s="123"/>
      <c r="BO49" s="123"/>
      <c r="BP49" s="123"/>
      <c r="BQ49" s="124"/>
      <c r="BR49" s="122">
        <v>2542.13</v>
      </c>
      <c r="BS49" s="123"/>
      <c r="BT49" s="123"/>
      <c r="BU49" s="123"/>
      <c r="BV49" s="123"/>
      <c r="BW49" s="123"/>
      <c r="BX49" s="124"/>
      <c r="BY49" s="122">
        <v>2540.9299999999998</v>
      </c>
      <c r="BZ49" s="123"/>
      <c r="CA49" s="123"/>
      <c r="CB49" s="123"/>
      <c r="CC49" s="123"/>
      <c r="CD49" s="123"/>
      <c r="CE49" s="124"/>
      <c r="CF49" s="122">
        <v>2522.67</v>
      </c>
      <c r="CG49" s="123"/>
      <c r="CH49" s="123"/>
      <c r="CI49" s="123"/>
      <c r="CJ49" s="123"/>
      <c r="CK49" s="123"/>
      <c r="CL49" s="124"/>
      <c r="CM49" s="122">
        <v>2542.13</v>
      </c>
      <c r="CN49" s="123"/>
      <c r="CO49" s="123"/>
      <c r="CP49" s="123"/>
      <c r="CQ49" s="123"/>
      <c r="CR49" s="123"/>
      <c r="CS49" s="124"/>
      <c r="CT49" s="122">
        <v>2610.6999999999998</v>
      </c>
      <c r="CU49" s="123"/>
      <c r="CV49" s="123"/>
      <c r="CW49" s="123"/>
      <c r="CX49" s="123"/>
      <c r="CY49" s="123"/>
      <c r="CZ49" s="124"/>
      <c r="DA49" s="122">
        <v>2556.35</v>
      </c>
      <c r="DB49" s="123"/>
      <c r="DC49" s="123"/>
      <c r="DD49" s="123"/>
      <c r="DE49" s="123"/>
      <c r="DF49" s="123"/>
      <c r="DG49" s="124"/>
      <c r="DH49" s="122">
        <v>2599.52</v>
      </c>
      <c r="DI49" s="123"/>
      <c r="DJ49" s="123"/>
      <c r="DK49" s="123"/>
      <c r="DL49" s="123"/>
      <c r="DM49" s="123"/>
      <c r="DN49" s="124"/>
      <c r="DO49" s="122">
        <v>2565.5500000000002</v>
      </c>
      <c r="DP49" s="123"/>
      <c r="DQ49" s="123"/>
      <c r="DR49" s="123"/>
      <c r="DS49" s="123"/>
      <c r="DT49" s="123"/>
      <c r="DU49" s="124"/>
      <c r="DV49" s="122">
        <v>2543.77</v>
      </c>
      <c r="DW49" s="123"/>
      <c r="DX49" s="123"/>
      <c r="DY49" s="123"/>
      <c r="DZ49" s="123"/>
      <c r="EA49" s="123"/>
      <c r="EB49" s="124"/>
      <c r="EC49" s="122">
        <v>2499.7199999999998</v>
      </c>
      <c r="ED49" s="123"/>
      <c r="EE49" s="123"/>
      <c r="EF49" s="123"/>
      <c r="EG49" s="123"/>
      <c r="EH49" s="123"/>
      <c r="EI49" s="124"/>
      <c r="EJ49" s="122">
        <v>2467.83</v>
      </c>
      <c r="EK49" s="123"/>
      <c r="EL49" s="123"/>
      <c r="EM49" s="123"/>
      <c r="EN49" s="123"/>
      <c r="EO49" s="123"/>
      <c r="EP49" s="124"/>
      <c r="EQ49" s="122">
        <v>2516.4499999999998</v>
      </c>
      <c r="ER49" s="123"/>
      <c r="ES49" s="123"/>
      <c r="ET49" s="123"/>
      <c r="EU49" s="123"/>
      <c r="EV49" s="123"/>
      <c r="EW49" s="124"/>
      <c r="EX49" s="122">
        <v>2497.85</v>
      </c>
      <c r="EY49" s="123"/>
      <c r="EZ49" s="123"/>
      <c r="FA49" s="123"/>
      <c r="FB49" s="123"/>
      <c r="FC49" s="123"/>
      <c r="FD49" s="124"/>
      <c r="FE49" s="122">
        <v>2416.5</v>
      </c>
      <c r="FF49" s="123"/>
      <c r="FG49" s="123"/>
      <c r="FH49" s="123"/>
      <c r="FI49" s="123"/>
      <c r="FJ49" s="123"/>
      <c r="FK49" s="124"/>
    </row>
    <row r="50" spans="1:167" s="2" customFormat="1" ht="15.75" customHeight="1" x14ac:dyDescent="0.2">
      <c r="A50" s="125" t="s">
        <v>100</v>
      </c>
      <c r="B50" s="125"/>
      <c r="C50" s="125"/>
      <c r="D50" s="125"/>
      <c r="E50" s="125"/>
      <c r="F50" s="125"/>
      <c r="G50" s="125"/>
      <c r="H50" s="126"/>
      <c r="I50" s="122">
        <v>2211.58</v>
      </c>
      <c r="J50" s="123"/>
      <c r="K50" s="123"/>
      <c r="L50" s="123"/>
      <c r="M50" s="123"/>
      <c r="N50" s="124"/>
      <c r="O50" s="122">
        <v>2121.81</v>
      </c>
      <c r="P50" s="123"/>
      <c r="Q50" s="123"/>
      <c r="R50" s="123"/>
      <c r="S50" s="123"/>
      <c r="T50" s="124"/>
      <c r="U50" s="122">
        <v>2073.36</v>
      </c>
      <c r="V50" s="123"/>
      <c r="W50" s="123"/>
      <c r="X50" s="123"/>
      <c r="Y50" s="123"/>
      <c r="Z50" s="124"/>
      <c r="AA50" s="122">
        <v>2029.32</v>
      </c>
      <c r="AB50" s="123"/>
      <c r="AC50" s="123"/>
      <c r="AD50" s="123"/>
      <c r="AE50" s="123"/>
      <c r="AF50" s="124"/>
      <c r="AG50" s="122">
        <v>2022.94</v>
      </c>
      <c r="AH50" s="123"/>
      <c r="AI50" s="123"/>
      <c r="AJ50" s="123"/>
      <c r="AK50" s="123"/>
      <c r="AL50" s="124"/>
      <c r="AM50" s="122">
        <v>2067.5</v>
      </c>
      <c r="AN50" s="123"/>
      <c r="AO50" s="123"/>
      <c r="AP50" s="123"/>
      <c r="AQ50" s="123"/>
      <c r="AR50" s="124"/>
      <c r="AS50" s="122">
        <v>2041.89</v>
      </c>
      <c r="AT50" s="123"/>
      <c r="AU50" s="123"/>
      <c r="AV50" s="123"/>
      <c r="AW50" s="123"/>
      <c r="AX50" s="124"/>
      <c r="AY50" s="122">
        <v>2198.77</v>
      </c>
      <c r="AZ50" s="123"/>
      <c r="BA50" s="123"/>
      <c r="BB50" s="123"/>
      <c r="BC50" s="123"/>
      <c r="BD50" s="123"/>
      <c r="BE50" s="122">
        <v>2426.9699999999998</v>
      </c>
      <c r="BF50" s="123"/>
      <c r="BG50" s="123"/>
      <c r="BH50" s="123"/>
      <c r="BI50" s="123"/>
      <c r="BJ50" s="124"/>
      <c r="BK50" s="122">
        <v>2515.94</v>
      </c>
      <c r="BL50" s="123"/>
      <c r="BM50" s="123"/>
      <c r="BN50" s="123"/>
      <c r="BO50" s="123"/>
      <c r="BP50" s="123"/>
      <c r="BQ50" s="124"/>
      <c r="BR50" s="122">
        <v>2638.17</v>
      </c>
      <c r="BS50" s="123"/>
      <c r="BT50" s="123"/>
      <c r="BU50" s="123"/>
      <c r="BV50" s="123"/>
      <c r="BW50" s="123"/>
      <c r="BX50" s="124"/>
      <c r="BY50" s="122">
        <v>2651.1</v>
      </c>
      <c r="BZ50" s="123"/>
      <c r="CA50" s="123"/>
      <c r="CB50" s="123"/>
      <c r="CC50" s="123"/>
      <c r="CD50" s="123"/>
      <c r="CE50" s="124"/>
      <c r="CF50" s="122">
        <v>2640.72</v>
      </c>
      <c r="CG50" s="123"/>
      <c r="CH50" s="123"/>
      <c r="CI50" s="123"/>
      <c r="CJ50" s="123"/>
      <c r="CK50" s="123"/>
      <c r="CL50" s="124"/>
      <c r="CM50" s="122">
        <v>2659.16</v>
      </c>
      <c r="CN50" s="123"/>
      <c r="CO50" s="123"/>
      <c r="CP50" s="123"/>
      <c r="CQ50" s="123"/>
      <c r="CR50" s="123"/>
      <c r="CS50" s="124"/>
      <c r="CT50" s="122">
        <v>2668.62</v>
      </c>
      <c r="CU50" s="123"/>
      <c r="CV50" s="123"/>
      <c r="CW50" s="123"/>
      <c r="CX50" s="123"/>
      <c r="CY50" s="123"/>
      <c r="CZ50" s="124"/>
      <c r="DA50" s="122">
        <v>2659.74</v>
      </c>
      <c r="DB50" s="123"/>
      <c r="DC50" s="123"/>
      <c r="DD50" s="123"/>
      <c r="DE50" s="123"/>
      <c r="DF50" s="123"/>
      <c r="DG50" s="124"/>
      <c r="DH50" s="122">
        <v>2668.47</v>
      </c>
      <c r="DI50" s="123"/>
      <c r="DJ50" s="123"/>
      <c r="DK50" s="123"/>
      <c r="DL50" s="123"/>
      <c r="DM50" s="123"/>
      <c r="DN50" s="124"/>
      <c r="DO50" s="122">
        <v>2706.75</v>
      </c>
      <c r="DP50" s="123"/>
      <c r="DQ50" s="123"/>
      <c r="DR50" s="123"/>
      <c r="DS50" s="123"/>
      <c r="DT50" s="123"/>
      <c r="DU50" s="124"/>
      <c r="DV50" s="122">
        <v>2679.53</v>
      </c>
      <c r="DW50" s="123"/>
      <c r="DX50" s="123"/>
      <c r="DY50" s="123"/>
      <c r="DZ50" s="123"/>
      <c r="EA50" s="123"/>
      <c r="EB50" s="124"/>
      <c r="EC50" s="122">
        <v>2640.18</v>
      </c>
      <c r="ED50" s="123"/>
      <c r="EE50" s="123"/>
      <c r="EF50" s="123"/>
      <c r="EG50" s="123"/>
      <c r="EH50" s="123"/>
      <c r="EI50" s="124"/>
      <c r="EJ50" s="122">
        <v>2543.31</v>
      </c>
      <c r="EK50" s="123"/>
      <c r="EL50" s="123"/>
      <c r="EM50" s="123"/>
      <c r="EN50" s="123"/>
      <c r="EO50" s="123"/>
      <c r="EP50" s="124"/>
      <c r="EQ50" s="122">
        <v>2652.33</v>
      </c>
      <c r="ER50" s="123"/>
      <c r="ES50" s="123"/>
      <c r="ET50" s="123"/>
      <c r="EU50" s="123"/>
      <c r="EV50" s="123"/>
      <c r="EW50" s="124"/>
      <c r="EX50" s="122">
        <v>2643.89</v>
      </c>
      <c r="EY50" s="123"/>
      <c r="EZ50" s="123"/>
      <c r="FA50" s="123"/>
      <c r="FB50" s="123"/>
      <c r="FC50" s="123"/>
      <c r="FD50" s="124"/>
      <c r="FE50" s="122">
        <v>2471.02</v>
      </c>
      <c r="FF50" s="123"/>
      <c r="FG50" s="123"/>
      <c r="FH50" s="123"/>
      <c r="FI50" s="123"/>
      <c r="FJ50" s="123"/>
      <c r="FK50" s="124"/>
    </row>
    <row r="51" spans="1:167" s="2" customFormat="1" ht="15.75" customHeight="1" x14ac:dyDescent="0.2">
      <c r="A51" s="125" t="s">
        <v>101</v>
      </c>
      <c r="B51" s="125"/>
      <c r="C51" s="125"/>
      <c r="D51" s="125"/>
      <c r="E51" s="125"/>
      <c r="F51" s="125"/>
      <c r="G51" s="125"/>
      <c r="H51" s="126"/>
      <c r="I51" s="122">
        <v>2184.0100000000002</v>
      </c>
      <c r="J51" s="123"/>
      <c r="K51" s="123"/>
      <c r="L51" s="123"/>
      <c r="M51" s="123"/>
      <c r="N51" s="124"/>
      <c r="O51" s="122">
        <v>2116.63</v>
      </c>
      <c r="P51" s="123"/>
      <c r="Q51" s="123"/>
      <c r="R51" s="123"/>
      <c r="S51" s="123"/>
      <c r="T51" s="124"/>
      <c r="U51" s="122">
        <v>2067.65</v>
      </c>
      <c r="V51" s="123"/>
      <c r="W51" s="123"/>
      <c r="X51" s="123"/>
      <c r="Y51" s="123"/>
      <c r="Z51" s="124"/>
      <c r="AA51" s="122">
        <v>2052.5300000000002</v>
      </c>
      <c r="AB51" s="123"/>
      <c r="AC51" s="123"/>
      <c r="AD51" s="123"/>
      <c r="AE51" s="123"/>
      <c r="AF51" s="124"/>
      <c r="AG51" s="122">
        <v>2048.44</v>
      </c>
      <c r="AH51" s="123"/>
      <c r="AI51" s="123"/>
      <c r="AJ51" s="123"/>
      <c r="AK51" s="123"/>
      <c r="AL51" s="124"/>
      <c r="AM51" s="122">
        <v>2068.1999999999998</v>
      </c>
      <c r="AN51" s="123"/>
      <c r="AO51" s="123"/>
      <c r="AP51" s="123"/>
      <c r="AQ51" s="123"/>
      <c r="AR51" s="124"/>
      <c r="AS51" s="122">
        <v>2066.77</v>
      </c>
      <c r="AT51" s="123"/>
      <c r="AU51" s="123"/>
      <c r="AV51" s="123"/>
      <c r="AW51" s="123"/>
      <c r="AX51" s="124"/>
      <c r="AY51" s="122">
        <v>2218.42</v>
      </c>
      <c r="AZ51" s="123"/>
      <c r="BA51" s="123"/>
      <c r="BB51" s="123"/>
      <c r="BC51" s="123"/>
      <c r="BD51" s="123"/>
      <c r="BE51" s="122">
        <v>2433.71</v>
      </c>
      <c r="BF51" s="123"/>
      <c r="BG51" s="123"/>
      <c r="BH51" s="123"/>
      <c r="BI51" s="123"/>
      <c r="BJ51" s="124"/>
      <c r="BK51" s="122">
        <v>2540.02</v>
      </c>
      <c r="BL51" s="123"/>
      <c r="BM51" s="123"/>
      <c r="BN51" s="123"/>
      <c r="BO51" s="123"/>
      <c r="BP51" s="123"/>
      <c r="BQ51" s="124"/>
      <c r="BR51" s="122">
        <v>2765.32</v>
      </c>
      <c r="BS51" s="123"/>
      <c r="BT51" s="123"/>
      <c r="BU51" s="123"/>
      <c r="BV51" s="123"/>
      <c r="BW51" s="123"/>
      <c r="BX51" s="124"/>
      <c r="BY51" s="122">
        <v>2767</v>
      </c>
      <c r="BZ51" s="123"/>
      <c r="CA51" s="123"/>
      <c r="CB51" s="123"/>
      <c r="CC51" s="123"/>
      <c r="CD51" s="123"/>
      <c r="CE51" s="124"/>
      <c r="CF51" s="122">
        <v>2730.51</v>
      </c>
      <c r="CG51" s="123"/>
      <c r="CH51" s="123"/>
      <c r="CI51" s="123"/>
      <c r="CJ51" s="123"/>
      <c r="CK51" s="123"/>
      <c r="CL51" s="124"/>
      <c r="CM51" s="122">
        <v>2773.44</v>
      </c>
      <c r="CN51" s="123"/>
      <c r="CO51" s="123"/>
      <c r="CP51" s="123"/>
      <c r="CQ51" s="123"/>
      <c r="CR51" s="123"/>
      <c r="CS51" s="124"/>
      <c r="CT51" s="122">
        <v>2838.03</v>
      </c>
      <c r="CU51" s="123"/>
      <c r="CV51" s="123"/>
      <c r="CW51" s="123"/>
      <c r="CX51" s="123"/>
      <c r="CY51" s="123"/>
      <c r="CZ51" s="124"/>
      <c r="DA51" s="122">
        <v>2813.43</v>
      </c>
      <c r="DB51" s="123"/>
      <c r="DC51" s="123"/>
      <c r="DD51" s="123"/>
      <c r="DE51" s="123"/>
      <c r="DF51" s="123"/>
      <c r="DG51" s="124"/>
      <c r="DH51" s="122">
        <v>2850.44</v>
      </c>
      <c r="DI51" s="123"/>
      <c r="DJ51" s="123"/>
      <c r="DK51" s="123"/>
      <c r="DL51" s="123"/>
      <c r="DM51" s="123"/>
      <c r="DN51" s="124"/>
      <c r="DO51" s="122">
        <v>2817.59</v>
      </c>
      <c r="DP51" s="123"/>
      <c r="DQ51" s="123"/>
      <c r="DR51" s="123"/>
      <c r="DS51" s="123"/>
      <c r="DT51" s="123"/>
      <c r="DU51" s="124"/>
      <c r="DV51" s="122">
        <v>2769.06</v>
      </c>
      <c r="DW51" s="123"/>
      <c r="DX51" s="123"/>
      <c r="DY51" s="123"/>
      <c r="DZ51" s="123"/>
      <c r="EA51" s="123"/>
      <c r="EB51" s="124"/>
      <c r="EC51" s="122">
        <v>2667.13</v>
      </c>
      <c r="ED51" s="123"/>
      <c r="EE51" s="123"/>
      <c r="EF51" s="123"/>
      <c r="EG51" s="123"/>
      <c r="EH51" s="123"/>
      <c r="EI51" s="124"/>
      <c r="EJ51" s="122">
        <v>2493.61</v>
      </c>
      <c r="EK51" s="123"/>
      <c r="EL51" s="123"/>
      <c r="EM51" s="123"/>
      <c r="EN51" s="123"/>
      <c r="EO51" s="123"/>
      <c r="EP51" s="124"/>
      <c r="EQ51" s="122">
        <v>2652.72</v>
      </c>
      <c r="ER51" s="123"/>
      <c r="ES51" s="123"/>
      <c r="ET51" s="123"/>
      <c r="EU51" s="123"/>
      <c r="EV51" s="123"/>
      <c r="EW51" s="124"/>
      <c r="EX51" s="122">
        <v>2606.08</v>
      </c>
      <c r="EY51" s="123"/>
      <c r="EZ51" s="123"/>
      <c r="FA51" s="123"/>
      <c r="FB51" s="123"/>
      <c r="FC51" s="123"/>
      <c r="FD51" s="124"/>
      <c r="FE51" s="122">
        <v>2426.11</v>
      </c>
      <c r="FF51" s="123"/>
      <c r="FG51" s="123"/>
      <c r="FH51" s="123"/>
      <c r="FI51" s="123"/>
      <c r="FJ51" s="123"/>
      <c r="FK51" s="124"/>
    </row>
    <row r="52" spans="1:167" s="2" customFormat="1" ht="15.75" customHeight="1" x14ac:dyDescent="0.2">
      <c r="A52" s="125" t="s">
        <v>102</v>
      </c>
      <c r="B52" s="125"/>
      <c r="C52" s="125"/>
      <c r="D52" s="125"/>
      <c r="E52" s="125"/>
      <c r="F52" s="125"/>
      <c r="G52" s="125"/>
      <c r="H52" s="126"/>
      <c r="I52" s="122">
        <v>2330.0700000000002</v>
      </c>
      <c r="J52" s="123"/>
      <c r="K52" s="123"/>
      <c r="L52" s="123"/>
      <c r="M52" s="123"/>
      <c r="N52" s="124"/>
      <c r="O52" s="122">
        <v>2135.67</v>
      </c>
      <c r="P52" s="123"/>
      <c r="Q52" s="123"/>
      <c r="R52" s="123"/>
      <c r="S52" s="123"/>
      <c r="T52" s="124"/>
      <c r="U52" s="122">
        <v>2121.9299999999998</v>
      </c>
      <c r="V52" s="123"/>
      <c r="W52" s="123"/>
      <c r="X52" s="123"/>
      <c r="Y52" s="123"/>
      <c r="Z52" s="124"/>
      <c r="AA52" s="122">
        <v>2079.7600000000002</v>
      </c>
      <c r="AB52" s="123"/>
      <c r="AC52" s="123"/>
      <c r="AD52" s="123"/>
      <c r="AE52" s="123"/>
      <c r="AF52" s="124"/>
      <c r="AG52" s="122">
        <v>2074.84</v>
      </c>
      <c r="AH52" s="123"/>
      <c r="AI52" s="123"/>
      <c r="AJ52" s="123"/>
      <c r="AK52" s="123"/>
      <c r="AL52" s="124"/>
      <c r="AM52" s="122">
        <v>2056.98</v>
      </c>
      <c r="AN52" s="123"/>
      <c r="AO52" s="123"/>
      <c r="AP52" s="123"/>
      <c r="AQ52" s="123"/>
      <c r="AR52" s="124"/>
      <c r="AS52" s="122">
        <v>2045.5</v>
      </c>
      <c r="AT52" s="123"/>
      <c r="AU52" s="123"/>
      <c r="AV52" s="123"/>
      <c r="AW52" s="123"/>
      <c r="AX52" s="124"/>
      <c r="AY52" s="122">
        <v>2056.06</v>
      </c>
      <c r="AZ52" s="123"/>
      <c r="BA52" s="123"/>
      <c r="BB52" s="123"/>
      <c r="BC52" s="123"/>
      <c r="BD52" s="123"/>
      <c r="BE52" s="122">
        <v>2244.48</v>
      </c>
      <c r="BF52" s="123"/>
      <c r="BG52" s="123"/>
      <c r="BH52" s="123"/>
      <c r="BI52" s="123"/>
      <c r="BJ52" s="124"/>
      <c r="BK52" s="122">
        <v>2386.5</v>
      </c>
      <c r="BL52" s="123"/>
      <c r="BM52" s="123"/>
      <c r="BN52" s="123"/>
      <c r="BO52" s="123"/>
      <c r="BP52" s="123"/>
      <c r="BQ52" s="124"/>
      <c r="BR52" s="122">
        <v>2470.2600000000002</v>
      </c>
      <c r="BS52" s="123"/>
      <c r="BT52" s="123"/>
      <c r="BU52" s="123"/>
      <c r="BV52" s="123"/>
      <c r="BW52" s="123"/>
      <c r="BX52" s="124"/>
      <c r="BY52" s="122">
        <v>2496.8000000000002</v>
      </c>
      <c r="BZ52" s="123"/>
      <c r="CA52" s="123"/>
      <c r="CB52" s="123"/>
      <c r="CC52" s="123"/>
      <c r="CD52" s="123"/>
      <c r="CE52" s="124"/>
      <c r="CF52" s="122">
        <v>2485.11</v>
      </c>
      <c r="CG52" s="123"/>
      <c r="CH52" s="123"/>
      <c r="CI52" s="123"/>
      <c r="CJ52" s="123"/>
      <c r="CK52" s="123"/>
      <c r="CL52" s="124"/>
      <c r="CM52" s="122">
        <v>2489.98</v>
      </c>
      <c r="CN52" s="123"/>
      <c r="CO52" s="123"/>
      <c r="CP52" s="123"/>
      <c r="CQ52" s="123"/>
      <c r="CR52" s="123"/>
      <c r="CS52" s="124"/>
      <c r="CT52" s="122">
        <v>2514.67</v>
      </c>
      <c r="CU52" s="123"/>
      <c r="CV52" s="123"/>
      <c r="CW52" s="123"/>
      <c r="CX52" s="123"/>
      <c r="CY52" s="123"/>
      <c r="CZ52" s="124"/>
      <c r="DA52" s="122">
        <v>2511.48</v>
      </c>
      <c r="DB52" s="123"/>
      <c r="DC52" s="123"/>
      <c r="DD52" s="123"/>
      <c r="DE52" s="123"/>
      <c r="DF52" s="123"/>
      <c r="DG52" s="124"/>
      <c r="DH52" s="122">
        <v>2518.48</v>
      </c>
      <c r="DI52" s="123"/>
      <c r="DJ52" s="123"/>
      <c r="DK52" s="123"/>
      <c r="DL52" s="123"/>
      <c r="DM52" s="123"/>
      <c r="DN52" s="124"/>
      <c r="DO52" s="122">
        <v>2479.54</v>
      </c>
      <c r="DP52" s="123"/>
      <c r="DQ52" s="123"/>
      <c r="DR52" s="123"/>
      <c r="DS52" s="123"/>
      <c r="DT52" s="123"/>
      <c r="DU52" s="124"/>
      <c r="DV52" s="122">
        <v>2481.34</v>
      </c>
      <c r="DW52" s="123"/>
      <c r="DX52" s="123"/>
      <c r="DY52" s="123"/>
      <c r="DZ52" s="123"/>
      <c r="EA52" s="123"/>
      <c r="EB52" s="124"/>
      <c r="EC52" s="122">
        <v>2486.73</v>
      </c>
      <c r="ED52" s="123"/>
      <c r="EE52" s="123"/>
      <c r="EF52" s="123"/>
      <c r="EG52" s="123"/>
      <c r="EH52" s="123"/>
      <c r="EI52" s="124"/>
      <c r="EJ52" s="122">
        <v>2479.04</v>
      </c>
      <c r="EK52" s="123"/>
      <c r="EL52" s="123"/>
      <c r="EM52" s="123"/>
      <c r="EN52" s="123"/>
      <c r="EO52" s="123"/>
      <c r="EP52" s="124"/>
      <c r="EQ52" s="122">
        <v>2517.61</v>
      </c>
      <c r="ER52" s="123"/>
      <c r="ES52" s="123"/>
      <c r="ET52" s="123"/>
      <c r="EU52" s="123"/>
      <c r="EV52" s="123"/>
      <c r="EW52" s="124"/>
      <c r="EX52" s="122">
        <v>2505.27</v>
      </c>
      <c r="EY52" s="123"/>
      <c r="EZ52" s="123"/>
      <c r="FA52" s="123"/>
      <c r="FB52" s="123"/>
      <c r="FC52" s="123"/>
      <c r="FD52" s="124"/>
      <c r="FE52" s="122">
        <v>2404.8000000000002</v>
      </c>
      <c r="FF52" s="123"/>
      <c r="FG52" s="123"/>
      <c r="FH52" s="123"/>
      <c r="FI52" s="123"/>
      <c r="FJ52" s="123"/>
      <c r="FK52" s="124"/>
    </row>
    <row r="53" spans="1:167" s="2" customFormat="1" ht="15.75" customHeight="1" x14ac:dyDescent="0.2">
      <c r="A53" s="125" t="s">
        <v>103</v>
      </c>
      <c r="B53" s="125"/>
      <c r="C53" s="125"/>
      <c r="D53" s="125"/>
      <c r="E53" s="125"/>
      <c r="F53" s="125"/>
      <c r="G53" s="125"/>
      <c r="H53" s="126"/>
      <c r="I53" s="122">
        <v>2325.44</v>
      </c>
      <c r="J53" s="123"/>
      <c r="K53" s="123"/>
      <c r="L53" s="123"/>
      <c r="M53" s="123"/>
      <c r="N53" s="124"/>
      <c r="O53" s="122">
        <v>2212.44</v>
      </c>
      <c r="P53" s="123"/>
      <c r="Q53" s="123"/>
      <c r="R53" s="123"/>
      <c r="S53" s="123"/>
      <c r="T53" s="124"/>
      <c r="U53" s="122">
        <v>2113.9</v>
      </c>
      <c r="V53" s="123"/>
      <c r="W53" s="123"/>
      <c r="X53" s="123"/>
      <c r="Y53" s="123"/>
      <c r="Z53" s="124"/>
      <c r="AA53" s="122">
        <v>2071.9299999999998</v>
      </c>
      <c r="AB53" s="123"/>
      <c r="AC53" s="123"/>
      <c r="AD53" s="123"/>
      <c r="AE53" s="123"/>
      <c r="AF53" s="124"/>
      <c r="AG53" s="122">
        <v>2064.89</v>
      </c>
      <c r="AH53" s="123"/>
      <c r="AI53" s="123"/>
      <c r="AJ53" s="123"/>
      <c r="AK53" s="123"/>
      <c r="AL53" s="124"/>
      <c r="AM53" s="122">
        <v>2030</v>
      </c>
      <c r="AN53" s="123"/>
      <c r="AO53" s="123"/>
      <c r="AP53" s="123"/>
      <c r="AQ53" s="123"/>
      <c r="AR53" s="124"/>
      <c r="AS53" s="122">
        <v>1929.25</v>
      </c>
      <c r="AT53" s="123"/>
      <c r="AU53" s="123"/>
      <c r="AV53" s="123"/>
      <c r="AW53" s="123"/>
      <c r="AX53" s="124"/>
      <c r="AY53" s="122">
        <v>1958.97</v>
      </c>
      <c r="AZ53" s="123"/>
      <c r="BA53" s="123"/>
      <c r="BB53" s="123"/>
      <c r="BC53" s="123"/>
      <c r="BD53" s="123"/>
      <c r="BE53" s="122">
        <v>2100.2600000000002</v>
      </c>
      <c r="BF53" s="123"/>
      <c r="BG53" s="123"/>
      <c r="BH53" s="123"/>
      <c r="BI53" s="123"/>
      <c r="BJ53" s="124"/>
      <c r="BK53" s="122">
        <v>2326.27</v>
      </c>
      <c r="BL53" s="123"/>
      <c r="BM53" s="123"/>
      <c r="BN53" s="123"/>
      <c r="BO53" s="123"/>
      <c r="BP53" s="123"/>
      <c r="BQ53" s="124"/>
      <c r="BR53" s="122">
        <v>2404.7199999999998</v>
      </c>
      <c r="BS53" s="123"/>
      <c r="BT53" s="123"/>
      <c r="BU53" s="123"/>
      <c r="BV53" s="123"/>
      <c r="BW53" s="123"/>
      <c r="BX53" s="124"/>
      <c r="BY53" s="122">
        <v>2422.16</v>
      </c>
      <c r="BZ53" s="123"/>
      <c r="CA53" s="123"/>
      <c r="CB53" s="123"/>
      <c r="CC53" s="123"/>
      <c r="CD53" s="123"/>
      <c r="CE53" s="124"/>
      <c r="CF53" s="122">
        <v>2421.7600000000002</v>
      </c>
      <c r="CG53" s="123"/>
      <c r="CH53" s="123"/>
      <c r="CI53" s="123"/>
      <c r="CJ53" s="123"/>
      <c r="CK53" s="123"/>
      <c r="CL53" s="124"/>
      <c r="CM53" s="122">
        <v>2425.6999999999998</v>
      </c>
      <c r="CN53" s="123"/>
      <c r="CO53" s="123"/>
      <c r="CP53" s="123"/>
      <c r="CQ53" s="123"/>
      <c r="CR53" s="123"/>
      <c r="CS53" s="124"/>
      <c r="CT53" s="122">
        <v>2446.66</v>
      </c>
      <c r="CU53" s="123"/>
      <c r="CV53" s="123"/>
      <c r="CW53" s="123"/>
      <c r="CX53" s="123"/>
      <c r="CY53" s="123"/>
      <c r="CZ53" s="124"/>
      <c r="DA53" s="122">
        <v>2444.65</v>
      </c>
      <c r="DB53" s="123"/>
      <c r="DC53" s="123"/>
      <c r="DD53" s="123"/>
      <c r="DE53" s="123"/>
      <c r="DF53" s="123"/>
      <c r="DG53" s="124"/>
      <c r="DH53" s="122">
        <v>2447.09</v>
      </c>
      <c r="DI53" s="123"/>
      <c r="DJ53" s="123"/>
      <c r="DK53" s="123"/>
      <c r="DL53" s="123"/>
      <c r="DM53" s="123"/>
      <c r="DN53" s="124"/>
      <c r="DO53" s="122">
        <v>2435.23</v>
      </c>
      <c r="DP53" s="123"/>
      <c r="DQ53" s="123"/>
      <c r="DR53" s="123"/>
      <c r="DS53" s="123"/>
      <c r="DT53" s="123"/>
      <c r="DU53" s="124"/>
      <c r="DV53" s="122">
        <v>2435.02</v>
      </c>
      <c r="DW53" s="123"/>
      <c r="DX53" s="123"/>
      <c r="DY53" s="123"/>
      <c r="DZ53" s="123"/>
      <c r="EA53" s="123"/>
      <c r="EB53" s="124"/>
      <c r="EC53" s="122">
        <v>2437.77</v>
      </c>
      <c r="ED53" s="123"/>
      <c r="EE53" s="123"/>
      <c r="EF53" s="123"/>
      <c r="EG53" s="123"/>
      <c r="EH53" s="123"/>
      <c r="EI53" s="124"/>
      <c r="EJ53" s="122">
        <v>2442.27</v>
      </c>
      <c r="EK53" s="123"/>
      <c r="EL53" s="123"/>
      <c r="EM53" s="123"/>
      <c r="EN53" s="123"/>
      <c r="EO53" s="123"/>
      <c r="EP53" s="124"/>
      <c r="EQ53" s="122">
        <v>2461.88</v>
      </c>
      <c r="ER53" s="123"/>
      <c r="ES53" s="123"/>
      <c r="ET53" s="123"/>
      <c r="EU53" s="123"/>
      <c r="EV53" s="123"/>
      <c r="EW53" s="124"/>
      <c r="EX53" s="122">
        <v>2459.7800000000002</v>
      </c>
      <c r="EY53" s="123"/>
      <c r="EZ53" s="123"/>
      <c r="FA53" s="123"/>
      <c r="FB53" s="123"/>
      <c r="FC53" s="123"/>
      <c r="FD53" s="124"/>
      <c r="FE53" s="122">
        <v>2431.46</v>
      </c>
      <c r="FF53" s="123"/>
      <c r="FG53" s="123"/>
      <c r="FH53" s="123"/>
      <c r="FI53" s="123"/>
      <c r="FJ53" s="123"/>
      <c r="FK53" s="124"/>
    </row>
    <row r="54" spans="1:167" s="2" customFormat="1" ht="15.75" customHeight="1" x14ac:dyDescent="0.2">
      <c r="A54" s="125" t="s">
        <v>8</v>
      </c>
      <c r="B54" s="125"/>
      <c r="C54" s="125"/>
      <c r="D54" s="125"/>
      <c r="E54" s="125"/>
      <c r="F54" s="125"/>
      <c r="G54" s="125"/>
      <c r="H54" s="126"/>
      <c r="I54" s="122">
        <v>2326.19</v>
      </c>
      <c r="J54" s="123"/>
      <c r="K54" s="123"/>
      <c r="L54" s="123"/>
      <c r="M54" s="123"/>
      <c r="N54" s="124"/>
      <c r="O54" s="122">
        <v>2117.75</v>
      </c>
      <c r="P54" s="123"/>
      <c r="Q54" s="123"/>
      <c r="R54" s="123"/>
      <c r="S54" s="123"/>
      <c r="T54" s="124"/>
      <c r="U54" s="122">
        <v>2027.14</v>
      </c>
      <c r="V54" s="123"/>
      <c r="W54" s="123"/>
      <c r="X54" s="123"/>
      <c r="Y54" s="123"/>
      <c r="Z54" s="124"/>
      <c r="AA54" s="122">
        <v>1924.21</v>
      </c>
      <c r="AB54" s="123"/>
      <c r="AC54" s="123"/>
      <c r="AD54" s="123"/>
      <c r="AE54" s="123"/>
      <c r="AF54" s="124"/>
      <c r="AG54" s="122">
        <v>1912.93</v>
      </c>
      <c r="AH54" s="123"/>
      <c r="AI54" s="123"/>
      <c r="AJ54" s="123"/>
      <c r="AK54" s="123"/>
      <c r="AL54" s="124"/>
      <c r="AM54" s="122">
        <v>1970.25</v>
      </c>
      <c r="AN54" s="123"/>
      <c r="AO54" s="123"/>
      <c r="AP54" s="123"/>
      <c r="AQ54" s="123"/>
      <c r="AR54" s="124"/>
      <c r="AS54" s="122">
        <v>1972.96</v>
      </c>
      <c r="AT54" s="123"/>
      <c r="AU54" s="123"/>
      <c r="AV54" s="123"/>
      <c r="AW54" s="123"/>
      <c r="AX54" s="124"/>
      <c r="AY54" s="122">
        <v>2166.48</v>
      </c>
      <c r="AZ54" s="123"/>
      <c r="BA54" s="123"/>
      <c r="BB54" s="123"/>
      <c r="BC54" s="123"/>
      <c r="BD54" s="123"/>
      <c r="BE54" s="122">
        <v>2419.04</v>
      </c>
      <c r="BF54" s="123"/>
      <c r="BG54" s="123"/>
      <c r="BH54" s="123"/>
      <c r="BI54" s="123"/>
      <c r="BJ54" s="124"/>
      <c r="BK54" s="122">
        <v>2493.62</v>
      </c>
      <c r="BL54" s="123"/>
      <c r="BM54" s="123"/>
      <c r="BN54" s="123"/>
      <c r="BO54" s="123"/>
      <c r="BP54" s="123"/>
      <c r="BQ54" s="124"/>
      <c r="BR54" s="122">
        <v>2586.35</v>
      </c>
      <c r="BS54" s="123"/>
      <c r="BT54" s="123"/>
      <c r="BU54" s="123"/>
      <c r="BV54" s="123"/>
      <c r="BW54" s="123"/>
      <c r="BX54" s="124"/>
      <c r="BY54" s="122">
        <v>2578.6999999999998</v>
      </c>
      <c r="BZ54" s="123"/>
      <c r="CA54" s="123"/>
      <c r="CB54" s="123"/>
      <c r="CC54" s="123"/>
      <c r="CD54" s="123"/>
      <c r="CE54" s="124"/>
      <c r="CF54" s="122">
        <v>2547.84</v>
      </c>
      <c r="CG54" s="123"/>
      <c r="CH54" s="123"/>
      <c r="CI54" s="123"/>
      <c r="CJ54" s="123"/>
      <c r="CK54" s="123"/>
      <c r="CL54" s="124"/>
      <c r="CM54" s="122">
        <v>2570.8000000000002</v>
      </c>
      <c r="CN54" s="123"/>
      <c r="CO54" s="123"/>
      <c r="CP54" s="123"/>
      <c r="CQ54" s="123"/>
      <c r="CR54" s="123"/>
      <c r="CS54" s="124"/>
      <c r="CT54" s="122">
        <v>2596.73</v>
      </c>
      <c r="CU54" s="123"/>
      <c r="CV54" s="123"/>
      <c r="CW54" s="123"/>
      <c r="CX54" s="123"/>
      <c r="CY54" s="123"/>
      <c r="CZ54" s="124"/>
      <c r="DA54" s="122">
        <v>2567.0300000000002</v>
      </c>
      <c r="DB54" s="123"/>
      <c r="DC54" s="123"/>
      <c r="DD54" s="123"/>
      <c r="DE54" s="123"/>
      <c r="DF54" s="123"/>
      <c r="DG54" s="124"/>
      <c r="DH54" s="122">
        <v>2576.1999999999998</v>
      </c>
      <c r="DI54" s="123"/>
      <c r="DJ54" s="123"/>
      <c r="DK54" s="123"/>
      <c r="DL54" s="123"/>
      <c r="DM54" s="123"/>
      <c r="DN54" s="124"/>
      <c r="DO54" s="122">
        <v>2555.39</v>
      </c>
      <c r="DP54" s="123"/>
      <c r="DQ54" s="123"/>
      <c r="DR54" s="123"/>
      <c r="DS54" s="123"/>
      <c r="DT54" s="123"/>
      <c r="DU54" s="124"/>
      <c r="DV54" s="122">
        <v>2535.81</v>
      </c>
      <c r="DW54" s="123"/>
      <c r="DX54" s="123"/>
      <c r="DY54" s="123"/>
      <c r="DZ54" s="123"/>
      <c r="EA54" s="123"/>
      <c r="EB54" s="124"/>
      <c r="EC54" s="122">
        <v>2473.06</v>
      </c>
      <c r="ED54" s="123"/>
      <c r="EE54" s="123"/>
      <c r="EF54" s="123"/>
      <c r="EG54" s="123"/>
      <c r="EH54" s="123"/>
      <c r="EI54" s="124"/>
      <c r="EJ54" s="122">
        <v>2445.4299999999998</v>
      </c>
      <c r="EK54" s="123"/>
      <c r="EL54" s="123"/>
      <c r="EM54" s="123"/>
      <c r="EN54" s="123"/>
      <c r="EO54" s="123"/>
      <c r="EP54" s="124"/>
      <c r="EQ54" s="122">
        <v>2519.34</v>
      </c>
      <c r="ER54" s="123"/>
      <c r="ES54" s="123"/>
      <c r="ET54" s="123"/>
      <c r="EU54" s="123"/>
      <c r="EV54" s="123"/>
      <c r="EW54" s="124"/>
      <c r="EX54" s="122">
        <v>2456.08</v>
      </c>
      <c r="EY54" s="123"/>
      <c r="EZ54" s="123"/>
      <c r="FA54" s="123"/>
      <c r="FB54" s="123"/>
      <c r="FC54" s="123"/>
      <c r="FD54" s="124"/>
      <c r="FE54" s="122">
        <v>2395.19</v>
      </c>
      <c r="FF54" s="123"/>
      <c r="FG54" s="123"/>
      <c r="FH54" s="123"/>
      <c r="FI54" s="123"/>
      <c r="FJ54" s="123"/>
      <c r="FK54" s="124"/>
    </row>
    <row r="55" spans="1:167" s="2" customFormat="1" ht="15.75" customHeight="1" x14ac:dyDescent="0.2">
      <c r="A55" s="125" t="s">
        <v>104</v>
      </c>
      <c r="B55" s="125"/>
      <c r="C55" s="125"/>
      <c r="D55" s="125"/>
      <c r="E55" s="125"/>
      <c r="F55" s="125"/>
      <c r="G55" s="125"/>
      <c r="H55" s="126"/>
      <c r="I55" s="122">
        <v>2112.9899999999998</v>
      </c>
      <c r="J55" s="123"/>
      <c r="K55" s="123"/>
      <c r="L55" s="123"/>
      <c r="M55" s="123"/>
      <c r="N55" s="124"/>
      <c r="O55" s="122">
        <v>2064.5</v>
      </c>
      <c r="P55" s="123"/>
      <c r="Q55" s="123"/>
      <c r="R55" s="123"/>
      <c r="S55" s="123"/>
      <c r="T55" s="124"/>
      <c r="U55" s="122">
        <v>1904.11</v>
      </c>
      <c r="V55" s="123"/>
      <c r="W55" s="123"/>
      <c r="X55" s="123"/>
      <c r="Y55" s="123"/>
      <c r="Z55" s="124"/>
      <c r="AA55" s="122">
        <v>1869.09</v>
      </c>
      <c r="AB55" s="123"/>
      <c r="AC55" s="123"/>
      <c r="AD55" s="123"/>
      <c r="AE55" s="123"/>
      <c r="AF55" s="124"/>
      <c r="AG55" s="122">
        <v>1869.51</v>
      </c>
      <c r="AH55" s="123"/>
      <c r="AI55" s="123"/>
      <c r="AJ55" s="123"/>
      <c r="AK55" s="123"/>
      <c r="AL55" s="124"/>
      <c r="AM55" s="122">
        <v>1959.09</v>
      </c>
      <c r="AN55" s="123"/>
      <c r="AO55" s="123"/>
      <c r="AP55" s="123"/>
      <c r="AQ55" s="123"/>
      <c r="AR55" s="124"/>
      <c r="AS55" s="122">
        <v>1941.79</v>
      </c>
      <c r="AT55" s="123"/>
      <c r="AU55" s="123"/>
      <c r="AV55" s="123"/>
      <c r="AW55" s="123"/>
      <c r="AX55" s="124"/>
      <c r="AY55" s="122">
        <v>2179.39</v>
      </c>
      <c r="AZ55" s="123"/>
      <c r="BA55" s="123"/>
      <c r="BB55" s="123"/>
      <c r="BC55" s="123"/>
      <c r="BD55" s="123"/>
      <c r="BE55" s="122">
        <v>2337.69</v>
      </c>
      <c r="BF55" s="123"/>
      <c r="BG55" s="123"/>
      <c r="BH55" s="123"/>
      <c r="BI55" s="123"/>
      <c r="BJ55" s="124"/>
      <c r="BK55" s="122">
        <v>2412</v>
      </c>
      <c r="BL55" s="123"/>
      <c r="BM55" s="123"/>
      <c r="BN55" s="123"/>
      <c r="BO55" s="123"/>
      <c r="BP55" s="123"/>
      <c r="BQ55" s="124"/>
      <c r="BR55" s="122">
        <v>2440.06</v>
      </c>
      <c r="BS55" s="123"/>
      <c r="BT55" s="123"/>
      <c r="BU55" s="123"/>
      <c r="BV55" s="123"/>
      <c r="BW55" s="123"/>
      <c r="BX55" s="124"/>
      <c r="BY55" s="122">
        <v>2437.0500000000002</v>
      </c>
      <c r="BZ55" s="123"/>
      <c r="CA55" s="123"/>
      <c r="CB55" s="123"/>
      <c r="CC55" s="123"/>
      <c r="CD55" s="123"/>
      <c r="CE55" s="124"/>
      <c r="CF55" s="122">
        <v>2424.2399999999998</v>
      </c>
      <c r="CG55" s="123"/>
      <c r="CH55" s="123"/>
      <c r="CI55" s="123"/>
      <c r="CJ55" s="123"/>
      <c r="CK55" s="123"/>
      <c r="CL55" s="124"/>
      <c r="CM55" s="122">
        <v>2447.9499999999998</v>
      </c>
      <c r="CN55" s="123"/>
      <c r="CO55" s="123"/>
      <c r="CP55" s="123"/>
      <c r="CQ55" s="123"/>
      <c r="CR55" s="123"/>
      <c r="CS55" s="124"/>
      <c r="CT55" s="122">
        <v>2472.98</v>
      </c>
      <c r="CU55" s="123"/>
      <c r="CV55" s="123"/>
      <c r="CW55" s="123"/>
      <c r="CX55" s="123"/>
      <c r="CY55" s="123"/>
      <c r="CZ55" s="124"/>
      <c r="DA55" s="122">
        <v>2458.65</v>
      </c>
      <c r="DB55" s="123"/>
      <c r="DC55" s="123"/>
      <c r="DD55" s="123"/>
      <c r="DE55" s="123"/>
      <c r="DF55" s="123"/>
      <c r="DG55" s="124"/>
      <c r="DH55" s="122">
        <v>2472.36</v>
      </c>
      <c r="DI55" s="123"/>
      <c r="DJ55" s="123"/>
      <c r="DK55" s="123"/>
      <c r="DL55" s="123"/>
      <c r="DM55" s="123"/>
      <c r="DN55" s="124"/>
      <c r="DO55" s="122">
        <v>2460.08</v>
      </c>
      <c r="DP55" s="123"/>
      <c r="DQ55" s="123"/>
      <c r="DR55" s="123"/>
      <c r="DS55" s="123"/>
      <c r="DT55" s="123"/>
      <c r="DU55" s="124"/>
      <c r="DV55" s="122">
        <v>2445.66</v>
      </c>
      <c r="DW55" s="123"/>
      <c r="DX55" s="123"/>
      <c r="DY55" s="123"/>
      <c r="DZ55" s="123"/>
      <c r="EA55" s="123"/>
      <c r="EB55" s="124"/>
      <c r="EC55" s="122">
        <v>2425.7800000000002</v>
      </c>
      <c r="ED55" s="123"/>
      <c r="EE55" s="123"/>
      <c r="EF55" s="123"/>
      <c r="EG55" s="123"/>
      <c r="EH55" s="123"/>
      <c r="EI55" s="124"/>
      <c r="EJ55" s="122">
        <v>2421.4499999999998</v>
      </c>
      <c r="EK55" s="123"/>
      <c r="EL55" s="123"/>
      <c r="EM55" s="123"/>
      <c r="EN55" s="123"/>
      <c r="EO55" s="123"/>
      <c r="EP55" s="124"/>
      <c r="EQ55" s="122">
        <v>2454.33</v>
      </c>
      <c r="ER55" s="123"/>
      <c r="ES55" s="123"/>
      <c r="ET55" s="123"/>
      <c r="EU55" s="123"/>
      <c r="EV55" s="123"/>
      <c r="EW55" s="124"/>
      <c r="EX55" s="122">
        <v>2417.11</v>
      </c>
      <c r="EY55" s="123"/>
      <c r="EZ55" s="123"/>
      <c r="FA55" s="123"/>
      <c r="FB55" s="123"/>
      <c r="FC55" s="123"/>
      <c r="FD55" s="124"/>
      <c r="FE55" s="122">
        <v>2279.83</v>
      </c>
      <c r="FF55" s="123"/>
      <c r="FG55" s="123"/>
      <c r="FH55" s="123"/>
      <c r="FI55" s="123"/>
      <c r="FJ55" s="123"/>
      <c r="FK55" s="124"/>
    </row>
    <row r="56" spans="1:167" s="2" customFormat="1" ht="15.75" customHeight="1" x14ac:dyDescent="0.2">
      <c r="A56" s="125" t="s">
        <v>105</v>
      </c>
      <c r="B56" s="125"/>
      <c r="C56" s="125"/>
      <c r="D56" s="125"/>
      <c r="E56" s="125"/>
      <c r="F56" s="125"/>
      <c r="G56" s="125"/>
      <c r="H56" s="126"/>
      <c r="I56" s="122">
        <v>2104.84</v>
      </c>
      <c r="J56" s="123"/>
      <c r="K56" s="123"/>
      <c r="L56" s="123"/>
      <c r="M56" s="123"/>
      <c r="N56" s="124"/>
      <c r="O56" s="122">
        <v>2049.42</v>
      </c>
      <c r="P56" s="123"/>
      <c r="Q56" s="123"/>
      <c r="R56" s="123"/>
      <c r="S56" s="123"/>
      <c r="T56" s="124"/>
      <c r="U56" s="122">
        <v>1937.11</v>
      </c>
      <c r="V56" s="123"/>
      <c r="W56" s="123"/>
      <c r="X56" s="123"/>
      <c r="Y56" s="123"/>
      <c r="Z56" s="124"/>
      <c r="AA56" s="122">
        <v>1840.35</v>
      </c>
      <c r="AB56" s="123"/>
      <c r="AC56" s="123"/>
      <c r="AD56" s="123"/>
      <c r="AE56" s="123"/>
      <c r="AF56" s="124"/>
      <c r="AG56" s="122">
        <v>1828.68</v>
      </c>
      <c r="AH56" s="123"/>
      <c r="AI56" s="123"/>
      <c r="AJ56" s="123"/>
      <c r="AK56" s="123"/>
      <c r="AL56" s="124"/>
      <c r="AM56" s="122">
        <v>1950.14</v>
      </c>
      <c r="AN56" s="123"/>
      <c r="AO56" s="123"/>
      <c r="AP56" s="123"/>
      <c r="AQ56" s="123"/>
      <c r="AR56" s="124"/>
      <c r="AS56" s="122">
        <v>1647.14</v>
      </c>
      <c r="AT56" s="123"/>
      <c r="AU56" s="123"/>
      <c r="AV56" s="123"/>
      <c r="AW56" s="123"/>
      <c r="AX56" s="124"/>
      <c r="AY56" s="122">
        <v>2084.33</v>
      </c>
      <c r="AZ56" s="123"/>
      <c r="BA56" s="123"/>
      <c r="BB56" s="123"/>
      <c r="BC56" s="123"/>
      <c r="BD56" s="123"/>
      <c r="BE56" s="122">
        <v>2321.35</v>
      </c>
      <c r="BF56" s="123"/>
      <c r="BG56" s="123"/>
      <c r="BH56" s="123"/>
      <c r="BI56" s="123"/>
      <c r="BJ56" s="124"/>
      <c r="BK56" s="122">
        <v>2410.8200000000002</v>
      </c>
      <c r="BL56" s="123"/>
      <c r="BM56" s="123"/>
      <c r="BN56" s="123"/>
      <c r="BO56" s="123"/>
      <c r="BP56" s="123"/>
      <c r="BQ56" s="124"/>
      <c r="BR56" s="122">
        <v>2445.98</v>
      </c>
      <c r="BS56" s="123"/>
      <c r="BT56" s="123"/>
      <c r="BU56" s="123"/>
      <c r="BV56" s="123"/>
      <c r="BW56" s="123"/>
      <c r="BX56" s="124"/>
      <c r="BY56" s="122">
        <v>2440.52</v>
      </c>
      <c r="BZ56" s="123"/>
      <c r="CA56" s="123"/>
      <c r="CB56" s="123"/>
      <c r="CC56" s="123"/>
      <c r="CD56" s="123"/>
      <c r="CE56" s="124"/>
      <c r="CF56" s="122">
        <v>2422.59</v>
      </c>
      <c r="CG56" s="123"/>
      <c r="CH56" s="123"/>
      <c r="CI56" s="123"/>
      <c r="CJ56" s="123"/>
      <c r="CK56" s="123"/>
      <c r="CL56" s="124"/>
      <c r="CM56" s="122">
        <v>2446.3200000000002</v>
      </c>
      <c r="CN56" s="123"/>
      <c r="CO56" s="123"/>
      <c r="CP56" s="123"/>
      <c r="CQ56" s="123"/>
      <c r="CR56" s="123"/>
      <c r="CS56" s="124"/>
      <c r="CT56" s="122">
        <v>2470.4299999999998</v>
      </c>
      <c r="CU56" s="123"/>
      <c r="CV56" s="123"/>
      <c r="CW56" s="123"/>
      <c r="CX56" s="123"/>
      <c r="CY56" s="123"/>
      <c r="CZ56" s="124"/>
      <c r="DA56" s="122">
        <v>2454.3000000000002</v>
      </c>
      <c r="DB56" s="123"/>
      <c r="DC56" s="123"/>
      <c r="DD56" s="123"/>
      <c r="DE56" s="123"/>
      <c r="DF56" s="123"/>
      <c r="DG56" s="124"/>
      <c r="DH56" s="122">
        <v>2442.92</v>
      </c>
      <c r="DI56" s="123"/>
      <c r="DJ56" s="123"/>
      <c r="DK56" s="123"/>
      <c r="DL56" s="123"/>
      <c r="DM56" s="123"/>
      <c r="DN56" s="124"/>
      <c r="DO56" s="122">
        <v>2417.11</v>
      </c>
      <c r="DP56" s="123"/>
      <c r="DQ56" s="123"/>
      <c r="DR56" s="123"/>
      <c r="DS56" s="123"/>
      <c r="DT56" s="123"/>
      <c r="DU56" s="124"/>
      <c r="DV56" s="122">
        <v>2395.4699999999998</v>
      </c>
      <c r="DW56" s="123"/>
      <c r="DX56" s="123"/>
      <c r="DY56" s="123"/>
      <c r="DZ56" s="123"/>
      <c r="EA56" s="123"/>
      <c r="EB56" s="124"/>
      <c r="EC56" s="122">
        <v>2302.0700000000002</v>
      </c>
      <c r="ED56" s="123"/>
      <c r="EE56" s="123"/>
      <c r="EF56" s="123"/>
      <c r="EG56" s="123"/>
      <c r="EH56" s="123"/>
      <c r="EI56" s="124"/>
      <c r="EJ56" s="122">
        <v>2355.67</v>
      </c>
      <c r="EK56" s="123"/>
      <c r="EL56" s="123"/>
      <c r="EM56" s="123"/>
      <c r="EN56" s="123"/>
      <c r="EO56" s="123"/>
      <c r="EP56" s="124"/>
      <c r="EQ56" s="122">
        <v>2413.79</v>
      </c>
      <c r="ER56" s="123"/>
      <c r="ES56" s="123"/>
      <c r="ET56" s="123"/>
      <c r="EU56" s="123"/>
      <c r="EV56" s="123"/>
      <c r="EW56" s="124"/>
      <c r="EX56" s="122">
        <v>2351.91</v>
      </c>
      <c r="EY56" s="123"/>
      <c r="EZ56" s="123"/>
      <c r="FA56" s="123"/>
      <c r="FB56" s="123"/>
      <c r="FC56" s="123"/>
      <c r="FD56" s="124"/>
      <c r="FE56" s="122">
        <v>2161.2800000000002</v>
      </c>
      <c r="FF56" s="123"/>
      <c r="FG56" s="123"/>
      <c r="FH56" s="123"/>
      <c r="FI56" s="123"/>
      <c r="FJ56" s="123"/>
      <c r="FK56" s="124"/>
    </row>
    <row r="57" spans="1:167" s="2" customFormat="1" ht="15.75" customHeight="1" x14ac:dyDescent="0.2">
      <c r="A57" s="125" t="s">
        <v>106</v>
      </c>
      <c r="B57" s="125"/>
      <c r="C57" s="125"/>
      <c r="D57" s="125"/>
      <c r="E57" s="125"/>
      <c r="F57" s="125"/>
      <c r="G57" s="125"/>
      <c r="H57" s="126"/>
      <c r="I57" s="122">
        <v>2105.7199999999998</v>
      </c>
      <c r="J57" s="123"/>
      <c r="K57" s="123"/>
      <c r="L57" s="123"/>
      <c r="M57" s="123"/>
      <c r="N57" s="124"/>
      <c r="O57" s="122">
        <v>2075.5100000000002</v>
      </c>
      <c r="P57" s="123"/>
      <c r="Q57" s="123"/>
      <c r="R57" s="123"/>
      <c r="S57" s="123"/>
      <c r="T57" s="124"/>
      <c r="U57" s="122">
        <v>1973.35</v>
      </c>
      <c r="V57" s="123"/>
      <c r="W57" s="123"/>
      <c r="X57" s="123"/>
      <c r="Y57" s="123"/>
      <c r="Z57" s="124"/>
      <c r="AA57" s="122">
        <v>1872.93</v>
      </c>
      <c r="AB57" s="123"/>
      <c r="AC57" s="123"/>
      <c r="AD57" s="123"/>
      <c r="AE57" s="123"/>
      <c r="AF57" s="124"/>
      <c r="AG57" s="122">
        <v>1895.38</v>
      </c>
      <c r="AH57" s="123"/>
      <c r="AI57" s="123"/>
      <c r="AJ57" s="123"/>
      <c r="AK57" s="123"/>
      <c r="AL57" s="124"/>
      <c r="AM57" s="122">
        <v>1977.7</v>
      </c>
      <c r="AN57" s="123"/>
      <c r="AO57" s="123"/>
      <c r="AP57" s="123"/>
      <c r="AQ57" s="123"/>
      <c r="AR57" s="124"/>
      <c r="AS57" s="122">
        <v>1758.07</v>
      </c>
      <c r="AT57" s="123"/>
      <c r="AU57" s="123"/>
      <c r="AV57" s="123"/>
      <c r="AW57" s="123"/>
      <c r="AX57" s="124"/>
      <c r="AY57" s="122">
        <v>2078.89</v>
      </c>
      <c r="AZ57" s="123"/>
      <c r="BA57" s="123"/>
      <c r="BB57" s="123"/>
      <c r="BC57" s="123"/>
      <c r="BD57" s="123"/>
      <c r="BE57" s="122">
        <v>2354.71</v>
      </c>
      <c r="BF57" s="123"/>
      <c r="BG57" s="123"/>
      <c r="BH57" s="123"/>
      <c r="BI57" s="123"/>
      <c r="BJ57" s="124"/>
      <c r="BK57" s="122">
        <v>2466.6799999999998</v>
      </c>
      <c r="BL57" s="123"/>
      <c r="BM57" s="123"/>
      <c r="BN57" s="123"/>
      <c r="BO57" s="123"/>
      <c r="BP57" s="123"/>
      <c r="BQ57" s="124"/>
      <c r="BR57" s="122">
        <v>2514.0100000000002</v>
      </c>
      <c r="BS57" s="123"/>
      <c r="BT57" s="123"/>
      <c r="BU57" s="123"/>
      <c r="BV57" s="123"/>
      <c r="BW57" s="123"/>
      <c r="BX57" s="124"/>
      <c r="BY57" s="122">
        <v>2506.5500000000002</v>
      </c>
      <c r="BZ57" s="123"/>
      <c r="CA57" s="123"/>
      <c r="CB57" s="123"/>
      <c r="CC57" s="123"/>
      <c r="CD57" s="123"/>
      <c r="CE57" s="124"/>
      <c r="CF57" s="122">
        <v>2477.02</v>
      </c>
      <c r="CG57" s="123"/>
      <c r="CH57" s="123"/>
      <c r="CI57" s="123"/>
      <c r="CJ57" s="123"/>
      <c r="CK57" s="123"/>
      <c r="CL57" s="124"/>
      <c r="CM57" s="122">
        <v>2513.65</v>
      </c>
      <c r="CN57" s="123"/>
      <c r="CO57" s="123"/>
      <c r="CP57" s="123"/>
      <c r="CQ57" s="123"/>
      <c r="CR57" s="123"/>
      <c r="CS57" s="124"/>
      <c r="CT57" s="122">
        <v>2552.81</v>
      </c>
      <c r="CU57" s="123"/>
      <c r="CV57" s="123"/>
      <c r="CW57" s="123"/>
      <c r="CX57" s="123"/>
      <c r="CY57" s="123"/>
      <c r="CZ57" s="124"/>
      <c r="DA57" s="122">
        <v>2363.6</v>
      </c>
      <c r="DB57" s="123"/>
      <c r="DC57" s="123"/>
      <c r="DD57" s="123"/>
      <c r="DE57" s="123"/>
      <c r="DF57" s="123"/>
      <c r="DG57" s="124"/>
      <c r="DH57" s="122">
        <v>2525.62</v>
      </c>
      <c r="DI57" s="123"/>
      <c r="DJ57" s="123"/>
      <c r="DK57" s="123"/>
      <c r="DL57" s="123"/>
      <c r="DM57" s="123"/>
      <c r="DN57" s="124"/>
      <c r="DO57" s="122">
        <v>2489.54</v>
      </c>
      <c r="DP57" s="123"/>
      <c r="DQ57" s="123"/>
      <c r="DR57" s="123"/>
      <c r="DS57" s="123"/>
      <c r="DT57" s="123"/>
      <c r="DU57" s="124"/>
      <c r="DV57" s="122">
        <v>2472.35</v>
      </c>
      <c r="DW57" s="123"/>
      <c r="DX57" s="123"/>
      <c r="DY57" s="123"/>
      <c r="DZ57" s="123"/>
      <c r="EA57" s="123"/>
      <c r="EB57" s="124"/>
      <c r="EC57" s="122">
        <v>2447.73</v>
      </c>
      <c r="ED57" s="123"/>
      <c r="EE57" s="123"/>
      <c r="EF57" s="123"/>
      <c r="EG57" s="123"/>
      <c r="EH57" s="123"/>
      <c r="EI57" s="124"/>
      <c r="EJ57" s="122">
        <v>2445.35</v>
      </c>
      <c r="EK57" s="123"/>
      <c r="EL57" s="123"/>
      <c r="EM57" s="123"/>
      <c r="EN57" s="123"/>
      <c r="EO57" s="123"/>
      <c r="EP57" s="124"/>
      <c r="EQ57" s="122">
        <v>2483.62</v>
      </c>
      <c r="ER57" s="123"/>
      <c r="ES57" s="123"/>
      <c r="ET57" s="123"/>
      <c r="EU57" s="123"/>
      <c r="EV57" s="123"/>
      <c r="EW57" s="124"/>
      <c r="EX57" s="122">
        <v>2446.56</v>
      </c>
      <c r="EY57" s="123"/>
      <c r="EZ57" s="123"/>
      <c r="FA57" s="123"/>
      <c r="FB57" s="123"/>
      <c r="FC57" s="123"/>
      <c r="FD57" s="124"/>
      <c r="FE57" s="122">
        <v>2349.9299999999998</v>
      </c>
      <c r="FF57" s="123"/>
      <c r="FG57" s="123"/>
      <c r="FH57" s="123"/>
      <c r="FI57" s="123"/>
      <c r="FJ57" s="123"/>
      <c r="FK57" s="124"/>
    </row>
    <row r="58" spans="1:167" s="2" customFormat="1" ht="15.75" customHeight="1" x14ac:dyDescent="0.2">
      <c r="A58" s="125" t="s">
        <v>107</v>
      </c>
      <c r="B58" s="125"/>
      <c r="C58" s="125"/>
      <c r="D58" s="125"/>
      <c r="E58" s="125"/>
      <c r="F58" s="125"/>
      <c r="G58" s="125"/>
      <c r="H58" s="126"/>
      <c r="I58" s="122">
        <v>2107.69</v>
      </c>
      <c r="J58" s="123"/>
      <c r="K58" s="123"/>
      <c r="L58" s="123"/>
      <c r="M58" s="123"/>
      <c r="N58" s="124"/>
      <c r="O58" s="122">
        <v>2074.2199999999998</v>
      </c>
      <c r="P58" s="123"/>
      <c r="Q58" s="123"/>
      <c r="R58" s="123"/>
      <c r="S58" s="123"/>
      <c r="T58" s="124"/>
      <c r="U58" s="122">
        <v>1984.74</v>
      </c>
      <c r="V58" s="123"/>
      <c r="W58" s="123"/>
      <c r="X58" s="123"/>
      <c r="Y58" s="123"/>
      <c r="Z58" s="124"/>
      <c r="AA58" s="122">
        <v>1948.45</v>
      </c>
      <c r="AB58" s="123"/>
      <c r="AC58" s="123"/>
      <c r="AD58" s="123"/>
      <c r="AE58" s="123"/>
      <c r="AF58" s="124"/>
      <c r="AG58" s="122">
        <v>1937.23</v>
      </c>
      <c r="AH58" s="123"/>
      <c r="AI58" s="123"/>
      <c r="AJ58" s="123"/>
      <c r="AK58" s="123"/>
      <c r="AL58" s="124"/>
      <c r="AM58" s="122">
        <v>1985.08</v>
      </c>
      <c r="AN58" s="123"/>
      <c r="AO58" s="123"/>
      <c r="AP58" s="123"/>
      <c r="AQ58" s="123"/>
      <c r="AR58" s="124"/>
      <c r="AS58" s="122">
        <v>1966.5</v>
      </c>
      <c r="AT58" s="123"/>
      <c r="AU58" s="123"/>
      <c r="AV58" s="123"/>
      <c r="AW58" s="123"/>
      <c r="AX58" s="124"/>
      <c r="AY58" s="122">
        <v>2163.63</v>
      </c>
      <c r="AZ58" s="123"/>
      <c r="BA58" s="123"/>
      <c r="BB58" s="123"/>
      <c r="BC58" s="123"/>
      <c r="BD58" s="123"/>
      <c r="BE58" s="122">
        <v>2404.56</v>
      </c>
      <c r="BF58" s="123"/>
      <c r="BG58" s="123"/>
      <c r="BH58" s="123"/>
      <c r="BI58" s="123"/>
      <c r="BJ58" s="124"/>
      <c r="BK58" s="122">
        <v>2486.75</v>
      </c>
      <c r="BL58" s="123"/>
      <c r="BM58" s="123"/>
      <c r="BN58" s="123"/>
      <c r="BO58" s="123"/>
      <c r="BP58" s="123"/>
      <c r="BQ58" s="124"/>
      <c r="BR58" s="122">
        <v>2537.17</v>
      </c>
      <c r="BS58" s="123"/>
      <c r="BT58" s="123"/>
      <c r="BU58" s="123"/>
      <c r="BV58" s="123"/>
      <c r="BW58" s="123"/>
      <c r="BX58" s="124"/>
      <c r="BY58" s="122">
        <v>2536.66</v>
      </c>
      <c r="BZ58" s="123"/>
      <c r="CA58" s="123"/>
      <c r="CB58" s="123"/>
      <c r="CC58" s="123"/>
      <c r="CD58" s="123"/>
      <c r="CE58" s="124"/>
      <c r="CF58" s="122">
        <v>2513.52</v>
      </c>
      <c r="CG58" s="123"/>
      <c r="CH58" s="123"/>
      <c r="CI58" s="123"/>
      <c r="CJ58" s="123"/>
      <c r="CK58" s="123"/>
      <c r="CL58" s="124"/>
      <c r="CM58" s="122">
        <v>2526.4499999999998</v>
      </c>
      <c r="CN58" s="123"/>
      <c r="CO58" s="123"/>
      <c r="CP58" s="123"/>
      <c r="CQ58" s="123"/>
      <c r="CR58" s="123"/>
      <c r="CS58" s="124"/>
      <c r="CT58" s="122">
        <v>2550.71</v>
      </c>
      <c r="CU58" s="123"/>
      <c r="CV58" s="123"/>
      <c r="CW58" s="123"/>
      <c r="CX58" s="123"/>
      <c r="CY58" s="123"/>
      <c r="CZ58" s="124"/>
      <c r="DA58" s="122">
        <v>2532.58</v>
      </c>
      <c r="DB58" s="123"/>
      <c r="DC58" s="123"/>
      <c r="DD58" s="123"/>
      <c r="DE58" s="123"/>
      <c r="DF58" s="123"/>
      <c r="DG58" s="124"/>
      <c r="DH58" s="122">
        <v>2547.1799999999998</v>
      </c>
      <c r="DI58" s="123"/>
      <c r="DJ58" s="123"/>
      <c r="DK58" s="123"/>
      <c r="DL58" s="123"/>
      <c r="DM58" s="123"/>
      <c r="DN58" s="124"/>
      <c r="DO58" s="122">
        <v>2521.48</v>
      </c>
      <c r="DP58" s="123"/>
      <c r="DQ58" s="123"/>
      <c r="DR58" s="123"/>
      <c r="DS58" s="123"/>
      <c r="DT58" s="123"/>
      <c r="DU58" s="124"/>
      <c r="DV58" s="122">
        <v>2503.75</v>
      </c>
      <c r="DW58" s="123"/>
      <c r="DX58" s="123"/>
      <c r="DY58" s="123"/>
      <c r="DZ58" s="123"/>
      <c r="EA58" s="123"/>
      <c r="EB58" s="124"/>
      <c r="EC58" s="122">
        <v>2485.7199999999998</v>
      </c>
      <c r="ED58" s="123"/>
      <c r="EE58" s="123"/>
      <c r="EF58" s="123"/>
      <c r="EG58" s="123"/>
      <c r="EH58" s="123"/>
      <c r="EI58" s="124"/>
      <c r="EJ58" s="122">
        <v>2505.85</v>
      </c>
      <c r="EK58" s="123"/>
      <c r="EL58" s="123"/>
      <c r="EM58" s="123"/>
      <c r="EN58" s="123"/>
      <c r="EO58" s="123"/>
      <c r="EP58" s="124"/>
      <c r="EQ58" s="122">
        <v>2554.56</v>
      </c>
      <c r="ER58" s="123"/>
      <c r="ES58" s="123"/>
      <c r="ET58" s="123"/>
      <c r="EU58" s="123"/>
      <c r="EV58" s="123"/>
      <c r="EW58" s="124"/>
      <c r="EX58" s="122">
        <v>2555.23</v>
      </c>
      <c r="EY58" s="123"/>
      <c r="EZ58" s="123"/>
      <c r="FA58" s="123"/>
      <c r="FB58" s="123"/>
      <c r="FC58" s="123"/>
      <c r="FD58" s="124"/>
      <c r="FE58" s="122">
        <v>2487.7199999999998</v>
      </c>
      <c r="FF58" s="123"/>
      <c r="FG58" s="123"/>
      <c r="FH58" s="123"/>
      <c r="FI58" s="123"/>
      <c r="FJ58" s="123"/>
      <c r="FK58" s="124"/>
    </row>
    <row r="59" spans="1:167" s="2" customFormat="1" ht="15.75" customHeight="1" x14ac:dyDescent="0.2">
      <c r="A59" s="125" t="s">
        <v>10</v>
      </c>
      <c r="B59" s="125"/>
      <c r="C59" s="125"/>
      <c r="D59" s="125"/>
      <c r="E59" s="125"/>
      <c r="F59" s="125"/>
      <c r="G59" s="125"/>
      <c r="H59" s="126"/>
      <c r="I59" s="122">
        <v>2258.8000000000002</v>
      </c>
      <c r="J59" s="123"/>
      <c r="K59" s="123"/>
      <c r="L59" s="123"/>
      <c r="M59" s="123"/>
      <c r="N59" s="124"/>
      <c r="O59" s="122">
        <v>2120.4699999999998</v>
      </c>
      <c r="P59" s="123"/>
      <c r="Q59" s="123"/>
      <c r="R59" s="123"/>
      <c r="S59" s="123"/>
      <c r="T59" s="124"/>
      <c r="U59" s="122">
        <v>2111.31</v>
      </c>
      <c r="V59" s="123"/>
      <c r="W59" s="123"/>
      <c r="X59" s="123"/>
      <c r="Y59" s="123"/>
      <c r="Z59" s="124"/>
      <c r="AA59" s="122">
        <v>2053.7600000000002</v>
      </c>
      <c r="AB59" s="123"/>
      <c r="AC59" s="123"/>
      <c r="AD59" s="123"/>
      <c r="AE59" s="123"/>
      <c r="AF59" s="124"/>
      <c r="AG59" s="122">
        <v>2049.6799999999998</v>
      </c>
      <c r="AH59" s="123"/>
      <c r="AI59" s="123"/>
      <c r="AJ59" s="123"/>
      <c r="AK59" s="123"/>
      <c r="AL59" s="124"/>
      <c r="AM59" s="122">
        <v>2027.86</v>
      </c>
      <c r="AN59" s="123"/>
      <c r="AO59" s="123"/>
      <c r="AP59" s="123"/>
      <c r="AQ59" s="123"/>
      <c r="AR59" s="124"/>
      <c r="AS59" s="122">
        <v>1654.57</v>
      </c>
      <c r="AT59" s="123"/>
      <c r="AU59" s="123"/>
      <c r="AV59" s="123"/>
      <c r="AW59" s="123"/>
      <c r="AX59" s="124"/>
      <c r="AY59" s="122">
        <v>1965.57</v>
      </c>
      <c r="AZ59" s="123"/>
      <c r="BA59" s="123"/>
      <c r="BB59" s="123"/>
      <c r="BC59" s="123"/>
      <c r="BD59" s="123"/>
      <c r="BE59" s="122">
        <v>2111.2399999999998</v>
      </c>
      <c r="BF59" s="123"/>
      <c r="BG59" s="123"/>
      <c r="BH59" s="123"/>
      <c r="BI59" s="123"/>
      <c r="BJ59" s="124"/>
      <c r="BK59" s="122">
        <v>2254.35</v>
      </c>
      <c r="BL59" s="123"/>
      <c r="BM59" s="123"/>
      <c r="BN59" s="123"/>
      <c r="BO59" s="123"/>
      <c r="BP59" s="123"/>
      <c r="BQ59" s="124"/>
      <c r="BR59" s="122">
        <v>2315.94</v>
      </c>
      <c r="BS59" s="123"/>
      <c r="BT59" s="123"/>
      <c r="BU59" s="123"/>
      <c r="BV59" s="123"/>
      <c r="BW59" s="123"/>
      <c r="BX59" s="124"/>
      <c r="BY59" s="122">
        <v>2371.58</v>
      </c>
      <c r="BZ59" s="123"/>
      <c r="CA59" s="123"/>
      <c r="CB59" s="123"/>
      <c r="CC59" s="123"/>
      <c r="CD59" s="123"/>
      <c r="CE59" s="124"/>
      <c r="CF59" s="122">
        <v>2348.08</v>
      </c>
      <c r="CG59" s="123"/>
      <c r="CH59" s="123"/>
      <c r="CI59" s="123"/>
      <c r="CJ59" s="123"/>
      <c r="CK59" s="123"/>
      <c r="CL59" s="124"/>
      <c r="CM59" s="122">
        <v>2346.2399999999998</v>
      </c>
      <c r="CN59" s="123"/>
      <c r="CO59" s="123"/>
      <c r="CP59" s="123"/>
      <c r="CQ59" s="123"/>
      <c r="CR59" s="123"/>
      <c r="CS59" s="124"/>
      <c r="CT59" s="122">
        <v>2408.8000000000002</v>
      </c>
      <c r="CU59" s="123"/>
      <c r="CV59" s="123"/>
      <c r="CW59" s="123"/>
      <c r="CX59" s="123"/>
      <c r="CY59" s="123"/>
      <c r="CZ59" s="124"/>
      <c r="DA59" s="122">
        <v>2398.41</v>
      </c>
      <c r="DB59" s="123"/>
      <c r="DC59" s="123"/>
      <c r="DD59" s="123"/>
      <c r="DE59" s="123"/>
      <c r="DF59" s="123"/>
      <c r="DG59" s="124"/>
      <c r="DH59" s="122">
        <v>2393.12</v>
      </c>
      <c r="DI59" s="123"/>
      <c r="DJ59" s="123"/>
      <c r="DK59" s="123"/>
      <c r="DL59" s="123"/>
      <c r="DM59" s="123"/>
      <c r="DN59" s="124"/>
      <c r="DO59" s="122">
        <v>2381.4499999999998</v>
      </c>
      <c r="DP59" s="123"/>
      <c r="DQ59" s="123"/>
      <c r="DR59" s="123"/>
      <c r="DS59" s="123"/>
      <c r="DT59" s="123"/>
      <c r="DU59" s="124"/>
      <c r="DV59" s="122">
        <v>2388.44</v>
      </c>
      <c r="DW59" s="123"/>
      <c r="DX59" s="123"/>
      <c r="DY59" s="123"/>
      <c r="DZ59" s="123"/>
      <c r="EA59" s="123"/>
      <c r="EB59" s="124"/>
      <c r="EC59" s="122">
        <v>2384.33</v>
      </c>
      <c r="ED59" s="123"/>
      <c r="EE59" s="123"/>
      <c r="EF59" s="123"/>
      <c r="EG59" s="123"/>
      <c r="EH59" s="123"/>
      <c r="EI59" s="124"/>
      <c r="EJ59" s="122">
        <v>2411.3000000000002</v>
      </c>
      <c r="EK59" s="123"/>
      <c r="EL59" s="123"/>
      <c r="EM59" s="123"/>
      <c r="EN59" s="123"/>
      <c r="EO59" s="123"/>
      <c r="EP59" s="124"/>
      <c r="EQ59" s="122">
        <v>2443.36</v>
      </c>
      <c r="ER59" s="123"/>
      <c r="ES59" s="123"/>
      <c r="ET59" s="123"/>
      <c r="EU59" s="123"/>
      <c r="EV59" s="123"/>
      <c r="EW59" s="124"/>
      <c r="EX59" s="122">
        <v>2413.7399999999998</v>
      </c>
      <c r="EY59" s="123"/>
      <c r="EZ59" s="123"/>
      <c r="FA59" s="123"/>
      <c r="FB59" s="123"/>
      <c r="FC59" s="123"/>
      <c r="FD59" s="124"/>
      <c r="FE59" s="122">
        <v>2215.87</v>
      </c>
      <c r="FF59" s="123"/>
      <c r="FG59" s="123"/>
      <c r="FH59" s="123"/>
      <c r="FI59" s="123"/>
      <c r="FJ59" s="123"/>
      <c r="FK59" s="124"/>
    </row>
    <row r="60" spans="1:167" s="2" customFormat="1" ht="15.75" customHeight="1" x14ac:dyDescent="0.2">
      <c r="A60" s="125" t="s">
        <v>108</v>
      </c>
      <c r="B60" s="125"/>
      <c r="C60" s="125"/>
      <c r="D60" s="125"/>
      <c r="E60" s="125"/>
      <c r="F60" s="125"/>
      <c r="G60" s="125"/>
      <c r="H60" s="126"/>
      <c r="I60" s="122">
        <v>2273.34</v>
      </c>
      <c r="J60" s="123"/>
      <c r="K60" s="123"/>
      <c r="L60" s="123"/>
      <c r="M60" s="123"/>
      <c r="N60" s="124"/>
      <c r="O60" s="122">
        <v>2104.36</v>
      </c>
      <c r="P60" s="123"/>
      <c r="Q60" s="123"/>
      <c r="R60" s="123"/>
      <c r="S60" s="123"/>
      <c r="T60" s="124"/>
      <c r="U60" s="122">
        <v>2069.0300000000002</v>
      </c>
      <c r="V60" s="123"/>
      <c r="W60" s="123"/>
      <c r="X60" s="123"/>
      <c r="Y60" s="123"/>
      <c r="Z60" s="124"/>
      <c r="AA60" s="122">
        <v>2038.32</v>
      </c>
      <c r="AB60" s="123"/>
      <c r="AC60" s="123"/>
      <c r="AD60" s="123"/>
      <c r="AE60" s="123"/>
      <c r="AF60" s="124"/>
      <c r="AG60" s="122">
        <v>1982.69</v>
      </c>
      <c r="AH60" s="123"/>
      <c r="AI60" s="123"/>
      <c r="AJ60" s="123"/>
      <c r="AK60" s="123"/>
      <c r="AL60" s="124"/>
      <c r="AM60" s="122">
        <v>1932.21</v>
      </c>
      <c r="AN60" s="123"/>
      <c r="AO60" s="123"/>
      <c r="AP60" s="123"/>
      <c r="AQ60" s="123"/>
      <c r="AR60" s="124"/>
      <c r="AS60" s="122">
        <v>1651</v>
      </c>
      <c r="AT60" s="123"/>
      <c r="AU60" s="123"/>
      <c r="AV60" s="123"/>
      <c r="AW60" s="123"/>
      <c r="AX60" s="124"/>
      <c r="AY60" s="122">
        <v>1651.25</v>
      </c>
      <c r="AZ60" s="123"/>
      <c r="BA60" s="123"/>
      <c r="BB60" s="123"/>
      <c r="BC60" s="123"/>
      <c r="BD60" s="123"/>
      <c r="BE60" s="122">
        <v>2030.32</v>
      </c>
      <c r="BF60" s="123"/>
      <c r="BG60" s="123"/>
      <c r="BH60" s="123"/>
      <c r="BI60" s="123"/>
      <c r="BJ60" s="124"/>
      <c r="BK60" s="122">
        <v>2180.36</v>
      </c>
      <c r="BL60" s="123"/>
      <c r="BM60" s="123"/>
      <c r="BN60" s="123"/>
      <c r="BO60" s="123"/>
      <c r="BP60" s="123"/>
      <c r="BQ60" s="124"/>
      <c r="BR60" s="122">
        <v>2285.89</v>
      </c>
      <c r="BS60" s="123"/>
      <c r="BT60" s="123"/>
      <c r="BU60" s="123"/>
      <c r="BV60" s="123"/>
      <c r="BW60" s="123"/>
      <c r="BX60" s="124"/>
      <c r="BY60" s="122">
        <v>2297.91</v>
      </c>
      <c r="BZ60" s="123"/>
      <c r="CA60" s="123"/>
      <c r="CB60" s="123"/>
      <c r="CC60" s="123"/>
      <c r="CD60" s="123"/>
      <c r="CE60" s="124"/>
      <c r="CF60" s="122">
        <v>2297.46</v>
      </c>
      <c r="CG60" s="123"/>
      <c r="CH60" s="123"/>
      <c r="CI60" s="123"/>
      <c r="CJ60" s="123"/>
      <c r="CK60" s="123"/>
      <c r="CL60" s="124"/>
      <c r="CM60" s="122">
        <v>2303.86</v>
      </c>
      <c r="CN60" s="123"/>
      <c r="CO60" s="123"/>
      <c r="CP60" s="123"/>
      <c r="CQ60" s="123"/>
      <c r="CR60" s="123"/>
      <c r="CS60" s="124"/>
      <c r="CT60" s="122">
        <v>2326.37</v>
      </c>
      <c r="CU60" s="123"/>
      <c r="CV60" s="123"/>
      <c r="CW60" s="123"/>
      <c r="CX60" s="123"/>
      <c r="CY60" s="123"/>
      <c r="CZ60" s="124"/>
      <c r="DA60" s="122">
        <v>2326.48</v>
      </c>
      <c r="DB60" s="123"/>
      <c r="DC60" s="123"/>
      <c r="DD60" s="123"/>
      <c r="DE60" s="123"/>
      <c r="DF60" s="123"/>
      <c r="DG60" s="124"/>
      <c r="DH60" s="122">
        <v>2327.84</v>
      </c>
      <c r="DI60" s="123"/>
      <c r="DJ60" s="123"/>
      <c r="DK60" s="123"/>
      <c r="DL60" s="123"/>
      <c r="DM60" s="123"/>
      <c r="DN60" s="124"/>
      <c r="DO60" s="122">
        <v>2334.46</v>
      </c>
      <c r="DP60" s="123"/>
      <c r="DQ60" s="123"/>
      <c r="DR60" s="123"/>
      <c r="DS60" s="123"/>
      <c r="DT60" s="123"/>
      <c r="DU60" s="124"/>
      <c r="DV60" s="122">
        <v>2343.35</v>
      </c>
      <c r="DW60" s="123"/>
      <c r="DX60" s="123"/>
      <c r="DY60" s="123"/>
      <c r="DZ60" s="123"/>
      <c r="EA60" s="123"/>
      <c r="EB60" s="124"/>
      <c r="EC60" s="122">
        <v>2343.4499999999998</v>
      </c>
      <c r="ED60" s="123"/>
      <c r="EE60" s="123"/>
      <c r="EF60" s="123"/>
      <c r="EG60" s="123"/>
      <c r="EH60" s="123"/>
      <c r="EI60" s="124"/>
      <c r="EJ60" s="122">
        <v>2366.77</v>
      </c>
      <c r="EK60" s="123"/>
      <c r="EL60" s="123"/>
      <c r="EM60" s="123"/>
      <c r="EN60" s="123"/>
      <c r="EO60" s="123"/>
      <c r="EP60" s="124"/>
      <c r="EQ60" s="122">
        <v>2446.35</v>
      </c>
      <c r="ER60" s="123"/>
      <c r="ES60" s="123"/>
      <c r="ET60" s="123"/>
      <c r="EU60" s="123"/>
      <c r="EV60" s="123"/>
      <c r="EW60" s="124"/>
      <c r="EX60" s="122">
        <v>2379.09</v>
      </c>
      <c r="EY60" s="123"/>
      <c r="EZ60" s="123"/>
      <c r="FA60" s="123"/>
      <c r="FB60" s="123"/>
      <c r="FC60" s="123"/>
      <c r="FD60" s="124"/>
      <c r="FE60" s="122">
        <v>2196.7600000000002</v>
      </c>
      <c r="FF60" s="123"/>
      <c r="FG60" s="123"/>
      <c r="FH60" s="123"/>
      <c r="FI60" s="123"/>
      <c r="FJ60" s="123"/>
      <c r="FK60" s="124"/>
    </row>
    <row r="61" spans="1:167" s="2" customFormat="1" ht="15.75" customHeight="1" x14ac:dyDescent="0.2">
      <c r="A61" s="125" t="s">
        <v>109</v>
      </c>
      <c r="B61" s="125"/>
      <c r="C61" s="125"/>
      <c r="D61" s="125"/>
      <c r="E61" s="125"/>
      <c r="F61" s="125"/>
      <c r="G61" s="125"/>
      <c r="H61" s="126"/>
      <c r="I61" s="122">
        <v>2188.67</v>
      </c>
      <c r="J61" s="123"/>
      <c r="K61" s="123"/>
      <c r="L61" s="123"/>
      <c r="M61" s="123"/>
      <c r="N61" s="124"/>
      <c r="O61" s="122">
        <v>2115.61</v>
      </c>
      <c r="P61" s="123"/>
      <c r="Q61" s="123"/>
      <c r="R61" s="123"/>
      <c r="S61" s="123"/>
      <c r="T61" s="124"/>
      <c r="U61" s="122">
        <v>2086.5100000000002</v>
      </c>
      <c r="V61" s="123"/>
      <c r="W61" s="123"/>
      <c r="X61" s="123"/>
      <c r="Y61" s="123"/>
      <c r="Z61" s="124"/>
      <c r="AA61" s="122">
        <v>2075.5100000000002</v>
      </c>
      <c r="AB61" s="123"/>
      <c r="AC61" s="123"/>
      <c r="AD61" s="123"/>
      <c r="AE61" s="123"/>
      <c r="AF61" s="124"/>
      <c r="AG61" s="122">
        <v>2073.63</v>
      </c>
      <c r="AH61" s="123"/>
      <c r="AI61" s="123"/>
      <c r="AJ61" s="123"/>
      <c r="AK61" s="123"/>
      <c r="AL61" s="124"/>
      <c r="AM61" s="122">
        <v>2086.1999999999998</v>
      </c>
      <c r="AN61" s="123"/>
      <c r="AO61" s="123"/>
      <c r="AP61" s="123"/>
      <c r="AQ61" s="123"/>
      <c r="AR61" s="124"/>
      <c r="AS61" s="122">
        <v>1975.43</v>
      </c>
      <c r="AT61" s="123"/>
      <c r="AU61" s="123"/>
      <c r="AV61" s="123"/>
      <c r="AW61" s="123"/>
      <c r="AX61" s="124"/>
      <c r="AY61" s="122">
        <v>2181.2199999999998</v>
      </c>
      <c r="AZ61" s="123"/>
      <c r="BA61" s="123"/>
      <c r="BB61" s="123"/>
      <c r="BC61" s="123"/>
      <c r="BD61" s="123"/>
      <c r="BE61" s="122">
        <v>2455.31</v>
      </c>
      <c r="BF61" s="123"/>
      <c r="BG61" s="123"/>
      <c r="BH61" s="123"/>
      <c r="BI61" s="123"/>
      <c r="BJ61" s="124"/>
      <c r="BK61" s="122">
        <v>2545.92</v>
      </c>
      <c r="BL61" s="123"/>
      <c r="BM61" s="123"/>
      <c r="BN61" s="123"/>
      <c r="BO61" s="123"/>
      <c r="BP61" s="123"/>
      <c r="BQ61" s="124"/>
      <c r="BR61" s="122">
        <v>2606.13</v>
      </c>
      <c r="BS61" s="123"/>
      <c r="BT61" s="123"/>
      <c r="BU61" s="123"/>
      <c r="BV61" s="123"/>
      <c r="BW61" s="123"/>
      <c r="BX61" s="124"/>
      <c r="BY61" s="122">
        <v>2586.2199999999998</v>
      </c>
      <c r="BZ61" s="123"/>
      <c r="CA61" s="123"/>
      <c r="CB61" s="123"/>
      <c r="CC61" s="123"/>
      <c r="CD61" s="123"/>
      <c r="CE61" s="124"/>
      <c r="CF61" s="122">
        <v>2560.34</v>
      </c>
      <c r="CG61" s="123"/>
      <c r="CH61" s="123"/>
      <c r="CI61" s="123"/>
      <c r="CJ61" s="123"/>
      <c r="CK61" s="123"/>
      <c r="CL61" s="124"/>
      <c r="CM61" s="122">
        <v>2588.9899999999998</v>
      </c>
      <c r="CN61" s="123"/>
      <c r="CO61" s="123"/>
      <c r="CP61" s="123"/>
      <c r="CQ61" s="123"/>
      <c r="CR61" s="123"/>
      <c r="CS61" s="124"/>
      <c r="CT61" s="122">
        <v>2595.85</v>
      </c>
      <c r="CU61" s="123"/>
      <c r="CV61" s="123"/>
      <c r="CW61" s="123"/>
      <c r="CX61" s="123"/>
      <c r="CY61" s="123"/>
      <c r="CZ61" s="124"/>
      <c r="DA61" s="122">
        <v>2582.04</v>
      </c>
      <c r="DB61" s="123"/>
      <c r="DC61" s="123"/>
      <c r="DD61" s="123"/>
      <c r="DE61" s="123"/>
      <c r="DF61" s="123"/>
      <c r="DG61" s="124"/>
      <c r="DH61" s="122">
        <v>2575.1</v>
      </c>
      <c r="DI61" s="123"/>
      <c r="DJ61" s="123"/>
      <c r="DK61" s="123"/>
      <c r="DL61" s="123"/>
      <c r="DM61" s="123"/>
      <c r="DN61" s="124"/>
      <c r="DO61" s="122">
        <v>2522.17</v>
      </c>
      <c r="DP61" s="123"/>
      <c r="DQ61" s="123"/>
      <c r="DR61" s="123"/>
      <c r="DS61" s="123"/>
      <c r="DT61" s="123"/>
      <c r="DU61" s="124"/>
      <c r="DV61" s="122">
        <v>2503.5100000000002</v>
      </c>
      <c r="DW61" s="123"/>
      <c r="DX61" s="123"/>
      <c r="DY61" s="123"/>
      <c r="DZ61" s="123"/>
      <c r="EA61" s="123"/>
      <c r="EB61" s="124"/>
      <c r="EC61" s="122">
        <v>2493.88</v>
      </c>
      <c r="ED61" s="123"/>
      <c r="EE61" s="123"/>
      <c r="EF61" s="123"/>
      <c r="EG61" s="123"/>
      <c r="EH61" s="123"/>
      <c r="EI61" s="124"/>
      <c r="EJ61" s="122">
        <v>2504.1799999999998</v>
      </c>
      <c r="EK61" s="123"/>
      <c r="EL61" s="123"/>
      <c r="EM61" s="123"/>
      <c r="EN61" s="123"/>
      <c r="EO61" s="123"/>
      <c r="EP61" s="124"/>
      <c r="EQ61" s="122">
        <v>2551.34</v>
      </c>
      <c r="ER61" s="123"/>
      <c r="ES61" s="123"/>
      <c r="ET61" s="123"/>
      <c r="EU61" s="123"/>
      <c r="EV61" s="123"/>
      <c r="EW61" s="124"/>
      <c r="EX61" s="122">
        <v>2451.75</v>
      </c>
      <c r="EY61" s="123"/>
      <c r="EZ61" s="123"/>
      <c r="FA61" s="123"/>
      <c r="FB61" s="123"/>
      <c r="FC61" s="123"/>
      <c r="FD61" s="124"/>
      <c r="FE61" s="122">
        <v>2289.12</v>
      </c>
      <c r="FF61" s="123"/>
      <c r="FG61" s="123"/>
      <c r="FH61" s="123"/>
      <c r="FI61" s="123"/>
      <c r="FJ61" s="123"/>
      <c r="FK61" s="124"/>
    </row>
    <row r="62" spans="1:167" s="2" customFormat="1" ht="15.75" customHeight="1" x14ac:dyDescent="0.2">
      <c r="A62" s="125" t="s">
        <v>110</v>
      </c>
      <c r="B62" s="125"/>
      <c r="C62" s="125"/>
      <c r="D62" s="125"/>
      <c r="E62" s="125"/>
      <c r="F62" s="125"/>
      <c r="G62" s="125"/>
      <c r="H62" s="126"/>
      <c r="I62" s="122">
        <v>2141.66</v>
      </c>
      <c r="J62" s="123"/>
      <c r="K62" s="123"/>
      <c r="L62" s="123"/>
      <c r="M62" s="123"/>
      <c r="N62" s="124"/>
      <c r="O62" s="122">
        <v>2080.2199999999998</v>
      </c>
      <c r="P62" s="123"/>
      <c r="Q62" s="123"/>
      <c r="R62" s="123"/>
      <c r="S62" s="123"/>
      <c r="T62" s="124"/>
      <c r="U62" s="122">
        <v>1984.98</v>
      </c>
      <c r="V62" s="123"/>
      <c r="W62" s="123"/>
      <c r="X62" s="123"/>
      <c r="Y62" s="123"/>
      <c r="Z62" s="124"/>
      <c r="AA62" s="122">
        <v>1933.85</v>
      </c>
      <c r="AB62" s="123"/>
      <c r="AC62" s="123"/>
      <c r="AD62" s="123"/>
      <c r="AE62" s="123"/>
      <c r="AF62" s="124"/>
      <c r="AG62" s="122">
        <v>1969.81</v>
      </c>
      <c r="AH62" s="123"/>
      <c r="AI62" s="123"/>
      <c r="AJ62" s="123"/>
      <c r="AK62" s="123"/>
      <c r="AL62" s="124"/>
      <c r="AM62" s="122">
        <v>2066.62</v>
      </c>
      <c r="AN62" s="123"/>
      <c r="AO62" s="123"/>
      <c r="AP62" s="123"/>
      <c r="AQ62" s="123"/>
      <c r="AR62" s="124"/>
      <c r="AS62" s="122">
        <v>2059.91</v>
      </c>
      <c r="AT62" s="123"/>
      <c r="AU62" s="123"/>
      <c r="AV62" s="123"/>
      <c r="AW62" s="123"/>
      <c r="AX62" s="124"/>
      <c r="AY62" s="122">
        <v>2142.64</v>
      </c>
      <c r="AZ62" s="123"/>
      <c r="BA62" s="123"/>
      <c r="BB62" s="123"/>
      <c r="BC62" s="123"/>
      <c r="BD62" s="123"/>
      <c r="BE62" s="122">
        <v>2414.69</v>
      </c>
      <c r="BF62" s="123"/>
      <c r="BG62" s="123"/>
      <c r="BH62" s="123"/>
      <c r="BI62" s="123"/>
      <c r="BJ62" s="124"/>
      <c r="BK62" s="122">
        <v>2477.42</v>
      </c>
      <c r="BL62" s="123"/>
      <c r="BM62" s="123"/>
      <c r="BN62" s="123"/>
      <c r="BO62" s="123"/>
      <c r="BP62" s="123"/>
      <c r="BQ62" s="124"/>
      <c r="BR62" s="122">
        <v>2515.35</v>
      </c>
      <c r="BS62" s="123"/>
      <c r="BT62" s="123"/>
      <c r="BU62" s="123"/>
      <c r="BV62" s="123"/>
      <c r="BW62" s="123"/>
      <c r="BX62" s="124"/>
      <c r="BY62" s="122">
        <v>2513.3200000000002</v>
      </c>
      <c r="BZ62" s="123"/>
      <c r="CA62" s="123"/>
      <c r="CB62" s="123"/>
      <c r="CC62" s="123"/>
      <c r="CD62" s="123"/>
      <c r="CE62" s="124"/>
      <c r="CF62" s="122">
        <v>2491.9699999999998</v>
      </c>
      <c r="CG62" s="123"/>
      <c r="CH62" s="123"/>
      <c r="CI62" s="123"/>
      <c r="CJ62" s="123"/>
      <c r="CK62" s="123"/>
      <c r="CL62" s="124"/>
      <c r="CM62" s="122">
        <v>2512.4899999999998</v>
      </c>
      <c r="CN62" s="123"/>
      <c r="CO62" s="123"/>
      <c r="CP62" s="123"/>
      <c r="CQ62" s="123"/>
      <c r="CR62" s="123"/>
      <c r="CS62" s="124"/>
      <c r="CT62" s="122">
        <v>2540.69</v>
      </c>
      <c r="CU62" s="123"/>
      <c r="CV62" s="123"/>
      <c r="CW62" s="123"/>
      <c r="CX62" s="123"/>
      <c r="CY62" s="123"/>
      <c r="CZ62" s="124"/>
      <c r="DA62" s="122">
        <v>2524.5500000000002</v>
      </c>
      <c r="DB62" s="123"/>
      <c r="DC62" s="123"/>
      <c r="DD62" s="123"/>
      <c r="DE62" s="123"/>
      <c r="DF62" s="123"/>
      <c r="DG62" s="124"/>
      <c r="DH62" s="122">
        <v>2517.7600000000002</v>
      </c>
      <c r="DI62" s="123"/>
      <c r="DJ62" s="123"/>
      <c r="DK62" s="123"/>
      <c r="DL62" s="123"/>
      <c r="DM62" s="123"/>
      <c r="DN62" s="124"/>
      <c r="DO62" s="122">
        <v>2496.6799999999998</v>
      </c>
      <c r="DP62" s="123"/>
      <c r="DQ62" s="123"/>
      <c r="DR62" s="123"/>
      <c r="DS62" s="123"/>
      <c r="DT62" s="123"/>
      <c r="DU62" s="124"/>
      <c r="DV62" s="122">
        <v>2475.44</v>
      </c>
      <c r="DW62" s="123"/>
      <c r="DX62" s="123"/>
      <c r="DY62" s="123"/>
      <c r="DZ62" s="123"/>
      <c r="EA62" s="123"/>
      <c r="EB62" s="124"/>
      <c r="EC62" s="122">
        <v>2470.7399999999998</v>
      </c>
      <c r="ED62" s="123"/>
      <c r="EE62" s="123"/>
      <c r="EF62" s="123"/>
      <c r="EG62" s="123"/>
      <c r="EH62" s="123"/>
      <c r="EI62" s="124"/>
      <c r="EJ62" s="122">
        <v>2484.7399999999998</v>
      </c>
      <c r="EK62" s="123"/>
      <c r="EL62" s="123"/>
      <c r="EM62" s="123"/>
      <c r="EN62" s="123"/>
      <c r="EO62" s="123"/>
      <c r="EP62" s="124"/>
      <c r="EQ62" s="122">
        <v>2543.61</v>
      </c>
      <c r="ER62" s="123"/>
      <c r="ES62" s="123"/>
      <c r="ET62" s="123"/>
      <c r="EU62" s="123"/>
      <c r="EV62" s="123"/>
      <c r="EW62" s="124"/>
      <c r="EX62" s="122">
        <v>2483.8200000000002</v>
      </c>
      <c r="EY62" s="123"/>
      <c r="EZ62" s="123"/>
      <c r="FA62" s="123"/>
      <c r="FB62" s="123"/>
      <c r="FC62" s="123"/>
      <c r="FD62" s="124"/>
      <c r="FE62" s="122">
        <v>2286.1</v>
      </c>
      <c r="FF62" s="123"/>
      <c r="FG62" s="123"/>
      <c r="FH62" s="123"/>
      <c r="FI62" s="123"/>
      <c r="FJ62" s="123"/>
      <c r="FK62" s="124"/>
    </row>
    <row r="63" spans="1:167" s="2" customFormat="1" ht="15.75" customHeight="1" x14ac:dyDescent="0.2">
      <c r="A63" s="125" t="s">
        <v>111</v>
      </c>
      <c r="B63" s="125"/>
      <c r="C63" s="125"/>
      <c r="D63" s="125"/>
      <c r="E63" s="125"/>
      <c r="F63" s="125"/>
      <c r="G63" s="125"/>
      <c r="H63" s="126"/>
      <c r="I63" s="122">
        <v>2138.2199999999998</v>
      </c>
      <c r="J63" s="123"/>
      <c r="K63" s="123"/>
      <c r="L63" s="123"/>
      <c r="M63" s="123"/>
      <c r="N63" s="124"/>
      <c r="O63" s="122">
        <v>2012.36</v>
      </c>
      <c r="P63" s="123"/>
      <c r="Q63" s="123"/>
      <c r="R63" s="123"/>
      <c r="S63" s="123"/>
      <c r="T63" s="124"/>
      <c r="U63" s="122">
        <v>1927.18</v>
      </c>
      <c r="V63" s="123"/>
      <c r="W63" s="123"/>
      <c r="X63" s="123"/>
      <c r="Y63" s="123"/>
      <c r="Z63" s="124"/>
      <c r="AA63" s="122">
        <v>1885.38</v>
      </c>
      <c r="AB63" s="123"/>
      <c r="AC63" s="123"/>
      <c r="AD63" s="123"/>
      <c r="AE63" s="123"/>
      <c r="AF63" s="124"/>
      <c r="AG63" s="122">
        <v>1899.16</v>
      </c>
      <c r="AH63" s="123"/>
      <c r="AI63" s="123"/>
      <c r="AJ63" s="123"/>
      <c r="AK63" s="123"/>
      <c r="AL63" s="124"/>
      <c r="AM63" s="122">
        <v>2025.43</v>
      </c>
      <c r="AN63" s="123"/>
      <c r="AO63" s="123"/>
      <c r="AP63" s="123"/>
      <c r="AQ63" s="123"/>
      <c r="AR63" s="124"/>
      <c r="AS63" s="122">
        <v>2017.26</v>
      </c>
      <c r="AT63" s="123"/>
      <c r="AU63" s="123"/>
      <c r="AV63" s="123"/>
      <c r="AW63" s="123"/>
      <c r="AX63" s="124"/>
      <c r="AY63" s="122">
        <v>2122.2199999999998</v>
      </c>
      <c r="AZ63" s="123"/>
      <c r="BA63" s="123"/>
      <c r="BB63" s="123"/>
      <c r="BC63" s="123"/>
      <c r="BD63" s="123"/>
      <c r="BE63" s="122">
        <v>2252.27</v>
      </c>
      <c r="BF63" s="123"/>
      <c r="BG63" s="123"/>
      <c r="BH63" s="123"/>
      <c r="BI63" s="123"/>
      <c r="BJ63" s="124"/>
      <c r="BK63" s="122">
        <v>2344.42</v>
      </c>
      <c r="BL63" s="123"/>
      <c r="BM63" s="123"/>
      <c r="BN63" s="123"/>
      <c r="BO63" s="123"/>
      <c r="BP63" s="123"/>
      <c r="BQ63" s="124"/>
      <c r="BR63" s="122">
        <v>2418.4</v>
      </c>
      <c r="BS63" s="123"/>
      <c r="BT63" s="123"/>
      <c r="BU63" s="123"/>
      <c r="BV63" s="123"/>
      <c r="BW63" s="123"/>
      <c r="BX63" s="124"/>
      <c r="BY63" s="122">
        <v>2416.96</v>
      </c>
      <c r="BZ63" s="123"/>
      <c r="CA63" s="123"/>
      <c r="CB63" s="123"/>
      <c r="CC63" s="123"/>
      <c r="CD63" s="123"/>
      <c r="CE63" s="124"/>
      <c r="CF63" s="122">
        <v>2398.1799999999998</v>
      </c>
      <c r="CG63" s="123"/>
      <c r="CH63" s="123"/>
      <c r="CI63" s="123"/>
      <c r="CJ63" s="123"/>
      <c r="CK63" s="123"/>
      <c r="CL63" s="124"/>
      <c r="CM63" s="122">
        <v>2417.9699999999998</v>
      </c>
      <c r="CN63" s="123"/>
      <c r="CO63" s="123"/>
      <c r="CP63" s="123"/>
      <c r="CQ63" s="123"/>
      <c r="CR63" s="123"/>
      <c r="CS63" s="124"/>
      <c r="CT63" s="122">
        <v>2422.38</v>
      </c>
      <c r="CU63" s="123"/>
      <c r="CV63" s="123"/>
      <c r="CW63" s="123"/>
      <c r="CX63" s="123"/>
      <c r="CY63" s="123"/>
      <c r="CZ63" s="124"/>
      <c r="DA63" s="122">
        <v>2417.94</v>
      </c>
      <c r="DB63" s="123"/>
      <c r="DC63" s="123"/>
      <c r="DD63" s="123"/>
      <c r="DE63" s="123"/>
      <c r="DF63" s="123"/>
      <c r="DG63" s="124"/>
      <c r="DH63" s="122">
        <v>2460.36</v>
      </c>
      <c r="DI63" s="123"/>
      <c r="DJ63" s="123"/>
      <c r="DK63" s="123"/>
      <c r="DL63" s="123"/>
      <c r="DM63" s="123"/>
      <c r="DN63" s="124"/>
      <c r="DO63" s="122">
        <v>2425.6799999999998</v>
      </c>
      <c r="DP63" s="123"/>
      <c r="DQ63" s="123"/>
      <c r="DR63" s="123"/>
      <c r="DS63" s="123"/>
      <c r="DT63" s="123"/>
      <c r="DU63" s="124"/>
      <c r="DV63" s="122">
        <v>2412.0300000000002</v>
      </c>
      <c r="DW63" s="123"/>
      <c r="DX63" s="123"/>
      <c r="DY63" s="123"/>
      <c r="DZ63" s="123"/>
      <c r="EA63" s="123"/>
      <c r="EB63" s="124"/>
      <c r="EC63" s="122">
        <v>2340.19</v>
      </c>
      <c r="ED63" s="123"/>
      <c r="EE63" s="123"/>
      <c r="EF63" s="123"/>
      <c r="EG63" s="123"/>
      <c r="EH63" s="123"/>
      <c r="EI63" s="124"/>
      <c r="EJ63" s="122">
        <v>2356.1999999999998</v>
      </c>
      <c r="EK63" s="123"/>
      <c r="EL63" s="123"/>
      <c r="EM63" s="123"/>
      <c r="EN63" s="123"/>
      <c r="EO63" s="123"/>
      <c r="EP63" s="124"/>
      <c r="EQ63" s="122">
        <v>2484.67</v>
      </c>
      <c r="ER63" s="123"/>
      <c r="ES63" s="123"/>
      <c r="ET63" s="123"/>
      <c r="EU63" s="123"/>
      <c r="EV63" s="123"/>
      <c r="EW63" s="124"/>
      <c r="EX63" s="122">
        <v>2403.35</v>
      </c>
      <c r="EY63" s="123"/>
      <c r="EZ63" s="123"/>
      <c r="FA63" s="123"/>
      <c r="FB63" s="123"/>
      <c r="FC63" s="123"/>
      <c r="FD63" s="124"/>
      <c r="FE63" s="122">
        <v>2178.61</v>
      </c>
      <c r="FF63" s="123"/>
      <c r="FG63" s="123"/>
      <c r="FH63" s="123"/>
      <c r="FI63" s="123"/>
      <c r="FJ63" s="123"/>
      <c r="FK63" s="124"/>
    </row>
    <row r="64" spans="1:167" s="2" customFormat="1" ht="15.75" customHeight="1" x14ac:dyDescent="0.2">
      <c r="A64" s="125" t="s">
        <v>112</v>
      </c>
      <c r="B64" s="125"/>
      <c r="C64" s="125"/>
      <c r="D64" s="125"/>
      <c r="E64" s="125"/>
      <c r="F64" s="125"/>
      <c r="G64" s="125"/>
      <c r="H64" s="126"/>
      <c r="I64" s="122">
        <v>2107.15</v>
      </c>
      <c r="J64" s="123"/>
      <c r="K64" s="123"/>
      <c r="L64" s="123"/>
      <c r="M64" s="123"/>
      <c r="N64" s="124"/>
      <c r="O64" s="122">
        <v>2037.33</v>
      </c>
      <c r="P64" s="123"/>
      <c r="Q64" s="123"/>
      <c r="R64" s="123"/>
      <c r="S64" s="123"/>
      <c r="T64" s="124"/>
      <c r="U64" s="122">
        <v>1998.71</v>
      </c>
      <c r="V64" s="123"/>
      <c r="W64" s="123"/>
      <c r="X64" s="123"/>
      <c r="Y64" s="123"/>
      <c r="Z64" s="124"/>
      <c r="AA64" s="122">
        <v>1904.03</v>
      </c>
      <c r="AB64" s="123"/>
      <c r="AC64" s="123"/>
      <c r="AD64" s="123"/>
      <c r="AE64" s="123"/>
      <c r="AF64" s="124"/>
      <c r="AG64" s="122">
        <v>1971.91</v>
      </c>
      <c r="AH64" s="123"/>
      <c r="AI64" s="123"/>
      <c r="AJ64" s="123"/>
      <c r="AK64" s="123"/>
      <c r="AL64" s="124"/>
      <c r="AM64" s="122">
        <v>2014.48</v>
      </c>
      <c r="AN64" s="123"/>
      <c r="AO64" s="123"/>
      <c r="AP64" s="123"/>
      <c r="AQ64" s="123"/>
      <c r="AR64" s="124"/>
      <c r="AS64" s="122">
        <v>2036.23</v>
      </c>
      <c r="AT64" s="123"/>
      <c r="AU64" s="123"/>
      <c r="AV64" s="123"/>
      <c r="AW64" s="123"/>
      <c r="AX64" s="124"/>
      <c r="AY64" s="122">
        <v>2178.7199999999998</v>
      </c>
      <c r="AZ64" s="123"/>
      <c r="BA64" s="123"/>
      <c r="BB64" s="123"/>
      <c r="BC64" s="123"/>
      <c r="BD64" s="123"/>
      <c r="BE64" s="122">
        <v>2320.48</v>
      </c>
      <c r="BF64" s="123"/>
      <c r="BG64" s="123"/>
      <c r="BH64" s="123"/>
      <c r="BI64" s="123"/>
      <c r="BJ64" s="124"/>
      <c r="BK64" s="122">
        <v>2387.0300000000002</v>
      </c>
      <c r="BL64" s="123"/>
      <c r="BM64" s="123"/>
      <c r="BN64" s="123"/>
      <c r="BO64" s="123"/>
      <c r="BP64" s="123"/>
      <c r="BQ64" s="124"/>
      <c r="BR64" s="122">
        <v>2439.5100000000002</v>
      </c>
      <c r="BS64" s="123"/>
      <c r="BT64" s="123"/>
      <c r="BU64" s="123"/>
      <c r="BV64" s="123"/>
      <c r="BW64" s="123"/>
      <c r="BX64" s="124"/>
      <c r="BY64" s="122">
        <v>2425.7199999999998</v>
      </c>
      <c r="BZ64" s="123"/>
      <c r="CA64" s="123"/>
      <c r="CB64" s="123"/>
      <c r="CC64" s="123"/>
      <c r="CD64" s="123"/>
      <c r="CE64" s="124"/>
      <c r="CF64" s="122">
        <v>2404.5100000000002</v>
      </c>
      <c r="CG64" s="123"/>
      <c r="CH64" s="123"/>
      <c r="CI64" s="123"/>
      <c r="CJ64" s="123"/>
      <c r="CK64" s="123"/>
      <c r="CL64" s="124"/>
      <c r="CM64" s="122">
        <v>2416.41</v>
      </c>
      <c r="CN64" s="123"/>
      <c r="CO64" s="123"/>
      <c r="CP64" s="123"/>
      <c r="CQ64" s="123"/>
      <c r="CR64" s="123"/>
      <c r="CS64" s="124"/>
      <c r="CT64" s="122">
        <v>2439.09</v>
      </c>
      <c r="CU64" s="123"/>
      <c r="CV64" s="123"/>
      <c r="CW64" s="123"/>
      <c r="CX64" s="123"/>
      <c r="CY64" s="123"/>
      <c r="CZ64" s="124"/>
      <c r="DA64" s="122">
        <v>2402.16</v>
      </c>
      <c r="DB64" s="123"/>
      <c r="DC64" s="123"/>
      <c r="DD64" s="123"/>
      <c r="DE64" s="123"/>
      <c r="DF64" s="123"/>
      <c r="DG64" s="124"/>
      <c r="DH64" s="122">
        <v>2453.66</v>
      </c>
      <c r="DI64" s="123"/>
      <c r="DJ64" s="123"/>
      <c r="DK64" s="123"/>
      <c r="DL64" s="123"/>
      <c r="DM64" s="123"/>
      <c r="DN64" s="124"/>
      <c r="DO64" s="122">
        <v>2454.8000000000002</v>
      </c>
      <c r="DP64" s="123"/>
      <c r="DQ64" s="123"/>
      <c r="DR64" s="123"/>
      <c r="DS64" s="123"/>
      <c r="DT64" s="123"/>
      <c r="DU64" s="124"/>
      <c r="DV64" s="122">
        <v>2449.2800000000002</v>
      </c>
      <c r="DW64" s="123"/>
      <c r="DX64" s="123"/>
      <c r="DY64" s="123"/>
      <c r="DZ64" s="123"/>
      <c r="EA64" s="123"/>
      <c r="EB64" s="124"/>
      <c r="EC64" s="122">
        <v>2356.09</v>
      </c>
      <c r="ED64" s="123"/>
      <c r="EE64" s="123"/>
      <c r="EF64" s="123"/>
      <c r="EG64" s="123"/>
      <c r="EH64" s="123"/>
      <c r="EI64" s="124"/>
      <c r="EJ64" s="122">
        <v>2380.69</v>
      </c>
      <c r="EK64" s="123"/>
      <c r="EL64" s="123"/>
      <c r="EM64" s="123"/>
      <c r="EN64" s="123"/>
      <c r="EO64" s="123"/>
      <c r="EP64" s="124"/>
      <c r="EQ64" s="122">
        <v>2527.8000000000002</v>
      </c>
      <c r="ER64" s="123"/>
      <c r="ES64" s="123"/>
      <c r="ET64" s="123"/>
      <c r="EU64" s="123"/>
      <c r="EV64" s="123"/>
      <c r="EW64" s="124"/>
      <c r="EX64" s="122">
        <v>2471.2399999999998</v>
      </c>
      <c r="EY64" s="123"/>
      <c r="EZ64" s="123"/>
      <c r="FA64" s="123"/>
      <c r="FB64" s="123"/>
      <c r="FC64" s="123"/>
      <c r="FD64" s="124"/>
      <c r="FE64" s="122">
        <v>2256.91</v>
      </c>
      <c r="FF64" s="123"/>
      <c r="FG64" s="123"/>
      <c r="FH64" s="123"/>
      <c r="FI64" s="123"/>
      <c r="FJ64" s="123"/>
      <c r="FK64" s="124"/>
    </row>
    <row r="65" spans="1:167" s="2" customFormat="1" ht="15.75" customHeight="1" x14ac:dyDescent="0.2">
      <c r="A65" s="125" t="s">
        <v>314</v>
      </c>
      <c r="B65" s="125"/>
      <c r="C65" s="125"/>
      <c r="D65" s="125"/>
      <c r="E65" s="125"/>
      <c r="F65" s="125"/>
      <c r="G65" s="125"/>
      <c r="H65" s="126"/>
      <c r="I65" s="122">
        <v>2156.6799999999998</v>
      </c>
      <c r="J65" s="123"/>
      <c r="K65" s="123"/>
      <c r="L65" s="123"/>
      <c r="M65" s="123"/>
      <c r="N65" s="124"/>
      <c r="O65" s="122">
        <v>2096.7600000000002</v>
      </c>
      <c r="P65" s="123"/>
      <c r="Q65" s="123"/>
      <c r="R65" s="123"/>
      <c r="S65" s="123"/>
      <c r="T65" s="124"/>
      <c r="U65" s="122">
        <v>2027.12</v>
      </c>
      <c r="V65" s="123"/>
      <c r="W65" s="123"/>
      <c r="X65" s="123"/>
      <c r="Y65" s="123"/>
      <c r="Z65" s="124"/>
      <c r="AA65" s="122">
        <v>1966.54</v>
      </c>
      <c r="AB65" s="123"/>
      <c r="AC65" s="123"/>
      <c r="AD65" s="123"/>
      <c r="AE65" s="123"/>
      <c r="AF65" s="124"/>
      <c r="AG65" s="122">
        <v>1988.98</v>
      </c>
      <c r="AH65" s="123"/>
      <c r="AI65" s="123"/>
      <c r="AJ65" s="123"/>
      <c r="AK65" s="123"/>
      <c r="AL65" s="124"/>
      <c r="AM65" s="122">
        <v>2008.05</v>
      </c>
      <c r="AN65" s="123"/>
      <c r="AO65" s="123"/>
      <c r="AP65" s="123"/>
      <c r="AQ65" s="123"/>
      <c r="AR65" s="124"/>
      <c r="AS65" s="122">
        <v>2036.73</v>
      </c>
      <c r="AT65" s="123"/>
      <c r="AU65" s="123"/>
      <c r="AV65" s="123"/>
      <c r="AW65" s="123"/>
      <c r="AX65" s="124"/>
      <c r="AY65" s="122">
        <v>2186.52</v>
      </c>
      <c r="AZ65" s="123"/>
      <c r="BA65" s="123"/>
      <c r="BB65" s="123"/>
      <c r="BC65" s="123"/>
      <c r="BD65" s="123"/>
      <c r="BE65" s="122">
        <v>2278.89</v>
      </c>
      <c r="BF65" s="123"/>
      <c r="BG65" s="123"/>
      <c r="BH65" s="123"/>
      <c r="BI65" s="123"/>
      <c r="BJ65" s="124"/>
      <c r="BK65" s="122">
        <v>2367.4299999999998</v>
      </c>
      <c r="BL65" s="123"/>
      <c r="BM65" s="123"/>
      <c r="BN65" s="123"/>
      <c r="BO65" s="123"/>
      <c r="BP65" s="123"/>
      <c r="BQ65" s="124"/>
      <c r="BR65" s="122">
        <v>2407.71</v>
      </c>
      <c r="BS65" s="123"/>
      <c r="BT65" s="123"/>
      <c r="BU65" s="123"/>
      <c r="BV65" s="123"/>
      <c r="BW65" s="123"/>
      <c r="BX65" s="124"/>
      <c r="BY65" s="122">
        <v>2401.29</v>
      </c>
      <c r="BZ65" s="123"/>
      <c r="CA65" s="123"/>
      <c r="CB65" s="123"/>
      <c r="CC65" s="123"/>
      <c r="CD65" s="123"/>
      <c r="CE65" s="124"/>
      <c r="CF65" s="122">
        <v>2374.94</v>
      </c>
      <c r="CG65" s="123"/>
      <c r="CH65" s="123"/>
      <c r="CI65" s="123"/>
      <c r="CJ65" s="123"/>
      <c r="CK65" s="123"/>
      <c r="CL65" s="124"/>
      <c r="CM65" s="122">
        <v>2389.1999999999998</v>
      </c>
      <c r="CN65" s="123"/>
      <c r="CO65" s="123"/>
      <c r="CP65" s="123"/>
      <c r="CQ65" s="123"/>
      <c r="CR65" s="123"/>
      <c r="CS65" s="124"/>
      <c r="CT65" s="122">
        <v>2391.7800000000002</v>
      </c>
      <c r="CU65" s="123"/>
      <c r="CV65" s="123"/>
      <c r="CW65" s="123"/>
      <c r="CX65" s="123"/>
      <c r="CY65" s="123"/>
      <c r="CZ65" s="124"/>
      <c r="DA65" s="122">
        <v>2373.14</v>
      </c>
      <c r="DB65" s="123"/>
      <c r="DC65" s="123"/>
      <c r="DD65" s="123"/>
      <c r="DE65" s="123"/>
      <c r="DF65" s="123"/>
      <c r="DG65" s="124"/>
      <c r="DH65" s="122">
        <v>2403.8200000000002</v>
      </c>
      <c r="DI65" s="123"/>
      <c r="DJ65" s="123"/>
      <c r="DK65" s="123"/>
      <c r="DL65" s="123"/>
      <c r="DM65" s="123"/>
      <c r="DN65" s="124"/>
      <c r="DO65" s="122">
        <v>2381.06</v>
      </c>
      <c r="DP65" s="123"/>
      <c r="DQ65" s="123"/>
      <c r="DR65" s="123"/>
      <c r="DS65" s="123"/>
      <c r="DT65" s="123"/>
      <c r="DU65" s="124"/>
      <c r="DV65" s="122">
        <v>2372.69</v>
      </c>
      <c r="DW65" s="123"/>
      <c r="DX65" s="123"/>
      <c r="DY65" s="123"/>
      <c r="DZ65" s="123"/>
      <c r="EA65" s="123"/>
      <c r="EB65" s="124"/>
      <c r="EC65" s="122">
        <v>2332.9899999999998</v>
      </c>
      <c r="ED65" s="123"/>
      <c r="EE65" s="123"/>
      <c r="EF65" s="123"/>
      <c r="EG65" s="123"/>
      <c r="EH65" s="123"/>
      <c r="EI65" s="124"/>
      <c r="EJ65" s="122">
        <v>2349.25</v>
      </c>
      <c r="EK65" s="123"/>
      <c r="EL65" s="123"/>
      <c r="EM65" s="123"/>
      <c r="EN65" s="123"/>
      <c r="EO65" s="123"/>
      <c r="EP65" s="124"/>
      <c r="EQ65" s="122">
        <v>2506.73</v>
      </c>
      <c r="ER65" s="123"/>
      <c r="ES65" s="123"/>
      <c r="ET65" s="123"/>
      <c r="EU65" s="123"/>
      <c r="EV65" s="123"/>
      <c r="EW65" s="124"/>
      <c r="EX65" s="122">
        <v>2509.2600000000002</v>
      </c>
      <c r="EY65" s="123"/>
      <c r="EZ65" s="123"/>
      <c r="FA65" s="123"/>
      <c r="FB65" s="123"/>
      <c r="FC65" s="123"/>
      <c r="FD65" s="124"/>
      <c r="FE65" s="122">
        <v>2341.61</v>
      </c>
      <c r="FF65" s="123"/>
      <c r="FG65" s="123"/>
      <c r="FH65" s="123"/>
      <c r="FI65" s="123"/>
      <c r="FJ65" s="123"/>
      <c r="FK65" s="124"/>
    </row>
    <row r="66" spans="1:167" s="2" customFormat="1" ht="15.75" customHeight="1" x14ac:dyDescent="0.2">
      <c r="A66" s="125" t="s">
        <v>315</v>
      </c>
      <c r="B66" s="125"/>
      <c r="C66" s="125"/>
      <c r="D66" s="125"/>
      <c r="E66" s="125"/>
      <c r="F66" s="125"/>
      <c r="G66" s="125"/>
      <c r="H66" s="126"/>
      <c r="I66" s="122">
        <v>2257.0300000000002</v>
      </c>
      <c r="J66" s="123"/>
      <c r="K66" s="123"/>
      <c r="L66" s="123"/>
      <c r="M66" s="123"/>
      <c r="N66" s="124"/>
      <c r="O66" s="122">
        <v>2115.12</v>
      </c>
      <c r="P66" s="123"/>
      <c r="Q66" s="123"/>
      <c r="R66" s="123"/>
      <c r="S66" s="123"/>
      <c r="T66" s="124"/>
      <c r="U66" s="122">
        <v>2103.36</v>
      </c>
      <c r="V66" s="123"/>
      <c r="W66" s="123"/>
      <c r="X66" s="123"/>
      <c r="Y66" s="123"/>
      <c r="Z66" s="124"/>
      <c r="AA66" s="122">
        <v>2102.96</v>
      </c>
      <c r="AB66" s="123"/>
      <c r="AC66" s="123"/>
      <c r="AD66" s="123"/>
      <c r="AE66" s="123"/>
      <c r="AF66" s="124"/>
      <c r="AG66" s="122">
        <v>2099.9699999999998</v>
      </c>
      <c r="AH66" s="123"/>
      <c r="AI66" s="123"/>
      <c r="AJ66" s="123"/>
      <c r="AK66" s="123"/>
      <c r="AL66" s="124"/>
      <c r="AM66" s="122">
        <v>2089.06</v>
      </c>
      <c r="AN66" s="123"/>
      <c r="AO66" s="123"/>
      <c r="AP66" s="123"/>
      <c r="AQ66" s="123"/>
      <c r="AR66" s="124"/>
      <c r="AS66" s="122">
        <v>2048.0500000000002</v>
      </c>
      <c r="AT66" s="123"/>
      <c r="AU66" s="123"/>
      <c r="AV66" s="123"/>
      <c r="AW66" s="123"/>
      <c r="AX66" s="124"/>
      <c r="AY66" s="122">
        <v>2069.66</v>
      </c>
      <c r="AZ66" s="123"/>
      <c r="BA66" s="123"/>
      <c r="BB66" s="123"/>
      <c r="BC66" s="123"/>
      <c r="BD66" s="123"/>
      <c r="BE66" s="122">
        <v>2131.4</v>
      </c>
      <c r="BF66" s="123"/>
      <c r="BG66" s="123"/>
      <c r="BH66" s="123"/>
      <c r="BI66" s="123"/>
      <c r="BJ66" s="124"/>
      <c r="BK66" s="122">
        <v>2370.19</v>
      </c>
      <c r="BL66" s="123"/>
      <c r="BM66" s="123"/>
      <c r="BN66" s="123"/>
      <c r="BO66" s="123"/>
      <c r="BP66" s="123"/>
      <c r="BQ66" s="124"/>
      <c r="BR66" s="122">
        <v>2415.48</v>
      </c>
      <c r="BS66" s="123"/>
      <c r="BT66" s="123"/>
      <c r="BU66" s="123"/>
      <c r="BV66" s="123"/>
      <c r="BW66" s="123"/>
      <c r="BX66" s="124"/>
      <c r="BY66" s="122">
        <v>2437.69</v>
      </c>
      <c r="BZ66" s="123"/>
      <c r="CA66" s="123"/>
      <c r="CB66" s="123"/>
      <c r="CC66" s="123"/>
      <c r="CD66" s="123"/>
      <c r="CE66" s="124"/>
      <c r="CF66" s="122">
        <v>2430.0700000000002</v>
      </c>
      <c r="CG66" s="123"/>
      <c r="CH66" s="123"/>
      <c r="CI66" s="123"/>
      <c r="CJ66" s="123"/>
      <c r="CK66" s="123"/>
      <c r="CL66" s="124"/>
      <c r="CM66" s="122">
        <v>2420.4899999999998</v>
      </c>
      <c r="CN66" s="123"/>
      <c r="CO66" s="123"/>
      <c r="CP66" s="123"/>
      <c r="CQ66" s="123"/>
      <c r="CR66" s="123"/>
      <c r="CS66" s="124"/>
      <c r="CT66" s="122">
        <v>2451.2800000000002</v>
      </c>
      <c r="CU66" s="123"/>
      <c r="CV66" s="123"/>
      <c r="CW66" s="123"/>
      <c r="CX66" s="123"/>
      <c r="CY66" s="123"/>
      <c r="CZ66" s="124"/>
      <c r="DA66" s="122">
        <v>2434.06</v>
      </c>
      <c r="DB66" s="123"/>
      <c r="DC66" s="123"/>
      <c r="DD66" s="123"/>
      <c r="DE66" s="123"/>
      <c r="DF66" s="123"/>
      <c r="DG66" s="124"/>
      <c r="DH66" s="122">
        <v>2424.86</v>
      </c>
      <c r="DI66" s="123"/>
      <c r="DJ66" s="123"/>
      <c r="DK66" s="123"/>
      <c r="DL66" s="123"/>
      <c r="DM66" s="123"/>
      <c r="DN66" s="124"/>
      <c r="DO66" s="122">
        <v>2402.7800000000002</v>
      </c>
      <c r="DP66" s="123"/>
      <c r="DQ66" s="123"/>
      <c r="DR66" s="123"/>
      <c r="DS66" s="123"/>
      <c r="DT66" s="123"/>
      <c r="DU66" s="124"/>
      <c r="DV66" s="122">
        <v>2390.7199999999998</v>
      </c>
      <c r="DW66" s="123"/>
      <c r="DX66" s="123"/>
      <c r="DY66" s="123"/>
      <c r="DZ66" s="123"/>
      <c r="EA66" s="123"/>
      <c r="EB66" s="124"/>
      <c r="EC66" s="122">
        <v>2388.85</v>
      </c>
      <c r="ED66" s="123"/>
      <c r="EE66" s="123"/>
      <c r="EF66" s="123"/>
      <c r="EG66" s="123"/>
      <c r="EH66" s="123"/>
      <c r="EI66" s="124"/>
      <c r="EJ66" s="122">
        <v>2418.88</v>
      </c>
      <c r="EK66" s="123"/>
      <c r="EL66" s="123"/>
      <c r="EM66" s="123"/>
      <c r="EN66" s="123"/>
      <c r="EO66" s="123"/>
      <c r="EP66" s="124"/>
      <c r="EQ66" s="122">
        <v>2462.9499999999998</v>
      </c>
      <c r="ER66" s="123"/>
      <c r="ES66" s="123"/>
      <c r="ET66" s="123"/>
      <c r="EU66" s="123"/>
      <c r="EV66" s="123"/>
      <c r="EW66" s="124"/>
      <c r="EX66" s="122">
        <v>2403.91</v>
      </c>
      <c r="EY66" s="123"/>
      <c r="EZ66" s="123"/>
      <c r="FA66" s="123"/>
      <c r="FB66" s="123"/>
      <c r="FC66" s="123"/>
      <c r="FD66" s="124"/>
      <c r="FE66" s="122">
        <v>2180.4899999999998</v>
      </c>
      <c r="FF66" s="123"/>
      <c r="FG66" s="123"/>
      <c r="FH66" s="123"/>
      <c r="FI66" s="123"/>
      <c r="FJ66" s="123"/>
      <c r="FK66" s="124"/>
    </row>
    <row r="67" spans="1:167" s="2" customFormat="1" ht="15.75" customHeight="1" x14ac:dyDescent="0.2">
      <c r="A67" s="125" t="s">
        <v>318</v>
      </c>
      <c r="B67" s="125"/>
      <c r="C67" s="125"/>
      <c r="D67" s="125"/>
      <c r="E67" s="125"/>
      <c r="F67" s="125"/>
      <c r="G67" s="125"/>
      <c r="H67" s="126"/>
      <c r="I67" s="122">
        <v>2244.2399999999998</v>
      </c>
      <c r="J67" s="123"/>
      <c r="K67" s="123"/>
      <c r="L67" s="123"/>
      <c r="M67" s="123"/>
      <c r="N67" s="124"/>
      <c r="O67" s="122">
        <v>2147.21</v>
      </c>
      <c r="P67" s="123"/>
      <c r="Q67" s="123"/>
      <c r="R67" s="123"/>
      <c r="S67" s="123"/>
      <c r="T67" s="124"/>
      <c r="U67" s="122">
        <v>2147.21</v>
      </c>
      <c r="V67" s="123"/>
      <c r="W67" s="123"/>
      <c r="X67" s="123"/>
      <c r="Y67" s="123"/>
      <c r="Z67" s="124"/>
      <c r="AA67" s="122">
        <v>2071.86</v>
      </c>
      <c r="AB67" s="123"/>
      <c r="AC67" s="123"/>
      <c r="AD67" s="123"/>
      <c r="AE67" s="123"/>
      <c r="AF67" s="124"/>
      <c r="AG67" s="122">
        <v>2052.11</v>
      </c>
      <c r="AH67" s="123"/>
      <c r="AI67" s="123"/>
      <c r="AJ67" s="123"/>
      <c r="AK67" s="123"/>
      <c r="AL67" s="124"/>
      <c r="AM67" s="122">
        <v>1917.01</v>
      </c>
      <c r="AN67" s="123"/>
      <c r="AO67" s="123"/>
      <c r="AP67" s="123"/>
      <c r="AQ67" s="123"/>
      <c r="AR67" s="124"/>
      <c r="AS67" s="122">
        <v>1670.54</v>
      </c>
      <c r="AT67" s="123"/>
      <c r="AU67" s="123"/>
      <c r="AV67" s="123"/>
      <c r="AW67" s="123"/>
      <c r="AX67" s="124"/>
      <c r="AY67" s="122">
        <v>1670.04</v>
      </c>
      <c r="AZ67" s="123"/>
      <c r="BA67" s="123"/>
      <c r="BB67" s="123"/>
      <c r="BC67" s="123"/>
      <c r="BD67" s="123"/>
      <c r="BE67" s="122">
        <v>2123.14</v>
      </c>
      <c r="BF67" s="123"/>
      <c r="BG67" s="123"/>
      <c r="BH67" s="123"/>
      <c r="BI67" s="123"/>
      <c r="BJ67" s="124"/>
      <c r="BK67" s="122">
        <v>2188.65</v>
      </c>
      <c r="BL67" s="123"/>
      <c r="BM67" s="123"/>
      <c r="BN67" s="123"/>
      <c r="BO67" s="123"/>
      <c r="BP67" s="123"/>
      <c r="BQ67" s="124"/>
      <c r="BR67" s="122">
        <v>2315.5700000000002</v>
      </c>
      <c r="BS67" s="123"/>
      <c r="BT67" s="123"/>
      <c r="BU67" s="123"/>
      <c r="BV67" s="123"/>
      <c r="BW67" s="123"/>
      <c r="BX67" s="124"/>
      <c r="BY67" s="122">
        <v>2343.2600000000002</v>
      </c>
      <c r="BZ67" s="123"/>
      <c r="CA67" s="123"/>
      <c r="CB67" s="123"/>
      <c r="CC67" s="123"/>
      <c r="CD67" s="123"/>
      <c r="CE67" s="124"/>
      <c r="CF67" s="122">
        <v>2344.73</v>
      </c>
      <c r="CG67" s="123"/>
      <c r="CH67" s="123"/>
      <c r="CI67" s="123"/>
      <c r="CJ67" s="123"/>
      <c r="CK67" s="123"/>
      <c r="CL67" s="124"/>
      <c r="CM67" s="122">
        <v>2343.31</v>
      </c>
      <c r="CN67" s="123"/>
      <c r="CO67" s="123"/>
      <c r="CP67" s="123"/>
      <c r="CQ67" s="123"/>
      <c r="CR67" s="123"/>
      <c r="CS67" s="124"/>
      <c r="CT67" s="122">
        <v>2364.8000000000002</v>
      </c>
      <c r="CU67" s="123"/>
      <c r="CV67" s="123"/>
      <c r="CW67" s="123"/>
      <c r="CX67" s="123"/>
      <c r="CY67" s="123"/>
      <c r="CZ67" s="124"/>
      <c r="DA67" s="122">
        <v>2360.9699999999998</v>
      </c>
      <c r="DB67" s="123"/>
      <c r="DC67" s="123"/>
      <c r="DD67" s="123"/>
      <c r="DE67" s="123"/>
      <c r="DF67" s="123"/>
      <c r="DG67" s="124"/>
      <c r="DH67" s="122">
        <v>2356.58</v>
      </c>
      <c r="DI67" s="123"/>
      <c r="DJ67" s="123"/>
      <c r="DK67" s="123"/>
      <c r="DL67" s="123"/>
      <c r="DM67" s="123"/>
      <c r="DN67" s="124"/>
      <c r="DO67" s="122">
        <v>2354.5</v>
      </c>
      <c r="DP67" s="123"/>
      <c r="DQ67" s="123"/>
      <c r="DR67" s="123"/>
      <c r="DS67" s="123"/>
      <c r="DT67" s="123"/>
      <c r="DU67" s="124"/>
      <c r="DV67" s="122">
        <v>2353.36</v>
      </c>
      <c r="DW67" s="123"/>
      <c r="DX67" s="123"/>
      <c r="DY67" s="123"/>
      <c r="DZ67" s="123"/>
      <c r="EA67" s="123"/>
      <c r="EB67" s="124"/>
      <c r="EC67" s="122">
        <v>2372.73</v>
      </c>
      <c r="ED67" s="123"/>
      <c r="EE67" s="123"/>
      <c r="EF67" s="123"/>
      <c r="EG67" s="123"/>
      <c r="EH67" s="123"/>
      <c r="EI67" s="124"/>
      <c r="EJ67" s="122">
        <v>2452.19</v>
      </c>
      <c r="EK67" s="123"/>
      <c r="EL67" s="123"/>
      <c r="EM67" s="123"/>
      <c r="EN67" s="123"/>
      <c r="EO67" s="123"/>
      <c r="EP67" s="124"/>
      <c r="EQ67" s="122">
        <v>2515.3000000000002</v>
      </c>
      <c r="ER67" s="123"/>
      <c r="ES67" s="123"/>
      <c r="ET67" s="123"/>
      <c r="EU67" s="123"/>
      <c r="EV67" s="123"/>
      <c r="EW67" s="124"/>
      <c r="EX67" s="122">
        <v>2398.9299999999998</v>
      </c>
      <c r="EY67" s="123"/>
      <c r="EZ67" s="123"/>
      <c r="FA67" s="123"/>
      <c r="FB67" s="123"/>
      <c r="FC67" s="123"/>
      <c r="FD67" s="124"/>
      <c r="FE67" s="122">
        <v>2302.85</v>
      </c>
      <c r="FF67" s="123"/>
      <c r="FG67" s="123"/>
      <c r="FH67" s="123"/>
      <c r="FI67" s="123"/>
      <c r="FJ67" s="123"/>
      <c r="FK67" s="124"/>
    </row>
    <row r="68" spans="1:167" ht="3" customHeight="1" x14ac:dyDescent="0.25"/>
    <row r="69" spans="1:167" s="2" customFormat="1" ht="12" x14ac:dyDescent="0.2"/>
    <row r="70" spans="1:167" s="2" customFormat="1" ht="12" x14ac:dyDescent="0.2">
      <c r="A70" s="140" t="s">
        <v>63</v>
      </c>
      <c r="B70" s="140"/>
      <c r="C70" s="140"/>
      <c r="D70" s="140"/>
      <c r="E70" s="140"/>
      <c r="F70" s="140"/>
      <c r="G70" s="140"/>
      <c r="H70" s="141"/>
      <c r="I70" s="144" t="s">
        <v>113</v>
      </c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45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5"/>
      <c r="DW70" s="145"/>
      <c r="DX70" s="145"/>
      <c r="DY70" s="145"/>
      <c r="DZ70" s="145"/>
      <c r="EA70" s="145"/>
      <c r="EB70" s="145"/>
      <c r="EC70" s="145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  <c r="FF70" s="145"/>
      <c r="FG70" s="145"/>
      <c r="FH70" s="145"/>
      <c r="FI70" s="145"/>
      <c r="FJ70" s="145"/>
      <c r="FK70" s="146"/>
    </row>
    <row r="71" spans="1:167" s="2" customFormat="1" ht="27" customHeight="1" x14ac:dyDescent="0.2">
      <c r="A71" s="142"/>
      <c r="B71" s="142"/>
      <c r="C71" s="142"/>
      <c r="D71" s="142"/>
      <c r="E71" s="142"/>
      <c r="F71" s="142"/>
      <c r="G71" s="142"/>
      <c r="H71" s="143"/>
      <c r="I71" s="127" t="s">
        <v>65</v>
      </c>
      <c r="J71" s="128"/>
      <c r="K71" s="128"/>
      <c r="L71" s="128"/>
      <c r="M71" s="128"/>
      <c r="N71" s="129"/>
      <c r="O71" s="127" t="s">
        <v>66</v>
      </c>
      <c r="P71" s="128"/>
      <c r="Q71" s="128"/>
      <c r="R71" s="128"/>
      <c r="S71" s="128"/>
      <c r="T71" s="129"/>
      <c r="U71" s="127" t="s">
        <v>67</v>
      </c>
      <c r="V71" s="128"/>
      <c r="W71" s="128"/>
      <c r="X71" s="128"/>
      <c r="Y71" s="128"/>
      <c r="Z71" s="129"/>
      <c r="AA71" s="127" t="s">
        <v>68</v>
      </c>
      <c r="AB71" s="128"/>
      <c r="AC71" s="128"/>
      <c r="AD71" s="128"/>
      <c r="AE71" s="128"/>
      <c r="AF71" s="129"/>
      <c r="AG71" s="127" t="s">
        <v>69</v>
      </c>
      <c r="AH71" s="128"/>
      <c r="AI71" s="128"/>
      <c r="AJ71" s="128"/>
      <c r="AK71" s="128"/>
      <c r="AL71" s="129"/>
      <c r="AM71" s="127" t="s">
        <v>70</v>
      </c>
      <c r="AN71" s="128"/>
      <c r="AO71" s="128"/>
      <c r="AP71" s="128"/>
      <c r="AQ71" s="128"/>
      <c r="AR71" s="129"/>
      <c r="AS71" s="127" t="s">
        <v>71</v>
      </c>
      <c r="AT71" s="128"/>
      <c r="AU71" s="128"/>
      <c r="AV71" s="128"/>
      <c r="AW71" s="128"/>
      <c r="AX71" s="129"/>
      <c r="AY71" s="127" t="s">
        <v>72</v>
      </c>
      <c r="AZ71" s="128"/>
      <c r="BA71" s="128"/>
      <c r="BB71" s="128"/>
      <c r="BC71" s="128"/>
      <c r="BD71" s="128"/>
      <c r="BE71" s="127" t="s">
        <v>73</v>
      </c>
      <c r="BF71" s="128"/>
      <c r="BG71" s="128"/>
      <c r="BH71" s="128"/>
      <c r="BI71" s="128"/>
      <c r="BJ71" s="129"/>
      <c r="BK71" s="127" t="s">
        <v>74</v>
      </c>
      <c r="BL71" s="128"/>
      <c r="BM71" s="128"/>
      <c r="BN71" s="128"/>
      <c r="BO71" s="128"/>
      <c r="BP71" s="128"/>
      <c r="BQ71" s="129"/>
      <c r="BR71" s="127" t="s">
        <v>75</v>
      </c>
      <c r="BS71" s="128"/>
      <c r="BT71" s="128"/>
      <c r="BU71" s="128"/>
      <c r="BV71" s="128"/>
      <c r="BW71" s="128"/>
      <c r="BX71" s="129"/>
      <c r="BY71" s="127" t="s">
        <v>76</v>
      </c>
      <c r="BZ71" s="128"/>
      <c r="CA71" s="128"/>
      <c r="CB71" s="128"/>
      <c r="CC71" s="128"/>
      <c r="CD71" s="128"/>
      <c r="CE71" s="129"/>
      <c r="CF71" s="127" t="s">
        <v>77</v>
      </c>
      <c r="CG71" s="128"/>
      <c r="CH71" s="128"/>
      <c r="CI71" s="128"/>
      <c r="CJ71" s="128"/>
      <c r="CK71" s="128"/>
      <c r="CL71" s="129"/>
      <c r="CM71" s="127" t="s">
        <v>78</v>
      </c>
      <c r="CN71" s="128"/>
      <c r="CO71" s="128"/>
      <c r="CP71" s="128"/>
      <c r="CQ71" s="128"/>
      <c r="CR71" s="128"/>
      <c r="CS71" s="129"/>
      <c r="CT71" s="127" t="s">
        <v>79</v>
      </c>
      <c r="CU71" s="128"/>
      <c r="CV71" s="128"/>
      <c r="CW71" s="128"/>
      <c r="CX71" s="128"/>
      <c r="CY71" s="128"/>
      <c r="CZ71" s="129"/>
      <c r="DA71" s="127" t="s">
        <v>80</v>
      </c>
      <c r="DB71" s="128"/>
      <c r="DC71" s="128"/>
      <c r="DD71" s="128"/>
      <c r="DE71" s="128"/>
      <c r="DF71" s="128"/>
      <c r="DG71" s="129"/>
      <c r="DH71" s="127" t="s">
        <v>81</v>
      </c>
      <c r="DI71" s="128"/>
      <c r="DJ71" s="128"/>
      <c r="DK71" s="128"/>
      <c r="DL71" s="128"/>
      <c r="DM71" s="128"/>
      <c r="DN71" s="129"/>
      <c r="DO71" s="127" t="s">
        <v>82</v>
      </c>
      <c r="DP71" s="128"/>
      <c r="DQ71" s="128"/>
      <c r="DR71" s="128"/>
      <c r="DS71" s="128"/>
      <c r="DT71" s="128"/>
      <c r="DU71" s="129"/>
      <c r="DV71" s="127" t="s">
        <v>83</v>
      </c>
      <c r="DW71" s="128"/>
      <c r="DX71" s="128"/>
      <c r="DY71" s="128"/>
      <c r="DZ71" s="128"/>
      <c r="EA71" s="128"/>
      <c r="EB71" s="129"/>
      <c r="EC71" s="127" t="s">
        <v>84</v>
      </c>
      <c r="ED71" s="128"/>
      <c r="EE71" s="128"/>
      <c r="EF71" s="128"/>
      <c r="EG71" s="128"/>
      <c r="EH71" s="128"/>
      <c r="EI71" s="129"/>
      <c r="EJ71" s="127" t="s">
        <v>85</v>
      </c>
      <c r="EK71" s="128"/>
      <c r="EL71" s="128"/>
      <c r="EM71" s="128"/>
      <c r="EN71" s="128"/>
      <c r="EO71" s="128"/>
      <c r="EP71" s="129"/>
      <c r="EQ71" s="127" t="s">
        <v>86</v>
      </c>
      <c r="ER71" s="128"/>
      <c r="ES71" s="128"/>
      <c r="ET71" s="128"/>
      <c r="EU71" s="128"/>
      <c r="EV71" s="128"/>
      <c r="EW71" s="129"/>
      <c r="EX71" s="127" t="s">
        <v>87</v>
      </c>
      <c r="EY71" s="128"/>
      <c r="EZ71" s="128"/>
      <c r="FA71" s="128"/>
      <c r="FB71" s="128"/>
      <c r="FC71" s="128"/>
      <c r="FD71" s="129"/>
      <c r="FE71" s="127" t="s">
        <v>88</v>
      </c>
      <c r="FF71" s="128"/>
      <c r="FG71" s="128"/>
      <c r="FH71" s="128"/>
      <c r="FI71" s="128"/>
      <c r="FJ71" s="128"/>
      <c r="FK71" s="129"/>
    </row>
    <row r="72" spans="1:167" s="2" customFormat="1" ht="15.75" customHeight="1" x14ac:dyDescent="0.2">
      <c r="A72" s="125" t="s">
        <v>4</v>
      </c>
      <c r="B72" s="125"/>
      <c r="C72" s="125"/>
      <c r="D72" s="125"/>
      <c r="E72" s="125"/>
      <c r="F72" s="125"/>
      <c r="G72" s="125"/>
      <c r="H72" s="126"/>
      <c r="I72" s="122">
        <v>2392.91</v>
      </c>
      <c r="J72" s="123"/>
      <c r="K72" s="123"/>
      <c r="L72" s="123"/>
      <c r="M72" s="123"/>
      <c r="N72" s="124"/>
      <c r="O72" s="122">
        <v>2239.6</v>
      </c>
      <c r="P72" s="123"/>
      <c r="Q72" s="123"/>
      <c r="R72" s="123"/>
      <c r="S72" s="123"/>
      <c r="T72" s="124"/>
      <c r="U72" s="122">
        <v>2201.7399999999998</v>
      </c>
      <c r="V72" s="123"/>
      <c r="W72" s="123"/>
      <c r="X72" s="123"/>
      <c r="Y72" s="123"/>
      <c r="Z72" s="124"/>
      <c r="AA72" s="122">
        <v>2130.16</v>
      </c>
      <c r="AB72" s="123"/>
      <c r="AC72" s="123"/>
      <c r="AD72" s="123"/>
      <c r="AE72" s="123"/>
      <c r="AF72" s="124"/>
      <c r="AG72" s="122">
        <v>2124.65</v>
      </c>
      <c r="AH72" s="123"/>
      <c r="AI72" s="123"/>
      <c r="AJ72" s="123"/>
      <c r="AK72" s="123"/>
      <c r="AL72" s="124"/>
      <c r="AM72" s="122">
        <v>2181.73</v>
      </c>
      <c r="AN72" s="123"/>
      <c r="AO72" s="123"/>
      <c r="AP72" s="123"/>
      <c r="AQ72" s="123"/>
      <c r="AR72" s="124"/>
      <c r="AS72" s="122">
        <v>2207.91</v>
      </c>
      <c r="AT72" s="123"/>
      <c r="AU72" s="123"/>
      <c r="AV72" s="123"/>
      <c r="AW72" s="123"/>
      <c r="AX72" s="124"/>
      <c r="AY72" s="122">
        <v>2279.77</v>
      </c>
      <c r="AZ72" s="123"/>
      <c r="BA72" s="123"/>
      <c r="BB72" s="123"/>
      <c r="BC72" s="123"/>
      <c r="BD72" s="123"/>
      <c r="BE72" s="122">
        <v>2604.48</v>
      </c>
      <c r="BF72" s="123"/>
      <c r="BG72" s="123"/>
      <c r="BH72" s="123"/>
      <c r="BI72" s="123"/>
      <c r="BJ72" s="124"/>
      <c r="BK72" s="122">
        <v>2414.86</v>
      </c>
      <c r="BL72" s="123"/>
      <c r="BM72" s="123"/>
      <c r="BN72" s="123"/>
      <c r="BO72" s="123"/>
      <c r="BP72" s="123"/>
      <c r="BQ72" s="124"/>
      <c r="BR72" s="122">
        <v>2352.42</v>
      </c>
      <c r="BS72" s="123"/>
      <c r="BT72" s="123"/>
      <c r="BU72" s="123"/>
      <c r="BV72" s="123"/>
      <c r="BW72" s="123"/>
      <c r="BX72" s="124"/>
      <c r="BY72" s="122">
        <v>2303.25</v>
      </c>
      <c r="BZ72" s="123"/>
      <c r="CA72" s="123"/>
      <c r="CB72" s="123"/>
      <c r="CC72" s="123"/>
      <c r="CD72" s="123"/>
      <c r="CE72" s="124"/>
      <c r="CF72" s="122">
        <v>2327.84</v>
      </c>
      <c r="CG72" s="123"/>
      <c r="CH72" s="123"/>
      <c r="CI72" s="123"/>
      <c r="CJ72" s="123"/>
      <c r="CK72" s="123"/>
      <c r="CL72" s="124"/>
      <c r="CM72" s="122">
        <v>2275.25</v>
      </c>
      <c r="CN72" s="123"/>
      <c r="CO72" s="123"/>
      <c r="CP72" s="123"/>
      <c r="CQ72" s="123"/>
      <c r="CR72" s="123"/>
      <c r="CS72" s="124"/>
      <c r="CT72" s="122">
        <v>2303.1</v>
      </c>
      <c r="CU72" s="123"/>
      <c r="CV72" s="123"/>
      <c r="CW72" s="123"/>
      <c r="CX72" s="123"/>
      <c r="CY72" s="123"/>
      <c r="CZ72" s="124"/>
      <c r="DA72" s="122">
        <v>2281.1</v>
      </c>
      <c r="DB72" s="123"/>
      <c r="DC72" s="123"/>
      <c r="DD72" s="123"/>
      <c r="DE72" s="123"/>
      <c r="DF72" s="123"/>
      <c r="DG72" s="124"/>
      <c r="DH72" s="122">
        <v>2454.0300000000002</v>
      </c>
      <c r="DI72" s="123"/>
      <c r="DJ72" s="123"/>
      <c r="DK72" s="123"/>
      <c r="DL72" s="123"/>
      <c r="DM72" s="123"/>
      <c r="DN72" s="124"/>
      <c r="DO72" s="122">
        <v>2366.56</v>
      </c>
      <c r="DP72" s="123"/>
      <c r="DQ72" s="123"/>
      <c r="DR72" s="123"/>
      <c r="DS72" s="123"/>
      <c r="DT72" s="123"/>
      <c r="DU72" s="124"/>
      <c r="DV72" s="122">
        <v>2437.3000000000002</v>
      </c>
      <c r="DW72" s="123"/>
      <c r="DX72" s="123"/>
      <c r="DY72" s="123"/>
      <c r="DZ72" s="123"/>
      <c r="EA72" s="123"/>
      <c r="EB72" s="124"/>
      <c r="EC72" s="122">
        <v>2349.41</v>
      </c>
      <c r="ED72" s="123"/>
      <c r="EE72" s="123"/>
      <c r="EF72" s="123"/>
      <c r="EG72" s="123"/>
      <c r="EH72" s="123"/>
      <c r="EI72" s="124"/>
      <c r="EJ72" s="122">
        <v>2398.4899999999998</v>
      </c>
      <c r="EK72" s="123"/>
      <c r="EL72" s="123"/>
      <c r="EM72" s="123"/>
      <c r="EN72" s="123"/>
      <c r="EO72" s="123"/>
      <c r="EP72" s="124"/>
      <c r="EQ72" s="122">
        <v>2652.68</v>
      </c>
      <c r="ER72" s="123"/>
      <c r="ES72" s="123"/>
      <c r="ET72" s="123"/>
      <c r="EU72" s="123"/>
      <c r="EV72" s="123"/>
      <c r="EW72" s="124"/>
      <c r="EX72" s="122">
        <v>2728.5</v>
      </c>
      <c r="EY72" s="123"/>
      <c r="EZ72" s="123"/>
      <c r="FA72" s="123"/>
      <c r="FB72" s="123"/>
      <c r="FC72" s="123"/>
      <c r="FD72" s="124"/>
      <c r="FE72" s="122">
        <v>2630.6</v>
      </c>
      <c r="FF72" s="123"/>
      <c r="FG72" s="123"/>
      <c r="FH72" s="123"/>
      <c r="FI72" s="123"/>
      <c r="FJ72" s="123"/>
      <c r="FK72" s="124"/>
    </row>
    <row r="73" spans="1:167" s="2" customFormat="1" ht="15.75" customHeight="1" x14ac:dyDescent="0.2">
      <c r="A73" s="125" t="s">
        <v>89</v>
      </c>
      <c r="B73" s="125"/>
      <c r="C73" s="125"/>
      <c r="D73" s="125"/>
      <c r="E73" s="125"/>
      <c r="F73" s="125"/>
      <c r="G73" s="125"/>
      <c r="H73" s="126"/>
      <c r="I73" s="122">
        <v>2529.61</v>
      </c>
      <c r="J73" s="123"/>
      <c r="K73" s="123"/>
      <c r="L73" s="123"/>
      <c r="M73" s="123"/>
      <c r="N73" s="124"/>
      <c r="O73" s="122">
        <v>2369.0700000000002</v>
      </c>
      <c r="P73" s="123"/>
      <c r="Q73" s="123"/>
      <c r="R73" s="123"/>
      <c r="S73" s="123"/>
      <c r="T73" s="124"/>
      <c r="U73" s="122">
        <v>2293.48</v>
      </c>
      <c r="V73" s="123"/>
      <c r="W73" s="123"/>
      <c r="X73" s="123"/>
      <c r="Y73" s="123"/>
      <c r="Z73" s="124"/>
      <c r="AA73" s="122">
        <v>2271.35</v>
      </c>
      <c r="AB73" s="123"/>
      <c r="AC73" s="123"/>
      <c r="AD73" s="123"/>
      <c r="AE73" s="123"/>
      <c r="AF73" s="124"/>
      <c r="AG73" s="122">
        <v>2256.5700000000002</v>
      </c>
      <c r="AH73" s="123"/>
      <c r="AI73" s="123"/>
      <c r="AJ73" s="123"/>
      <c r="AK73" s="123"/>
      <c r="AL73" s="124"/>
      <c r="AM73" s="122">
        <v>2264.48</v>
      </c>
      <c r="AN73" s="123"/>
      <c r="AO73" s="123"/>
      <c r="AP73" s="123"/>
      <c r="AQ73" s="123"/>
      <c r="AR73" s="124"/>
      <c r="AS73" s="122">
        <v>2259.69</v>
      </c>
      <c r="AT73" s="123"/>
      <c r="AU73" s="123"/>
      <c r="AV73" s="123"/>
      <c r="AW73" s="123"/>
      <c r="AX73" s="124"/>
      <c r="AY73" s="122">
        <v>2230.83</v>
      </c>
      <c r="AZ73" s="123"/>
      <c r="BA73" s="123"/>
      <c r="BB73" s="123"/>
      <c r="BC73" s="123"/>
      <c r="BD73" s="123"/>
      <c r="BE73" s="122">
        <v>2311.0300000000002</v>
      </c>
      <c r="BF73" s="123"/>
      <c r="BG73" s="123"/>
      <c r="BH73" s="123"/>
      <c r="BI73" s="123"/>
      <c r="BJ73" s="124"/>
      <c r="BK73" s="122">
        <v>2548.75</v>
      </c>
      <c r="BL73" s="123"/>
      <c r="BM73" s="123"/>
      <c r="BN73" s="123"/>
      <c r="BO73" s="123"/>
      <c r="BP73" s="123"/>
      <c r="BQ73" s="124"/>
      <c r="BR73" s="122">
        <v>2661.16</v>
      </c>
      <c r="BS73" s="123"/>
      <c r="BT73" s="123"/>
      <c r="BU73" s="123"/>
      <c r="BV73" s="123"/>
      <c r="BW73" s="123"/>
      <c r="BX73" s="124"/>
      <c r="BY73" s="122">
        <v>2711.97</v>
      </c>
      <c r="BZ73" s="123"/>
      <c r="CA73" s="123"/>
      <c r="CB73" s="123"/>
      <c r="CC73" s="123"/>
      <c r="CD73" s="123"/>
      <c r="CE73" s="124"/>
      <c r="CF73" s="122">
        <v>2728.95</v>
      </c>
      <c r="CG73" s="123"/>
      <c r="CH73" s="123"/>
      <c r="CI73" s="123"/>
      <c r="CJ73" s="123"/>
      <c r="CK73" s="123"/>
      <c r="CL73" s="124"/>
      <c r="CM73" s="122">
        <v>2732.26</v>
      </c>
      <c r="CN73" s="123"/>
      <c r="CO73" s="123"/>
      <c r="CP73" s="123"/>
      <c r="CQ73" s="123"/>
      <c r="CR73" s="123"/>
      <c r="CS73" s="124"/>
      <c r="CT73" s="122">
        <v>2758.12</v>
      </c>
      <c r="CU73" s="123"/>
      <c r="CV73" s="123"/>
      <c r="CW73" s="123"/>
      <c r="CX73" s="123"/>
      <c r="CY73" s="123"/>
      <c r="CZ73" s="124"/>
      <c r="DA73" s="122">
        <v>2740.93</v>
      </c>
      <c r="DB73" s="123"/>
      <c r="DC73" s="123"/>
      <c r="DD73" s="123"/>
      <c r="DE73" s="123"/>
      <c r="DF73" s="123"/>
      <c r="DG73" s="124"/>
      <c r="DH73" s="122">
        <v>2743.79</v>
      </c>
      <c r="DI73" s="123"/>
      <c r="DJ73" s="123"/>
      <c r="DK73" s="123"/>
      <c r="DL73" s="123"/>
      <c r="DM73" s="123"/>
      <c r="DN73" s="124"/>
      <c r="DO73" s="122">
        <v>2729.22</v>
      </c>
      <c r="DP73" s="123"/>
      <c r="DQ73" s="123"/>
      <c r="DR73" s="123"/>
      <c r="DS73" s="123"/>
      <c r="DT73" s="123"/>
      <c r="DU73" s="124"/>
      <c r="DV73" s="122">
        <v>2746.88</v>
      </c>
      <c r="DW73" s="123"/>
      <c r="DX73" s="123"/>
      <c r="DY73" s="123"/>
      <c r="DZ73" s="123"/>
      <c r="EA73" s="123"/>
      <c r="EB73" s="124"/>
      <c r="EC73" s="122">
        <v>2712.99</v>
      </c>
      <c r="ED73" s="123"/>
      <c r="EE73" s="123"/>
      <c r="EF73" s="123"/>
      <c r="EG73" s="123"/>
      <c r="EH73" s="123"/>
      <c r="EI73" s="124"/>
      <c r="EJ73" s="122">
        <v>2693.6</v>
      </c>
      <c r="EK73" s="123"/>
      <c r="EL73" s="123"/>
      <c r="EM73" s="123"/>
      <c r="EN73" s="123"/>
      <c r="EO73" s="123"/>
      <c r="EP73" s="124"/>
      <c r="EQ73" s="122">
        <v>2694.5</v>
      </c>
      <c r="ER73" s="123"/>
      <c r="ES73" s="123"/>
      <c r="ET73" s="123"/>
      <c r="EU73" s="123"/>
      <c r="EV73" s="123"/>
      <c r="EW73" s="124"/>
      <c r="EX73" s="122">
        <v>2700.11</v>
      </c>
      <c r="EY73" s="123"/>
      <c r="EZ73" s="123"/>
      <c r="FA73" s="123"/>
      <c r="FB73" s="123"/>
      <c r="FC73" s="123"/>
      <c r="FD73" s="124"/>
      <c r="FE73" s="122">
        <v>2569.58</v>
      </c>
      <c r="FF73" s="123"/>
      <c r="FG73" s="123"/>
      <c r="FH73" s="123"/>
      <c r="FI73" s="123"/>
      <c r="FJ73" s="123"/>
      <c r="FK73" s="124"/>
    </row>
    <row r="74" spans="1:167" s="2" customFormat="1" ht="15.75" customHeight="1" x14ac:dyDescent="0.2">
      <c r="A74" s="125" t="s">
        <v>90</v>
      </c>
      <c r="B74" s="125"/>
      <c r="C74" s="125"/>
      <c r="D74" s="125"/>
      <c r="E74" s="125"/>
      <c r="F74" s="125"/>
      <c r="G74" s="125"/>
      <c r="H74" s="126"/>
      <c r="I74" s="122">
        <v>2518.2600000000002</v>
      </c>
      <c r="J74" s="123"/>
      <c r="K74" s="123"/>
      <c r="L74" s="123"/>
      <c r="M74" s="123"/>
      <c r="N74" s="124"/>
      <c r="O74" s="122">
        <v>2315.71</v>
      </c>
      <c r="P74" s="123"/>
      <c r="Q74" s="123"/>
      <c r="R74" s="123"/>
      <c r="S74" s="123"/>
      <c r="T74" s="124"/>
      <c r="U74" s="122">
        <v>2267.9299999999998</v>
      </c>
      <c r="V74" s="123"/>
      <c r="W74" s="123"/>
      <c r="X74" s="123"/>
      <c r="Y74" s="123"/>
      <c r="Z74" s="124"/>
      <c r="AA74" s="122">
        <v>2236.1799999999998</v>
      </c>
      <c r="AB74" s="123"/>
      <c r="AC74" s="123"/>
      <c r="AD74" s="123"/>
      <c r="AE74" s="123"/>
      <c r="AF74" s="124"/>
      <c r="AG74" s="122">
        <v>2182.67</v>
      </c>
      <c r="AH74" s="123"/>
      <c r="AI74" s="123"/>
      <c r="AJ74" s="123"/>
      <c r="AK74" s="123"/>
      <c r="AL74" s="124"/>
      <c r="AM74" s="122">
        <v>2144.6</v>
      </c>
      <c r="AN74" s="123"/>
      <c r="AO74" s="123"/>
      <c r="AP74" s="123"/>
      <c r="AQ74" s="123"/>
      <c r="AR74" s="124"/>
      <c r="AS74" s="122">
        <v>2125.0700000000002</v>
      </c>
      <c r="AT74" s="123"/>
      <c r="AU74" s="123"/>
      <c r="AV74" s="123"/>
      <c r="AW74" s="123"/>
      <c r="AX74" s="124"/>
      <c r="AY74" s="122">
        <v>2096.2199999999998</v>
      </c>
      <c r="AZ74" s="123"/>
      <c r="BA74" s="123"/>
      <c r="BB74" s="123"/>
      <c r="BC74" s="123"/>
      <c r="BD74" s="123"/>
      <c r="BE74" s="122">
        <v>2278.8200000000002</v>
      </c>
      <c r="BF74" s="123"/>
      <c r="BG74" s="123"/>
      <c r="BH74" s="123"/>
      <c r="BI74" s="123"/>
      <c r="BJ74" s="124"/>
      <c r="BK74" s="122">
        <v>2525.11</v>
      </c>
      <c r="BL74" s="123"/>
      <c r="BM74" s="123"/>
      <c r="BN74" s="123"/>
      <c r="BO74" s="123"/>
      <c r="BP74" s="123"/>
      <c r="BQ74" s="124"/>
      <c r="BR74" s="122">
        <v>2657.51</v>
      </c>
      <c r="BS74" s="123"/>
      <c r="BT74" s="123"/>
      <c r="BU74" s="123"/>
      <c r="BV74" s="123"/>
      <c r="BW74" s="123"/>
      <c r="BX74" s="124"/>
      <c r="BY74" s="122">
        <v>2693.64</v>
      </c>
      <c r="BZ74" s="123"/>
      <c r="CA74" s="123"/>
      <c r="CB74" s="123"/>
      <c r="CC74" s="123"/>
      <c r="CD74" s="123"/>
      <c r="CE74" s="124"/>
      <c r="CF74" s="122">
        <v>2715.56</v>
      </c>
      <c r="CG74" s="123"/>
      <c r="CH74" s="123"/>
      <c r="CI74" s="123"/>
      <c r="CJ74" s="123"/>
      <c r="CK74" s="123"/>
      <c r="CL74" s="124"/>
      <c r="CM74" s="122">
        <v>2725.04</v>
      </c>
      <c r="CN74" s="123"/>
      <c r="CO74" s="123"/>
      <c r="CP74" s="123"/>
      <c r="CQ74" s="123"/>
      <c r="CR74" s="123"/>
      <c r="CS74" s="124"/>
      <c r="CT74" s="122">
        <v>2724.2</v>
      </c>
      <c r="CU74" s="123"/>
      <c r="CV74" s="123"/>
      <c r="CW74" s="123"/>
      <c r="CX74" s="123"/>
      <c r="CY74" s="123"/>
      <c r="CZ74" s="124"/>
      <c r="DA74" s="122">
        <v>2719.31</v>
      </c>
      <c r="DB74" s="123"/>
      <c r="DC74" s="123"/>
      <c r="DD74" s="123"/>
      <c r="DE74" s="123"/>
      <c r="DF74" s="123"/>
      <c r="DG74" s="124"/>
      <c r="DH74" s="122">
        <v>2717.4</v>
      </c>
      <c r="DI74" s="123"/>
      <c r="DJ74" s="123"/>
      <c r="DK74" s="123"/>
      <c r="DL74" s="123"/>
      <c r="DM74" s="123"/>
      <c r="DN74" s="124"/>
      <c r="DO74" s="122">
        <v>2692.03</v>
      </c>
      <c r="DP74" s="123"/>
      <c r="DQ74" s="123"/>
      <c r="DR74" s="123"/>
      <c r="DS74" s="123"/>
      <c r="DT74" s="123"/>
      <c r="DU74" s="124"/>
      <c r="DV74" s="122">
        <v>2708.98</v>
      </c>
      <c r="DW74" s="123"/>
      <c r="DX74" s="123"/>
      <c r="DY74" s="123"/>
      <c r="DZ74" s="123"/>
      <c r="EA74" s="123"/>
      <c r="EB74" s="124"/>
      <c r="EC74" s="122">
        <v>2692.26</v>
      </c>
      <c r="ED74" s="123"/>
      <c r="EE74" s="123"/>
      <c r="EF74" s="123"/>
      <c r="EG74" s="123"/>
      <c r="EH74" s="123"/>
      <c r="EI74" s="124"/>
      <c r="EJ74" s="122">
        <v>2687.1</v>
      </c>
      <c r="EK74" s="123"/>
      <c r="EL74" s="123"/>
      <c r="EM74" s="123"/>
      <c r="EN74" s="123"/>
      <c r="EO74" s="123"/>
      <c r="EP74" s="124"/>
      <c r="EQ74" s="122">
        <v>2694.84</v>
      </c>
      <c r="ER74" s="123"/>
      <c r="ES74" s="123"/>
      <c r="ET74" s="123"/>
      <c r="EU74" s="123"/>
      <c r="EV74" s="123"/>
      <c r="EW74" s="124"/>
      <c r="EX74" s="122">
        <v>2702.69</v>
      </c>
      <c r="EY74" s="123"/>
      <c r="EZ74" s="123"/>
      <c r="FA74" s="123"/>
      <c r="FB74" s="123"/>
      <c r="FC74" s="123"/>
      <c r="FD74" s="124"/>
      <c r="FE74" s="122">
        <v>2657.79</v>
      </c>
      <c r="FF74" s="123"/>
      <c r="FG74" s="123"/>
      <c r="FH74" s="123"/>
      <c r="FI74" s="123"/>
      <c r="FJ74" s="123"/>
      <c r="FK74" s="124"/>
    </row>
    <row r="75" spans="1:167" s="2" customFormat="1" ht="15.75" customHeight="1" x14ac:dyDescent="0.2">
      <c r="A75" s="125" t="s">
        <v>91</v>
      </c>
      <c r="B75" s="125"/>
      <c r="C75" s="125"/>
      <c r="D75" s="125"/>
      <c r="E75" s="125"/>
      <c r="F75" s="125"/>
      <c r="G75" s="125"/>
      <c r="H75" s="126"/>
      <c r="I75" s="122">
        <v>2499.16</v>
      </c>
      <c r="J75" s="123"/>
      <c r="K75" s="123"/>
      <c r="L75" s="123"/>
      <c r="M75" s="123"/>
      <c r="N75" s="124"/>
      <c r="O75" s="122">
        <v>2297.9499999999998</v>
      </c>
      <c r="P75" s="123"/>
      <c r="Q75" s="123"/>
      <c r="R75" s="123"/>
      <c r="S75" s="123"/>
      <c r="T75" s="124"/>
      <c r="U75" s="122">
        <v>2251.69</v>
      </c>
      <c r="V75" s="123"/>
      <c r="W75" s="123"/>
      <c r="X75" s="123"/>
      <c r="Y75" s="123"/>
      <c r="Z75" s="124"/>
      <c r="AA75" s="122">
        <v>2204.35</v>
      </c>
      <c r="AB75" s="123"/>
      <c r="AC75" s="123"/>
      <c r="AD75" s="123"/>
      <c r="AE75" s="123"/>
      <c r="AF75" s="124"/>
      <c r="AG75" s="122">
        <v>2116.65</v>
      </c>
      <c r="AH75" s="123"/>
      <c r="AI75" s="123"/>
      <c r="AJ75" s="123"/>
      <c r="AK75" s="123"/>
      <c r="AL75" s="124"/>
      <c r="AM75" s="122">
        <v>2156.54</v>
      </c>
      <c r="AN75" s="123"/>
      <c r="AO75" s="123"/>
      <c r="AP75" s="123"/>
      <c r="AQ75" s="123"/>
      <c r="AR75" s="124"/>
      <c r="AS75" s="122">
        <v>2234.6</v>
      </c>
      <c r="AT75" s="123"/>
      <c r="AU75" s="123"/>
      <c r="AV75" s="123"/>
      <c r="AW75" s="123"/>
      <c r="AX75" s="124"/>
      <c r="AY75" s="122">
        <v>2432.94</v>
      </c>
      <c r="AZ75" s="123"/>
      <c r="BA75" s="123"/>
      <c r="BB75" s="123"/>
      <c r="BC75" s="123"/>
      <c r="BD75" s="123"/>
      <c r="BE75" s="122">
        <v>2640</v>
      </c>
      <c r="BF75" s="123"/>
      <c r="BG75" s="123"/>
      <c r="BH75" s="123"/>
      <c r="BI75" s="123"/>
      <c r="BJ75" s="124"/>
      <c r="BK75" s="122">
        <v>2788.05</v>
      </c>
      <c r="BL75" s="123"/>
      <c r="BM75" s="123"/>
      <c r="BN75" s="123"/>
      <c r="BO75" s="123"/>
      <c r="BP75" s="123"/>
      <c r="BQ75" s="124"/>
      <c r="BR75" s="122">
        <v>2833.7</v>
      </c>
      <c r="BS75" s="123"/>
      <c r="BT75" s="123"/>
      <c r="BU75" s="123"/>
      <c r="BV75" s="123"/>
      <c r="BW75" s="123"/>
      <c r="BX75" s="124"/>
      <c r="BY75" s="122">
        <v>2834.24</v>
      </c>
      <c r="BZ75" s="123"/>
      <c r="CA75" s="123"/>
      <c r="CB75" s="123"/>
      <c r="CC75" s="123"/>
      <c r="CD75" s="123"/>
      <c r="CE75" s="124"/>
      <c r="CF75" s="122">
        <v>2811.68</v>
      </c>
      <c r="CG75" s="123"/>
      <c r="CH75" s="123"/>
      <c r="CI75" s="123"/>
      <c r="CJ75" s="123"/>
      <c r="CK75" s="123"/>
      <c r="CL75" s="124"/>
      <c r="CM75" s="122">
        <v>2832.37</v>
      </c>
      <c r="CN75" s="123"/>
      <c r="CO75" s="123"/>
      <c r="CP75" s="123"/>
      <c r="CQ75" s="123"/>
      <c r="CR75" s="123"/>
      <c r="CS75" s="124"/>
      <c r="CT75" s="122">
        <v>2491.56</v>
      </c>
      <c r="CU75" s="123"/>
      <c r="CV75" s="123"/>
      <c r="CW75" s="123"/>
      <c r="CX75" s="123"/>
      <c r="CY75" s="123"/>
      <c r="CZ75" s="124"/>
      <c r="DA75" s="122">
        <v>2444.35</v>
      </c>
      <c r="DB75" s="123"/>
      <c r="DC75" s="123"/>
      <c r="DD75" s="123"/>
      <c r="DE75" s="123"/>
      <c r="DF75" s="123"/>
      <c r="DG75" s="124"/>
      <c r="DH75" s="122">
        <v>2863.11</v>
      </c>
      <c r="DI75" s="123"/>
      <c r="DJ75" s="123"/>
      <c r="DK75" s="123"/>
      <c r="DL75" s="123"/>
      <c r="DM75" s="123"/>
      <c r="DN75" s="124"/>
      <c r="DO75" s="122">
        <v>2828.45</v>
      </c>
      <c r="DP75" s="123"/>
      <c r="DQ75" s="123"/>
      <c r="DR75" s="123"/>
      <c r="DS75" s="123"/>
      <c r="DT75" s="123"/>
      <c r="DU75" s="124"/>
      <c r="DV75" s="122">
        <v>2768.21</v>
      </c>
      <c r="DW75" s="123"/>
      <c r="DX75" s="123"/>
      <c r="DY75" s="123"/>
      <c r="DZ75" s="123"/>
      <c r="EA75" s="123"/>
      <c r="EB75" s="124"/>
      <c r="EC75" s="122">
        <v>2722.69</v>
      </c>
      <c r="ED75" s="123"/>
      <c r="EE75" s="123"/>
      <c r="EF75" s="123"/>
      <c r="EG75" s="123"/>
      <c r="EH75" s="123"/>
      <c r="EI75" s="124"/>
      <c r="EJ75" s="122">
        <v>2712.27</v>
      </c>
      <c r="EK75" s="123"/>
      <c r="EL75" s="123"/>
      <c r="EM75" s="123"/>
      <c r="EN75" s="123"/>
      <c r="EO75" s="123"/>
      <c r="EP75" s="124"/>
      <c r="EQ75" s="122">
        <v>2742.03</v>
      </c>
      <c r="ER75" s="123"/>
      <c r="ES75" s="123"/>
      <c r="ET75" s="123"/>
      <c r="EU75" s="123"/>
      <c r="EV75" s="123"/>
      <c r="EW75" s="124"/>
      <c r="EX75" s="122">
        <v>2719.19</v>
      </c>
      <c r="EY75" s="123"/>
      <c r="EZ75" s="123"/>
      <c r="FA75" s="123"/>
      <c r="FB75" s="123"/>
      <c r="FC75" s="123"/>
      <c r="FD75" s="124"/>
      <c r="FE75" s="122">
        <v>2479.3000000000002</v>
      </c>
      <c r="FF75" s="123"/>
      <c r="FG75" s="123"/>
      <c r="FH75" s="123"/>
      <c r="FI75" s="123"/>
      <c r="FJ75" s="123"/>
      <c r="FK75" s="124"/>
    </row>
    <row r="76" spans="1:167" s="2" customFormat="1" ht="15.75" customHeight="1" x14ac:dyDescent="0.2">
      <c r="A76" s="125" t="s">
        <v>92</v>
      </c>
      <c r="B76" s="125"/>
      <c r="C76" s="125"/>
      <c r="D76" s="125"/>
      <c r="E76" s="125"/>
      <c r="F76" s="125"/>
      <c r="G76" s="125"/>
      <c r="H76" s="126"/>
      <c r="I76" s="122">
        <v>2313.98</v>
      </c>
      <c r="J76" s="123"/>
      <c r="K76" s="123"/>
      <c r="L76" s="123"/>
      <c r="M76" s="123"/>
      <c r="N76" s="124"/>
      <c r="O76" s="122">
        <v>2244.38</v>
      </c>
      <c r="P76" s="123"/>
      <c r="Q76" s="123"/>
      <c r="R76" s="123"/>
      <c r="S76" s="123"/>
      <c r="T76" s="124"/>
      <c r="U76" s="122">
        <v>2169.7399999999998</v>
      </c>
      <c r="V76" s="123"/>
      <c r="W76" s="123"/>
      <c r="X76" s="123"/>
      <c r="Y76" s="123"/>
      <c r="Z76" s="124"/>
      <c r="AA76" s="122">
        <v>2128.2600000000002</v>
      </c>
      <c r="AB76" s="123"/>
      <c r="AC76" s="123"/>
      <c r="AD76" s="123"/>
      <c r="AE76" s="123"/>
      <c r="AF76" s="124"/>
      <c r="AG76" s="122">
        <v>2056.2199999999998</v>
      </c>
      <c r="AH76" s="123"/>
      <c r="AI76" s="123"/>
      <c r="AJ76" s="123"/>
      <c r="AK76" s="123"/>
      <c r="AL76" s="124"/>
      <c r="AM76" s="122">
        <v>2129.1</v>
      </c>
      <c r="AN76" s="123"/>
      <c r="AO76" s="123"/>
      <c r="AP76" s="123"/>
      <c r="AQ76" s="123"/>
      <c r="AR76" s="124"/>
      <c r="AS76" s="122">
        <v>2176.4499999999998</v>
      </c>
      <c r="AT76" s="123"/>
      <c r="AU76" s="123"/>
      <c r="AV76" s="123"/>
      <c r="AW76" s="123"/>
      <c r="AX76" s="124"/>
      <c r="AY76" s="122">
        <v>2316.48</v>
      </c>
      <c r="AZ76" s="123"/>
      <c r="BA76" s="123"/>
      <c r="BB76" s="123"/>
      <c r="BC76" s="123"/>
      <c r="BD76" s="123"/>
      <c r="BE76" s="122">
        <v>2412.6799999999998</v>
      </c>
      <c r="BF76" s="123"/>
      <c r="BG76" s="123"/>
      <c r="BH76" s="123"/>
      <c r="BI76" s="123"/>
      <c r="BJ76" s="124"/>
      <c r="BK76" s="122">
        <v>2714.08</v>
      </c>
      <c r="BL76" s="123"/>
      <c r="BM76" s="123"/>
      <c r="BN76" s="123"/>
      <c r="BO76" s="123"/>
      <c r="BP76" s="123"/>
      <c r="BQ76" s="124"/>
      <c r="BR76" s="122">
        <v>2767.32</v>
      </c>
      <c r="BS76" s="123"/>
      <c r="BT76" s="123"/>
      <c r="BU76" s="123"/>
      <c r="BV76" s="123"/>
      <c r="BW76" s="123"/>
      <c r="BX76" s="124"/>
      <c r="BY76" s="122">
        <v>2768.83</v>
      </c>
      <c r="BZ76" s="123"/>
      <c r="CA76" s="123"/>
      <c r="CB76" s="123"/>
      <c r="CC76" s="123"/>
      <c r="CD76" s="123"/>
      <c r="CE76" s="124"/>
      <c r="CF76" s="122">
        <v>2696.54</v>
      </c>
      <c r="CG76" s="123"/>
      <c r="CH76" s="123"/>
      <c r="CI76" s="123"/>
      <c r="CJ76" s="123"/>
      <c r="CK76" s="123"/>
      <c r="CL76" s="124"/>
      <c r="CM76" s="122">
        <v>2504.6</v>
      </c>
      <c r="CN76" s="123"/>
      <c r="CO76" s="123"/>
      <c r="CP76" s="123"/>
      <c r="CQ76" s="123"/>
      <c r="CR76" s="123"/>
      <c r="CS76" s="124"/>
      <c r="CT76" s="122">
        <v>2439.8000000000002</v>
      </c>
      <c r="CU76" s="123"/>
      <c r="CV76" s="123"/>
      <c r="CW76" s="123"/>
      <c r="CX76" s="123"/>
      <c r="CY76" s="123"/>
      <c r="CZ76" s="124"/>
      <c r="DA76" s="122">
        <v>2361.2199999999998</v>
      </c>
      <c r="DB76" s="123"/>
      <c r="DC76" s="123"/>
      <c r="DD76" s="123"/>
      <c r="DE76" s="123"/>
      <c r="DF76" s="123"/>
      <c r="DG76" s="124"/>
      <c r="DH76" s="122">
        <v>2698.74</v>
      </c>
      <c r="DI76" s="123"/>
      <c r="DJ76" s="123"/>
      <c r="DK76" s="123"/>
      <c r="DL76" s="123"/>
      <c r="DM76" s="123"/>
      <c r="DN76" s="124"/>
      <c r="DO76" s="122">
        <v>2759.82</v>
      </c>
      <c r="DP76" s="123"/>
      <c r="DQ76" s="123"/>
      <c r="DR76" s="123"/>
      <c r="DS76" s="123"/>
      <c r="DT76" s="123"/>
      <c r="DU76" s="124"/>
      <c r="DV76" s="122">
        <v>2731.47</v>
      </c>
      <c r="DW76" s="123"/>
      <c r="DX76" s="123"/>
      <c r="DY76" s="123"/>
      <c r="DZ76" s="123"/>
      <c r="EA76" s="123"/>
      <c r="EB76" s="124"/>
      <c r="EC76" s="122">
        <v>2663.61</v>
      </c>
      <c r="ED76" s="123"/>
      <c r="EE76" s="123"/>
      <c r="EF76" s="123"/>
      <c r="EG76" s="123"/>
      <c r="EH76" s="123"/>
      <c r="EI76" s="124"/>
      <c r="EJ76" s="122">
        <v>2494.84</v>
      </c>
      <c r="EK76" s="123"/>
      <c r="EL76" s="123"/>
      <c r="EM76" s="123"/>
      <c r="EN76" s="123"/>
      <c r="EO76" s="123"/>
      <c r="EP76" s="124"/>
      <c r="EQ76" s="122">
        <v>2704</v>
      </c>
      <c r="ER76" s="123"/>
      <c r="ES76" s="123"/>
      <c r="ET76" s="123"/>
      <c r="EU76" s="123"/>
      <c r="EV76" s="123"/>
      <c r="EW76" s="124"/>
      <c r="EX76" s="122">
        <v>2688.8</v>
      </c>
      <c r="EY76" s="123"/>
      <c r="EZ76" s="123"/>
      <c r="FA76" s="123"/>
      <c r="FB76" s="123"/>
      <c r="FC76" s="123"/>
      <c r="FD76" s="124"/>
      <c r="FE76" s="122">
        <v>2552.42</v>
      </c>
      <c r="FF76" s="123"/>
      <c r="FG76" s="123"/>
      <c r="FH76" s="123"/>
      <c r="FI76" s="123"/>
      <c r="FJ76" s="123"/>
      <c r="FK76" s="124"/>
    </row>
    <row r="77" spans="1:167" s="2" customFormat="1" ht="15.75" customHeight="1" x14ac:dyDescent="0.2">
      <c r="A77" s="125" t="s">
        <v>93</v>
      </c>
      <c r="B77" s="125"/>
      <c r="C77" s="125"/>
      <c r="D77" s="125"/>
      <c r="E77" s="125"/>
      <c r="F77" s="125"/>
      <c r="G77" s="125"/>
      <c r="H77" s="126"/>
      <c r="I77" s="122">
        <v>2318.44</v>
      </c>
      <c r="J77" s="123"/>
      <c r="K77" s="123"/>
      <c r="L77" s="123"/>
      <c r="M77" s="123"/>
      <c r="N77" s="124"/>
      <c r="O77" s="122">
        <v>2246.31</v>
      </c>
      <c r="P77" s="123"/>
      <c r="Q77" s="123"/>
      <c r="R77" s="123"/>
      <c r="S77" s="123"/>
      <c r="T77" s="124"/>
      <c r="U77" s="122">
        <v>2192.21</v>
      </c>
      <c r="V77" s="123"/>
      <c r="W77" s="123"/>
      <c r="X77" s="123"/>
      <c r="Y77" s="123"/>
      <c r="Z77" s="124"/>
      <c r="AA77" s="122">
        <v>2136.04</v>
      </c>
      <c r="AB77" s="123"/>
      <c r="AC77" s="123"/>
      <c r="AD77" s="123"/>
      <c r="AE77" s="123"/>
      <c r="AF77" s="124"/>
      <c r="AG77" s="122">
        <v>2114.38</v>
      </c>
      <c r="AH77" s="123"/>
      <c r="AI77" s="123"/>
      <c r="AJ77" s="123"/>
      <c r="AK77" s="123"/>
      <c r="AL77" s="124"/>
      <c r="AM77" s="122">
        <v>2175.4</v>
      </c>
      <c r="AN77" s="123"/>
      <c r="AO77" s="123"/>
      <c r="AP77" s="123"/>
      <c r="AQ77" s="123"/>
      <c r="AR77" s="124"/>
      <c r="AS77" s="122">
        <v>2223.62</v>
      </c>
      <c r="AT77" s="123"/>
      <c r="AU77" s="123"/>
      <c r="AV77" s="123"/>
      <c r="AW77" s="123"/>
      <c r="AX77" s="124"/>
      <c r="AY77" s="122">
        <v>2282.6999999999998</v>
      </c>
      <c r="AZ77" s="123"/>
      <c r="BA77" s="123"/>
      <c r="BB77" s="123"/>
      <c r="BC77" s="123"/>
      <c r="BD77" s="123"/>
      <c r="BE77" s="122">
        <v>2372.19</v>
      </c>
      <c r="BF77" s="123"/>
      <c r="BG77" s="123"/>
      <c r="BH77" s="123"/>
      <c r="BI77" s="123"/>
      <c r="BJ77" s="124"/>
      <c r="BK77" s="122">
        <v>2698.3</v>
      </c>
      <c r="BL77" s="123"/>
      <c r="BM77" s="123"/>
      <c r="BN77" s="123"/>
      <c r="BO77" s="123"/>
      <c r="BP77" s="123"/>
      <c r="BQ77" s="124"/>
      <c r="BR77" s="122">
        <v>2726.92</v>
      </c>
      <c r="BS77" s="123"/>
      <c r="BT77" s="123"/>
      <c r="BU77" s="123"/>
      <c r="BV77" s="123"/>
      <c r="BW77" s="123"/>
      <c r="BX77" s="124"/>
      <c r="BY77" s="122">
        <v>2629.29</v>
      </c>
      <c r="BZ77" s="123"/>
      <c r="CA77" s="123"/>
      <c r="CB77" s="123"/>
      <c r="CC77" s="123"/>
      <c r="CD77" s="123"/>
      <c r="CE77" s="124"/>
      <c r="CF77" s="122">
        <v>2405.5100000000002</v>
      </c>
      <c r="CG77" s="123"/>
      <c r="CH77" s="123"/>
      <c r="CI77" s="123"/>
      <c r="CJ77" s="123"/>
      <c r="CK77" s="123"/>
      <c r="CL77" s="124"/>
      <c r="CM77" s="122">
        <v>2215.13</v>
      </c>
      <c r="CN77" s="123"/>
      <c r="CO77" s="123"/>
      <c r="CP77" s="123"/>
      <c r="CQ77" s="123"/>
      <c r="CR77" s="123"/>
      <c r="CS77" s="124"/>
      <c r="CT77" s="122">
        <v>2264.17</v>
      </c>
      <c r="CU77" s="123"/>
      <c r="CV77" s="123"/>
      <c r="CW77" s="123"/>
      <c r="CX77" s="123"/>
      <c r="CY77" s="123"/>
      <c r="CZ77" s="124"/>
      <c r="DA77" s="122">
        <v>2034.37</v>
      </c>
      <c r="DB77" s="123"/>
      <c r="DC77" s="123"/>
      <c r="DD77" s="123"/>
      <c r="DE77" s="123"/>
      <c r="DF77" s="123"/>
      <c r="DG77" s="124"/>
      <c r="DH77" s="122">
        <v>2437.85</v>
      </c>
      <c r="DI77" s="123"/>
      <c r="DJ77" s="123"/>
      <c r="DK77" s="123"/>
      <c r="DL77" s="123"/>
      <c r="DM77" s="123"/>
      <c r="DN77" s="124"/>
      <c r="DO77" s="122">
        <v>2420.2600000000002</v>
      </c>
      <c r="DP77" s="123"/>
      <c r="DQ77" s="123"/>
      <c r="DR77" s="123"/>
      <c r="DS77" s="123"/>
      <c r="DT77" s="123"/>
      <c r="DU77" s="124"/>
      <c r="DV77" s="122">
        <v>2510.11</v>
      </c>
      <c r="DW77" s="123"/>
      <c r="DX77" s="123"/>
      <c r="DY77" s="123"/>
      <c r="DZ77" s="123"/>
      <c r="EA77" s="123"/>
      <c r="EB77" s="124"/>
      <c r="EC77" s="122">
        <v>2406.09</v>
      </c>
      <c r="ED77" s="123"/>
      <c r="EE77" s="123"/>
      <c r="EF77" s="123"/>
      <c r="EG77" s="123"/>
      <c r="EH77" s="123"/>
      <c r="EI77" s="124"/>
      <c r="EJ77" s="122">
        <v>2382.41</v>
      </c>
      <c r="EK77" s="123"/>
      <c r="EL77" s="123"/>
      <c r="EM77" s="123"/>
      <c r="EN77" s="123"/>
      <c r="EO77" s="123"/>
      <c r="EP77" s="124"/>
      <c r="EQ77" s="122">
        <v>2709.73</v>
      </c>
      <c r="ER77" s="123"/>
      <c r="ES77" s="123"/>
      <c r="ET77" s="123"/>
      <c r="EU77" s="123"/>
      <c r="EV77" s="123"/>
      <c r="EW77" s="124"/>
      <c r="EX77" s="122">
        <v>2683.66</v>
      </c>
      <c r="EY77" s="123"/>
      <c r="EZ77" s="123"/>
      <c r="FA77" s="123"/>
      <c r="FB77" s="123"/>
      <c r="FC77" s="123"/>
      <c r="FD77" s="124"/>
      <c r="FE77" s="122">
        <v>2545.0500000000002</v>
      </c>
      <c r="FF77" s="123"/>
      <c r="FG77" s="123"/>
      <c r="FH77" s="123"/>
      <c r="FI77" s="123"/>
      <c r="FJ77" s="123"/>
      <c r="FK77" s="124"/>
    </row>
    <row r="78" spans="1:167" s="2" customFormat="1" ht="15.75" customHeight="1" x14ac:dyDescent="0.2">
      <c r="A78" s="125" t="s">
        <v>94</v>
      </c>
      <c r="B78" s="125"/>
      <c r="C78" s="125"/>
      <c r="D78" s="125"/>
      <c r="E78" s="125"/>
      <c r="F78" s="125"/>
      <c r="G78" s="125"/>
      <c r="H78" s="126"/>
      <c r="I78" s="122">
        <v>2346.35</v>
      </c>
      <c r="J78" s="123"/>
      <c r="K78" s="123"/>
      <c r="L78" s="123"/>
      <c r="M78" s="123"/>
      <c r="N78" s="124"/>
      <c r="O78" s="122">
        <v>2265.9</v>
      </c>
      <c r="P78" s="123"/>
      <c r="Q78" s="123"/>
      <c r="R78" s="123"/>
      <c r="S78" s="123"/>
      <c r="T78" s="124"/>
      <c r="U78" s="122">
        <v>2224</v>
      </c>
      <c r="V78" s="123"/>
      <c r="W78" s="123"/>
      <c r="X78" s="123"/>
      <c r="Y78" s="123"/>
      <c r="Z78" s="124"/>
      <c r="AA78" s="122">
        <v>2142.2399999999998</v>
      </c>
      <c r="AB78" s="123"/>
      <c r="AC78" s="123"/>
      <c r="AD78" s="123"/>
      <c r="AE78" s="123"/>
      <c r="AF78" s="124"/>
      <c r="AG78" s="122">
        <v>2143.9499999999998</v>
      </c>
      <c r="AH78" s="123"/>
      <c r="AI78" s="123"/>
      <c r="AJ78" s="123"/>
      <c r="AK78" s="123"/>
      <c r="AL78" s="124"/>
      <c r="AM78" s="122">
        <v>2173.0500000000002</v>
      </c>
      <c r="AN78" s="123"/>
      <c r="AO78" s="123"/>
      <c r="AP78" s="123"/>
      <c r="AQ78" s="123"/>
      <c r="AR78" s="124"/>
      <c r="AS78" s="122">
        <v>2183.69</v>
      </c>
      <c r="AT78" s="123"/>
      <c r="AU78" s="123"/>
      <c r="AV78" s="123"/>
      <c r="AW78" s="123"/>
      <c r="AX78" s="124"/>
      <c r="AY78" s="122">
        <v>2309.87</v>
      </c>
      <c r="AZ78" s="123"/>
      <c r="BA78" s="123"/>
      <c r="BB78" s="123"/>
      <c r="BC78" s="123"/>
      <c r="BD78" s="123"/>
      <c r="BE78" s="122">
        <v>2341.8000000000002</v>
      </c>
      <c r="BF78" s="123"/>
      <c r="BG78" s="123"/>
      <c r="BH78" s="123"/>
      <c r="BI78" s="123"/>
      <c r="BJ78" s="124"/>
      <c r="BK78" s="122">
        <v>2401.71</v>
      </c>
      <c r="BL78" s="123"/>
      <c r="BM78" s="123"/>
      <c r="BN78" s="123"/>
      <c r="BO78" s="123"/>
      <c r="BP78" s="123"/>
      <c r="BQ78" s="124"/>
      <c r="BR78" s="122">
        <v>2412.1999999999998</v>
      </c>
      <c r="BS78" s="123"/>
      <c r="BT78" s="123"/>
      <c r="BU78" s="123"/>
      <c r="BV78" s="123"/>
      <c r="BW78" s="123"/>
      <c r="BX78" s="124"/>
      <c r="BY78" s="122">
        <v>2354.65</v>
      </c>
      <c r="BZ78" s="123"/>
      <c r="CA78" s="123"/>
      <c r="CB78" s="123"/>
      <c r="CC78" s="123"/>
      <c r="CD78" s="123"/>
      <c r="CE78" s="124"/>
      <c r="CF78" s="122">
        <v>2304.81</v>
      </c>
      <c r="CG78" s="123"/>
      <c r="CH78" s="123"/>
      <c r="CI78" s="123"/>
      <c r="CJ78" s="123"/>
      <c r="CK78" s="123"/>
      <c r="CL78" s="124"/>
      <c r="CM78" s="122">
        <v>2294.3000000000002</v>
      </c>
      <c r="CN78" s="123"/>
      <c r="CO78" s="123"/>
      <c r="CP78" s="123"/>
      <c r="CQ78" s="123"/>
      <c r="CR78" s="123"/>
      <c r="CS78" s="124"/>
      <c r="CT78" s="122">
        <v>2016.57</v>
      </c>
      <c r="CU78" s="123"/>
      <c r="CV78" s="123"/>
      <c r="CW78" s="123"/>
      <c r="CX78" s="123"/>
      <c r="CY78" s="123"/>
      <c r="CZ78" s="124"/>
      <c r="DA78" s="122">
        <v>1825.49</v>
      </c>
      <c r="DB78" s="123"/>
      <c r="DC78" s="123"/>
      <c r="DD78" s="123"/>
      <c r="DE78" s="123"/>
      <c r="DF78" s="123"/>
      <c r="DG78" s="124"/>
      <c r="DH78" s="122">
        <v>2357.91</v>
      </c>
      <c r="DI78" s="123"/>
      <c r="DJ78" s="123"/>
      <c r="DK78" s="123"/>
      <c r="DL78" s="123"/>
      <c r="DM78" s="123"/>
      <c r="DN78" s="124"/>
      <c r="DO78" s="122">
        <v>2352.1</v>
      </c>
      <c r="DP78" s="123"/>
      <c r="DQ78" s="123"/>
      <c r="DR78" s="123"/>
      <c r="DS78" s="123"/>
      <c r="DT78" s="123"/>
      <c r="DU78" s="124"/>
      <c r="DV78" s="122">
        <v>2421.0500000000002</v>
      </c>
      <c r="DW78" s="123"/>
      <c r="DX78" s="123"/>
      <c r="DY78" s="123"/>
      <c r="DZ78" s="123"/>
      <c r="EA78" s="123"/>
      <c r="EB78" s="124"/>
      <c r="EC78" s="122">
        <v>2343.7399999999998</v>
      </c>
      <c r="ED78" s="123"/>
      <c r="EE78" s="123"/>
      <c r="EF78" s="123"/>
      <c r="EG78" s="123"/>
      <c r="EH78" s="123"/>
      <c r="EI78" s="124"/>
      <c r="EJ78" s="122">
        <v>2343.02</v>
      </c>
      <c r="EK78" s="123"/>
      <c r="EL78" s="123"/>
      <c r="EM78" s="123"/>
      <c r="EN78" s="123"/>
      <c r="EO78" s="123"/>
      <c r="EP78" s="124"/>
      <c r="EQ78" s="122">
        <v>2499.69</v>
      </c>
      <c r="ER78" s="123"/>
      <c r="ES78" s="123"/>
      <c r="ET78" s="123"/>
      <c r="EU78" s="123"/>
      <c r="EV78" s="123"/>
      <c r="EW78" s="124"/>
      <c r="EX78" s="122">
        <v>2714.24</v>
      </c>
      <c r="EY78" s="123"/>
      <c r="EZ78" s="123"/>
      <c r="FA78" s="123"/>
      <c r="FB78" s="123"/>
      <c r="FC78" s="123"/>
      <c r="FD78" s="124"/>
      <c r="FE78" s="122">
        <v>2630.69</v>
      </c>
      <c r="FF78" s="123"/>
      <c r="FG78" s="123"/>
      <c r="FH78" s="123"/>
      <c r="FI78" s="123"/>
      <c r="FJ78" s="123"/>
      <c r="FK78" s="124"/>
    </row>
    <row r="79" spans="1:167" s="2" customFormat="1" ht="15.75" customHeight="1" x14ac:dyDescent="0.2">
      <c r="A79" s="125" t="s">
        <v>95</v>
      </c>
      <c r="B79" s="125"/>
      <c r="C79" s="125"/>
      <c r="D79" s="125"/>
      <c r="E79" s="125"/>
      <c r="F79" s="125"/>
      <c r="G79" s="125"/>
      <c r="H79" s="126"/>
      <c r="I79" s="122">
        <v>2345.1799999999998</v>
      </c>
      <c r="J79" s="123"/>
      <c r="K79" s="123"/>
      <c r="L79" s="123"/>
      <c r="M79" s="123"/>
      <c r="N79" s="124"/>
      <c r="O79" s="122">
        <v>2276.89</v>
      </c>
      <c r="P79" s="123"/>
      <c r="Q79" s="123"/>
      <c r="R79" s="123"/>
      <c r="S79" s="123"/>
      <c r="T79" s="124"/>
      <c r="U79" s="122">
        <v>2202.1799999999998</v>
      </c>
      <c r="V79" s="123"/>
      <c r="W79" s="123"/>
      <c r="X79" s="123"/>
      <c r="Y79" s="123"/>
      <c r="Z79" s="124"/>
      <c r="AA79" s="122">
        <v>2145.2800000000002</v>
      </c>
      <c r="AB79" s="123"/>
      <c r="AC79" s="123"/>
      <c r="AD79" s="123"/>
      <c r="AE79" s="123"/>
      <c r="AF79" s="124"/>
      <c r="AG79" s="122">
        <v>2144.9899999999998</v>
      </c>
      <c r="AH79" s="123"/>
      <c r="AI79" s="123"/>
      <c r="AJ79" s="123"/>
      <c r="AK79" s="123"/>
      <c r="AL79" s="124"/>
      <c r="AM79" s="122">
        <v>2185.89</v>
      </c>
      <c r="AN79" s="123"/>
      <c r="AO79" s="123"/>
      <c r="AP79" s="123"/>
      <c r="AQ79" s="123"/>
      <c r="AR79" s="124"/>
      <c r="AS79" s="122">
        <v>2232.5700000000002</v>
      </c>
      <c r="AT79" s="123"/>
      <c r="AU79" s="123"/>
      <c r="AV79" s="123"/>
      <c r="AW79" s="123"/>
      <c r="AX79" s="124"/>
      <c r="AY79" s="122">
        <v>2318.59</v>
      </c>
      <c r="AZ79" s="123"/>
      <c r="BA79" s="123"/>
      <c r="BB79" s="123"/>
      <c r="BC79" s="123"/>
      <c r="BD79" s="123"/>
      <c r="BE79" s="122">
        <v>2297.81</v>
      </c>
      <c r="BF79" s="123"/>
      <c r="BG79" s="123"/>
      <c r="BH79" s="123"/>
      <c r="BI79" s="123"/>
      <c r="BJ79" s="124"/>
      <c r="BK79" s="122">
        <v>2378.81</v>
      </c>
      <c r="BL79" s="123"/>
      <c r="BM79" s="123"/>
      <c r="BN79" s="123"/>
      <c r="BO79" s="123"/>
      <c r="BP79" s="123"/>
      <c r="BQ79" s="124"/>
      <c r="BR79" s="122">
        <v>2414.89</v>
      </c>
      <c r="BS79" s="123"/>
      <c r="BT79" s="123"/>
      <c r="BU79" s="123"/>
      <c r="BV79" s="123"/>
      <c r="BW79" s="123"/>
      <c r="BX79" s="124"/>
      <c r="BY79" s="122">
        <v>2423.23</v>
      </c>
      <c r="BZ79" s="123"/>
      <c r="CA79" s="123"/>
      <c r="CB79" s="123"/>
      <c r="CC79" s="123"/>
      <c r="CD79" s="123"/>
      <c r="CE79" s="124"/>
      <c r="CF79" s="122">
        <v>2411.58</v>
      </c>
      <c r="CG79" s="123"/>
      <c r="CH79" s="123"/>
      <c r="CI79" s="123"/>
      <c r="CJ79" s="123"/>
      <c r="CK79" s="123"/>
      <c r="CL79" s="124"/>
      <c r="CM79" s="122">
        <v>2424.85</v>
      </c>
      <c r="CN79" s="123"/>
      <c r="CO79" s="123"/>
      <c r="CP79" s="123"/>
      <c r="CQ79" s="123"/>
      <c r="CR79" s="123"/>
      <c r="CS79" s="124"/>
      <c r="CT79" s="122">
        <v>2462.39</v>
      </c>
      <c r="CU79" s="123"/>
      <c r="CV79" s="123"/>
      <c r="CW79" s="123"/>
      <c r="CX79" s="123"/>
      <c r="CY79" s="123"/>
      <c r="CZ79" s="124"/>
      <c r="DA79" s="122">
        <v>2397.36</v>
      </c>
      <c r="DB79" s="123"/>
      <c r="DC79" s="123"/>
      <c r="DD79" s="123"/>
      <c r="DE79" s="123"/>
      <c r="DF79" s="123"/>
      <c r="DG79" s="124"/>
      <c r="DH79" s="122">
        <v>2833.09</v>
      </c>
      <c r="DI79" s="123"/>
      <c r="DJ79" s="123"/>
      <c r="DK79" s="123"/>
      <c r="DL79" s="123"/>
      <c r="DM79" s="123"/>
      <c r="DN79" s="124"/>
      <c r="DO79" s="122">
        <v>2829.35</v>
      </c>
      <c r="DP79" s="123"/>
      <c r="DQ79" s="123"/>
      <c r="DR79" s="123"/>
      <c r="DS79" s="123"/>
      <c r="DT79" s="123"/>
      <c r="DU79" s="124"/>
      <c r="DV79" s="122">
        <v>2819.56</v>
      </c>
      <c r="DW79" s="123"/>
      <c r="DX79" s="123"/>
      <c r="DY79" s="123"/>
      <c r="DZ79" s="123"/>
      <c r="EA79" s="123"/>
      <c r="EB79" s="124"/>
      <c r="EC79" s="122">
        <v>2390.12</v>
      </c>
      <c r="ED79" s="123"/>
      <c r="EE79" s="123"/>
      <c r="EF79" s="123"/>
      <c r="EG79" s="123"/>
      <c r="EH79" s="123"/>
      <c r="EI79" s="124"/>
      <c r="EJ79" s="122">
        <v>2383.36</v>
      </c>
      <c r="EK79" s="123"/>
      <c r="EL79" s="123"/>
      <c r="EM79" s="123"/>
      <c r="EN79" s="123"/>
      <c r="EO79" s="123"/>
      <c r="EP79" s="124"/>
      <c r="EQ79" s="122">
        <v>2742.63</v>
      </c>
      <c r="ER79" s="123"/>
      <c r="ES79" s="123"/>
      <c r="ET79" s="123"/>
      <c r="EU79" s="123"/>
      <c r="EV79" s="123"/>
      <c r="EW79" s="124"/>
      <c r="EX79" s="122">
        <v>2729.25</v>
      </c>
      <c r="EY79" s="123"/>
      <c r="EZ79" s="123"/>
      <c r="FA79" s="123"/>
      <c r="FB79" s="123"/>
      <c r="FC79" s="123"/>
      <c r="FD79" s="124"/>
      <c r="FE79" s="122">
        <v>2530.34</v>
      </c>
      <c r="FF79" s="123"/>
      <c r="FG79" s="123"/>
      <c r="FH79" s="123"/>
      <c r="FI79" s="123"/>
      <c r="FJ79" s="123"/>
      <c r="FK79" s="124"/>
    </row>
    <row r="80" spans="1:167" s="2" customFormat="1" ht="15.75" customHeight="1" x14ac:dyDescent="0.2">
      <c r="A80" s="125" t="s">
        <v>96</v>
      </c>
      <c r="B80" s="125"/>
      <c r="C80" s="125"/>
      <c r="D80" s="125"/>
      <c r="E80" s="125"/>
      <c r="F80" s="125"/>
      <c r="G80" s="125"/>
      <c r="H80" s="126"/>
      <c r="I80" s="122">
        <v>2590.37</v>
      </c>
      <c r="J80" s="123"/>
      <c r="K80" s="123"/>
      <c r="L80" s="123"/>
      <c r="M80" s="123"/>
      <c r="N80" s="124"/>
      <c r="O80" s="122">
        <v>2463.75</v>
      </c>
      <c r="P80" s="123"/>
      <c r="Q80" s="123"/>
      <c r="R80" s="123"/>
      <c r="S80" s="123"/>
      <c r="T80" s="124"/>
      <c r="U80" s="122">
        <v>2357.14</v>
      </c>
      <c r="V80" s="123"/>
      <c r="W80" s="123"/>
      <c r="X80" s="123"/>
      <c r="Y80" s="123"/>
      <c r="Z80" s="124"/>
      <c r="AA80" s="122">
        <v>2323.54</v>
      </c>
      <c r="AB80" s="123"/>
      <c r="AC80" s="123"/>
      <c r="AD80" s="123"/>
      <c r="AE80" s="123"/>
      <c r="AF80" s="124"/>
      <c r="AG80" s="122">
        <v>2314.4</v>
      </c>
      <c r="AH80" s="123"/>
      <c r="AI80" s="123"/>
      <c r="AJ80" s="123"/>
      <c r="AK80" s="123"/>
      <c r="AL80" s="124"/>
      <c r="AM80" s="122">
        <v>2308.46</v>
      </c>
      <c r="AN80" s="123"/>
      <c r="AO80" s="123"/>
      <c r="AP80" s="123"/>
      <c r="AQ80" s="123"/>
      <c r="AR80" s="124"/>
      <c r="AS80" s="122">
        <v>2296.86</v>
      </c>
      <c r="AT80" s="123"/>
      <c r="AU80" s="123"/>
      <c r="AV80" s="123"/>
      <c r="AW80" s="123"/>
      <c r="AX80" s="124"/>
      <c r="AY80" s="122">
        <v>2314.79</v>
      </c>
      <c r="AZ80" s="123"/>
      <c r="BA80" s="123"/>
      <c r="BB80" s="123"/>
      <c r="BC80" s="123"/>
      <c r="BD80" s="123"/>
      <c r="BE80" s="122">
        <v>2464.9699999999998</v>
      </c>
      <c r="BF80" s="123"/>
      <c r="BG80" s="123"/>
      <c r="BH80" s="123"/>
      <c r="BI80" s="123"/>
      <c r="BJ80" s="124"/>
      <c r="BK80" s="122">
        <v>2698.09</v>
      </c>
      <c r="BL80" s="123"/>
      <c r="BM80" s="123"/>
      <c r="BN80" s="123"/>
      <c r="BO80" s="123"/>
      <c r="BP80" s="123"/>
      <c r="BQ80" s="124"/>
      <c r="BR80" s="122">
        <v>2773.53</v>
      </c>
      <c r="BS80" s="123"/>
      <c r="BT80" s="123"/>
      <c r="BU80" s="123"/>
      <c r="BV80" s="123"/>
      <c r="BW80" s="123"/>
      <c r="BX80" s="124"/>
      <c r="BY80" s="122">
        <v>2811.22</v>
      </c>
      <c r="BZ80" s="123"/>
      <c r="CA80" s="123"/>
      <c r="CB80" s="123"/>
      <c r="CC80" s="123"/>
      <c r="CD80" s="123"/>
      <c r="CE80" s="124"/>
      <c r="CF80" s="122">
        <v>2795.77</v>
      </c>
      <c r="CG80" s="123"/>
      <c r="CH80" s="123"/>
      <c r="CI80" s="123"/>
      <c r="CJ80" s="123"/>
      <c r="CK80" s="123"/>
      <c r="CL80" s="124"/>
      <c r="CM80" s="122">
        <v>2797.48</v>
      </c>
      <c r="CN80" s="123"/>
      <c r="CO80" s="123"/>
      <c r="CP80" s="123"/>
      <c r="CQ80" s="123"/>
      <c r="CR80" s="123"/>
      <c r="CS80" s="124"/>
      <c r="CT80" s="122">
        <v>2830.6</v>
      </c>
      <c r="CU80" s="123"/>
      <c r="CV80" s="123"/>
      <c r="CW80" s="123"/>
      <c r="CX80" s="123"/>
      <c r="CY80" s="123"/>
      <c r="CZ80" s="124"/>
      <c r="DA80" s="122">
        <v>2813.47</v>
      </c>
      <c r="DB80" s="123"/>
      <c r="DC80" s="123"/>
      <c r="DD80" s="123"/>
      <c r="DE80" s="123"/>
      <c r="DF80" s="123"/>
      <c r="DG80" s="124"/>
      <c r="DH80" s="122">
        <v>2801.29</v>
      </c>
      <c r="DI80" s="123"/>
      <c r="DJ80" s="123"/>
      <c r="DK80" s="123"/>
      <c r="DL80" s="123"/>
      <c r="DM80" s="123"/>
      <c r="DN80" s="124"/>
      <c r="DO80" s="122">
        <v>2787.78</v>
      </c>
      <c r="DP80" s="123"/>
      <c r="DQ80" s="123"/>
      <c r="DR80" s="123"/>
      <c r="DS80" s="123"/>
      <c r="DT80" s="123"/>
      <c r="DU80" s="124"/>
      <c r="DV80" s="122">
        <v>2775.89</v>
      </c>
      <c r="DW80" s="123"/>
      <c r="DX80" s="123"/>
      <c r="DY80" s="123"/>
      <c r="DZ80" s="123"/>
      <c r="EA80" s="123"/>
      <c r="EB80" s="124"/>
      <c r="EC80" s="122">
        <v>2751.14</v>
      </c>
      <c r="ED80" s="123"/>
      <c r="EE80" s="123"/>
      <c r="EF80" s="123"/>
      <c r="EG80" s="123"/>
      <c r="EH80" s="123"/>
      <c r="EI80" s="124"/>
      <c r="EJ80" s="122">
        <v>2742.6</v>
      </c>
      <c r="EK80" s="123"/>
      <c r="EL80" s="123"/>
      <c r="EM80" s="123"/>
      <c r="EN80" s="123"/>
      <c r="EO80" s="123"/>
      <c r="EP80" s="124"/>
      <c r="EQ80" s="122">
        <v>2780.29</v>
      </c>
      <c r="ER80" s="123"/>
      <c r="ES80" s="123"/>
      <c r="ET80" s="123"/>
      <c r="EU80" s="123"/>
      <c r="EV80" s="123"/>
      <c r="EW80" s="124"/>
      <c r="EX80" s="122">
        <v>2771.48</v>
      </c>
      <c r="EY80" s="123"/>
      <c r="EZ80" s="123"/>
      <c r="FA80" s="123"/>
      <c r="FB80" s="123"/>
      <c r="FC80" s="123"/>
      <c r="FD80" s="124"/>
      <c r="FE80" s="122">
        <v>2683.75</v>
      </c>
      <c r="FF80" s="123"/>
      <c r="FG80" s="123"/>
      <c r="FH80" s="123"/>
      <c r="FI80" s="123"/>
      <c r="FJ80" s="123"/>
      <c r="FK80" s="124"/>
    </row>
    <row r="81" spans="1:167" s="2" customFormat="1" ht="15.75" customHeight="1" x14ac:dyDescent="0.2">
      <c r="A81" s="125" t="s">
        <v>97</v>
      </c>
      <c r="B81" s="125"/>
      <c r="C81" s="125"/>
      <c r="D81" s="125"/>
      <c r="E81" s="125"/>
      <c r="F81" s="125"/>
      <c r="G81" s="125"/>
      <c r="H81" s="126"/>
      <c r="I81" s="122">
        <v>2545.31</v>
      </c>
      <c r="J81" s="123"/>
      <c r="K81" s="123"/>
      <c r="L81" s="123"/>
      <c r="M81" s="123"/>
      <c r="N81" s="124"/>
      <c r="O81" s="122">
        <v>2383.4</v>
      </c>
      <c r="P81" s="123"/>
      <c r="Q81" s="123"/>
      <c r="R81" s="123"/>
      <c r="S81" s="123"/>
      <c r="T81" s="124"/>
      <c r="U81" s="122">
        <v>2314.7399999999998</v>
      </c>
      <c r="V81" s="123"/>
      <c r="W81" s="123"/>
      <c r="X81" s="123"/>
      <c r="Y81" s="123"/>
      <c r="Z81" s="124"/>
      <c r="AA81" s="122">
        <v>2302.33</v>
      </c>
      <c r="AB81" s="123"/>
      <c r="AC81" s="123"/>
      <c r="AD81" s="123"/>
      <c r="AE81" s="123"/>
      <c r="AF81" s="124"/>
      <c r="AG81" s="122">
        <v>2290</v>
      </c>
      <c r="AH81" s="123"/>
      <c r="AI81" s="123"/>
      <c r="AJ81" s="123"/>
      <c r="AK81" s="123"/>
      <c r="AL81" s="124"/>
      <c r="AM81" s="122">
        <v>2277.2800000000002</v>
      </c>
      <c r="AN81" s="123"/>
      <c r="AO81" s="123"/>
      <c r="AP81" s="123"/>
      <c r="AQ81" s="123"/>
      <c r="AR81" s="124"/>
      <c r="AS81" s="122">
        <v>2245.2600000000002</v>
      </c>
      <c r="AT81" s="123"/>
      <c r="AU81" s="123"/>
      <c r="AV81" s="123"/>
      <c r="AW81" s="123"/>
      <c r="AX81" s="124"/>
      <c r="AY81" s="122">
        <v>2229.6999999999998</v>
      </c>
      <c r="AZ81" s="123"/>
      <c r="BA81" s="123"/>
      <c r="BB81" s="123"/>
      <c r="BC81" s="123"/>
      <c r="BD81" s="123"/>
      <c r="BE81" s="122">
        <v>2307.3000000000002</v>
      </c>
      <c r="BF81" s="123"/>
      <c r="BG81" s="123"/>
      <c r="BH81" s="123"/>
      <c r="BI81" s="123"/>
      <c r="BJ81" s="124"/>
      <c r="BK81" s="122">
        <v>2590.16</v>
      </c>
      <c r="BL81" s="123"/>
      <c r="BM81" s="123"/>
      <c r="BN81" s="123"/>
      <c r="BO81" s="123"/>
      <c r="BP81" s="123"/>
      <c r="BQ81" s="124"/>
      <c r="BR81" s="122">
        <v>2677.52</v>
      </c>
      <c r="BS81" s="123"/>
      <c r="BT81" s="123"/>
      <c r="BU81" s="123"/>
      <c r="BV81" s="123"/>
      <c r="BW81" s="123"/>
      <c r="BX81" s="124"/>
      <c r="BY81" s="122">
        <v>2722.57</v>
      </c>
      <c r="BZ81" s="123"/>
      <c r="CA81" s="123"/>
      <c r="CB81" s="123"/>
      <c r="CC81" s="123"/>
      <c r="CD81" s="123"/>
      <c r="CE81" s="124"/>
      <c r="CF81" s="122">
        <v>2731.95</v>
      </c>
      <c r="CG81" s="123"/>
      <c r="CH81" s="123"/>
      <c r="CI81" s="123"/>
      <c r="CJ81" s="123"/>
      <c r="CK81" s="123"/>
      <c r="CL81" s="124"/>
      <c r="CM81" s="122">
        <v>2738.53</v>
      </c>
      <c r="CN81" s="123"/>
      <c r="CO81" s="123"/>
      <c r="CP81" s="123"/>
      <c r="CQ81" s="123"/>
      <c r="CR81" s="123"/>
      <c r="CS81" s="124"/>
      <c r="CT81" s="122">
        <v>2738.69</v>
      </c>
      <c r="CU81" s="123"/>
      <c r="CV81" s="123"/>
      <c r="CW81" s="123"/>
      <c r="CX81" s="123"/>
      <c r="CY81" s="123"/>
      <c r="CZ81" s="124"/>
      <c r="DA81" s="122">
        <v>2734.14</v>
      </c>
      <c r="DB81" s="123"/>
      <c r="DC81" s="123"/>
      <c r="DD81" s="123"/>
      <c r="DE81" s="123"/>
      <c r="DF81" s="123"/>
      <c r="DG81" s="124"/>
      <c r="DH81" s="122">
        <v>2705.42</v>
      </c>
      <c r="DI81" s="123"/>
      <c r="DJ81" s="123"/>
      <c r="DK81" s="123"/>
      <c r="DL81" s="123"/>
      <c r="DM81" s="123"/>
      <c r="DN81" s="124"/>
      <c r="DO81" s="122">
        <v>2685.18</v>
      </c>
      <c r="DP81" s="123"/>
      <c r="DQ81" s="123"/>
      <c r="DR81" s="123"/>
      <c r="DS81" s="123"/>
      <c r="DT81" s="123"/>
      <c r="DU81" s="124"/>
      <c r="DV81" s="122">
        <v>2686.19</v>
      </c>
      <c r="DW81" s="123"/>
      <c r="DX81" s="123"/>
      <c r="DY81" s="123"/>
      <c r="DZ81" s="123"/>
      <c r="EA81" s="123"/>
      <c r="EB81" s="124"/>
      <c r="EC81" s="122">
        <v>2669.88</v>
      </c>
      <c r="ED81" s="123"/>
      <c r="EE81" s="123"/>
      <c r="EF81" s="123"/>
      <c r="EG81" s="123"/>
      <c r="EH81" s="123"/>
      <c r="EI81" s="124"/>
      <c r="EJ81" s="122">
        <v>2669.53</v>
      </c>
      <c r="EK81" s="123"/>
      <c r="EL81" s="123"/>
      <c r="EM81" s="123"/>
      <c r="EN81" s="123"/>
      <c r="EO81" s="123"/>
      <c r="EP81" s="124"/>
      <c r="EQ81" s="122">
        <v>2697.01</v>
      </c>
      <c r="ER81" s="123"/>
      <c r="ES81" s="123"/>
      <c r="ET81" s="123"/>
      <c r="EU81" s="123"/>
      <c r="EV81" s="123"/>
      <c r="EW81" s="124"/>
      <c r="EX81" s="122">
        <v>2723.17</v>
      </c>
      <c r="EY81" s="123"/>
      <c r="EZ81" s="123"/>
      <c r="FA81" s="123"/>
      <c r="FB81" s="123"/>
      <c r="FC81" s="123"/>
      <c r="FD81" s="124"/>
      <c r="FE81" s="122">
        <v>2685.8</v>
      </c>
      <c r="FF81" s="123"/>
      <c r="FG81" s="123"/>
      <c r="FH81" s="123"/>
      <c r="FI81" s="123"/>
      <c r="FJ81" s="123"/>
      <c r="FK81" s="124"/>
    </row>
    <row r="82" spans="1:167" s="2" customFormat="1" ht="15.75" customHeight="1" x14ac:dyDescent="0.2">
      <c r="A82" s="125" t="s">
        <v>98</v>
      </c>
      <c r="B82" s="125"/>
      <c r="C82" s="125"/>
      <c r="D82" s="125"/>
      <c r="E82" s="125"/>
      <c r="F82" s="125"/>
      <c r="G82" s="125"/>
      <c r="H82" s="126"/>
      <c r="I82" s="122">
        <v>2566.67</v>
      </c>
      <c r="J82" s="123"/>
      <c r="K82" s="123"/>
      <c r="L82" s="123"/>
      <c r="M82" s="123"/>
      <c r="N82" s="124"/>
      <c r="O82" s="122">
        <v>2357.87</v>
      </c>
      <c r="P82" s="123"/>
      <c r="Q82" s="123"/>
      <c r="R82" s="123"/>
      <c r="S82" s="123"/>
      <c r="T82" s="124"/>
      <c r="U82" s="122">
        <v>2306.83</v>
      </c>
      <c r="V82" s="123"/>
      <c r="W82" s="123"/>
      <c r="X82" s="123"/>
      <c r="Y82" s="123"/>
      <c r="Z82" s="124"/>
      <c r="AA82" s="122">
        <v>2273.9</v>
      </c>
      <c r="AB82" s="123"/>
      <c r="AC82" s="123"/>
      <c r="AD82" s="123"/>
      <c r="AE82" s="123"/>
      <c r="AF82" s="124"/>
      <c r="AG82" s="122">
        <v>2254.61</v>
      </c>
      <c r="AH82" s="123"/>
      <c r="AI82" s="123"/>
      <c r="AJ82" s="123"/>
      <c r="AK82" s="123"/>
      <c r="AL82" s="124"/>
      <c r="AM82" s="122">
        <v>2283.9899999999998</v>
      </c>
      <c r="AN82" s="123"/>
      <c r="AO82" s="123"/>
      <c r="AP82" s="123"/>
      <c r="AQ82" s="123"/>
      <c r="AR82" s="124"/>
      <c r="AS82" s="122">
        <v>2284.87</v>
      </c>
      <c r="AT82" s="123"/>
      <c r="AU82" s="123"/>
      <c r="AV82" s="123"/>
      <c r="AW82" s="123"/>
      <c r="AX82" s="124"/>
      <c r="AY82" s="122">
        <v>2468.17</v>
      </c>
      <c r="AZ82" s="123"/>
      <c r="BA82" s="123"/>
      <c r="BB82" s="123"/>
      <c r="BC82" s="123"/>
      <c r="BD82" s="123"/>
      <c r="BE82" s="122">
        <v>2693.33</v>
      </c>
      <c r="BF82" s="123"/>
      <c r="BG82" s="123"/>
      <c r="BH82" s="123"/>
      <c r="BI82" s="123"/>
      <c r="BJ82" s="124"/>
      <c r="BK82" s="122">
        <v>2834.37</v>
      </c>
      <c r="BL82" s="123"/>
      <c r="BM82" s="123"/>
      <c r="BN82" s="123"/>
      <c r="BO82" s="123"/>
      <c r="BP82" s="123"/>
      <c r="BQ82" s="124"/>
      <c r="BR82" s="122">
        <v>2844.02</v>
      </c>
      <c r="BS82" s="123"/>
      <c r="BT82" s="123"/>
      <c r="BU82" s="123"/>
      <c r="BV82" s="123"/>
      <c r="BW82" s="123"/>
      <c r="BX82" s="124"/>
      <c r="BY82" s="122">
        <v>2842.56</v>
      </c>
      <c r="BZ82" s="123"/>
      <c r="CA82" s="123"/>
      <c r="CB82" s="123"/>
      <c r="CC82" s="123"/>
      <c r="CD82" s="123"/>
      <c r="CE82" s="124"/>
      <c r="CF82" s="122">
        <v>2836.98</v>
      </c>
      <c r="CG82" s="123"/>
      <c r="CH82" s="123"/>
      <c r="CI82" s="123"/>
      <c r="CJ82" s="123"/>
      <c r="CK82" s="123"/>
      <c r="CL82" s="124"/>
      <c r="CM82" s="122">
        <v>2842.13</v>
      </c>
      <c r="CN82" s="123"/>
      <c r="CO82" s="123"/>
      <c r="CP82" s="123"/>
      <c r="CQ82" s="123"/>
      <c r="CR82" s="123"/>
      <c r="CS82" s="124"/>
      <c r="CT82" s="122">
        <v>2844.96</v>
      </c>
      <c r="CU82" s="123"/>
      <c r="CV82" s="123"/>
      <c r="CW82" s="123"/>
      <c r="CX82" s="123"/>
      <c r="CY82" s="123"/>
      <c r="CZ82" s="124"/>
      <c r="DA82" s="122">
        <v>2840.91</v>
      </c>
      <c r="DB82" s="123"/>
      <c r="DC82" s="123"/>
      <c r="DD82" s="123"/>
      <c r="DE82" s="123"/>
      <c r="DF82" s="123"/>
      <c r="DG82" s="124"/>
      <c r="DH82" s="122">
        <v>2849.39</v>
      </c>
      <c r="DI82" s="123"/>
      <c r="DJ82" s="123"/>
      <c r="DK82" s="123"/>
      <c r="DL82" s="123"/>
      <c r="DM82" s="123"/>
      <c r="DN82" s="124"/>
      <c r="DO82" s="122">
        <v>2843.55</v>
      </c>
      <c r="DP82" s="123"/>
      <c r="DQ82" s="123"/>
      <c r="DR82" s="123"/>
      <c r="DS82" s="123"/>
      <c r="DT82" s="123"/>
      <c r="DU82" s="124"/>
      <c r="DV82" s="122">
        <v>2835.69</v>
      </c>
      <c r="DW82" s="123"/>
      <c r="DX82" s="123"/>
      <c r="DY82" s="123"/>
      <c r="DZ82" s="123"/>
      <c r="EA82" s="123"/>
      <c r="EB82" s="124"/>
      <c r="EC82" s="122">
        <v>2728.07</v>
      </c>
      <c r="ED82" s="123"/>
      <c r="EE82" s="123"/>
      <c r="EF82" s="123"/>
      <c r="EG82" s="123"/>
      <c r="EH82" s="123"/>
      <c r="EI82" s="124"/>
      <c r="EJ82" s="122">
        <v>2706.59</v>
      </c>
      <c r="EK82" s="123"/>
      <c r="EL82" s="123"/>
      <c r="EM82" s="123"/>
      <c r="EN82" s="123"/>
      <c r="EO82" s="123"/>
      <c r="EP82" s="124"/>
      <c r="EQ82" s="122">
        <v>2829.62</v>
      </c>
      <c r="ER82" s="123"/>
      <c r="ES82" s="123"/>
      <c r="ET82" s="123"/>
      <c r="EU82" s="123"/>
      <c r="EV82" s="123"/>
      <c r="EW82" s="124"/>
      <c r="EX82" s="122">
        <v>2783.77</v>
      </c>
      <c r="EY82" s="123"/>
      <c r="EZ82" s="123"/>
      <c r="FA82" s="123"/>
      <c r="FB82" s="123"/>
      <c r="FC82" s="123"/>
      <c r="FD82" s="124"/>
      <c r="FE82" s="122">
        <v>2699.87</v>
      </c>
      <c r="FF82" s="123"/>
      <c r="FG82" s="123"/>
      <c r="FH82" s="123"/>
      <c r="FI82" s="123"/>
      <c r="FJ82" s="123"/>
      <c r="FK82" s="124"/>
    </row>
    <row r="83" spans="1:167" s="2" customFormat="1" ht="15.75" customHeight="1" x14ac:dyDescent="0.2">
      <c r="A83" s="125" t="s">
        <v>99</v>
      </c>
      <c r="B83" s="125"/>
      <c r="C83" s="125"/>
      <c r="D83" s="125"/>
      <c r="E83" s="125"/>
      <c r="F83" s="125"/>
      <c r="G83" s="125"/>
      <c r="H83" s="126"/>
      <c r="I83" s="122">
        <v>2459.84</v>
      </c>
      <c r="J83" s="123"/>
      <c r="K83" s="123"/>
      <c r="L83" s="123"/>
      <c r="M83" s="123"/>
      <c r="N83" s="124"/>
      <c r="O83" s="122">
        <v>2294.94</v>
      </c>
      <c r="P83" s="123"/>
      <c r="Q83" s="123"/>
      <c r="R83" s="123"/>
      <c r="S83" s="123"/>
      <c r="T83" s="124"/>
      <c r="U83" s="122">
        <v>2226.2199999999998</v>
      </c>
      <c r="V83" s="123"/>
      <c r="W83" s="123"/>
      <c r="X83" s="123"/>
      <c r="Y83" s="123"/>
      <c r="Z83" s="124"/>
      <c r="AA83" s="122">
        <v>2145.75</v>
      </c>
      <c r="AB83" s="123"/>
      <c r="AC83" s="123"/>
      <c r="AD83" s="123"/>
      <c r="AE83" s="123"/>
      <c r="AF83" s="124"/>
      <c r="AG83" s="122">
        <v>2181.4899999999998</v>
      </c>
      <c r="AH83" s="123"/>
      <c r="AI83" s="123"/>
      <c r="AJ83" s="123"/>
      <c r="AK83" s="123"/>
      <c r="AL83" s="124"/>
      <c r="AM83" s="122">
        <v>2209.35</v>
      </c>
      <c r="AN83" s="123"/>
      <c r="AO83" s="123"/>
      <c r="AP83" s="123"/>
      <c r="AQ83" s="123"/>
      <c r="AR83" s="124"/>
      <c r="AS83" s="122">
        <v>2207.83</v>
      </c>
      <c r="AT83" s="123"/>
      <c r="AU83" s="123"/>
      <c r="AV83" s="123"/>
      <c r="AW83" s="123"/>
      <c r="AX83" s="124"/>
      <c r="AY83" s="122">
        <v>2436.96</v>
      </c>
      <c r="AZ83" s="123"/>
      <c r="BA83" s="123"/>
      <c r="BB83" s="123"/>
      <c r="BC83" s="123"/>
      <c r="BD83" s="123"/>
      <c r="BE83" s="122">
        <v>2620.62</v>
      </c>
      <c r="BF83" s="123"/>
      <c r="BG83" s="123"/>
      <c r="BH83" s="123"/>
      <c r="BI83" s="123"/>
      <c r="BJ83" s="124"/>
      <c r="BK83" s="122">
        <v>2721.2</v>
      </c>
      <c r="BL83" s="123"/>
      <c r="BM83" s="123"/>
      <c r="BN83" s="123"/>
      <c r="BO83" s="123"/>
      <c r="BP83" s="123"/>
      <c r="BQ83" s="124"/>
      <c r="BR83" s="122">
        <v>2791.25</v>
      </c>
      <c r="BS83" s="123"/>
      <c r="BT83" s="123"/>
      <c r="BU83" s="123"/>
      <c r="BV83" s="123"/>
      <c r="BW83" s="123"/>
      <c r="BX83" s="124"/>
      <c r="BY83" s="122">
        <v>2792.3</v>
      </c>
      <c r="BZ83" s="123"/>
      <c r="CA83" s="123"/>
      <c r="CB83" s="123"/>
      <c r="CC83" s="123"/>
      <c r="CD83" s="123"/>
      <c r="CE83" s="124"/>
      <c r="CF83" s="122">
        <v>2765.09</v>
      </c>
      <c r="CG83" s="123"/>
      <c r="CH83" s="123"/>
      <c r="CI83" s="123"/>
      <c r="CJ83" s="123"/>
      <c r="CK83" s="123"/>
      <c r="CL83" s="124"/>
      <c r="CM83" s="122">
        <v>2787.49</v>
      </c>
      <c r="CN83" s="123"/>
      <c r="CO83" s="123"/>
      <c r="CP83" s="123"/>
      <c r="CQ83" s="123"/>
      <c r="CR83" s="123"/>
      <c r="CS83" s="124"/>
      <c r="CT83" s="122">
        <v>2820.91</v>
      </c>
      <c r="CU83" s="123"/>
      <c r="CV83" s="123"/>
      <c r="CW83" s="123"/>
      <c r="CX83" s="123"/>
      <c r="CY83" s="123"/>
      <c r="CZ83" s="124"/>
      <c r="DA83" s="122">
        <v>2796.37</v>
      </c>
      <c r="DB83" s="123"/>
      <c r="DC83" s="123"/>
      <c r="DD83" s="123"/>
      <c r="DE83" s="123"/>
      <c r="DF83" s="123"/>
      <c r="DG83" s="124"/>
      <c r="DH83" s="122">
        <v>2825.66</v>
      </c>
      <c r="DI83" s="123"/>
      <c r="DJ83" s="123"/>
      <c r="DK83" s="123"/>
      <c r="DL83" s="123"/>
      <c r="DM83" s="123"/>
      <c r="DN83" s="124"/>
      <c r="DO83" s="122">
        <v>2797.82</v>
      </c>
      <c r="DP83" s="123"/>
      <c r="DQ83" s="123"/>
      <c r="DR83" s="123"/>
      <c r="DS83" s="123"/>
      <c r="DT83" s="123"/>
      <c r="DU83" s="124"/>
      <c r="DV83" s="122">
        <v>2768.24</v>
      </c>
      <c r="DW83" s="123"/>
      <c r="DX83" s="123"/>
      <c r="DY83" s="123"/>
      <c r="DZ83" s="123"/>
      <c r="EA83" s="123"/>
      <c r="EB83" s="124"/>
      <c r="EC83" s="122">
        <v>2700.7</v>
      </c>
      <c r="ED83" s="123"/>
      <c r="EE83" s="123"/>
      <c r="EF83" s="123"/>
      <c r="EG83" s="123"/>
      <c r="EH83" s="123"/>
      <c r="EI83" s="124"/>
      <c r="EJ83" s="122">
        <v>2682.5</v>
      </c>
      <c r="EK83" s="123"/>
      <c r="EL83" s="123"/>
      <c r="EM83" s="123"/>
      <c r="EN83" s="123"/>
      <c r="EO83" s="123"/>
      <c r="EP83" s="124"/>
      <c r="EQ83" s="122">
        <v>2726.9</v>
      </c>
      <c r="ER83" s="123"/>
      <c r="ES83" s="123"/>
      <c r="ET83" s="123"/>
      <c r="EU83" s="123"/>
      <c r="EV83" s="123"/>
      <c r="EW83" s="124"/>
      <c r="EX83" s="122">
        <v>2705.95</v>
      </c>
      <c r="EY83" s="123"/>
      <c r="EZ83" s="123"/>
      <c r="FA83" s="123"/>
      <c r="FB83" s="123"/>
      <c r="FC83" s="123"/>
      <c r="FD83" s="124"/>
      <c r="FE83" s="122">
        <v>2603.1999999999998</v>
      </c>
      <c r="FF83" s="123"/>
      <c r="FG83" s="123"/>
      <c r="FH83" s="123"/>
      <c r="FI83" s="123"/>
      <c r="FJ83" s="123"/>
      <c r="FK83" s="124"/>
    </row>
    <row r="84" spans="1:167" s="2" customFormat="1" ht="15.75" customHeight="1" x14ac:dyDescent="0.2">
      <c r="A84" s="125" t="s">
        <v>7</v>
      </c>
      <c r="B84" s="125"/>
      <c r="C84" s="125"/>
      <c r="D84" s="125"/>
      <c r="E84" s="125"/>
      <c r="F84" s="125"/>
      <c r="G84" s="125"/>
      <c r="H84" s="126"/>
      <c r="I84" s="122">
        <v>2312.81</v>
      </c>
      <c r="J84" s="123"/>
      <c r="K84" s="123"/>
      <c r="L84" s="123"/>
      <c r="M84" s="123"/>
      <c r="N84" s="124"/>
      <c r="O84" s="122">
        <v>2244.13</v>
      </c>
      <c r="P84" s="123"/>
      <c r="Q84" s="123"/>
      <c r="R84" s="123"/>
      <c r="S84" s="123"/>
      <c r="T84" s="124"/>
      <c r="U84" s="122">
        <v>2145.39</v>
      </c>
      <c r="V84" s="123"/>
      <c r="W84" s="123"/>
      <c r="X84" s="123"/>
      <c r="Y84" s="123"/>
      <c r="Z84" s="124"/>
      <c r="AA84" s="122">
        <v>2119.39</v>
      </c>
      <c r="AB84" s="123"/>
      <c r="AC84" s="123"/>
      <c r="AD84" s="123"/>
      <c r="AE84" s="123"/>
      <c r="AF84" s="124"/>
      <c r="AG84" s="122">
        <v>2084.08</v>
      </c>
      <c r="AH84" s="123"/>
      <c r="AI84" s="123"/>
      <c r="AJ84" s="123"/>
      <c r="AK84" s="123"/>
      <c r="AL84" s="124"/>
      <c r="AM84" s="122">
        <v>2159.71</v>
      </c>
      <c r="AN84" s="123"/>
      <c r="AO84" s="123"/>
      <c r="AP84" s="123"/>
      <c r="AQ84" s="123"/>
      <c r="AR84" s="124"/>
      <c r="AS84" s="122">
        <v>2159.77</v>
      </c>
      <c r="AT84" s="123"/>
      <c r="AU84" s="123"/>
      <c r="AV84" s="123"/>
      <c r="AW84" s="123"/>
      <c r="AX84" s="124"/>
      <c r="AY84" s="122">
        <v>2346.7199999999998</v>
      </c>
      <c r="AZ84" s="123"/>
      <c r="BA84" s="123"/>
      <c r="BB84" s="123"/>
      <c r="BC84" s="123"/>
      <c r="BD84" s="123"/>
      <c r="BE84" s="122">
        <v>2566.7800000000002</v>
      </c>
      <c r="BF84" s="123"/>
      <c r="BG84" s="123"/>
      <c r="BH84" s="123"/>
      <c r="BI84" s="123"/>
      <c r="BJ84" s="124"/>
      <c r="BK84" s="122">
        <v>2678.96</v>
      </c>
      <c r="BL84" s="123"/>
      <c r="BM84" s="123"/>
      <c r="BN84" s="123"/>
      <c r="BO84" s="123"/>
      <c r="BP84" s="123"/>
      <c r="BQ84" s="124"/>
      <c r="BR84" s="122">
        <v>2716.15</v>
      </c>
      <c r="BS84" s="123"/>
      <c r="BT84" s="123"/>
      <c r="BU84" s="123"/>
      <c r="BV84" s="123"/>
      <c r="BW84" s="123"/>
      <c r="BX84" s="124"/>
      <c r="BY84" s="122">
        <v>2714.95</v>
      </c>
      <c r="BZ84" s="123"/>
      <c r="CA84" s="123"/>
      <c r="CB84" s="123"/>
      <c r="CC84" s="123"/>
      <c r="CD84" s="123"/>
      <c r="CE84" s="124"/>
      <c r="CF84" s="122">
        <v>2696.69</v>
      </c>
      <c r="CG84" s="123"/>
      <c r="CH84" s="123"/>
      <c r="CI84" s="123"/>
      <c r="CJ84" s="123"/>
      <c r="CK84" s="123"/>
      <c r="CL84" s="124"/>
      <c r="CM84" s="122">
        <v>2716.15</v>
      </c>
      <c r="CN84" s="123"/>
      <c r="CO84" s="123"/>
      <c r="CP84" s="123"/>
      <c r="CQ84" s="123"/>
      <c r="CR84" s="123"/>
      <c r="CS84" s="124"/>
      <c r="CT84" s="122">
        <v>2784.72</v>
      </c>
      <c r="CU84" s="123"/>
      <c r="CV84" s="123"/>
      <c r="CW84" s="123"/>
      <c r="CX84" s="123"/>
      <c r="CY84" s="123"/>
      <c r="CZ84" s="124"/>
      <c r="DA84" s="122">
        <v>2730.37</v>
      </c>
      <c r="DB84" s="123"/>
      <c r="DC84" s="123"/>
      <c r="DD84" s="123"/>
      <c r="DE84" s="123"/>
      <c r="DF84" s="123"/>
      <c r="DG84" s="124"/>
      <c r="DH84" s="122">
        <v>2773.54</v>
      </c>
      <c r="DI84" s="123"/>
      <c r="DJ84" s="123"/>
      <c r="DK84" s="123"/>
      <c r="DL84" s="123"/>
      <c r="DM84" s="123"/>
      <c r="DN84" s="124"/>
      <c r="DO84" s="122">
        <v>2739.57</v>
      </c>
      <c r="DP84" s="123"/>
      <c r="DQ84" s="123"/>
      <c r="DR84" s="123"/>
      <c r="DS84" s="123"/>
      <c r="DT84" s="123"/>
      <c r="DU84" s="124"/>
      <c r="DV84" s="122">
        <v>2717.79</v>
      </c>
      <c r="DW84" s="123"/>
      <c r="DX84" s="123"/>
      <c r="DY84" s="123"/>
      <c r="DZ84" s="123"/>
      <c r="EA84" s="123"/>
      <c r="EB84" s="124"/>
      <c r="EC84" s="122">
        <v>2673.74</v>
      </c>
      <c r="ED84" s="123"/>
      <c r="EE84" s="123"/>
      <c r="EF84" s="123"/>
      <c r="EG84" s="123"/>
      <c r="EH84" s="123"/>
      <c r="EI84" s="124"/>
      <c r="EJ84" s="122">
        <v>2641.85</v>
      </c>
      <c r="EK84" s="123"/>
      <c r="EL84" s="123"/>
      <c r="EM84" s="123"/>
      <c r="EN84" s="123"/>
      <c r="EO84" s="123"/>
      <c r="EP84" s="124"/>
      <c r="EQ84" s="122">
        <v>2690.47</v>
      </c>
      <c r="ER84" s="123"/>
      <c r="ES84" s="123"/>
      <c r="ET84" s="123"/>
      <c r="EU84" s="123"/>
      <c r="EV84" s="123"/>
      <c r="EW84" s="124"/>
      <c r="EX84" s="122">
        <v>2671.87</v>
      </c>
      <c r="EY84" s="123"/>
      <c r="EZ84" s="123"/>
      <c r="FA84" s="123"/>
      <c r="FB84" s="123"/>
      <c r="FC84" s="123"/>
      <c r="FD84" s="124"/>
      <c r="FE84" s="122">
        <v>2590.52</v>
      </c>
      <c r="FF84" s="123"/>
      <c r="FG84" s="123"/>
      <c r="FH84" s="123"/>
      <c r="FI84" s="123"/>
      <c r="FJ84" s="123"/>
      <c r="FK84" s="124"/>
    </row>
    <row r="85" spans="1:167" s="2" customFormat="1" ht="15.75" customHeight="1" x14ac:dyDescent="0.2">
      <c r="A85" s="125" t="s">
        <v>100</v>
      </c>
      <c r="B85" s="125"/>
      <c r="C85" s="125"/>
      <c r="D85" s="125"/>
      <c r="E85" s="125"/>
      <c r="F85" s="125"/>
      <c r="G85" s="125"/>
      <c r="H85" s="126"/>
      <c r="I85" s="122">
        <v>2385.6</v>
      </c>
      <c r="J85" s="123"/>
      <c r="K85" s="123"/>
      <c r="L85" s="123"/>
      <c r="M85" s="123"/>
      <c r="N85" s="124"/>
      <c r="O85" s="122">
        <v>2295.83</v>
      </c>
      <c r="P85" s="123"/>
      <c r="Q85" s="123"/>
      <c r="R85" s="123"/>
      <c r="S85" s="123"/>
      <c r="T85" s="124"/>
      <c r="U85" s="122">
        <v>2247.38</v>
      </c>
      <c r="V85" s="123"/>
      <c r="W85" s="123"/>
      <c r="X85" s="123"/>
      <c r="Y85" s="123"/>
      <c r="Z85" s="124"/>
      <c r="AA85" s="122">
        <v>2203.34</v>
      </c>
      <c r="AB85" s="123"/>
      <c r="AC85" s="123"/>
      <c r="AD85" s="123"/>
      <c r="AE85" s="123"/>
      <c r="AF85" s="124"/>
      <c r="AG85" s="122">
        <v>2196.96</v>
      </c>
      <c r="AH85" s="123"/>
      <c r="AI85" s="123"/>
      <c r="AJ85" s="123"/>
      <c r="AK85" s="123"/>
      <c r="AL85" s="124"/>
      <c r="AM85" s="122">
        <v>2241.52</v>
      </c>
      <c r="AN85" s="123"/>
      <c r="AO85" s="123"/>
      <c r="AP85" s="123"/>
      <c r="AQ85" s="123"/>
      <c r="AR85" s="124"/>
      <c r="AS85" s="122">
        <v>2215.91</v>
      </c>
      <c r="AT85" s="123"/>
      <c r="AU85" s="123"/>
      <c r="AV85" s="123"/>
      <c r="AW85" s="123"/>
      <c r="AX85" s="124"/>
      <c r="AY85" s="122">
        <v>2372.79</v>
      </c>
      <c r="AZ85" s="123"/>
      <c r="BA85" s="123"/>
      <c r="BB85" s="123"/>
      <c r="BC85" s="123"/>
      <c r="BD85" s="123"/>
      <c r="BE85" s="122">
        <v>2600.9899999999998</v>
      </c>
      <c r="BF85" s="123"/>
      <c r="BG85" s="123"/>
      <c r="BH85" s="123"/>
      <c r="BI85" s="123"/>
      <c r="BJ85" s="124"/>
      <c r="BK85" s="122">
        <v>2689.96</v>
      </c>
      <c r="BL85" s="123"/>
      <c r="BM85" s="123"/>
      <c r="BN85" s="123"/>
      <c r="BO85" s="123"/>
      <c r="BP85" s="123"/>
      <c r="BQ85" s="124"/>
      <c r="BR85" s="122">
        <v>2812.19</v>
      </c>
      <c r="BS85" s="123"/>
      <c r="BT85" s="123"/>
      <c r="BU85" s="123"/>
      <c r="BV85" s="123"/>
      <c r="BW85" s="123"/>
      <c r="BX85" s="124"/>
      <c r="BY85" s="122">
        <v>2825.12</v>
      </c>
      <c r="BZ85" s="123"/>
      <c r="CA85" s="123"/>
      <c r="CB85" s="123"/>
      <c r="CC85" s="123"/>
      <c r="CD85" s="123"/>
      <c r="CE85" s="124"/>
      <c r="CF85" s="122">
        <v>2814.74</v>
      </c>
      <c r="CG85" s="123"/>
      <c r="CH85" s="123"/>
      <c r="CI85" s="123"/>
      <c r="CJ85" s="123"/>
      <c r="CK85" s="123"/>
      <c r="CL85" s="124"/>
      <c r="CM85" s="122">
        <v>2833.18</v>
      </c>
      <c r="CN85" s="123"/>
      <c r="CO85" s="123"/>
      <c r="CP85" s="123"/>
      <c r="CQ85" s="123"/>
      <c r="CR85" s="123"/>
      <c r="CS85" s="124"/>
      <c r="CT85" s="122">
        <v>2842.64</v>
      </c>
      <c r="CU85" s="123"/>
      <c r="CV85" s="123"/>
      <c r="CW85" s="123"/>
      <c r="CX85" s="123"/>
      <c r="CY85" s="123"/>
      <c r="CZ85" s="124"/>
      <c r="DA85" s="122">
        <v>2833.76</v>
      </c>
      <c r="DB85" s="123"/>
      <c r="DC85" s="123"/>
      <c r="DD85" s="123"/>
      <c r="DE85" s="123"/>
      <c r="DF85" s="123"/>
      <c r="DG85" s="124"/>
      <c r="DH85" s="122">
        <v>2842.49</v>
      </c>
      <c r="DI85" s="123"/>
      <c r="DJ85" s="123"/>
      <c r="DK85" s="123"/>
      <c r="DL85" s="123"/>
      <c r="DM85" s="123"/>
      <c r="DN85" s="124"/>
      <c r="DO85" s="122">
        <v>2880.77</v>
      </c>
      <c r="DP85" s="123"/>
      <c r="DQ85" s="123"/>
      <c r="DR85" s="123"/>
      <c r="DS85" s="123"/>
      <c r="DT85" s="123"/>
      <c r="DU85" s="124"/>
      <c r="DV85" s="122">
        <v>2853.55</v>
      </c>
      <c r="DW85" s="123"/>
      <c r="DX85" s="123"/>
      <c r="DY85" s="123"/>
      <c r="DZ85" s="123"/>
      <c r="EA85" s="123"/>
      <c r="EB85" s="124"/>
      <c r="EC85" s="122">
        <v>2814.2</v>
      </c>
      <c r="ED85" s="123"/>
      <c r="EE85" s="123"/>
      <c r="EF85" s="123"/>
      <c r="EG85" s="123"/>
      <c r="EH85" s="123"/>
      <c r="EI85" s="124"/>
      <c r="EJ85" s="122">
        <v>2717.33</v>
      </c>
      <c r="EK85" s="123"/>
      <c r="EL85" s="123"/>
      <c r="EM85" s="123"/>
      <c r="EN85" s="123"/>
      <c r="EO85" s="123"/>
      <c r="EP85" s="124"/>
      <c r="EQ85" s="122">
        <v>2826.35</v>
      </c>
      <c r="ER85" s="123"/>
      <c r="ES85" s="123"/>
      <c r="ET85" s="123"/>
      <c r="EU85" s="123"/>
      <c r="EV85" s="123"/>
      <c r="EW85" s="124"/>
      <c r="EX85" s="122">
        <v>2817.91</v>
      </c>
      <c r="EY85" s="123"/>
      <c r="EZ85" s="123"/>
      <c r="FA85" s="123"/>
      <c r="FB85" s="123"/>
      <c r="FC85" s="123"/>
      <c r="FD85" s="124"/>
      <c r="FE85" s="122">
        <v>2645.04</v>
      </c>
      <c r="FF85" s="123"/>
      <c r="FG85" s="123"/>
      <c r="FH85" s="123"/>
      <c r="FI85" s="123"/>
      <c r="FJ85" s="123"/>
      <c r="FK85" s="124"/>
    </row>
    <row r="86" spans="1:167" s="2" customFormat="1" ht="15.75" customHeight="1" x14ac:dyDescent="0.2">
      <c r="A86" s="125" t="s">
        <v>101</v>
      </c>
      <c r="B86" s="125"/>
      <c r="C86" s="125"/>
      <c r="D86" s="125"/>
      <c r="E86" s="125"/>
      <c r="F86" s="125"/>
      <c r="G86" s="125"/>
      <c r="H86" s="126"/>
      <c r="I86" s="122">
        <v>2358.0300000000002</v>
      </c>
      <c r="J86" s="123"/>
      <c r="K86" s="123"/>
      <c r="L86" s="123"/>
      <c r="M86" s="123"/>
      <c r="N86" s="124"/>
      <c r="O86" s="122">
        <v>2290.65</v>
      </c>
      <c r="P86" s="123"/>
      <c r="Q86" s="123"/>
      <c r="R86" s="123"/>
      <c r="S86" s="123"/>
      <c r="T86" s="124"/>
      <c r="U86" s="122">
        <v>2241.67</v>
      </c>
      <c r="V86" s="123"/>
      <c r="W86" s="123"/>
      <c r="X86" s="123"/>
      <c r="Y86" s="123"/>
      <c r="Z86" s="124"/>
      <c r="AA86" s="122">
        <v>2226.5500000000002</v>
      </c>
      <c r="AB86" s="123"/>
      <c r="AC86" s="123"/>
      <c r="AD86" s="123"/>
      <c r="AE86" s="123"/>
      <c r="AF86" s="124"/>
      <c r="AG86" s="122">
        <v>2222.46</v>
      </c>
      <c r="AH86" s="123"/>
      <c r="AI86" s="123"/>
      <c r="AJ86" s="123"/>
      <c r="AK86" s="123"/>
      <c r="AL86" s="124"/>
      <c r="AM86" s="122">
        <v>2242.2199999999998</v>
      </c>
      <c r="AN86" s="123"/>
      <c r="AO86" s="123"/>
      <c r="AP86" s="123"/>
      <c r="AQ86" s="123"/>
      <c r="AR86" s="124"/>
      <c r="AS86" s="122">
        <v>2240.79</v>
      </c>
      <c r="AT86" s="123"/>
      <c r="AU86" s="123"/>
      <c r="AV86" s="123"/>
      <c r="AW86" s="123"/>
      <c r="AX86" s="124"/>
      <c r="AY86" s="122">
        <v>2392.44</v>
      </c>
      <c r="AZ86" s="123"/>
      <c r="BA86" s="123"/>
      <c r="BB86" s="123"/>
      <c r="BC86" s="123"/>
      <c r="BD86" s="123"/>
      <c r="BE86" s="122">
        <v>2607.73</v>
      </c>
      <c r="BF86" s="123"/>
      <c r="BG86" s="123"/>
      <c r="BH86" s="123"/>
      <c r="BI86" s="123"/>
      <c r="BJ86" s="124"/>
      <c r="BK86" s="122">
        <v>2714.04</v>
      </c>
      <c r="BL86" s="123"/>
      <c r="BM86" s="123"/>
      <c r="BN86" s="123"/>
      <c r="BO86" s="123"/>
      <c r="BP86" s="123"/>
      <c r="BQ86" s="124"/>
      <c r="BR86" s="122">
        <v>2939.34</v>
      </c>
      <c r="BS86" s="123"/>
      <c r="BT86" s="123"/>
      <c r="BU86" s="123"/>
      <c r="BV86" s="123"/>
      <c r="BW86" s="123"/>
      <c r="BX86" s="124"/>
      <c r="BY86" s="122">
        <v>2941.02</v>
      </c>
      <c r="BZ86" s="123"/>
      <c r="CA86" s="123"/>
      <c r="CB86" s="123"/>
      <c r="CC86" s="123"/>
      <c r="CD86" s="123"/>
      <c r="CE86" s="124"/>
      <c r="CF86" s="122">
        <v>2904.53</v>
      </c>
      <c r="CG86" s="123"/>
      <c r="CH86" s="123"/>
      <c r="CI86" s="123"/>
      <c r="CJ86" s="123"/>
      <c r="CK86" s="123"/>
      <c r="CL86" s="124"/>
      <c r="CM86" s="122">
        <v>2947.46</v>
      </c>
      <c r="CN86" s="123"/>
      <c r="CO86" s="123"/>
      <c r="CP86" s="123"/>
      <c r="CQ86" s="123"/>
      <c r="CR86" s="123"/>
      <c r="CS86" s="124"/>
      <c r="CT86" s="122">
        <v>3012.05</v>
      </c>
      <c r="CU86" s="123"/>
      <c r="CV86" s="123"/>
      <c r="CW86" s="123"/>
      <c r="CX86" s="123"/>
      <c r="CY86" s="123"/>
      <c r="CZ86" s="124"/>
      <c r="DA86" s="122">
        <v>2987.45</v>
      </c>
      <c r="DB86" s="123"/>
      <c r="DC86" s="123"/>
      <c r="DD86" s="123"/>
      <c r="DE86" s="123"/>
      <c r="DF86" s="123"/>
      <c r="DG86" s="124"/>
      <c r="DH86" s="122">
        <v>3024.46</v>
      </c>
      <c r="DI86" s="123"/>
      <c r="DJ86" s="123"/>
      <c r="DK86" s="123"/>
      <c r="DL86" s="123"/>
      <c r="DM86" s="123"/>
      <c r="DN86" s="124"/>
      <c r="DO86" s="122">
        <v>2991.61</v>
      </c>
      <c r="DP86" s="123"/>
      <c r="DQ86" s="123"/>
      <c r="DR86" s="123"/>
      <c r="DS86" s="123"/>
      <c r="DT86" s="123"/>
      <c r="DU86" s="124"/>
      <c r="DV86" s="122">
        <v>2943.08</v>
      </c>
      <c r="DW86" s="123"/>
      <c r="DX86" s="123"/>
      <c r="DY86" s="123"/>
      <c r="DZ86" s="123"/>
      <c r="EA86" s="123"/>
      <c r="EB86" s="124"/>
      <c r="EC86" s="122">
        <v>2841.15</v>
      </c>
      <c r="ED86" s="123"/>
      <c r="EE86" s="123"/>
      <c r="EF86" s="123"/>
      <c r="EG86" s="123"/>
      <c r="EH86" s="123"/>
      <c r="EI86" s="124"/>
      <c r="EJ86" s="122">
        <v>2667.63</v>
      </c>
      <c r="EK86" s="123"/>
      <c r="EL86" s="123"/>
      <c r="EM86" s="123"/>
      <c r="EN86" s="123"/>
      <c r="EO86" s="123"/>
      <c r="EP86" s="124"/>
      <c r="EQ86" s="122">
        <v>2826.74</v>
      </c>
      <c r="ER86" s="123"/>
      <c r="ES86" s="123"/>
      <c r="ET86" s="123"/>
      <c r="EU86" s="123"/>
      <c r="EV86" s="123"/>
      <c r="EW86" s="124"/>
      <c r="EX86" s="122">
        <v>2780.1</v>
      </c>
      <c r="EY86" s="123"/>
      <c r="EZ86" s="123"/>
      <c r="FA86" s="123"/>
      <c r="FB86" s="123"/>
      <c r="FC86" s="123"/>
      <c r="FD86" s="124"/>
      <c r="FE86" s="122">
        <v>2600.13</v>
      </c>
      <c r="FF86" s="123"/>
      <c r="FG86" s="123"/>
      <c r="FH86" s="123"/>
      <c r="FI86" s="123"/>
      <c r="FJ86" s="123"/>
      <c r="FK86" s="124"/>
    </row>
    <row r="87" spans="1:167" s="2" customFormat="1" ht="15.75" customHeight="1" x14ac:dyDescent="0.2">
      <c r="A87" s="125" t="s">
        <v>102</v>
      </c>
      <c r="B87" s="125"/>
      <c r="C87" s="125"/>
      <c r="D87" s="125"/>
      <c r="E87" s="125"/>
      <c r="F87" s="125"/>
      <c r="G87" s="125"/>
      <c r="H87" s="126"/>
      <c r="I87" s="122">
        <v>2504.09</v>
      </c>
      <c r="J87" s="123"/>
      <c r="K87" s="123"/>
      <c r="L87" s="123"/>
      <c r="M87" s="123"/>
      <c r="N87" s="124"/>
      <c r="O87" s="122">
        <v>2309.69</v>
      </c>
      <c r="P87" s="123"/>
      <c r="Q87" s="123"/>
      <c r="R87" s="123"/>
      <c r="S87" s="123"/>
      <c r="T87" s="124"/>
      <c r="U87" s="122">
        <v>2295.9499999999998</v>
      </c>
      <c r="V87" s="123"/>
      <c r="W87" s="123"/>
      <c r="X87" s="123"/>
      <c r="Y87" s="123"/>
      <c r="Z87" s="124"/>
      <c r="AA87" s="122">
        <v>2253.7800000000002</v>
      </c>
      <c r="AB87" s="123"/>
      <c r="AC87" s="123"/>
      <c r="AD87" s="123"/>
      <c r="AE87" s="123"/>
      <c r="AF87" s="124"/>
      <c r="AG87" s="122">
        <v>2248.86</v>
      </c>
      <c r="AH87" s="123"/>
      <c r="AI87" s="123"/>
      <c r="AJ87" s="123"/>
      <c r="AK87" s="123"/>
      <c r="AL87" s="124"/>
      <c r="AM87" s="122">
        <v>2231</v>
      </c>
      <c r="AN87" s="123"/>
      <c r="AO87" s="123"/>
      <c r="AP87" s="123"/>
      <c r="AQ87" s="123"/>
      <c r="AR87" s="124"/>
      <c r="AS87" s="122">
        <v>2219.52</v>
      </c>
      <c r="AT87" s="123"/>
      <c r="AU87" s="123"/>
      <c r="AV87" s="123"/>
      <c r="AW87" s="123"/>
      <c r="AX87" s="124"/>
      <c r="AY87" s="122">
        <v>2230.08</v>
      </c>
      <c r="AZ87" s="123"/>
      <c r="BA87" s="123"/>
      <c r="BB87" s="123"/>
      <c r="BC87" s="123"/>
      <c r="BD87" s="123"/>
      <c r="BE87" s="122">
        <v>2418.5</v>
      </c>
      <c r="BF87" s="123"/>
      <c r="BG87" s="123"/>
      <c r="BH87" s="123"/>
      <c r="BI87" s="123"/>
      <c r="BJ87" s="124"/>
      <c r="BK87" s="122">
        <v>2560.52</v>
      </c>
      <c r="BL87" s="123"/>
      <c r="BM87" s="123"/>
      <c r="BN87" s="123"/>
      <c r="BO87" s="123"/>
      <c r="BP87" s="123"/>
      <c r="BQ87" s="124"/>
      <c r="BR87" s="122">
        <v>2644.28</v>
      </c>
      <c r="BS87" s="123"/>
      <c r="BT87" s="123"/>
      <c r="BU87" s="123"/>
      <c r="BV87" s="123"/>
      <c r="BW87" s="123"/>
      <c r="BX87" s="124"/>
      <c r="BY87" s="122">
        <v>2670.82</v>
      </c>
      <c r="BZ87" s="123"/>
      <c r="CA87" s="123"/>
      <c r="CB87" s="123"/>
      <c r="CC87" s="123"/>
      <c r="CD87" s="123"/>
      <c r="CE87" s="124"/>
      <c r="CF87" s="122">
        <v>2659.13</v>
      </c>
      <c r="CG87" s="123"/>
      <c r="CH87" s="123"/>
      <c r="CI87" s="123"/>
      <c r="CJ87" s="123"/>
      <c r="CK87" s="123"/>
      <c r="CL87" s="124"/>
      <c r="CM87" s="122">
        <v>2664</v>
      </c>
      <c r="CN87" s="123"/>
      <c r="CO87" s="123"/>
      <c r="CP87" s="123"/>
      <c r="CQ87" s="123"/>
      <c r="CR87" s="123"/>
      <c r="CS87" s="124"/>
      <c r="CT87" s="122">
        <v>2688.69</v>
      </c>
      <c r="CU87" s="123"/>
      <c r="CV87" s="123"/>
      <c r="CW87" s="123"/>
      <c r="CX87" s="123"/>
      <c r="CY87" s="123"/>
      <c r="CZ87" s="124"/>
      <c r="DA87" s="122">
        <v>2685.5</v>
      </c>
      <c r="DB87" s="123"/>
      <c r="DC87" s="123"/>
      <c r="DD87" s="123"/>
      <c r="DE87" s="123"/>
      <c r="DF87" s="123"/>
      <c r="DG87" s="124"/>
      <c r="DH87" s="122">
        <v>2692.5</v>
      </c>
      <c r="DI87" s="123"/>
      <c r="DJ87" s="123"/>
      <c r="DK87" s="123"/>
      <c r="DL87" s="123"/>
      <c r="DM87" s="123"/>
      <c r="DN87" s="124"/>
      <c r="DO87" s="122">
        <v>2653.56</v>
      </c>
      <c r="DP87" s="123"/>
      <c r="DQ87" s="123"/>
      <c r="DR87" s="123"/>
      <c r="DS87" s="123"/>
      <c r="DT87" s="123"/>
      <c r="DU87" s="124"/>
      <c r="DV87" s="122">
        <v>2655.36</v>
      </c>
      <c r="DW87" s="123"/>
      <c r="DX87" s="123"/>
      <c r="DY87" s="123"/>
      <c r="DZ87" s="123"/>
      <c r="EA87" s="123"/>
      <c r="EB87" s="124"/>
      <c r="EC87" s="122">
        <v>2660.75</v>
      </c>
      <c r="ED87" s="123"/>
      <c r="EE87" s="123"/>
      <c r="EF87" s="123"/>
      <c r="EG87" s="123"/>
      <c r="EH87" s="123"/>
      <c r="EI87" s="124"/>
      <c r="EJ87" s="122">
        <v>2653.06</v>
      </c>
      <c r="EK87" s="123"/>
      <c r="EL87" s="123"/>
      <c r="EM87" s="123"/>
      <c r="EN87" s="123"/>
      <c r="EO87" s="123"/>
      <c r="EP87" s="124"/>
      <c r="EQ87" s="122">
        <v>2691.63</v>
      </c>
      <c r="ER87" s="123"/>
      <c r="ES87" s="123"/>
      <c r="ET87" s="123"/>
      <c r="EU87" s="123"/>
      <c r="EV87" s="123"/>
      <c r="EW87" s="124"/>
      <c r="EX87" s="122">
        <v>2679.29</v>
      </c>
      <c r="EY87" s="123"/>
      <c r="EZ87" s="123"/>
      <c r="FA87" s="123"/>
      <c r="FB87" s="123"/>
      <c r="FC87" s="123"/>
      <c r="FD87" s="124"/>
      <c r="FE87" s="122">
        <v>2578.8200000000002</v>
      </c>
      <c r="FF87" s="123"/>
      <c r="FG87" s="123"/>
      <c r="FH87" s="123"/>
      <c r="FI87" s="123"/>
      <c r="FJ87" s="123"/>
      <c r="FK87" s="124"/>
    </row>
    <row r="88" spans="1:167" s="2" customFormat="1" ht="15.75" customHeight="1" x14ac:dyDescent="0.2">
      <c r="A88" s="125" t="s">
        <v>103</v>
      </c>
      <c r="B88" s="125"/>
      <c r="C88" s="125"/>
      <c r="D88" s="125"/>
      <c r="E88" s="125"/>
      <c r="F88" s="125"/>
      <c r="G88" s="125"/>
      <c r="H88" s="126"/>
      <c r="I88" s="122">
        <v>2499.46</v>
      </c>
      <c r="J88" s="123"/>
      <c r="K88" s="123"/>
      <c r="L88" s="123"/>
      <c r="M88" s="123"/>
      <c r="N88" s="124"/>
      <c r="O88" s="122">
        <v>2386.46</v>
      </c>
      <c r="P88" s="123"/>
      <c r="Q88" s="123"/>
      <c r="R88" s="123"/>
      <c r="S88" s="123"/>
      <c r="T88" s="124"/>
      <c r="U88" s="122">
        <v>2287.92</v>
      </c>
      <c r="V88" s="123"/>
      <c r="W88" s="123"/>
      <c r="X88" s="123"/>
      <c r="Y88" s="123"/>
      <c r="Z88" s="124"/>
      <c r="AA88" s="122">
        <v>2245.9499999999998</v>
      </c>
      <c r="AB88" s="123"/>
      <c r="AC88" s="123"/>
      <c r="AD88" s="123"/>
      <c r="AE88" s="123"/>
      <c r="AF88" s="124"/>
      <c r="AG88" s="122">
        <v>2238.91</v>
      </c>
      <c r="AH88" s="123"/>
      <c r="AI88" s="123"/>
      <c r="AJ88" s="123"/>
      <c r="AK88" s="123"/>
      <c r="AL88" s="124"/>
      <c r="AM88" s="122">
        <v>2204.02</v>
      </c>
      <c r="AN88" s="123"/>
      <c r="AO88" s="123"/>
      <c r="AP88" s="123"/>
      <c r="AQ88" s="123"/>
      <c r="AR88" s="124"/>
      <c r="AS88" s="122">
        <v>2103.27</v>
      </c>
      <c r="AT88" s="123"/>
      <c r="AU88" s="123"/>
      <c r="AV88" s="123"/>
      <c r="AW88" s="123"/>
      <c r="AX88" s="124"/>
      <c r="AY88" s="122">
        <v>2132.9899999999998</v>
      </c>
      <c r="AZ88" s="123"/>
      <c r="BA88" s="123"/>
      <c r="BB88" s="123"/>
      <c r="BC88" s="123"/>
      <c r="BD88" s="123"/>
      <c r="BE88" s="122">
        <v>2274.2800000000002</v>
      </c>
      <c r="BF88" s="123"/>
      <c r="BG88" s="123"/>
      <c r="BH88" s="123"/>
      <c r="BI88" s="123"/>
      <c r="BJ88" s="124"/>
      <c r="BK88" s="122">
        <v>2500.29</v>
      </c>
      <c r="BL88" s="123"/>
      <c r="BM88" s="123"/>
      <c r="BN88" s="123"/>
      <c r="BO88" s="123"/>
      <c r="BP88" s="123"/>
      <c r="BQ88" s="124"/>
      <c r="BR88" s="122">
        <v>2578.7399999999998</v>
      </c>
      <c r="BS88" s="123"/>
      <c r="BT88" s="123"/>
      <c r="BU88" s="123"/>
      <c r="BV88" s="123"/>
      <c r="BW88" s="123"/>
      <c r="BX88" s="124"/>
      <c r="BY88" s="122">
        <v>2596.1799999999998</v>
      </c>
      <c r="BZ88" s="123"/>
      <c r="CA88" s="123"/>
      <c r="CB88" s="123"/>
      <c r="CC88" s="123"/>
      <c r="CD88" s="123"/>
      <c r="CE88" s="124"/>
      <c r="CF88" s="122">
        <v>2595.7800000000002</v>
      </c>
      <c r="CG88" s="123"/>
      <c r="CH88" s="123"/>
      <c r="CI88" s="123"/>
      <c r="CJ88" s="123"/>
      <c r="CK88" s="123"/>
      <c r="CL88" s="124"/>
      <c r="CM88" s="122">
        <v>2599.7199999999998</v>
      </c>
      <c r="CN88" s="123"/>
      <c r="CO88" s="123"/>
      <c r="CP88" s="123"/>
      <c r="CQ88" s="123"/>
      <c r="CR88" s="123"/>
      <c r="CS88" s="124"/>
      <c r="CT88" s="122">
        <v>2620.6799999999998</v>
      </c>
      <c r="CU88" s="123"/>
      <c r="CV88" s="123"/>
      <c r="CW88" s="123"/>
      <c r="CX88" s="123"/>
      <c r="CY88" s="123"/>
      <c r="CZ88" s="124"/>
      <c r="DA88" s="122">
        <v>2618.67</v>
      </c>
      <c r="DB88" s="123"/>
      <c r="DC88" s="123"/>
      <c r="DD88" s="123"/>
      <c r="DE88" s="123"/>
      <c r="DF88" s="123"/>
      <c r="DG88" s="124"/>
      <c r="DH88" s="122">
        <v>2621.11</v>
      </c>
      <c r="DI88" s="123"/>
      <c r="DJ88" s="123"/>
      <c r="DK88" s="123"/>
      <c r="DL88" s="123"/>
      <c r="DM88" s="123"/>
      <c r="DN88" s="124"/>
      <c r="DO88" s="122">
        <v>2609.25</v>
      </c>
      <c r="DP88" s="123"/>
      <c r="DQ88" s="123"/>
      <c r="DR88" s="123"/>
      <c r="DS88" s="123"/>
      <c r="DT88" s="123"/>
      <c r="DU88" s="124"/>
      <c r="DV88" s="122">
        <v>2609.04</v>
      </c>
      <c r="DW88" s="123"/>
      <c r="DX88" s="123"/>
      <c r="DY88" s="123"/>
      <c r="DZ88" s="123"/>
      <c r="EA88" s="123"/>
      <c r="EB88" s="124"/>
      <c r="EC88" s="122">
        <v>2611.79</v>
      </c>
      <c r="ED88" s="123"/>
      <c r="EE88" s="123"/>
      <c r="EF88" s="123"/>
      <c r="EG88" s="123"/>
      <c r="EH88" s="123"/>
      <c r="EI88" s="124"/>
      <c r="EJ88" s="122">
        <v>2616.29</v>
      </c>
      <c r="EK88" s="123"/>
      <c r="EL88" s="123"/>
      <c r="EM88" s="123"/>
      <c r="EN88" s="123"/>
      <c r="EO88" s="123"/>
      <c r="EP88" s="124"/>
      <c r="EQ88" s="122">
        <v>2635.9</v>
      </c>
      <c r="ER88" s="123"/>
      <c r="ES88" s="123"/>
      <c r="ET88" s="123"/>
      <c r="EU88" s="123"/>
      <c r="EV88" s="123"/>
      <c r="EW88" s="124"/>
      <c r="EX88" s="122">
        <v>2633.8</v>
      </c>
      <c r="EY88" s="123"/>
      <c r="EZ88" s="123"/>
      <c r="FA88" s="123"/>
      <c r="FB88" s="123"/>
      <c r="FC88" s="123"/>
      <c r="FD88" s="124"/>
      <c r="FE88" s="122">
        <v>2605.48</v>
      </c>
      <c r="FF88" s="123"/>
      <c r="FG88" s="123"/>
      <c r="FH88" s="123"/>
      <c r="FI88" s="123"/>
      <c r="FJ88" s="123"/>
      <c r="FK88" s="124"/>
    </row>
    <row r="89" spans="1:167" s="2" customFormat="1" ht="15.75" customHeight="1" x14ac:dyDescent="0.2">
      <c r="A89" s="125" t="s">
        <v>8</v>
      </c>
      <c r="B89" s="125"/>
      <c r="C89" s="125"/>
      <c r="D89" s="125"/>
      <c r="E89" s="125"/>
      <c r="F89" s="125"/>
      <c r="G89" s="125"/>
      <c r="H89" s="126"/>
      <c r="I89" s="122">
        <v>2500.21</v>
      </c>
      <c r="J89" s="123"/>
      <c r="K89" s="123"/>
      <c r="L89" s="123"/>
      <c r="M89" s="123"/>
      <c r="N89" s="124"/>
      <c r="O89" s="122">
        <v>2291.77</v>
      </c>
      <c r="P89" s="123"/>
      <c r="Q89" s="123"/>
      <c r="R89" s="123"/>
      <c r="S89" s="123"/>
      <c r="T89" s="124"/>
      <c r="U89" s="122">
        <v>2201.16</v>
      </c>
      <c r="V89" s="123"/>
      <c r="W89" s="123"/>
      <c r="X89" s="123"/>
      <c r="Y89" s="123"/>
      <c r="Z89" s="124"/>
      <c r="AA89" s="122">
        <v>2098.23</v>
      </c>
      <c r="AB89" s="123"/>
      <c r="AC89" s="123"/>
      <c r="AD89" s="123"/>
      <c r="AE89" s="123"/>
      <c r="AF89" s="124"/>
      <c r="AG89" s="122">
        <v>2086.9499999999998</v>
      </c>
      <c r="AH89" s="123"/>
      <c r="AI89" s="123"/>
      <c r="AJ89" s="123"/>
      <c r="AK89" s="123"/>
      <c r="AL89" s="124"/>
      <c r="AM89" s="122">
        <v>2144.27</v>
      </c>
      <c r="AN89" s="123"/>
      <c r="AO89" s="123"/>
      <c r="AP89" s="123"/>
      <c r="AQ89" s="123"/>
      <c r="AR89" s="124"/>
      <c r="AS89" s="122">
        <v>2146.98</v>
      </c>
      <c r="AT89" s="123"/>
      <c r="AU89" s="123"/>
      <c r="AV89" s="123"/>
      <c r="AW89" s="123"/>
      <c r="AX89" s="124"/>
      <c r="AY89" s="122">
        <v>2340.5</v>
      </c>
      <c r="AZ89" s="123"/>
      <c r="BA89" s="123"/>
      <c r="BB89" s="123"/>
      <c r="BC89" s="123"/>
      <c r="BD89" s="123"/>
      <c r="BE89" s="122">
        <v>2593.06</v>
      </c>
      <c r="BF89" s="123"/>
      <c r="BG89" s="123"/>
      <c r="BH89" s="123"/>
      <c r="BI89" s="123"/>
      <c r="BJ89" s="124"/>
      <c r="BK89" s="122">
        <v>2667.64</v>
      </c>
      <c r="BL89" s="123"/>
      <c r="BM89" s="123"/>
      <c r="BN89" s="123"/>
      <c r="BO89" s="123"/>
      <c r="BP89" s="123"/>
      <c r="BQ89" s="124"/>
      <c r="BR89" s="122">
        <v>2760.37</v>
      </c>
      <c r="BS89" s="123"/>
      <c r="BT89" s="123"/>
      <c r="BU89" s="123"/>
      <c r="BV89" s="123"/>
      <c r="BW89" s="123"/>
      <c r="BX89" s="124"/>
      <c r="BY89" s="122">
        <v>2752.72</v>
      </c>
      <c r="BZ89" s="123"/>
      <c r="CA89" s="123"/>
      <c r="CB89" s="123"/>
      <c r="CC89" s="123"/>
      <c r="CD89" s="123"/>
      <c r="CE89" s="124"/>
      <c r="CF89" s="122">
        <v>2721.86</v>
      </c>
      <c r="CG89" s="123"/>
      <c r="CH89" s="123"/>
      <c r="CI89" s="123"/>
      <c r="CJ89" s="123"/>
      <c r="CK89" s="123"/>
      <c r="CL89" s="124"/>
      <c r="CM89" s="122">
        <v>2744.82</v>
      </c>
      <c r="CN89" s="123"/>
      <c r="CO89" s="123"/>
      <c r="CP89" s="123"/>
      <c r="CQ89" s="123"/>
      <c r="CR89" s="123"/>
      <c r="CS89" s="124"/>
      <c r="CT89" s="122">
        <v>2770.75</v>
      </c>
      <c r="CU89" s="123"/>
      <c r="CV89" s="123"/>
      <c r="CW89" s="123"/>
      <c r="CX89" s="123"/>
      <c r="CY89" s="123"/>
      <c r="CZ89" s="124"/>
      <c r="DA89" s="122">
        <v>2741.05</v>
      </c>
      <c r="DB89" s="123"/>
      <c r="DC89" s="123"/>
      <c r="DD89" s="123"/>
      <c r="DE89" s="123"/>
      <c r="DF89" s="123"/>
      <c r="DG89" s="124"/>
      <c r="DH89" s="122">
        <v>2750.22</v>
      </c>
      <c r="DI89" s="123"/>
      <c r="DJ89" s="123"/>
      <c r="DK89" s="123"/>
      <c r="DL89" s="123"/>
      <c r="DM89" s="123"/>
      <c r="DN89" s="124"/>
      <c r="DO89" s="122">
        <v>2729.41</v>
      </c>
      <c r="DP89" s="123"/>
      <c r="DQ89" s="123"/>
      <c r="DR89" s="123"/>
      <c r="DS89" s="123"/>
      <c r="DT89" s="123"/>
      <c r="DU89" s="124"/>
      <c r="DV89" s="122">
        <v>2709.83</v>
      </c>
      <c r="DW89" s="123"/>
      <c r="DX89" s="123"/>
      <c r="DY89" s="123"/>
      <c r="DZ89" s="123"/>
      <c r="EA89" s="123"/>
      <c r="EB89" s="124"/>
      <c r="EC89" s="122">
        <v>2647.08</v>
      </c>
      <c r="ED89" s="123"/>
      <c r="EE89" s="123"/>
      <c r="EF89" s="123"/>
      <c r="EG89" s="123"/>
      <c r="EH89" s="123"/>
      <c r="EI89" s="124"/>
      <c r="EJ89" s="122">
        <v>2619.4499999999998</v>
      </c>
      <c r="EK89" s="123"/>
      <c r="EL89" s="123"/>
      <c r="EM89" s="123"/>
      <c r="EN89" s="123"/>
      <c r="EO89" s="123"/>
      <c r="EP89" s="124"/>
      <c r="EQ89" s="122">
        <v>2693.36</v>
      </c>
      <c r="ER89" s="123"/>
      <c r="ES89" s="123"/>
      <c r="ET89" s="123"/>
      <c r="EU89" s="123"/>
      <c r="EV89" s="123"/>
      <c r="EW89" s="124"/>
      <c r="EX89" s="122">
        <v>2630.1</v>
      </c>
      <c r="EY89" s="123"/>
      <c r="EZ89" s="123"/>
      <c r="FA89" s="123"/>
      <c r="FB89" s="123"/>
      <c r="FC89" s="123"/>
      <c r="FD89" s="124"/>
      <c r="FE89" s="122">
        <v>2569.21</v>
      </c>
      <c r="FF89" s="123"/>
      <c r="FG89" s="123"/>
      <c r="FH89" s="123"/>
      <c r="FI89" s="123"/>
      <c r="FJ89" s="123"/>
      <c r="FK89" s="124"/>
    </row>
    <row r="90" spans="1:167" s="2" customFormat="1" ht="15.75" customHeight="1" x14ac:dyDescent="0.2">
      <c r="A90" s="125" t="s">
        <v>104</v>
      </c>
      <c r="B90" s="125"/>
      <c r="C90" s="125"/>
      <c r="D90" s="125"/>
      <c r="E90" s="125"/>
      <c r="F90" s="125"/>
      <c r="G90" s="125"/>
      <c r="H90" s="126"/>
      <c r="I90" s="122">
        <v>2287.0100000000002</v>
      </c>
      <c r="J90" s="123"/>
      <c r="K90" s="123"/>
      <c r="L90" s="123"/>
      <c r="M90" s="123"/>
      <c r="N90" s="124"/>
      <c r="O90" s="122">
        <v>2238.52</v>
      </c>
      <c r="P90" s="123"/>
      <c r="Q90" s="123"/>
      <c r="R90" s="123"/>
      <c r="S90" s="123"/>
      <c r="T90" s="124"/>
      <c r="U90" s="122">
        <v>2078.13</v>
      </c>
      <c r="V90" s="123"/>
      <c r="W90" s="123"/>
      <c r="X90" s="123"/>
      <c r="Y90" s="123"/>
      <c r="Z90" s="124"/>
      <c r="AA90" s="122">
        <v>2043.11</v>
      </c>
      <c r="AB90" s="123"/>
      <c r="AC90" s="123"/>
      <c r="AD90" s="123"/>
      <c r="AE90" s="123"/>
      <c r="AF90" s="124"/>
      <c r="AG90" s="122">
        <v>2043.53</v>
      </c>
      <c r="AH90" s="123"/>
      <c r="AI90" s="123"/>
      <c r="AJ90" s="123"/>
      <c r="AK90" s="123"/>
      <c r="AL90" s="124"/>
      <c r="AM90" s="122">
        <v>2133.11</v>
      </c>
      <c r="AN90" s="123"/>
      <c r="AO90" s="123"/>
      <c r="AP90" s="123"/>
      <c r="AQ90" s="123"/>
      <c r="AR90" s="124"/>
      <c r="AS90" s="122">
        <v>2115.81</v>
      </c>
      <c r="AT90" s="123"/>
      <c r="AU90" s="123"/>
      <c r="AV90" s="123"/>
      <c r="AW90" s="123"/>
      <c r="AX90" s="124"/>
      <c r="AY90" s="122">
        <v>2353.41</v>
      </c>
      <c r="AZ90" s="123"/>
      <c r="BA90" s="123"/>
      <c r="BB90" s="123"/>
      <c r="BC90" s="123"/>
      <c r="BD90" s="123"/>
      <c r="BE90" s="122">
        <v>2511.71</v>
      </c>
      <c r="BF90" s="123"/>
      <c r="BG90" s="123"/>
      <c r="BH90" s="123"/>
      <c r="BI90" s="123"/>
      <c r="BJ90" s="124"/>
      <c r="BK90" s="122">
        <v>2586.02</v>
      </c>
      <c r="BL90" s="123"/>
      <c r="BM90" s="123"/>
      <c r="BN90" s="123"/>
      <c r="BO90" s="123"/>
      <c r="BP90" s="123"/>
      <c r="BQ90" s="124"/>
      <c r="BR90" s="122">
        <v>2614.08</v>
      </c>
      <c r="BS90" s="123"/>
      <c r="BT90" s="123"/>
      <c r="BU90" s="123"/>
      <c r="BV90" s="123"/>
      <c r="BW90" s="123"/>
      <c r="BX90" s="124"/>
      <c r="BY90" s="122">
        <v>2611.0700000000002</v>
      </c>
      <c r="BZ90" s="123"/>
      <c r="CA90" s="123"/>
      <c r="CB90" s="123"/>
      <c r="CC90" s="123"/>
      <c r="CD90" s="123"/>
      <c r="CE90" s="124"/>
      <c r="CF90" s="122">
        <v>2598.2600000000002</v>
      </c>
      <c r="CG90" s="123"/>
      <c r="CH90" s="123"/>
      <c r="CI90" s="123"/>
      <c r="CJ90" s="123"/>
      <c r="CK90" s="123"/>
      <c r="CL90" s="124"/>
      <c r="CM90" s="122">
        <v>2621.97</v>
      </c>
      <c r="CN90" s="123"/>
      <c r="CO90" s="123"/>
      <c r="CP90" s="123"/>
      <c r="CQ90" s="123"/>
      <c r="CR90" s="123"/>
      <c r="CS90" s="124"/>
      <c r="CT90" s="122">
        <v>2647</v>
      </c>
      <c r="CU90" s="123"/>
      <c r="CV90" s="123"/>
      <c r="CW90" s="123"/>
      <c r="CX90" s="123"/>
      <c r="CY90" s="123"/>
      <c r="CZ90" s="124"/>
      <c r="DA90" s="122">
        <v>2632.67</v>
      </c>
      <c r="DB90" s="123"/>
      <c r="DC90" s="123"/>
      <c r="DD90" s="123"/>
      <c r="DE90" s="123"/>
      <c r="DF90" s="123"/>
      <c r="DG90" s="124"/>
      <c r="DH90" s="122">
        <v>2646.38</v>
      </c>
      <c r="DI90" s="123"/>
      <c r="DJ90" s="123"/>
      <c r="DK90" s="123"/>
      <c r="DL90" s="123"/>
      <c r="DM90" s="123"/>
      <c r="DN90" s="124"/>
      <c r="DO90" s="122">
        <v>2634.1</v>
      </c>
      <c r="DP90" s="123"/>
      <c r="DQ90" s="123"/>
      <c r="DR90" s="123"/>
      <c r="DS90" s="123"/>
      <c r="DT90" s="123"/>
      <c r="DU90" s="124"/>
      <c r="DV90" s="122">
        <v>2619.6799999999998</v>
      </c>
      <c r="DW90" s="123"/>
      <c r="DX90" s="123"/>
      <c r="DY90" s="123"/>
      <c r="DZ90" s="123"/>
      <c r="EA90" s="123"/>
      <c r="EB90" s="124"/>
      <c r="EC90" s="122">
        <v>2599.8000000000002</v>
      </c>
      <c r="ED90" s="123"/>
      <c r="EE90" s="123"/>
      <c r="EF90" s="123"/>
      <c r="EG90" s="123"/>
      <c r="EH90" s="123"/>
      <c r="EI90" s="124"/>
      <c r="EJ90" s="122">
        <v>2595.4699999999998</v>
      </c>
      <c r="EK90" s="123"/>
      <c r="EL90" s="123"/>
      <c r="EM90" s="123"/>
      <c r="EN90" s="123"/>
      <c r="EO90" s="123"/>
      <c r="EP90" s="124"/>
      <c r="EQ90" s="122">
        <v>2628.35</v>
      </c>
      <c r="ER90" s="123"/>
      <c r="ES90" s="123"/>
      <c r="ET90" s="123"/>
      <c r="EU90" s="123"/>
      <c r="EV90" s="123"/>
      <c r="EW90" s="124"/>
      <c r="EX90" s="122">
        <v>2591.13</v>
      </c>
      <c r="EY90" s="123"/>
      <c r="EZ90" s="123"/>
      <c r="FA90" s="123"/>
      <c r="FB90" s="123"/>
      <c r="FC90" s="123"/>
      <c r="FD90" s="124"/>
      <c r="FE90" s="122">
        <v>2453.85</v>
      </c>
      <c r="FF90" s="123"/>
      <c r="FG90" s="123"/>
      <c r="FH90" s="123"/>
      <c r="FI90" s="123"/>
      <c r="FJ90" s="123"/>
      <c r="FK90" s="124"/>
    </row>
    <row r="91" spans="1:167" s="2" customFormat="1" ht="15.75" customHeight="1" x14ac:dyDescent="0.2">
      <c r="A91" s="125" t="s">
        <v>105</v>
      </c>
      <c r="B91" s="125"/>
      <c r="C91" s="125"/>
      <c r="D91" s="125"/>
      <c r="E91" s="125"/>
      <c r="F91" s="125"/>
      <c r="G91" s="125"/>
      <c r="H91" s="126"/>
      <c r="I91" s="122">
        <v>2278.86</v>
      </c>
      <c r="J91" s="123"/>
      <c r="K91" s="123"/>
      <c r="L91" s="123"/>
      <c r="M91" s="123"/>
      <c r="N91" s="124"/>
      <c r="O91" s="122">
        <v>2223.44</v>
      </c>
      <c r="P91" s="123"/>
      <c r="Q91" s="123"/>
      <c r="R91" s="123"/>
      <c r="S91" s="123"/>
      <c r="T91" s="124"/>
      <c r="U91" s="122">
        <v>2111.13</v>
      </c>
      <c r="V91" s="123"/>
      <c r="W91" s="123"/>
      <c r="X91" s="123"/>
      <c r="Y91" s="123"/>
      <c r="Z91" s="124"/>
      <c r="AA91" s="122">
        <v>2014.37</v>
      </c>
      <c r="AB91" s="123"/>
      <c r="AC91" s="123"/>
      <c r="AD91" s="123"/>
      <c r="AE91" s="123"/>
      <c r="AF91" s="124"/>
      <c r="AG91" s="122">
        <v>2002.7</v>
      </c>
      <c r="AH91" s="123"/>
      <c r="AI91" s="123"/>
      <c r="AJ91" s="123"/>
      <c r="AK91" s="123"/>
      <c r="AL91" s="124"/>
      <c r="AM91" s="122">
        <v>2124.16</v>
      </c>
      <c r="AN91" s="123"/>
      <c r="AO91" s="123"/>
      <c r="AP91" s="123"/>
      <c r="AQ91" s="123"/>
      <c r="AR91" s="124"/>
      <c r="AS91" s="122">
        <v>1821.16</v>
      </c>
      <c r="AT91" s="123"/>
      <c r="AU91" s="123"/>
      <c r="AV91" s="123"/>
      <c r="AW91" s="123"/>
      <c r="AX91" s="124"/>
      <c r="AY91" s="122">
        <v>2258.35</v>
      </c>
      <c r="AZ91" s="123"/>
      <c r="BA91" s="123"/>
      <c r="BB91" s="123"/>
      <c r="BC91" s="123"/>
      <c r="BD91" s="123"/>
      <c r="BE91" s="122">
        <v>2495.37</v>
      </c>
      <c r="BF91" s="123"/>
      <c r="BG91" s="123"/>
      <c r="BH91" s="123"/>
      <c r="BI91" s="123"/>
      <c r="BJ91" s="124"/>
      <c r="BK91" s="122">
        <v>2584.84</v>
      </c>
      <c r="BL91" s="123"/>
      <c r="BM91" s="123"/>
      <c r="BN91" s="123"/>
      <c r="BO91" s="123"/>
      <c r="BP91" s="123"/>
      <c r="BQ91" s="124"/>
      <c r="BR91" s="122">
        <v>2620</v>
      </c>
      <c r="BS91" s="123"/>
      <c r="BT91" s="123"/>
      <c r="BU91" s="123"/>
      <c r="BV91" s="123"/>
      <c r="BW91" s="123"/>
      <c r="BX91" s="124"/>
      <c r="BY91" s="122">
        <v>2614.54</v>
      </c>
      <c r="BZ91" s="123"/>
      <c r="CA91" s="123"/>
      <c r="CB91" s="123"/>
      <c r="CC91" s="123"/>
      <c r="CD91" s="123"/>
      <c r="CE91" s="124"/>
      <c r="CF91" s="122">
        <v>2596.61</v>
      </c>
      <c r="CG91" s="123"/>
      <c r="CH91" s="123"/>
      <c r="CI91" s="123"/>
      <c r="CJ91" s="123"/>
      <c r="CK91" s="123"/>
      <c r="CL91" s="124"/>
      <c r="CM91" s="122">
        <v>2620.34</v>
      </c>
      <c r="CN91" s="123"/>
      <c r="CO91" s="123"/>
      <c r="CP91" s="123"/>
      <c r="CQ91" s="123"/>
      <c r="CR91" s="123"/>
      <c r="CS91" s="124"/>
      <c r="CT91" s="122">
        <v>2644.45</v>
      </c>
      <c r="CU91" s="123"/>
      <c r="CV91" s="123"/>
      <c r="CW91" s="123"/>
      <c r="CX91" s="123"/>
      <c r="CY91" s="123"/>
      <c r="CZ91" s="124"/>
      <c r="DA91" s="122">
        <v>2628.32</v>
      </c>
      <c r="DB91" s="123"/>
      <c r="DC91" s="123"/>
      <c r="DD91" s="123"/>
      <c r="DE91" s="123"/>
      <c r="DF91" s="123"/>
      <c r="DG91" s="124"/>
      <c r="DH91" s="122">
        <v>2616.94</v>
      </c>
      <c r="DI91" s="123"/>
      <c r="DJ91" s="123"/>
      <c r="DK91" s="123"/>
      <c r="DL91" s="123"/>
      <c r="DM91" s="123"/>
      <c r="DN91" s="124"/>
      <c r="DO91" s="122">
        <v>2591.13</v>
      </c>
      <c r="DP91" s="123"/>
      <c r="DQ91" s="123"/>
      <c r="DR91" s="123"/>
      <c r="DS91" s="123"/>
      <c r="DT91" s="123"/>
      <c r="DU91" s="124"/>
      <c r="DV91" s="122">
        <v>2569.4899999999998</v>
      </c>
      <c r="DW91" s="123"/>
      <c r="DX91" s="123"/>
      <c r="DY91" s="123"/>
      <c r="DZ91" s="123"/>
      <c r="EA91" s="123"/>
      <c r="EB91" s="124"/>
      <c r="EC91" s="122">
        <v>2476.09</v>
      </c>
      <c r="ED91" s="123"/>
      <c r="EE91" s="123"/>
      <c r="EF91" s="123"/>
      <c r="EG91" s="123"/>
      <c r="EH91" s="123"/>
      <c r="EI91" s="124"/>
      <c r="EJ91" s="122">
        <v>2529.69</v>
      </c>
      <c r="EK91" s="123"/>
      <c r="EL91" s="123"/>
      <c r="EM91" s="123"/>
      <c r="EN91" s="123"/>
      <c r="EO91" s="123"/>
      <c r="EP91" s="124"/>
      <c r="EQ91" s="122">
        <v>2587.81</v>
      </c>
      <c r="ER91" s="123"/>
      <c r="ES91" s="123"/>
      <c r="ET91" s="123"/>
      <c r="EU91" s="123"/>
      <c r="EV91" s="123"/>
      <c r="EW91" s="124"/>
      <c r="EX91" s="122">
        <v>2525.9299999999998</v>
      </c>
      <c r="EY91" s="123"/>
      <c r="EZ91" s="123"/>
      <c r="FA91" s="123"/>
      <c r="FB91" s="123"/>
      <c r="FC91" s="123"/>
      <c r="FD91" s="124"/>
      <c r="FE91" s="122">
        <v>2335.3000000000002</v>
      </c>
      <c r="FF91" s="123"/>
      <c r="FG91" s="123"/>
      <c r="FH91" s="123"/>
      <c r="FI91" s="123"/>
      <c r="FJ91" s="123"/>
      <c r="FK91" s="124"/>
    </row>
    <row r="92" spans="1:167" s="2" customFormat="1" ht="15.75" customHeight="1" x14ac:dyDescent="0.2">
      <c r="A92" s="125" t="s">
        <v>106</v>
      </c>
      <c r="B92" s="125"/>
      <c r="C92" s="125"/>
      <c r="D92" s="125"/>
      <c r="E92" s="125"/>
      <c r="F92" s="125"/>
      <c r="G92" s="125"/>
      <c r="H92" s="126"/>
      <c r="I92" s="122">
        <v>2279.7399999999998</v>
      </c>
      <c r="J92" s="123"/>
      <c r="K92" s="123"/>
      <c r="L92" s="123"/>
      <c r="M92" s="123"/>
      <c r="N92" s="124"/>
      <c r="O92" s="122">
        <v>2249.5300000000002</v>
      </c>
      <c r="P92" s="123"/>
      <c r="Q92" s="123"/>
      <c r="R92" s="123"/>
      <c r="S92" s="123"/>
      <c r="T92" s="124"/>
      <c r="U92" s="122">
        <v>2147.37</v>
      </c>
      <c r="V92" s="123"/>
      <c r="W92" s="123"/>
      <c r="X92" s="123"/>
      <c r="Y92" s="123"/>
      <c r="Z92" s="124"/>
      <c r="AA92" s="122">
        <v>2046.95</v>
      </c>
      <c r="AB92" s="123"/>
      <c r="AC92" s="123"/>
      <c r="AD92" s="123"/>
      <c r="AE92" s="123"/>
      <c r="AF92" s="124"/>
      <c r="AG92" s="122">
        <v>2069.4</v>
      </c>
      <c r="AH92" s="123"/>
      <c r="AI92" s="123"/>
      <c r="AJ92" s="123"/>
      <c r="AK92" s="123"/>
      <c r="AL92" s="124"/>
      <c r="AM92" s="122">
        <v>2151.7199999999998</v>
      </c>
      <c r="AN92" s="123"/>
      <c r="AO92" s="123"/>
      <c r="AP92" s="123"/>
      <c r="AQ92" s="123"/>
      <c r="AR92" s="124"/>
      <c r="AS92" s="122">
        <v>1932.09</v>
      </c>
      <c r="AT92" s="123"/>
      <c r="AU92" s="123"/>
      <c r="AV92" s="123"/>
      <c r="AW92" s="123"/>
      <c r="AX92" s="124"/>
      <c r="AY92" s="122">
        <v>2252.91</v>
      </c>
      <c r="AZ92" s="123"/>
      <c r="BA92" s="123"/>
      <c r="BB92" s="123"/>
      <c r="BC92" s="123"/>
      <c r="BD92" s="123"/>
      <c r="BE92" s="122">
        <v>2528.73</v>
      </c>
      <c r="BF92" s="123"/>
      <c r="BG92" s="123"/>
      <c r="BH92" s="123"/>
      <c r="BI92" s="123"/>
      <c r="BJ92" s="124"/>
      <c r="BK92" s="122">
        <v>2640.7</v>
      </c>
      <c r="BL92" s="123"/>
      <c r="BM92" s="123"/>
      <c r="BN92" s="123"/>
      <c r="BO92" s="123"/>
      <c r="BP92" s="123"/>
      <c r="BQ92" s="124"/>
      <c r="BR92" s="122">
        <v>2688.03</v>
      </c>
      <c r="BS92" s="123"/>
      <c r="BT92" s="123"/>
      <c r="BU92" s="123"/>
      <c r="BV92" s="123"/>
      <c r="BW92" s="123"/>
      <c r="BX92" s="124"/>
      <c r="BY92" s="122">
        <v>2680.57</v>
      </c>
      <c r="BZ92" s="123"/>
      <c r="CA92" s="123"/>
      <c r="CB92" s="123"/>
      <c r="CC92" s="123"/>
      <c r="CD92" s="123"/>
      <c r="CE92" s="124"/>
      <c r="CF92" s="122">
        <v>2651.04</v>
      </c>
      <c r="CG92" s="123"/>
      <c r="CH92" s="123"/>
      <c r="CI92" s="123"/>
      <c r="CJ92" s="123"/>
      <c r="CK92" s="123"/>
      <c r="CL92" s="124"/>
      <c r="CM92" s="122">
        <v>2687.67</v>
      </c>
      <c r="CN92" s="123"/>
      <c r="CO92" s="123"/>
      <c r="CP92" s="123"/>
      <c r="CQ92" s="123"/>
      <c r="CR92" s="123"/>
      <c r="CS92" s="124"/>
      <c r="CT92" s="122">
        <v>2726.83</v>
      </c>
      <c r="CU92" s="123"/>
      <c r="CV92" s="123"/>
      <c r="CW92" s="123"/>
      <c r="CX92" s="123"/>
      <c r="CY92" s="123"/>
      <c r="CZ92" s="124"/>
      <c r="DA92" s="122">
        <v>2537.62</v>
      </c>
      <c r="DB92" s="123"/>
      <c r="DC92" s="123"/>
      <c r="DD92" s="123"/>
      <c r="DE92" s="123"/>
      <c r="DF92" s="123"/>
      <c r="DG92" s="124"/>
      <c r="DH92" s="122">
        <v>2699.64</v>
      </c>
      <c r="DI92" s="123"/>
      <c r="DJ92" s="123"/>
      <c r="DK92" s="123"/>
      <c r="DL92" s="123"/>
      <c r="DM92" s="123"/>
      <c r="DN92" s="124"/>
      <c r="DO92" s="122">
        <v>2663.56</v>
      </c>
      <c r="DP92" s="123"/>
      <c r="DQ92" s="123"/>
      <c r="DR92" s="123"/>
      <c r="DS92" s="123"/>
      <c r="DT92" s="123"/>
      <c r="DU92" s="124"/>
      <c r="DV92" s="122">
        <v>2646.37</v>
      </c>
      <c r="DW92" s="123"/>
      <c r="DX92" s="123"/>
      <c r="DY92" s="123"/>
      <c r="DZ92" s="123"/>
      <c r="EA92" s="123"/>
      <c r="EB92" s="124"/>
      <c r="EC92" s="122">
        <v>2621.75</v>
      </c>
      <c r="ED92" s="123"/>
      <c r="EE92" s="123"/>
      <c r="EF92" s="123"/>
      <c r="EG92" s="123"/>
      <c r="EH92" s="123"/>
      <c r="EI92" s="124"/>
      <c r="EJ92" s="122">
        <v>2619.37</v>
      </c>
      <c r="EK92" s="123"/>
      <c r="EL92" s="123"/>
      <c r="EM92" s="123"/>
      <c r="EN92" s="123"/>
      <c r="EO92" s="123"/>
      <c r="EP92" s="124"/>
      <c r="EQ92" s="122">
        <v>2657.64</v>
      </c>
      <c r="ER92" s="123"/>
      <c r="ES92" s="123"/>
      <c r="ET92" s="123"/>
      <c r="EU92" s="123"/>
      <c r="EV92" s="123"/>
      <c r="EW92" s="124"/>
      <c r="EX92" s="122">
        <v>2620.58</v>
      </c>
      <c r="EY92" s="123"/>
      <c r="EZ92" s="123"/>
      <c r="FA92" s="123"/>
      <c r="FB92" s="123"/>
      <c r="FC92" s="123"/>
      <c r="FD92" s="124"/>
      <c r="FE92" s="122">
        <v>2523.9499999999998</v>
      </c>
      <c r="FF92" s="123"/>
      <c r="FG92" s="123"/>
      <c r="FH92" s="123"/>
      <c r="FI92" s="123"/>
      <c r="FJ92" s="123"/>
      <c r="FK92" s="124"/>
    </row>
    <row r="93" spans="1:167" s="2" customFormat="1" ht="15.75" customHeight="1" x14ac:dyDescent="0.2">
      <c r="A93" s="125" t="s">
        <v>107</v>
      </c>
      <c r="B93" s="125"/>
      <c r="C93" s="125"/>
      <c r="D93" s="125"/>
      <c r="E93" s="125"/>
      <c r="F93" s="125"/>
      <c r="G93" s="125"/>
      <c r="H93" s="126"/>
      <c r="I93" s="122">
        <v>2281.71</v>
      </c>
      <c r="J93" s="123"/>
      <c r="K93" s="123"/>
      <c r="L93" s="123"/>
      <c r="M93" s="123"/>
      <c r="N93" s="124"/>
      <c r="O93" s="122">
        <v>2248.2399999999998</v>
      </c>
      <c r="P93" s="123"/>
      <c r="Q93" s="123"/>
      <c r="R93" s="123"/>
      <c r="S93" s="123"/>
      <c r="T93" s="124"/>
      <c r="U93" s="122">
        <v>2158.7600000000002</v>
      </c>
      <c r="V93" s="123"/>
      <c r="W93" s="123"/>
      <c r="X93" s="123"/>
      <c r="Y93" s="123"/>
      <c r="Z93" s="124"/>
      <c r="AA93" s="122">
        <v>2122.4699999999998</v>
      </c>
      <c r="AB93" s="123"/>
      <c r="AC93" s="123"/>
      <c r="AD93" s="123"/>
      <c r="AE93" s="123"/>
      <c r="AF93" s="124"/>
      <c r="AG93" s="122">
        <v>2111.25</v>
      </c>
      <c r="AH93" s="123"/>
      <c r="AI93" s="123"/>
      <c r="AJ93" s="123"/>
      <c r="AK93" s="123"/>
      <c r="AL93" s="124"/>
      <c r="AM93" s="122">
        <v>2159.1</v>
      </c>
      <c r="AN93" s="123"/>
      <c r="AO93" s="123"/>
      <c r="AP93" s="123"/>
      <c r="AQ93" s="123"/>
      <c r="AR93" s="124"/>
      <c r="AS93" s="122">
        <v>2140.52</v>
      </c>
      <c r="AT93" s="123"/>
      <c r="AU93" s="123"/>
      <c r="AV93" s="123"/>
      <c r="AW93" s="123"/>
      <c r="AX93" s="124"/>
      <c r="AY93" s="122">
        <v>2337.65</v>
      </c>
      <c r="AZ93" s="123"/>
      <c r="BA93" s="123"/>
      <c r="BB93" s="123"/>
      <c r="BC93" s="123"/>
      <c r="BD93" s="123"/>
      <c r="BE93" s="122">
        <v>2578.58</v>
      </c>
      <c r="BF93" s="123"/>
      <c r="BG93" s="123"/>
      <c r="BH93" s="123"/>
      <c r="BI93" s="123"/>
      <c r="BJ93" s="124"/>
      <c r="BK93" s="122">
        <v>2660.77</v>
      </c>
      <c r="BL93" s="123"/>
      <c r="BM93" s="123"/>
      <c r="BN93" s="123"/>
      <c r="BO93" s="123"/>
      <c r="BP93" s="123"/>
      <c r="BQ93" s="124"/>
      <c r="BR93" s="122">
        <v>2711.19</v>
      </c>
      <c r="BS93" s="123"/>
      <c r="BT93" s="123"/>
      <c r="BU93" s="123"/>
      <c r="BV93" s="123"/>
      <c r="BW93" s="123"/>
      <c r="BX93" s="124"/>
      <c r="BY93" s="122">
        <v>2710.68</v>
      </c>
      <c r="BZ93" s="123"/>
      <c r="CA93" s="123"/>
      <c r="CB93" s="123"/>
      <c r="CC93" s="123"/>
      <c r="CD93" s="123"/>
      <c r="CE93" s="124"/>
      <c r="CF93" s="122">
        <v>2687.54</v>
      </c>
      <c r="CG93" s="123"/>
      <c r="CH93" s="123"/>
      <c r="CI93" s="123"/>
      <c r="CJ93" s="123"/>
      <c r="CK93" s="123"/>
      <c r="CL93" s="124"/>
      <c r="CM93" s="122">
        <v>2700.47</v>
      </c>
      <c r="CN93" s="123"/>
      <c r="CO93" s="123"/>
      <c r="CP93" s="123"/>
      <c r="CQ93" s="123"/>
      <c r="CR93" s="123"/>
      <c r="CS93" s="124"/>
      <c r="CT93" s="122">
        <v>2724.73</v>
      </c>
      <c r="CU93" s="123"/>
      <c r="CV93" s="123"/>
      <c r="CW93" s="123"/>
      <c r="CX93" s="123"/>
      <c r="CY93" s="123"/>
      <c r="CZ93" s="124"/>
      <c r="DA93" s="122">
        <v>2706.6</v>
      </c>
      <c r="DB93" s="123"/>
      <c r="DC93" s="123"/>
      <c r="DD93" s="123"/>
      <c r="DE93" s="123"/>
      <c r="DF93" s="123"/>
      <c r="DG93" s="124"/>
      <c r="DH93" s="122">
        <v>2721.2</v>
      </c>
      <c r="DI93" s="123"/>
      <c r="DJ93" s="123"/>
      <c r="DK93" s="123"/>
      <c r="DL93" s="123"/>
      <c r="DM93" s="123"/>
      <c r="DN93" s="124"/>
      <c r="DO93" s="122">
        <v>2695.5</v>
      </c>
      <c r="DP93" s="123"/>
      <c r="DQ93" s="123"/>
      <c r="DR93" s="123"/>
      <c r="DS93" s="123"/>
      <c r="DT93" s="123"/>
      <c r="DU93" s="124"/>
      <c r="DV93" s="122">
        <v>2677.77</v>
      </c>
      <c r="DW93" s="123"/>
      <c r="DX93" s="123"/>
      <c r="DY93" s="123"/>
      <c r="DZ93" s="123"/>
      <c r="EA93" s="123"/>
      <c r="EB93" s="124"/>
      <c r="EC93" s="122">
        <v>2659.74</v>
      </c>
      <c r="ED93" s="123"/>
      <c r="EE93" s="123"/>
      <c r="EF93" s="123"/>
      <c r="EG93" s="123"/>
      <c r="EH93" s="123"/>
      <c r="EI93" s="124"/>
      <c r="EJ93" s="122">
        <v>2679.87</v>
      </c>
      <c r="EK93" s="123"/>
      <c r="EL93" s="123"/>
      <c r="EM93" s="123"/>
      <c r="EN93" s="123"/>
      <c r="EO93" s="123"/>
      <c r="EP93" s="124"/>
      <c r="EQ93" s="122">
        <v>2728.58</v>
      </c>
      <c r="ER93" s="123"/>
      <c r="ES93" s="123"/>
      <c r="ET93" s="123"/>
      <c r="EU93" s="123"/>
      <c r="EV93" s="123"/>
      <c r="EW93" s="124"/>
      <c r="EX93" s="122">
        <v>2729.25</v>
      </c>
      <c r="EY93" s="123"/>
      <c r="EZ93" s="123"/>
      <c r="FA93" s="123"/>
      <c r="FB93" s="123"/>
      <c r="FC93" s="123"/>
      <c r="FD93" s="124"/>
      <c r="FE93" s="122">
        <v>2661.74</v>
      </c>
      <c r="FF93" s="123"/>
      <c r="FG93" s="123"/>
      <c r="FH93" s="123"/>
      <c r="FI93" s="123"/>
      <c r="FJ93" s="123"/>
      <c r="FK93" s="124"/>
    </row>
    <row r="94" spans="1:167" s="2" customFormat="1" ht="15.75" customHeight="1" x14ac:dyDescent="0.2">
      <c r="A94" s="125" t="s">
        <v>10</v>
      </c>
      <c r="B94" s="125"/>
      <c r="C94" s="125"/>
      <c r="D94" s="125"/>
      <c r="E94" s="125"/>
      <c r="F94" s="125"/>
      <c r="G94" s="125"/>
      <c r="H94" s="126"/>
      <c r="I94" s="122">
        <v>2432.8200000000002</v>
      </c>
      <c r="J94" s="123"/>
      <c r="K94" s="123"/>
      <c r="L94" s="123"/>
      <c r="M94" s="123"/>
      <c r="N94" s="124"/>
      <c r="O94" s="122">
        <v>2294.4899999999998</v>
      </c>
      <c r="P94" s="123"/>
      <c r="Q94" s="123"/>
      <c r="R94" s="123"/>
      <c r="S94" s="123"/>
      <c r="T94" s="124"/>
      <c r="U94" s="122">
        <v>2285.33</v>
      </c>
      <c r="V94" s="123"/>
      <c r="W94" s="123"/>
      <c r="X94" s="123"/>
      <c r="Y94" s="123"/>
      <c r="Z94" s="124"/>
      <c r="AA94" s="122">
        <v>2227.7800000000002</v>
      </c>
      <c r="AB94" s="123"/>
      <c r="AC94" s="123"/>
      <c r="AD94" s="123"/>
      <c r="AE94" s="123"/>
      <c r="AF94" s="124"/>
      <c r="AG94" s="122">
        <v>2223.6999999999998</v>
      </c>
      <c r="AH94" s="123"/>
      <c r="AI94" s="123"/>
      <c r="AJ94" s="123"/>
      <c r="AK94" s="123"/>
      <c r="AL94" s="124"/>
      <c r="AM94" s="122">
        <v>2201.88</v>
      </c>
      <c r="AN94" s="123"/>
      <c r="AO94" s="123"/>
      <c r="AP94" s="123"/>
      <c r="AQ94" s="123"/>
      <c r="AR94" s="124"/>
      <c r="AS94" s="122">
        <v>1828.59</v>
      </c>
      <c r="AT94" s="123"/>
      <c r="AU94" s="123"/>
      <c r="AV94" s="123"/>
      <c r="AW94" s="123"/>
      <c r="AX94" s="124"/>
      <c r="AY94" s="122">
        <v>2139.59</v>
      </c>
      <c r="AZ94" s="123"/>
      <c r="BA94" s="123"/>
      <c r="BB94" s="123"/>
      <c r="BC94" s="123"/>
      <c r="BD94" s="123"/>
      <c r="BE94" s="122">
        <v>2285.2600000000002</v>
      </c>
      <c r="BF94" s="123"/>
      <c r="BG94" s="123"/>
      <c r="BH94" s="123"/>
      <c r="BI94" s="123"/>
      <c r="BJ94" s="124"/>
      <c r="BK94" s="122">
        <v>2428.37</v>
      </c>
      <c r="BL94" s="123"/>
      <c r="BM94" s="123"/>
      <c r="BN94" s="123"/>
      <c r="BO94" s="123"/>
      <c r="BP94" s="123"/>
      <c r="BQ94" s="124"/>
      <c r="BR94" s="122">
        <v>2489.96</v>
      </c>
      <c r="BS94" s="123"/>
      <c r="BT94" s="123"/>
      <c r="BU94" s="123"/>
      <c r="BV94" s="123"/>
      <c r="BW94" s="123"/>
      <c r="BX94" s="124"/>
      <c r="BY94" s="122">
        <v>2545.6</v>
      </c>
      <c r="BZ94" s="123"/>
      <c r="CA94" s="123"/>
      <c r="CB94" s="123"/>
      <c r="CC94" s="123"/>
      <c r="CD94" s="123"/>
      <c r="CE94" s="124"/>
      <c r="CF94" s="122">
        <v>2522.1</v>
      </c>
      <c r="CG94" s="123"/>
      <c r="CH94" s="123"/>
      <c r="CI94" s="123"/>
      <c r="CJ94" s="123"/>
      <c r="CK94" s="123"/>
      <c r="CL94" s="124"/>
      <c r="CM94" s="122">
        <v>2520.2600000000002</v>
      </c>
      <c r="CN94" s="123"/>
      <c r="CO94" s="123"/>
      <c r="CP94" s="123"/>
      <c r="CQ94" s="123"/>
      <c r="CR94" s="123"/>
      <c r="CS94" s="124"/>
      <c r="CT94" s="122">
        <v>2582.8200000000002</v>
      </c>
      <c r="CU94" s="123"/>
      <c r="CV94" s="123"/>
      <c r="CW94" s="123"/>
      <c r="CX94" s="123"/>
      <c r="CY94" s="123"/>
      <c r="CZ94" s="124"/>
      <c r="DA94" s="122">
        <v>2572.4299999999998</v>
      </c>
      <c r="DB94" s="123"/>
      <c r="DC94" s="123"/>
      <c r="DD94" s="123"/>
      <c r="DE94" s="123"/>
      <c r="DF94" s="123"/>
      <c r="DG94" s="124"/>
      <c r="DH94" s="122">
        <v>2567.14</v>
      </c>
      <c r="DI94" s="123"/>
      <c r="DJ94" s="123"/>
      <c r="DK94" s="123"/>
      <c r="DL94" s="123"/>
      <c r="DM94" s="123"/>
      <c r="DN94" s="124"/>
      <c r="DO94" s="122">
        <v>2555.4699999999998</v>
      </c>
      <c r="DP94" s="123"/>
      <c r="DQ94" s="123"/>
      <c r="DR94" s="123"/>
      <c r="DS94" s="123"/>
      <c r="DT94" s="123"/>
      <c r="DU94" s="124"/>
      <c r="DV94" s="122">
        <v>2562.46</v>
      </c>
      <c r="DW94" s="123"/>
      <c r="DX94" s="123"/>
      <c r="DY94" s="123"/>
      <c r="DZ94" s="123"/>
      <c r="EA94" s="123"/>
      <c r="EB94" s="124"/>
      <c r="EC94" s="122">
        <v>2558.35</v>
      </c>
      <c r="ED94" s="123"/>
      <c r="EE94" s="123"/>
      <c r="EF94" s="123"/>
      <c r="EG94" s="123"/>
      <c r="EH94" s="123"/>
      <c r="EI94" s="124"/>
      <c r="EJ94" s="122">
        <v>2585.3200000000002</v>
      </c>
      <c r="EK94" s="123"/>
      <c r="EL94" s="123"/>
      <c r="EM94" s="123"/>
      <c r="EN94" s="123"/>
      <c r="EO94" s="123"/>
      <c r="EP94" s="124"/>
      <c r="EQ94" s="122">
        <v>2617.38</v>
      </c>
      <c r="ER94" s="123"/>
      <c r="ES94" s="123"/>
      <c r="ET94" s="123"/>
      <c r="EU94" s="123"/>
      <c r="EV94" s="123"/>
      <c r="EW94" s="124"/>
      <c r="EX94" s="122">
        <v>2587.7600000000002</v>
      </c>
      <c r="EY94" s="123"/>
      <c r="EZ94" s="123"/>
      <c r="FA94" s="123"/>
      <c r="FB94" s="123"/>
      <c r="FC94" s="123"/>
      <c r="FD94" s="124"/>
      <c r="FE94" s="122">
        <v>2389.89</v>
      </c>
      <c r="FF94" s="123"/>
      <c r="FG94" s="123"/>
      <c r="FH94" s="123"/>
      <c r="FI94" s="123"/>
      <c r="FJ94" s="123"/>
      <c r="FK94" s="124"/>
    </row>
    <row r="95" spans="1:167" s="2" customFormat="1" ht="15.75" customHeight="1" x14ac:dyDescent="0.2">
      <c r="A95" s="125" t="s">
        <v>108</v>
      </c>
      <c r="B95" s="125"/>
      <c r="C95" s="125"/>
      <c r="D95" s="125"/>
      <c r="E95" s="125"/>
      <c r="F95" s="125"/>
      <c r="G95" s="125"/>
      <c r="H95" s="126"/>
      <c r="I95" s="122">
        <v>2447.36</v>
      </c>
      <c r="J95" s="123"/>
      <c r="K95" s="123"/>
      <c r="L95" s="123"/>
      <c r="M95" s="123"/>
      <c r="N95" s="124"/>
      <c r="O95" s="122">
        <v>2278.38</v>
      </c>
      <c r="P95" s="123"/>
      <c r="Q95" s="123"/>
      <c r="R95" s="123"/>
      <c r="S95" s="123"/>
      <c r="T95" s="124"/>
      <c r="U95" s="122">
        <v>2243.0500000000002</v>
      </c>
      <c r="V95" s="123"/>
      <c r="W95" s="123"/>
      <c r="X95" s="123"/>
      <c r="Y95" s="123"/>
      <c r="Z95" s="124"/>
      <c r="AA95" s="122">
        <v>2212.34</v>
      </c>
      <c r="AB95" s="123"/>
      <c r="AC95" s="123"/>
      <c r="AD95" s="123"/>
      <c r="AE95" s="123"/>
      <c r="AF95" s="124"/>
      <c r="AG95" s="122">
        <v>2156.71</v>
      </c>
      <c r="AH95" s="123"/>
      <c r="AI95" s="123"/>
      <c r="AJ95" s="123"/>
      <c r="AK95" s="123"/>
      <c r="AL95" s="124"/>
      <c r="AM95" s="122">
        <v>2106.23</v>
      </c>
      <c r="AN95" s="123"/>
      <c r="AO95" s="123"/>
      <c r="AP95" s="123"/>
      <c r="AQ95" s="123"/>
      <c r="AR95" s="124"/>
      <c r="AS95" s="122">
        <v>1825.02</v>
      </c>
      <c r="AT95" s="123"/>
      <c r="AU95" s="123"/>
      <c r="AV95" s="123"/>
      <c r="AW95" s="123"/>
      <c r="AX95" s="124"/>
      <c r="AY95" s="122">
        <v>1825.27</v>
      </c>
      <c r="AZ95" s="123"/>
      <c r="BA95" s="123"/>
      <c r="BB95" s="123"/>
      <c r="BC95" s="123"/>
      <c r="BD95" s="123"/>
      <c r="BE95" s="122">
        <v>2204.34</v>
      </c>
      <c r="BF95" s="123"/>
      <c r="BG95" s="123"/>
      <c r="BH95" s="123"/>
      <c r="BI95" s="123"/>
      <c r="BJ95" s="124"/>
      <c r="BK95" s="122">
        <v>2354.38</v>
      </c>
      <c r="BL95" s="123"/>
      <c r="BM95" s="123"/>
      <c r="BN95" s="123"/>
      <c r="BO95" s="123"/>
      <c r="BP95" s="123"/>
      <c r="BQ95" s="124"/>
      <c r="BR95" s="122">
        <v>2459.91</v>
      </c>
      <c r="BS95" s="123"/>
      <c r="BT95" s="123"/>
      <c r="BU95" s="123"/>
      <c r="BV95" s="123"/>
      <c r="BW95" s="123"/>
      <c r="BX95" s="124"/>
      <c r="BY95" s="122">
        <v>2471.9299999999998</v>
      </c>
      <c r="BZ95" s="123"/>
      <c r="CA95" s="123"/>
      <c r="CB95" s="123"/>
      <c r="CC95" s="123"/>
      <c r="CD95" s="123"/>
      <c r="CE95" s="124"/>
      <c r="CF95" s="122">
        <v>2471.48</v>
      </c>
      <c r="CG95" s="123"/>
      <c r="CH95" s="123"/>
      <c r="CI95" s="123"/>
      <c r="CJ95" s="123"/>
      <c r="CK95" s="123"/>
      <c r="CL95" s="124"/>
      <c r="CM95" s="122">
        <v>2477.88</v>
      </c>
      <c r="CN95" s="123"/>
      <c r="CO95" s="123"/>
      <c r="CP95" s="123"/>
      <c r="CQ95" s="123"/>
      <c r="CR95" s="123"/>
      <c r="CS95" s="124"/>
      <c r="CT95" s="122">
        <v>2500.39</v>
      </c>
      <c r="CU95" s="123"/>
      <c r="CV95" s="123"/>
      <c r="CW95" s="123"/>
      <c r="CX95" s="123"/>
      <c r="CY95" s="123"/>
      <c r="CZ95" s="124"/>
      <c r="DA95" s="122">
        <v>2500.5</v>
      </c>
      <c r="DB95" s="123"/>
      <c r="DC95" s="123"/>
      <c r="DD95" s="123"/>
      <c r="DE95" s="123"/>
      <c r="DF95" s="123"/>
      <c r="DG95" s="124"/>
      <c r="DH95" s="122">
        <v>2501.86</v>
      </c>
      <c r="DI95" s="123"/>
      <c r="DJ95" s="123"/>
      <c r="DK95" s="123"/>
      <c r="DL95" s="123"/>
      <c r="DM95" s="123"/>
      <c r="DN95" s="124"/>
      <c r="DO95" s="122">
        <v>2508.48</v>
      </c>
      <c r="DP95" s="123"/>
      <c r="DQ95" s="123"/>
      <c r="DR95" s="123"/>
      <c r="DS95" s="123"/>
      <c r="DT95" s="123"/>
      <c r="DU95" s="124"/>
      <c r="DV95" s="122">
        <v>2517.37</v>
      </c>
      <c r="DW95" s="123"/>
      <c r="DX95" s="123"/>
      <c r="DY95" s="123"/>
      <c r="DZ95" s="123"/>
      <c r="EA95" s="123"/>
      <c r="EB95" s="124"/>
      <c r="EC95" s="122">
        <v>2517.4699999999998</v>
      </c>
      <c r="ED95" s="123"/>
      <c r="EE95" s="123"/>
      <c r="EF95" s="123"/>
      <c r="EG95" s="123"/>
      <c r="EH95" s="123"/>
      <c r="EI95" s="124"/>
      <c r="EJ95" s="122">
        <v>2540.79</v>
      </c>
      <c r="EK95" s="123"/>
      <c r="EL95" s="123"/>
      <c r="EM95" s="123"/>
      <c r="EN95" s="123"/>
      <c r="EO95" s="123"/>
      <c r="EP95" s="124"/>
      <c r="EQ95" s="122">
        <v>2620.37</v>
      </c>
      <c r="ER95" s="123"/>
      <c r="ES95" s="123"/>
      <c r="ET95" s="123"/>
      <c r="EU95" s="123"/>
      <c r="EV95" s="123"/>
      <c r="EW95" s="124"/>
      <c r="EX95" s="122">
        <v>2553.11</v>
      </c>
      <c r="EY95" s="123"/>
      <c r="EZ95" s="123"/>
      <c r="FA95" s="123"/>
      <c r="FB95" s="123"/>
      <c r="FC95" s="123"/>
      <c r="FD95" s="124"/>
      <c r="FE95" s="122">
        <v>2370.7800000000002</v>
      </c>
      <c r="FF95" s="123"/>
      <c r="FG95" s="123"/>
      <c r="FH95" s="123"/>
      <c r="FI95" s="123"/>
      <c r="FJ95" s="123"/>
      <c r="FK95" s="124"/>
    </row>
    <row r="96" spans="1:167" s="2" customFormat="1" ht="15.75" customHeight="1" x14ac:dyDescent="0.2">
      <c r="A96" s="125" t="s">
        <v>109</v>
      </c>
      <c r="B96" s="125"/>
      <c r="C96" s="125"/>
      <c r="D96" s="125"/>
      <c r="E96" s="125"/>
      <c r="F96" s="125"/>
      <c r="G96" s="125"/>
      <c r="H96" s="126"/>
      <c r="I96" s="122">
        <v>2362.69</v>
      </c>
      <c r="J96" s="123"/>
      <c r="K96" s="123"/>
      <c r="L96" s="123"/>
      <c r="M96" s="123"/>
      <c r="N96" s="124"/>
      <c r="O96" s="122">
        <v>2289.63</v>
      </c>
      <c r="P96" s="123"/>
      <c r="Q96" s="123"/>
      <c r="R96" s="123"/>
      <c r="S96" s="123"/>
      <c r="T96" s="124"/>
      <c r="U96" s="122">
        <v>2260.5300000000002</v>
      </c>
      <c r="V96" s="123"/>
      <c r="W96" s="123"/>
      <c r="X96" s="123"/>
      <c r="Y96" s="123"/>
      <c r="Z96" s="124"/>
      <c r="AA96" s="122">
        <v>2249.5300000000002</v>
      </c>
      <c r="AB96" s="123"/>
      <c r="AC96" s="123"/>
      <c r="AD96" s="123"/>
      <c r="AE96" s="123"/>
      <c r="AF96" s="124"/>
      <c r="AG96" s="122">
        <v>2247.65</v>
      </c>
      <c r="AH96" s="123"/>
      <c r="AI96" s="123"/>
      <c r="AJ96" s="123"/>
      <c r="AK96" s="123"/>
      <c r="AL96" s="124"/>
      <c r="AM96" s="122">
        <v>2260.2199999999998</v>
      </c>
      <c r="AN96" s="123"/>
      <c r="AO96" s="123"/>
      <c r="AP96" s="123"/>
      <c r="AQ96" s="123"/>
      <c r="AR96" s="124"/>
      <c r="AS96" s="122">
        <v>2149.4499999999998</v>
      </c>
      <c r="AT96" s="123"/>
      <c r="AU96" s="123"/>
      <c r="AV96" s="123"/>
      <c r="AW96" s="123"/>
      <c r="AX96" s="124"/>
      <c r="AY96" s="122">
        <v>2355.2399999999998</v>
      </c>
      <c r="AZ96" s="123"/>
      <c r="BA96" s="123"/>
      <c r="BB96" s="123"/>
      <c r="BC96" s="123"/>
      <c r="BD96" s="123"/>
      <c r="BE96" s="122">
        <v>2629.33</v>
      </c>
      <c r="BF96" s="123"/>
      <c r="BG96" s="123"/>
      <c r="BH96" s="123"/>
      <c r="BI96" s="123"/>
      <c r="BJ96" s="124"/>
      <c r="BK96" s="122">
        <v>2719.94</v>
      </c>
      <c r="BL96" s="123"/>
      <c r="BM96" s="123"/>
      <c r="BN96" s="123"/>
      <c r="BO96" s="123"/>
      <c r="BP96" s="123"/>
      <c r="BQ96" s="124"/>
      <c r="BR96" s="122">
        <v>2780.15</v>
      </c>
      <c r="BS96" s="123"/>
      <c r="BT96" s="123"/>
      <c r="BU96" s="123"/>
      <c r="BV96" s="123"/>
      <c r="BW96" s="123"/>
      <c r="BX96" s="124"/>
      <c r="BY96" s="122">
        <v>2760.24</v>
      </c>
      <c r="BZ96" s="123"/>
      <c r="CA96" s="123"/>
      <c r="CB96" s="123"/>
      <c r="CC96" s="123"/>
      <c r="CD96" s="123"/>
      <c r="CE96" s="124"/>
      <c r="CF96" s="122">
        <v>2734.36</v>
      </c>
      <c r="CG96" s="123"/>
      <c r="CH96" s="123"/>
      <c r="CI96" s="123"/>
      <c r="CJ96" s="123"/>
      <c r="CK96" s="123"/>
      <c r="CL96" s="124"/>
      <c r="CM96" s="122">
        <v>2763.01</v>
      </c>
      <c r="CN96" s="123"/>
      <c r="CO96" s="123"/>
      <c r="CP96" s="123"/>
      <c r="CQ96" s="123"/>
      <c r="CR96" s="123"/>
      <c r="CS96" s="124"/>
      <c r="CT96" s="122">
        <v>2769.87</v>
      </c>
      <c r="CU96" s="123"/>
      <c r="CV96" s="123"/>
      <c r="CW96" s="123"/>
      <c r="CX96" s="123"/>
      <c r="CY96" s="123"/>
      <c r="CZ96" s="124"/>
      <c r="DA96" s="122">
        <v>2756.06</v>
      </c>
      <c r="DB96" s="123"/>
      <c r="DC96" s="123"/>
      <c r="DD96" s="123"/>
      <c r="DE96" s="123"/>
      <c r="DF96" s="123"/>
      <c r="DG96" s="124"/>
      <c r="DH96" s="122">
        <v>2749.12</v>
      </c>
      <c r="DI96" s="123"/>
      <c r="DJ96" s="123"/>
      <c r="DK96" s="123"/>
      <c r="DL96" s="123"/>
      <c r="DM96" s="123"/>
      <c r="DN96" s="124"/>
      <c r="DO96" s="122">
        <v>2696.19</v>
      </c>
      <c r="DP96" s="123"/>
      <c r="DQ96" s="123"/>
      <c r="DR96" s="123"/>
      <c r="DS96" s="123"/>
      <c r="DT96" s="123"/>
      <c r="DU96" s="124"/>
      <c r="DV96" s="122">
        <v>2677.53</v>
      </c>
      <c r="DW96" s="123"/>
      <c r="DX96" s="123"/>
      <c r="DY96" s="123"/>
      <c r="DZ96" s="123"/>
      <c r="EA96" s="123"/>
      <c r="EB96" s="124"/>
      <c r="EC96" s="122">
        <v>2667.9</v>
      </c>
      <c r="ED96" s="123"/>
      <c r="EE96" s="123"/>
      <c r="EF96" s="123"/>
      <c r="EG96" s="123"/>
      <c r="EH96" s="123"/>
      <c r="EI96" s="124"/>
      <c r="EJ96" s="122">
        <v>2678.2</v>
      </c>
      <c r="EK96" s="123"/>
      <c r="EL96" s="123"/>
      <c r="EM96" s="123"/>
      <c r="EN96" s="123"/>
      <c r="EO96" s="123"/>
      <c r="EP96" s="124"/>
      <c r="EQ96" s="122">
        <v>2725.36</v>
      </c>
      <c r="ER96" s="123"/>
      <c r="ES96" s="123"/>
      <c r="ET96" s="123"/>
      <c r="EU96" s="123"/>
      <c r="EV96" s="123"/>
      <c r="EW96" s="124"/>
      <c r="EX96" s="122">
        <v>2625.77</v>
      </c>
      <c r="EY96" s="123"/>
      <c r="EZ96" s="123"/>
      <c r="FA96" s="123"/>
      <c r="FB96" s="123"/>
      <c r="FC96" s="123"/>
      <c r="FD96" s="124"/>
      <c r="FE96" s="122">
        <v>2463.14</v>
      </c>
      <c r="FF96" s="123"/>
      <c r="FG96" s="123"/>
      <c r="FH96" s="123"/>
      <c r="FI96" s="123"/>
      <c r="FJ96" s="123"/>
      <c r="FK96" s="124"/>
    </row>
    <row r="97" spans="1:167" s="2" customFormat="1" ht="15.75" customHeight="1" x14ac:dyDescent="0.2">
      <c r="A97" s="125" t="s">
        <v>110</v>
      </c>
      <c r="B97" s="125"/>
      <c r="C97" s="125"/>
      <c r="D97" s="125"/>
      <c r="E97" s="125"/>
      <c r="F97" s="125"/>
      <c r="G97" s="125"/>
      <c r="H97" s="126"/>
      <c r="I97" s="122">
        <v>2315.6799999999998</v>
      </c>
      <c r="J97" s="123"/>
      <c r="K97" s="123"/>
      <c r="L97" s="123"/>
      <c r="M97" s="123"/>
      <c r="N97" s="124"/>
      <c r="O97" s="122">
        <v>2254.2399999999998</v>
      </c>
      <c r="P97" s="123"/>
      <c r="Q97" s="123"/>
      <c r="R97" s="123"/>
      <c r="S97" s="123"/>
      <c r="T97" s="124"/>
      <c r="U97" s="122">
        <v>2159</v>
      </c>
      <c r="V97" s="123"/>
      <c r="W97" s="123"/>
      <c r="X97" s="123"/>
      <c r="Y97" s="123"/>
      <c r="Z97" s="124"/>
      <c r="AA97" s="122">
        <v>2107.87</v>
      </c>
      <c r="AB97" s="123"/>
      <c r="AC97" s="123"/>
      <c r="AD97" s="123"/>
      <c r="AE97" s="123"/>
      <c r="AF97" s="124"/>
      <c r="AG97" s="122">
        <v>2143.83</v>
      </c>
      <c r="AH97" s="123"/>
      <c r="AI97" s="123"/>
      <c r="AJ97" s="123"/>
      <c r="AK97" s="123"/>
      <c r="AL97" s="124"/>
      <c r="AM97" s="122">
        <v>2240.64</v>
      </c>
      <c r="AN97" s="123"/>
      <c r="AO97" s="123"/>
      <c r="AP97" s="123"/>
      <c r="AQ97" s="123"/>
      <c r="AR97" s="124"/>
      <c r="AS97" s="122">
        <v>2233.9299999999998</v>
      </c>
      <c r="AT97" s="123"/>
      <c r="AU97" s="123"/>
      <c r="AV97" s="123"/>
      <c r="AW97" s="123"/>
      <c r="AX97" s="124"/>
      <c r="AY97" s="122">
        <v>2316.66</v>
      </c>
      <c r="AZ97" s="123"/>
      <c r="BA97" s="123"/>
      <c r="BB97" s="123"/>
      <c r="BC97" s="123"/>
      <c r="BD97" s="123"/>
      <c r="BE97" s="122">
        <v>2588.71</v>
      </c>
      <c r="BF97" s="123"/>
      <c r="BG97" s="123"/>
      <c r="BH97" s="123"/>
      <c r="BI97" s="123"/>
      <c r="BJ97" s="124"/>
      <c r="BK97" s="122">
        <v>2651.44</v>
      </c>
      <c r="BL97" s="123"/>
      <c r="BM97" s="123"/>
      <c r="BN97" s="123"/>
      <c r="BO97" s="123"/>
      <c r="BP97" s="123"/>
      <c r="BQ97" s="124"/>
      <c r="BR97" s="122">
        <v>2689.37</v>
      </c>
      <c r="BS97" s="123"/>
      <c r="BT97" s="123"/>
      <c r="BU97" s="123"/>
      <c r="BV97" s="123"/>
      <c r="BW97" s="123"/>
      <c r="BX97" s="124"/>
      <c r="BY97" s="122">
        <v>2687.34</v>
      </c>
      <c r="BZ97" s="123"/>
      <c r="CA97" s="123"/>
      <c r="CB97" s="123"/>
      <c r="CC97" s="123"/>
      <c r="CD97" s="123"/>
      <c r="CE97" s="124"/>
      <c r="CF97" s="122">
        <v>2665.99</v>
      </c>
      <c r="CG97" s="123"/>
      <c r="CH97" s="123"/>
      <c r="CI97" s="123"/>
      <c r="CJ97" s="123"/>
      <c r="CK97" s="123"/>
      <c r="CL97" s="124"/>
      <c r="CM97" s="122">
        <v>2686.51</v>
      </c>
      <c r="CN97" s="123"/>
      <c r="CO97" s="123"/>
      <c r="CP97" s="123"/>
      <c r="CQ97" s="123"/>
      <c r="CR97" s="123"/>
      <c r="CS97" s="124"/>
      <c r="CT97" s="122">
        <v>2714.71</v>
      </c>
      <c r="CU97" s="123"/>
      <c r="CV97" s="123"/>
      <c r="CW97" s="123"/>
      <c r="CX97" s="123"/>
      <c r="CY97" s="123"/>
      <c r="CZ97" s="124"/>
      <c r="DA97" s="122">
        <v>2698.57</v>
      </c>
      <c r="DB97" s="123"/>
      <c r="DC97" s="123"/>
      <c r="DD97" s="123"/>
      <c r="DE97" s="123"/>
      <c r="DF97" s="123"/>
      <c r="DG97" s="124"/>
      <c r="DH97" s="122">
        <v>2691.78</v>
      </c>
      <c r="DI97" s="123"/>
      <c r="DJ97" s="123"/>
      <c r="DK97" s="123"/>
      <c r="DL97" s="123"/>
      <c r="DM97" s="123"/>
      <c r="DN97" s="124"/>
      <c r="DO97" s="122">
        <v>2670.7</v>
      </c>
      <c r="DP97" s="123"/>
      <c r="DQ97" s="123"/>
      <c r="DR97" s="123"/>
      <c r="DS97" s="123"/>
      <c r="DT97" s="123"/>
      <c r="DU97" s="124"/>
      <c r="DV97" s="122">
        <v>2649.46</v>
      </c>
      <c r="DW97" s="123"/>
      <c r="DX97" s="123"/>
      <c r="DY97" s="123"/>
      <c r="DZ97" s="123"/>
      <c r="EA97" s="123"/>
      <c r="EB97" s="124"/>
      <c r="EC97" s="122">
        <v>2644.76</v>
      </c>
      <c r="ED97" s="123"/>
      <c r="EE97" s="123"/>
      <c r="EF97" s="123"/>
      <c r="EG97" s="123"/>
      <c r="EH97" s="123"/>
      <c r="EI97" s="124"/>
      <c r="EJ97" s="122">
        <v>2658.76</v>
      </c>
      <c r="EK97" s="123"/>
      <c r="EL97" s="123"/>
      <c r="EM97" s="123"/>
      <c r="EN97" s="123"/>
      <c r="EO97" s="123"/>
      <c r="EP97" s="124"/>
      <c r="EQ97" s="122">
        <v>2717.63</v>
      </c>
      <c r="ER97" s="123"/>
      <c r="ES97" s="123"/>
      <c r="ET97" s="123"/>
      <c r="EU97" s="123"/>
      <c r="EV97" s="123"/>
      <c r="EW97" s="124"/>
      <c r="EX97" s="122">
        <v>2657.84</v>
      </c>
      <c r="EY97" s="123"/>
      <c r="EZ97" s="123"/>
      <c r="FA97" s="123"/>
      <c r="FB97" s="123"/>
      <c r="FC97" s="123"/>
      <c r="FD97" s="124"/>
      <c r="FE97" s="122">
        <v>2460.12</v>
      </c>
      <c r="FF97" s="123"/>
      <c r="FG97" s="123"/>
      <c r="FH97" s="123"/>
      <c r="FI97" s="123"/>
      <c r="FJ97" s="123"/>
      <c r="FK97" s="124"/>
    </row>
    <row r="98" spans="1:167" s="2" customFormat="1" ht="15.75" customHeight="1" x14ac:dyDescent="0.2">
      <c r="A98" s="125" t="s">
        <v>111</v>
      </c>
      <c r="B98" s="125"/>
      <c r="C98" s="125"/>
      <c r="D98" s="125"/>
      <c r="E98" s="125"/>
      <c r="F98" s="125"/>
      <c r="G98" s="125"/>
      <c r="H98" s="126"/>
      <c r="I98" s="122">
        <v>2312.2399999999998</v>
      </c>
      <c r="J98" s="123"/>
      <c r="K98" s="123"/>
      <c r="L98" s="123"/>
      <c r="M98" s="123"/>
      <c r="N98" s="124"/>
      <c r="O98" s="122">
        <v>2186.38</v>
      </c>
      <c r="P98" s="123"/>
      <c r="Q98" s="123"/>
      <c r="R98" s="123"/>
      <c r="S98" s="123"/>
      <c r="T98" s="124"/>
      <c r="U98" s="122">
        <v>2101.1999999999998</v>
      </c>
      <c r="V98" s="123"/>
      <c r="W98" s="123"/>
      <c r="X98" s="123"/>
      <c r="Y98" s="123"/>
      <c r="Z98" s="124"/>
      <c r="AA98" s="122">
        <v>2059.4</v>
      </c>
      <c r="AB98" s="123"/>
      <c r="AC98" s="123"/>
      <c r="AD98" s="123"/>
      <c r="AE98" s="123"/>
      <c r="AF98" s="124"/>
      <c r="AG98" s="122">
        <v>2073.1799999999998</v>
      </c>
      <c r="AH98" s="123"/>
      <c r="AI98" s="123"/>
      <c r="AJ98" s="123"/>
      <c r="AK98" s="123"/>
      <c r="AL98" s="124"/>
      <c r="AM98" s="122">
        <v>2199.4499999999998</v>
      </c>
      <c r="AN98" s="123"/>
      <c r="AO98" s="123"/>
      <c r="AP98" s="123"/>
      <c r="AQ98" s="123"/>
      <c r="AR98" s="124"/>
      <c r="AS98" s="122">
        <v>2191.2800000000002</v>
      </c>
      <c r="AT98" s="123"/>
      <c r="AU98" s="123"/>
      <c r="AV98" s="123"/>
      <c r="AW98" s="123"/>
      <c r="AX98" s="124"/>
      <c r="AY98" s="122">
        <v>2296.2399999999998</v>
      </c>
      <c r="AZ98" s="123"/>
      <c r="BA98" s="123"/>
      <c r="BB98" s="123"/>
      <c r="BC98" s="123"/>
      <c r="BD98" s="123"/>
      <c r="BE98" s="122">
        <v>2426.29</v>
      </c>
      <c r="BF98" s="123"/>
      <c r="BG98" s="123"/>
      <c r="BH98" s="123"/>
      <c r="BI98" s="123"/>
      <c r="BJ98" s="124"/>
      <c r="BK98" s="122">
        <v>2518.44</v>
      </c>
      <c r="BL98" s="123"/>
      <c r="BM98" s="123"/>
      <c r="BN98" s="123"/>
      <c r="BO98" s="123"/>
      <c r="BP98" s="123"/>
      <c r="BQ98" s="124"/>
      <c r="BR98" s="122">
        <v>2592.42</v>
      </c>
      <c r="BS98" s="123"/>
      <c r="BT98" s="123"/>
      <c r="BU98" s="123"/>
      <c r="BV98" s="123"/>
      <c r="BW98" s="123"/>
      <c r="BX98" s="124"/>
      <c r="BY98" s="122">
        <v>2590.98</v>
      </c>
      <c r="BZ98" s="123"/>
      <c r="CA98" s="123"/>
      <c r="CB98" s="123"/>
      <c r="CC98" s="123"/>
      <c r="CD98" s="123"/>
      <c r="CE98" s="124"/>
      <c r="CF98" s="122">
        <v>2572.1999999999998</v>
      </c>
      <c r="CG98" s="123"/>
      <c r="CH98" s="123"/>
      <c r="CI98" s="123"/>
      <c r="CJ98" s="123"/>
      <c r="CK98" s="123"/>
      <c r="CL98" s="124"/>
      <c r="CM98" s="122">
        <v>2591.9899999999998</v>
      </c>
      <c r="CN98" s="123"/>
      <c r="CO98" s="123"/>
      <c r="CP98" s="123"/>
      <c r="CQ98" s="123"/>
      <c r="CR98" s="123"/>
      <c r="CS98" s="124"/>
      <c r="CT98" s="122">
        <v>2596.4</v>
      </c>
      <c r="CU98" s="123"/>
      <c r="CV98" s="123"/>
      <c r="CW98" s="123"/>
      <c r="CX98" s="123"/>
      <c r="CY98" s="123"/>
      <c r="CZ98" s="124"/>
      <c r="DA98" s="122">
        <v>2591.96</v>
      </c>
      <c r="DB98" s="123"/>
      <c r="DC98" s="123"/>
      <c r="DD98" s="123"/>
      <c r="DE98" s="123"/>
      <c r="DF98" s="123"/>
      <c r="DG98" s="124"/>
      <c r="DH98" s="122">
        <v>2634.38</v>
      </c>
      <c r="DI98" s="123"/>
      <c r="DJ98" s="123"/>
      <c r="DK98" s="123"/>
      <c r="DL98" s="123"/>
      <c r="DM98" s="123"/>
      <c r="DN98" s="124"/>
      <c r="DO98" s="122">
        <v>2599.6999999999998</v>
      </c>
      <c r="DP98" s="123"/>
      <c r="DQ98" s="123"/>
      <c r="DR98" s="123"/>
      <c r="DS98" s="123"/>
      <c r="DT98" s="123"/>
      <c r="DU98" s="124"/>
      <c r="DV98" s="122">
        <v>2586.0500000000002</v>
      </c>
      <c r="DW98" s="123"/>
      <c r="DX98" s="123"/>
      <c r="DY98" s="123"/>
      <c r="DZ98" s="123"/>
      <c r="EA98" s="123"/>
      <c r="EB98" s="124"/>
      <c r="EC98" s="122">
        <v>2514.21</v>
      </c>
      <c r="ED98" s="123"/>
      <c r="EE98" s="123"/>
      <c r="EF98" s="123"/>
      <c r="EG98" s="123"/>
      <c r="EH98" s="123"/>
      <c r="EI98" s="124"/>
      <c r="EJ98" s="122">
        <v>2530.2199999999998</v>
      </c>
      <c r="EK98" s="123"/>
      <c r="EL98" s="123"/>
      <c r="EM98" s="123"/>
      <c r="EN98" s="123"/>
      <c r="EO98" s="123"/>
      <c r="EP98" s="124"/>
      <c r="EQ98" s="122">
        <v>2658.69</v>
      </c>
      <c r="ER98" s="123"/>
      <c r="ES98" s="123"/>
      <c r="ET98" s="123"/>
      <c r="EU98" s="123"/>
      <c r="EV98" s="123"/>
      <c r="EW98" s="124"/>
      <c r="EX98" s="122">
        <v>2577.37</v>
      </c>
      <c r="EY98" s="123"/>
      <c r="EZ98" s="123"/>
      <c r="FA98" s="123"/>
      <c r="FB98" s="123"/>
      <c r="FC98" s="123"/>
      <c r="FD98" s="124"/>
      <c r="FE98" s="122">
        <v>2352.63</v>
      </c>
      <c r="FF98" s="123"/>
      <c r="FG98" s="123"/>
      <c r="FH98" s="123"/>
      <c r="FI98" s="123"/>
      <c r="FJ98" s="123"/>
      <c r="FK98" s="124"/>
    </row>
    <row r="99" spans="1:167" s="2" customFormat="1" ht="15.75" customHeight="1" x14ac:dyDescent="0.2">
      <c r="A99" s="125" t="s">
        <v>112</v>
      </c>
      <c r="B99" s="125"/>
      <c r="C99" s="125"/>
      <c r="D99" s="125"/>
      <c r="E99" s="125"/>
      <c r="F99" s="125"/>
      <c r="G99" s="125"/>
      <c r="H99" s="126"/>
      <c r="I99" s="122">
        <v>2281.17</v>
      </c>
      <c r="J99" s="123"/>
      <c r="K99" s="123"/>
      <c r="L99" s="123"/>
      <c r="M99" s="123"/>
      <c r="N99" s="124"/>
      <c r="O99" s="122">
        <v>2211.35</v>
      </c>
      <c r="P99" s="123"/>
      <c r="Q99" s="123"/>
      <c r="R99" s="123"/>
      <c r="S99" s="123"/>
      <c r="T99" s="124"/>
      <c r="U99" s="122">
        <v>2172.73</v>
      </c>
      <c r="V99" s="123"/>
      <c r="W99" s="123"/>
      <c r="X99" s="123"/>
      <c r="Y99" s="123"/>
      <c r="Z99" s="124"/>
      <c r="AA99" s="122">
        <v>2078.0500000000002</v>
      </c>
      <c r="AB99" s="123"/>
      <c r="AC99" s="123"/>
      <c r="AD99" s="123"/>
      <c r="AE99" s="123"/>
      <c r="AF99" s="124"/>
      <c r="AG99" s="122">
        <v>2145.9299999999998</v>
      </c>
      <c r="AH99" s="123"/>
      <c r="AI99" s="123"/>
      <c r="AJ99" s="123"/>
      <c r="AK99" s="123"/>
      <c r="AL99" s="124"/>
      <c r="AM99" s="122">
        <v>2188.5</v>
      </c>
      <c r="AN99" s="123"/>
      <c r="AO99" s="123"/>
      <c r="AP99" s="123"/>
      <c r="AQ99" s="123"/>
      <c r="AR99" s="124"/>
      <c r="AS99" s="122">
        <v>2210.25</v>
      </c>
      <c r="AT99" s="123"/>
      <c r="AU99" s="123"/>
      <c r="AV99" s="123"/>
      <c r="AW99" s="123"/>
      <c r="AX99" s="124"/>
      <c r="AY99" s="122">
        <v>2352.7399999999998</v>
      </c>
      <c r="AZ99" s="123"/>
      <c r="BA99" s="123"/>
      <c r="BB99" s="123"/>
      <c r="BC99" s="123"/>
      <c r="BD99" s="123"/>
      <c r="BE99" s="122">
        <v>2494.5</v>
      </c>
      <c r="BF99" s="123"/>
      <c r="BG99" s="123"/>
      <c r="BH99" s="123"/>
      <c r="BI99" s="123"/>
      <c r="BJ99" s="124"/>
      <c r="BK99" s="122">
        <v>2561.0500000000002</v>
      </c>
      <c r="BL99" s="123"/>
      <c r="BM99" s="123"/>
      <c r="BN99" s="123"/>
      <c r="BO99" s="123"/>
      <c r="BP99" s="123"/>
      <c r="BQ99" s="124"/>
      <c r="BR99" s="122">
        <v>2613.5300000000002</v>
      </c>
      <c r="BS99" s="123"/>
      <c r="BT99" s="123"/>
      <c r="BU99" s="123"/>
      <c r="BV99" s="123"/>
      <c r="BW99" s="123"/>
      <c r="BX99" s="124"/>
      <c r="BY99" s="122">
        <v>2599.7399999999998</v>
      </c>
      <c r="BZ99" s="123"/>
      <c r="CA99" s="123"/>
      <c r="CB99" s="123"/>
      <c r="CC99" s="123"/>
      <c r="CD99" s="123"/>
      <c r="CE99" s="124"/>
      <c r="CF99" s="122">
        <v>2578.5300000000002</v>
      </c>
      <c r="CG99" s="123"/>
      <c r="CH99" s="123"/>
      <c r="CI99" s="123"/>
      <c r="CJ99" s="123"/>
      <c r="CK99" s="123"/>
      <c r="CL99" s="124"/>
      <c r="CM99" s="122">
        <v>2590.4299999999998</v>
      </c>
      <c r="CN99" s="123"/>
      <c r="CO99" s="123"/>
      <c r="CP99" s="123"/>
      <c r="CQ99" s="123"/>
      <c r="CR99" s="123"/>
      <c r="CS99" s="124"/>
      <c r="CT99" s="122">
        <v>2613.11</v>
      </c>
      <c r="CU99" s="123"/>
      <c r="CV99" s="123"/>
      <c r="CW99" s="123"/>
      <c r="CX99" s="123"/>
      <c r="CY99" s="123"/>
      <c r="CZ99" s="124"/>
      <c r="DA99" s="122">
        <v>2576.1799999999998</v>
      </c>
      <c r="DB99" s="123"/>
      <c r="DC99" s="123"/>
      <c r="DD99" s="123"/>
      <c r="DE99" s="123"/>
      <c r="DF99" s="123"/>
      <c r="DG99" s="124"/>
      <c r="DH99" s="122">
        <v>2627.68</v>
      </c>
      <c r="DI99" s="123"/>
      <c r="DJ99" s="123"/>
      <c r="DK99" s="123"/>
      <c r="DL99" s="123"/>
      <c r="DM99" s="123"/>
      <c r="DN99" s="124"/>
      <c r="DO99" s="122">
        <v>2628.82</v>
      </c>
      <c r="DP99" s="123"/>
      <c r="DQ99" s="123"/>
      <c r="DR99" s="123"/>
      <c r="DS99" s="123"/>
      <c r="DT99" s="123"/>
      <c r="DU99" s="124"/>
      <c r="DV99" s="122">
        <v>2623.3</v>
      </c>
      <c r="DW99" s="123"/>
      <c r="DX99" s="123"/>
      <c r="DY99" s="123"/>
      <c r="DZ99" s="123"/>
      <c r="EA99" s="123"/>
      <c r="EB99" s="124"/>
      <c r="EC99" s="122">
        <v>2530.11</v>
      </c>
      <c r="ED99" s="123"/>
      <c r="EE99" s="123"/>
      <c r="EF99" s="123"/>
      <c r="EG99" s="123"/>
      <c r="EH99" s="123"/>
      <c r="EI99" s="124"/>
      <c r="EJ99" s="122">
        <v>2554.71</v>
      </c>
      <c r="EK99" s="123"/>
      <c r="EL99" s="123"/>
      <c r="EM99" s="123"/>
      <c r="EN99" s="123"/>
      <c r="EO99" s="123"/>
      <c r="EP99" s="124"/>
      <c r="EQ99" s="122">
        <v>2701.82</v>
      </c>
      <c r="ER99" s="123"/>
      <c r="ES99" s="123"/>
      <c r="ET99" s="123"/>
      <c r="EU99" s="123"/>
      <c r="EV99" s="123"/>
      <c r="EW99" s="124"/>
      <c r="EX99" s="122">
        <v>2645.26</v>
      </c>
      <c r="EY99" s="123"/>
      <c r="EZ99" s="123"/>
      <c r="FA99" s="123"/>
      <c r="FB99" s="123"/>
      <c r="FC99" s="123"/>
      <c r="FD99" s="124"/>
      <c r="FE99" s="122">
        <v>2430.9299999999998</v>
      </c>
      <c r="FF99" s="123"/>
      <c r="FG99" s="123"/>
      <c r="FH99" s="123"/>
      <c r="FI99" s="123"/>
      <c r="FJ99" s="123"/>
      <c r="FK99" s="124"/>
    </row>
    <row r="100" spans="1:167" s="2" customFormat="1" ht="15.75" customHeight="1" x14ac:dyDescent="0.2">
      <c r="A100" s="125" t="s">
        <v>314</v>
      </c>
      <c r="B100" s="125"/>
      <c r="C100" s="125"/>
      <c r="D100" s="125"/>
      <c r="E100" s="125"/>
      <c r="F100" s="125"/>
      <c r="G100" s="125"/>
      <c r="H100" s="126"/>
      <c r="I100" s="122">
        <v>2330.6999999999998</v>
      </c>
      <c r="J100" s="123"/>
      <c r="K100" s="123"/>
      <c r="L100" s="123"/>
      <c r="M100" s="123"/>
      <c r="N100" s="124"/>
      <c r="O100" s="122">
        <v>2270.7800000000002</v>
      </c>
      <c r="P100" s="123"/>
      <c r="Q100" s="123"/>
      <c r="R100" s="123"/>
      <c r="S100" s="123"/>
      <c r="T100" s="124"/>
      <c r="U100" s="122">
        <v>2201.14</v>
      </c>
      <c r="V100" s="123"/>
      <c r="W100" s="123"/>
      <c r="X100" s="123"/>
      <c r="Y100" s="123"/>
      <c r="Z100" s="124"/>
      <c r="AA100" s="122">
        <v>2140.56</v>
      </c>
      <c r="AB100" s="123"/>
      <c r="AC100" s="123"/>
      <c r="AD100" s="123"/>
      <c r="AE100" s="123"/>
      <c r="AF100" s="124"/>
      <c r="AG100" s="122">
        <v>2163</v>
      </c>
      <c r="AH100" s="123"/>
      <c r="AI100" s="123"/>
      <c r="AJ100" s="123"/>
      <c r="AK100" s="123"/>
      <c r="AL100" s="124"/>
      <c r="AM100" s="122">
        <v>2182.0700000000002</v>
      </c>
      <c r="AN100" s="123"/>
      <c r="AO100" s="123"/>
      <c r="AP100" s="123"/>
      <c r="AQ100" s="123"/>
      <c r="AR100" s="124"/>
      <c r="AS100" s="122">
        <v>2210.75</v>
      </c>
      <c r="AT100" s="123"/>
      <c r="AU100" s="123"/>
      <c r="AV100" s="123"/>
      <c r="AW100" s="123"/>
      <c r="AX100" s="124"/>
      <c r="AY100" s="122">
        <v>2360.54</v>
      </c>
      <c r="AZ100" s="123"/>
      <c r="BA100" s="123"/>
      <c r="BB100" s="123"/>
      <c r="BC100" s="123"/>
      <c r="BD100" s="123"/>
      <c r="BE100" s="122">
        <v>2452.91</v>
      </c>
      <c r="BF100" s="123"/>
      <c r="BG100" s="123"/>
      <c r="BH100" s="123"/>
      <c r="BI100" s="123"/>
      <c r="BJ100" s="124"/>
      <c r="BK100" s="122">
        <v>2541.4499999999998</v>
      </c>
      <c r="BL100" s="123"/>
      <c r="BM100" s="123"/>
      <c r="BN100" s="123"/>
      <c r="BO100" s="123"/>
      <c r="BP100" s="123"/>
      <c r="BQ100" s="124"/>
      <c r="BR100" s="122">
        <v>2581.73</v>
      </c>
      <c r="BS100" s="123"/>
      <c r="BT100" s="123"/>
      <c r="BU100" s="123"/>
      <c r="BV100" s="123"/>
      <c r="BW100" s="123"/>
      <c r="BX100" s="124"/>
      <c r="BY100" s="122">
        <v>2575.31</v>
      </c>
      <c r="BZ100" s="123"/>
      <c r="CA100" s="123"/>
      <c r="CB100" s="123"/>
      <c r="CC100" s="123"/>
      <c r="CD100" s="123"/>
      <c r="CE100" s="124"/>
      <c r="CF100" s="122">
        <v>2548.96</v>
      </c>
      <c r="CG100" s="123"/>
      <c r="CH100" s="123"/>
      <c r="CI100" s="123"/>
      <c r="CJ100" s="123"/>
      <c r="CK100" s="123"/>
      <c r="CL100" s="124"/>
      <c r="CM100" s="122">
        <v>2563.2199999999998</v>
      </c>
      <c r="CN100" s="123"/>
      <c r="CO100" s="123"/>
      <c r="CP100" s="123"/>
      <c r="CQ100" s="123"/>
      <c r="CR100" s="123"/>
      <c r="CS100" s="124"/>
      <c r="CT100" s="122">
        <v>2565.8000000000002</v>
      </c>
      <c r="CU100" s="123"/>
      <c r="CV100" s="123"/>
      <c r="CW100" s="123"/>
      <c r="CX100" s="123"/>
      <c r="CY100" s="123"/>
      <c r="CZ100" s="124"/>
      <c r="DA100" s="122">
        <v>2547.16</v>
      </c>
      <c r="DB100" s="123"/>
      <c r="DC100" s="123"/>
      <c r="DD100" s="123"/>
      <c r="DE100" s="123"/>
      <c r="DF100" s="123"/>
      <c r="DG100" s="124"/>
      <c r="DH100" s="122">
        <v>2577.84</v>
      </c>
      <c r="DI100" s="123"/>
      <c r="DJ100" s="123"/>
      <c r="DK100" s="123"/>
      <c r="DL100" s="123"/>
      <c r="DM100" s="123"/>
      <c r="DN100" s="124"/>
      <c r="DO100" s="122">
        <v>2555.08</v>
      </c>
      <c r="DP100" s="123"/>
      <c r="DQ100" s="123"/>
      <c r="DR100" s="123"/>
      <c r="DS100" s="123"/>
      <c r="DT100" s="123"/>
      <c r="DU100" s="124"/>
      <c r="DV100" s="122">
        <v>2546.71</v>
      </c>
      <c r="DW100" s="123"/>
      <c r="DX100" s="123"/>
      <c r="DY100" s="123"/>
      <c r="DZ100" s="123"/>
      <c r="EA100" s="123"/>
      <c r="EB100" s="124"/>
      <c r="EC100" s="122">
        <v>2507.0100000000002</v>
      </c>
      <c r="ED100" s="123"/>
      <c r="EE100" s="123"/>
      <c r="EF100" s="123"/>
      <c r="EG100" s="123"/>
      <c r="EH100" s="123"/>
      <c r="EI100" s="124"/>
      <c r="EJ100" s="122">
        <v>2523.27</v>
      </c>
      <c r="EK100" s="123"/>
      <c r="EL100" s="123"/>
      <c r="EM100" s="123"/>
      <c r="EN100" s="123"/>
      <c r="EO100" s="123"/>
      <c r="EP100" s="124"/>
      <c r="EQ100" s="122">
        <v>2680.75</v>
      </c>
      <c r="ER100" s="123"/>
      <c r="ES100" s="123"/>
      <c r="ET100" s="123"/>
      <c r="EU100" s="123"/>
      <c r="EV100" s="123"/>
      <c r="EW100" s="124"/>
      <c r="EX100" s="122">
        <v>2683.28</v>
      </c>
      <c r="EY100" s="123"/>
      <c r="EZ100" s="123"/>
      <c r="FA100" s="123"/>
      <c r="FB100" s="123"/>
      <c r="FC100" s="123"/>
      <c r="FD100" s="124"/>
      <c r="FE100" s="122">
        <v>2515.63</v>
      </c>
      <c r="FF100" s="123"/>
      <c r="FG100" s="123"/>
      <c r="FH100" s="123"/>
      <c r="FI100" s="123"/>
      <c r="FJ100" s="123"/>
      <c r="FK100" s="124"/>
    </row>
    <row r="101" spans="1:167" s="2" customFormat="1" ht="15.75" customHeight="1" x14ac:dyDescent="0.2">
      <c r="A101" s="125" t="s">
        <v>315</v>
      </c>
      <c r="B101" s="125"/>
      <c r="C101" s="125"/>
      <c r="D101" s="125"/>
      <c r="E101" s="125"/>
      <c r="F101" s="125"/>
      <c r="G101" s="125"/>
      <c r="H101" s="126"/>
      <c r="I101" s="122">
        <v>2431.0500000000002</v>
      </c>
      <c r="J101" s="123"/>
      <c r="K101" s="123"/>
      <c r="L101" s="123"/>
      <c r="M101" s="123"/>
      <c r="N101" s="124"/>
      <c r="O101" s="122">
        <v>2289.14</v>
      </c>
      <c r="P101" s="123"/>
      <c r="Q101" s="123"/>
      <c r="R101" s="123"/>
      <c r="S101" s="123"/>
      <c r="T101" s="124"/>
      <c r="U101" s="122">
        <v>2277.38</v>
      </c>
      <c r="V101" s="123"/>
      <c r="W101" s="123"/>
      <c r="X101" s="123"/>
      <c r="Y101" s="123"/>
      <c r="Z101" s="124"/>
      <c r="AA101" s="122">
        <v>2276.98</v>
      </c>
      <c r="AB101" s="123"/>
      <c r="AC101" s="123"/>
      <c r="AD101" s="123"/>
      <c r="AE101" s="123"/>
      <c r="AF101" s="124"/>
      <c r="AG101" s="122">
        <v>2273.9899999999998</v>
      </c>
      <c r="AH101" s="123"/>
      <c r="AI101" s="123"/>
      <c r="AJ101" s="123"/>
      <c r="AK101" s="123"/>
      <c r="AL101" s="124"/>
      <c r="AM101" s="122">
        <v>2263.08</v>
      </c>
      <c r="AN101" s="123"/>
      <c r="AO101" s="123"/>
      <c r="AP101" s="123"/>
      <c r="AQ101" s="123"/>
      <c r="AR101" s="124"/>
      <c r="AS101" s="122">
        <v>2222.0700000000002</v>
      </c>
      <c r="AT101" s="123"/>
      <c r="AU101" s="123"/>
      <c r="AV101" s="123"/>
      <c r="AW101" s="123"/>
      <c r="AX101" s="124"/>
      <c r="AY101" s="122">
        <v>2243.6799999999998</v>
      </c>
      <c r="AZ101" s="123"/>
      <c r="BA101" s="123"/>
      <c r="BB101" s="123"/>
      <c r="BC101" s="123"/>
      <c r="BD101" s="123"/>
      <c r="BE101" s="122">
        <v>2305.42</v>
      </c>
      <c r="BF101" s="123"/>
      <c r="BG101" s="123"/>
      <c r="BH101" s="123"/>
      <c r="BI101" s="123"/>
      <c r="BJ101" s="124"/>
      <c r="BK101" s="122">
        <v>2544.21</v>
      </c>
      <c r="BL101" s="123"/>
      <c r="BM101" s="123"/>
      <c r="BN101" s="123"/>
      <c r="BO101" s="123"/>
      <c r="BP101" s="123"/>
      <c r="BQ101" s="124"/>
      <c r="BR101" s="122">
        <v>2589.5</v>
      </c>
      <c r="BS101" s="123"/>
      <c r="BT101" s="123"/>
      <c r="BU101" s="123"/>
      <c r="BV101" s="123"/>
      <c r="BW101" s="123"/>
      <c r="BX101" s="124"/>
      <c r="BY101" s="122">
        <v>2611.71</v>
      </c>
      <c r="BZ101" s="123"/>
      <c r="CA101" s="123"/>
      <c r="CB101" s="123"/>
      <c r="CC101" s="123"/>
      <c r="CD101" s="123"/>
      <c r="CE101" s="124"/>
      <c r="CF101" s="122">
        <v>2604.09</v>
      </c>
      <c r="CG101" s="123"/>
      <c r="CH101" s="123"/>
      <c r="CI101" s="123"/>
      <c r="CJ101" s="123"/>
      <c r="CK101" s="123"/>
      <c r="CL101" s="124"/>
      <c r="CM101" s="122">
        <v>2594.5100000000002</v>
      </c>
      <c r="CN101" s="123"/>
      <c r="CO101" s="123"/>
      <c r="CP101" s="123"/>
      <c r="CQ101" s="123"/>
      <c r="CR101" s="123"/>
      <c r="CS101" s="124"/>
      <c r="CT101" s="122">
        <v>2625.3</v>
      </c>
      <c r="CU101" s="123"/>
      <c r="CV101" s="123"/>
      <c r="CW101" s="123"/>
      <c r="CX101" s="123"/>
      <c r="CY101" s="123"/>
      <c r="CZ101" s="124"/>
      <c r="DA101" s="122">
        <v>2608.08</v>
      </c>
      <c r="DB101" s="123"/>
      <c r="DC101" s="123"/>
      <c r="DD101" s="123"/>
      <c r="DE101" s="123"/>
      <c r="DF101" s="123"/>
      <c r="DG101" s="124"/>
      <c r="DH101" s="122">
        <v>2598.88</v>
      </c>
      <c r="DI101" s="123"/>
      <c r="DJ101" s="123"/>
      <c r="DK101" s="123"/>
      <c r="DL101" s="123"/>
      <c r="DM101" s="123"/>
      <c r="DN101" s="124"/>
      <c r="DO101" s="122">
        <v>2576.8000000000002</v>
      </c>
      <c r="DP101" s="123"/>
      <c r="DQ101" s="123"/>
      <c r="DR101" s="123"/>
      <c r="DS101" s="123"/>
      <c r="DT101" s="123"/>
      <c r="DU101" s="124"/>
      <c r="DV101" s="122">
        <v>2564.7399999999998</v>
      </c>
      <c r="DW101" s="123"/>
      <c r="DX101" s="123"/>
      <c r="DY101" s="123"/>
      <c r="DZ101" s="123"/>
      <c r="EA101" s="123"/>
      <c r="EB101" s="124"/>
      <c r="EC101" s="122">
        <v>2562.87</v>
      </c>
      <c r="ED101" s="123"/>
      <c r="EE101" s="123"/>
      <c r="EF101" s="123"/>
      <c r="EG101" s="123"/>
      <c r="EH101" s="123"/>
      <c r="EI101" s="124"/>
      <c r="EJ101" s="122">
        <v>2592.9</v>
      </c>
      <c r="EK101" s="123"/>
      <c r="EL101" s="123"/>
      <c r="EM101" s="123"/>
      <c r="EN101" s="123"/>
      <c r="EO101" s="123"/>
      <c r="EP101" s="124"/>
      <c r="EQ101" s="122">
        <v>2636.97</v>
      </c>
      <c r="ER101" s="123"/>
      <c r="ES101" s="123"/>
      <c r="ET101" s="123"/>
      <c r="EU101" s="123"/>
      <c r="EV101" s="123"/>
      <c r="EW101" s="124"/>
      <c r="EX101" s="122">
        <v>2577.9299999999998</v>
      </c>
      <c r="EY101" s="123"/>
      <c r="EZ101" s="123"/>
      <c r="FA101" s="123"/>
      <c r="FB101" s="123"/>
      <c r="FC101" s="123"/>
      <c r="FD101" s="124"/>
      <c r="FE101" s="122">
        <v>2354.5100000000002</v>
      </c>
      <c r="FF101" s="123"/>
      <c r="FG101" s="123"/>
      <c r="FH101" s="123"/>
      <c r="FI101" s="123"/>
      <c r="FJ101" s="123"/>
      <c r="FK101" s="124"/>
    </row>
    <row r="102" spans="1:167" s="2" customFormat="1" ht="15.75" customHeight="1" x14ac:dyDescent="0.2">
      <c r="A102" s="125" t="s">
        <v>318</v>
      </c>
      <c r="B102" s="125"/>
      <c r="C102" s="125"/>
      <c r="D102" s="125"/>
      <c r="E102" s="125"/>
      <c r="F102" s="125"/>
      <c r="G102" s="125"/>
      <c r="H102" s="126"/>
      <c r="I102" s="122">
        <v>2418.2600000000002</v>
      </c>
      <c r="J102" s="123"/>
      <c r="K102" s="123"/>
      <c r="L102" s="123"/>
      <c r="M102" s="123"/>
      <c r="N102" s="124"/>
      <c r="O102" s="122">
        <v>2321.23</v>
      </c>
      <c r="P102" s="123"/>
      <c r="Q102" s="123"/>
      <c r="R102" s="123"/>
      <c r="S102" s="123"/>
      <c r="T102" s="124"/>
      <c r="U102" s="122">
        <v>2321.23</v>
      </c>
      <c r="V102" s="123"/>
      <c r="W102" s="123"/>
      <c r="X102" s="123"/>
      <c r="Y102" s="123"/>
      <c r="Z102" s="124"/>
      <c r="AA102" s="122">
        <v>2245.88</v>
      </c>
      <c r="AB102" s="123"/>
      <c r="AC102" s="123"/>
      <c r="AD102" s="123"/>
      <c r="AE102" s="123"/>
      <c r="AF102" s="124"/>
      <c r="AG102" s="122">
        <v>2226.13</v>
      </c>
      <c r="AH102" s="123"/>
      <c r="AI102" s="123"/>
      <c r="AJ102" s="123"/>
      <c r="AK102" s="123"/>
      <c r="AL102" s="124"/>
      <c r="AM102" s="122">
        <v>2091.0300000000002</v>
      </c>
      <c r="AN102" s="123"/>
      <c r="AO102" s="123"/>
      <c r="AP102" s="123"/>
      <c r="AQ102" s="123"/>
      <c r="AR102" s="124"/>
      <c r="AS102" s="122">
        <v>1844.56</v>
      </c>
      <c r="AT102" s="123"/>
      <c r="AU102" s="123"/>
      <c r="AV102" s="123"/>
      <c r="AW102" s="123"/>
      <c r="AX102" s="124"/>
      <c r="AY102" s="122">
        <v>1844.06</v>
      </c>
      <c r="AZ102" s="123"/>
      <c r="BA102" s="123"/>
      <c r="BB102" s="123"/>
      <c r="BC102" s="123"/>
      <c r="BD102" s="123"/>
      <c r="BE102" s="122">
        <v>2297.16</v>
      </c>
      <c r="BF102" s="123"/>
      <c r="BG102" s="123"/>
      <c r="BH102" s="123"/>
      <c r="BI102" s="123"/>
      <c r="BJ102" s="124"/>
      <c r="BK102" s="122">
        <v>2362.67</v>
      </c>
      <c r="BL102" s="123"/>
      <c r="BM102" s="123"/>
      <c r="BN102" s="123"/>
      <c r="BO102" s="123"/>
      <c r="BP102" s="123"/>
      <c r="BQ102" s="124"/>
      <c r="BR102" s="122">
        <v>2489.59</v>
      </c>
      <c r="BS102" s="123"/>
      <c r="BT102" s="123"/>
      <c r="BU102" s="123"/>
      <c r="BV102" s="123"/>
      <c r="BW102" s="123"/>
      <c r="BX102" s="124"/>
      <c r="BY102" s="122">
        <v>2517.2800000000002</v>
      </c>
      <c r="BZ102" s="123"/>
      <c r="CA102" s="123"/>
      <c r="CB102" s="123"/>
      <c r="CC102" s="123"/>
      <c r="CD102" s="123"/>
      <c r="CE102" s="124"/>
      <c r="CF102" s="122">
        <v>2518.75</v>
      </c>
      <c r="CG102" s="123"/>
      <c r="CH102" s="123"/>
      <c r="CI102" s="123"/>
      <c r="CJ102" s="123"/>
      <c r="CK102" s="123"/>
      <c r="CL102" s="124"/>
      <c r="CM102" s="122">
        <v>2517.33</v>
      </c>
      <c r="CN102" s="123"/>
      <c r="CO102" s="123"/>
      <c r="CP102" s="123"/>
      <c r="CQ102" s="123"/>
      <c r="CR102" s="123"/>
      <c r="CS102" s="124"/>
      <c r="CT102" s="122">
        <v>2538.8200000000002</v>
      </c>
      <c r="CU102" s="123"/>
      <c r="CV102" s="123"/>
      <c r="CW102" s="123"/>
      <c r="CX102" s="123"/>
      <c r="CY102" s="123"/>
      <c r="CZ102" s="124"/>
      <c r="DA102" s="122">
        <v>2534.9899999999998</v>
      </c>
      <c r="DB102" s="123"/>
      <c r="DC102" s="123"/>
      <c r="DD102" s="123"/>
      <c r="DE102" s="123"/>
      <c r="DF102" s="123"/>
      <c r="DG102" s="124"/>
      <c r="DH102" s="122">
        <v>2530.6</v>
      </c>
      <c r="DI102" s="123"/>
      <c r="DJ102" s="123"/>
      <c r="DK102" s="123"/>
      <c r="DL102" s="123"/>
      <c r="DM102" s="123"/>
      <c r="DN102" s="124"/>
      <c r="DO102" s="122">
        <v>2528.52</v>
      </c>
      <c r="DP102" s="123"/>
      <c r="DQ102" s="123"/>
      <c r="DR102" s="123"/>
      <c r="DS102" s="123"/>
      <c r="DT102" s="123"/>
      <c r="DU102" s="124"/>
      <c r="DV102" s="122">
        <v>2527.38</v>
      </c>
      <c r="DW102" s="123"/>
      <c r="DX102" s="123"/>
      <c r="DY102" s="123"/>
      <c r="DZ102" s="123"/>
      <c r="EA102" s="123"/>
      <c r="EB102" s="124"/>
      <c r="EC102" s="122">
        <v>2546.75</v>
      </c>
      <c r="ED102" s="123"/>
      <c r="EE102" s="123"/>
      <c r="EF102" s="123"/>
      <c r="EG102" s="123"/>
      <c r="EH102" s="123"/>
      <c r="EI102" s="124"/>
      <c r="EJ102" s="122">
        <v>2626.21</v>
      </c>
      <c r="EK102" s="123"/>
      <c r="EL102" s="123"/>
      <c r="EM102" s="123"/>
      <c r="EN102" s="123"/>
      <c r="EO102" s="123"/>
      <c r="EP102" s="124"/>
      <c r="EQ102" s="122">
        <v>2689.32</v>
      </c>
      <c r="ER102" s="123"/>
      <c r="ES102" s="123"/>
      <c r="ET102" s="123"/>
      <c r="EU102" s="123"/>
      <c r="EV102" s="123"/>
      <c r="EW102" s="124"/>
      <c r="EX102" s="122">
        <v>2572.9499999999998</v>
      </c>
      <c r="EY102" s="123"/>
      <c r="EZ102" s="123"/>
      <c r="FA102" s="123"/>
      <c r="FB102" s="123"/>
      <c r="FC102" s="123"/>
      <c r="FD102" s="124"/>
      <c r="FE102" s="122">
        <v>2476.87</v>
      </c>
      <c r="FF102" s="123"/>
      <c r="FG102" s="123"/>
      <c r="FH102" s="123"/>
      <c r="FI102" s="123"/>
      <c r="FJ102" s="123"/>
      <c r="FK102" s="124"/>
    </row>
    <row r="103" spans="1:167" ht="15.75" customHeight="1" x14ac:dyDescent="0.25"/>
    <row r="104" spans="1:167" s="2" customFormat="1" ht="12" x14ac:dyDescent="0.2">
      <c r="A104" s="140" t="s">
        <v>63</v>
      </c>
      <c r="B104" s="140"/>
      <c r="C104" s="140"/>
      <c r="D104" s="140"/>
      <c r="E104" s="140"/>
      <c r="F104" s="140"/>
      <c r="G104" s="140"/>
      <c r="H104" s="141"/>
      <c r="I104" s="166" t="s">
        <v>114</v>
      </c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166"/>
      <c r="BT104" s="166"/>
      <c r="BU104" s="166"/>
      <c r="BV104" s="166"/>
      <c r="BW104" s="166"/>
      <c r="BX104" s="166"/>
      <c r="BY104" s="166"/>
      <c r="BZ104" s="166"/>
      <c r="CA104" s="166"/>
      <c r="CB104" s="166"/>
      <c r="CC104" s="166"/>
      <c r="CD104" s="166"/>
      <c r="CE104" s="166"/>
      <c r="CF104" s="166"/>
      <c r="CG104" s="166"/>
      <c r="CH104" s="166"/>
      <c r="CI104" s="166"/>
      <c r="CJ104" s="166"/>
      <c r="CK104" s="166"/>
      <c r="CL104" s="166"/>
      <c r="CM104" s="166"/>
      <c r="CN104" s="166"/>
      <c r="CO104" s="166"/>
      <c r="CP104" s="166"/>
      <c r="CQ104" s="166"/>
      <c r="CR104" s="166"/>
      <c r="CS104" s="166"/>
      <c r="CT104" s="166"/>
      <c r="CU104" s="166"/>
      <c r="CV104" s="166"/>
      <c r="CW104" s="166"/>
      <c r="CX104" s="166"/>
      <c r="CY104" s="166"/>
      <c r="CZ104" s="166"/>
      <c r="DA104" s="166"/>
      <c r="DB104" s="166"/>
      <c r="DC104" s="166"/>
      <c r="DD104" s="166"/>
      <c r="DE104" s="166"/>
      <c r="DF104" s="166"/>
      <c r="DG104" s="166"/>
      <c r="DH104" s="166"/>
      <c r="DI104" s="166"/>
      <c r="DJ104" s="166"/>
      <c r="DK104" s="166"/>
      <c r="DL104" s="166"/>
      <c r="DM104" s="166"/>
      <c r="DN104" s="166"/>
      <c r="DO104" s="166"/>
      <c r="DP104" s="166"/>
      <c r="DQ104" s="166"/>
      <c r="DR104" s="166"/>
      <c r="DS104" s="166"/>
      <c r="DT104" s="166"/>
      <c r="DU104" s="166"/>
      <c r="DV104" s="166"/>
      <c r="DW104" s="166"/>
      <c r="DX104" s="166"/>
      <c r="DY104" s="166"/>
      <c r="DZ104" s="166"/>
      <c r="EA104" s="166"/>
      <c r="EB104" s="166"/>
      <c r="EC104" s="166"/>
      <c r="ED104" s="166"/>
      <c r="EE104" s="166"/>
      <c r="EF104" s="166"/>
      <c r="EG104" s="166"/>
      <c r="EH104" s="166"/>
      <c r="EI104" s="166"/>
      <c r="EJ104" s="166"/>
      <c r="EK104" s="166"/>
      <c r="EL104" s="166"/>
      <c r="EM104" s="166"/>
      <c r="EN104" s="166"/>
      <c r="EO104" s="166"/>
      <c r="EP104" s="166"/>
      <c r="EQ104" s="166"/>
      <c r="ER104" s="166"/>
      <c r="ES104" s="166"/>
      <c r="ET104" s="166"/>
      <c r="EU104" s="166"/>
      <c r="EV104" s="166"/>
      <c r="EW104" s="166"/>
      <c r="EX104" s="166"/>
      <c r="EY104" s="166"/>
      <c r="EZ104" s="166"/>
      <c r="FA104" s="166"/>
      <c r="FB104" s="166"/>
      <c r="FC104" s="166"/>
      <c r="FD104" s="166"/>
      <c r="FE104" s="166"/>
      <c r="FF104" s="166"/>
      <c r="FG104" s="166"/>
      <c r="FH104" s="166"/>
      <c r="FI104" s="166"/>
      <c r="FJ104" s="166"/>
      <c r="FK104" s="166"/>
    </row>
    <row r="105" spans="1:167" s="2" customFormat="1" ht="27" customHeight="1" x14ac:dyDescent="0.2">
      <c r="A105" s="142"/>
      <c r="B105" s="142"/>
      <c r="C105" s="142"/>
      <c r="D105" s="142"/>
      <c r="E105" s="142"/>
      <c r="F105" s="142"/>
      <c r="G105" s="142"/>
      <c r="H105" s="143"/>
      <c r="I105" s="127" t="s">
        <v>65</v>
      </c>
      <c r="J105" s="128"/>
      <c r="K105" s="128"/>
      <c r="L105" s="128"/>
      <c r="M105" s="128"/>
      <c r="N105" s="129"/>
      <c r="O105" s="127" t="s">
        <v>66</v>
      </c>
      <c r="P105" s="128"/>
      <c r="Q105" s="128"/>
      <c r="R105" s="128"/>
      <c r="S105" s="128"/>
      <c r="T105" s="129"/>
      <c r="U105" s="127" t="s">
        <v>67</v>
      </c>
      <c r="V105" s="128"/>
      <c r="W105" s="128"/>
      <c r="X105" s="128"/>
      <c r="Y105" s="128"/>
      <c r="Z105" s="129"/>
      <c r="AA105" s="127" t="s">
        <v>68</v>
      </c>
      <c r="AB105" s="128"/>
      <c r="AC105" s="128"/>
      <c r="AD105" s="128"/>
      <c r="AE105" s="128"/>
      <c r="AF105" s="129"/>
      <c r="AG105" s="127" t="s">
        <v>69</v>
      </c>
      <c r="AH105" s="128"/>
      <c r="AI105" s="128"/>
      <c r="AJ105" s="128"/>
      <c r="AK105" s="128"/>
      <c r="AL105" s="129"/>
      <c r="AM105" s="127" t="s">
        <v>70</v>
      </c>
      <c r="AN105" s="128"/>
      <c r="AO105" s="128"/>
      <c r="AP105" s="128"/>
      <c r="AQ105" s="128"/>
      <c r="AR105" s="129"/>
      <c r="AS105" s="127" t="s">
        <v>71</v>
      </c>
      <c r="AT105" s="128"/>
      <c r="AU105" s="128"/>
      <c r="AV105" s="128"/>
      <c r="AW105" s="128"/>
      <c r="AX105" s="129"/>
      <c r="AY105" s="127" t="s">
        <v>72</v>
      </c>
      <c r="AZ105" s="128"/>
      <c r="BA105" s="128"/>
      <c r="BB105" s="128"/>
      <c r="BC105" s="128"/>
      <c r="BD105" s="128"/>
      <c r="BE105" s="127" t="s">
        <v>73</v>
      </c>
      <c r="BF105" s="128"/>
      <c r="BG105" s="128"/>
      <c r="BH105" s="128"/>
      <c r="BI105" s="128"/>
      <c r="BJ105" s="129"/>
      <c r="BK105" s="127" t="s">
        <v>74</v>
      </c>
      <c r="BL105" s="128"/>
      <c r="BM105" s="128"/>
      <c r="BN105" s="128"/>
      <c r="BO105" s="128"/>
      <c r="BP105" s="128"/>
      <c r="BQ105" s="129"/>
      <c r="BR105" s="127" t="s">
        <v>75</v>
      </c>
      <c r="BS105" s="128"/>
      <c r="BT105" s="128"/>
      <c r="BU105" s="128"/>
      <c r="BV105" s="128"/>
      <c r="BW105" s="128"/>
      <c r="BX105" s="129"/>
      <c r="BY105" s="127" t="s">
        <v>76</v>
      </c>
      <c r="BZ105" s="128"/>
      <c r="CA105" s="128"/>
      <c r="CB105" s="128"/>
      <c r="CC105" s="128"/>
      <c r="CD105" s="128"/>
      <c r="CE105" s="129"/>
      <c r="CF105" s="127" t="s">
        <v>77</v>
      </c>
      <c r="CG105" s="128"/>
      <c r="CH105" s="128"/>
      <c r="CI105" s="128"/>
      <c r="CJ105" s="128"/>
      <c r="CK105" s="128"/>
      <c r="CL105" s="129"/>
      <c r="CM105" s="127" t="s">
        <v>78</v>
      </c>
      <c r="CN105" s="128"/>
      <c r="CO105" s="128"/>
      <c r="CP105" s="128"/>
      <c r="CQ105" s="128"/>
      <c r="CR105" s="128"/>
      <c r="CS105" s="129"/>
      <c r="CT105" s="127" t="s">
        <v>79</v>
      </c>
      <c r="CU105" s="128"/>
      <c r="CV105" s="128"/>
      <c r="CW105" s="128"/>
      <c r="CX105" s="128"/>
      <c r="CY105" s="128"/>
      <c r="CZ105" s="129"/>
      <c r="DA105" s="127" t="s">
        <v>80</v>
      </c>
      <c r="DB105" s="128"/>
      <c r="DC105" s="128"/>
      <c r="DD105" s="128"/>
      <c r="DE105" s="128"/>
      <c r="DF105" s="128"/>
      <c r="DG105" s="129"/>
      <c r="DH105" s="127" t="s">
        <v>81</v>
      </c>
      <c r="DI105" s="128"/>
      <c r="DJ105" s="128"/>
      <c r="DK105" s="128"/>
      <c r="DL105" s="128"/>
      <c r="DM105" s="128"/>
      <c r="DN105" s="129"/>
      <c r="DO105" s="127" t="s">
        <v>82</v>
      </c>
      <c r="DP105" s="128"/>
      <c r="DQ105" s="128"/>
      <c r="DR105" s="128"/>
      <c r="DS105" s="128"/>
      <c r="DT105" s="128"/>
      <c r="DU105" s="129"/>
      <c r="DV105" s="127" t="s">
        <v>83</v>
      </c>
      <c r="DW105" s="128"/>
      <c r="DX105" s="128"/>
      <c r="DY105" s="128"/>
      <c r="DZ105" s="128"/>
      <c r="EA105" s="128"/>
      <c r="EB105" s="129"/>
      <c r="EC105" s="127" t="s">
        <v>84</v>
      </c>
      <c r="ED105" s="128"/>
      <c r="EE105" s="128"/>
      <c r="EF105" s="128"/>
      <c r="EG105" s="128"/>
      <c r="EH105" s="128"/>
      <c r="EI105" s="129"/>
      <c r="EJ105" s="127" t="s">
        <v>85</v>
      </c>
      <c r="EK105" s="128"/>
      <c r="EL105" s="128"/>
      <c r="EM105" s="128"/>
      <c r="EN105" s="128"/>
      <c r="EO105" s="128"/>
      <c r="EP105" s="129"/>
      <c r="EQ105" s="127" t="s">
        <v>86</v>
      </c>
      <c r="ER105" s="128"/>
      <c r="ES105" s="128"/>
      <c r="ET105" s="128"/>
      <c r="EU105" s="128"/>
      <c r="EV105" s="128"/>
      <c r="EW105" s="129"/>
      <c r="EX105" s="127" t="s">
        <v>87</v>
      </c>
      <c r="EY105" s="128"/>
      <c r="EZ105" s="128"/>
      <c r="FA105" s="128"/>
      <c r="FB105" s="128"/>
      <c r="FC105" s="128"/>
      <c r="FD105" s="129"/>
      <c r="FE105" s="127" t="s">
        <v>88</v>
      </c>
      <c r="FF105" s="128"/>
      <c r="FG105" s="128"/>
      <c r="FH105" s="128"/>
      <c r="FI105" s="128"/>
      <c r="FJ105" s="128"/>
      <c r="FK105" s="129"/>
    </row>
    <row r="106" spans="1:167" s="2" customFormat="1" ht="15.75" customHeight="1" x14ac:dyDescent="0.2">
      <c r="A106" s="125" t="s">
        <v>4</v>
      </c>
      <c r="B106" s="125"/>
      <c r="C106" s="125"/>
      <c r="D106" s="125"/>
      <c r="E106" s="125"/>
      <c r="F106" s="125"/>
      <c r="G106" s="125"/>
      <c r="H106" s="126"/>
      <c r="I106" s="172">
        <v>3140.99</v>
      </c>
      <c r="J106" s="123"/>
      <c r="K106" s="123"/>
      <c r="L106" s="123"/>
      <c r="M106" s="123"/>
      <c r="N106" s="124"/>
      <c r="O106" s="172">
        <v>2987.68</v>
      </c>
      <c r="P106" s="123"/>
      <c r="Q106" s="123"/>
      <c r="R106" s="123"/>
      <c r="S106" s="123"/>
      <c r="T106" s="124"/>
      <c r="U106" s="172">
        <v>2949.82</v>
      </c>
      <c r="V106" s="123"/>
      <c r="W106" s="123"/>
      <c r="X106" s="123"/>
      <c r="Y106" s="123"/>
      <c r="Z106" s="124"/>
      <c r="AA106" s="172">
        <v>2878.24</v>
      </c>
      <c r="AB106" s="123"/>
      <c r="AC106" s="123"/>
      <c r="AD106" s="123"/>
      <c r="AE106" s="123"/>
      <c r="AF106" s="124"/>
      <c r="AG106" s="172">
        <v>2872.73</v>
      </c>
      <c r="AH106" s="123"/>
      <c r="AI106" s="123"/>
      <c r="AJ106" s="123"/>
      <c r="AK106" s="123"/>
      <c r="AL106" s="124"/>
      <c r="AM106" s="172">
        <v>2929.81</v>
      </c>
      <c r="AN106" s="123"/>
      <c r="AO106" s="123"/>
      <c r="AP106" s="123"/>
      <c r="AQ106" s="123"/>
      <c r="AR106" s="124"/>
      <c r="AS106" s="172">
        <v>2955.99</v>
      </c>
      <c r="AT106" s="123"/>
      <c r="AU106" s="123"/>
      <c r="AV106" s="123"/>
      <c r="AW106" s="123"/>
      <c r="AX106" s="124"/>
      <c r="AY106" s="172">
        <v>3027.85</v>
      </c>
      <c r="AZ106" s="123"/>
      <c r="BA106" s="123"/>
      <c r="BB106" s="123"/>
      <c r="BC106" s="123"/>
      <c r="BD106" s="123"/>
      <c r="BE106" s="172">
        <v>3352.56</v>
      </c>
      <c r="BF106" s="123"/>
      <c r="BG106" s="123"/>
      <c r="BH106" s="123"/>
      <c r="BI106" s="123"/>
      <c r="BJ106" s="124"/>
      <c r="BK106" s="172">
        <v>3162.94</v>
      </c>
      <c r="BL106" s="123"/>
      <c r="BM106" s="123"/>
      <c r="BN106" s="123"/>
      <c r="BO106" s="123"/>
      <c r="BP106" s="123"/>
      <c r="BQ106" s="124"/>
      <c r="BR106" s="172">
        <v>3100.5</v>
      </c>
      <c r="BS106" s="123"/>
      <c r="BT106" s="123"/>
      <c r="BU106" s="123"/>
      <c r="BV106" s="123"/>
      <c r="BW106" s="123"/>
      <c r="BX106" s="124"/>
      <c r="BY106" s="172">
        <v>3051.33</v>
      </c>
      <c r="BZ106" s="123"/>
      <c r="CA106" s="123"/>
      <c r="CB106" s="123"/>
      <c r="CC106" s="123"/>
      <c r="CD106" s="123"/>
      <c r="CE106" s="124"/>
      <c r="CF106" s="172">
        <v>3075.92</v>
      </c>
      <c r="CG106" s="123"/>
      <c r="CH106" s="123"/>
      <c r="CI106" s="123"/>
      <c r="CJ106" s="123"/>
      <c r="CK106" s="123"/>
      <c r="CL106" s="124"/>
      <c r="CM106" s="172">
        <v>3023.33</v>
      </c>
      <c r="CN106" s="123"/>
      <c r="CO106" s="123"/>
      <c r="CP106" s="123"/>
      <c r="CQ106" s="123"/>
      <c r="CR106" s="123"/>
      <c r="CS106" s="124"/>
      <c r="CT106" s="172">
        <v>3051.18</v>
      </c>
      <c r="CU106" s="123"/>
      <c r="CV106" s="123"/>
      <c r="CW106" s="123"/>
      <c r="CX106" s="123"/>
      <c r="CY106" s="123"/>
      <c r="CZ106" s="124"/>
      <c r="DA106" s="172">
        <v>3029.18</v>
      </c>
      <c r="DB106" s="123"/>
      <c r="DC106" s="123"/>
      <c r="DD106" s="123"/>
      <c r="DE106" s="123"/>
      <c r="DF106" s="123"/>
      <c r="DG106" s="124"/>
      <c r="DH106" s="172">
        <v>3202.11</v>
      </c>
      <c r="DI106" s="123"/>
      <c r="DJ106" s="123"/>
      <c r="DK106" s="123"/>
      <c r="DL106" s="123"/>
      <c r="DM106" s="123"/>
      <c r="DN106" s="124"/>
      <c r="DO106" s="172">
        <v>3114.64</v>
      </c>
      <c r="DP106" s="123"/>
      <c r="DQ106" s="123"/>
      <c r="DR106" s="123"/>
      <c r="DS106" s="123"/>
      <c r="DT106" s="123"/>
      <c r="DU106" s="124"/>
      <c r="DV106" s="172">
        <v>3185.38</v>
      </c>
      <c r="DW106" s="123"/>
      <c r="DX106" s="123"/>
      <c r="DY106" s="123"/>
      <c r="DZ106" s="123"/>
      <c r="EA106" s="123"/>
      <c r="EB106" s="124"/>
      <c r="EC106" s="172">
        <v>3097.49</v>
      </c>
      <c r="ED106" s="123"/>
      <c r="EE106" s="123"/>
      <c r="EF106" s="123"/>
      <c r="EG106" s="123"/>
      <c r="EH106" s="123"/>
      <c r="EI106" s="124"/>
      <c r="EJ106" s="172">
        <v>3146.57</v>
      </c>
      <c r="EK106" s="123"/>
      <c r="EL106" s="123"/>
      <c r="EM106" s="123"/>
      <c r="EN106" s="123"/>
      <c r="EO106" s="123"/>
      <c r="EP106" s="124"/>
      <c r="EQ106" s="172">
        <v>3400.76</v>
      </c>
      <c r="ER106" s="123"/>
      <c r="ES106" s="123"/>
      <c r="ET106" s="123"/>
      <c r="EU106" s="123"/>
      <c r="EV106" s="123"/>
      <c r="EW106" s="124"/>
      <c r="EX106" s="172">
        <v>3476.58</v>
      </c>
      <c r="EY106" s="123"/>
      <c r="EZ106" s="123"/>
      <c r="FA106" s="123"/>
      <c r="FB106" s="123"/>
      <c r="FC106" s="123"/>
      <c r="FD106" s="124"/>
      <c r="FE106" s="172">
        <v>3378.68</v>
      </c>
      <c r="FF106" s="123"/>
      <c r="FG106" s="123"/>
      <c r="FH106" s="123"/>
      <c r="FI106" s="123"/>
      <c r="FJ106" s="123"/>
      <c r="FK106" s="124"/>
    </row>
    <row r="107" spans="1:167" s="2" customFormat="1" ht="15.75" customHeight="1" x14ac:dyDescent="0.2">
      <c r="A107" s="125" t="s">
        <v>89</v>
      </c>
      <c r="B107" s="125"/>
      <c r="C107" s="125"/>
      <c r="D107" s="125"/>
      <c r="E107" s="125"/>
      <c r="F107" s="125"/>
      <c r="G107" s="125"/>
      <c r="H107" s="126"/>
      <c r="I107" s="172">
        <v>3277.69</v>
      </c>
      <c r="J107" s="123"/>
      <c r="K107" s="123"/>
      <c r="L107" s="123"/>
      <c r="M107" s="123"/>
      <c r="N107" s="124"/>
      <c r="O107" s="172">
        <v>3117.15</v>
      </c>
      <c r="P107" s="123"/>
      <c r="Q107" s="123"/>
      <c r="R107" s="123"/>
      <c r="S107" s="123"/>
      <c r="T107" s="124"/>
      <c r="U107" s="172">
        <v>3041.56</v>
      </c>
      <c r="V107" s="123"/>
      <c r="W107" s="123"/>
      <c r="X107" s="123"/>
      <c r="Y107" s="123"/>
      <c r="Z107" s="124"/>
      <c r="AA107" s="172">
        <v>3019.43</v>
      </c>
      <c r="AB107" s="123"/>
      <c r="AC107" s="123"/>
      <c r="AD107" s="123"/>
      <c r="AE107" s="123"/>
      <c r="AF107" s="124"/>
      <c r="AG107" s="172">
        <v>3004.65</v>
      </c>
      <c r="AH107" s="123"/>
      <c r="AI107" s="123"/>
      <c r="AJ107" s="123"/>
      <c r="AK107" s="123"/>
      <c r="AL107" s="124"/>
      <c r="AM107" s="172">
        <v>3012.56</v>
      </c>
      <c r="AN107" s="123"/>
      <c r="AO107" s="123"/>
      <c r="AP107" s="123"/>
      <c r="AQ107" s="123"/>
      <c r="AR107" s="124"/>
      <c r="AS107" s="172">
        <v>3007.77</v>
      </c>
      <c r="AT107" s="123"/>
      <c r="AU107" s="123"/>
      <c r="AV107" s="123"/>
      <c r="AW107" s="123"/>
      <c r="AX107" s="124"/>
      <c r="AY107" s="172">
        <v>2978.91</v>
      </c>
      <c r="AZ107" s="123"/>
      <c r="BA107" s="123"/>
      <c r="BB107" s="123"/>
      <c r="BC107" s="123"/>
      <c r="BD107" s="123"/>
      <c r="BE107" s="172">
        <v>3059.11</v>
      </c>
      <c r="BF107" s="123"/>
      <c r="BG107" s="123"/>
      <c r="BH107" s="123"/>
      <c r="BI107" s="123"/>
      <c r="BJ107" s="124"/>
      <c r="BK107" s="172">
        <v>3296.83</v>
      </c>
      <c r="BL107" s="123"/>
      <c r="BM107" s="123"/>
      <c r="BN107" s="123"/>
      <c r="BO107" s="123"/>
      <c r="BP107" s="123"/>
      <c r="BQ107" s="124"/>
      <c r="BR107" s="172">
        <v>3409.24</v>
      </c>
      <c r="BS107" s="123"/>
      <c r="BT107" s="123"/>
      <c r="BU107" s="123"/>
      <c r="BV107" s="123"/>
      <c r="BW107" s="123"/>
      <c r="BX107" s="124"/>
      <c r="BY107" s="172">
        <v>3460.05</v>
      </c>
      <c r="BZ107" s="123"/>
      <c r="CA107" s="123"/>
      <c r="CB107" s="123"/>
      <c r="CC107" s="123"/>
      <c r="CD107" s="123"/>
      <c r="CE107" s="124"/>
      <c r="CF107" s="172">
        <v>3477.03</v>
      </c>
      <c r="CG107" s="123"/>
      <c r="CH107" s="123"/>
      <c r="CI107" s="123"/>
      <c r="CJ107" s="123"/>
      <c r="CK107" s="123"/>
      <c r="CL107" s="124"/>
      <c r="CM107" s="172">
        <v>3480.34</v>
      </c>
      <c r="CN107" s="123"/>
      <c r="CO107" s="123"/>
      <c r="CP107" s="123"/>
      <c r="CQ107" s="123"/>
      <c r="CR107" s="123"/>
      <c r="CS107" s="124"/>
      <c r="CT107" s="172">
        <v>3506.2</v>
      </c>
      <c r="CU107" s="123"/>
      <c r="CV107" s="123"/>
      <c r="CW107" s="123"/>
      <c r="CX107" s="123"/>
      <c r="CY107" s="123"/>
      <c r="CZ107" s="124"/>
      <c r="DA107" s="172">
        <v>3489.01</v>
      </c>
      <c r="DB107" s="123"/>
      <c r="DC107" s="123"/>
      <c r="DD107" s="123"/>
      <c r="DE107" s="123"/>
      <c r="DF107" s="123"/>
      <c r="DG107" s="124"/>
      <c r="DH107" s="172">
        <v>3491.87</v>
      </c>
      <c r="DI107" s="123"/>
      <c r="DJ107" s="123"/>
      <c r="DK107" s="123"/>
      <c r="DL107" s="123"/>
      <c r="DM107" s="123"/>
      <c r="DN107" s="124"/>
      <c r="DO107" s="172">
        <v>3477.3</v>
      </c>
      <c r="DP107" s="123"/>
      <c r="DQ107" s="123"/>
      <c r="DR107" s="123"/>
      <c r="DS107" s="123"/>
      <c r="DT107" s="123"/>
      <c r="DU107" s="124"/>
      <c r="DV107" s="172">
        <v>3494.96</v>
      </c>
      <c r="DW107" s="123"/>
      <c r="DX107" s="123"/>
      <c r="DY107" s="123"/>
      <c r="DZ107" s="123"/>
      <c r="EA107" s="123"/>
      <c r="EB107" s="124"/>
      <c r="EC107" s="172">
        <v>3461.07</v>
      </c>
      <c r="ED107" s="123"/>
      <c r="EE107" s="123"/>
      <c r="EF107" s="123"/>
      <c r="EG107" s="123"/>
      <c r="EH107" s="123"/>
      <c r="EI107" s="124"/>
      <c r="EJ107" s="172">
        <v>3441.68</v>
      </c>
      <c r="EK107" s="123"/>
      <c r="EL107" s="123"/>
      <c r="EM107" s="123"/>
      <c r="EN107" s="123"/>
      <c r="EO107" s="123"/>
      <c r="EP107" s="124"/>
      <c r="EQ107" s="172">
        <v>3442.58</v>
      </c>
      <c r="ER107" s="123"/>
      <c r="ES107" s="123"/>
      <c r="ET107" s="123"/>
      <c r="EU107" s="123"/>
      <c r="EV107" s="123"/>
      <c r="EW107" s="124"/>
      <c r="EX107" s="172">
        <v>3448.19</v>
      </c>
      <c r="EY107" s="123"/>
      <c r="EZ107" s="123"/>
      <c r="FA107" s="123"/>
      <c r="FB107" s="123"/>
      <c r="FC107" s="123"/>
      <c r="FD107" s="124"/>
      <c r="FE107" s="172">
        <v>3317.66</v>
      </c>
      <c r="FF107" s="123"/>
      <c r="FG107" s="123"/>
      <c r="FH107" s="123"/>
      <c r="FI107" s="123"/>
      <c r="FJ107" s="123"/>
      <c r="FK107" s="124"/>
    </row>
    <row r="108" spans="1:167" s="2" customFormat="1" ht="15.75" customHeight="1" x14ac:dyDescent="0.2">
      <c r="A108" s="125" t="s">
        <v>90</v>
      </c>
      <c r="B108" s="125"/>
      <c r="C108" s="125"/>
      <c r="D108" s="125"/>
      <c r="E108" s="125"/>
      <c r="F108" s="125"/>
      <c r="G108" s="125"/>
      <c r="H108" s="126"/>
      <c r="I108" s="172">
        <v>3266.34</v>
      </c>
      <c r="J108" s="123"/>
      <c r="K108" s="123"/>
      <c r="L108" s="123"/>
      <c r="M108" s="123"/>
      <c r="N108" s="124"/>
      <c r="O108" s="172">
        <v>3063.79</v>
      </c>
      <c r="P108" s="123"/>
      <c r="Q108" s="123"/>
      <c r="R108" s="123"/>
      <c r="S108" s="123"/>
      <c r="T108" s="124"/>
      <c r="U108" s="172">
        <v>3016.01</v>
      </c>
      <c r="V108" s="123"/>
      <c r="W108" s="123"/>
      <c r="X108" s="123"/>
      <c r="Y108" s="123"/>
      <c r="Z108" s="124"/>
      <c r="AA108" s="172">
        <v>2984.26</v>
      </c>
      <c r="AB108" s="123"/>
      <c r="AC108" s="123"/>
      <c r="AD108" s="123"/>
      <c r="AE108" s="123"/>
      <c r="AF108" s="124"/>
      <c r="AG108" s="172">
        <v>2930.75</v>
      </c>
      <c r="AH108" s="123"/>
      <c r="AI108" s="123"/>
      <c r="AJ108" s="123"/>
      <c r="AK108" s="123"/>
      <c r="AL108" s="124"/>
      <c r="AM108" s="172">
        <v>2892.68</v>
      </c>
      <c r="AN108" s="123"/>
      <c r="AO108" s="123"/>
      <c r="AP108" s="123"/>
      <c r="AQ108" s="123"/>
      <c r="AR108" s="124"/>
      <c r="AS108" s="172">
        <v>2873.15</v>
      </c>
      <c r="AT108" s="123"/>
      <c r="AU108" s="123"/>
      <c r="AV108" s="123"/>
      <c r="AW108" s="123"/>
      <c r="AX108" s="124"/>
      <c r="AY108" s="172">
        <v>2844.3</v>
      </c>
      <c r="AZ108" s="123"/>
      <c r="BA108" s="123"/>
      <c r="BB108" s="123"/>
      <c r="BC108" s="123"/>
      <c r="BD108" s="123"/>
      <c r="BE108" s="172">
        <v>3026.9</v>
      </c>
      <c r="BF108" s="123"/>
      <c r="BG108" s="123"/>
      <c r="BH108" s="123"/>
      <c r="BI108" s="123"/>
      <c r="BJ108" s="124"/>
      <c r="BK108" s="172">
        <v>3273.19</v>
      </c>
      <c r="BL108" s="123"/>
      <c r="BM108" s="123"/>
      <c r="BN108" s="123"/>
      <c r="BO108" s="123"/>
      <c r="BP108" s="123"/>
      <c r="BQ108" s="124"/>
      <c r="BR108" s="172">
        <v>3405.59</v>
      </c>
      <c r="BS108" s="123"/>
      <c r="BT108" s="123"/>
      <c r="BU108" s="123"/>
      <c r="BV108" s="123"/>
      <c r="BW108" s="123"/>
      <c r="BX108" s="124"/>
      <c r="BY108" s="172">
        <v>3441.72</v>
      </c>
      <c r="BZ108" s="123"/>
      <c r="CA108" s="123"/>
      <c r="CB108" s="123"/>
      <c r="CC108" s="123"/>
      <c r="CD108" s="123"/>
      <c r="CE108" s="124"/>
      <c r="CF108" s="172">
        <v>3463.64</v>
      </c>
      <c r="CG108" s="123"/>
      <c r="CH108" s="123"/>
      <c r="CI108" s="123"/>
      <c r="CJ108" s="123"/>
      <c r="CK108" s="123"/>
      <c r="CL108" s="124"/>
      <c r="CM108" s="172">
        <v>3473.12</v>
      </c>
      <c r="CN108" s="123"/>
      <c r="CO108" s="123"/>
      <c r="CP108" s="123"/>
      <c r="CQ108" s="123"/>
      <c r="CR108" s="123"/>
      <c r="CS108" s="124"/>
      <c r="CT108" s="172">
        <v>3472.28</v>
      </c>
      <c r="CU108" s="123"/>
      <c r="CV108" s="123"/>
      <c r="CW108" s="123"/>
      <c r="CX108" s="123"/>
      <c r="CY108" s="123"/>
      <c r="CZ108" s="124"/>
      <c r="DA108" s="172">
        <v>3467.39</v>
      </c>
      <c r="DB108" s="123"/>
      <c r="DC108" s="123"/>
      <c r="DD108" s="123"/>
      <c r="DE108" s="123"/>
      <c r="DF108" s="123"/>
      <c r="DG108" s="124"/>
      <c r="DH108" s="172">
        <v>3465.48</v>
      </c>
      <c r="DI108" s="123"/>
      <c r="DJ108" s="123"/>
      <c r="DK108" s="123"/>
      <c r="DL108" s="123"/>
      <c r="DM108" s="123"/>
      <c r="DN108" s="124"/>
      <c r="DO108" s="172">
        <v>3440.11</v>
      </c>
      <c r="DP108" s="123"/>
      <c r="DQ108" s="123"/>
      <c r="DR108" s="123"/>
      <c r="DS108" s="123"/>
      <c r="DT108" s="123"/>
      <c r="DU108" s="124"/>
      <c r="DV108" s="172">
        <v>3457.06</v>
      </c>
      <c r="DW108" s="123"/>
      <c r="DX108" s="123"/>
      <c r="DY108" s="123"/>
      <c r="DZ108" s="123"/>
      <c r="EA108" s="123"/>
      <c r="EB108" s="124"/>
      <c r="EC108" s="172">
        <v>3440.34</v>
      </c>
      <c r="ED108" s="123"/>
      <c r="EE108" s="123"/>
      <c r="EF108" s="123"/>
      <c r="EG108" s="123"/>
      <c r="EH108" s="123"/>
      <c r="EI108" s="124"/>
      <c r="EJ108" s="172">
        <v>3435.18</v>
      </c>
      <c r="EK108" s="123"/>
      <c r="EL108" s="123"/>
      <c r="EM108" s="123"/>
      <c r="EN108" s="123"/>
      <c r="EO108" s="123"/>
      <c r="EP108" s="124"/>
      <c r="EQ108" s="172">
        <v>3442.92</v>
      </c>
      <c r="ER108" s="123"/>
      <c r="ES108" s="123"/>
      <c r="ET108" s="123"/>
      <c r="EU108" s="123"/>
      <c r="EV108" s="123"/>
      <c r="EW108" s="124"/>
      <c r="EX108" s="172">
        <v>3450.77</v>
      </c>
      <c r="EY108" s="123"/>
      <c r="EZ108" s="123"/>
      <c r="FA108" s="123"/>
      <c r="FB108" s="123"/>
      <c r="FC108" s="123"/>
      <c r="FD108" s="124"/>
      <c r="FE108" s="172">
        <v>3405.87</v>
      </c>
      <c r="FF108" s="123"/>
      <c r="FG108" s="123"/>
      <c r="FH108" s="123"/>
      <c r="FI108" s="123"/>
      <c r="FJ108" s="123"/>
      <c r="FK108" s="124"/>
    </row>
    <row r="109" spans="1:167" s="2" customFormat="1" ht="15.75" customHeight="1" x14ac:dyDescent="0.2">
      <c r="A109" s="125" t="s">
        <v>91</v>
      </c>
      <c r="B109" s="125"/>
      <c r="C109" s="125"/>
      <c r="D109" s="125"/>
      <c r="E109" s="125"/>
      <c r="F109" s="125"/>
      <c r="G109" s="125"/>
      <c r="H109" s="126"/>
      <c r="I109" s="172">
        <v>3247.24</v>
      </c>
      <c r="J109" s="123"/>
      <c r="K109" s="123"/>
      <c r="L109" s="123"/>
      <c r="M109" s="123"/>
      <c r="N109" s="124"/>
      <c r="O109" s="172">
        <v>3046.03</v>
      </c>
      <c r="P109" s="123"/>
      <c r="Q109" s="123"/>
      <c r="R109" s="123"/>
      <c r="S109" s="123"/>
      <c r="T109" s="124"/>
      <c r="U109" s="172">
        <v>2999.77</v>
      </c>
      <c r="V109" s="123"/>
      <c r="W109" s="123"/>
      <c r="X109" s="123"/>
      <c r="Y109" s="123"/>
      <c r="Z109" s="124"/>
      <c r="AA109" s="172">
        <v>2952.43</v>
      </c>
      <c r="AB109" s="123"/>
      <c r="AC109" s="123"/>
      <c r="AD109" s="123"/>
      <c r="AE109" s="123"/>
      <c r="AF109" s="124"/>
      <c r="AG109" s="172">
        <v>2864.73</v>
      </c>
      <c r="AH109" s="123"/>
      <c r="AI109" s="123"/>
      <c r="AJ109" s="123"/>
      <c r="AK109" s="123"/>
      <c r="AL109" s="124"/>
      <c r="AM109" s="172">
        <v>2904.62</v>
      </c>
      <c r="AN109" s="123"/>
      <c r="AO109" s="123"/>
      <c r="AP109" s="123"/>
      <c r="AQ109" s="123"/>
      <c r="AR109" s="124"/>
      <c r="AS109" s="172">
        <v>2982.68</v>
      </c>
      <c r="AT109" s="123"/>
      <c r="AU109" s="123"/>
      <c r="AV109" s="123"/>
      <c r="AW109" s="123"/>
      <c r="AX109" s="124"/>
      <c r="AY109" s="172">
        <v>3181.02</v>
      </c>
      <c r="AZ109" s="123"/>
      <c r="BA109" s="123"/>
      <c r="BB109" s="123"/>
      <c r="BC109" s="123"/>
      <c r="BD109" s="123"/>
      <c r="BE109" s="172">
        <v>3388.08</v>
      </c>
      <c r="BF109" s="123"/>
      <c r="BG109" s="123"/>
      <c r="BH109" s="123"/>
      <c r="BI109" s="123"/>
      <c r="BJ109" s="124"/>
      <c r="BK109" s="172">
        <v>3536.13</v>
      </c>
      <c r="BL109" s="123"/>
      <c r="BM109" s="123"/>
      <c r="BN109" s="123"/>
      <c r="BO109" s="123"/>
      <c r="BP109" s="123"/>
      <c r="BQ109" s="124"/>
      <c r="BR109" s="172">
        <v>3581.78</v>
      </c>
      <c r="BS109" s="123"/>
      <c r="BT109" s="123"/>
      <c r="BU109" s="123"/>
      <c r="BV109" s="123"/>
      <c r="BW109" s="123"/>
      <c r="BX109" s="124"/>
      <c r="BY109" s="172">
        <v>3582.32</v>
      </c>
      <c r="BZ109" s="123"/>
      <c r="CA109" s="123"/>
      <c r="CB109" s="123"/>
      <c r="CC109" s="123"/>
      <c r="CD109" s="123"/>
      <c r="CE109" s="124"/>
      <c r="CF109" s="172">
        <v>3559.76</v>
      </c>
      <c r="CG109" s="123"/>
      <c r="CH109" s="123"/>
      <c r="CI109" s="123"/>
      <c r="CJ109" s="123"/>
      <c r="CK109" s="123"/>
      <c r="CL109" s="124"/>
      <c r="CM109" s="172">
        <v>3580.45</v>
      </c>
      <c r="CN109" s="123"/>
      <c r="CO109" s="123"/>
      <c r="CP109" s="123"/>
      <c r="CQ109" s="123"/>
      <c r="CR109" s="123"/>
      <c r="CS109" s="124"/>
      <c r="CT109" s="172">
        <v>3239.64</v>
      </c>
      <c r="CU109" s="123"/>
      <c r="CV109" s="123"/>
      <c r="CW109" s="123"/>
      <c r="CX109" s="123"/>
      <c r="CY109" s="123"/>
      <c r="CZ109" s="124"/>
      <c r="DA109" s="172">
        <v>3192.43</v>
      </c>
      <c r="DB109" s="123"/>
      <c r="DC109" s="123"/>
      <c r="DD109" s="123"/>
      <c r="DE109" s="123"/>
      <c r="DF109" s="123"/>
      <c r="DG109" s="124"/>
      <c r="DH109" s="172">
        <v>3611.19</v>
      </c>
      <c r="DI109" s="123"/>
      <c r="DJ109" s="123"/>
      <c r="DK109" s="123"/>
      <c r="DL109" s="123"/>
      <c r="DM109" s="123"/>
      <c r="DN109" s="124"/>
      <c r="DO109" s="172">
        <v>3576.53</v>
      </c>
      <c r="DP109" s="123"/>
      <c r="DQ109" s="123"/>
      <c r="DR109" s="123"/>
      <c r="DS109" s="123"/>
      <c r="DT109" s="123"/>
      <c r="DU109" s="124"/>
      <c r="DV109" s="172">
        <v>3516.29</v>
      </c>
      <c r="DW109" s="123"/>
      <c r="DX109" s="123"/>
      <c r="DY109" s="123"/>
      <c r="DZ109" s="123"/>
      <c r="EA109" s="123"/>
      <c r="EB109" s="124"/>
      <c r="EC109" s="172">
        <v>3470.77</v>
      </c>
      <c r="ED109" s="123"/>
      <c r="EE109" s="123"/>
      <c r="EF109" s="123"/>
      <c r="EG109" s="123"/>
      <c r="EH109" s="123"/>
      <c r="EI109" s="124"/>
      <c r="EJ109" s="172">
        <v>3460.35</v>
      </c>
      <c r="EK109" s="123"/>
      <c r="EL109" s="123"/>
      <c r="EM109" s="123"/>
      <c r="EN109" s="123"/>
      <c r="EO109" s="123"/>
      <c r="EP109" s="124"/>
      <c r="EQ109" s="172">
        <v>3490.11</v>
      </c>
      <c r="ER109" s="123"/>
      <c r="ES109" s="123"/>
      <c r="ET109" s="123"/>
      <c r="EU109" s="123"/>
      <c r="EV109" s="123"/>
      <c r="EW109" s="124"/>
      <c r="EX109" s="172">
        <v>3467.27</v>
      </c>
      <c r="EY109" s="123"/>
      <c r="EZ109" s="123"/>
      <c r="FA109" s="123"/>
      <c r="FB109" s="123"/>
      <c r="FC109" s="123"/>
      <c r="FD109" s="124"/>
      <c r="FE109" s="172">
        <v>3227.38</v>
      </c>
      <c r="FF109" s="123"/>
      <c r="FG109" s="123"/>
      <c r="FH109" s="123"/>
      <c r="FI109" s="123"/>
      <c r="FJ109" s="123"/>
      <c r="FK109" s="124"/>
    </row>
    <row r="110" spans="1:167" s="2" customFormat="1" ht="15.75" customHeight="1" x14ac:dyDescent="0.2">
      <c r="A110" s="125" t="s">
        <v>92</v>
      </c>
      <c r="B110" s="125"/>
      <c r="C110" s="125"/>
      <c r="D110" s="125"/>
      <c r="E110" s="125"/>
      <c r="F110" s="125"/>
      <c r="G110" s="125"/>
      <c r="H110" s="126"/>
      <c r="I110" s="172">
        <v>3062.06</v>
      </c>
      <c r="J110" s="123"/>
      <c r="K110" s="123"/>
      <c r="L110" s="123"/>
      <c r="M110" s="123"/>
      <c r="N110" s="124"/>
      <c r="O110" s="172">
        <v>2992.46</v>
      </c>
      <c r="P110" s="123"/>
      <c r="Q110" s="123"/>
      <c r="R110" s="123"/>
      <c r="S110" s="123"/>
      <c r="T110" s="124"/>
      <c r="U110" s="172">
        <v>2917.82</v>
      </c>
      <c r="V110" s="123"/>
      <c r="W110" s="123"/>
      <c r="X110" s="123"/>
      <c r="Y110" s="123"/>
      <c r="Z110" s="124"/>
      <c r="AA110" s="172">
        <v>2876.34</v>
      </c>
      <c r="AB110" s="123"/>
      <c r="AC110" s="123"/>
      <c r="AD110" s="123"/>
      <c r="AE110" s="123"/>
      <c r="AF110" s="124"/>
      <c r="AG110" s="172">
        <v>2804.3</v>
      </c>
      <c r="AH110" s="123"/>
      <c r="AI110" s="123"/>
      <c r="AJ110" s="123"/>
      <c r="AK110" s="123"/>
      <c r="AL110" s="124"/>
      <c r="AM110" s="172">
        <v>2877.18</v>
      </c>
      <c r="AN110" s="123"/>
      <c r="AO110" s="123"/>
      <c r="AP110" s="123"/>
      <c r="AQ110" s="123"/>
      <c r="AR110" s="124"/>
      <c r="AS110" s="172">
        <v>2924.53</v>
      </c>
      <c r="AT110" s="123"/>
      <c r="AU110" s="123"/>
      <c r="AV110" s="123"/>
      <c r="AW110" s="123"/>
      <c r="AX110" s="124"/>
      <c r="AY110" s="172">
        <v>3064.56</v>
      </c>
      <c r="AZ110" s="123"/>
      <c r="BA110" s="123"/>
      <c r="BB110" s="123"/>
      <c r="BC110" s="123"/>
      <c r="BD110" s="123"/>
      <c r="BE110" s="172">
        <v>3160.76</v>
      </c>
      <c r="BF110" s="123"/>
      <c r="BG110" s="123"/>
      <c r="BH110" s="123"/>
      <c r="BI110" s="123"/>
      <c r="BJ110" s="124"/>
      <c r="BK110" s="172">
        <v>3462.16</v>
      </c>
      <c r="BL110" s="123"/>
      <c r="BM110" s="123"/>
      <c r="BN110" s="123"/>
      <c r="BO110" s="123"/>
      <c r="BP110" s="123"/>
      <c r="BQ110" s="124"/>
      <c r="BR110" s="172">
        <v>3515.4</v>
      </c>
      <c r="BS110" s="123"/>
      <c r="BT110" s="123"/>
      <c r="BU110" s="123"/>
      <c r="BV110" s="123"/>
      <c r="BW110" s="123"/>
      <c r="BX110" s="124"/>
      <c r="BY110" s="172">
        <v>3516.91</v>
      </c>
      <c r="BZ110" s="123"/>
      <c r="CA110" s="123"/>
      <c r="CB110" s="123"/>
      <c r="CC110" s="123"/>
      <c r="CD110" s="123"/>
      <c r="CE110" s="124"/>
      <c r="CF110" s="172">
        <v>3444.62</v>
      </c>
      <c r="CG110" s="123"/>
      <c r="CH110" s="123"/>
      <c r="CI110" s="123"/>
      <c r="CJ110" s="123"/>
      <c r="CK110" s="123"/>
      <c r="CL110" s="124"/>
      <c r="CM110" s="172">
        <v>3252.68</v>
      </c>
      <c r="CN110" s="123"/>
      <c r="CO110" s="123"/>
      <c r="CP110" s="123"/>
      <c r="CQ110" s="123"/>
      <c r="CR110" s="123"/>
      <c r="CS110" s="124"/>
      <c r="CT110" s="172">
        <v>3187.88</v>
      </c>
      <c r="CU110" s="123"/>
      <c r="CV110" s="123"/>
      <c r="CW110" s="123"/>
      <c r="CX110" s="123"/>
      <c r="CY110" s="123"/>
      <c r="CZ110" s="124"/>
      <c r="DA110" s="172">
        <v>3109.3</v>
      </c>
      <c r="DB110" s="123"/>
      <c r="DC110" s="123"/>
      <c r="DD110" s="123"/>
      <c r="DE110" s="123"/>
      <c r="DF110" s="123"/>
      <c r="DG110" s="124"/>
      <c r="DH110" s="172">
        <v>3446.82</v>
      </c>
      <c r="DI110" s="123"/>
      <c r="DJ110" s="123"/>
      <c r="DK110" s="123"/>
      <c r="DL110" s="123"/>
      <c r="DM110" s="123"/>
      <c r="DN110" s="124"/>
      <c r="DO110" s="172">
        <v>3507.9</v>
      </c>
      <c r="DP110" s="123"/>
      <c r="DQ110" s="123"/>
      <c r="DR110" s="123"/>
      <c r="DS110" s="123"/>
      <c r="DT110" s="123"/>
      <c r="DU110" s="124"/>
      <c r="DV110" s="172">
        <v>3479.55</v>
      </c>
      <c r="DW110" s="123"/>
      <c r="DX110" s="123"/>
      <c r="DY110" s="123"/>
      <c r="DZ110" s="123"/>
      <c r="EA110" s="123"/>
      <c r="EB110" s="124"/>
      <c r="EC110" s="172">
        <v>3411.69</v>
      </c>
      <c r="ED110" s="123"/>
      <c r="EE110" s="123"/>
      <c r="EF110" s="123"/>
      <c r="EG110" s="123"/>
      <c r="EH110" s="123"/>
      <c r="EI110" s="124"/>
      <c r="EJ110" s="172">
        <v>3242.92</v>
      </c>
      <c r="EK110" s="123"/>
      <c r="EL110" s="123"/>
      <c r="EM110" s="123"/>
      <c r="EN110" s="123"/>
      <c r="EO110" s="123"/>
      <c r="EP110" s="124"/>
      <c r="EQ110" s="172">
        <v>3452.08</v>
      </c>
      <c r="ER110" s="123"/>
      <c r="ES110" s="123"/>
      <c r="ET110" s="123"/>
      <c r="EU110" s="123"/>
      <c r="EV110" s="123"/>
      <c r="EW110" s="124"/>
      <c r="EX110" s="172">
        <v>3436.88</v>
      </c>
      <c r="EY110" s="123"/>
      <c r="EZ110" s="123"/>
      <c r="FA110" s="123"/>
      <c r="FB110" s="123"/>
      <c r="FC110" s="123"/>
      <c r="FD110" s="124"/>
      <c r="FE110" s="172">
        <v>3300.5</v>
      </c>
      <c r="FF110" s="123"/>
      <c r="FG110" s="123"/>
      <c r="FH110" s="123"/>
      <c r="FI110" s="123"/>
      <c r="FJ110" s="123"/>
      <c r="FK110" s="124"/>
    </row>
    <row r="111" spans="1:167" s="2" customFormat="1" ht="15.75" customHeight="1" x14ac:dyDescent="0.2">
      <c r="A111" s="125" t="s">
        <v>93</v>
      </c>
      <c r="B111" s="125"/>
      <c r="C111" s="125"/>
      <c r="D111" s="125"/>
      <c r="E111" s="125"/>
      <c r="F111" s="125"/>
      <c r="G111" s="125"/>
      <c r="H111" s="126"/>
      <c r="I111" s="172">
        <v>3066.52</v>
      </c>
      <c r="J111" s="123"/>
      <c r="K111" s="123"/>
      <c r="L111" s="123"/>
      <c r="M111" s="123"/>
      <c r="N111" s="124"/>
      <c r="O111" s="172">
        <v>2994.39</v>
      </c>
      <c r="P111" s="123"/>
      <c r="Q111" s="123"/>
      <c r="R111" s="123"/>
      <c r="S111" s="123"/>
      <c r="T111" s="124"/>
      <c r="U111" s="172">
        <v>2940.29</v>
      </c>
      <c r="V111" s="123"/>
      <c r="W111" s="123"/>
      <c r="X111" s="123"/>
      <c r="Y111" s="123"/>
      <c r="Z111" s="124"/>
      <c r="AA111" s="172">
        <v>2884.12</v>
      </c>
      <c r="AB111" s="123"/>
      <c r="AC111" s="123"/>
      <c r="AD111" s="123"/>
      <c r="AE111" s="123"/>
      <c r="AF111" s="124"/>
      <c r="AG111" s="172">
        <v>2862.46</v>
      </c>
      <c r="AH111" s="123"/>
      <c r="AI111" s="123"/>
      <c r="AJ111" s="123"/>
      <c r="AK111" s="123"/>
      <c r="AL111" s="124"/>
      <c r="AM111" s="172">
        <v>2923.48</v>
      </c>
      <c r="AN111" s="123"/>
      <c r="AO111" s="123"/>
      <c r="AP111" s="123"/>
      <c r="AQ111" s="123"/>
      <c r="AR111" s="124"/>
      <c r="AS111" s="172">
        <v>2971.7</v>
      </c>
      <c r="AT111" s="123"/>
      <c r="AU111" s="123"/>
      <c r="AV111" s="123"/>
      <c r="AW111" s="123"/>
      <c r="AX111" s="124"/>
      <c r="AY111" s="172">
        <v>3030.78</v>
      </c>
      <c r="AZ111" s="123"/>
      <c r="BA111" s="123"/>
      <c r="BB111" s="123"/>
      <c r="BC111" s="123"/>
      <c r="BD111" s="123"/>
      <c r="BE111" s="172">
        <v>3120.27</v>
      </c>
      <c r="BF111" s="123"/>
      <c r="BG111" s="123"/>
      <c r="BH111" s="123"/>
      <c r="BI111" s="123"/>
      <c r="BJ111" s="124"/>
      <c r="BK111" s="172">
        <v>3446.38</v>
      </c>
      <c r="BL111" s="123"/>
      <c r="BM111" s="123"/>
      <c r="BN111" s="123"/>
      <c r="BO111" s="123"/>
      <c r="BP111" s="123"/>
      <c r="BQ111" s="124"/>
      <c r="BR111" s="172">
        <v>3475</v>
      </c>
      <c r="BS111" s="123"/>
      <c r="BT111" s="123"/>
      <c r="BU111" s="123"/>
      <c r="BV111" s="123"/>
      <c r="BW111" s="123"/>
      <c r="BX111" s="124"/>
      <c r="BY111" s="172">
        <v>3377.37</v>
      </c>
      <c r="BZ111" s="123"/>
      <c r="CA111" s="123"/>
      <c r="CB111" s="123"/>
      <c r="CC111" s="123"/>
      <c r="CD111" s="123"/>
      <c r="CE111" s="124"/>
      <c r="CF111" s="172">
        <v>3153.59</v>
      </c>
      <c r="CG111" s="123"/>
      <c r="CH111" s="123"/>
      <c r="CI111" s="123"/>
      <c r="CJ111" s="123"/>
      <c r="CK111" s="123"/>
      <c r="CL111" s="124"/>
      <c r="CM111" s="172">
        <v>2963.21</v>
      </c>
      <c r="CN111" s="123"/>
      <c r="CO111" s="123"/>
      <c r="CP111" s="123"/>
      <c r="CQ111" s="123"/>
      <c r="CR111" s="123"/>
      <c r="CS111" s="124"/>
      <c r="CT111" s="172">
        <v>3012.25</v>
      </c>
      <c r="CU111" s="123"/>
      <c r="CV111" s="123"/>
      <c r="CW111" s="123"/>
      <c r="CX111" s="123"/>
      <c r="CY111" s="123"/>
      <c r="CZ111" s="124"/>
      <c r="DA111" s="172">
        <v>2782.45</v>
      </c>
      <c r="DB111" s="123"/>
      <c r="DC111" s="123"/>
      <c r="DD111" s="123"/>
      <c r="DE111" s="123"/>
      <c r="DF111" s="123"/>
      <c r="DG111" s="124"/>
      <c r="DH111" s="172">
        <v>3185.93</v>
      </c>
      <c r="DI111" s="123"/>
      <c r="DJ111" s="123"/>
      <c r="DK111" s="123"/>
      <c r="DL111" s="123"/>
      <c r="DM111" s="123"/>
      <c r="DN111" s="124"/>
      <c r="DO111" s="172">
        <v>3168.34</v>
      </c>
      <c r="DP111" s="123"/>
      <c r="DQ111" s="123"/>
      <c r="DR111" s="123"/>
      <c r="DS111" s="123"/>
      <c r="DT111" s="123"/>
      <c r="DU111" s="124"/>
      <c r="DV111" s="172">
        <v>3258.19</v>
      </c>
      <c r="DW111" s="123"/>
      <c r="DX111" s="123"/>
      <c r="DY111" s="123"/>
      <c r="DZ111" s="123"/>
      <c r="EA111" s="123"/>
      <c r="EB111" s="124"/>
      <c r="EC111" s="172">
        <v>3154.17</v>
      </c>
      <c r="ED111" s="123"/>
      <c r="EE111" s="123"/>
      <c r="EF111" s="123"/>
      <c r="EG111" s="123"/>
      <c r="EH111" s="123"/>
      <c r="EI111" s="124"/>
      <c r="EJ111" s="172">
        <v>3130.49</v>
      </c>
      <c r="EK111" s="123"/>
      <c r="EL111" s="123"/>
      <c r="EM111" s="123"/>
      <c r="EN111" s="123"/>
      <c r="EO111" s="123"/>
      <c r="EP111" s="124"/>
      <c r="EQ111" s="172">
        <v>3457.81</v>
      </c>
      <c r="ER111" s="123"/>
      <c r="ES111" s="123"/>
      <c r="ET111" s="123"/>
      <c r="EU111" s="123"/>
      <c r="EV111" s="123"/>
      <c r="EW111" s="124"/>
      <c r="EX111" s="172">
        <v>3431.74</v>
      </c>
      <c r="EY111" s="123"/>
      <c r="EZ111" s="123"/>
      <c r="FA111" s="123"/>
      <c r="FB111" s="123"/>
      <c r="FC111" s="123"/>
      <c r="FD111" s="124"/>
      <c r="FE111" s="172">
        <v>3293.13</v>
      </c>
      <c r="FF111" s="123"/>
      <c r="FG111" s="123"/>
      <c r="FH111" s="123"/>
      <c r="FI111" s="123"/>
      <c r="FJ111" s="123"/>
      <c r="FK111" s="124"/>
    </row>
    <row r="112" spans="1:167" s="2" customFormat="1" ht="15.75" customHeight="1" x14ac:dyDescent="0.2">
      <c r="A112" s="125" t="s">
        <v>94</v>
      </c>
      <c r="B112" s="125"/>
      <c r="C112" s="125"/>
      <c r="D112" s="125"/>
      <c r="E112" s="125"/>
      <c r="F112" s="125"/>
      <c r="G112" s="125"/>
      <c r="H112" s="126"/>
      <c r="I112" s="172">
        <v>3094.43</v>
      </c>
      <c r="J112" s="123"/>
      <c r="K112" s="123"/>
      <c r="L112" s="123"/>
      <c r="M112" s="123"/>
      <c r="N112" s="124"/>
      <c r="O112" s="172">
        <v>3013.98</v>
      </c>
      <c r="P112" s="123"/>
      <c r="Q112" s="123"/>
      <c r="R112" s="123"/>
      <c r="S112" s="123"/>
      <c r="T112" s="124"/>
      <c r="U112" s="172">
        <v>2972.08</v>
      </c>
      <c r="V112" s="123"/>
      <c r="W112" s="123"/>
      <c r="X112" s="123"/>
      <c r="Y112" s="123"/>
      <c r="Z112" s="124"/>
      <c r="AA112" s="172">
        <v>2890.32</v>
      </c>
      <c r="AB112" s="123"/>
      <c r="AC112" s="123"/>
      <c r="AD112" s="123"/>
      <c r="AE112" s="123"/>
      <c r="AF112" s="124"/>
      <c r="AG112" s="172">
        <v>2892.03</v>
      </c>
      <c r="AH112" s="123"/>
      <c r="AI112" s="123"/>
      <c r="AJ112" s="123"/>
      <c r="AK112" s="123"/>
      <c r="AL112" s="124"/>
      <c r="AM112" s="172">
        <v>2921.13</v>
      </c>
      <c r="AN112" s="123"/>
      <c r="AO112" s="123"/>
      <c r="AP112" s="123"/>
      <c r="AQ112" s="123"/>
      <c r="AR112" s="124"/>
      <c r="AS112" s="172">
        <v>2931.77</v>
      </c>
      <c r="AT112" s="123"/>
      <c r="AU112" s="123"/>
      <c r="AV112" s="123"/>
      <c r="AW112" s="123"/>
      <c r="AX112" s="124"/>
      <c r="AY112" s="172">
        <v>3057.95</v>
      </c>
      <c r="AZ112" s="123"/>
      <c r="BA112" s="123"/>
      <c r="BB112" s="123"/>
      <c r="BC112" s="123"/>
      <c r="BD112" s="123"/>
      <c r="BE112" s="172">
        <v>3089.88</v>
      </c>
      <c r="BF112" s="123"/>
      <c r="BG112" s="123"/>
      <c r="BH112" s="123"/>
      <c r="BI112" s="123"/>
      <c r="BJ112" s="124"/>
      <c r="BK112" s="172">
        <v>3149.79</v>
      </c>
      <c r="BL112" s="123"/>
      <c r="BM112" s="123"/>
      <c r="BN112" s="123"/>
      <c r="BO112" s="123"/>
      <c r="BP112" s="123"/>
      <c r="BQ112" s="124"/>
      <c r="BR112" s="172">
        <v>3160.28</v>
      </c>
      <c r="BS112" s="123"/>
      <c r="BT112" s="123"/>
      <c r="BU112" s="123"/>
      <c r="BV112" s="123"/>
      <c r="BW112" s="123"/>
      <c r="BX112" s="124"/>
      <c r="BY112" s="172">
        <v>3102.73</v>
      </c>
      <c r="BZ112" s="123"/>
      <c r="CA112" s="123"/>
      <c r="CB112" s="123"/>
      <c r="CC112" s="123"/>
      <c r="CD112" s="123"/>
      <c r="CE112" s="124"/>
      <c r="CF112" s="172">
        <v>3052.89</v>
      </c>
      <c r="CG112" s="123"/>
      <c r="CH112" s="123"/>
      <c r="CI112" s="123"/>
      <c r="CJ112" s="123"/>
      <c r="CK112" s="123"/>
      <c r="CL112" s="124"/>
      <c r="CM112" s="172">
        <v>3042.38</v>
      </c>
      <c r="CN112" s="123"/>
      <c r="CO112" s="123"/>
      <c r="CP112" s="123"/>
      <c r="CQ112" s="123"/>
      <c r="CR112" s="123"/>
      <c r="CS112" s="124"/>
      <c r="CT112" s="172">
        <v>2764.65</v>
      </c>
      <c r="CU112" s="123"/>
      <c r="CV112" s="123"/>
      <c r="CW112" s="123"/>
      <c r="CX112" s="123"/>
      <c r="CY112" s="123"/>
      <c r="CZ112" s="124"/>
      <c r="DA112" s="172">
        <v>2573.5700000000002</v>
      </c>
      <c r="DB112" s="123"/>
      <c r="DC112" s="123"/>
      <c r="DD112" s="123"/>
      <c r="DE112" s="123"/>
      <c r="DF112" s="123"/>
      <c r="DG112" s="124"/>
      <c r="DH112" s="172">
        <v>3105.99</v>
      </c>
      <c r="DI112" s="123"/>
      <c r="DJ112" s="123"/>
      <c r="DK112" s="123"/>
      <c r="DL112" s="123"/>
      <c r="DM112" s="123"/>
      <c r="DN112" s="124"/>
      <c r="DO112" s="172">
        <v>3100.18</v>
      </c>
      <c r="DP112" s="123"/>
      <c r="DQ112" s="123"/>
      <c r="DR112" s="123"/>
      <c r="DS112" s="123"/>
      <c r="DT112" s="123"/>
      <c r="DU112" s="124"/>
      <c r="DV112" s="172">
        <v>3169.13</v>
      </c>
      <c r="DW112" s="123"/>
      <c r="DX112" s="123"/>
      <c r="DY112" s="123"/>
      <c r="DZ112" s="123"/>
      <c r="EA112" s="123"/>
      <c r="EB112" s="124"/>
      <c r="EC112" s="172">
        <v>3091.82</v>
      </c>
      <c r="ED112" s="123"/>
      <c r="EE112" s="123"/>
      <c r="EF112" s="123"/>
      <c r="EG112" s="123"/>
      <c r="EH112" s="123"/>
      <c r="EI112" s="124"/>
      <c r="EJ112" s="172">
        <v>3091.1</v>
      </c>
      <c r="EK112" s="123"/>
      <c r="EL112" s="123"/>
      <c r="EM112" s="123"/>
      <c r="EN112" s="123"/>
      <c r="EO112" s="123"/>
      <c r="EP112" s="124"/>
      <c r="EQ112" s="172">
        <v>3247.77</v>
      </c>
      <c r="ER112" s="123"/>
      <c r="ES112" s="123"/>
      <c r="ET112" s="123"/>
      <c r="EU112" s="123"/>
      <c r="EV112" s="123"/>
      <c r="EW112" s="124"/>
      <c r="EX112" s="172">
        <v>3462.32</v>
      </c>
      <c r="EY112" s="123"/>
      <c r="EZ112" s="123"/>
      <c r="FA112" s="123"/>
      <c r="FB112" s="123"/>
      <c r="FC112" s="123"/>
      <c r="FD112" s="124"/>
      <c r="FE112" s="172">
        <v>3378.77</v>
      </c>
      <c r="FF112" s="123"/>
      <c r="FG112" s="123"/>
      <c r="FH112" s="123"/>
      <c r="FI112" s="123"/>
      <c r="FJ112" s="123"/>
      <c r="FK112" s="124"/>
    </row>
    <row r="113" spans="1:167" s="2" customFormat="1" ht="15.75" customHeight="1" x14ac:dyDescent="0.2">
      <c r="A113" s="125" t="s">
        <v>95</v>
      </c>
      <c r="B113" s="125"/>
      <c r="C113" s="125"/>
      <c r="D113" s="125"/>
      <c r="E113" s="125"/>
      <c r="F113" s="125"/>
      <c r="G113" s="125"/>
      <c r="H113" s="126"/>
      <c r="I113" s="172">
        <v>3093.26</v>
      </c>
      <c r="J113" s="123"/>
      <c r="K113" s="123"/>
      <c r="L113" s="123"/>
      <c r="M113" s="123"/>
      <c r="N113" s="124"/>
      <c r="O113" s="172">
        <v>3024.97</v>
      </c>
      <c r="P113" s="123"/>
      <c r="Q113" s="123"/>
      <c r="R113" s="123"/>
      <c r="S113" s="123"/>
      <c r="T113" s="124"/>
      <c r="U113" s="172">
        <v>2950.26</v>
      </c>
      <c r="V113" s="123"/>
      <c r="W113" s="123"/>
      <c r="X113" s="123"/>
      <c r="Y113" s="123"/>
      <c r="Z113" s="124"/>
      <c r="AA113" s="172">
        <v>2893.36</v>
      </c>
      <c r="AB113" s="123"/>
      <c r="AC113" s="123"/>
      <c r="AD113" s="123"/>
      <c r="AE113" s="123"/>
      <c r="AF113" s="124"/>
      <c r="AG113" s="172">
        <v>2893.07</v>
      </c>
      <c r="AH113" s="123"/>
      <c r="AI113" s="123"/>
      <c r="AJ113" s="123"/>
      <c r="AK113" s="123"/>
      <c r="AL113" s="124"/>
      <c r="AM113" s="172">
        <v>2933.97</v>
      </c>
      <c r="AN113" s="123"/>
      <c r="AO113" s="123"/>
      <c r="AP113" s="123"/>
      <c r="AQ113" s="123"/>
      <c r="AR113" s="124"/>
      <c r="AS113" s="172">
        <v>2980.65</v>
      </c>
      <c r="AT113" s="123"/>
      <c r="AU113" s="123"/>
      <c r="AV113" s="123"/>
      <c r="AW113" s="123"/>
      <c r="AX113" s="124"/>
      <c r="AY113" s="172">
        <v>3066.67</v>
      </c>
      <c r="AZ113" s="123"/>
      <c r="BA113" s="123"/>
      <c r="BB113" s="123"/>
      <c r="BC113" s="123"/>
      <c r="BD113" s="123"/>
      <c r="BE113" s="172">
        <v>3045.89</v>
      </c>
      <c r="BF113" s="123"/>
      <c r="BG113" s="123"/>
      <c r="BH113" s="123"/>
      <c r="BI113" s="123"/>
      <c r="BJ113" s="124"/>
      <c r="BK113" s="172">
        <v>3126.89</v>
      </c>
      <c r="BL113" s="123"/>
      <c r="BM113" s="123"/>
      <c r="BN113" s="123"/>
      <c r="BO113" s="123"/>
      <c r="BP113" s="123"/>
      <c r="BQ113" s="124"/>
      <c r="BR113" s="172">
        <v>3162.97</v>
      </c>
      <c r="BS113" s="123"/>
      <c r="BT113" s="123"/>
      <c r="BU113" s="123"/>
      <c r="BV113" s="123"/>
      <c r="BW113" s="123"/>
      <c r="BX113" s="124"/>
      <c r="BY113" s="172">
        <v>3171.31</v>
      </c>
      <c r="BZ113" s="123"/>
      <c r="CA113" s="123"/>
      <c r="CB113" s="123"/>
      <c r="CC113" s="123"/>
      <c r="CD113" s="123"/>
      <c r="CE113" s="124"/>
      <c r="CF113" s="172">
        <v>3159.66</v>
      </c>
      <c r="CG113" s="123"/>
      <c r="CH113" s="123"/>
      <c r="CI113" s="123"/>
      <c r="CJ113" s="123"/>
      <c r="CK113" s="123"/>
      <c r="CL113" s="124"/>
      <c r="CM113" s="172">
        <v>3172.93</v>
      </c>
      <c r="CN113" s="123"/>
      <c r="CO113" s="123"/>
      <c r="CP113" s="123"/>
      <c r="CQ113" s="123"/>
      <c r="CR113" s="123"/>
      <c r="CS113" s="124"/>
      <c r="CT113" s="172">
        <v>3210.47</v>
      </c>
      <c r="CU113" s="123"/>
      <c r="CV113" s="123"/>
      <c r="CW113" s="123"/>
      <c r="CX113" s="123"/>
      <c r="CY113" s="123"/>
      <c r="CZ113" s="124"/>
      <c r="DA113" s="172">
        <v>3145.44</v>
      </c>
      <c r="DB113" s="123"/>
      <c r="DC113" s="123"/>
      <c r="DD113" s="123"/>
      <c r="DE113" s="123"/>
      <c r="DF113" s="123"/>
      <c r="DG113" s="124"/>
      <c r="DH113" s="172">
        <v>3581.17</v>
      </c>
      <c r="DI113" s="123"/>
      <c r="DJ113" s="123"/>
      <c r="DK113" s="123"/>
      <c r="DL113" s="123"/>
      <c r="DM113" s="123"/>
      <c r="DN113" s="124"/>
      <c r="DO113" s="172">
        <v>3577.43</v>
      </c>
      <c r="DP113" s="123"/>
      <c r="DQ113" s="123"/>
      <c r="DR113" s="123"/>
      <c r="DS113" s="123"/>
      <c r="DT113" s="123"/>
      <c r="DU113" s="124"/>
      <c r="DV113" s="172">
        <v>3567.64</v>
      </c>
      <c r="DW113" s="123"/>
      <c r="DX113" s="123"/>
      <c r="DY113" s="123"/>
      <c r="DZ113" s="123"/>
      <c r="EA113" s="123"/>
      <c r="EB113" s="124"/>
      <c r="EC113" s="172">
        <v>3138.2</v>
      </c>
      <c r="ED113" s="123"/>
      <c r="EE113" s="123"/>
      <c r="EF113" s="123"/>
      <c r="EG113" s="123"/>
      <c r="EH113" s="123"/>
      <c r="EI113" s="124"/>
      <c r="EJ113" s="172">
        <v>3131.44</v>
      </c>
      <c r="EK113" s="123"/>
      <c r="EL113" s="123"/>
      <c r="EM113" s="123"/>
      <c r="EN113" s="123"/>
      <c r="EO113" s="123"/>
      <c r="EP113" s="124"/>
      <c r="EQ113" s="172">
        <v>3490.71</v>
      </c>
      <c r="ER113" s="123"/>
      <c r="ES113" s="123"/>
      <c r="ET113" s="123"/>
      <c r="EU113" s="123"/>
      <c r="EV113" s="123"/>
      <c r="EW113" s="124"/>
      <c r="EX113" s="172">
        <v>3477.33</v>
      </c>
      <c r="EY113" s="123"/>
      <c r="EZ113" s="123"/>
      <c r="FA113" s="123"/>
      <c r="FB113" s="123"/>
      <c r="FC113" s="123"/>
      <c r="FD113" s="124"/>
      <c r="FE113" s="172">
        <v>3278.42</v>
      </c>
      <c r="FF113" s="123"/>
      <c r="FG113" s="123"/>
      <c r="FH113" s="123"/>
      <c r="FI113" s="123"/>
      <c r="FJ113" s="123"/>
      <c r="FK113" s="124"/>
    </row>
    <row r="114" spans="1:167" s="2" customFormat="1" ht="15.75" customHeight="1" x14ac:dyDescent="0.2">
      <c r="A114" s="125" t="s">
        <v>96</v>
      </c>
      <c r="B114" s="125"/>
      <c r="C114" s="125"/>
      <c r="D114" s="125"/>
      <c r="E114" s="125"/>
      <c r="F114" s="125"/>
      <c r="G114" s="125"/>
      <c r="H114" s="126"/>
      <c r="I114" s="172">
        <v>3338.45</v>
      </c>
      <c r="J114" s="123"/>
      <c r="K114" s="123"/>
      <c r="L114" s="123"/>
      <c r="M114" s="123"/>
      <c r="N114" s="124"/>
      <c r="O114" s="172">
        <v>3211.83</v>
      </c>
      <c r="P114" s="123"/>
      <c r="Q114" s="123"/>
      <c r="R114" s="123"/>
      <c r="S114" s="123"/>
      <c r="T114" s="124"/>
      <c r="U114" s="172">
        <v>3105.22</v>
      </c>
      <c r="V114" s="123"/>
      <c r="W114" s="123"/>
      <c r="X114" s="123"/>
      <c r="Y114" s="123"/>
      <c r="Z114" s="124"/>
      <c r="AA114" s="172">
        <v>3071.62</v>
      </c>
      <c r="AB114" s="123"/>
      <c r="AC114" s="123"/>
      <c r="AD114" s="123"/>
      <c r="AE114" s="123"/>
      <c r="AF114" s="124"/>
      <c r="AG114" s="172">
        <v>3062.48</v>
      </c>
      <c r="AH114" s="123"/>
      <c r="AI114" s="123"/>
      <c r="AJ114" s="123"/>
      <c r="AK114" s="123"/>
      <c r="AL114" s="124"/>
      <c r="AM114" s="172">
        <v>3056.54</v>
      </c>
      <c r="AN114" s="123"/>
      <c r="AO114" s="123"/>
      <c r="AP114" s="123"/>
      <c r="AQ114" s="123"/>
      <c r="AR114" s="124"/>
      <c r="AS114" s="172">
        <v>3044.94</v>
      </c>
      <c r="AT114" s="123"/>
      <c r="AU114" s="123"/>
      <c r="AV114" s="123"/>
      <c r="AW114" s="123"/>
      <c r="AX114" s="124"/>
      <c r="AY114" s="172">
        <v>3062.87</v>
      </c>
      <c r="AZ114" s="123"/>
      <c r="BA114" s="123"/>
      <c r="BB114" s="123"/>
      <c r="BC114" s="123"/>
      <c r="BD114" s="123"/>
      <c r="BE114" s="172">
        <v>3213.05</v>
      </c>
      <c r="BF114" s="123"/>
      <c r="BG114" s="123"/>
      <c r="BH114" s="123"/>
      <c r="BI114" s="123"/>
      <c r="BJ114" s="124"/>
      <c r="BK114" s="172">
        <v>3446.17</v>
      </c>
      <c r="BL114" s="123"/>
      <c r="BM114" s="123"/>
      <c r="BN114" s="123"/>
      <c r="BO114" s="123"/>
      <c r="BP114" s="123"/>
      <c r="BQ114" s="124"/>
      <c r="BR114" s="172">
        <v>3521.61</v>
      </c>
      <c r="BS114" s="123"/>
      <c r="BT114" s="123"/>
      <c r="BU114" s="123"/>
      <c r="BV114" s="123"/>
      <c r="BW114" s="123"/>
      <c r="BX114" s="124"/>
      <c r="BY114" s="172">
        <v>3559.3</v>
      </c>
      <c r="BZ114" s="123"/>
      <c r="CA114" s="123"/>
      <c r="CB114" s="123"/>
      <c r="CC114" s="123"/>
      <c r="CD114" s="123"/>
      <c r="CE114" s="124"/>
      <c r="CF114" s="172">
        <v>3543.85</v>
      </c>
      <c r="CG114" s="123"/>
      <c r="CH114" s="123"/>
      <c r="CI114" s="123"/>
      <c r="CJ114" s="123"/>
      <c r="CK114" s="123"/>
      <c r="CL114" s="124"/>
      <c r="CM114" s="172">
        <v>3545.56</v>
      </c>
      <c r="CN114" s="123"/>
      <c r="CO114" s="123"/>
      <c r="CP114" s="123"/>
      <c r="CQ114" s="123"/>
      <c r="CR114" s="123"/>
      <c r="CS114" s="124"/>
      <c r="CT114" s="172">
        <v>3578.68</v>
      </c>
      <c r="CU114" s="123"/>
      <c r="CV114" s="123"/>
      <c r="CW114" s="123"/>
      <c r="CX114" s="123"/>
      <c r="CY114" s="123"/>
      <c r="CZ114" s="124"/>
      <c r="DA114" s="172">
        <v>3561.55</v>
      </c>
      <c r="DB114" s="123"/>
      <c r="DC114" s="123"/>
      <c r="DD114" s="123"/>
      <c r="DE114" s="123"/>
      <c r="DF114" s="123"/>
      <c r="DG114" s="124"/>
      <c r="DH114" s="172">
        <v>3549.37</v>
      </c>
      <c r="DI114" s="123"/>
      <c r="DJ114" s="123"/>
      <c r="DK114" s="123"/>
      <c r="DL114" s="123"/>
      <c r="DM114" s="123"/>
      <c r="DN114" s="124"/>
      <c r="DO114" s="172">
        <v>3535.86</v>
      </c>
      <c r="DP114" s="123"/>
      <c r="DQ114" s="123"/>
      <c r="DR114" s="123"/>
      <c r="DS114" s="123"/>
      <c r="DT114" s="123"/>
      <c r="DU114" s="124"/>
      <c r="DV114" s="172">
        <v>3523.97</v>
      </c>
      <c r="DW114" s="123"/>
      <c r="DX114" s="123"/>
      <c r="DY114" s="123"/>
      <c r="DZ114" s="123"/>
      <c r="EA114" s="123"/>
      <c r="EB114" s="124"/>
      <c r="EC114" s="172">
        <v>3499.22</v>
      </c>
      <c r="ED114" s="123"/>
      <c r="EE114" s="123"/>
      <c r="EF114" s="123"/>
      <c r="EG114" s="123"/>
      <c r="EH114" s="123"/>
      <c r="EI114" s="124"/>
      <c r="EJ114" s="172">
        <v>3490.68</v>
      </c>
      <c r="EK114" s="123"/>
      <c r="EL114" s="123"/>
      <c r="EM114" s="123"/>
      <c r="EN114" s="123"/>
      <c r="EO114" s="123"/>
      <c r="EP114" s="124"/>
      <c r="EQ114" s="172">
        <v>3528.37</v>
      </c>
      <c r="ER114" s="123"/>
      <c r="ES114" s="123"/>
      <c r="ET114" s="123"/>
      <c r="EU114" s="123"/>
      <c r="EV114" s="123"/>
      <c r="EW114" s="124"/>
      <c r="EX114" s="172">
        <v>3519.56</v>
      </c>
      <c r="EY114" s="123"/>
      <c r="EZ114" s="123"/>
      <c r="FA114" s="123"/>
      <c r="FB114" s="123"/>
      <c r="FC114" s="123"/>
      <c r="FD114" s="124"/>
      <c r="FE114" s="172">
        <v>3431.83</v>
      </c>
      <c r="FF114" s="123"/>
      <c r="FG114" s="123"/>
      <c r="FH114" s="123"/>
      <c r="FI114" s="123"/>
      <c r="FJ114" s="123"/>
      <c r="FK114" s="124"/>
    </row>
    <row r="115" spans="1:167" s="2" customFormat="1" ht="15.75" customHeight="1" x14ac:dyDescent="0.2">
      <c r="A115" s="125" t="s">
        <v>97</v>
      </c>
      <c r="B115" s="125"/>
      <c r="C115" s="125"/>
      <c r="D115" s="125"/>
      <c r="E115" s="125"/>
      <c r="F115" s="125"/>
      <c r="G115" s="125"/>
      <c r="H115" s="126"/>
      <c r="I115" s="172">
        <v>3293.39</v>
      </c>
      <c r="J115" s="123"/>
      <c r="K115" s="123"/>
      <c r="L115" s="123"/>
      <c r="M115" s="123"/>
      <c r="N115" s="124"/>
      <c r="O115" s="172">
        <v>3131.48</v>
      </c>
      <c r="P115" s="123"/>
      <c r="Q115" s="123"/>
      <c r="R115" s="123"/>
      <c r="S115" s="123"/>
      <c r="T115" s="124"/>
      <c r="U115" s="172">
        <v>3062.82</v>
      </c>
      <c r="V115" s="123"/>
      <c r="W115" s="123"/>
      <c r="X115" s="123"/>
      <c r="Y115" s="123"/>
      <c r="Z115" s="124"/>
      <c r="AA115" s="172">
        <v>3050.41</v>
      </c>
      <c r="AB115" s="123"/>
      <c r="AC115" s="123"/>
      <c r="AD115" s="123"/>
      <c r="AE115" s="123"/>
      <c r="AF115" s="124"/>
      <c r="AG115" s="172">
        <v>3038.08</v>
      </c>
      <c r="AH115" s="123"/>
      <c r="AI115" s="123"/>
      <c r="AJ115" s="123"/>
      <c r="AK115" s="123"/>
      <c r="AL115" s="124"/>
      <c r="AM115" s="172">
        <v>3025.36</v>
      </c>
      <c r="AN115" s="123"/>
      <c r="AO115" s="123"/>
      <c r="AP115" s="123"/>
      <c r="AQ115" s="123"/>
      <c r="AR115" s="124"/>
      <c r="AS115" s="172">
        <v>2993.34</v>
      </c>
      <c r="AT115" s="123"/>
      <c r="AU115" s="123"/>
      <c r="AV115" s="123"/>
      <c r="AW115" s="123"/>
      <c r="AX115" s="124"/>
      <c r="AY115" s="172">
        <v>2977.78</v>
      </c>
      <c r="AZ115" s="123"/>
      <c r="BA115" s="123"/>
      <c r="BB115" s="123"/>
      <c r="BC115" s="123"/>
      <c r="BD115" s="123"/>
      <c r="BE115" s="172">
        <v>3055.38</v>
      </c>
      <c r="BF115" s="123"/>
      <c r="BG115" s="123"/>
      <c r="BH115" s="123"/>
      <c r="BI115" s="123"/>
      <c r="BJ115" s="124"/>
      <c r="BK115" s="172">
        <v>3338.24</v>
      </c>
      <c r="BL115" s="123"/>
      <c r="BM115" s="123"/>
      <c r="BN115" s="123"/>
      <c r="BO115" s="123"/>
      <c r="BP115" s="123"/>
      <c r="BQ115" s="124"/>
      <c r="BR115" s="172">
        <v>3425.6</v>
      </c>
      <c r="BS115" s="123"/>
      <c r="BT115" s="123"/>
      <c r="BU115" s="123"/>
      <c r="BV115" s="123"/>
      <c r="BW115" s="123"/>
      <c r="BX115" s="124"/>
      <c r="BY115" s="172">
        <v>3470.65</v>
      </c>
      <c r="BZ115" s="123"/>
      <c r="CA115" s="123"/>
      <c r="CB115" s="123"/>
      <c r="CC115" s="123"/>
      <c r="CD115" s="123"/>
      <c r="CE115" s="124"/>
      <c r="CF115" s="172">
        <v>3480.03</v>
      </c>
      <c r="CG115" s="123"/>
      <c r="CH115" s="123"/>
      <c r="CI115" s="123"/>
      <c r="CJ115" s="123"/>
      <c r="CK115" s="123"/>
      <c r="CL115" s="124"/>
      <c r="CM115" s="172">
        <v>3486.61</v>
      </c>
      <c r="CN115" s="123"/>
      <c r="CO115" s="123"/>
      <c r="CP115" s="123"/>
      <c r="CQ115" s="123"/>
      <c r="CR115" s="123"/>
      <c r="CS115" s="124"/>
      <c r="CT115" s="172">
        <v>3486.77</v>
      </c>
      <c r="CU115" s="123"/>
      <c r="CV115" s="123"/>
      <c r="CW115" s="123"/>
      <c r="CX115" s="123"/>
      <c r="CY115" s="123"/>
      <c r="CZ115" s="124"/>
      <c r="DA115" s="172">
        <v>3482.22</v>
      </c>
      <c r="DB115" s="123"/>
      <c r="DC115" s="123"/>
      <c r="DD115" s="123"/>
      <c r="DE115" s="123"/>
      <c r="DF115" s="123"/>
      <c r="DG115" s="124"/>
      <c r="DH115" s="172">
        <v>3453.5</v>
      </c>
      <c r="DI115" s="123"/>
      <c r="DJ115" s="123"/>
      <c r="DK115" s="123"/>
      <c r="DL115" s="123"/>
      <c r="DM115" s="123"/>
      <c r="DN115" s="124"/>
      <c r="DO115" s="172">
        <v>3433.26</v>
      </c>
      <c r="DP115" s="123"/>
      <c r="DQ115" s="123"/>
      <c r="DR115" s="123"/>
      <c r="DS115" s="123"/>
      <c r="DT115" s="123"/>
      <c r="DU115" s="124"/>
      <c r="DV115" s="172">
        <v>3434.27</v>
      </c>
      <c r="DW115" s="123"/>
      <c r="DX115" s="123"/>
      <c r="DY115" s="123"/>
      <c r="DZ115" s="123"/>
      <c r="EA115" s="123"/>
      <c r="EB115" s="124"/>
      <c r="EC115" s="172">
        <v>3417.96</v>
      </c>
      <c r="ED115" s="123"/>
      <c r="EE115" s="123"/>
      <c r="EF115" s="123"/>
      <c r="EG115" s="123"/>
      <c r="EH115" s="123"/>
      <c r="EI115" s="124"/>
      <c r="EJ115" s="172">
        <v>3417.61</v>
      </c>
      <c r="EK115" s="123"/>
      <c r="EL115" s="123"/>
      <c r="EM115" s="123"/>
      <c r="EN115" s="123"/>
      <c r="EO115" s="123"/>
      <c r="EP115" s="124"/>
      <c r="EQ115" s="172">
        <v>3445.09</v>
      </c>
      <c r="ER115" s="123"/>
      <c r="ES115" s="123"/>
      <c r="ET115" s="123"/>
      <c r="EU115" s="123"/>
      <c r="EV115" s="123"/>
      <c r="EW115" s="124"/>
      <c r="EX115" s="172">
        <v>3471.25</v>
      </c>
      <c r="EY115" s="123"/>
      <c r="EZ115" s="123"/>
      <c r="FA115" s="123"/>
      <c r="FB115" s="123"/>
      <c r="FC115" s="123"/>
      <c r="FD115" s="124"/>
      <c r="FE115" s="172">
        <v>3433.88</v>
      </c>
      <c r="FF115" s="123"/>
      <c r="FG115" s="123"/>
      <c r="FH115" s="123"/>
      <c r="FI115" s="123"/>
      <c r="FJ115" s="123"/>
      <c r="FK115" s="124"/>
    </row>
    <row r="116" spans="1:167" s="2" customFormat="1" ht="15.75" customHeight="1" x14ac:dyDescent="0.2">
      <c r="A116" s="125" t="s">
        <v>98</v>
      </c>
      <c r="B116" s="125"/>
      <c r="C116" s="125"/>
      <c r="D116" s="125"/>
      <c r="E116" s="125"/>
      <c r="F116" s="125"/>
      <c r="G116" s="125"/>
      <c r="H116" s="126"/>
      <c r="I116" s="172">
        <v>3314.75</v>
      </c>
      <c r="J116" s="123"/>
      <c r="K116" s="123"/>
      <c r="L116" s="123"/>
      <c r="M116" s="123"/>
      <c r="N116" s="124"/>
      <c r="O116" s="172">
        <v>3105.95</v>
      </c>
      <c r="P116" s="123"/>
      <c r="Q116" s="123"/>
      <c r="R116" s="123"/>
      <c r="S116" s="123"/>
      <c r="T116" s="124"/>
      <c r="U116" s="172">
        <v>3054.91</v>
      </c>
      <c r="V116" s="123"/>
      <c r="W116" s="123"/>
      <c r="X116" s="123"/>
      <c r="Y116" s="123"/>
      <c r="Z116" s="124"/>
      <c r="AA116" s="172">
        <v>3021.98</v>
      </c>
      <c r="AB116" s="123"/>
      <c r="AC116" s="123"/>
      <c r="AD116" s="123"/>
      <c r="AE116" s="123"/>
      <c r="AF116" s="124"/>
      <c r="AG116" s="172">
        <v>3002.69</v>
      </c>
      <c r="AH116" s="123"/>
      <c r="AI116" s="123"/>
      <c r="AJ116" s="123"/>
      <c r="AK116" s="123"/>
      <c r="AL116" s="124"/>
      <c r="AM116" s="172">
        <v>3032.07</v>
      </c>
      <c r="AN116" s="123"/>
      <c r="AO116" s="123"/>
      <c r="AP116" s="123"/>
      <c r="AQ116" s="123"/>
      <c r="AR116" s="124"/>
      <c r="AS116" s="172">
        <v>3032.95</v>
      </c>
      <c r="AT116" s="123"/>
      <c r="AU116" s="123"/>
      <c r="AV116" s="123"/>
      <c r="AW116" s="123"/>
      <c r="AX116" s="124"/>
      <c r="AY116" s="172">
        <v>3216.25</v>
      </c>
      <c r="AZ116" s="123"/>
      <c r="BA116" s="123"/>
      <c r="BB116" s="123"/>
      <c r="BC116" s="123"/>
      <c r="BD116" s="123"/>
      <c r="BE116" s="172">
        <v>3441.41</v>
      </c>
      <c r="BF116" s="123"/>
      <c r="BG116" s="123"/>
      <c r="BH116" s="123"/>
      <c r="BI116" s="123"/>
      <c r="BJ116" s="124"/>
      <c r="BK116" s="172">
        <v>3582.45</v>
      </c>
      <c r="BL116" s="123"/>
      <c r="BM116" s="123"/>
      <c r="BN116" s="123"/>
      <c r="BO116" s="123"/>
      <c r="BP116" s="123"/>
      <c r="BQ116" s="124"/>
      <c r="BR116" s="172">
        <v>3592.1</v>
      </c>
      <c r="BS116" s="123"/>
      <c r="BT116" s="123"/>
      <c r="BU116" s="123"/>
      <c r="BV116" s="123"/>
      <c r="BW116" s="123"/>
      <c r="BX116" s="124"/>
      <c r="BY116" s="172">
        <v>3590.64</v>
      </c>
      <c r="BZ116" s="123"/>
      <c r="CA116" s="123"/>
      <c r="CB116" s="123"/>
      <c r="CC116" s="123"/>
      <c r="CD116" s="123"/>
      <c r="CE116" s="124"/>
      <c r="CF116" s="172">
        <v>3585.06</v>
      </c>
      <c r="CG116" s="123"/>
      <c r="CH116" s="123"/>
      <c r="CI116" s="123"/>
      <c r="CJ116" s="123"/>
      <c r="CK116" s="123"/>
      <c r="CL116" s="124"/>
      <c r="CM116" s="172">
        <v>3590.21</v>
      </c>
      <c r="CN116" s="123"/>
      <c r="CO116" s="123"/>
      <c r="CP116" s="123"/>
      <c r="CQ116" s="123"/>
      <c r="CR116" s="123"/>
      <c r="CS116" s="124"/>
      <c r="CT116" s="172">
        <v>3593.04</v>
      </c>
      <c r="CU116" s="123"/>
      <c r="CV116" s="123"/>
      <c r="CW116" s="123"/>
      <c r="CX116" s="123"/>
      <c r="CY116" s="123"/>
      <c r="CZ116" s="124"/>
      <c r="DA116" s="172">
        <v>3588.99</v>
      </c>
      <c r="DB116" s="123"/>
      <c r="DC116" s="123"/>
      <c r="DD116" s="123"/>
      <c r="DE116" s="123"/>
      <c r="DF116" s="123"/>
      <c r="DG116" s="124"/>
      <c r="DH116" s="172">
        <v>3597.47</v>
      </c>
      <c r="DI116" s="123"/>
      <c r="DJ116" s="123"/>
      <c r="DK116" s="123"/>
      <c r="DL116" s="123"/>
      <c r="DM116" s="123"/>
      <c r="DN116" s="124"/>
      <c r="DO116" s="172">
        <v>3591.63</v>
      </c>
      <c r="DP116" s="123"/>
      <c r="DQ116" s="123"/>
      <c r="DR116" s="123"/>
      <c r="DS116" s="123"/>
      <c r="DT116" s="123"/>
      <c r="DU116" s="124"/>
      <c r="DV116" s="172">
        <v>3583.77</v>
      </c>
      <c r="DW116" s="123"/>
      <c r="DX116" s="123"/>
      <c r="DY116" s="123"/>
      <c r="DZ116" s="123"/>
      <c r="EA116" s="123"/>
      <c r="EB116" s="124"/>
      <c r="EC116" s="172">
        <v>3476.15</v>
      </c>
      <c r="ED116" s="123"/>
      <c r="EE116" s="123"/>
      <c r="EF116" s="123"/>
      <c r="EG116" s="123"/>
      <c r="EH116" s="123"/>
      <c r="EI116" s="124"/>
      <c r="EJ116" s="172">
        <v>3454.67</v>
      </c>
      <c r="EK116" s="123"/>
      <c r="EL116" s="123"/>
      <c r="EM116" s="123"/>
      <c r="EN116" s="123"/>
      <c r="EO116" s="123"/>
      <c r="EP116" s="124"/>
      <c r="EQ116" s="172">
        <v>3577.7</v>
      </c>
      <c r="ER116" s="123"/>
      <c r="ES116" s="123"/>
      <c r="ET116" s="123"/>
      <c r="EU116" s="123"/>
      <c r="EV116" s="123"/>
      <c r="EW116" s="124"/>
      <c r="EX116" s="172">
        <v>3531.85</v>
      </c>
      <c r="EY116" s="123"/>
      <c r="EZ116" s="123"/>
      <c r="FA116" s="123"/>
      <c r="FB116" s="123"/>
      <c r="FC116" s="123"/>
      <c r="FD116" s="124"/>
      <c r="FE116" s="172">
        <v>3447.95</v>
      </c>
      <c r="FF116" s="123"/>
      <c r="FG116" s="123"/>
      <c r="FH116" s="123"/>
      <c r="FI116" s="123"/>
      <c r="FJ116" s="123"/>
      <c r="FK116" s="124"/>
    </row>
    <row r="117" spans="1:167" s="2" customFormat="1" ht="15.75" customHeight="1" x14ac:dyDescent="0.2">
      <c r="A117" s="125" t="s">
        <v>99</v>
      </c>
      <c r="B117" s="125"/>
      <c r="C117" s="125"/>
      <c r="D117" s="125"/>
      <c r="E117" s="125"/>
      <c r="F117" s="125"/>
      <c r="G117" s="125"/>
      <c r="H117" s="126"/>
      <c r="I117" s="172">
        <v>3207.92</v>
      </c>
      <c r="J117" s="123"/>
      <c r="K117" s="123"/>
      <c r="L117" s="123"/>
      <c r="M117" s="123"/>
      <c r="N117" s="124"/>
      <c r="O117" s="172">
        <v>3043.02</v>
      </c>
      <c r="P117" s="123"/>
      <c r="Q117" s="123"/>
      <c r="R117" s="123"/>
      <c r="S117" s="123"/>
      <c r="T117" s="124"/>
      <c r="U117" s="172">
        <v>2974.3</v>
      </c>
      <c r="V117" s="123"/>
      <c r="W117" s="123"/>
      <c r="X117" s="123"/>
      <c r="Y117" s="123"/>
      <c r="Z117" s="124"/>
      <c r="AA117" s="172">
        <v>2893.83</v>
      </c>
      <c r="AB117" s="123"/>
      <c r="AC117" s="123"/>
      <c r="AD117" s="123"/>
      <c r="AE117" s="123"/>
      <c r="AF117" s="124"/>
      <c r="AG117" s="172">
        <v>2929.57</v>
      </c>
      <c r="AH117" s="123"/>
      <c r="AI117" s="123"/>
      <c r="AJ117" s="123"/>
      <c r="AK117" s="123"/>
      <c r="AL117" s="124"/>
      <c r="AM117" s="172">
        <v>2957.43</v>
      </c>
      <c r="AN117" s="123"/>
      <c r="AO117" s="123"/>
      <c r="AP117" s="123"/>
      <c r="AQ117" s="123"/>
      <c r="AR117" s="124"/>
      <c r="AS117" s="172">
        <v>2955.91</v>
      </c>
      <c r="AT117" s="123"/>
      <c r="AU117" s="123"/>
      <c r="AV117" s="123"/>
      <c r="AW117" s="123"/>
      <c r="AX117" s="124"/>
      <c r="AY117" s="172">
        <v>3185.04</v>
      </c>
      <c r="AZ117" s="123"/>
      <c r="BA117" s="123"/>
      <c r="BB117" s="123"/>
      <c r="BC117" s="123"/>
      <c r="BD117" s="123"/>
      <c r="BE117" s="172">
        <v>3368.7</v>
      </c>
      <c r="BF117" s="123"/>
      <c r="BG117" s="123"/>
      <c r="BH117" s="123"/>
      <c r="BI117" s="123"/>
      <c r="BJ117" s="124"/>
      <c r="BK117" s="172">
        <v>3469.28</v>
      </c>
      <c r="BL117" s="123"/>
      <c r="BM117" s="123"/>
      <c r="BN117" s="123"/>
      <c r="BO117" s="123"/>
      <c r="BP117" s="123"/>
      <c r="BQ117" s="124"/>
      <c r="BR117" s="172">
        <v>3539.33</v>
      </c>
      <c r="BS117" s="123"/>
      <c r="BT117" s="123"/>
      <c r="BU117" s="123"/>
      <c r="BV117" s="123"/>
      <c r="BW117" s="123"/>
      <c r="BX117" s="124"/>
      <c r="BY117" s="172">
        <v>3540.38</v>
      </c>
      <c r="BZ117" s="123"/>
      <c r="CA117" s="123"/>
      <c r="CB117" s="123"/>
      <c r="CC117" s="123"/>
      <c r="CD117" s="123"/>
      <c r="CE117" s="124"/>
      <c r="CF117" s="172">
        <v>3513.17</v>
      </c>
      <c r="CG117" s="123"/>
      <c r="CH117" s="123"/>
      <c r="CI117" s="123"/>
      <c r="CJ117" s="123"/>
      <c r="CK117" s="123"/>
      <c r="CL117" s="124"/>
      <c r="CM117" s="172">
        <v>3535.57</v>
      </c>
      <c r="CN117" s="123"/>
      <c r="CO117" s="123"/>
      <c r="CP117" s="123"/>
      <c r="CQ117" s="123"/>
      <c r="CR117" s="123"/>
      <c r="CS117" s="124"/>
      <c r="CT117" s="172">
        <v>3568.99</v>
      </c>
      <c r="CU117" s="123"/>
      <c r="CV117" s="123"/>
      <c r="CW117" s="123"/>
      <c r="CX117" s="123"/>
      <c r="CY117" s="123"/>
      <c r="CZ117" s="124"/>
      <c r="DA117" s="172">
        <v>3544.45</v>
      </c>
      <c r="DB117" s="123"/>
      <c r="DC117" s="123"/>
      <c r="DD117" s="123"/>
      <c r="DE117" s="123"/>
      <c r="DF117" s="123"/>
      <c r="DG117" s="124"/>
      <c r="DH117" s="172">
        <v>3573.74</v>
      </c>
      <c r="DI117" s="123"/>
      <c r="DJ117" s="123"/>
      <c r="DK117" s="123"/>
      <c r="DL117" s="123"/>
      <c r="DM117" s="123"/>
      <c r="DN117" s="124"/>
      <c r="DO117" s="172">
        <v>3545.9</v>
      </c>
      <c r="DP117" s="123"/>
      <c r="DQ117" s="123"/>
      <c r="DR117" s="123"/>
      <c r="DS117" s="123"/>
      <c r="DT117" s="123"/>
      <c r="DU117" s="124"/>
      <c r="DV117" s="172">
        <v>3516.32</v>
      </c>
      <c r="DW117" s="123"/>
      <c r="DX117" s="123"/>
      <c r="DY117" s="123"/>
      <c r="DZ117" s="123"/>
      <c r="EA117" s="123"/>
      <c r="EB117" s="124"/>
      <c r="EC117" s="172">
        <v>3448.78</v>
      </c>
      <c r="ED117" s="123"/>
      <c r="EE117" s="123"/>
      <c r="EF117" s="123"/>
      <c r="EG117" s="123"/>
      <c r="EH117" s="123"/>
      <c r="EI117" s="124"/>
      <c r="EJ117" s="172">
        <v>3430.58</v>
      </c>
      <c r="EK117" s="123"/>
      <c r="EL117" s="123"/>
      <c r="EM117" s="123"/>
      <c r="EN117" s="123"/>
      <c r="EO117" s="123"/>
      <c r="EP117" s="124"/>
      <c r="EQ117" s="172">
        <v>3474.98</v>
      </c>
      <c r="ER117" s="123"/>
      <c r="ES117" s="123"/>
      <c r="ET117" s="123"/>
      <c r="EU117" s="123"/>
      <c r="EV117" s="123"/>
      <c r="EW117" s="124"/>
      <c r="EX117" s="172">
        <v>3454.03</v>
      </c>
      <c r="EY117" s="123"/>
      <c r="EZ117" s="123"/>
      <c r="FA117" s="123"/>
      <c r="FB117" s="123"/>
      <c r="FC117" s="123"/>
      <c r="FD117" s="124"/>
      <c r="FE117" s="172">
        <v>3351.28</v>
      </c>
      <c r="FF117" s="123"/>
      <c r="FG117" s="123"/>
      <c r="FH117" s="123"/>
      <c r="FI117" s="123"/>
      <c r="FJ117" s="123"/>
      <c r="FK117" s="124"/>
    </row>
    <row r="118" spans="1:167" s="2" customFormat="1" ht="15.75" customHeight="1" x14ac:dyDescent="0.2">
      <c r="A118" s="125" t="s">
        <v>7</v>
      </c>
      <c r="B118" s="125"/>
      <c r="C118" s="125"/>
      <c r="D118" s="125"/>
      <c r="E118" s="125"/>
      <c r="F118" s="125"/>
      <c r="G118" s="125"/>
      <c r="H118" s="126"/>
      <c r="I118" s="172">
        <v>3060.89</v>
      </c>
      <c r="J118" s="123"/>
      <c r="K118" s="123"/>
      <c r="L118" s="123"/>
      <c r="M118" s="123"/>
      <c r="N118" s="124"/>
      <c r="O118" s="172">
        <v>2992.21</v>
      </c>
      <c r="P118" s="123"/>
      <c r="Q118" s="123"/>
      <c r="R118" s="123"/>
      <c r="S118" s="123"/>
      <c r="T118" s="124"/>
      <c r="U118" s="172">
        <v>2893.47</v>
      </c>
      <c r="V118" s="123"/>
      <c r="W118" s="123"/>
      <c r="X118" s="123"/>
      <c r="Y118" s="123"/>
      <c r="Z118" s="124"/>
      <c r="AA118" s="172">
        <v>2867.47</v>
      </c>
      <c r="AB118" s="123"/>
      <c r="AC118" s="123"/>
      <c r="AD118" s="123"/>
      <c r="AE118" s="123"/>
      <c r="AF118" s="124"/>
      <c r="AG118" s="172">
        <v>2832.16</v>
      </c>
      <c r="AH118" s="123"/>
      <c r="AI118" s="123"/>
      <c r="AJ118" s="123"/>
      <c r="AK118" s="123"/>
      <c r="AL118" s="124"/>
      <c r="AM118" s="172">
        <v>2907.79</v>
      </c>
      <c r="AN118" s="123"/>
      <c r="AO118" s="123"/>
      <c r="AP118" s="123"/>
      <c r="AQ118" s="123"/>
      <c r="AR118" s="124"/>
      <c r="AS118" s="172">
        <v>2907.85</v>
      </c>
      <c r="AT118" s="123"/>
      <c r="AU118" s="123"/>
      <c r="AV118" s="123"/>
      <c r="AW118" s="123"/>
      <c r="AX118" s="124"/>
      <c r="AY118" s="172">
        <v>3094.8</v>
      </c>
      <c r="AZ118" s="123"/>
      <c r="BA118" s="123"/>
      <c r="BB118" s="123"/>
      <c r="BC118" s="123"/>
      <c r="BD118" s="123"/>
      <c r="BE118" s="172">
        <v>3314.86</v>
      </c>
      <c r="BF118" s="123"/>
      <c r="BG118" s="123"/>
      <c r="BH118" s="123"/>
      <c r="BI118" s="123"/>
      <c r="BJ118" s="124"/>
      <c r="BK118" s="172">
        <v>3427.04</v>
      </c>
      <c r="BL118" s="123"/>
      <c r="BM118" s="123"/>
      <c r="BN118" s="123"/>
      <c r="BO118" s="123"/>
      <c r="BP118" s="123"/>
      <c r="BQ118" s="124"/>
      <c r="BR118" s="172">
        <v>3464.23</v>
      </c>
      <c r="BS118" s="123"/>
      <c r="BT118" s="123"/>
      <c r="BU118" s="123"/>
      <c r="BV118" s="123"/>
      <c r="BW118" s="123"/>
      <c r="BX118" s="124"/>
      <c r="BY118" s="172">
        <v>3463.03</v>
      </c>
      <c r="BZ118" s="123"/>
      <c r="CA118" s="123"/>
      <c r="CB118" s="123"/>
      <c r="CC118" s="123"/>
      <c r="CD118" s="123"/>
      <c r="CE118" s="124"/>
      <c r="CF118" s="172">
        <v>3444.77</v>
      </c>
      <c r="CG118" s="123"/>
      <c r="CH118" s="123"/>
      <c r="CI118" s="123"/>
      <c r="CJ118" s="123"/>
      <c r="CK118" s="123"/>
      <c r="CL118" s="124"/>
      <c r="CM118" s="172">
        <v>3464.23</v>
      </c>
      <c r="CN118" s="123"/>
      <c r="CO118" s="123"/>
      <c r="CP118" s="123"/>
      <c r="CQ118" s="123"/>
      <c r="CR118" s="123"/>
      <c r="CS118" s="124"/>
      <c r="CT118" s="172">
        <v>3532.8</v>
      </c>
      <c r="CU118" s="123"/>
      <c r="CV118" s="123"/>
      <c r="CW118" s="123"/>
      <c r="CX118" s="123"/>
      <c r="CY118" s="123"/>
      <c r="CZ118" s="124"/>
      <c r="DA118" s="172">
        <v>3478.45</v>
      </c>
      <c r="DB118" s="123"/>
      <c r="DC118" s="123"/>
      <c r="DD118" s="123"/>
      <c r="DE118" s="123"/>
      <c r="DF118" s="123"/>
      <c r="DG118" s="124"/>
      <c r="DH118" s="172">
        <v>3521.62</v>
      </c>
      <c r="DI118" s="123"/>
      <c r="DJ118" s="123"/>
      <c r="DK118" s="123"/>
      <c r="DL118" s="123"/>
      <c r="DM118" s="123"/>
      <c r="DN118" s="124"/>
      <c r="DO118" s="172">
        <v>3487.65</v>
      </c>
      <c r="DP118" s="123"/>
      <c r="DQ118" s="123"/>
      <c r="DR118" s="123"/>
      <c r="DS118" s="123"/>
      <c r="DT118" s="123"/>
      <c r="DU118" s="124"/>
      <c r="DV118" s="172">
        <v>3465.87</v>
      </c>
      <c r="DW118" s="123"/>
      <c r="DX118" s="123"/>
      <c r="DY118" s="123"/>
      <c r="DZ118" s="123"/>
      <c r="EA118" s="123"/>
      <c r="EB118" s="124"/>
      <c r="EC118" s="172">
        <v>3421.82</v>
      </c>
      <c r="ED118" s="123"/>
      <c r="EE118" s="123"/>
      <c r="EF118" s="123"/>
      <c r="EG118" s="123"/>
      <c r="EH118" s="123"/>
      <c r="EI118" s="124"/>
      <c r="EJ118" s="172">
        <v>3389.93</v>
      </c>
      <c r="EK118" s="123"/>
      <c r="EL118" s="123"/>
      <c r="EM118" s="123"/>
      <c r="EN118" s="123"/>
      <c r="EO118" s="123"/>
      <c r="EP118" s="124"/>
      <c r="EQ118" s="172">
        <v>3438.55</v>
      </c>
      <c r="ER118" s="123"/>
      <c r="ES118" s="123"/>
      <c r="ET118" s="123"/>
      <c r="EU118" s="123"/>
      <c r="EV118" s="123"/>
      <c r="EW118" s="124"/>
      <c r="EX118" s="172">
        <v>3419.95</v>
      </c>
      <c r="EY118" s="123"/>
      <c r="EZ118" s="123"/>
      <c r="FA118" s="123"/>
      <c r="FB118" s="123"/>
      <c r="FC118" s="123"/>
      <c r="FD118" s="124"/>
      <c r="FE118" s="172">
        <v>3338.6</v>
      </c>
      <c r="FF118" s="123"/>
      <c r="FG118" s="123"/>
      <c r="FH118" s="123"/>
      <c r="FI118" s="123"/>
      <c r="FJ118" s="123"/>
      <c r="FK118" s="124"/>
    </row>
    <row r="119" spans="1:167" s="2" customFormat="1" ht="15.75" customHeight="1" x14ac:dyDescent="0.2">
      <c r="A119" s="125" t="s">
        <v>100</v>
      </c>
      <c r="B119" s="125"/>
      <c r="C119" s="125"/>
      <c r="D119" s="125"/>
      <c r="E119" s="125"/>
      <c r="F119" s="125"/>
      <c r="G119" s="125"/>
      <c r="H119" s="126"/>
      <c r="I119" s="172">
        <v>3133.68</v>
      </c>
      <c r="J119" s="123"/>
      <c r="K119" s="123"/>
      <c r="L119" s="123"/>
      <c r="M119" s="123"/>
      <c r="N119" s="124"/>
      <c r="O119" s="172">
        <v>3043.91</v>
      </c>
      <c r="P119" s="123"/>
      <c r="Q119" s="123"/>
      <c r="R119" s="123"/>
      <c r="S119" s="123"/>
      <c r="T119" s="124"/>
      <c r="U119" s="172">
        <v>2995.46</v>
      </c>
      <c r="V119" s="123"/>
      <c r="W119" s="123"/>
      <c r="X119" s="123"/>
      <c r="Y119" s="123"/>
      <c r="Z119" s="124"/>
      <c r="AA119" s="172">
        <v>2951.42</v>
      </c>
      <c r="AB119" s="123"/>
      <c r="AC119" s="123"/>
      <c r="AD119" s="123"/>
      <c r="AE119" s="123"/>
      <c r="AF119" s="124"/>
      <c r="AG119" s="172">
        <v>2945.04</v>
      </c>
      <c r="AH119" s="123"/>
      <c r="AI119" s="123"/>
      <c r="AJ119" s="123"/>
      <c r="AK119" s="123"/>
      <c r="AL119" s="124"/>
      <c r="AM119" s="172">
        <v>2989.6</v>
      </c>
      <c r="AN119" s="123"/>
      <c r="AO119" s="123"/>
      <c r="AP119" s="123"/>
      <c r="AQ119" s="123"/>
      <c r="AR119" s="124"/>
      <c r="AS119" s="172">
        <v>2963.99</v>
      </c>
      <c r="AT119" s="123"/>
      <c r="AU119" s="123"/>
      <c r="AV119" s="123"/>
      <c r="AW119" s="123"/>
      <c r="AX119" s="124"/>
      <c r="AY119" s="172">
        <v>3120.87</v>
      </c>
      <c r="AZ119" s="123"/>
      <c r="BA119" s="123"/>
      <c r="BB119" s="123"/>
      <c r="BC119" s="123"/>
      <c r="BD119" s="123"/>
      <c r="BE119" s="172">
        <v>3349.07</v>
      </c>
      <c r="BF119" s="123"/>
      <c r="BG119" s="123"/>
      <c r="BH119" s="123"/>
      <c r="BI119" s="123"/>
      <c r="BJ119" s="124"/>
      <c r="BK119" s="172">
        <v>3438.04</v>
      </c>
      <c r="BL119" s="123"/>
      <c r="BM119" s="123"/>
      <c r="BN119" s="123"/>
      <c r="BO119" s="123"/>
      <c r="BP119" s="123"/>
      <c r="BQ119" s="124"/>
      <c r="BR119" s="172">
        <v>3560.27</v>
      </c>
      <c r="BS119" s="123"/>
      <c r="BT119" s="123"/>
      <c r="BU119" s="123"/>
      <c r="BV119" s="123"/>
      <c r="BW119" s="123"/>
      <c r="BX119" s="124"/>
      <c r="BY119" s="172">
        <v>3573.2</v>
      </c>
      <c r="BZ119" s="123"/>
      <c r="CA119" s="123"/>
      <c r="CB119" s="123"/>
      <c r="CC119" s="123"/>
      <c r="CD119" s="123"/>
      <c r="CE119" s="124"/>
      <c r="CF119" s="172">
        <v>3562.82</v>
      </c>
      <c r="CG119" s="123"/>
      <c r="CH119" s="123"/>
      <c r="CI119" s="123"/>
      <c r="CJ119" s="123"/>
      <c r="CK119" s="123"/>
      <c r="CL119" s="124"/>
      <c r="CM119" s="172">
        <v>3581.26</v>
      </c>
      <c r="CN119" s="123"/>
      <c r="CO119" s="123"/>
      <c r="CP119" s="123"/>
      <c r="CQ119" s="123"/>
      <c r="CR119" s="123"/>
      <c r="CS119" s="124"/>
      <c r="CT119" s="172">
        <v>3590.72</v>
      </c>
      <c r="CU119" s="123"/>
      <c r="CV119" s="123"/>
      <c r="CW119" s="123"/>
      <c r="CX119" s="123"/>
      <c r="CY119" s="123"/>
      <c r="CZ119" s="124"/>
      <c r="DA119" s="172">
        <v>3581.84</v>
      </c>
      <c r="DB119" s="123"/>
      <c r="DC119" s="123"/>
      <c r="DD119" s="123"/>
      <c r="DE119" s="123"/>
      <c r="DF119" s="123"/>
      <c r="DG119" s="124"/>
      <c r="DH119" s="172">
        <v>3590.57</v>
      </c>
      <c r="DI119" s="123"/>
      <c r="DJ119" s="123"/>
      <c r="DK119" s="123"/>
      <c r="DL119" s="123"/>
      <c r="DM119" s="123"/>
      <c r="DN119" s="124"/>
      <c r="DO119" s="172">
        <v>3628.85</v>
      </c>
      <c r="DP119" s="123"/>
      <c r="DQ119" s="123"/>
      <c r="DR119" s="123"/>
      <c r="DS119" s="123"/>
      <c r="DT119" s="123"/>
      <c r="DU119" s="124"/>
      <c r="DV119" s="172">
        <v>3601.63</v>
      </c>
      <c r="DW119" s="123"/>
      <c r="DX119" s="123"/>
      <c r="DY119" s="123"/>
      <c r="DZ119" s="123"/>
      <c r="EA119" s="123"/>
      <c r="EB119" s="124"/>
      <c r="EC119" s="172">
        <v>3562.28</v>
      </c>
      <c r="ED119" s="123"/>
      <c r="EE119" s="123"/>
      <c r="EF119" s="123"/>
      <c r="EG119" s="123"/>
      <c r="EH119" s="123"/>
      <c r="EI119" s="124"/>
      <c r="EJ119" s="172">
        <v>3465.41</v>
      </c>
      <c r="EK119" s="123"/>
      <c r="EL119" s="123"/>
      <c r="EM119" s="123"/>
      <c r="EN119" s="123"/>
      <c r="EO119" s="123"/>
      <c r="EP119" s="124"/>
      <c r="EQ119" s="172">
        <v>3574.43</v>
      </c>
      <c r="ER119" s="123"/>
      <c r="ES119" s="123"/>
      <c r="ET119" s="123"/>
      <c r="EU119" s="123"/>
      <c r="EV119" s="123"/>
      <c r="EW119" s="124"/>
      <c r="EX119" s="172">
        <v>3565.99</v>
      </c>
      <c r="EY119" s="123"/>
      <c r="EZ119" s="123"/>
      <c r="FA119" s="123"/>
      <c r="FB119" s="123"/>
      <c r="FC119" s="123"/>
      <c r="FD119" s="124"/>
      <c r="FE119" s="172">
        <v>3393.12</v>
      </c>
      <c r="FF119" s="123"/>
      <c r="FG119" s="123"/>
      <c r="FH119" s="123"/>
      <c r="FI119" s="123"/>
      <c r="FJ119" s="123"/>
      <c r="FK119" s="124"/>
    </row>
    <row r="120" spans="1:167" s="2" customFormat="1" ht="15.75" customHeight="1" x14ac:dyDescent="0.2">
      <c r="A120" s="125" t="s">
        <v>101</v>
      </c>
      <c r="B120" s="125"/>
      <c r="C120" s="125"/>
      <c r="D120" s="125"/>
      <c r="E120" s="125"/>
      <c r="F120" s="125"/>
      <c r="G120" s="125"/>
      <c r="H120" s="126"/>
      <c r="I120" s="172">
        <v>3106.11</v>
      </c>
      <c r="J120" s="123"/>
      <c r="K120" s="123"/>
      <c r="L120" s="123"/>
      <c r="M120" s="123"/>
      <c r="N120" s="124"/>
      <c r="O120" s="172">
        <v>3038.73</v>
      </c>
      <c r="P120" s="123"/>
      <c r="Q120" s="123"/>
      <c r="R120" s="123"/>
      <c r="S120" s="123"/>
      <c r="T120" s="124"/>
      <c r="U120" s="172">
        <v>2989.75</v>
      </c>
      <c r="V120" s="123"/>
      <c r="W120" s="123"/>
      <c r="X120" s="123"/>
      <c r="Y120" s="123"/>
      <c r="Z120" s="124"/>
      <c r="AA120" s="172">
        <v>2974.63</v>
      </c>
      <c r="AB120" s="123"/>
      <c r="AC120" s="123"/>
      <c r="AD120" s="123"/>
      <c r="AE120" s="123"/>
      <c r="AF120" s="124"/>
      <c r="AG120" s="172">
        <v>2970.54</v>
      </c>
      <c r="AH120" s="123"/>
      <c r="AI120" s="123"/>
      <c r="AJ120" s="123"/>
      <c r="AK120" s="123"/>
      <c r="AL120" s="124"/>
      <c r="AM120" s="172">
        <v>2990.3</v>
      </c>
      <c r="AN120" s="123"/>
      <c r="AO120" s="123"/>
      <c r="AP120" s="123"/>
      <c r="AQ120" s="123"/>
      <c r="AR120" s="124"/>
      <c r="AS120" s="172">
        <v>2988.87</v>
      </c>
      <c r="AT120" s="123"/>
      <c r="AU120" s="123"/>
      <c r="AV120" s="123"/>
      <c r="AW120" s="123"/>
      <c r="AX120" s="124"/>
      <c r="AY120" s="172">
        <v>3140.52</v>
      </c>
      <c r="AZ120" s="123"/>
      <c r="BA120" s="123"/>
      <c r="BB120" s="123"/>
      <c r="BC120" s="123"/>
      <c r="BD120" s="123"/>
      <c r="BE120" s="172">
        <v>3355.81</v>
      </c>
      <c r="BF120" s="123"/>
      <c r="BG120" s="123"/>
      <c r="BH120" s="123"/>
      <c r="BI120" s="123"/>
      <c r="BJ120" s="124"/>
      <c r="BK120" s="172">
        <v>3462.12</v>
      </c>
      <c r="BL120" s="123"/>
      <c r="BM120" s="123"/>
      <c r="BN120" s="123"/>
      <c r="BO120" s="123"/>
      <c r="BP120" s="123"/>
      <c r="BQ120" s="124"/>
      <c r="BR120" s="172">
        <v>3687.42</v>
      </c>
      <c r="BS120" s="123"/>
      <c r="BT120" s="123"/>
      <c r="BU120" s="123"/>
      <c r="BV120" s="123"/>
      <c r="BW120" s="123"/>
      <c r="BX120" s="124"/>
      <c r="BY120" s="172">
        <v>3689.1</v>
      </c>
      <c r="BZ120" s="123"/>
      <c r="CA120" s="123"/>
      <c r="CB120" s="123"/>
      <c r="CC120" s="123"/>
      <c r="CD120" s="123"/>
      <c r="CE120" s="124"/>
      <c r="CF120" s="172">
        <v>3652.61</v>
      </c>
      <c r="CG120" s="123"/>
      <c r="CH120" s="123"/>
      <c r="CI120" s="123"/>
      <c r="CJ120" s="123"/>
      <c r="CK120" s="123"/>
      <c r="CL120" s="124"/>
      <c r="CM120" s="172">
        <v>3695.54</v>
      </c>
      <c r="CN120" s="123"/>
      <c r="CO120" s="123"/>
      <c r="CP120" s="123"/>
      <c r="CQ120" s="123"/>
      <c r="CR120" s="123"/>
      <c r="CS120" s="124"/>
      <c r="CT120" s="172">
        <v>3760.13</v>
      </c>
      <c r="CU120" s="123"/>
      <c r="CV120" s="123"/>
      <c r="CW120" s="123"/>
      <c r="CX120" s="123"/>
      <c r="CY120" s="123"/>
      <c r="CZ120" s="124"/>
      <c r="DA120" s="172">
        <v>3735.53</v>
      </c>
      <c r="DB120" s="123"/>
      <c r="DC120" s="123"/>
      <c r="DD120" s="123"/>
      <c r="DE120" s="123"/>
      <c r="DF120" s="123"/>
      <c r="DG120" s="124"/>
      <c r="DH120" s="172">
        <v>3772.54</v>
      </c>
      <c r="DI120" s="123"/>
      <c r="DJ120" s="123"/>
      <c r="DK120" s="123"/>
      <c r="DL120" s="123"/>
      <c r="DM120" s="123"/>
      <c r="DN120" s="124"/>
      <c r="DO120" s="172">
        <v>3739.69</v>
      </c>
      <c r="DP120" s="123"/>
      <c r="DQ120" s="123"/>
      <c r="DR120" s="123"/>
      <c r="DS120" s="123"/>
      <c r="DT120" s="123"/>
      <c r="DU120" s="124"/>
      <c r="DV120" s="172">
        <v>3691.16</v>
      </c>
      <c r="DW120" s="123"/>
      <c r="DX120" s="123"/>
      <c r="DY120" s="123"/>
      <c r="DZ120" s="123"/>
      <c r="EA120" s="123"/>
      <c r="EB120" s="124"/>
      <c r="EC120" s="172">
        <v>3589.23</v>
      </c>
      <c r="ED120" s="123"/>
      <c r="EE120" s="123"/>
      <c r="EF120" s="123"/>
      <c r="EG120" s="123"/>
      <c r="EH120" s="123"/>
      <c r="EI120" s="124"/>
      <c r="EJ120" s="172">
        <v>3415.71</v>
      </c>
      <c r="EK120" s="123"/>
      <c r="EL120" s="123"/>
      <c r="EM120" s="123"/>
      <c r="EN120" s="123"/>
      <c r="EO120" s="123"/>
      <c r="EP120" s="124"/>
      <c r="EQ120" s="172">
        <v>3574.82</v>
      </c>
      <c r="ER120" s="123"/>
      <c r="ES120" s="123"/>
      <c r="ET120" s="123"/>
      <c r="EU120" s="123"/>
      <c r="EV120" s="123"/>
      <c r="EW120" s="124"/>
      <c r="EX120" s="172">
        <v>3528.18</v>
      </c>
      <c r="EY120" s="123"/>
      <c r="EZ120" s="123"/>
      <c r="FA120" s="123"/>
      <c r="FB120" s="123"/>
      <c r="FC120" s="123"/>
      <c r="FD120" s="124"/>
      <c r="FE120" s="172">
        <v>3348.21</v>
      </c>
      <c r="FF120" s="123"/>
      <c r="FG120" s="123"/>
      <c r="FH120" s="123"/>
      <c r="FI120" s="123"/>
      <c r="FJ120" s="123"/>
      <c r="FK120" s="124"/>
    </row>
    <row r="121" spans="1:167" s="2" customFormat="1" ht="15.75" customHeight="1" x14ac:dyDescent="0.2">
      <c r="A121" s="125" t="s">
        <v>102</v>
      </c>
      <c r="B121" s="125"/>
      <c r="C121" s="125"/>
      <c r="D121" s="125"/>
      <c r="E121" s="125"/>
      <c r="F121" s="125"/>
      <c r="G121" s="125"/>
      <c r="H121" s="126"/>
      <c r="I121" s="172">
        <v>3252.17</v>
      </c>
      <c r="J121" s="123"/>
      <c r="K121" s="123"/>
      <c r="L121" s="123"/>
      <c r="M121" s="123"/>
      <c r="N121" s="124"/>
      <c r="O121" s="172">
        <v>3057.77</v>
      </c>
      <c r="P121" s="123"/>
      <c r="Q121" s="123"/>
      <c r="R121" s="123"/>
      <c r="S121" s="123"/>
      <c r="T121" s="124"/>
      <c r="U121" s="172">
        <v>3044.03</v>
      </c>
      <c r="V121" s="123"/>
      <c r="W121" s="123"/>
      <c r="X121" s="123"/>
      <c r="Y121" s="123"/>
      <c r="Z121" s="124"/>
      <c r="AA121" s="172">
        <v>3001.86</v>
      </c>
      <c r="AB121" s="123"/>
      <c r="AC121" s="123"/>
      <c r="AD121" s="123"/>
      <c r="AE121" s="123"/>
      <c r="AF121" s="124"/>
      <c r="AG121" s="172">
        <v>2996.94</v>
      </c>
      <c r="AH121" s="123"/>
      <c r="AI121" s="123"/>
      <c r="AJ121" s="123"/>
      <c r="AK121" s="123"/>
      <c r="AL121" s="124"/>
      <c r="AM121" s="172">
        <v>2979.08</v>
      </c>
      <c r="AN121" s="123"/>
      <c r="AO121" s="123"/>
      <c r="AP121" s="123"/>
      <c r="AQ121" s="123"/>
      <c r="AR121" s="124"/>
      <c r="AS121" s="172">
        <v>2967.6</v>
      </c>
      <c r="AT121" s="123"/>
      <c r="AU121" s="123"/>
      <c r="AV121" s="123"/>
      <c r="AW121" s="123"/>
      <c r="AX121" s="124"/>
      <c r="AY121" s="172">
        <v>2978.16</v>
      </c>
      <c r="AZ121" s="123"/>
      <c r="BA121" s="123"/>
      <c r="BB121" s="123"/>
      <c r="BC121" s="123"/>
      <c r="BD121" s="123"/>
      <c r="BE121" s="172">
        <v>3166.58</v>
      </c>
      <c r="BF121" s="123"/>
      <c r="BG121" s="123"/>
      <c r="BH121" s="123"/>
      <c r="BI121" s="123"/>
      <c r="BJ121" s="124"/>
      <c r="BK121" s="172">
        <v>3308.6</v>
      </c>
      <c r="BL121" s="123"/>
      <c r="BM121" s="123"/>
      <c r="BN121" s="123"/>
      <c r="BO121" s="123"/>
      <c r="BP121" s="123"/>
      <c r="BQ121" s="124"/>
      <c r="BR121" s="172">
        <v>3392.36</v>
      </c>
      <c r="BS121" s="123"/>
      <c r="BT121" s="123"/>
      <c r="BU121" s="123"/>
      <c r="BV121" s="123"/>
      <c r="BW121" s="123"/>
      <c r="BX121" s="124"/>
      <c r="BY121" s="172">
        <v>3418.9</v>
      </c>
      <c r="BZ121" s="123"/>
      <c r="CA121" s="123"/>
      <c r="CB121" s="123"/>
      <c r="CC121" s="123"/>
      <c r="CD121" s="123"/>
      <c r="CE121" s="124"/>
      <c r="CF121" s="172">
        <v>3407.21</v>
      </c>
      <c r="CG121" s="123"/>
      <c r="CH121" s="123"/>
      <c r="CI121" s="123"/>
      <c r="CJ121" s="123"/>
      <c r="CK121" s="123"/>
      <c r="CL121" s="124"/>
      <c r="CM121" s="172">
        <v>3412.08</v>
      </c>
      <c r="CN121" s="123"/>
      <c r="CO121" s="123"/>
      <c r="CP121" s="123"/>
      <c r="CQ121" s="123"/>
      <c r="CR121" s="123"/>
      <c r="CS121" s="124"/>
      <c r="CT121" s="172">
        <v>3436.77</v>
      </c>
      <c r="CU121" s="123"/>
      <c r="CV121" s="123"/>
      <c r="CW121" s="123"/>
      <c r="CX121" s="123"/>
      <c r="CY121" s="123"/>
      <c r="CZ121" s="124"/>
      <c r="DA121" s="172">
        <v>3433.58</v>
      </c>
      <c r="DB121" s="123"/>
      <c r="DC121" s="123"/>
      <c r="DD121" s="123"/>
      <c r="DE121" s="123"/>
      <c r="DF121" s="123"/>
      <c r="DG121" s="124"/>
      <c r="DH121" s="172">
        <v>3440.58</v>
      </c>
      <c r="DI121" s="123"/>
      <c r="DJ121" s="123"/>
      <c r="DK121" s="123"/>
      <c r="DL121" s="123"/>
      <c r="DM121" s="123"/>
      <c r="DN121" s="124"/>
      <c r="DO121" s="172">
        <v>3401.64</v>
      </c>
      <c r="DP121" s="123"/>
      <c r="DQ121" s="123"/>
      <c r="DR121" s="123"/>
      <c r="DS121" s="123"/>
      <c r="DT121" s="123"/>
      <c r="DU121" s="124"/>
      <c r="DV121" s="172">
        <v>3403.44</v>
      </c>
      <c r="DW121" s="123"/>
      <c r="DX121" s="123"/>
      <c r="DY121" s="123"/>
      <c r="DZ121" s="123"/>
      <c r="EA121" s="123"/>
      <c r="EB121" s="124"/>
      <c r="EC121" s="172">
        <v>3408.83</v>
      </c>
      <c r="ED121" s="123"/>
      <c r="EE121" s="123"/>
      <c r="EF121" s="123"/>
      <c r="EG121" s="123"/>
      <c r="EH121" s="123"/>
      <c r="EI121" s="124"/>
      <c r="EJ121" s="172">
        <v>3401.14</v>
      </c>
      <c r="EK121" s="123"/>
      <c r="EL121" s="123"/>
      <c r="EM121" s="123"/>
      <c r="EN121" s="123"/>
      <c r="EO121" s="123"/>
      <c r="EP121" s="124"/>
      <c r="EQ121" s="172">
        <v>3439.71</v>
      </c>
      <c r="ER121" s="123"/>
      <c r="ES121" s="123"/>
      <c r="ET121" s="123"/>
      <c r="EU121" s="123"/>
      <c r="EV121" s="123"/>
      <c r="EW121" s="124"/>
      <c r="EX121" s="172">
        <v>3427.37</v>
      </c>
      <c r="EY121" s="123"/>
      <c r="EZ121" s="123"/>
      <c r="FA121" s="123"/>
      <c r="FB121" s="123"/>
      <c r="FC121" s="123"/>
      <c r="FD121" s="124"/>
      <c r="FE121" s="172">
        <v>3326.9</v>
      </c>
      <c r="FF121" s="123"/>
      <c r="FG121" s="123"/>
      <c r="FH121" s="123"/>
      <c r="FI121" s="123"/>
      <c r="FJ121" s="123"/>
      <c r="FK121" s="124"/>
    </row>
    <row r="122" spans="1:167" s="2" customFormat="1" ht="15.75" customHeight="1" x14ac:dyDescent="0.2">
      <c r="A122" s="125" t="s">
        <v>103</v>
      </c>
      <c r="B122" s="125"/>
      <c r="C122" s="125"/>
      <c r="D122" s="125"/>
      <c r="E122" s="125"/>
      <c r="F122" s="125"/>
      <c r="G122" s="125"/>
      <c r="H122" s="126"/>
      <c r="I122" s="172">
        <v>3247.54</v>
      </c>
      <c r="J122" s="123"/>
      <c r="K122" s="123"/>
      <c r="L122" s="123"/>
      <c r="M122" s="123"/>
      <c r="N122" s="124"/>
      <c r="O122" s="172">
        <v>3134.54</v>
      </c>
      <c r="P122" s="123"/>
      <c r="Q122" s="123"/>
      <c r="R122" s="123"/>
      <c r="S122" s="123"/>
      <c r="T122" s="124"/>
      <c r="U122" s="172">
        <v>3036</v>
      </c>
      <c r="V122" s="123"/>
      <c r="W122" s="123"/>
      <c r="X122" s="123"/>
      <c r="Y122" s="123"/>
      <c r="Z122" s="124"/>
      <c r="AA122" s="172">
        <v>2994.03</v>
      </c>
      <c r="AB122" s="123"/>
      <c r="AC122" s="123"/>
      <c r="AD122" s="123"/>
      <c r="AE122" s="123"/>
      <c r="AF122" s="124"/>
      <c r="AG122" s="172">
        <v>2986.99</v>
      </c>
      <c r="AH122" s="123"/>
      <c r="AI122" s="123"/>
      <c r="AJ122" s="123"/>
      <c r="AK122" s="123"/>
      <c r="AL122" s="124"/>
      <c r="AM122" s="172">
        <v>2952.1</v>
      </c>
      <c r="AN122" s="123"/>
      <c r="AO122" s="123"/>
      <c r="AP122" s="123"/>
      <c r="AQ122" s="123"/>
      <c r="AR122" s="124"/>
      <c r="AS122" s="172">
        <v>2851.35</v>
      </c>
      <c r="AT122" s="123"/>
      <c r="AU122" s="123"/>
      <c r="AV122" s="123"/>
      <c r="AW122" s="123"/>
      <c r="AX122" s="124"/>
      <c r="AY122" s="172">
        <v>2881.07</v>
      </c>
      <c r="AZ122" s="123"/>
      <c r="BA122" s="123"/>
      <c r="BB122" s="123"/>
      <c r="BC122" s="123"/>
      <c r="BD122" s="123"/>
      <c r="BE122" s="172">
        <v>3022.36</v>
      </c>
      <c r="BF122" s="123"/>
      <c r="BG122" s="123"/>
      <c r="BH122" s="123"/>
      <c r="BI122" s="123"/>
      <c r="BJ122" s="124"/>
      <c r="BK122" s="172">
        <v>3248.37</v>
      </c>
      <c r="BL122" s="123"/>
      <c r="BM122" s="123"/>
      <c r="BN122" s="123"/>
      <c r="BO122" s="123"/>
      <c r="BP122" s="123"/>
      <c r="BQ122" s="124"/>
      <c r="BR122" s="172">
        <v>3326.82</v>
      </c>
      <c r="BS122" s="123"/>
      <c r="BT122" s="123"/>
      <c r="BU122" s="123"/>
      <c r="BV122" s="123"/>
      <c r="BW122" s="123"/>
      <c r="BX122" s="124"/>
      <c r="BY122" s="172">
        <v>3344.26</v>
      </c>
      <c r="BZ122" s="123"/>
      <c r="CA122" s="123"/>
      <c r="CB122" s="123"/>
      <c r="CC122" s="123"/>
      <c r="CD122" s="123"/>
      <c r="CE122" s="124"/>
      <c r="CF122" s="172">
        <v>3343.86</v>
      </c>
      <c r="CG122" s="123"/>
      <c r="CH122" s="123"/>
      <c r="CI122" s="123"/>
      <c r="CJ122" s="123"/>
      <c r="CK122" s="123"/>
      <c r="CL122" s="124"/>
      <c r="CM122" s="172">
        <v>3347.8</v>
      </c>
      <c r="CN122" s="123"/>
      <c r="CO122" s="123"/>
      <c r="CP122" s="123"/>
      <c r="CQ122" s="123"/>
      <c r="CR122" s="123"/>
      <c r="CS122" s="124"/>
      <c r="CT122" s="172">
        <v>3368.76</v>
      </c>
      <c r="CU122" s="123"/>
      <c r="CV122" s="123"/>
      <c r="CW122" s="123"/>
      <c r="CX122" s="123"/>
      <c r="CY122" s="123"/>
      <c r="CZ122" s="124"/>
      <c r="DA122" s="172">
        <v>3366.75</v>
      </c>
      <c r="DB122" s="123"/>
      <c r="DC122" s="123"/>
      <c r="DD122" s="123"/>
      <c r="DE122" s="123"/>
      <c r="DF122" s="123"/>
      <c r="DG122" s="124"/>
      <c r="DH122" s="172">
        <v>3369.19</v>
      </c>
      <c r="DI122" s="123"/>
      <c r="DJ122" s="123"/>
      <c r="DK122" s="123"/>
      <c r="DL122" s="123"/>
      <c r="DM122" s="123"/>
      <c r="DN122" s="124"/>
      <c r="DO122" s="172">
        <v>3357.33</v>
      </c>
      <c r="DP122" s="123"/>
      <c r="DQ122" s="123"/>
      <c r="DR122" s="123"/>
      <c r="DS122" s="123"/>
      <c r="DT122" s="123"/>
      <c r="DU122" s="124"/>
      <c r="DV122" s="172">
        <v>3357.12</v>
      </c>
      <c r="DW122" s="123"/>
      <c r="DX122" s="123"/>
      <c r="DY122" s="123"/>
      <c r="DZ122" s="123"/>
      <c r="EA122" s="123"/>
      <c r="EB122" s="124"/>
      <c r="EC122" s="172">
        <v>3359.87</v>
      </c>
      <c r="ED122" s="123"/>
      <c r="EE122" s="123"/>
      <c r="EF122" s="123"/>
      <c r="EG122" s="123"/>
      <c r="EH122" s="123"/>
      <c r="EI122" s="124"/>
      <c r="EJ122" s="172">
        <v>3364.37</v>
      </c>
      <c r="EK122" s="123"/>
      <c r="EL122" s="123"/>
      <c r="EM122" s="123"/>
      <c r="EN122" s="123"/>
      <c r="EO122" s="123"/>
      <c r="EP122" s="124"/>
      <c r="EQ122" s="172">
        <v>3383.98</v>
      </c>
      <c r="ER122" s="123"/>
      <c r="ES122" s="123"/>
      <c r="ET122" s="123"/>
      <c r="EU122" s="123"/>
      <c r="EV122" s="123"/>
      <c r="EW122" s="124"/>
      <c r="EX122" s="172">
        <v>3381.88</v>
      </c>
      <c r="EY122" s="123"/>
      <c r="EZ122" s="123"/>
      <c r="FA122" s="123"/>
      <c r="FB122" s="123"/>
      <c r="FC122" s="123"/>
      <c r="FD122" s="124"/>
      <c r="FE122" s="172">
        <v>3353.56</v>
      </c>
      <c r="FF122" s="123"/>
      <c r="FG122" s="123"/>
      <c r="FH122" s="123"/>
      <c r="FI122" s="123"/>
      <c r="FJ122" s="123"/>
      <c r="FK122" s="124"/>
    </row>
    <row r="123" spans="1:167" s="2" customFormat="1" ht="15.75" customHeight="1" x14ac:dyDescent="0.2">
      <c r="A123" s="125" t="s">
        <v>8</v>
      </c>
      <c r="B123" s="125"/>
      <c r="C123" s="125"/>
      <c r="D123" s="125"/>
      <c r="E123" s="125"/>
      <c r="F123" s="125"/>
      <c r="G123" s="125"/>
      <c r="H123" s="126"/>
      <c r="I123" s="172">
        <v>3248.29</v>
      </c>
      <c r="J123" s="123"/>
      <c r="K123" s="123"/>
      <c r="L123" s="123"/>
      <c r="M123" s="123"/>
      <c r="N123" s="124"/>
      <c r="O123" s="172">
        <v>3039.85</v>
      </c>
      <c r="P123" s="123"/>
      <c r="Q123" s="123"/>
      <c r="R123" s="123"/>
      <c r="S123" s="123"/>
      <c r="T123" s="124"/>
      <c r="U123" s="172">
        <v>2949.24</v>
      </c>
      <c r="V123" s="123"/>
      <c r="W123" s="123"/>
      <c r="X123" s="123"/>
      <c r="Y123" s="123"/>
      <c r="Z123" s="124"/>
      <c r="AA123" s="172">
        <v>2846.31</v>
      </c>
      <c r="AB123" s="123"/>
      <c r="AC123" s="123"/>
      <c r="AD123" s="123"/>
      <c r="AE123" s="123"/>
      <c r="AF123" s="124"/>
      <c r="AG123" s="172">
        <v>2835.03</v>
      </c>
      <c r="AH123" s="123"/>
      <c r="AI123" s="123"/>
      <c r="AJ123" s="123"/>
      <c r="AK123" s="123"/>
      <c r="AL123" s="124"/>
      <c r="AM123" s="172">
        <v>2892.35</v>
      </c>
      <c r="AN123" s="123"/>
      <c r="AO123" s="123"/>
      <c r="AP123" s="123"/>
      <c r="AQ123" s="123"/>
      <c r="AR123" s="124"/>
      <c r="AS123" s="172">
        <v>2895.06</v>
      </c>
      <c r="AT123" s="123"/>
      <c r="AU123" s="123"/>
      <c r="AV123" s="123"/>
      <c r="AW123" s="123"/>
      <c r="AX123" s="124"/>
      <c r="AY123" s="172">
        <v>3088.58</v>
      </c>
      <c r="AZ123" s="123"/>
      <c r="BA123" s="123"/>
      <c r="BB123" s="123"/>
      <c r="BC123" s="123"/>
      <c r="BD123" s="123"/>
      <c r="BE123" s="172">
        <v>3341.14</v>
      </c>
      <c r="BF123" s="123"/>
      <c r="BG123" s="123"/>
      <c r="BH123" s="123"/>
      <c r="BI123" s="123"/>
      <c r="BJ123" s="124"/>
      <c r="BK123" s="172">
        <v>3415.72</v>
      </c>
      <c r="BL123" s="123"/>
      <c r="BM123" s="123"/>
      <c r="BN123" s="123"/>
      <c r="BO123" s="123"/>
      <c r="BP123" s="123"/>
      <c r="BQ123" s="124"/>
      <c r="BR123" s="172">
        <v>3508.45</v>
      </c>
      <c r="BS123" s="123"/>
      <c r="BT123" s="123"/>
      <c r="BU123" s="123"/>
      <c r="BV123" s="123"/>
      <c r="BW123" s="123"/>
      <c r="BX123" s="124"/>
      <c r="BY123" s="172">
        <v>3500.8</v>
      </c>
      <c r="BZ123" s="123"/>
      <c r="CA123" s="123"/>
      <c r="CB123" s="123"/>
      <c r="CC123" s="123"/>
      <c r="CD123" s="123"/>
      <c r="CE123" s="124"/>
      <c r="CF123" s="172">
        <v>3469.94</v>
      </c>
      <c r="CG123" s="123"/>
      <c r="CH123" s="123"/>
      <c r="CI123" s="123"/>
      <c r="CJ123" s="123"/>
      <c r="CK123" s="123"/>
      <c r="CL123" s="124"/>
      <c r="CM123" s="172">
        <v>3492.9</v>
      </c>
      <c r="CN123" s="123"/>
      <c r="CO123" s="123"/>
      <c r="CP123" s="123"/>
      <c r="CQ123" s="123"/>
      <c r="CR123" s="123"/>
      <c r="CS123" s="124"/>
      <c r="CT123" s="172">
        <v>3518.83</v>
      </c>
      <c r="CU123" s="123"/>
      <c r="CV123" s="123"/>
      <c r="CW123" s="123"/>
      <c r="CX123" s="123"/>
      <c r="CY123" s="123"/>
      <c r="CZ123" s="124"/>
      <c r="DA123" s="172">
        <v>3489.13</v>
      </c>
      <c r="DB123" s="123"/>
      <c r="DC123" s="123"/>
      <c r="DD123" s="123"/>
      <c r="DE123" s="123"/>
      <c r="DF123" s="123"/>
      <c r="DG123" s="124"/>
      <c r="DH123" s="172">
        <v>3498.3</v>
      </c>
      <c r="DI123" s="123"/>
      <c r="DJ123" s="123"/>
      <c r="DK123" s="123"/>
      <c r="DL123" s="123"/>
      <c r="DM123" s="123"/>
      <c r="DN123" s="124"/>
      <c r="DO123" s="172">
        <v>3477.49</v>
      </c>
      <c r="DP123" s="123"/>
      <c r="DQ123" s="123"/>
      <c r="DR123" s="123"/>
      <c r="DS123" s="123"/>
      <c r="DT123" s="123"/>
      <c r="DU123" s="124"/>
      <c r="DV123" s="172">
        <v>3457.91</v>
      </c>
      <c r="DW123" s="123"/>
      <c r="DX123" s="123"/>
      <c r="DY123" s="123"/>
      <c r="DZ123" s="123"/>
      <c r="EA123" s="123"/>
      <c r="EB123" s="124"/>
      <c r="EC123" s="172">
        <v>3395.16</v>
      </c>
      <c r="ED123" s="123"/>
      <c r="EE123" s="123"/>
      <c r="EF123" s="123"/>
      <c r="EG123" s="123"/>
      <c r="EH123" s="123"/>
      <c r="EI123" s="124"/>
      <c r="EJ123" s="172">
        <v>3367.53</v>
      </c>
      <c r="EK123" s="123"/>
      <c r="EL123" s="123"/>
      <c r="EM123" s="123"/>
      <c r="EN123" s="123"/>
      <c r="EO123" s="123"/>
      <c r="EP123" s="124"/>
      <c r="EQ123" s="172">
        <v>3441.44</v>
      </c>
      <c r="ER123" s="123"/>
      <c r="ES123" s="123"/>
      <c r="ET123" s="123"/>
      <c r="EU123" s="123"/>
      <c r="EV123" s="123"/>
      <c r="EW123" s="124"/>
      <c r="EX123" s="172">
        <v>3378.18</v>
      </c>
      <c r="EY123" s="123"/>
      <c r="EZ123" s="123"/>
      <c r="FA123" s="123"/>
      <c r="FB123" s="123"/>
      <c r="FC123" s="123"/>
      <c r="FD123" s="124"/>
      <c r="FE123" s="172">
        <v>3317.29</v>
      </c>
      <c r="FF123" s="123"/>
      <c r="FG123" s="123"/>
      <c r="FH123" s="123"/>
      <c r="FI123" s="123"/>
      <c r="FJ123" s="123"/>
      <c r="FK123" s="124"/>
    </row>
    <row r="124" spans="1:167" s="2" customFormat="1" ht="15.75" customHeight="1" x14ac:dyDescent="0.2">
      <c r="A124" s="125" t="s">
        <v>104</v>
      </c>
      <c r="B124" s="125"/>
      <c r="C124" s="125"/>
      <c r="D124" s="125"/>
      <c r="E124" s="125"/>
      <c r="F124" s="125"/>
      <c r="G124" s="125"/>
      <c r="H124" s="126"/>
      <c r="I124" s="172">
        <v>3035.09</v>
      </c>
      <c r="J124" s="123"/>
      <c r="K124" s="123"/>
      <c r="L124" s="123"/>
      <c r="M124" s="123"/>
      <c r="N124" s="124"/>
      <c r="O124" s="172">
        <v>2986.6</v>
      </c>
      <c r="P124" s="123"/>
      <c r="Q124" s="123"/>
      <c r="R124" s="123"/>
      <c r="S124" s="123"/>
      <c r="T124" s="124"/>
      <c r="U124" s="172">
        <v>2826.21</v>
      </c>
      <c r="V124" s="123"/>
      <c r="W124" s="123"/>
      <c r="X124" s="123"/>
      <c r="Y124" s="123"/>
      <c r="Z124" s="124"/>
      <c r="AA124" s="172">
        <v>2791.19</v>
      </c>
      <c r="AB124" s="123"/>
      <c r="AC124" s="123"/>
      <c r="AD124" s="123"/>
      <c r="AE124" s="123"/>
      <c r="AF124" s="124"/>
      <c r="AG124" s="172">
        <v>2791.61</v>
      </c>
      <c r="AH124" s="123"/>
      <c r="AI124" s="123"/>
      <c r="AJ124" s="123"/>
      <c r="AK124" s="123"/>
      <c r="AL124" s="124"/>
      <c r="AM124" s="172">
        <v>2881.19</v>
      </c>
      <c r="AN124" s="123"/>
      <c r="AO124" s="123"/>
      <c r="AP124" s="123"/>
      <c r="AQ124" s="123"/>
      <c r="AR124" s="124"/>
      <c r="AS124" s="172">
        <v>2863.89</v>
      </c>
      <c r="AT124" s="123"/>
      <c r="AU124" s="123"/>
      <c r="AV124" s="123"/>
      <c r="AW124" s="123"/>
      <c r="AX124" s="124"/>
      <c r="AY124" s="172">
        <v>3101.49</v>
      </c>
      <c r="AZ124" s="123"/>
      <c r="BA124" s="123"/>
      <c r="BB124" s="123"/>
      <c r="BC124" s="123"/>
      <c r="BD124" s="123"/>
      <c r="BE124" s="172">
        <v>3259.79</v>
      </c>
      <c r="BF124" s="123"/>
      <c r="BG124" s="123"/>
      <c r="BH124" s="123"/>
      <c r="BI124" s="123"/>
      <c r="BJ124" s="124"/>
      <c r="BK124" s="172">
        <v>3334.1</v>
      </c>
      <c r="BL124" s="123"/>
      <c r="BM124" s="123"/>
      <c r="BN124" s="123"/>
      <c r="BO124" s="123"/>
      <c r="BP124" s="123"/>
      <c r="BQ124" s="124"/>
      <c r="BR124" s="172">
        <v>3362.16</v>
      </c>
      <c r="BS124" s="123"/>
      <c r="BT124" s="123"/>
      <c r="BU124" s="123"/>
      <c r="BV124" s="123"/>
      <c r="BW124" s="123"/>
      <c r="BX124" s="124"/>
      <c r="BY124" s="172">
        <v>3359.15</v>
      </c>
      <c r="BZ124" s="123"/>
      <c r="CA124" s="123"/>
      <c r="CB124" s="123"/>
      <c r="CC124" s="123"/>
      <c r="CD124" s="123"/>
      <c r="CE124" s="124"/>
      <c r="CF124" s="172">
        <v>3346.34</v>
      </c>
      <c r="CG124" s="123"/>
      <c r="CH124" s="123"/>
      <c r="CI124" s="123"/>
      <c r="CJ124" s="123"/>
      <c r="CK124" s="123"/>
      <c r="CL124" s="124"/>
      <c r="CM124" s="172">
        <v>3370.05</v>
      </c>
      <c r="CN124" s="123"/>
      <c r="CO124" s="123"/>
      <c r="CP124" s="123"/>
      <c r="CQ124" s="123"/>
      <c r="CR124" s="123"/>
      <c r="CS124" s="124"/>
      <c r="CT124" s="172">
        <v>3395.08</v>
      </c>
      <c r="CU124" s="123"/>
      <c r="CV124" s="123"/>
      <c r="CW124" s="123"/>
      <c r="CX124" s="123"/>
      <c r="CY124" s="123"/>
      <c r="CZ124" s="124"/>
      <c r="DA124" s="172">
        <v>3380.75</v>
      </c>
      <c r="DB124" s="123"/>
      <c r="DC124" s="123"/>
      <c r="DD124" s="123"/>
      <c r="DE124" s="123"/>
      <c r="DF124" s="123"/>
      <c r="DG124" s="124"/>
      <c r="DH124" s="172">
        <v>3394.46</v>
      </c>
      <c r="DI124" s="123"/>
      <c r="DJ124" s="123"/>
      <c r="DK124" s="123"/>
      <c r="DL124" s="123"/>
      <c r="DM124" s="123"/>
      <c r="DN124" s="124"/>
      <c r="DO124" s="172">
        <v>3382.18</v>
      </c>
      <c r="DP124" s="123"/>
      <c r="DQ124" s="123"/>
      <c r="DR124" s="123"/>
      <c r="DS124" s="123"/>
      <c r="DT124" s="123"/>
      <c r="DU124" s="124"/>
      <c r="DV124" s="172">
        <v>3367.76</v>
      </c>
      <c r="DW124" s="123"/>
      <c r="DX124" s="123"/>
      <c r="DY124" s="123"/>
      <c r="DZ124" s="123"/>
      <c r="EA124" s="123"/>
      <c r="EB124" s="124"/>
      <c r="EC124" s="172">
        <v>3347.88</v>
      </c>
      <c r="ED124" s="123"/>
      <c r="EE124" s="123"/>
      <c r="EF124" s="123"/>
      <c r="EG124" s="123"/>
      <c r="EH124" s="123"/>
      <c r="EI124" s="124"/>
      <c r="EJ124" s="172">
        <v>3343.55</v>
      </c>
      <c r="EK124" s="123"/>
      <c r="EL124" s="123"/>
      <c r="EM124" s="123"/>
      <c r="EN124" s="123"/>
      <c r="EO124" s="123"/>
      <c r="EP124" s="124"/>
      <c r="EQ124" s="172">
        <v>3376.43</v>
      </c>
      <c r="ER124" s="123"/>
      <c r="ES124" s="123"/>
      <c r="ET124" s="123"/>
      <c r="EU124" s="123"/>
      <c r="EV124" s="123"/>
      <c r="EW124" s="124"/>
      <c r="EX124" s="172">
        <v>3339.21</v>
      </c>
      <c r="EY124" s="123"/>
      <c r="EZ124" s="123"/>
      <c r="FA124" s="123"/>
      <c r="FB124" s="123"/>
      <c r="FC124" s="123"/>
      <c r="FD124" s="124"/>
      <c r="FE124" s="172">
        <v>3201.93</v>
      </c>
      <c r="FF124" s="123"/>
      <c r="FG124" s="123"/>
      <c r="FH124" s="123"/>
      <c r="FI124" s="123"/>
      <c r="FJ124" s="123"/>
      <c r="FK124" s="124"/>
    </row>
    <row r="125" spans="1:167" s="2" customFormat="1" ht="15.75" customHeight="1" x14ac:dyDescent="0.2">
      <c r="A125" s="125" t="s">
        <v>105</v>
      </c>
      <c r="B125" s="125"/>
      <c r="C125" s="125"/>
      <c r="D125" s="125"/>
      <c r="E125" s="125"/>
      <c r="F125" s="125"/>
      <c r="G125" s="125"/>
      <c r="H125" s="126"/>
      <c r="I125" s="172">
        <v>3026.94</v>
      </c>
      <c r="J125" s="123"/>
      <c r="K125" s="123"/>
      <c r="L125" s="123"/>
      <c r="M125" s="123"/>
      <c r="N125" s="124"/>
      <c r="O125" s="172">
        <v>2971.52</v>
      </c>
      <c r="P125" s="123"/>
      <c r="Q125" s="123"/>
      <c r="R125" s="123"/>
      <c r="S125" s="123"/>
      <c r="T125" s="124"/>
      <c r="U125" s="172">
        <v>2859.21</v>
      </c>
      <c r="V125" s="123"/>
      <c r="W125" s="123"/>
      <c r="X125" s="123"/>
      <c r="Y125" s="123"/>
      <c r="Z125" s="124"/>
      <c r="AA125" s="172">
        <v>2762.45</v>
      </c>
      <c r="AB125" s="123"/>
      <c r="AC125" s="123"/>
      <c r="AD125" s="123"/>
      <c r="AE125" s="123"/>
      <c r="AF125" s="124"/>
      <c r="AG125" s="172">
        <v>2750.78</v>
      </c>
      <c r="AH125" s="123"/>
      <c r="AI125" s="123"/>
      <c r="AJ125" s="123"/>
      <c r="AK125" s="123"/>
      <c r="AL125" s="124"/>
      <c r="AM125" s="172">
        <v>2872.24</v>
      </c>
      <c r="AN125" s="123"/>
      <c r="AO125" s="123"/>
      <c r="AP125" s="123"/>
      <c r="AQ125" s="123"/>
      <c r="AR125" s="124"/>
      <c r="AS125" s="172">
        <v>2569.2399999999998</v>
      </c>
      <c r="AT125" s="123"/>
      <c r="AU125" s="123"/>
      <c r="AV125" s="123"/>
      <c r="AW125" s="123"/>
      <c r="AX125" s="124"/>
      <c r="AY125" s="172">
        <v>3006.43</v>
      </c>
      <c r="AZ125" s="123"/>
      <c r="BA125" s="123"/>
      <c r="BB125" s="123"/>
      <c r="BC125" s="123"/>
      <c r="BD125" s="123"/>
      <c r="BE125" s="172">
        <v>3243.45</v>
      </c>
      <c r="BF125" s="123"/>
      <c r="BG125" s="123"/>
      <c r="BH125" s="123"/>
      <c r="BI125" s="123"/>
      <c r="BJ125" s="124"/>
      <c r="BK125" s="172">
        <v>3332.92</v>
      </c>
      <c r="BL125" s="123"/>
      <c r="BM125" s="123"/>
      <c r="BN125" s="123"/>
      <c r="BO125" s="123"/>
      <c r="BP125" s="123"/>
      <c r="BQ125" s="124"/>
      <c r="BR125" s="172">
        <v>3368.08</v>
      </c>
      <c r="BS125" s="123"/>
      <c r="BT125" s="123"/>
      <c r="BU125" s="123"/>
      <c r="BV125" s="123"/>
      <c r="BW125" s="123"/>
      <c r="BX125" s="124"/>
      <c r="BY125" s="172">
        <v>3362.62</v>
      </c>
      <c r="BZ125" s="123"/>
      <c r="CA125" s="123"/>
      <c r="CB125" s="123"/>
      <c r="CC125" s="123"/>
      <c r="CD125" s="123"/>
      <c r="CE125" s="124"/>
      <c r="CF125" s="172">
        <v>3344.69</v>
      </c>
      <c r="CG125" s="123"/>
      <c r="CH125" s="123"/>
      <c r="CI125" s="123"/>
      <c r="CJ125" s="123"/>
      <c r="CK125" s="123"/>
      <c r="CL125" s="124"/>
      <c r="CM125" s="172">
        <v>3368.42</v>
      </c>
      <c r="CN125" s="123"/>
      <c r="CO125" s="123"/>
      <c r="CP125" s="123"/>
      <c r="CQ125" s="123"/>
      <c r="CR125" s="123"/>
      <c r="CS125" s="124"/>
      <c r="CT125" s="172">
        <v>3392.53</v>
      </c>
      <c r="CU125" s="123"/>
      <c r="CV125" s="123"/>
      <c r="CW125" s="123"/>
      <c r="CX125" s="123"/>
      <c r="CY125" s="123"/>
      <c r="CZ125" s="124"/>
      <c r="DA125" s="172">
        <v>3376.4</v>
      </c>
      <c r="DB125" s="123"/>
      <c r="DC125" s="123"/>
      <c r="DD125" s="123"/>
      <c r="DE125" s="123"/>
      <c r="DF125" s="123"/>
      <c r="DG125" s="124"/>
      <c r="DH125" s="172">
        <v>3365.02</v>
      </c>
      <c r="DI125" s="123"/>
      <c r="DJ125" s="123"/>
      <c r="DK125" s="123"/>
      <c r="DL125" s="123"/>
      <c r="DM125" s="123"/>
      <c r="DN125" s="124"/>
      <c r="DO125" s="172">
        <v>3339.21</v>
      </c>
      <c r="DP125" s="123"/>
      <c r="DQ125" s="123"/>
      <c r="DR125" s="123"/>
      <c r="DS125" s="123"/>
      <c r="DT125" s="123"/>
      <c r="DU125" s="124"/>
      <c r="DV125" s="172">
        <v>3317.57</v>
      </c>
      <c r="DW125" s="123"/>
      <c r="DX125" s="123"/>
      <c r="DY125" s="123"/>
      <c r="DZ125" s="123"/>
      <c r="EA125" s="123"/>
      <c r="EB125" s="124"/>
      <c r="EC125" s="172">
        <v>3224.17</v>
      </c>
      <c r="ED125" s="123"/>
      <c r="EE125" s="123"/>
      <c r="EF125" s="123"/>
      <c r="EG125" s="123"/>
      <c r="EH125" s="123"/>
      <c r="EI125" s="124"/>
      <c r="EJ125" s="172">
        <v>3277.77</v>
      </c>
      <c r="EK125" s="123"/>
      <c r="EL125" s="123"/>
      <c r="EM125" s="123"/>
      <c r="EN125" s="123"/>
      <c r="EO125" s="123"/>
      <c r="EP125" s="124"/>
      <c r="EQ125" s="172">
        <v>3335.89</v>
      </c>
      <c r="ER125" s="123"/>
      <c r="ES125" s="123"/>
      <c r="ET125" s="123"/>
      <c r="EU125" s="123"/>
      <c r="EV125" s="123"/>
      <c r="EW125" s="124"/>
      <c r="EX125" s="172">
        <v>3274.01</v>
      </c>
      <c r="EY125" s="123"/>
      <c r="EZ125" s="123"/>
      <c r="FA125" s="123"/>
      <c r="FB125" s="123"/>
      <c r="FC125" s="123"/>
      <c r="FD125" s="124"/>
      <c r="FE125" s="172">
        <v>3083.38</v>
      </c>
      <c r="FF125" s="123"/>
      <c r="FG125" s="123"/>
      <c r="FH125" s="123"/>
      <c r="FI125" s="123"/>
      <c r="FJ125" s="123"/>
      <c r="FK125" s="124"/>
    </row>
    <row r="126" spans="1:167" s="2" customFormat="1" ht="15.75" customHeight="1" x14ac:dyDescent="0.2">
      <c r="A126" s="125" t="s">
        <v>106</v>
      </c>
      <c r="B126" s="125"/>
      <c r="C126" s="125"/>
      <c r="D126" s="125"/>
      <c r="E126" s="125"/>
      <c r="F126" s="125"/>
      <c r="G126" s="125"/>
      <c r="H126" s="126"/>
      <c r="I126" s="172">
        <v>3027.82</v>
      </c>
      <c r="J126" s="123"/>
      <c r="K126" s="123"/>
      <c r="L126" s="123"/>
      <c r="M126" s="123"/>
      <c r="N126" s="124"/>
      <c r="O126" s="172">
        <v>2997.61</v>
      </c>
      <c r="P126" s="123"/>
      <c r="Q126" s="123"/>
      <c r="R126" s="123"/>
      <c r="S126" s="123"/>
      <c r="T126" s="124"/>
      <c r="U126" s="172">
        <v>2895.45</v>
      </c>
      <c r="V126" s="123"/>
      <c r="W126" s="123"/>
      <c r="X126" s="123"/>
      <c r="Y126" s="123"/>
      <c r="Z126" s="124"/>
      <c r="AA126" s="172">
        <v>2795.03</v>
      </c>
      <c r="AB126" s="123"/>
      <c r="AC126" s="123"/>
      <c r="AD126" s="123"/>
      <c r="AE126" s="123"/>
      <c r="AF126" s="124"/>
      <c r="AG126" s="172">
        <v>2817.48</v>
      </c>
      <c r="AH126" s="123"/>
      <c r="AI126" s="123"/>
      <c r="AJ126" s="123"/>
      <c r="AK126" s="123"/>
      <c r="AL126" s="124"/>
      <c r="AM126" s="172">
        <v>2899.8</v>
      </c>
      <c r="AN126" s="123"/>
      <c r="AO126" s="123"/>
      <c r="AP126" s="123"/>
      <c r="AQ126" s="123"/>
      <c r="AR126" s="124"/>
      <c r="AS126" s="172">
        <v>2680.17</v>
      </c>
      <c r="AT126" s="123"/>
      <c r="AU126" s="123"/>
      <c r="AV126" s="123"/>
      <c r="AW126" s="123"/>
      <c r="AX126" s="124"/>
      <c r="AY126" s="172">
        <v>3000.99</v>
      </c>
      <c r="AZ126" s="123"/>
      <c r="BA126" s="123"/>
      <c r="BB126" s="123"/>
      <c r="BC126" s="123"/>
      <c r="BD126" s="123"/>
      <c r="BE126" s="172">
        <v>3276.81</v>
      </c>
      <c r="BF126" s="123"/>
      <c r="BG126" s="123"/>
      <c r="BH126" s="123"/>
      <c r="BI126" s="123"/>
      <c r="BJ126" s="124"/>
      <c r="BK126" s="172">
        <v>3388.78</v>
      </c>
      <c r="BL126" s="123"/>
      <c r="BM126" s="123"/>
      <c r="BN126" s="123"/>
      <c r="BO126" s="123"/>
      <c r="BP126" s="123"/>
      <c r="BQ126" s="124"/>
      <c r="BR126" s="172">
        <v>3436.11</v>
      </c>
      <c r="BS126" s="123"/>
      <c r="BT126" s="123"/>
      <c r="BU126" s="123"/>
      <c r="BV126" s="123"/>
      <c r="BW126" s="123"/>
      <c r="BX126" s="124"/>
      <c r="BY126" s="172">
        <v>3428.65</v>
      </c>
      <c r="BZ126" s="123"/>
      <c r="CA126" s="123"/>
      <c r="CB126" s="123"/>
      <c r="CC126" s="123"/>
      <c r="CD126" s="123"/>
      <c r="CE126" s="124"/>
      <c r="CF126" s="172">
        <v>3399.12</v>
      </c>
      <c r="CG126" s="123"/>
      <c r="CH126" s="123"/>
      <c r="CI126" s="123"/>
      <c r="CJ126" s="123"/>
      <c r="CK126" s="123"/>
      <c r="CL126" s="124"/>
      <c r="CM126" s="172">
        <v>3435.75</v>
      </c>
      <c r="CN126" s="123"/>
      <c r="CO126" s="123"/>
      <c r="CP126" s="123"/>
      <c r="CQ126" s="123"/>
      <c r="CR126" s="123"/>
      <c r="CS126" s="124"/>
      <c r="CT126" s="172">
        <v>3474.91</v>
      </c>
      <c r="CU126" s="123"/>
      <c r="CV126" s="123"/>
      <c r="CW126" s="123"/>
      <c r="CX126" s="123"/>
      <c r="CY126" s="123"/>
      <c r="CZ126" s="124"/>
      <c r="DA126" s="172">
        <v>3285.7</v>
      </c>
      <c r="DB126" s="123"/>
      <c r="DC126" s="123"/>
      <c r="DD126" s="123"/>
      <c r="DE126" s="123"/>
      <c r="DF126" s="123"/>
      <c r="DG126" s="124"/>
      <c r="DH126" s="172">
        <v>3447.72</v>
      </c>
      <c r="DI126" s="123"/>
      <c r="DJ126" s="123"/>
      <c r="DK126" s="123"/>
      <c r="DL126" s="123"/>
      <c r="DM126" s="123"/>
      <c r="DN126" s="124"/>
      <c r="DO126" s="172">
        <v>3411.64</v>
      </c>
      <c r="DP126" s="123"/>
      <c r="DQ126" s="123"/>
      <c r="DR126" s="123"/>
      <c r="DS126" s="123"/>
      <c r="DT126" s="123"/>
      <c r="DU126" s="124"/>
      <c r="DV126" s="172">
        <v>3394.45</v>
      </c>
      <c r="DW126" s="123"/>
      <c r="DX126" s="123"/>
      <c r="DY126" s="123"/>
      <c r="DZ126" s="123"/>
      <c r="EA126" s="123"/>
      <c r="EB126" s="124"/>
      <c r="EC126" s="172">
        <v>3369.83</v>
      </c>
      <c r="ED126" s="123"/>
      <c r="EE126" s="123"/>
      <c r="EF126" s="123"/>
      <c r="EG126" s="123"/>
      <c r="EH126" s="123"/>
      <c r="EI126" s="124"/>
      <c r="EJ126" s="172">
        <v>3367.45</v>
      </c>
      <c r="EK126" s="123"/>
      <c r="EL126" s="123"/>
      <c r="EM126" s="123"/>
      <c r="EN126" s="123"/>
      <c r="EO126" s="123"/>
      <c r="EP126" s="124"/>
      <c r="EQ126" s="172">
        <v>3405.72</v>
      </c>
      <c r="ER126" s="123"/>
      <c r="ES126" s="123"/>
      <c r="ET126" s="123"/>
      <c r="EU126" s="123"/>
      <c r="EV126" s="123"/>
      <c r="EW126" s="124"/>
      <c r="EX126" s="172">
        <v>3368.66</v>
      </c>
      <c r="EY126" s="123"/>
      <c r="EZ126" s="123"/>
      <c r="FA126" s="123"/>
      <c r="FB126" s="123"/>
      <c r="FC126" s="123"/>
      <c r="FD126" s="124"/>
      <c r="FE126" s="172">
        <v>3272.03</v>
      </c>
      <c r="FF126" s="123"/>
      <c r="FG126" s="123"/>
      <c r="FH126" s="123"/>
      <c r="FI126" s="123"/>
      <c r="FJ126" s="123"/>
      <c r="FK126" s="124"/>
    </row>
    <row r="127" spans="1:167" s="2" customFormat="1" ht="15.75" customHeight="1" x14ac:dyDescent="0.2">
      <c r="A127" s="125" t="s">
        <v>107</v>
      </c>
      <c r="B127" s="125"/>
      <c r="C127" s="125"/>
      <c r="D127" s="125"/>
      <c r="E127" s="125"/>
      <c r="F127" s="125"/>
      <c r="G127" s="125"/>
      <c r="H127" s="126"/>
      <c r="I127" s="172">
        <v>3029.79</v>
      </c>
      <c r="J127" s="123"/>
      <c r="K127" s="123"/>
      <c r="L127" s="123"/>
      <c r="M127" s="123"/>
      <c r="N127" s="124"/>
      <c r="O127" s="172">
        <v>2996.32</v>
      </c>
      <c r="P127" s="123"/>
      <c r="Q127" s="123"/>
      <c r="R127" s="123"/>
      <c r="S127" s="123"/>
      <c r="T127" s="124"/>
      <c r="U127" s="172">
        <v>2906.84</v>
      </c>
      <c r="V127" s="123"/>
      <c r="W127" s="123"/>
      <c r="X127" s="123"/>
      <c r="Y127" s="123"/>
      <c r="Z127" s="124"/>
      <c r="AA127" s="172">
        <v>2870.55</v>
      </c>
      <c r="AB127" s="123"/>
      <c r="AC127" s="123"/>
      <c r="AD127" s="123"/>
      <c r="AE127" s="123"/>
      <c r="AF127" s="124"/>
      <c r="AG127" s="172">
        <v>2859.33</v>
      </c>
      <c r="AH127" s="123"/>
      <c r="AI127" s="123"/>
      <c r="AJ127" s="123"/>
      <c r="AK127" s="123"/>
      <c r="AL127" s="124"/>
      <c r="AM127" s="172">
        <v>2907.18</v>
      </c>
      <c r="AN127" s="123"/>
      <c r="AO127" s="123"/>
      <c r="AP127" s="123"/>
      <c r="AQ127" s="123"/>
      <c r="AR127" s="124"/>
      <c r="AS127" s="172">
        <v>2888.6</v>
      </c>
      <c r="AT127" s="123"/>
      <c r="AU127" s="123"/>
      <c r="AV127" s="123"/>
      <c r="AW127" s="123"/>
      <c r="AX127" s="124"/>
      <c r="AY127" s="172">
        <v>3085.73</v>
      </c>
      <c r="AZ127" s="123"/>
      <c r="BA127" s="123"/>
      <c r="BB127" s="123"/>
      <c r="BC127" s="123"/>
      <c r="BD127" s="123"/>
      <c r="BE127" s="172">
        <v>3326.66</v>
      </c>
      <c r="BF127" s="123"/>
      <c r="BG127" s="123"/>
      <c r="BH127" s="123"/>
      <c r="BI127" s="123"/>
      <c r="BJ127" s="124"/>
      <c r="BK127" s="172">
        <v>3408.85</v>
      </c>
      <c r="BL127" s="123"/>
      <c r="BM127" s="123"/>
      <c r="BN127" s="123"/>
      <c r="BO127" s="123"/>
      <c r="BP127" s="123"/>
      <c r="BQ127" s="124"/>
      <c r="BR127" s="172">
        <v>3459.27</v>
      </c>
      <c r="BS127" s="123"/>
      <c r="BT127" s="123"/>
      <c r="BU127" s="123"/>
      <c r="BV127" s="123"/>
      <c r="BW127" s="123"/>
      <c r="BX127" s="124"/>
      <c r="BY127" s="172">
        <v>3458.76</v>
      </c>
      <c r="BZ127" s="123"/>
      <c r="CA127" s="123"/>
      <c r="CB127" s="123"/>
      <c r="CC127" s="123"/>
      <c r="CD127" s="123"/>
      <c r="CE127" s="124"/>
      <c r="CF127" s="172">
        <v>3435.62</v>
      </c>
      <c r="CG127" s="123"/>
      <c r="CH127" s="123"/>
      <c r="CI127" s="123"/>
      <c r="CJ127" s="123"/>
      <c r="CK127" s="123"/>
      <c r="CL127" s="124"/>
      <c r="CM127" s="172">
        <v>3448.55</v>
      </c>
      <c r="CN127" s="123"/>
      <c r="CO127" s="123"/>
      <c r="CP127" s="123"/>
      <c r="CQ127" s="123"/>
      <c r="CR127" s="123"/>
      <c r="CS127" s="124"/>
      <c r="CT127" s="172">
        <v>3472.81</v>
      </c>
      <c r="CU127" s="123"/>
      <c r="CV127" s="123"/>
      <c r="CW127" s="123"/>
      <c r="CX127" s="123"/>
      <c r="CY127" s="123"/>
      <c r="CZ127" s="124"/>
      <c r="DA127" s="172">
        <v>3454.68</v>
      </c>
      <c r="DB127" s="123"/>
      <c r="DC127" s="123"/>
      <c r="DD127" s="123"/>
      <c r="DE127" s="123"/>
      <c r="DF127" s="123"/>
      <c r="DG127" s="124"/>
      <c r="DH127" s="172">
        <v>3469.28</v>
      </c>
      <c r="DI127" s="123"/>
      <c r="DJ127" s="123"/>
      <c r="DK127" s="123"/>
      <c r="DL127" s="123"/>
      <c r="DM127" s="123"/>
      <c r="DN127" s="124"/>
      <c r="DO127" s="172">
        <v>3443.58</v>
      </c>
      <c r="DP127" s="123"/>
      <c r="DQ127" s="123"/>
      <c r="DR127" s="123"/>
      <c r="DS127" s="123"/>
      <c r="DT127" s="123"/>
      <c r="DU127" s="124"/>
      <c r="DV127" s="172">
        <v>3425.85</v>
      </c>
      <c r="DW127" s="123"/>
      <c r="DX127" s="123"/>
      <c r="DY127" s="123"/>
      <c r="DZ127" s="123"/>
      <c r="EA127" s="123"/>
      <c r="EB127" s="124"/>
      <c r="EC127" s="172">
        <v>3407.82</v>
      </c>
      <c r="ED127" s="123"/>
      <c r="EE127" s="123"/>
      <c r="EF127" s="123"/>
      <c r="EG127" s="123"/>
      <c r="EH127" s="123"/>
      <c r="EI127" s="124"/>
      <c r="EJ127" s="172">
        <v>3427.95</v>
      </c>
      <c r="EK127" s="123"/>
      <c r="EL127" s="123"/>
      <c r="EM127" s="123"/>
      <c r="EN127" s="123"/>
      <c r="EO127" s="123"/>
      <c r="EP127" s="124"/>
      <c r="EQ127" s="172">
        <v>3476.66</v>
      </c>
      <c r="ER127" s="123"/>
      <c r="ES127" s="123"/>
      <c r="ET127" s="123"/>
      <c r="EU127" s="123"/>
      <c r="EV127" s="123"/>
      <c r="EW127" s="124"/>
      <c r="EX127" s="172">
        <v>3477.33</v>
      </c>
      <c r="EY127" s="123"/>
      <c r="EZ127" s="123"/>
      <c r="FA127" s="123"/>
      <c r="FB127" s="123"/>
      <c r="FC127" s="123"/>
      <c r="FD127" s="124"/>
      <c r="FE127" s="172">
        <v>3409.82</v>
      </c>
      <c r="FF127" s="123"/>
      <c r="FG127" s="123"/>
      <c r="FH127" s="123"/>
      <c r="FI127" s="123"/>
      <c r="FJ127" s="123"/>
      <c r="FK127" s="124"/>
    </row>
    <row r="128" spans="1:167" s="2" customFormat="1" ht="15.75" customHeight="1" x14ac:dyDescent="0.2">
      <c r="A128" s="125" t="s">
        <v>10</v>
      </c>
      <c r="B128" s="125"/>
      <c r="C128" s="125"/>
      <c r="D128" s="125"/>
      <c r="E128" s="125"/>
      <c r="F128" s="125"/>
      <c r="G128" s="125"/>
      <c r="H128" s="126"/>
      <c r="I128" s="172">
        <v>3180.9</v>
      </c>
      <c r="J128" s="123"/>
      <c r="K128" s="123"/>
      <c r="L128" s="123"/>
      <c r="M128" s="123"/>
      <c r="N128" s="124"/>
      <c r="O128" s="172">
        <v>3042.57</v>
      </c>
      <c r="P128" s="123"/>
      <c r="Q128" s="123"/>
      <c r="R128" s="123"/>
      <c r="S128" s="123"/>
      <c r="T128" s="124"/>
      <c r="U128" s="172">
        <v>3033.41</v>
      </c>
      <c r="V128" s="123"/>
      <c r="W128" s="123"/>
      <c r="X128" s="123"/>
      <c r="Y128" s="123"/>
      <c r="Z128" s="124"/>
      <c r="AA128" s="172">
        <v>2975.86</v>
      </c>
      <c r="AB128" s="123"/>
      <c r="AC128" s="123"/>
      <c r="AD128" s="123"/>
      <c r="AE128" s="123"/>
      <c r="AF128" s="124"/>
      <c r="AG128" s="172">
        <v>2971.78</v>
      </c>
      <c r="AH128" s="123"/>
      <c r="AI128" s="123"/>
      <c r="AJ128" s="123"/>
      <c r="AK128" s="123"/>
      <c r="AL128" s="124"/>
      <c r="AM128" s="172">
        <v>2949.96</v>
      </c>
      <c r="AN128" s="123"/>
      <c r="AO128" s="123"/>
      <c r="AP128" s="123"/>
      <c r="AQ128" s="123"/>
      <c r="AR128" s="124"/>
      <c r="AS128" s="172">
        <v>2576.67</v>
      </c>
      <c r="AT128" s="123"/>
      <c r="AU128" s="123"/>
      <c r="AV128" s="123"/>
      <c r="AW128" s="123"/>
      <c r="AX128" s="124"/>
      <c r="AY128" s="172">
        <v>2887.67</v>
      </c>
      <c r="AZ128" s="123"/>
      <c r="BA128" s="123"/>
      <c r="BB128" s="123"/>
      <c r="BC128" s="123"/>
      <c r="BD128" s="123"/>
      <c r="BE128" s="172">
        <v>3033.34</v>
      </c>
      <c r="BF128" s="123"/>
      <c r="BG128" s="123"/>
      <c r="BH128" s="123"/>
      <c r="BI128" s="123"/>
      <c r="BJ128" s="124"/>
      <c r="BK128" s="172">
        <v>3176.45</v>
      </c>
      <c r="BL128" s="123"/>
      <c r="BM128" s="123"/>
      <c r="BN128" s="123"/>
      <c r="BO128" s="123"/>
      <c r="BP128" s="123"/>
      <c r="BQ128" s="124"/>
      <c r="BR128" s="172">
        <v>3238.04</v>
      </c>
      <c r="BS128" s="123"/>
      <c r="BT128" s="123"/>
      <c r="BU128" s="123"/>
      <c r="BV128" s="123"/>
      <c r="BW128" s="123"/>
      <c r="BX128" s="124"/>
      <c r="BY128" s="172">
        <v>3293.68</v>
      </c>
      <c r="BZ128" s="123"/>
      <c r="CA128" s="123"/>
      <c r="CB128" s="123"/>
      <c r="CC128" s="123"/>
      <c r="CD128" s="123"/>
      <c r="CE128" s="124"/>
      <c r="CF128" s="172">
        <v>3270.18</v>
      </c>
      <c r="CG128" s="123"/>
      <c r="CH128" s="123"/>
      <c r="CI128" s="123"/>
      <c r="CJ128" s="123"/>
      <c r="CK128" s="123"/>
      <c r="CL128" s="124"/>
      <c r="CM128" s="172">
        <v>3268.34</v>
      </c>
      <c r="CN128" s="123"/>
      <c r="CO128" s="123"/>
      <c r="CP128" s="123"/>
      <c r="CQ128" s="123"/>
      <c r="CR128" s="123"/>
      <c r="CS128" s="124"/>
      <c r="CT128" s="172">
        <v>3330.9</v>
      </c>
      <c r="CU128" s="123"/>
      <c r="CV128" s="123"/>
      <c r="CW128" s="123"/>
      <c r="CX128" s="123"/>
      <c r="CY128" s="123"/>
      <c r="CZ128" s="124"/>
      <c r="DA128" s="172">
        <v>3320.51</v>
      </c>
      <c r="DB128" s="123"/>
      <c r="DC128" s="123"/>
      <c r="DD128" s="123"/>
      <c r="DE128" s="123"/>
      <c r="DF128" s="123"/>
      <c r="DG128" s="124"/>
      <c r="DH128" s="172">
        <v>3315.22</v>
      </c>
      <c r="DI128" s="123"/>
      <c r="DJ128" s="123"/>
      <c r="DK128" s="123"/>
      <c r="DL128" s="123"/>
      <c r="DM128" s="123"/>
      <c r="DN128" s="124"/>
      <c r="DO128" s="172">
        <v>3303.55</v>
      </c>
      <c r="DP128" s="123"/>
      <c r="DQ128" s="123"/>
      <c r="DR128" s="123"/>
      <c r="DS128" s="123"/>
      <c r="DT128" s="123"/>
      <c r="DU128" s="124"/>
      <c r="DV128" s="172">
        <v>3310.54</v>
      </c>
      <c r="DW128" s="123"/>
      <c r="DX128" s="123"/>
      <c r="DY128" s="123"/>
      <c r="DZ128" s="123"/>
      <c r="EA128" s="123"/>
      <c r="EB128" s="124"/>
      <c r="EC128" s="172">
        <v>3306.43</v>
      </c>
      <c r="ED128" s="123"/>
      <c r="EE128" s="123"/>
      <c r="EF128" s="123"/>
      <c r="EG128" s="123"/>
      <c r="EH128" s="123"/>
      <c r="EI128" s="124"/>
      <c r="EJ128" s="172">
        <v>3333.4</v>
      </c>
      <c r="EK128" s="123"/>
      <c r="EL128" s="123"/>
      <c r="EM128" s="123"/>
      <c r="EN128" s="123"/>
      <c r="EO128" s="123"/>
      <c r="EP128" s="124"/>
      <c r="EQ128" s="172">
        <v>3365.46</v>
      </c>
      <c r="ER128" s="123"/>
      <c r="ES128" s="123"/>
      <c r="ET128" s="123"/>
      <c r="EU128" s="123"/>
      <c r="EV128" s="123"/>
      <c r="EW128" s="124"/>
      <c r="EX128" s="172">
        <v>3335.84</v>
      </c>
      <c r="EY128" s="123"/>
      <c r="EZ128" s="123"/>
      <c r="FA128" s="123"/>
      <c r="FB128" s="123"/>
      <c r="FC128" s="123"/>
      <c r="FD128" s="124"/>
      <c r="FE128" s="172">
        <v>3137.97</v>
      </c>
      <c r="FF128" s="123"/>
      <c r="FG128" s="123"/>
      <c r="FH128" s="123"/>
      <c r="FI128" s="123"/>
      <c r="FJ128" s="123"/>
      <c r="FK128" s="124"/>
    </row>
    <row r="129" spans="1:167" s="2" customFormat="1" ht="15.75" customHeight="1" x14ac:dyDescent="0.2">
      <c r="A129" s="125" t="s">
        <v>108</v>
      </c>
      <c r="B129" s="125"/>
      <c r="C129" s="125"/>
      <c r="D129" s="125"/>
      <c r="E129" s="125"/>
      <c r="F129" s="125"/>
      <c r="G129" s="125"/>
      <c r="H129" s="126"/>
      <c r="I129" s="172">
        <v>3195.44</v>
      </c>
      <c r="J129" s="123"/>
      <c r="K129" s="123"/>
      <c r="L129" s="123"/>
      <c r="M129" s="123"/>
      <c r="N129" s="124"/>
      <c r="O129" s="172">
        <v>3026.46</v>
      </c>
      <c r="P129" s="123"/>
      <c r="Q129" s="123"/>
      <c r="R129" s="123"/>
      <c r="S129" s="123"/>
      <c r="T129" s="124"/>
      <c r="U129" s="172">
        <v>2991.13</v>
      </c>
      <c r="V129" s="123"/>
      <c r="W129" s="123"/>
      <c r="X129" s="123"/>
      <c r="Y129" s="123"/>
      <c r="Z129" s="124"/>
      <c r="AA129" s="172">
        <v>2960.42</v>
      </c>
      <c r="AB129" s="123"/>
      <c r="AC129" s="123"/>
      <c r="AD129" s="123"/>
      <c r="AE129" s="123"/>
      <c r="AF129" s="124"/>
      <c r="AG129" s="172">
        <v>2904.79</v>
      </c>
      <c r="AH129" s="123"/>
      <c r="AI129" s="123"/>
      <c r="AJ129" s="123"/>
      <c r="AK129" s="123"/>
      <c r="AL129" s="124"/>
      <c r="AM129" s="172">
        <v>2854.31</v>
      </c>
      <c r="AN129" s="123"/>
      <c r="AO129" s="123"/>
      <c r="AP129" s="123"/>
      <c r="AQ129" s="123"/>
      <c r="AR129" s="124"/>
      <c r="AS129" s="172">
        <v>2573.1</v>
      </c>
      <c r="AT129" s="123"/>
      <c r="AU129" s="123"/>
      <c r="AV129" s="123"/>
      <c r="AW129" s="123"/>
      <c r="AX129" s="124"/>
      <c r="AY129" s="172">
        <v>2573.35</v>
      </c>
      <c r="AZ129" s="123"/>
      <c r="BA129" s="123"/>
      <c r="BB129" s="123"/>
      <c r="BC129" s="123"/>
      <c r="BD129" s="123"/>
      <c r="BE129" s="172">
        <v>2952.42</v>
      </c>
      <c r="BF129" s="123"/>
      <c r="BG129" s="123"/>
      <c r="BH129" s="123"/>
      <c r="BI129" s="123"/>
      <c r="BJ129" s="124"/>
      <c r="BK129" s="172">
        <v>3102.46</v>
      </c>
      <c r="BL129" s="123"/>
      <c r="BM129" s="123"/>
      <c r="BN129" s="123"/>
      <c r="BO129" s="123"/>
      <c r="BP129" s="123"/>
      <c r="BQ129" s="124"/>
      <c r="BR129" s="172">
        <v>3207.99</v>
      </c>
      <c r="BS129" s="123"/>
      <c r="BT129" s="123"/>
      <c r="BU129" s="123"/>
      <c r="BV129" s="123"/>
      <c r="BW129" s="123"/>
      <c r="BX129" s="124"/>
      <c r="BY129" s="172">
        <v>3220.01</v>
      </c>
      <c r="BZ129" s="123"/>
      <c r="CA129" s="123"/>
      <c r="CB129" s="123"/>
      <c r="CC129" s="123"/>
      <c r="CD129" s="123"/>
      <c r="CE129" s="124"/>
      <c r="CF129" s="172">
        <v>3219.56</v>
      </c>
      <c r="CG129" s="123"/>
      <c r="CH129" s="123"/>
      <c r="CI129" s="123"/>
      <c r="CJ129" s="123"/>
      <c r="CK129" s="123"/>
      <c r="CL129" s="124"/>
      <c r="CM129" s="172">
        <v>3225.96</v>
      </c>
      <c r="CN129" s="123"/>
      <c r="CO129" s="123"/>
      <c r="CP129" s="123"/>
      <c r="CQ129" s="123"/>
      <c r="CR129" s="123"/>
      <c r="CS129" s="124"/>
      <c r="CT129" s="172">
        <v>3248.47</v>
      </c>
      <c r="CU129" s="123"/>
      <c r="CV129" s="123"/>
      <c r="CW129" s="123"/>
      <c r="CX129" s="123"/>
      <c r="CY129" s="123"/>
      <c r="CZ129" s="124"/>
      <c r="DA129" s="172">
        <v>3248.58</v>
      </c>
      <c r="DB129" s="123"/>
      <c r="DC129" s="123"/>
      <c r="DD129" s="123"/>
      <c r="DE129" s="123"/>
      <c r="DF129" s="123"/>
      <c r="DG129" s="124"/>
      <c r="DH129" s="172">
        <v>3249.94</v>
      </c>
      <c r="DI129" s="123"/>
      <c r="DJ129" s="123"/>
      <c r="DK129" s="123"/>
      <c r="DL129" s="123"/>
      <c r="DM129" s="123"/>
      <c r="DN129" s="124"/>
      <c r="DO129" s="172">
        <v>3256.56</v>
      </c>
      <c r="DP129" s="123"/>
      <c r="DQ129" s="123"/>
      <c r="DR129" s="123"/>
      <c r="DS129" s="123"/>
      <c r="DT129" s="123"/>
      <c r="DU129" s="124"/>
      <c r="DV129" s="172">
        <v>3265.45</v>
      </c>
      <c r="DW129" s="123"/>
      <c r="DX129" s="123"/>
      <c r="DY129" s="123"/>
      <c r="DZ129" s="123"/>
      <c r="EA129" s="123"/>
      <c r="EB129" s="124"/>
      <c r="EC129" s="172">
        <v>3265.55</v>
      </c>
      <c r="ED129" s="123"/>
      <c r="EE129" s="123"/>
      <c r="EF129" s="123"/>
      <c r="EG129" s="123"/>
      <c r="EH129" s="123"/>
      <c r="EI129" s="124"/>
      <c r="EJ129" s="172">
        <v>3288.87</v>
      </c>
      <c r="EK129" s="123"/>
      <c r="EL129" s="123"/>
      <c r="EM129" s="123"/>
      <c r="EN129" s="123"/>
      <c r="EO129" s="123"/>
      <c r="EP129" s="124"/>
      <c r="EQ129" s="172">
        <v>3368.45</v>
      </c>
      <c r="ER129" s="123"/>
      <c r="ES129" s="123"/>
      <c r="ET129" s="123"/>
      <c r="EU129" s="123"/>
      <c r="EV129" s="123"/>
      <c r="EW129" s="124"/>
      <c r="EX129" s="172">
        <v>3301.19</v>
      </c>
      <c r="EY129" s="123"/>
      <c r="EZ129" s="123"/>
      <c r="FA129" s="123"/>
      <c r="FB129" s="123"/>
      <c r="FC129" s="123"/>
      <c r="FD129" s="124"/>
      <c r="FE129" s="172">
        <v>3118.86</v>
      </c>
      <c r="FF129" s="123"/>
      <c r="FG129" s="123"/>
      <c r="FH129" s="123"/>
      <c r="FI129" s="123"/>
      <c r="FJ129" s="123"/>
      <c r="FK129" s="124"/>
    </row>
    <row r="130" spans="1:167" s="2" customFormat="1" ht="15.75" customHeight="1" x14ac:dyDescent="0.2">
      <c r="A130" s="125" t="s">
        <v>109</v>
      </c>
      <c r="B130" s="125"/>
      <c r="C130" s="125"/>
      <c r="D130" s="125"/>
      <c r="E130" s="125"/>
      <c r="F130" s="125"/>
      <c r="G130" s="125"/>
      <c r="H130" s="126"/>
      <c r="I130" s="172">
        <v>3110.77</v>
      </c>
      <c r="J130" s="123"/>
      <c r="K130" s="123"/>
      <c r="L130" s="123"/>
      <c r="M130" s="123"/>
      <c r="N130" s="124"/>
      <c r="O130" s="172">
        <v>3037.71</v>
      </c>
      <c r="P130" s="123"/>
      <c r="Q130" s="123"/>
      <c r="R130" s="123"/>
      <c r="S130" s="123"/>
      <c r="T130" s="124"/>
      <c r="U130" s="172">
        <v>3008.61</v>
      </c>
      <c r="V130" s="123"/>
      <c r="W130" s="123"/>
      <c r="X130" s="123"/>
      <c r="Y130" s="123"/>
      <c r="Z130" s="124"/>
      <c r="AA130" s="172">
        <v>2997.61</v>
      </c>
      <c r="AB130" s="123"/>
      <c r="AC130" s="123"/>
      <c r="AD130" s="123"/>
      <c r="AE130" s="123"/>
      <c r="AF130" s="124"/>
      <c r="AG130" s="172">
        <v>2995.73</v>
      </c>
      <c r="AH130" s="123"/>
      <c r="AI130" s="123"/>
      <c r="AJ130" s="123"/>
      <c r="AK130" s="123"/>
      <c r="AL130" s="124"/>
      <c r="AM130" s="172">
        <v>3008.3</v>
      </c>
      <c r="AN130" s="123"/>
      <c r="AO130" s="123"/>
      <c r="AP130" s="123"/>
      <c r="AQ130" s="123"/>
      <c r="AR130" s="124"/>
      <c r="AS130" s="172">
        <v>2897.53</v>
      </c>
      <c r="AT130" s="123"/>
      <c r="AU130" s="123"/>
      <c r="AV130" s="123"/>
      <c r="AW130" s="123"/>
      <c r="AX130" s="124"/>
      <c r="AY130" s="172">
        <v>3103.32</v>
      </c>
      <c r="AZ130" s="123"/>
      <c r="BA130" s="123"/>
      <c r="BB130" s="123"/>
      <c r="BC130" s="123"/>
      <c r="BD130" s="123"/>
      <c r="BE130" s="172">
        <v>3377.41</v>
      </c>
      <c r="BF130" s="123"/>
      <c r="BG130" s="123"/>
      <c r="BH130" s="123"/>
      <c r="BI130" s="123"/>
      <c r="BJ130" s="124"/>
      <c r="BK130" s="172">
        <v>3468.02</v>
      </c>
      <c r="BL130" s="123"/>
      <c r="BM130" s="123"/>
      <c r="BN130" s="123"/>
      <c r="BO130" s="123"/>
      <c r="BP130" s="123"/>
      <c r="BQ130" s="124"/>
      <c r="BR130" s="172">
        <v>3528.23</v>
      </c>
      <c r="BS130" s="123"/>
      <c r="BT130" s="123"/>
      <c r="BU130" s="123"/>
      <c r="BV130" s="123"/>
      <c r="BW130" s="123"/>
      <c r="BX130" s="124"/>
      <c r="BY130" s="172">
        <v>3508.32</v>
      </c>
      <c r="BZ130" s="123"/>
      <c r="CA130" s="123"/>
      <c r="CB130" s="123"/>
      <c r="CC130" s="123"/>
      <c r="CD130" s="123"/>
      <c r="CE130" s="124"/>
      <c r="CF130" s="172">
        <v>3482.44</v>
      </c>
      <c r="CG130" s="123"/>
      <c r="CH130" s="123"/>
      <c r="CI130" s="123"/>
      <c r="CJ130" s="123"/>
      <c r="CK130" s="123"/>
      <c r="CL130" s="124"/>
      <c r="CM130" s="172">
        <v>3511.09</v>
      </c>
      <c r="CN130" s="123"/>
      <c r="CO130" s="123"/>
      <c r="CP130" s="123"/>
      <c r="CQ130" s="123"/>
      <c r="CR130" s="123"/>
      <c r="CS130" s="124"/>
      <c r="CT130" s="172">
        <v>3517.95</v>
      </c>
      <c r="CU130" s="123"/>
      <c r="CV130" s="123"/>
      <c r="CW130" s="123"/>
      <c r="CX130" s="123"/>
      <c r="CY130" s="123"/>
      <c r="CZ130" s="124"/>
      <c r="DA130" s="172">
        <v>3504.14</v>
      </c>
      <c r="DB130" s="123"/>
      <c r="DC130" s="123"/>
      <c r="DD130" s="123"/>
      <c r="DE130" s="123"/>
      <c r="DF130" s="123"/>
      <c r="DG130" s="124"/>
      <c r="DH130" s="172">
        <v>3497.2</v>
      </c>
      <c r="DI130" s="123"/>
      <c r="DJ130" s="123"/>
      <c r="DK130" s="123"/>
      <c r="DL130" s="123"/>
      <c r="DM130" s="123"/>
      <c r="DN130" s="124"/>
      <c r="DO130" s="172">
        <v>3444.27</v>
      </c>
      <c r="DP130" s="123"/>
      <c r="DQ130" s="123"/>
      <c r="DR130" s="123"/>
      <c r="DS130" s="123"/>
      <c r="DT130" s="123"/>
      <c r="DU130" s="124"/>
      <c r="DV130" s="172">
        <v>3425.61</v>
      </c>
      <c r="DW130" s="123"/>
      <c r="DX130" s="123"/>
      <c r="DY130" s="123"/>
      <c r="DZ130" s="123"/>
      <c r="EA130" s="123"/>
      <c r="EB130" s="124"/>
      <c r="EC130" s="172">
        <v>3415.98</v>
      </c>
      <c r="ED130" s="123"/>
      <c r="EE130" s="123"/>
      <c r="EF130" s="123"/>
      <c r="EG130" s="123"/>
      <c r="EH130" s="123"/>
      <c r="EI130" s="124"/>
      <c r="EJ130" s="172">
        <v>3426.28</v>
      </c>
      <c r="EK130" s="123"/>
      <c r="EL130" s="123"/>
      <c r="EM130" s="123"/>
      <c r="EN130" s="123"/>
      <c r="EO130" s="123"/>
      <c r="EP130" s="124"/>
      <c r="EQ130" s="172">
        <v>3473.44</v>
      </c>
      <c r="ER130" s="123"/>
      <c r="ES130" s="123"/>
      <c r="ET130" s="123"/>
      <c r="EU130" s="123"/>
      <c r="EV130" s="123"/>
      <c r="EW130" s="124"/>
      <c r="EX130" s="172">
        <v>3373.85</v>
      </c>
      <c r="EY130" s="123"/>
      <c r="EZ130" s="123"/>
      <c r="FA130" s="123"/>
      <c r="FB130" s="123"/>
      <c r="FC130" s="123"/>
      <c r="FD130" s="124"/>
      <c r="FE130" s="172">
        <v>3211.22</v>
      </c>
      <c r="FF130" s="123"/>
      <c r="FG130" s="123"/>
      <c r="FH130" s="123"/>
      <c r="FI130" s="123"/>
      <c r="FJ130" s="123"/>
      <c r="FK130" s="124"/>
    </row>
    <row r="131" spans="1:167" s="2" customFormat="1" ht="15.75" customHeight="1" x14ac:dyDescent="0.2">
      <c r="A131" s="125" t="s">
        <v>110</v>
      </c>
      <c r="B131" s="125"/>
      <c r="C131" s="125"/>
      <c r="D131" s="125"/>
      <c r="E131" s="125"/>
      <c r="F131" s="125"/>
      <c r="G131" s="125"/>
      <c r="H131" s="126"/>
      <c r="I131" s="172">
        <v>3063.76</v>
      </c>
      <c r="J131" s="123"/>
      <c r="K131" s="123"/>
      <c r="L131" s="123"/>
      <c r="M131" s="123"/>
      <c r="N131" s="124"/>
      <c r="O131" s="172">
        <v>3002.32</v>
      </c>
      <c r="P131" s="123"/>
      <c r="Q131" s="123"/>
      <c r="R131" s="123"/>
      <c r="S131" s="123"/>
      <c r="T131" s="124"/>
      <c r="U131" s="172">
        <v>2907.08</v>
      </c>
      <c r="V131" s="123"/>
      <c r="W131" s="123"/>
      <c r="X131" s="123"/>
      <c r="Y131" s="123"/>
      <c r="Z131" s="124"/>
      <c r="AA131" s="172">
        <v>2855.95</v>
      </c>
      <c r="AB131" s="123"/>
      <c r="AC131" s="123"/>
      <c r="AD131" s="123"/>
      <c r="AE131" s="123"/>
      <c r="AF131" s="124"/>
      <c r="AG131" s="172">
        <v>2891.91</v>
      </c>
      <c r="AH131" s="123"/>
      <c r="AI131" s="123"/>
      <c r="AJ131" s="123"/>
      <c r="AK131" s="123"/>
      <c r="AL131" s="124"/>
      <c r="AM131" s="172">
        <v>2988.72</v>
      </c>
      <c r="AN131" s="123"/>
      <c r="AO131" s="123"/>
      <c r="AP131" s="123"/>
      <c r="AQ131" s="123"/>
      <c r="AR131" s="124"/>
      <c r="AS131" s="172">
        <v>2982.01</v>
      </c>
      <c r="AT131" s="123"/>
      <c r="AU131" s="123"/>
      <c r="AV131" s="123"/>
      <c r="AW131" s="123"/>
      <c r="AX131" s="124"/>
      <c r="AY131" s="172">
        <v>3064.74</v>
      </c>
      <c r="AZ131" s="123"/>
      <c r="BA131" s="123"/>
      <c r="BB131" s="123"/>
      <c r="BC131" s="123"/>
      <c r="BD131" s="123"/>
      <c r="BE131" s="172">
        <v>3336.79</v>
      </c>
      <c r="BF131" s="123"/>
      <c r="BG131" s="123"/>
      <c r="BH131" s="123"/>
      <c r="BI131" s="123"/>
      <c r="BJ131" s="124"/>
      <c r="BK131" s="172">
        <v>3399.52</v>
      </c>
      <c r="BL131" s="123"/>
      <c r="BM131" s="123"/>
      <c r="BN131" s="123"/>
      <c r="BO131" s="123"/>
      <c r="BP131" s="123"/>
      <c r="BQ131" s="124"/>
      <c r="BR131" s="172">
        <v>3437.45</v>
      </c>
      <c r="BS131" s="123"/>
      <c r="BT131" s="123"/>
      <c r="BU131" s="123"/>
      <c r="BV131" s="123"/>
      <c r="BW131" s="123"/>
      <c r="BX131" s="124"/>
      <c r="BY131" s="172">
        <v>3435.42</v>
      </c>
      <c r="BZ131" s="123"/>
      <c r="CA131" s="123"/>
      <c r="CB131" s="123"/>
      <c r="CC131" s="123"/>
      <c r="CD131" s="123"/>
      <c r="CE131" s="124"/>
      <c r="CF131" s="172">
        <v>3414.07</v>
      </c>
      <c r="CG131" s="123"/>
      <c r="CH131" s="123"/>
      <c r="CI131" s="123"/>
      <c r="CJ131" s="123"/>
      <c r="CK131" s="123"/>
      <c r="CL131" s="124"/>
      <c r="CM131" s="172">
        <v>3434.59</v>
      </c>
      <c r="CN131" s="123"/>
      <c r="CO131" s="123"/>
      <c r="CP131" s="123"/>
      <c r="CQ131" s="123"/>
      <c r="CR131" s="123"/>
      <c r="CS131" s="124"/>
      <c r="CT131" s="172">
        <v>3462.79</v>
      </c>
      <c r="CU131" s="123"/>
      <c r="CV131" s="123"/>
      <c r="CW131" s="123"/>
      <c r="CX131" s="123"/>
      <c r="CY131" s="123"/>
      <c r="CZ131" s="124"/>
      <c r="DA131" s="172">
        <v>3446.65</v>
      </c>
      <c r="DB131" s="123"/>
      <c r="DC131" s="123"/>
      <c r="DD131" s="123"/>
      <c r="DE131" s="123"/>
      <c r="DF131" s="123"/>
      <c r="DG131" s="124"/>
      <c r="DH131" s="172">
        <v>3439.86</v>
      </c>
      <c r="DI131" s="123"/>
      <c r="DJ131" s="123"/>
      <c r="DK131" s="123"/>
      <c r="DL131" s="123"/>
      <c r="DM131" s="123"/>
      <c r="DN131" s="124"/>
      <c r="DO131" s="172">
        <v>3418.78</v>
      </c>
      <c r="DP131" s="123"/>
      <c r="DQ131" s="123"/>
      <c r="DR131" s="123"/>
      <c r="DS131" s="123"/>
      <c r="DT131" s="123"/>
      <c r="DU131" s="124"/>
      <c r="DV131" s="172">
        <v>3397.54</v>
      </c>
      <c r="DW131" s="123"/>
      <c r="DX131" s="123"/>
      <c r="DY131" s="123"/>
      <c r="DZ131" s="123"/>
      <c r="EA131" s="123"/>
      <c r="EB131" s="124"/>
      <c r="EC131" s="172">
        <v>3392.84</v>
      </c>
      <c r="ED131" s="123"/>
      <c r="EE131" s="123"/>
      <c r="EF131" s="123"/>
      <c r="EG131" s="123"/>
      <c r="EH131" s="123"/>
      <c r="EI131" s="124"/>
      <c r="EJ131" s="172">
        <v>3406.84</v>
      </c>
      <c r="EK131" s="123"/>
      <c r="EL131" s="123"/>
      <c r="EM131" s="123"/>
      <c r="EN131" s="123"/>
      <c r="EO131" s="123"/>
      <c r="EP131" s="124"/>
      <c r="EQ131" s="172">
        <v>3465.71</v>
      </c>
      <c r="ER131" s="123"/>
      <c r="ES131" s="123"/>
      <c r="ET131" s="123"/>
      <c r="EU131" s="123"/>
      <c r="EV131" s="123"/>
      <c r="EW131" s="124"/>
      <c r="EX131" s="172">
        <v>3405.92</v>
      </c>
      <c r="EY131" s="123"/>
      <c r="EZ131" s="123"/>
      <c r="FA131" s="123"/>
      <c r="FB131" s="123"/>
      <c r="FC131" s="123"/>
      <c r="FD131" s="124"/>
      <c r="FE131" s="172">
        <v>3208.2</v>
      </c>
      <c r="FF131" s="123"/>
      <c r="FG131" s="123"/>
      <c r="FH131" s="123"/>
      <c r="FI131" s="123"/>
      <c r="FJ131" s="123"/>
      <c r="FK131" s="124"/>
    </row>
    <row r="132" spans="1:167" s="2" customFormat="1" ht="15.75" customHeight="1" x14ac:dyDescent="0.2">
      <c r="A132" s="125" t="s">
        <v>111</v>
      </c>
      <c r="B132" s="125"/>
      <c r="C132" s="125"/>
      <c r="D132" s="125"/>
      <c r="E132" s="125"/>
      <c r="F132" s="125"/>
      <c r="G132" s="125"/>
      <c r="H132" s="126"/>
      <c r="I132" s="172">
        <v>3060.32</v>
      </c>
      <c r="J132" s="123"/>
      <c r="K132" s="123"/>
      <c r="L132" s="123"/>
      <c r="M132" s="123"/>
      <c r="N132" s="124"/>
      <c r="O132" s="172">
        <v>2934.46</v>
      </c>
      <c r="P132" s="123"/>
      <c r="Q132" s="123"/>
      <c r="R132" s="123"/>
      <c r="S132" s="123"/>
      <c r="T132" s="124"/>
      <c r="U132" s="172">
        <v>2849.28</v>
      </c>
      <c r="V132" s="123"/>
      <c r="W132" s="123"/>
      <c r="X132" s="123"/>
      <c r="Y132" s="123"/>
      <c r="Z132" s="124"/>
      <c r="AA132" s="172">
        <v>2807.48</v>
      </c>
      <c r="AB132" s="123"/>
      <c r="AC132" s="123"/>
      <c r="AD132" s="123"/>
      <c r="AE132" s="123"/>
      <c r="AF132" s="124"/>
      <c r="AG132" s="172">
        <v>2821.26</v>
      </c>
      <c r="AH132" s="123"/>
      <c r="AI132" s="123"/>
      <c r="AJ132" s="123"/>
      <c r="AK132" s="123"/>
      <c r="AL132" s="124"/>
      <c r="AM132" s="172">
        <v>2947.53</v>
      </c>
      <c r="AN132" s="123"/>
      <c r="AO132" s="123"/>
      <c r="AP132" s="123"/>
      <c r="AQ132" s="123"/>
      <c r="AR132" s="124"/>
      <c r="AS132" s="172">
        <v>2939.36</v>
      </c>
      <c r="AT132" s="123"/>
      <c r="AU132" s="123"/>
      <c r="AV132" s="123"/>
      <c r="AW132" s="123"/>
      <c r="AX132" s="124"/>
      <c r="AY132" s="172">
        <v>3044.32</v>
      </c>
      <c r="AZ132" s="123"/>
      <c r="BA132" s="123"/>
      <c r="BB132" s="123"/>
      <c r="BC132" s="123"/>
      <c r="BD132" s="123"/>
      <c r="BE132" s="172">
        <v>3174.37</v>
      </c>
      <c r="BF132" s="123"/>
      <c r="BG132" s="123"/>
      <c r="BH132" s="123"/>
      <c r="BI132" s="123"/>
      <c r="BJ132" s="124"/>
      <c r="BK132" s="172">
        <v>3266.52</v>
      </c>
      <c r="BL132" s="123"/>
      <c r="BM132" s="123"/>
      <c r="BN132" s="123"/>
      <c r="BO132" s="123"/>
      <c r="BP132" s="123"/>
      <c r="BQ132" s="124"/>
      <c r="BR132" s="172">
        <v>3340.5</v>
      </c>
      <c r="BS132" s="123"/>
      <c r="BT132" s="123"/>
      <c r="BU132" s="123"/>
      <c r="BV132" s="123"/>
      <c r="BW132" s="123"/>
      <c r="BX132" s="124"/>
      <c r="BY132" s="172">
        <v>3339.06</v>
      </c>
      <c r="BZ132" s="123"/>
      <c r="CA132" s="123"/>
      <c r="CB132" s="123"/>
      <c r="CC132" s="123"/>
      <c r="CD132" s="123"/>
      <c r="CE132" s="124"/>
      <c r="CF132" s="172">
        <v>3320.28</v>
      </c>
      <c r="CG132" s="123"/>
      <c r="CH132" s="123"/>
      <c r="CI132" s="123"/>
      <c r="CJ132" s="123"/>
      <c r="CK132" s="123"/>
      <c r="CL132" s="124"/>
      <c r="CM132" s="172">
        <v>3340.07</v>
      </c>
      <c r="CN132" s="123"/>
      <c r="CO132" s="123"/>
      <c r="CP132" s="123"/>
      <c r="CQ132" s="123"/>
      <c r="CR132" s="123"/>
      <c r="CS132" s="124"/>
      <c r="CT132" s="172">
        <v>3344.48</v>
      </c>
      <c r="CU132" s="123"/>
      <c r="CV132" s="123"/>
      <c r="CW132" s="123"/>
      <c r="CX132" s="123"/>
      <c r="CY132" s="123"/>
      <c r="CZ132" s="124"/>
      <c r="DA132" s="172">
        <v>3340.04</v>
      </c>
      <c r="DB132" s="123"/>
      <c r="DC132" s="123"/>
      <c r="DD132" s="123"/>
      <c r="DE132" s="123"/>
      <c r="DF132" s="123"/>
      <c r="DG132" s="124"/>
      <c r="DH132" s="172">
        <v>3382.46</v>
      </c>
      <c r="DI132" s="123"/>
      <c r="DJ132" s="123"/>
      <c r="DK132" s="123"/>
      <c r="DL132" s="123"/>
      <c r="DM132" s="123"/>
      <c r="DN132" s="124"/>
      <c r="DO132" s="172">
        <v>3347.78</v>
      </c>
      <c r="DP132" s="123"/>
      <c r="DQ132" s="123"/>
      <c r="DR132" s="123"/>
      <c r="DS132" s="123"/>
      <c r="DT132" s="123"/>
      <c r="DU132" s="124"/>
      <c r="DV132" s="172">
        <v>3334.13</v>
      </c>
      <c r="DW132" s="123"/>
      <c r="DX132" s="123"/>
      <c r="DY132" s="123"/>
      <c r="DZ132" s="123"/>
      <c r="EA132" s="123"/>
      <c r="EB132" s="124"/>
      <c r="EC132" s="172">
        <v>3262.29</v>
      </c>
      <c r="ED132" s="123"/>
      <c r="EE132" s="123"/>
      <c r="EF132" s="123"/>
      <c r="EG132" s="123"/>
      <c r="EH132" s="123"/>
      <c r="EI132" s="124"/>
      <c r="EJ132" s="172">
        <v>3278.3</v>
      </c>
      <c r="EK132" s="123"/>
      <c r="EL132" s="123"/>
      <c r="EM132" s="123"/>
      <c r="EN132" s="123"/>
      <c r="EO132" s="123"/>
      <c r="EP132" s="124"/>
      <c r="EQ132" s="172">
        <v>3406.77</v>
      </c>
      <c r="ER132" s="123"/>
      <c r="ES132" s="123"/>
      <c r="ET132" s="123"/>
      <c r="EU132" s="123"/>
      <c r="EV132" s="123"/>
      <c r="EW132" s="124"/>
      <c r="EX132" s="172">
        <v>3325.45</v>
      </c>
      <c r="EY132" s="123"/>
      <c r="EZ132" s="123"/>
      <c r="FA132" s="123"/>
      <c r="FB132" s="123"/>
      <c r="FC132" s="123"/>
      <c r="FD132" s="124"/>
      <c r="FE132" s="172">
        <v>3100.71</v>
      </c>
      <c r="FF132" s="123"/>
      <c r="FG132" s="123"/>
      <c r="FH132" s="123"/>
      <c r="FI132" s="123"/>
      <c r="FJ132" s="123"/>
      <c r="FK132" s="124"/>
    </row>
    <row r="133" spans="1:167" s="2" customFormat="1" ht="15.75" customHeight="1" x14ac:dyDescent="0.2">
      <c r="A133" s="125" t="s">
        <v>112</v>
      </c>
      <c r="B133" s="125"/>
      <c r="C133" s="125"/>
      <c r="D133" s="125"/>
      <c r="E133" s="125"/>
      <c r="F133" s="125"/>
      <c r="G133" s="125"/>
      <c r="H133" s="126"/>
      <c r="I133" s="172">
        <v>3029.25</v>
      </c>
      <c r="J133" s="123"/>
      <c r="K133" s="123"/>
      <c r="L133" s="123"/>
      <c r="M133" s="123"/>
      <c r="N133" s="124"/>
      <c r="O133" s="172">
        <v>2959.43</v>
      </c>
      <c r="P133" s="123"/>
      <c r="Q133" s="123"/>
      <c r="R133" s="123"/>
      <c r="S133" s="123"/>
      <c r="T133" s="124"/>
      <c r="U133" s="172">
        <v>2920.81</v>
      </c>
      <c r="V133" s="123"/>
      <c r="W133" s="123"/>
      <c r="X133" s="123"/>
      <c r="Y133" s="123"/>
      <c r="Z133" s="124"/>
      <c r="AA133" s="172">
        <v>2826.13</v>
      </c>
      <c r="AB133" s="123"/>
      <c r="AC133" s="123"/>
      <c r="AD133" s="123"/>
      <c r="AE133" s="123"/>
      <c r="AF133" s="124"/>
      <c r="AG133" s="172">
        <v>2894.01</v>
      </c>
      <c r="AH133" s="123"/>
      <c r="AI133" s="123"/>
      <c r="AJ133" s="123"/>
      <c r="AK133" s="123"/>
      <c r="AL133" s="124"/>
      <c r="AM133" s="172">
        <v>2936.58</v>
      </c>
      <c r="AN133" s="123"/>
      <c r="AO133" s="123"/>
      <c r="AP133" s="123"/>
      <c r="AQ133" s="123"/>
      <c r="AR133" s="124"/>
      <c r="AS133" s="172">
        <v>2958.33</v>
      </c>
      <c r="AT133" s="123"/>
      <c r="AU133" s="123"/>
      <c r="AV133" s="123"/>
      <c r="AW133" s="123"/>
      <c r="AX133" s="124"/>
      <c r="AY133" s="172">
        <v>3100.82</v>
      </c>
      <c r="AZ133" s="123"/>
      <c r="BA133" s="123"/>
      <c r="BB133" s="123"/>
      <c r="BC133" s="123"/>
      <c r="BD133" s="123"/>
      <c r="BE133" s="172">
        <v>3242.58</v>
      </c>
      <c r="BF133" s="123"/>
      <c r="BG133" s="123"/>
      <c r="BH133" s="123"/>
      <c r="BI133" s="123"/>
      <c r="BJ133" s="124"/>
      <c r="BK133" s="172">
        <v>3309.13</v>
      </c>
      <c r="BL133" s="123"/>
      <c r="BM133" s="123"/>
      <c r="BN133" s="123"/>
      <c r="BO133" s="123"/>
      <c r="BP133" s="123"/>
      <c r="BQ133" s="124"/>
      <c r="BR133" s="172">
        <v>3361.61</v>
      </c>
      <c r="BS133" s="123"/>
      <c r="BT133" s="123"/>
      <c r="BU133" s="123"/>
      <c r="BV133" s="123"/>
      <c r="BW133" s="123"/>
      <c r="BX133" s="124"/>
      <c r="BY133" s="172">
        <v>3347.82</v>
      </c>
      <c r="BZ133" s="123"/>
      <c r="CA133" s="123"/>
      <c r="CB133" s="123"/>
      <c r="CC133" s="123"/>
      <c r="CD133" s="123"/>
      <c r="CE133" s="124"/>
      <c r="CF133" s="172">
        <v>3326.61</v>
      </c>
      <c r="CG133" s="123"/>
      <c r="CH133" s="123"/>
      <c r="CI133" s="123"/>
      <c r="CJ133" s="123"/>
      <c r="CK133" s="123"/>
      <c r="CL133" s="124"/>
      <c r="CM133" s="172">
        <v>3338.51</v>
      </c>
      <c r="CN133" s="123"/>
      <c r="CO133" s="123"/>
      <c r="CP133" s="123"/>
      <c r="CQ133" s="123"/>
      <c r="CR133" s="123"/>
      <c r="CS133" s="124"/>
      <c r="CT133" s="172">
        <v>3361.19</v>
      </c>
      <c r="CU133" s="123"/>
      <c r="CV133" s="123"/>
      <c r="CW133" s="123"/>
      <c r="CX133" s="123"/>
      <c r="CY133" s="123"/>
      <c r="CZ133" s="124"/>
      <c r="DA133" s="172">
        <v>3324.26</v>
      </c>
      <c r="DB133" s="123"/>
      <c r="DC133" s="123"/>
      <c r="DD133" s="123"/>
      <c r="DE133" s="123"/>
      <c r="DF133" s="123"/>
      <c r="DG133" s="124"/>
      <c r="DH133" s="172">
        <v>3375.76</v>
      </c>
      <c r="DI133" s="123"/>
      <c r="DJ133" s="123"/>
      <c r="DK133" s="123"/>
      <c r="DL133" s="123"/>
      <c r="DM133" s="123"/>
      <c r="DN133" s="124"/>
      <c r="DO133" s="172">
        <v>3376.9</v>
      </c>
      <c r="DP133" s="123"/>
      <c r="DQ133" s="123"/>
      <c r="DR133" s="123"/>
      <c r="DS133" s="123"/>
      <c r="DT133" s="123"/>
      <c r="DU133" s="124"/>
      <c r="DV133" s="172">
        <v>3371.38</v>
      </c>
      <c r="DW133" s="123"/>
      <c r="DX133" s="123"/>
      <c r="DY133" s="123"/>
      <c r="DZ133" s="123"/>
      <c r="EA133" s="123"/>
      <c r="EB133" s="124"/>
      <c r="EC133" s="172">
        <v>3278.19</v>
      </c>
      <c r="ED133" s="123"/>
      <c r="EE133" s="123"/>
      <c r="EF133" s="123"/>
      <c r="EG133" s="123"/>
      <c r="EH133" s="123"/>
      <c r="EI133" s="124"/>
      <c r="EJ133" s="172">
        <v>3302.79</v>
      </c>
      <c r="EK133" s="123"/>
      <c r="EL133" s="123"/>
      <c r="EM133" s="123"/>
      <c r="EN133" s="123"/>
      <c r="EO133" s="123"/>
      <c r="EP133" s="124"/>
      <c r="EQ133" s="172">
        <v>3449.9</v>
      </c>
      <c r="ER133" s="123"/>
      <c r="ES133" s="123"/>
      <c r="ET133" s="123"/>
      <c r="EU133" s="123"/>
      <c r="EV133" s="123"/>
      <c r="EW133" s="124"/>
      <c r="EX133" s="172">
        <v>3393.34</v>
      </c>
      <c r="EY133" s="123"/>
      <c r="EZ133" s="123"/>
      <c r="FA133" s="123"/>
      <c r="FB133" s="123"/>
      <c r="FC133" s="123"/>
      <c r="FD133" s="124"/>
      <c r="FE133" s="172">
        <v>3179.01</v>
      </c>
      <c r="FF133" s="123"/>
      <c r="FG133" s="123"/>
      <c r="FH133" s="123"/>
      <c r="FI133" s="123"/>
      <c r="FJ133" s="123"/>
      <c r="FK133" s="124"/>
    </row>
    <row r="134" spans="1:167" s="2" customFormat="1" ht="15.75" customHeight="1" x14ac:dyDescent="0.2">
      <c r="A134" s="125" t="s">
        <v>314</v>
      </c>
      <c r="B134" s="125"/>
      <c r="C134" s="125"/>
      <c r="D134" s="125"/>
      <c r="E134" s="125"/>
      <c r="F134" s="125"/>
      <c r="G134" s="125"/>
      <c r="H134" s="126"/>
      <c r="I134" s="172">
        <v>3078.78</v>
      </c>
      <c r="J134" s="123"/>
      <c r="K134" s="123"/>
      <c r="L134" s="123"/>
      <c r="M134" s="123"/>
      <c r="N134" s="124"/>
      <c r="O134" s="172">
        <v>3018.86</v>
      </c>
      <c r="P134" s="123"/>
      <c r="Q134" s="123"/>
      <c r="R134" s="123"/>
      <c r="S134" s="123"/>
      <c r="T134" s="124"/>
      <c r="U134" s="172">
        <v>2949.22</v>
      </c>
      <c r="V134" s="123"/>
      <c r="W134" s="123"/>
      <c r="X134" s="123"/>
      <c r="Y134" s="123"/>
      <c r="Z134" s="124"/>
      <c r="AA134" s="172">
        <v>2888.64</v>
      </c>
      <c r="AB134" s="123"/>
      <c r="AC134" s="123"/>
      <c r="AD134" s="123"/>
      <c r="AE134" s="123"/>
      <c r="AF134" s="124"/>
      <c r="AG134" s="172">
        <v>2911.08</v>
      </c>
      <c r="AH134" s="123"/>
      <c r="AI134" s="123"/>
      <c r="AJ134" s="123"/>
      <c r="AK134" s="123"/>
      <c r="AL134" s="124"/>
      <c r="AM134" s="172">
        <v>2930.15</v>
      </c>
      <c r="AN134" s="123"/>
      <c r="AO134" s="123"/>
      <c r="AP134" s="123"/>
      <c r="AQ134" s="123"/>
      <c r="AR134" s="124"/>
      <c r="AS134" s="172">
        <v>2958.83</v>
      </c>
      <c r="AT134" s="123"/>
      <c r="AU134" s="123"/>
      <c r="AV134" s="123"/>
      <c r="AW134" s="123"/>
      <c r="AX134" s="124"/>
      <c r="AY134" s="172">
        <v>3108.62</v>
      </c>
      <c r="AZ134" s="123"/>
      <c r="BA134" s="123"/>
      <c r="BB134" s="123"/>
      <c r="BC134" s="123"/>
      <c r="BD134" s="123"/>
      <c r="BE134" s="172">
        <v>3200.99</v>
      </c>
      <c r="BF134" s="123"/>
      <c r="BG134" s="123"/>
      <c r="BH134" s="123"/>
      <c r="BI134" s="123"/>
      <c r="BJ134" s="124"/>
      <c r="BK134" s="172">
        <v>3289.53</v>
      </c>
      <c r="BL134" s="123"/>
      <c r="BM134" s="123"/>
      <c r="BN134" s="123"/>
      <c r="BO134" s="123"/>
      <c r="BP134" s="123"/>
      <c r="BQ134" s="124"/>
      <c r="BR134" s="172">
        <v>3329.81</v>
      </c>
      <c r="BS134" s="123"/>
      <c r="BT134" s="123"/>
      <c r="BU134" s="123"/>
      <c r="BV134" s="123"/>
      <c r="BW134" s="123"/>
      <c r="BX134" s="124"/>
      <c r="BY134" s="172">
        <v>3323.39</v>
      </c>
      <c r="BZ134" s="123"/>
      <c r="CA134" s="123"/>
      <c r="CB134" s="123"/>
      <c r="CC134" s="123"/>
      <c r="CD134" s="123"/>
      <c r="CE134" s="124"/>
      <c r="CF134" s="172">
        <v>3297.04</v>
      </c>
      <c r="CG134" s="123"/>
      <c r="CH134" s="123"/>
      <c r="CI134" s="123"/>
      <c r="CJ134" s="123"/>
      <c r="CK134" s="123"/>
      <c r="CL134" s="124"/>
      <c r="CM134" s="172">
        <v>3311.3</v>
      </c>
      <c r="CN134" s="123"/>
      <c r="CO134" s="123"/>
      <c r="CP134" s="123"/>
      <c r="CQ134" s="123"/>
      <c r="CR134" s="123"/>
      <c r="CS134" s="124"/>
      <c r="CT134" s="172">
        <v>3313.88</v>
      </c>
      <c r="CU134" s="123"/>
      <c r="CV134" s="123"/>
      <c r="CW134" s="123"/>
      <c r="CX134" s="123"/>
      <c r="CY134" s="123"/>
      <c r="CZ134" s="124"/>
      <c r="DA134" s="172">
        <v>3295.24</v>
      </c>
      <c r="DB134" s="123"/>
      <c r="DC134" s="123"/>
      <c r="DD134" s="123"/>
      <c r="DE134" s="123"/>
      <c r="DF134" s="123"/>
      <c r="DG134" s="124"/>
      <c r="DH134" s="172">
        <v>3325.92</v>
      </c>
      <c r="DI134" s="123"/>
      <c r="DJ134" s="123"/>
      <c r="DK134" s="123"/>
      <c r="DL134" s="123"/>
      <c r="DM134" s="123"/>
      <c r="DN134" s="124"/>
      <c r="DO134" s="172">
        <v>3303.16</v>
      </c>
      <c r="DP134" s="123"/>
      <c r="DQ134" s="123"/>
      <c r="DR134" s="123"/>
      <c r="DS134" s="123"/>
      <c r="DT134" s="123"/>
      <c r="DU134" s="124"/>
      <c r="DV134" s="172">
        <v>3294.79</v>
      </c>
      <c r="DW134" s="123"/>
      <c r="DX134" s="123"/>
      <c r="DY134" s="123"/>
      <c r="DZ134" s="123"/>
      <c r="EA134" s="123"/>
      <c r="EB134" s="124"/>
      <c r="EC134" s="172">
        <v>3255.09</v>
      </c>
      <c r="ED134" s="123"/>
      <c r="EE134" s="123"/>
      <c r="EF134" s="123"/>
      <c r="EG134" s="123"/>
      <c r="EH134" s="123"/>
      <c r="EI134" s="124"/>
      <c r="EJ134" s="172">
        <v>3271.35</v>
      </c>
      <c r="EK134" s="123"/>
      <c r="EL134" s="123"/>
      <c r="EM134" s="123"/>
      <c r="EN134" s="123"/>
      <c r="EO134" s="123"/>
      <c r="EP134" s="124"/>
      <c r="EQ134" s="172">
        <v>3428.83</v>
      </c>
      <c r="ER134" s="123"/>
      <c r="ES134" s="123"/>
      <c r="ET134" s="123"/>
      <c r="EU134" s="123"/>
      <c r="EV134" s="123"/>
      <c r="EW134" s="124"/>
      <c r="EX134" s="172">
        <v>3431.36</v>
      </c>
      <c r="EY134" s="123"/>
      <c r="EZ134" s="123"/>
      <c r="FA134" s="123"/>
      <c r="FB134" s="123"/>
      <c r="FC134" s="123"/>
      <c r="FD134" s="124"/>
      <c r="FE134" s="172">
        <v>3263.71</v>
      </c>
      <c r="FF134" s="123"/>
      <c r="FG134" s="123"/>
      <c r="FH134" s="123"/>
      <c r="FI134" s="123"/>
      <c r="FJ134" s="123"/>
      <c r="FK134" s="124"/>
    </row>
    <row r="135" spans="1:167" s="2" customFormat="1" ht="15.75" customHeight="1" x14ac:dyDescent="0.2">
      <c r="A135" s="125" t="s">
        <v>315</v>
      </c>
      <c r="B135" s="125"/>
      <c r="C135" s="125"/>
      <c r="D135" s="125"/>
      <c r="E135" s="125"/>
      <c r="F135" s="125"/>
      <c r="G135" s="125"/>
      <c r="H135" s="126"/>
      <c r="I135" s="172">
        <v>3179.13</v>
      </c>
      <c r="J135" s="123"/>
      <c r="K135" s="123"/>
      <c r="L135" s="123"/>
      <c r="M135" s="123"/>
      <c r="N135" s="124"/>
      <c r="O135" s="172">
        <v>3037.22</v>
      </c>
      <c r="P135" s="123"/>
      <c r="Q135" s="123"/>
      <c r="R135" s="123"/>
      <c r="S135" s="123"/>
      <c r="T135" s="124"/>
      <c r="U135" s="172">
        <v>3025.46</v>
      </c>
      <c r="V135" s="123"/>
      <c r="W135" s="123"/>
      <c r="X135" s="123"/>
      <c r="Y135" s="123"/>
      <c r="Z135" s="124"/>
      <c r="AA135" s="172">
        <v>3025.06</v>
      </c>
      <c r="AB135" s="123"/>
      <c r="AC135" s="123"/>
      <c r="AD135" s="123"/>
      <c r="AE135" s="123"/>
      <c r="AF135" s="124"/>
      <c r="AG135" s="172">
        <v>3022.07</v>
      </c>
      <c r="AH135" s="123"/>
      <c r="AI135" s="123"/>
      <c r="AJ135" s="123"/>
      <c r="AK135" s="123"/>
      <c r="AL135" s="124"/>
      <c r="AM135" s="172">
        <v>3011.16</v>
      </c>
      <c r="AN135" s="123"/>
      <c r="AO135" s="123"/>
      <c r="AP135" s="123"/>
      <c r="AQ135" s="123"/>
      <c r="AR135" s="124"/>
      <c r="AS135" s="172">
        <v>2970.15</v>
      </c>
      <c r="AT135" s="123"/>
      <c r="AU135" s="123"/>
      <c r="AV135" s="123"/>
      <c r="AW135" s="123"/>
      <c r="AX135" s="124"/>
      <c r="AY135" s="172">
        <v>2991.76</v>
      </c>
      <c r="AZ135" s="123"/>
      <c r="BA135" s="123"/>
      <c r="BB135" s="123"/>
      <c r="BC135" s="123"/>
      <c r="BD135" s="123"/>
      <c r="BE135" s="172">
        <v>3053.5</v>
      </c>
      <c r="BF135" s="123"/>
      <c r="BG135" s="123"/>
      <c r="BH135" s="123"/>
      <c r="BI135" s="123"/>
      <c r="BJ135" s="124"/>
      <c r="BK135" s="172">
        <v>3292.29</v>
      </c>
      <c r="BL135" s="123"/>
      <c r="BM135" s="123"/>
      <c r="BN135" s="123"/>
      <c r="BO135" s="123"/>
      <c r="BP135" s="123"/>
      <c r="BQ135" s="124"/>
      <c r="BR135" s="172">
        <v>3337.58</v>
      </c>
      <c r="BS135" s="123"/>
      <c r="BT135" s="123"/>
      <c r="BU135" s="123"/>
      <c r="BV135" s="123"/>
      <c r="BW135" s="123"/>
      <c r="BX135" s="124"/>
      <c r="BY135" s="172">
        <v>3359.79</v>
      </c>
      <c r="BZ135" s="123"/>
      <c r="CA135" s="123"/>
      <c r="CB135" s="123"/>
      <c r="CC135" s="123"/>
      <c r="CD135" s="123"/>
      <c r="CE135" s="124"/>
      <c r="CF135" s="172">
        <v>3352.17</v>
      </c>
      <c r="CG135" s="123"/>
      <c r="CH135" s="123"/>
      <c r="CI135" s="123"/>
      <c r="CJ135" s="123"/>
      <c r="CK135" s="123"/>
      <c r="CL135" s="124"/>
      <c r="CM135" s="172">
        <v>3342.59</v>
      </c>
      <c r="CN135" s="123"/>
      <c r="CO135" s="123"/>
      <c r="CP135" s="123"/>
      <c r="CQ135" s="123"/>
      <c r="CR135" s="123"/>
      <c r="CS135" s="124"/>
      <c r="CT135" s="172">
        <v>3373.38</v>
      </c>
      <c r="CU135" s="123"/>
      <c r="CV135" s="123"/>
      <c r="CW135" s="123"/>
      <c r="CX135" s="123"/>
      <c r="CY135" s="123"/>
      <c r="CZ135" s="124"/>
      <c r="DA135" s="172">
        <v>3356.16</v>
      </c>
      <c r="DB135" s="123"/>
      <c r="DC135" s="123"/>
      <c r="DD135" s="123"/>
      <c r="DE135" s="123"/>
      <c r="DF135" s="123"/>
      <c r="DG135" s="124"/>
      <c r="DH135" s="172">
        <v>3346.96</v>
      </c>
      <c r="DI135" s="123"/>
      <c r="DJ135" s="123"/>
      <c r="DK135" s="123"/>
      <c r="DL135" s="123"/>
      <c r="DM135" s="123"/>
      <c r="DN135" s="124"/>
      <c r="DO135" s="172">
        <v>3324.88</v>
      </c>
      <c r="DP135" s="123"/>
      <c r="DQ135" s="123"/>
      <c r="DR135" s="123"/>
      <c r="DS135" s="123"/>
      <c r="DT135" s="123"/>
      <c r="DU135" s="124"/>
      <c r="DV135" s="172">
        <v>3312.82</v>
      </c>
      <c r="DW135" s="123"/>
      <c r="DX135" s="123"/>
      <c r="DY135" s="123"/>
      <c r="DZ135" s="123"/>
      <c r="EA135" s="123"/>
      <c r="EB135" s="124"/>
      <c r="EC135" s="172">
        <v>3310.95</v>
      </c>
      <c r="ED135" s="123"/>
      <c r="EE135" s="123"/>
      <c r="EF135" s="123"/>
      <c r="EG135" s="123"/>
      <c r="EH135" s="123"/>
      <c r="EI135" s="124"/>
      <c r="EJ135" s="172">
        <v>3340.98</v>
      </c>
      <c r="EK135" s="123"/>
      <c r="EL135" s="123"/>
      <c r="EM135" s="123"/>
      <c r="EN135" s="123"/>
      <c r="EO135" s="123"/>
      <c r="EP135" s="124"/>
      <c r="EQ135" s="172">
        <v>3385.05</v>
      </c>
      <c r="ER135" s="123"/>
      <c r="ES135" s="123"/>
      <c r="ET135" s="123"/>
      <c r="EU135" s="123"/>
      <c r="EV135" s="123"/>
      <c r="EW135" s="124"/>
      <c r="EX135" s="172">
        <v>3326.01</v>
      </c>
      <c r="EY135" s="123"/>
      <c r="EZ135" s="123"/>
      <c r="FA135" s="123"/>
      <c r="FB135" s="123"/>
      <c r="FC135" s="123"/>
      <c r="FD135" s="124"/>
      <c r="FE135" s="172">
        <v>3102.59</v>
      </c>
      <c r="FF135" s="123"/>
      <c r="FG135" s="123"/>
      <c r="FH135" s="123"/>
      <c r="FI135" s="123"/>
      <c r="FJ135" s="123"/>
      <c r="FK135" s="124"/>
    </row>
    <row r="136" spans="1:167" s="2" customFormat="1" ht="15.75" customHeight="1" x14ac:dyDescent="0.2">
      <c r="A136" s="125" t="s">
        <v>318</v>
      </c>
      <c r="B136" s="125"/>
      <c r="C136" s="125"/>
      <c r="D136" s="125"/>
      <c r="E136" s="125"/>
      <c r="F136" s="125"/>
      <c r="G136" s="125"/>
      <c r="H136" s="126"/>
      <c r="I136" s="172">
        <v>3166.34</v>
      </c>
      <c r="J136" s="123"/>
      <c r="K136" s="123"/>
      <c r="L136" s="123"/>
      <c r="M136" s="123"/>
      <c r="N136" s="124"/>
      <c r="O136" s="172">
        <v>3069.31</v>
      </c>
      <c r="P136" s="123"/>
      <c r="Q136" s="123"/>
      <c r="R136" s="123"/>
      <c r="S136" s="123"/>
      <c r="T136" s="124"/>
      <c r="U136" s="172">
        <v>3069.31</v>
      </c>
      <c r="V136" s="123"/>
      <c r="W136" s="123"/>
      <c r="X136" s="123"/>
      <c r="Y136" s="123"/>
      <c r="Z136" s="124"/>
      <c r="AA136" s="172">
        <v>2993.96</v>
      </c>
      <c r="AB136" s="123"/>
      <c r="AC136" s="123"/>
      <c r="AD136" s="123"/>
      <c r="AE136" s="123"/>
      <c r="AF136" s="124"/>
      <c r="AG136" s="172">
        <v>2974.21</v>
      </c>
      <c r="AH136" s="123"/>
      <c r="AI136" s="123"/>
      <c r="AJ136" s="123"/>
      <c r="AK136" s="123"/>
      <c r="AL136" s="124"/>
      <c r="AM136" s="172">
        <v>2839.11</v>
      </c>
      <c r="AN136" s="123"/>
      <c r="AO136" s="123"/>
      <c r="AP136" s="123"/>
      <c r="AQ136" s="123"/>
      <c r="AR136" s="124"/>
      <c r="AS136" s="172">
        <v>2592.64</v>
      </c>
      <c r="AT136" s="123"/>
      <c r="AU136" s="123"/>
      <c r="AV136" s="123"/>
      <c r="AW136" s="123"/>
      <c r="AX136" s="124"/>
      <c r="AY136" s="172">
        <v>2592.14</v>
      </c>
      <c r="AZ136" s="123"/>
      <c r="BA136" s="123"/>
      <c r="BB136" s="123"/>
      <c r="BC136" s="123"/>
      <c r="BD136" s="123"/>
      <c r="BE136" s="172">
        <v>3045.24</v>
      </c>
      <c r="BF136" s="123"/>
      <c r="BG136" s="123"/>
      <c r="BH136" s="123"/>
      <c r="BI136" s="123"/>
      <c r="BJ136" s="124"/>
      <c r="BK136" s="172">
        <v>3110.75</v>
      </c>
      <c r="BL136" s="123"/>
      <c r="BM136" s="123"/>
      <c r="BN136" s="123"/>
      <c r="BO136" s="123"/>
      <c r="BP136" s="123"/>
      <c r="BQ136" s="124"/>
      <c r="BR136" s="172">
        <v>3237.67</v>
      </c>
      <c r="BS136" s="123"/>
      <c r="BT136" s="123"/>
      <c r="BU136" s="123"/>
      <c r="BV136" s="123"/>
      <c r="BW136" s="123"/>
      <c r="BX136" s="124"/>
      <c r="BY136" s="172">
        <v>3265.36</v>
      </c>
      <c r="BZ136" s="123"/>
      <c r="CA136" s="123"/>
      <c r="CB136" s="123"/>
      <c r="CC136" s="123"/>
      <c r="CD136" s="123"/>
      <c r="CE136" s="124"/>
      <c r="CF136" s="172">
        <v>3266.83</v>
      </c>
      <c r="CG136" s="123"/>
      <c r="CH136" s="123"/>
      <c r="CI136" s="123"/>
      <c r="CJ136" s="123"/>
      <c r="CK136" s="123"/>
      <c r="CL136" s="124"/>
      <c r="CM136" s="172">
        <v>3265.41</v>
      </c>
      <c r="CN136" s="123"/>
      <c r="CO136" s="123"/>
      <c r="CP136" s="123"/>
      <c r="CQ136" s="123"/>
      <c r="CR136" s="123"/>
      <c r="CS136" s="124"/>
      <c r="CT136" s="172">
        <v>3286.9</v>
      </c>
      <c r="CU136" s="123"/>
      <c r="CV136" s="123"/>
      <c r="CW136" s="123"/>
      <c r="CX136" s="123"/>
      <c r="CY136" s="123"/>
      <c r="CZ136" s="124"/>
      <c r="DA136" s="172">
        <v>3283.07</v>
      </c>
      <c r="DB136" s="123"/>
      <c r="DC136" s="123"/>
      <c r="DD136" s="123"/>
      <c r="DE136" s="123"/>
      <c r="DF136" s="123"/>
      <c r="DG136" s="124"/>
      <c r="DH136" s="172">
        <v>3278.68</v>
      </c>
      <c r="DI136" s="123"/>
      <c r="DJ136" s="123"/>
      <c r="DK136" s="123"/>
      <c r="DL136" s="123"/>
      <c r="DM136" s="123"/>
      <c r="DN136" s="124"/>
      <c r="DO136" s="172">
        <v>3276.6</v>
      </c>
      <c r="DP136" s="123"/>
      <c r="DQ136" s="123"/>
      <c r="DR136" s="123"/>
      <c r="DS136" s="123"/>
      <c r="DT136" s="123"/>
      <c r="DU136" s="124"/>
      <c r="DV136" s="172">
        <v>3275.46</v>
      </c>
      <c r="DW136" s="123"/>
      <c r="DX136" s="123"/>
      <c r="DY136" s="123"/>
      <c r="DZ136" s="123"/>
      <c r="EA136" s="123"/>
      <c r="EB136" s="124"/>
      <c r="EC136" s="172">
        <v>3294.83</v>
      </c>
      <c r="ED136" s="123"/>
      <c r="EE136" s="123"/>
      <c r="EF136" s="123"/>
      <c r="EG136" s="123"/>
      <c r="EH136" s="123"/>
      <c r="EI136" s="124"/>
      <c r="EJ136" s="172">
        <v>3374.29</v>
      </c>
      <c r="EK136" s="123"/>
      <c r="EL136" s="123"/>
      <c r="EM136" s="123"/>
      <c r="EN136" s="123"/>
      <c r="EO136" s="123"/>
      <c r="EP136" s="124"/>
      <c r="EQ136" s="172">
        <v>3437.4</v>
      </c>
      <c r="ER136" s="123"/>
      <c r="ES136" s="123"/>
      <c r="ET136" s="123"/>
      <c r="EU136" s="123"/>
      <c r="EV136" s="123"/>
      <c r="EW136" s="124"/>
      <c r="EX136" s="172">
        <v>3321.03</v>
      </c>
      <c r="EY136" s="123"/>
      <c r="EZ136" s="123"/>
      <c r="FA136" s="123"/>
      <c r="FB136" s="123"/>
      <c r="FC136" s="123"/>
      <c r="FD136" s="124"/>
      <c r="FE136" s="172">
        <v>3224.95</v>
      </c>
      <c r="FF136" s="123"/>
      <c r="FG136" s="123"/>
      <c r="FH136" s="123"/>
      <c r="FI136" s="123"/>
      <c r="FJ136" s="123"/>
      <c r="FK136" s="124"/>
    </row>
    <row r="137" spans="1:167" ht="15.75" customHeight="1" x14ac:dyDescent="0.25"/>
    <row r="138" spans="1:167" s="2" customFormat="1" ht="12" x14ac:dyDescent="0.2">
      <c r="A138" s="140" t="s">
        <v>63</v>
      </c>
      <c r="B138" s="140"/>
      <c r="C138" s="140"/>
      <c r="D138" s="140"/>
      <c r="E138" s="140"/>
      <c r="F138" s="140"/>
      <c r="G138" s="140"/>
      <c r="H138" s="141"/>
      <c r="I138" s="166" t="s">
        <v>115</v>
      </c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6"/>
      <c r="BX138" s="166"/>
      <c r="BY138" s="166"/>
      <c r="BZ138" s="166"/>
      <c r="CA138" s="166"/>
      <c r="CB138" s="166"/>
      <c r="CC138" s="166"/>
      <c r="CD138" s="166"/>
      <c r="CE138" s="166"/>
      <c r="CF138" s="166"/>
      <c r="CG138" s="166"/>
      <c r="CH138" s="166"/>
      <c r="CI138" s="166"/>
      <c r="CJ138" s="166"/>
      <c r="CK138" s="166"/>
      <c r="CL138" s="166"/>
      <c r="CM138" s="166"/>
      <c r="CN138" s="166"/>
      <c r="CO138" s="166"/>
      <c r="CP138" s="166"/>
      <c r="CQ138" s="166"/>
      <c r="CR138" s="166"/>
      <c r="CS138" s="166"/>
      <c r="CT138" s="166"/>
      <c r="CU138" s="166"/>
      <c r="CV138" s="166"/>
      <c r="CW138" s="166"/>
      <c r="CX138" s="166"/>
      <c r="CY138" s="166"/>
      <c r="CZ138" s="166"/>
      <c r="DA138" s="166"/>
      <c r="DB138" s="166"/>
      <c r="DC138" s="166"/>
      <c r="DD138" s="166"/>
      <c r="DE138" s="166"/>
      <c r="DF138" s="166"/>
      <c r="DG138" s="166"/>
      <c r="DH138" s="166"/>
      <c r="DI138" s="166"/>
      <c r="DJ138" s="166"/>
      <c r="DK138" s="166"/>
      <c r="DL138" s="166"/>
      <c r="DM138" s="166"/>
      <c r="DN138" s="166"/>
      <c r="DO138" s="166"/>
      <c r="DP138" s="166"/>
      <c r="DQ138" s="166"/>
      <c r="DR138" s="166"/>
      <c r="DS138" s="166"/>
      <c r="DT138" s="166"/>
      <c r="DU138" s="166"/>
      <c r="DV138" s="166"/>
      <c r="DW138" s="166"/>
      <c r="DX138" s="166"/>
      <c r="DY138" s="166"/>
      <c r="DZ138" s="166"/>
      <c r="EA138" s="166"/>
      <c r="EB138" s="166"/>
      <c r="EC138" s="166"/>
      <c r="ED138" s="166"/>
      <c r="EE138" s="166"/>
      <c r="EF138" s="166"/>
      <c r="EG138" s="166"/>
      <c r="EH138" s="166"/>
      <c r="EI138" s="166"/>
      <c r="EJ138" s="166"/>
      <c r="EK138" s="166"/>
      <c r="EL138" s="166"/>
      <c r="EM138" s="166"/>
      <c r="EN138" s="166"/>
      <c r="EO138" s="166"/>
      <c r="EP138" s="166"/>
      <c r="EQ138" s="166"/>
      <c r="ER138" s="166"/>
      <c r="ES138" s="166"/>
      <c r="ET138" s="166"/>
      <c r="EU138" s="166"/>
      <c r="EV138" s="166"/>
      <c r="EW138" s="166"/>
      <c r="EX138" s="166"/>
      <c r="EY138" s="166"/>
      <c r="EZ138" s="166"/>
      <c r="FA138" s="166"/>
      <c r="FB138" s="166"/>
      <c r="FC138" s="166"/>
      <c r="FD138" s="166"/>
      <c r="FE138" s="166"/>
      <c r="FF138" s="166"/>
      <c r="FG138" s="166"/>
      <c r="FH138" s="166"/>
      <c r="FI138" s="166"/>
      <c r="FJ138" s="166"/>
      <c r="FK138" s="166"/>
    </row>
    <row r="139" spans="1:167" s="2" customFormat="1" ht="27" customHeight="1" x14ac:dyDescent="0.2">
      <c r="A139" s="142"/>
      <c r="B139" s="142"/>
      <c r="C139" s="142"/>
      <c r="D139" s="142"/>
      <c r="E139" s="142"/>
      <c r="F139" s="142"/>
      <c r="G139" s="142"/>
      <c r="H139" s="143"/>
      <c r="I139" s="127" t="s">
        <v>65</v>
      </c>
      <c r="J139" s="128"/>
      <c r="K139" s="128"/>
      <c r="L139" s="128"/>
      <c r="M139" s="128"/>
      <c r="N139" s="129"/>
      <c r="O139" s="127" t="s">
        <v>66</v>
      </c>
      <c r="P139" s="128"/>
      <c r="Q139" s="128"/>
      <c r="R139" s="128"/>
      <c r="S139" s="128"/>
      <c r="T139" s="129"/>
      <c r="U139" s="127" t="s">
        <v>67</v>
      </c>
      <c r="V139" s="128"/>
      <c r="W139" s="128"/>
      <c r="X139" s="128"/>
      <c r="Y139" s="128"/>
      <c r="Z139" s="129"/>
      <c r="AA139" s="127" t="s">
        <v>68</v>
      </c>
      <c r="AB139" s="128"/>
      <c r="AC139" s="128"/>
      <c r="AD139" s="128"/>
      <c r="AE139" s="128"/>
      <c r="AF139" s="129"/>
      <c r="AG139" s="127" t="s">
        <v>69</v>
      </c>
      <c r="AH139" s="128"/>
      <c r="AI139" s="128"/>
      <c r="AJ139" s="128"/>
      <c r="AK139" s="128"/>
      <c r="AL139" s="129"/>
      <c r="AM139" s="127" t="s">
        <v>70</v>
      </c>
      <c r="AN139" s="128"/>
      <c r="AO139" s="128"/>
      <c r="AP139" s="128"/>
      <c r="AQ139" s="128"/>
      <c r="AR139" s="129"/>
      <c r="AS139" s="127" t="s">
        <v>71</v>
      </c>
      <c r="AT139" s="128"/>
      <c r="AU139" s="128"/>
      <c r="AV139" s="128"/>
      <c r="AW139" s="128"/>
      <c r="AX139" s="129"/>
      <c r="AY139" s="127" t="s">
        <v>72</v>
      </c>
      <c r="AZ139" s="128"/>
      <c r="BA139" s="128"/>
      <c r="BB139" s="128"/>
      <c r="BC139" s="128"/>
      <c r="BD139" s="128"/>
      <c r="BE139" s="127" t="s">
        <v>73</v>
      </c>
      <c r="BF139" s="128"/>
      <c r="BG139" s="128"/>
      <c r="BH139" s="128"/>
      <c r="BI139" s="128"/>
      <c r="BJ139" s="129"/>
      <c r="BK139" s="127" t="s">
        <v>74</v>
      </c>
      <c r="BL139" s="128"/>
      <c r="BM139" s="128"/>
      <c r="BN139" s="128"/>
      <c r="BO139" s="128"/>
      <c r="BP139" s="128"/>
      <c r="BQ139" s="129"/>
      <c r="BR139" s="127" t="s">
        <v>75</v>
      </c>
      <c r="BS139" s="128"/>
      <c r="BT139" s="128"/>
      <c r="BU139" s="128"/>
      <c r="BV139" s="128"/>
      <c r="BW139" s="128"/>
      <c r="BX139" s="129"/>
      <c r="BY139" s="127" t="s">
        <v>76</v>
      </c>
      <c r="BZ139" s="128"/>
      <c r="CA139" s="128"/>
      <c r="CB139" s="128"/>
      <c r="CC139" s="128"/>
      <c r="CD139" s="128"/>
      <c r="CE139" s="129"/>
      <c r="CF139" s="127" t="s">
        <v>77</v>
      </c>
      <c r="CG139" s="128"/>
      <c r="CH139" s="128"/>
      <c r="CI139" s="128"/>
      <c r="CJ139" s="128"/>
      <c r="CK139" s="128"/>
      <c r="CL139" s="129"/>
      <c r="CM139" s="127" t="s">
        <v>78</v>
      </c>
      <c r="CN139" s="128"/>
      <c r="CO139" s="128"/>
      <c r="CP139" s="128"/>
      <c r="CQ139" s="128"/>
      <c r="CR139" s="128"/>
      <c r="CS139" s="129"/>
      <c r="CT139" s="127" t="s">
        <v>79</v>
      </c>
      <c r="CU139" s="128"/>
      <c r="CV139" s="128"/>
      <c r="CW139" s="128"/>
      <c r="CX139" s="128"/>
      <c r="CY139" s="128"/>
      <c r="CZ139" s="129"/>
      <c r="DA139" s="127" t="s">
        <v>80</v>
      </c>
      <c r="DB139" s="128"/>
      <c r="DC139" s="128"/>
      <c r="DD139" s="128"/>
      <c r="DE139" s="128"/>
      <c r="DF139" s="128"/>
      <c r="DG139" s="129"/>
      <c r="DH139" s="127" t="s">
        <v>81</v>
      </c>
      <c r="DI139" s="128"/>
      <c r="DJ139" s="128"/>
      <c r="DK139" s="128"/>
      <c r="DL139" s="128"/>
      <c r="DM139" s="128"/>
      <c r="DN139" s="129"/>
      <c r="DO139" s="127" t="s">
        <v>82</v>
      </c>
      <c r="DP139" s="128"/>
      <c r="DQ139" s="128"/>
      <c r="DR139" s="128"/>
      <c r="DS139" s="128"/>
      <c r="DT139" s="128"/>
      <c r="DU139" s="129"/>
      <c r="DV139" s="127" t="s">
        <v>83</v>
      </c>
      <c r="DW139" s="128"/>
      <c r="DX139" s="128"/>
      <c r="DY139" s="128"/>
      <c r="DZ139" s="128"/>
      <c r="EA139" s="128"/>
      <c r="EB139" s="129"/>
      <c r="EC139" s="127" t="s">
        <v>84</v>
      </c>
      <c r="ED139" s="128"/>
      <c r="EE139" s="128"/>
      <c r="EF139" s="128"/>
      <c r="EG139" s="128"/>
      <c r="EH139" s="128"/>
      <c r="EI139" s="129"/>
      <c r="EJ139" s="127" t="s">
        <v>85</v>
      </c>
      <c r="EK139" s="128"/>
      <c r="EL139" s="128"/>
      <c r="EM139" s="128"/>
      <c r="EN139" s="128"/>
      <c r="EO139" s="128"/>
      <c r="EP139" s="129"/>
      <c r="EQ139" s="127" t="s">
        <v>86</v>
      </c>
      <c r="ER139" s="128"/>
      <c r="ES139" s="128"/>
      <c r="ET139" s="128"/>
      <c r="EU139" s="128"/>
      <c r="EV139" s="128"/>
      <c r="EW139" s="129"/>
      <c r="EX139" s="127" t="s">
        <v>87</v>
      </c>
      <c r="EY139" s="128"/>
      <c r="EZ139" s="128"/>
      <c r="FA139" s="128"/>
      <c r="FB139" s="128"/>
      <c r="FC139" s="128"/>
      <c r="FD139" s="129"/>
      <c r="FE139" s="127" t="s">
        <v>88</v>
      </c>
      <c r="FF139" s="128"/>
      <c r="FG139" s="128"/>
      <c r="FH139" s="128"/>
      <c r="FI139" s="128"/>
      <c r="FJ139" s="128"/>
      <c r="FK139" s="129"/>
    </row>
    <row r="140" spans="1:167" s="2" customFormat="1" ht="15.75" customHeight="1" x14ac:dyDescent="0.2">
      <c r="A140" s="125" t="s">
        <v>4</v>
      </c>
      <c r="B140" s="125"/>
      <c r="C140" s="125"/>
      <c r="D140" s="125"/>
      <c r="E140" s="125"/>
      <c r="F140" s="125"/>
      <c r="G140" s="125"/>
      <c r="H140" s="126"/>
      <c r="I140" s="172">
        <v>4078.31</v>
      </c>
      <c r="J140" s="123"/>
      <c r="K140" s="123"/>
      <c r="L140" s="123"/>
      <c r="M140" s="123"/>
      <c r="N140" s="124"/>
      <c r="O140" s="172">
        <v>3925</v>
      </c>
      <c r="P140" s="123"/>
      <c r="Q140" s="123"/>
      <c r="R140" s="123"/>
      <c r="S140" s="123"/>
      <c r="T140" s="124"/>
      <c r="U140" s="172">
        <v>3887.14</v>
      </c>
      <c r="V140" s="123"/>
      <c r="W140" s="123"/>
      <c r="X140" s="123"/>
      <c r="Y140" s="123"/>
      <c r="Z140" s="124"/>
      <c r="AA140" s="172">
        <v>3815.56</v>
      </c>
      <c r="AB140" s="123"/>
      <c r="AC140" s="123"/>
      <c r="AD140" s="123"/>
      <c r="AE140" s="123"/>
      <c r="AF140" s="124"/>
      <c r="AG140" s="172">
        <v>3810.05</v>
      </c>
      <c r="AH140" s="123"/>
      <c r="AI140" s="123"/>
      <c r="AJ140" s="123"/>
      <c r="AK140" s="123"/>
      <c r="AL140" s="124"/>
      <c r="AM140" s="172">
        <v>3867.13</v>
      </c>
      <c r="AN140" s="123"/>
      <c r="AO140" s="123"/>
      <c r="AP140" s="123"/>
      <c r="AQ140" s="123"/>
      <c r="AR140" s="124"/>
      <c r="AS140" s="172">
        <v>3893.31</v>
      </c>
      <c r="AT140" s="123"/>
      <c r="AU140" s="123"/>
      <c r="AV140" s="123"/>
      <c r="AW140" s="123"/>
      <c r="AX140" s="124"/>
      <c r="AY140" s="172">
        <v>3965.17</v>
      </c>
      <c r="AZ140" s="123"/>
      <c r="BA140" s="123"/>
      <c r="BB140" s="123"/>
      <c r="BC140" s="123"/>
      <c r="BD140" s="123"/>
      <c r="BE140" s="172">
        <v>4289.88</v>
      </c>
      <c r="BF140" s="123"/>
      <c r="BG140" s="123"/>
      <c r="BH140" s="123"/>
      <c r="BI140" s="123"/>
      <c r="BJ140" s="124"/>
      <c r="BK140" s="172">
        <v>4100.26</v>
      </c>
      <c r="BL140" s="123"/>
      <c r="BM140" s="123"/>
      <c r="BN140" s="123"/>
      <c r="BO140" s="123"/>
      <c r="BP140" s="123"/>
      <c r="BQ140" s="124"/>
      <c r="BR140" s="172">
        <v>4037.82</v>
      </c>
      <c r="BS140" s="123"/>
      <c r="BT140" s="123"/>
      <c r="BU140" s="123"/>
      <c r="BV140" s="123"/>
      <c r="BW140" s="123"/>
      <c r="BX140" s="124"/>
      <c r="BY140" s="172">
        <v>3988.65</v>
      </c>
      <c r="BZ140" s="123"/>
      <c r="CA140" s="123"/>
      <c r="CB140" s="123"/>
      <c r="CC140" s="123"/>
      <c r="CD140" s="123"/>
      <c r="CE140" s="124"/>
      <c r="CF140" s="172">
        <v>4013.24</v>
      </c>
      <c r="CG140" s="123"/>
      <c r="CH140" s="123"/>
      <c r="CI140" s="123"/>
      <c r="CJ140" s="123"/>
      <c r="CK140" s="123"/>
      <c r="CL140" s="124"/>
      <c r="CM140" s="172">
        <v>3960.65</v>
      </c>
      <c r="CN140" s="123"/>
      <c r="CO140" s="123"/>
      <c r="CP140" s="123"/>
      <c r="CQ140" s="123"/>
      <c r="CR140" s="123"/>
      <c r="CS140" s="124"/>
      <c r="CT140" s="172">
        <v>3988.5</v>
      </c>
      <c r="CU140" s="123"/>
      <c r="CV140" s="123"/>
      <c r="CW140" s="123"/>
      <c r="CX140" s="123"/>
      <c r="CY140" s="123"/>
      <c r="CZ140" s="124"/>
      <c r="DA140" s="172">
        <v>3966.5</v>
      </c>
      <c r="DB140" s="123"/>
      <c r="DC140" s="123"/>
      <c r="DD140" s="123"/>
      <c r="DE140" s="123"/>
      <c r="DF140" s="123"/>
      <c r="DG140" s="124"/>
      <c r="DH140" s="172">
        <v>4139.43</v>
      </c>
      <c r="DI140" s="123"/>
      <c r="DJ140" s="123"/>
      <c r="DK140" s="123"/>
      <c r="DL140" s="123"/>
      <c r="DM140" s="123"/>
      <c r="DN140" s="124"/>
      <c r="DO140" s="172">
        <v>4051.96</v>
      </c>
      <c r="DP140" s="123"/>
      <c r="DQ140" s="123"/>
      <c r="DR140" s="123"/>
      <c r="DS140" s="123"/>
      <c r="DT140" s="123"/>
      <c r="DU140" s="124"/>
      <c r="DV140" s="172">
        <v>4122.7</v>
      </c>
      <c r="DW140" s="123"/>
      <c r="DX140" s="123"/>
      <c r="DY140" s="123"/>
      <c r="DZ140" s="123"/>
      <c r="EA140" s="123"/>
      <c r="EB140" s="124"/>
      <c r="EC140" s="172">
        <v>4034.81</v>
      </c>
      <c r="ED140" s="123"/>
      <c r="EE140" s="123"/>
      <c r="EF140" s="123"/>
      <c r="EG140" s="123"/>
      <c r="EH140" s="123"/>
      <c r="EI140" s="124"/>
      <c r="EJ140" s="172">
        <v>4083.89</v>
      </c>
      <c r="EK140" s="123"/>
      <c r="EL140" s="123"/>
      <c r="EM140" s="123"/>
      <c r="EN140" s="123"/>
      <c r="EO140" s="123"/>
      <c r="EP140" s="124"/>
      <c r="EQ140" s="172">
        <v>4338.08</v>
      </c>
      <c r="ER140" s="123"/>
      <c r="ES140" s="123"/>
      <c r="ET140" s="123"/>
      <c r="EU140" s="123"/>
      <c r="EV140" s="123"/>
      <c r="EW140" s="124"/>
      <c r="EX140" s="172">
        <v>4413.8999999999996</v>
      </c>
      <c r="EY140" s="123"/>
      <c r="EZ140" s="123"/>
      <c r="FA140" s="123"/>
      <c r="FB140" s="123"/>
      <c r="FC140" s="123"/>
      <c r="FD140" s="124"/>
      <c r="FE140" s="172">
        <v>4316</v>
      </c>
      <c r="FF140" s="123"/>
      <c r="FG140" s="123"/>
      <c r="FH140" s="123"/>
      <c r="FI140" s="123"/>
      <c r="FJ140" s="123"/>
      <c r="FK140" s="124"/>
    </row>
    <row r="141" spans="1:167" s="2" customFormat="1" ht="15.75" customHeight="1" x14ac:dyDescent="0.2">
      <c r="A141" s="125" t="s">
        <v>89</v>
      </c>
      <c r="B141" s="125"/>
      <c r="C141" s="125"/>
      <c r="D141" s="125"/>
      <c r="E141" s="125"/>
      <c r="F141" s="125"/>
      <c r="G141" s="125"/>
      <c r="H141" s="126"/>
      <c r="I141" s="172">
        <v>4215.01</v>
      </c>
      <c r="J141" s="123"/>
      <c r="K141" s="123"/>
      <c r="L141" s="123"/>
      <c r="M141" s="123"/>
      <c r="N141" s="124"/>
      <c r="O141" s="172">
        <v>4054.47</v>
      </c>
      <c r="P141" s="123"/>
      <c r="Q141" s="123"/>
      <c r="R141" s="123"/>
      <c r="S141" s="123"/>
      <c r="T141" s="124"/>
      <c r="U141" s="172">
        <v>3978.88</v>
      </c>
      <c r="V141" s="123"/>
      <c r="W141" s="123"/>
      <c r="X141" s="123"/>
      <c r="Y141" s="123"/>
      <c r="Z141" s="124"/>
      <c r="AA141" s="172">
        <v>3956.75</v>
      </c>
      <c r="AB141" s="123"/>
      <c r="AC141" s="123"/>
      <c r="AD141" s="123"/>
      <c r="AE141" s="123"/>
      <c r="AF141" s="124"/>
      <c r="AG141" s="172">
        <v>3941.97</v>
      </c>
      <c r="AH141" s="123"/>
      <c r="AI141" s="123"/>
      <c r="AJ141" s="123"/>
      <c r="AK141" s="123"/>
      <c r="AL141" s="124"/>
      <c r="AM141" s="172">
        <v>3949.88</v>
      </c>
      <c r="AN141" s="123"/>
      <c r="AO141" s="123"/>
      <c r="AP141" s="123"/>
      <c r="AQ141" s="123"/>
      <c r="AR141" s="124"/>
      <c r="AS141" s="172">
        <v>3945.09</v>
      </c>
      <c r="AT141" s="123"/>
      <c r="AU141" s="123"/>
      <c r="AV141" s="123"/>
      <c r="AW141" s="123"/>
      <c r="AX141" s="124"/>
      <c r="AY141" s="172">
        <v>3916.23</v>
      </c>
      <c r="AZ141" s="123"/>
      <c r="BA141" s="123"/>
      <c r="BB141" s="123"/>
      <c r="BC141" s="123"/>
      <c r="BD141" s="123"/>
      <c r="BE141" s="172">
        <v>3996.43</v>
      </c>
      <c r="BF141" s="123"/>
      <c r="BG141" s="123"/>
      <c r="BH141" s="123"/>
      <c r="BI141" s="123"/>
      <c r="BJ141" s="124"/>
      <c r="BK141" s="172">
        <v>4234.1499999999996</v>
      </c>
      <c r="BL141" s="123"/>
      <c r="BM141" s="123"/>
      <c r="BN141" s="123"/>
      <c r="BO141" s="123"/>
      <c r="BP141" s="123"/>
      <c r="BQ141" s="124"/>
      <c r="BR141" s="172">
        <v>4346.5600000000004</v>
      </c>
      <c r="BS141" s="123"/>
      <c r="BT141" s="123"/>
      <c r="BU141" s="123"/>
      <c r="BV141" s="123"/>
      <c r="BW141" s="123"/>
      <c r="BX141" s="124"/>
      <c r="BY141" s="172">
        <v>4397.37</v>
      </c>
      <c r="BZ141" s="123"/>
      <c r="CA141" s="123"/>
      <c r="CB141" s="123"/>
      <c r="CC141" s="123"/>
      <c r="CD141" s="123"/>
      <c r="CE141" s="124"/>
      <c r="CF141" s="172">
        <v>4414.3500000000004</v>
      </c>
      <c r="CG141" s="123"/>
      <c r="CH141" s="123"/>
      <c r="CI141" s="123"/>
      <c r="CJ141" s="123"/>
      <c r="CK141" s="123"/>
      <c r="CL141" s="124"/>
      <c r="CM141" s="172">
        <v>4417.66</v>
      </c>
      <c r="CN141" s="123"/>
      <c r="CO141" s="123"/>
      <c r="CP141" s="123"/>
      <c r="CQ141" s="123"/>
      <c r="CR141" s="123"/>
      <c r="CS141" s="124"/>
      <c r="CT141" s="172">
        <v>4443.5200000000004</v>
      </c>
      <c r="CU141" s="123"/>
      <c r="CV141" s="123"/>
      <c r="CW141" s="123"/>
      <c r="CX141" s="123"/>
      <c r="CY141" s="123"/>
      <c r="CZ141" s="124"/>
      <c r="DA141" s="172">
        <v>4426.33</v>
      </c>
      <c r="DB141" s="123"/>
      <c r="DC141" s="123"/>
      <c r="DD141" s="123"/>
      <c r="DE141" s="123"/>
      <c r="DF141" s="123"/>
      <c r="DG141" s="124"/>
      <c r="DH141" s="172">
        <v>4429.1899999999996</v>
      </c>
      <c r="DI141" s="123"/>
      <c r="DJ141" s="123"/>
      <c r="DK141" s="123"/>
      <c r="DL141" s="123"/>
      <c r="DM141" s="123"/>
      <c r="DN141" s="124"/>
      <c r="DO141" s="172">
        <v>4414.62</v>
      </c>
      <c r="DP141" s="123"/>
      <c r="DQ141" s="123"/>
      <c r="DR141" s="123"/>
      <c r="DS141" s="123"/>
      <c r="DT141" s="123"/>
      <c r="DU141" s="124"/>
      <c r="DV141" s="172">
        <v>4432.28</v>
      </c>
      <c r="DW141" s="123"/>
      <c r="DX141" s="123"/>
      <c r="DY141" s="123"/>
      <c r="DZ141" s="123"/>
      <c r="EA141" s="123"/>
      <c r="EB141" s="124"/>
      <c r="EC141" s="172">
        <v>4398.3900000000003</v>
      </c>
      <c r="ED141" s="123"/>
      <c r="EE141" s="123"/>
      <c r="EF141" s="123"/>
      <c r="EG141" s="123"/>
      <c r="EH141" s="123"/>
      <c r="EI141" s="124"/>
      <c r="EJ141" s="172">
        <v>4379</v>
      </c>
      <c r="EK141" s="123"/>
      <c r="EL141" s="123"/>
      <c r="EM141" s="123"/>
      <c r="EN141" s="123"/>
      <c r="EO141" s="123"/>
      <c r="EP141" s="124"/>
      <c r="EQ141" s="172">
        <v>4379.8999999999996</v>
      </c>
      <c r="ER141" s="123"/>
      <c r="ES141" s="123"/>
      <c r="ET141" s="123"/>
      <c r="EU141" s="123"/>
      <c r="EV141" s="123"/>
      <c r="EW141" s="124"/>
      <c r="EX141" s="172">
        <v>4385.51</v>
      </c>
      <c r="EY141" s="123"/>
      <c r="EZ141" s="123"/>
      <c r="FA141" s="123"/>
      <c r="FB141" s="123"/>
      <c r="FC141" s="123"/>
      <c r="FD141" s="124"/>
      <c r="FE141" s="172">
        <v>4254.9799999999996</v>
      </c>
      <c r="FF141" s="123"/>
      <c r="FG141" s="123"/>
      <c r="FH141" s="123"/>
      <c r="FI141" s="123"/>
      <c r="FJ141" s="123"/>
      <c r="FK141" s="124"/>
    </row>
    <row r="142" spans="1:167" s="2" customFormat="1" ht="15.75" customHeight="1" x14ac:dyDescent="0.2">
      <c r="A142" s="125" t="s">
        <v>90</v>
      </c>
      <c r="B142" s="125"/>
      <c r="C142" s="125"/>
      <c r="D142" s="125"/>
      <c r="E142" s="125"/>
      <c r="F142" s="125"/>
      <c r="G142" s="125"/>
      <c r="H142" s="126"/>
      <c r="I142" s="172">
        <v>4203.66</v>
      </c>
      <c r="J142" s="123"/>
      <c r="K142" s="123"/>
      <c r="L142" s="123"/>
      <c r="M142" s="123"/>
      <c r="N142" s="124"/>
      <c r="O142" s="172">
        <v>4001.11</v>
      </c>
      <c r="P142" s="123"/>
      <c r="Q142" s="123"/>
      <c r="R142" s="123"/>
      <c r="S142" s="123"/>
      <c r="T142" s="124"/>
      <c r="U142" s="172">
        <v>3953.33</v>
      </c>
      <c r="V142" s="123"/>
      <c r="W142" s="123"/>
      <c r="X142" s="123"/>
      <c r="Y142" s="123"/>
      <c r="Z142" s="124"/>
      <c r="AA142" s="172">
        <v>3921.58</v>
      </c>
      <c r="AB142" s="123"/>
      <c r="AC142" s="123"/>
      <c r="AD142" s="123"/>
      <c r="AE142" s="123"/>
      <c r="AF142" s="124"/>
      <c r="AG142" s="172">
        <v>3868.07</v>
      </c>
      <c r="AH142" s="123"/>
      <c r="AI142" s="123"/>
      <c r="AJ142" s="123"/>
      <c r="AK142" s="123"/>
      <c r="AL142" s="124"/>
      <c r="AM142" s="172">
        <v>3830</v>
      </c>
      <c r="AN142" s="123"/>
      <c r="AO142" s="123"/>
      <c r="AP142" s="123"/>
      <c r="AQ142" s="123"/>
      <c r="AR142" s="124"/>
      <c r="AS142" s="172">
        <v>3810.47</v>
      </c>
      <c r="AT142" s="123"/>
      <c r="AU142" s="123"/>
      <c r="AV142" s="123"/>
      <c r="AW142" s="123"/>
      <c r="AX142" s="124"/>
      <c r="AY142" s="172">
        <v>3781.62</v>
      </c>
      <c r="AZ142" s="123"/>
      <c r="BA142" s="123"/>
      <c r="BB142" s="123"/>
      <c r="BC142" s="123"/>
      <c r="BD142" s="123"/>
      <c r="BE142" s="172">
        <v>3964.22</v>
      </c>
      <c r="BF142" s="123"/>
      <c r="BG142" s="123"/>
      <c r="BH142" s="123"/>
      <c r="BI142" s="123"/>
      <c r="BJ142" s="124"/>
      <c r="BK142" s="172">
        <v>4210.51</v>
      </c>
      <c r="BL142" s="123"/>
      <c r="BM142" s="123"/>
      <c r="BN142" s="123"/>
      <c r="BO142" s="123"/>
      <c r="BP142" s="123"/>
      <c r="BQ142" s="124"/>
      <c r="BR142" s="172">
        <v>4342.91</v>
      </c>
      <c r="BS142" s="123"/>
      <c r="BT142" s="123"/>
      <c r="BU142" s="123"/>
      <c r="BV142" s="123"/>
      <c r="BW142" s="123"/>
      <c r="BX142" s="124"/>
      <c r="BY142" s="172">
        <v>4379.04</v>
      </c>
      <c r="BZ142" s="123"/>
      <c r="CA142" s="123"/>
      <c r="CB142" s="123"/>
      <c r="CC142" s="123"/>
      <c r="CD142" s="123"/>
      <c r="CE142" s="124"/>
      <c r="CF142" s="172">
        <v>4400.96</v>
      </c>
      <c r="CG142" s="123"/>
      <c r="CH142" s="123"/>
      <c r="CI142" s="123"/>
      <c r="CJ142" s="123"/>
      <c r="CK142" s="123"/>
      <c r="CL142" s="124"/>
      <c r="CM142" s="172">
        <v>4410.4399999999996</v>
      </c>
      <c r="CN142" s="123"/>
      <c r="CO142" s="123"/>
      <c r="CP142" s="123"/>
      <c r="CQ142" s="123"/>
      <c r="CR142" s="123"/>
      <c r="CS142" s="124"/>
      <c r="CT142" s="172">
        <v>4409.6000000000004</v>
      </c>
      <c r="CU142" s="123"/>
      <c r="CV142" s="123"/>
      <c r="CW142" s="123"/>
      <c r="CX142" s="123"/>
      <c r="CY142" s="123"/>
      <c r="CZ142" s="124"/>
      <c r="DA142" s="172">
        <v>4404.71</v>
      </c>
      <c r="DB142" s="123"/>
      <c r="DC142" s="123"/>
      <c r="DD142" s="123"/>
      <c r="DE142" s="123"/>
      <c r="DF142" s="123"/>
      <c r="DG142" s="124"/>
      <c r="DH142" s="172">
        <v>4402.8</v>
      </c>
      <c r="DI142" s="123"/>
      <c r="DJ142" s="123"/>
      <c r="DK142" s="123"/>
      <c r="DL142" s="123"/>
      <c r="DM142" s="123"/>
      <c r="DN142" s="124"/>
      <c r="DO142" s="172">
        <v>4377.43</v>
      </c>
      <c r="DP142" s="123"/>
      <c r="DQ142" s="123"/>
      <c r="DR142" s="123"/>
      <c r="DS142" s="123"/>
      <c r="DT142" s="123"/>
      <c r="DU142" s="124"/>
      <c r="DV142" s="172">
        <v>4394.38</v>
      </c>
      <c r="DW142" s="123"/>
      <c r="DX142" s="123"/>
      <c r="DY142" s="123"/>
      <c r="DZ142" s="123"/>
      <c r="EA142" s="123"/>
      <c r="EB142" s="124"/>
      <c r="EC142" s="172">
        <v>4377.66</v>
      </c>
      <c r="ED142" s="123"/>
      <c r="EE142" s="123"/>
      <c r="EF142" s="123"/>
      <c r="EG142" s="123"/>
      <c r="EH142" s="123"/>
      <c r="EI142" s="124"/>
      <c r="EJ142" s="172">
        <v>4372.5</v>
      </c>
      <c r="EK142" s="123"/>
      <c r="EL142" s="123"/>
      <c r="EM142" s="123"/>
      <c r="EN142" s="123"/>
      <c r="EO142" s="123"/>
      <c r="EP142" s="124"/>
      <c r="EQ142" s="172">
        <v>4380.24</v>
      </c>
      <c r="ER142" s="123"/>
      <c r="ES142" s="123"/>
      <c r="ET142" s="123"/>
      <c r="EU142" s="123"/>
      <c r="EV142" s="123"/>
      <c r="EW142" s="124"/>
      <c r="EX142" s="172">
        <v>4388.09</v>
      </c>
      <c r="EY142" s="123"/>
      <c r="EZ142" s="123"/>
      <c r="FA142" s="123"/>
      <c r="FB142" s="123"/>
      <c r="FC142" s="123"/>
      <c r="FD142" s="124"/>
      <c r="FE142" s="172">
        <v>4343.1899999999996</v>
      </c>
      <c r="FF142" s="123"/>
      <c r="FG142" s="123"/>
      <c r="FH142" s="123"/>
      <c r="FI142" s="123"/>
      <c r="FJ142" s="123"/>
      <c r="FK142" s="124"/>
    </row>
    <row r="143" spans="1:167" s="2" customFormat="1" ht="15.75" customHeight="1" x14ac:dyDescent="0.2">
      <c r="A143" s="125" t="s">
        <v>91</v>
      </c>
      <c r="B143" s="125"/>
      <c r="C143" s="125"/>
      <c r="D143" s="125"/>
      <c r="E143" s="125"/>
      <c r="F143" s="125"/>
      <c r="G143" s="125"/>
      <c r="H143" s="126"/>
      <c r="I143" s="172">
        <v>4184.5600000000004</v>
      </c>
      <c r="J143" s="123"/>
      <c r="K143" s="123"/>
      <c r="L143" s="123"/>
      <c r="M143" s="123"/>
      <c r="N143" s="124"/>
      <c r="O143" s="172">
        <v>3983.35</v>
      </c>
      <c r="P143" s="123"/>
      <c r="Q143" s="123"/>
      <c r="R143" s="123"/>
      <c r="S143" s="123"/>
      <c r="T143" s="124"/>
      <c r="U143" s="172">
        <v>3937.09</v>
      </c>
      <c r="V143" s="123"/>
      <c r="W143" s="123"/>
      <c r="X143" s="123"/>
      <c r="Y143" s="123"/>
      <c r="Z143" s="124"/>
      <c r="AA143" s="172">
        <v>3889.75</v>
      </c>
      <c r="AB143" s="123"/>
      <c r="AC143" s="123"/>
      <c r="AD143" s="123"/>
      <c r="AE143" s="123"/>
      <c r="AF143" s="124"/>
      <c r="AG143" s="172">
        <v>3802.05</v>
      </c>
      <c r="AH143" s="123"/>
      <c r="AI143" s="123"/>
      <c r="AJ143" s="123"/>
      <c r="AK143" s="123"/>
      <c r="AL143" s="124"/>
      <c r="AM143" s="172">
        <v>3841.94</v>
      </c>
      <c r="AN143" s="123"/>
      <c r="AO143" s="123"/>
      <c r="AP143" s="123"/>
      <c r="AQ143" s="123"/>
      <c r="AR143" s="124"/>
      <c r="AS143" s="172">
        <v>3920</v>
      </c>
      <c r="AT143" s="123"/>
      <c r="AU143" s="123"/>
      <c r="AV143" s="123"/>
      <c r="AW143" s="123"/>
      <c r="AX143" s="124"/>
      <c r="AY143" s="172">
        <v>4118.34</v>
      </c>
      <c r="AZ143" s="123"/>
      <c r="BA143" s="123"/>
      <c r="BB143" s="123"/>
      <c r="BC143" s="123"/>
      <c r="BD143" s="123"/>
      <c r="BE143" s="172">
        <v>4325.3999999999996</v>
      </c>
      <c r="BF143" s="123"/>
      <c r="BG143" s="123"/>
      <c r="BH143" s="123"/>
      <c r="BI143" s="123"/>
      <c r="BJ143" s="124"/>
      <c r="BK143" s="172">
        <v>4473.45</v>
      </c>
      <c r="BL143" s="123"/>
      <c r="BM143" s="123"/>
      <c r="BN143" s="123"/>
      <c r="BO143" s="123"/>
      <c r="BP143" s="123"/>
      <c r="BQ143" s="124"/>
      <c r="BR143" s="172">
        <v>4519.1000000000004</v>
      </c>
      <c r="BS143" s="123"/>
      <c r="BT143" s="123"/>
      <c r="BU143" s="123"/>
      <c r="BV143" s="123"/>
      <c r="BW143" s="123"/>
      <c r="BX143" s="124"/>
      <c r="BY143" s="172">
        <v>4519.6400000000003</v>
      </c>
      <c r="BZ143" s="123"/>
      <c r="CA143" s="123"/>
      <c r="CB143" s="123"/>
      <c r="CC143" s="123"/>
      <c r="CD143" s="123"/>
      <c r="CE143" s="124"/>
      <c r="CF143" s="172">
        <v>4497.08</v>
      </c>
      <c r="CG143" s="123"/>
      <c r="CH143" s="123"/>
      <c r="CI143" s="123"/>
      <c r="CJ143" s="123"/>
      <c r="CK143" s="123"/>
      <c r="CL143" s="124"/>
      <c r="CM143" s="172">
        <v>4517.7700000000004</v>
      </c>
      <c r="CN143" s="123"/>
      <c r="CO143" s="123"/>
      <c r="CP143" s="123"/>
      <c r="CQ143" s="123"/>
      <c r="CR143" s="123"/>
      <c r="CS143" s="124"/>
      <c r="CT143" s="172">
        <v>4176.96</v>
      </c>
      <c r="CU143" s="123"/>
      <c r="CV143" s="123"/>
      <c r="CW143" s="123"/>
      <c r="CX143" s="123"/>
      <c r="CY143" s="123"/>
      <c r="CZ143" s="124"/>
      <c r="DA143" s="172">
        <v>4129.75</v>
      </c>
      <c r="DB143" s="123"/>
      <c r="DC143" s="123"/>
      <c r="DD143" s="123"/>
      <c r="DE143" s="123"/>
      <c r="DF143" s="123"/>
      <c r="DG143" s="124"/>
      <c r="DH143" s="172">
        <v>4548.51</v>
      </c>
      <c r="DI143" s="123"/>
      <c r="DJ143" s="123"/>
      <c r="DK143" s="123"/>
      <c r="DL143" s="123"/>
      <c r="DM143" s="123"/>
      <c r="DN143" s="124"/>
      <c r="DO143" s="172">
        <v>4513.8500000000004</v>
      </c>
      <c r="DP143" s="123"/>
      <c r="DQ143" s="123"/>
      <c r="DR143" s="123"/>
      <c r="DS143" s="123"/>
      <c r="DT143" s="123"/>
      <c r="DU143" s="124"/>
      <c r="DV143" s="172">
        <v>4453.6099999999997</v>
      </c>
      <c r="DW143" s="123"/>
      <c r="DX143" s="123"/>
      <c r="DY143" s="123"/>
      <c r="DZ143" s="123"/>
      <c r="EA143" s="123"/>
      <c r="EB143" s="124"/>
      <c r="EC143" s="172">
        <v>4408.09</v>
      </c>
      <c r="ED143" s="123"/>
      <c r="EE143" s="123"/>
      <c r="EF143" s="123"/>
      <c r="EG143" s="123"/>
      <c r="EH143" s="123"/>
      <c r="EI143" s="124"/>
      <c r="EJ143" s="172">
        <v>4397.67</v>
      </c>
      <c r="EK143" s="123"/>
      <c r="EL143" s="123"/>
      <c r="EM143" s="123"/>
      <c r="EN143" s="123"/>
      <c r="EO143" s="123"/>
      <c r="EP143" s="124"/>
      <c r="EQ143" s="172">
        <v>4427.43</v>
      </c>
      <c r="ER143" s="123"/>
      <c r="ES143" s="123"/>
      <c r="ET143" s="123"/>
      <c r="EU143" s="123"/>
      <c r="EV143" s="123"/>
      <c r="EW143" s="124"/>
      <c r="EX143" s="172">
        <v>4404.59</v>
      </c>
      <c r="EY143" s="123"/>
      <c r="EZ143" s="123"/>
      <c r="FA143" s="123"/>
      <c r="FB143" s="123"/>
      <c r="FC143" s="123"/>
      <c r="FD143" s="124"/>
      <c r="FE143" s="172">
        <v>4164.7</v>
      </c>
      <c r="FF143" s="123"/>
      <c r="FG143" s="123"/>
      <c r="FH143" s="123"/>
      <c r="FI143" s="123"/>
      <c r="FJ143" s="123"/>
      <c r="FK143" s="124"/>
    </row>
    <row r="144" spans="1:167" s="2" customFormat="1" ht="15.75" customHeight="1" x14ac:dyDescent="0.2">
      <c r="A144" s="125" t="s">
        <v>92</v>
      </c>
      <c r="B144" s="125"/>
      <c r="C144" s="125"/>
      <c r="D144" s="125"/>
      <c r="E144" s="125"/>
      <c r="F144" s="125"/>
      <c r="G144" s="125"/>
      <c r="H144" s="126"/>
      <c r="I144" s="172">
        <v>3999.38</v>
      </c>
      <c r="J144" s="123"/>
      <c r="K144" s="123"/>
      <c r="L144" s="123"/>
      <c r="M144" s="123"/>
      <c r="N144" s="124"/>
      <c r="O144" s="172">
        <v>3929.78</v>
      </c>
      <c r="P144" s="123"/>
      <c r="Q144" s="123"/>
      <c r="R144" s="123"/>
      <c r="S144" s="123"/>
      <c r="T144" s="124"/>
      <c r="U144" s="172">
        <v>3855.14</v>
      </c>
      <c r="V144" s="123"/>
      <c r="W144" s="123"/>
      <c r="X144" s="123"/>
      <c r="Y144" s="123"/>
      <c r="Z144" s="124"/>
      <c r="AA144" s="172">
        <v>3813.66</v>
      </c>
      <c r="AB144" s="123"/>
      <c r="AC144" s="123"/>
      <c r="AD144" s="123"/>
      <c r="AE144" s="123"/>
      <c r="AF144" s="124"/>
      <c r="AG144" s="172">
        <v>3741.62</v>
      </c>
      <c r="AH144" s="123"/>
      <c r="AI144" s="123"/>
      <c r="AJ144" s="123"/>
      <c r="AK144" s="123"/>
      <c r="AL144" s="124"/>
      <c r="AM144" s="172">
        <v>3814.5</v>
      </c>
      <c r="AN144" s="123"/>
      <c r="AO144" s="123"/>
      <c r="AP144" s="123"/>
      <c r="AQ144" s="123"/>
      <c r="AR144" s="124"/>
      <c r="AS144" s="172">
        <v>3861.85</v>
      </c>
      <c r="AT144" s="123"/>
      <c r="AU144" s="123"/>
      <c r="AV144" s="123"/>
      <c r="AW144" s="123"/>
      <c r="AX144" s="124"/>
      <c r="AY144" s="172">
        <v>4001.88</v>
      </c>
      <c r="AZ144" s="123"/>
      <c r="BA144" s="123"/>
      <c r="BB144" s="123"/>
      <c r="BC144" s="123"/>
      <c r="BD144" s="123"/>
      <c r="BE144" s="172">
        <v>4098.08</v>
      </c>
      <c r="BF144" s="123"/>
      <c r="BG144" s="123"/>
      <c r="BH144" s="123"/>
      <c r="BI144" s="123"/>
      <c r="BJ144" s="124"/>
      <c r="BK144" s="172">
        <v>4399.4799999999996</v>
      </c>
      <c r="BL144" s="123"/>
      <c r="BM144" s="123"/>
      <c r="BN144" s="123"/>
      <c r="BO144" s="123"/>
      <c r="BP144" s="123"/>
      <c r="BQ144" s="124"/>
      <c r="BR144" s="172">
        <v>4452.72</v>
      </c>
      <c r="BS144" s="123"/>
      <c r="BT144" s="123"/>
      <c r="BU144" s="123"/>
      <c r="BV144" s="123"/>
      <c r="BW144" s="123"/>
      <c r="BX144" s="124"/>
      <c r="BY144" s="172">
        <v>4454.2299999999996</v>
      </c>
      <c r="BZ144" s="123"/>
      <c r="CA144" s="123"/>
      <c r="CB144" s="123"/>
      <c r="CC144" s="123"/>
      <c r="CD144" s="123"/>
      <c r="CE144" s="124"/>
      <c r="CF144" s="172">
        <v>4381.9399999999996</v>
      </c>
      <c r="CG144" s="123"/>
      <c r="CH144" s="123"/>
      <c r="CI144" s="123"/>
      <c r="CJ144" s="123"/>
      <c r="CK144" s="123"/>
      <c r="CL144" s="124"/>
      <c r="CM144" s="172">
        <v>4190</v>
      </c>
      <c r="CN144" s="123"/>
      <c r="CO144" s="123"/>
      <c r="CP144" s="123"/>
      <c r="CQ144" s="123"/>
      <c r="CR144" s="123"/>
      <c r="CS144" s="124"/>
      <c r="CT144" s="172">
        <v>4125.2</v>
      </c>
      <c r="CU144" s="123"/>
      <c r="CV144" s="123"/>
      <c r="CW144" s="123"/>
      <c r="CX144" s="123"/>
      <c r="CY144" s="123"/>
      <c r="CZ144" s="124"/>
      <c r="DA144" s="172">
        <v>4046.62</v>
      </c>
      <c r="DB144" s="123"/>
      <c r="DC144" s="123"/>
      <c r="DD144" s="123"/>
      <c r="DE144" s="123"/>
      <c r="DF144" s="123"/>
      <c r="DG144" s="124"/>
      <c r="DH144" s="172">
        <v>4384.1400000000003</v>
      </c>
      <c r="DI144" s="123"/>
      <c r="DJ144" s="123"/>
      <c r="DK144" s="123"/>
      <c r="DL144" s="123"/>
      <c r="DM144" s="123"/>
      <c r="DN144" s="124"/>
      <c r="DO144" s="172">
        <v>4445.22</v>
      </c>
      <c r="DP144" s="123"/>
      <c r="DQ144" s="123"/>
      <c r="DR144" s="123"/>
      <c r="DS144" s="123"/>
      <c r="DT144" s="123"/>
      <c r="DU144" s="124"/>
      <c r="DV144" s="172">
        <v>4416.87</v>
      </c>
      <c r="DW144" s="123"/>
      <c r="DX144" s="123"/>
      <c r="DY144" s="123"/>
      <c r="DZ144" s="123"/>
      <c r="EA144" s="123"/>
      <c r="EB144" s="124"/>
      <c r="EC144" s="172">
        <v>4349.01</v>
      </c>
      <c r="ED144" s="123"/>
      <c r="EE144" s="123"/>
      <c r="EF144" s="123"/>
      <c r="EG144" s="123"/>
      <c r="EH144" s="123"/>
      <c r="EI144" s="124"/>
      <c r="EJ144" s="172">
        <v>4180.24</v>
      </c>
      <c r="EK144" s="123"/>
      <c r="EL144" s="123"/>
      <c r="EM144" s="123"/>
      <c r="EN144" s="123"/>
      <c r="EO144" s="123"/>
      <c r="EP144" s="124"/>
      <c r="EQ144" s="172">
        <v>4389.3999999999996</v>
      </c>
      <c r="ER144" s="123"/>
      <c r="ES144" s="123"/>
      <c r="ET144" s="123"/>
      <c r="EU144" s="123"/>
      <c r="EV144" s="123"/>
      <c r="EW144" s="124"/>
      <c r="EX144" s="172">
        <v>4374.2</v>
      </c>
      <c r="EY144" s="123"/>
      <c r="EZ144" s="123"/>
      <c r="FA144" s="123"/>
      <c r="FB144" s="123"/>
      <c r="FC144" s="123"/>
      <c r="FD144" s="124"/>
      <c r="FE144" s="172">
        <v>4237.82</v>
      </c>
      <c r="FF144" s="123"/>
      <c r="FG144" s="123"/>
      <c r="FH144" s="123"/>
      <c r="FI144" s="123"/>
      <c r="FJ144" s="123"/>
      <c r="FK144" s="124"/>
    </row>
    <row r="145" spans="1:167" s="2" customFormat="1" ht="15.75" customHeight="1" x14ac:dyDescent="0.2">
      <c r="A145" s="125" t="s">
        <v>93</v>
      </c>
      <c r="B145" s="125"/>
      <c r="C145" s="125"/>
      <c r="D145" s="125"/>
      <c r="E145" s="125"/>
      <c r="F145" s="125"/>
      <c r="G145" s="125"/>
      <c r="H145" s="126"/>
      <c r="I145" s="172">
        <v>4003.84</v>
      </c>
      <c r="J145" s="123"/>
      <c r="K145" s="123"/>
      <c r="L145" s="123"/>
      <c r="M145" s="123"/>
      <c r="N145" s="124"/>
      <c r="O145" s="172">
        <v>3931.71</v>
      </c>
      <c r="P145" s="123"/>
      <c r="Q145" s="123"/>
      <c r="R145" s="123"/>
      <c r="S145" s="123"/>
      <c r="T145" s="124"/>
      <c r="U145" s="172">
        <v>3877.61</v>
      </c>
      <c r="V145" s="123"/>
      <c r="W145" s="123"/>
      <c r="X145" s="123"/>
      <c r="Y145" s="123"/>
      <c r="Z145" s="124"/>
      <c r="AA145" s="172">
        <v>3821.44</v>
      </c>
      <c r="AB145" s="123"/>
      <c r="AC145" s="123"/>
      <c r="AD145" s="123"/>
      <c r="AE145" s="123"/>
      <c r="AF145" s="124"/>
      <c r="AG145" s="172">
        <v>3799.78</v>
      </c>
      <c r="AH145" s="123"/>
      <c r="AI145" s="123"/>
      <c r="AJ145" s="123"/>
      <c r="AK145" s="123"/>
      <c r="AL145" s="124"/>
      <c r="AM145" s="172">
        <v>3860.8</v>
      </c>
      <c r="AN145" s="123"/>
      <c r="AO145" s="123"/>
      <c r="AP145" s="123"/>
      <c r="AQ145" s="123"/>
      <c r="AR145" s="124"/>
      <c r="AS145" s="172">
        <v>3909.02</v>
      </c>
      <c r="AT145" s="123"/>
      <c r="AU145" s="123"/>
      <c r="AV145" s="123"/>
      <c r="AW145" s="123"/>
      <c r="AX145" s="124"/>
      <c r="AY145" s="172">
        <v>3968.1</v>
      </c>
      <c r="AZ145" s="123"/>
      <c r="BA145" s="123"/>
      <c r="BB145" s="123"/>
      <c r="BC145" s="123"/>
      <c r="BD145" s="123"/>
      <c r="BE145" s="172">
        <v>4057.59</v>
      </c>
      <c r="BF145" s="123"/>
      <c r="BG145" s="123"/>
      <c r="BH145" s="123"/>
      <c r="BI145" s="123"/>
      <c r="BJ145" s="124"/>
      <c r="BK145" s="172">
        <v>4383.7</v>
      </c>
      <c r="BL145" s="123"/>
      <c r="BM145" s="123"/>
      <c r="BN145" s="123"/>
      <c r="BO145" s="123"/>
      <c r="BP145" s="123"/>
      <c r="BQ145" s="124"/>
      <c r="BR145" s="172">
        <v>4412.32</v>
      </c>
      <c r="BS145" s="123"/>
      <c r="BT145" s="123"/>
      <c r="BU145" s="123"/>
      <c r="BV145" s="123"/>
      <c r="BW145" s="123"/>
      <c r="BX145" s="124"/>
      <c r="BY145" s="172">
        <v>4314.6899999999996</v>
      </c>
      <c r="BZ145" s="123"/>
      <c r="CA145" s="123"/>
      <c r="CB145" s="123"/>
      <c r="CC145" s="123"/>
      <c r="CD145" s="123"/>
      <c r="CE145" s="124"/>
      <c r="CF145" s="172">
        <v>4090.91</v>
      </c>
      <c r="CG145" s="123"/>
      <c r="CH145" s="123"/>
      <c r="CI145" s="123"/>
      <c r="CJ145" s="123"/>
      <c r="CK145" s="123"/>
      <c r="CL145" s="124"/>
      <c r="CM145" s="172">
        <v>3900.53</v>
      </c>
      <c r="CN145" s="123"/>
      <c r="CO145" s="123"/>
      <c r="CP145" s="123"/>
      <c r="CQ145" s="123"/>
      <c r="CR145" s="123"/>
      <c r="CS145" s="124"/>
      <c r="CT145" s="172">
        <v>3949.57</v>
      </c>
      <c r="CU145" s="123"/>
      <c r="CV145" s="123"/>
      <c r="CW145" s="123"/>
      <c r="CX145" s="123"/>
      <c r="CY145" s="123"/>
      <c r="CZ145" s="124"/>
      <c r="DA145" s="172">
        <v>3719.77</v>
      </c>
      <c r="DB145" s="123"/>
      <c r="DC145" s="123"/>
      <c r="DD145" s="123"/>
      <c r="DE145" s="123"/>
      <c r="DF145" s="123"/>
      <c r="DG145" s="124"/>
      <c r="DH145" s="172">
        <v>4123.25</v>
      </c>
      <c r="DI145" s="123"/>
      <c r="DJ145" s="123"/>
      <c r="DK145" s="123"/>
      <c r="DL145" s="123"/>
      <c r="DM145" s="123"/>
      <c r="DN145" s="124"/>
      <c r="DO145" s="172">
        <v>4105.66</v>
      </c>
      <c r="DP145" s="123"/>
      <c r="DQ145" s="123"/>
      <c r="DR145" s="123"/>
      <c r="DS145" s="123"/>
      <c r="DT145" s="123"/>
      <c r="DU145" s="124"/>
      <c r="DV145" s="172">
        <v>4195.51</v>
      </c>
      <c r="DW145" s="123"/>
      <c r="DX145" s="123"/>
      <c r="DY145" s="123"/>
      <c r="DZ145" s="123"/>
      <c r="EA145" s="123"/>
      <c r="EB145" s="124"/>
      <c r="EC145" s="172">
        <v>4091.49</v>
      </c>
      <c r="ED145" s="123"/>
      <c r="EE145" s="123"/>
      <c r="EF145" s="123"/>
      <c r="EG145" s="123"/>
      <c r="EH145" s="123"/>
      <c r="EI145" s="124"/>
      <c r="EJ145" s="172">
        <v>4067.81</v>
      </c>
      <c r="EK145" s="123"/>
      <c r="EL145" s="123"/>
      <c r="EM145" s="123"/>
      <c r="EN145" s="123"/>
      <c r="EO145" s="123"/>
      <c r="EP145" s="124"/>
      <c r="EQ145" s="172">
        <v>4395.13</v>
      </c>
      <c r="ER145" s="123"/>
      <c r="ES145" s="123"/>
      <c r="ET145" s="123"/>
      <c r="EU145" s="123"/>
      <c r="EV145" s="123"/>
      <c r="EW145" s="124"/>
      <c r="EX145" s="172">
        <v>4369.0600000000004</v>
      </c>
      <c r="EY145" s="123"/>
      <c r="EZ145" s="123"/>
      <c r="FA145" s="123"/>
      <c r="FB145" s="123"/>
      <c r="FC145" s="123"/>
      <c r="FD145" s="124"/>
      <c r="FE145" s="172">
        <v>4230.45</v>
      </c>
      <c r="FF145" s="123"/>
      <c r="FG145" s="123"/>
      <c r="FH145" s="123"/>
      <c r="FI145" s="123"/>
      <c r="FJ145" s="123"/>
      <c r="FK145" s="124"/>
    </row>
    <row r="146" spans="1:167" s="2" customFormat="1" ht="15.75" customHeight="1" x14ac:dyDescent="0.2">
      <c r="A146" s="125" t="s">
        <v>94</v>
      </c>
      <c r="B146" s="125"/>
      <c r="C146" s="125"/>
      <c r="D146" s="125"/>
      <c r="E146" s="125"/>
      <c r="F146" s="125"/>
      <c r="G146" s="125"/>
      <c r="H146" s="126"/>
      <c r="I146" s="172">
        <v>4031.75</v>
      </c>
      <c r="J146" s="123"/>
      <c r="K146" s="123"/>
      <c r="L146" s="123"/>
      <c r="M146" s="123"/>
      <c r="N146" s="124"/>
      <c r="O146" s="172">
        <v>3951.3</v>
      </c>
      <c r="P146" s="123"/>
      <c r="Q146" s="123"/>
      <c r="R146" s="123"/>
      <c r="S146" s="123"/>
      <c r="T146" s="124"/>
      <c r="U146" s="172">
        <v>3909.4</v>
      </c>
      <c r="V146" s="123"/>
      <c r="W146" s="123"/>
      <c r="X146" s="123"/>
      <c r="Y146" s="123"/>
      <c r="Z146" s="124"/>
      <c r="AA146" s="172">
        <v>3827.64</v>
      </c>
      <c r="AB146" s="123"/>
      <c r="AC146" s="123"/>
      <c r="AD146" s="123"/>
      <c r="AE146" s="123"/>
      <c r="AF146" s="124"/>
      <c r="AG146" s="172">
        <v>3829.35</v>
      </c>
      <c r="AH146" s="123"/>
      <c r="AI146" s="123"/>
      <c r="AJ146" s="123"/>
      <c r="AK146" s="123"/>
      <c r="AL146" s="124"/>
      <c r="AM146" s="172">
        <v>3858.45</v>
      </c>
      <c r="AN146" s="123"/>
      <c r="AO146" s="123"/>
      <c r="AP146" s="123"/>
      <c r="AQ146" s="123"/>
      <c r="AR146" s="124"/>
      <c r="AS146" s="172">
        <v>3869.09</v>
      </c>
      <c r="AT146" s="123"/>
      <c r="AU146" s="123"/>
      <c r="AV146" s="123"/>
      <c r="AW146" s="123"/>
      <c r="AX146" s="124"/>
      <c r="AY146" s="172">
        <v>3995.27</v>
      </c>
      <c r="AZ146" s="123"/>
      <c r="BA146" s="123"/>
      <c r="BB146" s="123"/>
      <c r="BC146" s="123"/>
      <c r="BD146" s="123"/>
      <c r="BE146" s="172">
        <v>4027.2</v>
      </c>
      <c r="BF146" s="123"/>
      <c r="BG146" s="123"/>
      <c r="BH146" s="123"/>
      <c r="BI146" s="123"/>
      <c r="BJ146" s="124"/>
      <c r="BK146" s="172">
        <v>4087.11</v>
      </c>
      <c r="BL146" s="123"/>
      <c r="BM146" s="123"/>
      <c r="BN146" s="123"/>
      <c r="BO146" s="123"/>
      <c r="BP146" s="123"/>
      <c r="BQ146" s="124"/>
      <c r="BR146" s="172">
        <v>4097.6000000000004</v>
      </c>
      <c r="BS146" s="123"/>
      <c r="BT146" s="123"/>
      <c r="BU146" s="123"/>
      <c r="BV146" s="123"/>
      <c r="BW146" s="123"/>
      <c r="BX146" s="124"/>
      <c r="BY146" s="172">
        <v>4040.05</v>
      </c>
      <c r="BZ146" s="123"/>
      <c r="CA146" s="123"/>
      <c r="CB146" s="123"/>
      <c r="CC146" s="123"/>
      <c r="CD146" s="123"/>
      <c r="CE146" s="124"/>
      <c r="CF146" s="172">
        <v>3990.21</v>
      </c>
      <c r="CG146" s="123"/>
      <c r="CH146" s="123"/>
      <c r="CI146" s="123"/>
      <c r="CJ146" s="123"/>
      <c r="CK146" s="123"/>
      <c r="CL146" s="124"/>
      <c r="CM146" s="172">
        <v>3979.7</v>
      </c>
      <c r="CN146" s="123"/>
      <c r="CO146" s="123"/>
      <c r="CP146" s="123"/>
      <c r="CQ146" s="123"/>
      <c r="CR146" s="123"/>
      <c r="CS146" s="124"/>
      <c r="CT146" s="172">
        <v>3701.97</v>
      </c>
      <c r="CU146" s="123"/>
      <c r="CV146" s="123"/>
      <c r="CW146" s="123"/>
      <c r="CX146" s="123"/>
      <c r="CY146" s="123"/>
      <c r="CZ146" s="124"/>
      <c r="DA146" s="172">
        <v>3510.89</v>
      </c>
      <c r="DB146" s="123"/>
      <c r="DC146" s="123"/>
      <c r="DD146" s="123"/>
      <c r="DE146" s="123"/>
      <c r="DF146" s="123"/>
      <c r="DG146" s="124"/>
      <c r="DH146" s="172">
        <v>4043.31</v>
      </c>
      <c r="DI146" s="123"/>
      <c r="DJ146" s="123"/>
      <c r="DK146" s="123"/>
      <c r="DL146" s="123"/>
      <c r="DM146" s="123"/>
      <c r="DN146" s="124"/>
      <c r="DO146" s="172">
        <v>4037.5</v>
      </c>
      <c r="DP146" s="123"/>
      <c r="DQ146" s="123"/>
      <c r="DR146" s="123"/>
      <c r="DS146" s="123"/>
      <c r="DT146" s="123"/>
      <c r="DU146" s="124"/>
      <c r="DV146" s="172">
        <v>4106.45</v>
      </c>
      <c r="DW146" s="123"/>
      <c r="DX146" s="123"/>
      <c r="DY146" s="123"/>
      <c r="DZ146" s="123"/>
      <c r="EA146" s="123"/>
      <c r="EB146" s="124"/>
      <c r="EC146" s="172">
        <v>4029.14</v>
      </c>
      <c r="ED146" s="123"/>
      <c r="EE146" s="123"/>
      <c r="EF146" s="123"/>
      <c r="EG146" s="123"/>
      <c r="EH146" s="123"/>
      <c r="EI146" s="124"/>
      <c r="EJ146" s="172">
        <v>4028.42</v>
      </c>
      <c r="EK146" s="123"/>
      <c r="EL146" s="123"/>
      <c r="EM146" s="123"/>
      <c r="EN146" s="123"/>
      <c r="EO146" s="123"/>
      <c r="EP146" s="124"/>
      <c r="EQ146" s="172">
        <v>4185.09</v>
      </c>
      <c r="ER146" s="123"/>
      <c r="ES146" s="123"/>
      <c r="ET146" s="123"/>
      <c r="EU146" s="123"/>
      <c r="EV146" s="123"/>
      <c r="EW146" s="124"/>
      <c r="EX146" s="172">
        <v>4399.6400000000003</v>
      </c>
      <c r="EY146" s="123"/>
      <c r="EZ146" s="123"/>
      <c r="FA146" s="123"/>
      <c r="FB146" s="123"/>
      <c r="FC146" s="123"/>
      <c r="FD146" s="124"/>
      <c r="FE146" s="172">
        <v>4316.09</v>
      </c>
      <c r="FF146" s="123"/>
      <c r="FG146" s="123"/>
      <c r="FH146" s="123"/>
      <c r="FI146" s="123"/>
      <c r="FJ146" s="123"/>
      <c r="FK146" s="124"/>
    </row>
    <row r="147" spans="1:167" s="2" customFormat="1" ht="15.75" customHeight="1" x14ac:dyDescent="0.2">
      <c r="A147" s="125" t="s">
        <v>95</v>
      </c>
      <c r="B147" s="125"/>
      <c r="C147" s="125"/>
      <c r="D147" s="125"/>
      <c r="E147" s="125"/>
      <c r="F147" s="125"/>
      <c r="G147" s="125"/>
      <c r="H147" s="126"/>
      <c r="I147" s="172">
        <v>4030.58</v>
      </c>
      <c r="J147" s="123"/>
      <c r="K147" s="123"/>
      <c r="L147" s="123"/>
      <c r="M147" s="123"/>
      <c r="N147" s="124"/>
      <c r="O147" s="172">
        <v>3962.29</v>
      </c>
      <c r="P147" s="123"/>
      <c r="Q147" s="123"/>
      <c r="R147" s="123"/>
      <c r="S147" s="123"/>
      <c r="T147" s="124"/>
      <c r="U147" s="172">
        <v>3887.58</v>
      </c>
      <c r="V147" s="123"/>
      <c r="W147" s="123"/>
      <c r="X147" s="123"/>
      <c r="Y147" s="123"/>
      <c r="Z147" s="124"/>
      <c r="AA147" s="172">
        <v>3830.68</v>
      </c>
      <c r="AB147" s="123"/>
      <c r="AC147" s="123"/>
      <c r="AD147" s="123"/>
      <c r="AE147" s="123"/>
      <c r="AF147" s="124"/>
      <c r="AG147" s="172">
        <v>3830.39</v>
      </c>
      <c r="AH147" s="123"/>
      <c r="AI147" s="123"/>
      <c r="AJ147" s="123"/>
      <c r="AK147" s="123"/>
      <c r="AL147" s="124"/>
      <c r="AM147" s="172">
        <v>3871.29</v>
      </c>
      <c r="AN147" s="123"/>
      <c r="AO147" s="123"/>
      <c r="AP147" s="123"/>
      <c r="AQ147" s="123"/>
      <c r="AR147" s="124"/>
      <c r="AS147" s="172">
        <v>3917.97</v>
      </c>
      <c r="AT147" s="123"/>
      <c r="AU147" s="123"/>
      <c r="AV147" s="123"/>
      <c r="AW147" s="123"/>
      <c r="AX147" s="124"/>
      <c r="AY147" s="172">
        <v>4003.99</v>
      </c>
      <c r="AZ147" s="123"/>
      <c r="BA147" s="123"/>
      <c r="BB147" s="123"/>
      <c r="BC147" s="123"/>
      <c r="BD147" s="123"/>
      <c r="BE147" s="172">
        <v>3983.21</v>
      </c>
      <c r="BF147" s="123"/>
      <c r="BG147" s="123"/>
      <c r="BH147" s="123"/>
      <c r="BI147" s="123"/>
      <c r="BJ147" s="124"/>
      <c r="BK147" s="172">
        <v>4064.21</v>
      </c>
      <c r="BL147" s="123"/>
      <c r="BM147" s="123"/>
      <c r="BN147" s="123"/>
      <c r="BO147" s="123"/>
      <c r="BP147" s="123"/>
      <c r="BQ147" s="124"/>
      <c r="BR147" s="172">
        <v>4100.29</v>
      </c>
      <c r="BS147" s="123"/>
      <c r="BT147" s="123"/>
      <c r="BU147" s="123"/>
      <c r="BV147" s="123"/>
      <c r="BW147" s="123"/>
      <c r="BX147" s="124"/>
      <c r="BY147" s="172">
        <v>4108.63</v>
      </c>
      <c r="BZ147" s="123"/>
      <c r="CA147" s="123"/>
      <c r="CB147" s="123"/>
      <c r="CC147" s="123"/>
      <c r="CD147" s="123"/>
      <c r="CE147" s="124"/>
      <c r="CF147" s="172">
        <v>4096.9799999999996</v>
      </c>
      <c r="CG147" s="123"/>
      <c r="CH147" s="123"/>
      <c r="CI147" s="123"/>
      <c r="CJ147" s="123"/>
      <c r="CK147" s="123"/>
      <c r="CL147" s="124"/>
      <c r="CM147" s="172">
        <v>4110.25</v>
      </c>
      <c r="CN147" s="123"/>
      <c r="CO147" s="123"/>
      <c r="CP147" s="123"/>
      <c r="CQ147" s="123"/>
      <c r="CR147" s="123"/>
      <c r="CS147" s="124"/>
      <c r="CT147" s="172">
        <v>4147.79</v>
      </c>
      <c r="CU147" s="123"/>
      <c r="CV147" s="123"/>
      <c r="CW147" s="123"/>
      <c r="CX147" s="123"/>
      <c r="CY147" s="123"/>
      <c r="CZ147" s="124"/>
      <c r="DA147" s="172">
        <v>4082.76</v>
      </c>
      <c r="DB147" s="123"/>
      <c r="DC147" s="123"/>
      <c r="DD147" s="123"/>
      <c r="DE147" s="123"/>
      <c r="DF147" s="123"/>
      <c r="DG147" s="124"/>
      <c r="DH147" s="172">
        <v>4518.49</v>
      </c>
      <c r="DI147" s="123"/>
      <c r="DJ147" s="123"/>
      <c r="DK147" s="123"/>
      <c r="DL147" s="123"/>
      <c r="DM147" s="123"/>
      <c r="DN147" s="124"/>
      <c r="DO147" s="172">
        <v>4514.75</v>
      </c>
      <c r="DP147" s="123"/>
      <c r="DQ147" s="123"/>
      <c r="DR147" s="123"/>
      <c r="DS147" s="123"/>
      <c r="DT147" s="123"/>
      <c r="DU147" s="124"/>
      <c r="DV147" s="172">
        <v>4504.96</v>
      </c>
      <c r="DW147" s="123"/>
      <c r="DX147" s="123"/>
      <c r="DY147" s="123"/>
      <c r="DZ147" s="123"/>
      <c r="EA147" s="123"/>
      <c r="EB147" s="124"/>
      <c r="EC147" s="172">
        <v>4075.52</v>
      </c>
      <c r="ED147" s="123"/>
      <c r="EE147" s="123"/>
      <c r="EF147" s="123"/>
      <c r="EG147" s="123"/>
      <c r="EH147" s="123"/>
      <c r="EI147" s="124"/>
      <c r="EJ147" s="172">
        <v>4068.76</v>
      </c>
      <c r="EK147" s="123"/>
      <c r="EL147" s="123"/>
      <c r="EM147" s="123"/>
      <c r="EN147" s="123"/>
      <c r="EO147" s="123"/>
      <c r="EP147" s="124"/>
      <c r="EQ147" s="172">
        <v>4428.03</v>
      </c>
      <c r="ER147" s="123"/>
      <c r="ES147" s="123"/>
      <c r="ET147" s="123"/>
      <c r="EU147" s="123"/>
      <c r="EV147" s="123"/>
      <c r="EW147" s="124"/>
      <c r="EX147" s="172">
        <v>4414.6499999999996</v>
      </c>
      <c r="EY147" s="123"/>
      <c r="EZ147" s="123"/>
      <c r="FA147" s="123"/>
      <c r="FB147" s="123"/>
      <c r="FC147" s="123"/>
      <c r="FD147" s="124"/>
      <c r="FE147" s="172">
        <v>4215.74</v>
      </c>
      <c r="FF147" s="123"/>
      <c r="FG147" s="123"/>
      <c r="FH147" s="123"/>
      <c r="FI147" s="123"/>
      <c r="FJ147" s="123"/>
      <c r="FK147" s="124"/>
    </row>
    <row r="148" spans="1:167" s="2" customFormat="1" ht="15.75" customHeight="1" x14ac:dyDescent="0.2">
      <c r="A148" s="125" t="s">
        <v>96</v>
      </c>
      <c r="B148" s="125"/>
      <c r="C148" s="125"/>
      <c r="D148" s="125"/>
      <c r="E148" s="125"/>
      <c r="F148" s="125"/>
      <c r="G148" s="125"/>
      <c r="H148" s="126"/>
      <c r="I148" s="172">
        <v>4275.7700000000004</v>
      </c>
      <c r="J148" s="123"/>
      <c r="K148" s="123"/>
      <c r="L148" s="123"/>
      <c r="M148" s="123"/>
      <c r="N148" s="124"/>
      <c r="O148" s="172">
        <v>4149.1499999999996</v>
      </c>
      <c r="P148" s="123"/>
      <c r="Q148" s="123"/>
      <c r="R148" s="123"/>
      <c r="S148" s="123"/>
      <c r="T148" s="124"/>
      <c r="U148" s="172">
        <v>4042.54</v>
      </c>
      <c r="V148" s="123"/>
      <c r="W148" s="123"/>
      <c r="X148" s="123"/>
      <c r="Y148" s="123"/>
      <c r="Z148" s="124"/>
      <c r="AA148" s="172">
        <v>4008.94</v>
      </c>
      <c r="AB148" s="123"/>
      <c r="AC148" s="123"/>
      <c r="AD148" s="123"/>
      <c r="AE148" s="123"/>
      <c r="AF148" s="124"/>
      <c r="AG148" s="172">
        <v>3999.8</v>
      </c>
      <c r="AH148" s="123"/>
      <c r="AI148" s="123"/>
      <c r="AJ148" s="123"/>
      <c r="AK148" s="123"/>
      <c r="AL148" s="124"/>
      <c r="AM148" s="172">
        <v>3993.86</v>
      </c>
      <c r="AN148" s="123"/>
      <c r="AO148" s="123"/>
      <c r="AP148" s="123"/>
      <c r="AQ148" s="123"/>
      <c r="AR148" s="124"/>
      <c r="AS148" s="172">
        <v>3982.26</v>
      </c>
      <c r="AT148" s="123"/>
      <c r="AU148" s="123"/>
      <c r="AV148" s="123"/>
      <c r="AW148" s="123"/>
      <c r="AX148" s="124"/>
      <c r="AY148" s="172">
        <v>4000.19</v>
      </c>
      <c r="AZ148" s="123"/>
      <c r="BA148" s="123"/>
      <c r="BB148" s="123"/>
      <c r="BC148" s="123"/>
      <c r="BD148" s="123"/>
      <c r="BE148" s="172">
        <v>4150.37</v>
      </c>
      <c r="BF148" s="123"/>
      <c r="BG148" s="123"/>
      <c r="BH148" s="123"/>
      <c r="BI148" s="123"/>
      <c r="BJ148" s="124"/>
      <c r="BK148" s="172">
        <v>4383.49</v>
      </c>
      <c r="BL148" s="123"/>
      <c r="BM148" s="123"/>
      <c r="BN148" s="123"/>
      <c r="BO148" s="123"/>
      <c r="BP148" s="123"/>
      <c r="BQ148" s="124"/>
      <c r="BR148" s="172">
        <v>4458.93</v>
      </c>
      <c r="BS148" s="123"/>
      <c r="BT148" s="123"/>
      <c r="BU148" s="123"/>
      <c r="BV148" s="123"/>
      <c r="BW148" s="123"/>
      <c r="BX148" s="124"/>
      <c r="BY148" s="172">
        <v>4496.62</v>
      </c>
      <c r="BZ148" s="123"/>
      <c r="CA148" s="123"/>
      <c r="CB148" s="123"/>
      <c r="CC148" s="123"/>
      <c r="CD148" s="123"/>
      <c r="CE148" s="124"/>
      <c r="CF148" s="172">
        <v>4481.17</v>
      </c>
      <c r="CG148" s="123"/>
      <c r="CH148" s="123"/>
      <c r="CI148" s="123"/>
      <c r="CJ148" s="123"/>
      <c r="CK148" s="123"/>
      <c r="CL148" s="124"/>
      <c r="CM148" s="172">
        <v>4482.88</v>
      </c>
      <c r="CN148" s="123"/>
      <c r="CO148" s="123"/>
      <c r="CP148" s="123"/>
      <c r="CQ148" s="123"/>
      <c r="CR148" s="123"/>
      <c r="CS148" s="124"/>
      <c r="CT148" s="172">
        <v>4516</v>
      </c>
      <c r="CU148" s="123"/>
      <c r="CV148" s="123"/>
      <c r="CW148" s="123"/>
      <c r="CX148" s="123"/>
      <c r="CY148" s="123"/>
      <c r="CZ148" s="124"/>
      <c r="DA148" s="172">
        <v>4498.87</v>
      </c>
      <c r="DB148" s="123"/>
      <c r="DC148" s="123"/>
      <c r="DD148" s="123"/>
      <c r="DE148" s="123"/>
      <c r="DF148" s="123"/>
      <c r="DG148" s="124"/>
      <c r="DH148" s="172">
        <v>4486.6899999999996</v>
      </c>
      <c r="DI148" s="123"/>
      <c r="DJ148" s="123"/>
      <c r="DK148" s="123"/>
      <c r="DL148" s="123"/>
      <c r="DM148" s="123"/>
      <c r="DN148" s="124"/>
      <c r="DO148" s="172">
        <v>4473.18</v>
      </c>
      <c r="DP148" s="123"/>
      <c r="DQ148" s="123"/>
      <c r="DR148" s="123"/>
      <c r="DS148" s="123"/>
      <c r="DT148" s="123"/>
      <c r="DU148" s="124"/>
      <c r="DV148" s="172">
        <v>4461.29</v>
      </c>
      <c r="DW148" s="123"/>
      <c r="DX148" s="123"/>
      <c r="DY148" s="123"/>
      <c r="DZ148" s="123"/>
      <c r="EA148" s="123"/>
      <c r="EB148" s="124"/>
      <c r="EC148" s="172">
        <v>4436.54</v>
      </c>
      <c r="ED148" s="123"/>
      <c r="EE148" s="123"/>
      <c r="EF148" s="123"/>
      <c r="EG148" s="123"/>
      <c r="EH148" s="123"/>
      <c r="EI148" s="124"/>
      <c r="EJ148" s="172">
        <v>4428</v>
      </c>
      <c r="EK148" s="123"/>
      <c r="EL148" s="123"/>
      <c r="EM148" s="123"/>
      <c r="EN148" s="123"/>
      <c r="EO148" s="123"/>
      <c r="EP148" s="124"/>
      <c r="EQ148" s="172">
        <v>4465.6899999999996</v>
      </c>
      <c r="ER148" s="123"/>
      <c r="ES148" s="123"/>
      <c r="ET148" s="123"/>
      <c r="EU148" s="123"/>
      <c r="EV148" s="123"/>
      <c r="EW148" s="124"/>
      <c r="EX148" s="172">
        <v>4456.88</v>
      </c>
      <c r="EY148" s="123"/>
      <c r="EZ148" s="123"/>
      <c r="FA148" s="123"/>
      <c r="FB148" s="123"/>
      <c r="FC148" s="123"/>
      <c r="FD148" s="124"/>
      <c r="FE148" s="172">
        <v>4369.1499999999996</v>
      </c>
      <c r="FF148" s="123"/>
      <c r="FG148" s="123"/>
      <c r="FH148" s="123"/>
      <c r="FI148" s="123"/>
      <c r="FJ148" s="123"/>
      <c r="FK148" s="124"/>
    </row>
    <row r="149" spans="1:167" s="2" customFormat="1" ht="15.75" customHeight="1" x14ac:dyDescent="0.2">
      <c r="A149" s="125" t="s">
        <v>97</v>
      </c>
      <c r="B149" s="125"/>
      <c r="C149" s="125"/>
      <c r="D149" s="125"/>
      <c r="E149" s="125"/>
      <c r="F149" s="125"/>
      <c r="G149" s="125"/>
      <c r="H149" s="126"/>
      <c r="I149" s="172">
        <v>4230.71</v>
      </c>
      <c r="J149" s="123"/>
      <c r="K149" s="123"/>
      <c r="L149" s="123"/>
      <c r="M149" s="123"/>
      <c r="N149" s="124"/>
      <c r="O149" s="172">
        <v>4068.8</v>
      </c>
      <c r="P149" s="123"/>
      <c r="Q149" s="123"/>
      <c r="R149" s="123"/>
      <c r="S149" s="123"/>
      <c r="T149" s="124"/>
      <c r="U149" s="172">
        <v>4000.14</v>
      </c>
      <c r="V149" s="123"/>
      <c r="W149" s="123"/>
      <c r="X149" s="123"/>
      <c r="Y149" s="123"/>
      <c r="Z149" s="124"/>
      <c r="AA149" s="172">
        <v>3987.73</v>
      </c>
      <c r="AB149" s="123"/>
      <c r="AC149" s="123"/>
      <c r="AD149" s="123"/>
      <c r="AE149" s="123"/>
      <c r="AF149" s="124"/>
      <c r="AG149" s="172">
        <v>3975.4</v>
      </c>
      <c r="AH149" s="123"/>
      <c r="AI149" s="123"/>
      <c r="AJ149" s="123"/>
      <c r="AK149" s="123"/>
      <c r="AL149" s="124"/>
      <c r="AM149" s="172">
        <v>3962.68</v>
      </c>
      <c r="AN149" s="123"/>
      <c r="AO149" s="123"/>
      <c r="AP149" s="123"/>
      <c r="AQ149" s="123"/>
      <c r="AR149" s="124"/>
      <c r="AS149" s="172">
        <v>3930.66</v>
      </c>
      <c r="AT149" s="123"/>
      <c r="AU149" s="123"/>
      <c r="AV149" s="123"/>
      <c r="AW149" s="123"/>
      <c r="AX149" s="124"/>
      <c r="AY149" s="172">
        <v>3915.1</v>
      </c>
      <c r="AZ149" s="123"/>
      <c r="BA149" s="123"/>
      <c r="BB149" s="123"/>
      <c r="BC149" s="123"/>
      <c r="BD149" s="123"/>
      <c r="BE149" s="172">
        <v>3992.7</v>
      </c>
      <c r="BF149" s="123"/>
      <c r="BG149" s="123"/>
      <c r="BH149" s="123"/>
      <c r="BI149" s="123"/>
      <c r="BJ149" s="124"/>
      <c r="BK149" s="172">
        <v>4275.5600000000004</v>
      </c>
      <c r="BL149" s="123"/>
      <c r="BM149" s="123"/>
      <c r="BN149" s="123"/>
      <c r="BO149" s="123"/>
      <c r="BP149" s="123"/>
      <c r="BQ149" s="124"/>
      <c r="BR149" s="172">
        <v>4362.92</v>
      </c>
      <c r="BS149" s="123"/>
      <c r="BT149" s="123"/>
      <c r="BU149" s="123"/>
      <c r="BV149" s="123"/>
      <c r="BW149" s="123"/>
      <c r="BX149" s="124"/>
      <c r="BY149" s="172">
        <v>4407.97</v>
      </c>
      <c r="BZ149" s="123"/>
      <c r="CA149" s="123"/>
      <c r="CB149" s="123"/>
      <c r="CC149" s="123"/>
      <c r="CD149" s="123"/>
      <c r="CE149" s="124"/>
      <c r="CF149" s="172">
        <v>4417.3500000000004</v>
      </c>
      <c r="CG149" s="123"/>
      <c r="CH149" s="123"/>
      <c r="CI149" s="123"/>
      <c r="CJ149" s="123"/>
      <c r="CK149" s="123"/>
      <c r="CL149" s="124"/>
      <c r="CM149" s="172">
        <v>4423.93</v>
      </c>
      <c r="CN149" s="123"/>
      <c r="CO149" s="123"/>
      <c r="CP149" s="123"/>
      <c r="CQ149" s="123"/>
      <c r="CR149" s="123"/>
      <c r="CS149" s="124"/>
      <c r="CT149" s="172">
        <v>4424.09</v>
      </c>
      <c r="CU149" s="123"/>
      <c r="CV149" s="123"/>
      <c r="CW149" s="123"/>
      <c r="CX149" s="123"/>
      <c r="CY149" s="123"/>
      <c r="CZ149" s="124"/>
      <c r="DA149" s="172">
        <v>4419.54</v>
      </c>
      <c r="DB149" s="123"/>
      <c r="DC149" s="123"/>
      <c r="DD149" s="123"/>
      <c r="DE149" s="123"/>
      <c r="DF149" s="123"/>
      <c r="DG149" s="124"/>
      <c r="DH149" s="172">
        <v>4390.82</v>
      </c>
      <c r="DI149" s="123"/>
      <c r="DJ149" s="123"/>
      <c r="DK149" s="123"/>
      <c r="DL149" s="123"/>
      <c r="DM149" s="123"/>
      <c r="DN149" s="124"/>
      <c r="DO149" s="172">
        <v>4370.58</v>
      </c>
      <c r="DP149" s="123"/>
      <c r="DQ149" s="123"/>
      <c r="DR149" s="123"/>
      <c r="DS149" s="123"/>
      <c r="DT149" s="123"/>
      <c r="DU149" s="124"/>
      <c r="DV149" s="172">
        <v>4371.59</v>
      </c>
      <c r="DW149" s="123"/>
      <c r="DX149" s="123"/>
      <c r="DY149" s="123"/>
      <c r="DZ149" s="123"/>
      <c r="EA149" s="123"/>
      <c r="EB149" s="124"/>
      <c r="EC149" s="172">
        <v>4355.28</v>
      </c>
      <c r="ED149" s="123"/>
      <c r="EE149" s="123"/>
      <c r="EF149" s="123"/>
      <c r="EG149" s="123"/>
      <c r="EH149" s="123"/>
      <c r="EI149" s="124"/>
      <c r="EJ149" s="172">
        <v>4354.93</v>
      </c>
      <c r="EK149" s="123"/>
      <c r="EL149" s="123"/>
      <c r="EM149" s="123"/>
      <c r="EN149" s="123"/>
      <c r="EO149" s="123"/>
      <c r="EP149" s="124"/>
      <c r="EQ149" s="172">
        <v>4382.41</v>
      </c>
      <c r="ER149" s="123"/>
      <c r="ES149" s="123"/>
      <c r="ET149" s="123"/>
      <c r="EU149" s="123"/>
      <c r="EV149" s="123"/>
      <c r="EW149" s="124"/>
      <c r="EX149" s="172">
        <v>4408.57</v>
      </c>
      <c r="EY149" s="123"/>
      <c r="EZ149" s="123"/>
      <c r="FA149" s="123"/>
      <c r="FB149" s="123"/>
      <c r="FC149" s="123"/>
      <c r="FD149" s="124"/>
      <c r="FE149" s="172">
        <v>4371.2</v>
      </c>
      <c r="FF149" s="123"/>
      <c r="FG149" s="123"/>
      <c r="FH149" s="123"/>
      <c r="FI149" s="123"/>
      <c r="FJ149" s="123"/>
      <c r="FK149" s="124"/>
    </row>
    <row r="150" spans="1:167" s="2" customFormat="1" ht="15.75" customHeight="1" x14ac:dyDescent="0.2">
      <c r="A150" s="125" t="s">
        <v>98</v>
      </c>
      <c r="B150" s="125"/>
      <c r="C150" s="125"/>
      <c r="D150" s="125"/>
      <c r="E150" s="125"/>
      <c r="F150" s="125"/>
      <c r="G150" s="125"/>
      <c r="H150" s="126"/>
      <c r="I150" s="172">
        <v>4252.07</v>
      </c>
      <c r="J150" s="123"/>
      <c r="K150" s="123"/>
      <c r="L150" s="123"/>
      <c r="M150" s="123"/>
      <c r="N150" s="124"/>
      <c r="O150" s="172">
        <v>4043.27</v>
      </c>
      <c r="P150" s="123"/>
      <c r="Q150" s="123"/>
      <c r="R150" s="123"/>
      <c r="S150" s="123"/>
      <c r="T150" s="124"/>
      <c r="U150" s="172">
        <v>3992.23</v>
      </c>
      <c r="V150" s="123"/>
      <c r="W150" s="123"/>
      <c r="X150" s="123"/>
      <c r="Y150" s="123"/>
      <c r="Z150" s="124"/>
      <c r="AA150" s="172">
        <v>3959.3</v>
      </c>
      <c r="AB150" s="123"/>
      <c r="AC150" s="123"/>
      <c r="AD150" s="123"/>
      <c r="AE150" s="123"/>
      <c r="AF150" s="124"/>
      <c r="AG150" s="172">
        <v>3940.01</v>
      </c>
      <c r="AH150" s="123"/>
      <c r="AI150" s="123"/>
      <c r="AJ150" s="123"/>
      <c r="AK150" s="123"/>
      <c r="AL150" s="124"/>
      <c r="AM150" s="172">
        <v>3969.39</v>
      </c>
      <c r="AN150" s="123"/>
      <c r="AO150" s="123"/>
      <c r="AP150" s="123"/>
      <c r="AQ150" s="123"/>
      <c r="AR150" s="124"/>
      <c r="AS150" s="172">
        <v>3970.27</v>
      </c>
      <c r="AT150" s="123"/>
      <c r="AU150" s="123"/>
      <c r="AV150" s="123"/>
      <c r="AW150" s="123"/>
      <c r="AX150" s="124"/>
      <c r="AY150" s="172">
        <v>4153.57</v>
      </c>
      <c r="AZ150" s="123"/>
      <c r="BA150" s="123"/>
      <c r="BB150" s="123"/>
      <c r="BC150" s="123"/>
      <c r="BD150" s="123"/>
      <c r="BE150" s="172">
        <v>4378.7299999999996</v>
      </c>
      <c r="BF150" s="123"/>
      <c r="BG150" s="123"/>
      <c r="BH150" s="123"/>
      <c r="BI150" s="123"/>
      <c r="BJ150" s="124"/>
      <c r="BK150" s="172">
        <v>4519.7700000000004</v>
      </c>
      <c r="BL150" s="123"/>
      <c r="BM150" s="123"/>
      <c r="BN150" s="123"/>
      <c r="BO150" s="123"/>
      <c r="BP150" s="123"/>
      <c r="BQ150" s="124"/>
      <c r="BR150" s="172">
        <v>4529.42</v>
      </c>
      <c r="BS150" s="123"/>
      <c r="BT150" s="123"/>
      <c r="BU150" s="123"/>
      <c r="BV150" s="123"/>
      <c r="BW150" s="123"/>
      <c r="BX150" s="124"/>
      <c r="BY150" s="172">
        <v>4527.96</v>
      </c>
      <c r="BZ150" s="123"/>
      <c r="CA150" s="123"/>
      <c r="CB150" s="123"/>
      <c r="CC150" s="123"/>
      <c r="CD150" s="123"/>
      <c r="CE150" s="124"/>
      <c r="CF150" s="172">
        <v>4522.38</v>
      </c>
      <c r="CG150" s="123"/>
      <c r="CH150" s="123"/>
      <c r="CI150" s="123"/>
      <c r="CJ150" s="123"/>
      <c r="CK150" s="123"/>
      <c r="CL150" s="124"/>
      <c r="CM150" s="172">
        <v>4527.53</v>
      </c>
      <c r="CN150" s="123"/>
      <c r="CO150" s="123"/>
      <c r="CP150" s="123"/>
      <c r="CQ150" s="123"/>
      <c r="CR150" s="123"/>
      <c r="CS150" s="124"/>
      <c r="CT150" s="172">
        <v>4530.3599999999997</v>
      </c>
      <c r="CU150" s="123"/>
      <c r="CV150" s="123"/>
      <c r="CW150" s="123"/>
      <c r="CX150" s="123"/>
      <c r="CY150" s="123"/>
      <c r="CZ150" s="124"/>
      <c r="DA150" s="172">
        <v>4526.3100000000004</v>
      </c>
      <c r="DB150" s="123"/>
      <c r="DC150" s="123"/>
      <c r="DD150" s="123"/>
      <c r="DE150" s="123"/>
      <c r="DF150" s="123"/>
      <c r="DG150" s="124"/>
      <c r="DH150" s="172">
        <v>4534.79</v>
      </c>
      <c r="DI150" s="123"/>
      <c r="DJ150" s="123"/>
      <c r="DK150" s="123"/>
      <c r="DL150" s="123"/>
      <c r="DM150" s="123"/>
      <c r="DN150" s="124"/>
      <c r="DO150" s="172">
        <v>4528.95</v>
      </c>
      <c r="DP150" s="123"/>
      <c r="DQ150" s="123"/>
      <c r="DR150" s="123"/>
      <c r="DS150" s="123"/>
      <c r="DT150" s="123"/>
      <c r="DU150" s="124"/>
      <c r="DV150" s="172">
        <v>4521.09</v>
      </c>
      <c r="DW150" s="123"/>
      <c r="DX150" s="123"/>
      <c r="DY150" s="123"/>
      <c r="DZ150" s="123"/>
      <c r="EA150" s="123"/>
      <c r="EB150" s="124"/>
      <c r="EC150" s="172">
        <v>4413.47</v>
      </c>
      <c r="ED150" s="123"/>
      <c r="EE150" s="123"/>
      <c r="EF150" s="123"/>
      <c r="EG150" s="123"/>
      <c r="EH150" s="123"/>
      <c r="EI150" s="124"/>
      <c r="EJ150" s="172">
        <v>4391.99</v>
      </c>
      <c r="EK150" s="123"/>
      <c r="EL150" s="123"/>
      <c r="EM150" s="123"/>
      <c r="EN150" s="123"/>
      <c r="EO150" s="123"/>
      <c r="EP150" s="124"/>
      <c r="EQ150" s="172">
        <v>4515.0200000000004</v>
      </c>
      <c r="ER150" s="123"/>
      <c r="ES150" s="123"/>
      <c r="ET150" s="123"/>
      <c r="EU150" s="123"/>
      <c r="EV150" s="123"/>
      <c r="EW150" s="124"/>
      <c r="EX150" s="172">
        <v>4469.17</v>
      </c>
      <c r="EY150" s="123"/>
      <c r="EZ150" s="123"/>
      <c r="FA150" s="123"/>
      <c r="FB150" s="123"/>
      <c r="FC150" s="123"/>
      <c r="FD150" s="124"/>
      <c r="FE150" s="172">
        <v>4385.2700000000004</v>
      </c>
      <c r="FF150" s="123"/>
      <c r="FG150" s="123"/>
      <c r="FH150" s="123"/>
      <c r="FI150" s="123"/>
      <c r="FJ150" s="123"/>
      <c r="FK150" s="124"/>
    </row>
    <row r="151" spans="1:167" s="2" customFormat="1" ht="15.75" customHeight="1" x14ac:dyDescent="0.2">
      <c r="A151" s="125" t="s">
        <v>99</v>
      </c>
      <c r="B151" s="125"/>
      <c r="C151" s="125"/>
      <c r="D151" s="125"/>
      <c r="E151" s="125"/>
      <c r="F151" s="125"/>
      <c r="G151" s="125"/>
      <c r="H151" s="126"/>
      <c r="I151" s="172">
        <v>4145.24</v>
      </c>
      <c r="J151" s="123"/>
      <c r="K151" s="123"/>
      <c r="L151" s="123"/>
      <c r="M151" s="123"/>
      <c r="N151" s="124"/>
      <c r="O151" s="172">
        <v>3980.34</v>
      </c>
      <c r="P151" s="123"/>
      <c r="Q151" s="123"/>
      <c r="R151" s="123"/>
      <c r="S151" s="123"/>
      <c r="T151" s="124"/>
      <c r="U151" s="172">
        <v>3911.62</v>
      </c>
      <c r="V151" s="123"/>
      <c r="W151" s="123"/>
      <c r="X151" s="123"/>
      <c r="Y151" s="123"/>
      <c r="Z151" s="124"/>
      <c r="AA151" s="172">
        <v>3831.15</v>
      </c>
      <c r="AB151" s="123"/>
      <c r="AC151" s="123"/>
      <c r="AD151" s="123"/>
      <c r="AE151" s="123"/>
      <c r="AF151" s="124"/>
      <c r="AG151" s="172">
        <v>3866.89</v>
      </c>
      <c r="AH151" s="123"/>
      <c r="AI151" s="123"/>
      <c r="AJ151" s="123"/>
      <c r="AK151" s="123"/>
      <c r="AL151" s="124"/>
      <c r="AM151" s="172">
        <v>3894.75</v>
      </c>
      <c r="AN151" s="123"/>
      <c r="AO151" s="123"/>
      <c r="AP151" s="123"/>
      <c r="AQ151" s="123"/>
      <c r="AR151" s="124"/>
      <c r="AS151" s="172">
        <v>3893.23</v>
      </c>
      <c r="AT151" s="123"/>
      <c r="AU151" s="123"/>
      <c r="AV151" s="123"/>
      <c r="AW151" s="123"/>
      <c r="AX151" s="124"/>
      <c r="AY151" s="172">
        <v>4122.3599999999997</v>
      </c>
      <c r="AZ151" s="123"/>
      <c r="BA151" s="123"/>
      <c r="BB151" s="123"/>
      <c r="BC151" s="123"/>
      <c r="BD151" s="123"/>
      <c r="BE151" s="172">
        <v>4306.0200000000004</v>
      </c>
      <c r="BF151" s="123"/>
      <c r="BG151" s="123"/>
      <c r="BH151" s="123"/>
      <c r="BI151" s="123"/>
      <c r="BJ151" s="124"/>
      <c r="BK151" s="172">
        <v>4406.6000000000004</v>
      </c>
      <c r="BL151" s="123"/>
      <c r="BM151" s="123"/>
      <c r="BN151" s="123"/>
      <c r="BO151" s="123"/>
      <c r="BP151" s="123"/>
      <c r="BQ151" s="124"/>
      <c r="BR151" s="172">
        <v>4476.6499999999996</v>
      </c>
      <c r="BS151" s="123"/>
      <c r="BT151" s="123"/>
      <c r="BU151" s="123"/>
      <c r="BV151" s="123"/>
      <c r="BW151" s="123"/>
      <c r="BX151" s="124"/>
      <c r="BY151" s="172">
        <v>4477.7</v>
      </c>
      <c r="BZ151" s="123"/>
      <c r="CA151" s="123"/>
      <c r="CB151" s="123"/>
      <c r="CC151" s="123"/>
      <c r="CD151" s="123"/>
      <c r="CE151" s="124"/>
      <c r="CF151" s="172">
        <v>4450.49</v>
      </c>
      <c r="CG151" s="123"/>
      <c r="CH151" s="123"/>
      <c r="CI151" s="123"/>
      <c r="CJ151" s="123"/>
      <c r="CK151" s="123"/>
      <c r="CL151" s="124"/>
      <c r="CM151" s="172">
        <v>4472.8900000000003</v>
      </c>
      <c r="CN151" s="123"/>
      <c r="CO151" s="123"/>
      <c r="CP151" s="123"/>
      <c r="CQ151" s="123"/>
      <c r="CR151" s="123"/>
      <c r="CS151" s="124"/>
      <c r="CT151" s="172">
        <v>4506.3100000000004</v>
      </c>
      <c r="CU151" s="123"/>
      <c r="CV151" s="123"/>
      <c r="CW151" s="123"/>
      <c r="CX151" s="123"/>
      <c r="CY151" s="123"/>
      <c r="CZ151" s="124"/>
      <c r="DA151" s="172">
        <v>4481.7700000000004</v>
      </c>
      <c r="DB151" s="123"/>
      <c r="DC151" s="123"/>
      <c r="DD151" s="123"/>
      <c r="DE151" s="123"/>
      <c r="DF151" s="123"/>
      <c r="DG151" s="124"/>
      <c r="DH151" s="172">
        <v>4511.0600000000004</v>
      </c>
      <c r="DI151" s="123"/>
      <c r="DJ151" s="123"/>
      <c r="DK151" s="123"/>
      <c r="DL151" s="123"/>
      <c r="DM151" s="123"/>
      <c r="DN151" s="124"/>
      <c r="DO151" s="172">
        <v>4483.22</v>
      </c>
      <c r="DP151" s="123"/>
      <c r="DQ151" s="123"/>
      <c r="DR151" s="123"/>
      <c r="DS151" s="123"/>
      <c r="DT151" s="123"/>
      <c r="DU151" s="124"/>
      <c r="DV151" s="172">
        <v>4453.6400000000003</v>
      </c>
      <c r="DW151" s="123"/>
      <c r="DX151" s="123"/>
      <c r="DY151" s="123"/>
      <c r="DZ151" s="123"/>
      <c r="EA151" s="123"/>
      <c r="EB151" s="124"/>
      <c r="EC151" s="172">
        <v>4386.1000000000004</v>
      </c>
      <c r="ED151" s="123"/>
      <c r="EE151" s="123"/>
      <c r="EF151" s="123"/>
      <c r="EG151" s="123"/>
      <c r="EH151" s="123"/>
      <c r="EI151" s="124"/>
      <c r="EJ151" s="172">
        <v>4367.8999999999996</v>
      </c>
      <c r="EK151" s="123"/>
      <c r="EL151" s="123"/>
      <c r="EM151" s="123"/>
      <c r="EN151" s="123"/>
      <c r="EO151" s="123"/>
      <c r="EP151" s="124"/>
      <c r="EQ151" s="172">
        <v>4412.3</v>
      </c>
      <c r="ER151" s="123"/>
      <c r="ES151" s="123"/>
      <c r="ET151" s="123"/>
      <c r="EU151" s="123"/>
      <c r="EV151" s="123"/>
      <c r="EW151" s="124"/>
      <c r="EX151" s="172">
        <v>4391.3500000000004</v>
      </c>
      <c r="EY151" s="123"/>
      <c r="EZ151" s="123"/>
      <c r="FA151" s="123"/>
      <c r="FB151" s="123"/>
      <c r="FC151" s="123"/>
      <c r="FD151" s="124"/>
      <c r="FE151" s="172">
        <v>4288.6000000000004</v>
      </c>
      <c r="FF151" s="123"/>
      <c r="FG151" s="123"/>
      <c r="FH151" s="123"/>
      <c r="FI151" s="123"/>
      <c r="FJ151" s="123"/>
      <c r="FK151" s="124"/>
    </row>
    <row r="152" spans="1:167" s="2" customFormat="1" ht="15.75" customHeight="1" x14ac:dyDescent="0.2">
      <c r="A152" s="125" t="s">
        <v>7</v>
      </c>
      <c r="B152" s="125"/>
      <c r="C152" s="125"/>
      <c r="D152" s="125"/>
      <c r="E152" s="125"/>
      <c r="F152" s="125"/>
      <c r="G152" s="125"/>
      <c r="H152" s="126"/>
      <c r="I152" s="172">
        <v>3998.21</v>
      </c>
      <c r="J152" s="123"/>
      <c r="K152" s="123"/>
      <c r="L152" s="123"/>
      <c r="M152" s="123"/>
      <c r="N152" s="124"/>
      <c r="O152" s="172">
        <v>3929.53</v>
      </c>
      <c r="P152" s="123"/>
      <c r="Q152" s="123"/>
      <c r="R152" s="123"/>
      <c r="S152" s="123"/>
      <c r="T152" s="124"/>
      <c r="U152" s="172">
        <v>3830.79</v>
      </c>
      <c r="V152" s="123"/>
      <c r="W152" s="123"/>
      <c r="X152" s="123"/>
      <c r="Y152" s="123"/>
      <c r="Z152" s="124"/>
      <c r="AA152" s="172">
        <v>3804.79</v>
      </c>
      <c r="AB152" s="123"/>
      <c r="AC152" s="123"/>
      <c r="AD152" s="123"/>
      <c r="AE152" s="123"/>
      <c r="AF152" s="124"/>
      <c r="AG152" s="172">
        <v>3769.48</v>
      </c>
      <c r="AH152" s="123"/>
      <c r="AI152" s="123"/>
      <c r="AJ152" s="123"/>
      <c r="AK152" s="123"/>
      <c r="AL152" s="124"/>
      <c r="AM152" s="172">
        <v>3845.11</v>
      </c>
      <c r="AN152" s="123"/>
      <c r="AO152" s="123"/>
      <c r="AP152" s="123"/>
      <c r="AQ152" s="123"/>
      <c r="AR152" s="124"/>
      <c r="AS152" s="172">
        <v>3845.17</v>
      </c>
      <c r="AT152" s="123"/>
      <c r="AU152" s="123"/>
      <c r="AV152" s="123"/>
      <c r="AW152" s="123"/>
      <c r="AX152" s="124"/>
      <c r="AY152" s="172">
        <v>4032.12</v>
      </c>
      <c r="AZ152" s="123"/>
      <c r="BA152" s="123"/>
      <c r="BB152" s="123"/>
      <c r="BC152" s="123"/>
      <c r="BD152" s="123"/>
      <c r="BE152" s="172">
        <v>4252.18</v>
      </c>
      <c r="BF152" s="123"/>
      <c r="BG152" s="123"/>
      <c r="BH152" s="123"/>
      <c r="BI152" s="123"/>
      <c r="BJ152" s="124"/>
      <c r="BK152" s="172">
        <v>4364.3599999999997</v>
      </c>
      <c r="BL152" s="123"/>
      <c r="BM152" s="123"/>
      <c r="BN152" s="123"/>
      <c r="BO152" s="123"/>
      <c r="BP152" s="123"/>
      <c r="BQ152" s="124"/>
      <c r="BR152" s="172">
        <v>4401.55</v>
      </c>
      <c r="BS152" s="123"/>
      <c r="BT152" s="123"/>
      <c r="BU152" s="123"/>
      <c r="BV152" s="123"/>
      <c r="BW152" s="123"/>
      <c r="BX152" s="124"/>
      <c r="BY152" s="172">
        <v>4400.3500000000004</v>
      </c>
      <c r="BZ152" s="123"/>
      <c r="CA152" s="123"/>
      <c r="CB152" s="123"/>
      <c r="CC152" s="123"/>
      <c r="CD152" s="123"/>
      <c r="CE152" s="124"/>
      <c r="CF152" s="172">
        <v>4382.09</v>
      </c>
      <c r="CG152" s="123"/>
      <c r="CH152" s="123"/>
      <c r="CI152" s="123"/>
      <c r="CJ152" s="123"/>
      <c r="CK152" s="123"/>
      <c r="CL152" s="124"/>
      <c r="CM152" s="172">
        <v>4401.55</v>
      </c>
      <c r="CN152" s="123"/>
      <c r="CO152" s="123"/>
      <c r="CP152" s="123"/>
      <c r="CQ152" s="123"/>
      <c r="CR152" s="123"/>
      <c r="CS152" s="124"/>
      <c r="CT152" s="172">
        <v>4470.12</v>
      </c>
      <c r="CU152" s="123"/>
      <c r="CV152" s="123"/>
      <c r="CW152" s="123"/>
      <c r="CX152" s="123"/>
      <c r="CY152" s="123"/>
      <c r="CZ152" s="124"/>
      <c r="DA152" s="172">
        <v>4415.7700000000004</v>
      </c>
      <c r="DB152" s="123"/>
      <c r="DC152" s="123"/>
      <c r="DD152" s="123"/>
      <c r="DE152" s="123"/>
      <c r="DF152" s="123"/>
      <c r="DG152" s="124"/>
      <c r="DH152" s="172">
        <v>4458.9399999999996</v>
      </c>
      <c r="DI152" s="123"/>
      <c r="DJ152" s="123"/>
      <c r="DK152" s="123"/>
      <c r="DL152" s="123"/>
      <c r="DM152" s="123"/>
      <c r="DN152" s="124"/>
      <c r="DO152" s="172">
        <v>4424.97</v>
      </c>
      <c r="DP152" s="123"/>
      <c r="DQ152" s="123"/>
      <c r="DR152" s="123"/>
      <c r="DS152" s="123"/>
      <c r="DT152" s="123"/>
      <c r="DU152" s="124"/>
      <c r="DV152" s="172">
        <v>4403.1899999999996</v>
      </c>
      <c r="DW152" s="123"/>
      <c r="DX152" s="123"/>
      <c r="DY152" s="123"/>
      <c r="DZ152" s="123"/>
      <c r="EA152" s="123"/>
      <c r="EB152" s="124"/>
      <c r="EC152" s="172">
        <v>4359.1400000000003</v>
      </c>
      <c r="ED152" s="123"/>
      <c r="EE152" s="123"/>
      <c r="EF152" s="123"/>
      <c r="EG152" s="123"/>
      <c r="EH152" s="123"/>
      <c r="EI152" s="124"/>
      <c r="EJ152" s="172">
        <v>4327.25</v>
      </c>
      <c r="EK152" s="123"/>
      <c r="EL152" s="123"/>
      <c r="EM152" s="123"/>
      <c r="EN152" s="123"/>
      <c r="EO152" s="123"/>
      <c r="EP152" s="124"/>
      <c r="EQ152" s="172">
        <v>4375.87</v>
      </c>
      <c r="ER152" s="123"/>
      <c r="ES152" s="123"/>
      <c r="ET152" s="123"/>
      <c r="EU152" s="123"/>
      <c r="EV152" s="123"/>
      <c r="EW152" s="124"/>
      <c r="EX152" s="172">
        <v>4357.2700000000004</v>
      </c>
      <c r="EY152" s="123"/>
      <c r="EZ152" s="123"/>
      <c r="FA152" s="123"/>
      <c r="FB152" s="123"/>
      <c r="FC152" s="123"/>
      <c r="FD152" s="124"/>
      <c r="FE152" s="172">
        <v>4275.92</v>
      </c>
      <c r="FF152" s="123"/>
      <c r="FG152" s="123"/>
      <c r="FH152" s="123"/>
      <c r="FI152" s="123"/>
      <c r="FJ152" s="123"/>
      <c r="FK152" s="124"/>
    </row>
    <row r="153" spans="1:167" s="2" customFormat="1" ht="15.75" customHeight="1" x14ac:dyDescent="0.2">
      <c r="A153" s="125" t="s">
        <v>100</v>
      </c>
      <c r="B153" s="125"/>
      <c r="C153" s="125"/>
      <c r="D153" s="125"/>
      <c r="E153" s="125"/>
      <c r="F153" s="125"/>
      <c r="G153" s="125"/>
      <c r="H153" s="126"/>
      <c r="I153" s="172">
        <v>4071</v>
      </c>
      <c r="J153" s="123"/>
      <c r="K153" s="123"/>
      <c r="L153" s="123"/>
      <c r="M153" s="123"/>
      <c r="N153" s="124"/>
      <c r="O153" s="172">
        <v>3981.23</v>
      </c>
      <c r="P153" s="123"/>
      <c r="Q153" s="123"/>
      <c r="R153" s="123"/>
      <c r="S153" s="123"/>
      <c r="T153" s="124"/>
      <c r="U153" s="172">
        <v>3932.78</v>
      </c>
      <c r="V153" s="123"/>
      <c r="W153" s="123"/>
      <c r="X153" s="123"/>
      <c r="Y153" s="123"/>
      <c r="Z153" s="124"/>
      <c r="AA153" s="172">
        <v>3888.74</v>
      </c>
      <c r="AB153" s="123"/>
      <c r="AC153" s="123"/>
      <c r="AD153" s="123"/>
      <c r="AE153" s="123"/>
      <c r="AF153" s="124"/>
      <c r="AG153" s="172">
        <v>3882.36</v>
      </c>
      <c r="AH153" s="123"/>
      <c r="AI153" s="123"/>
      <c r="AJ153" s="123"/>
      <c r="AK153" s="123"/>
      <c r="AL153" s="124"/>
      <c r="AM153" s="172">
        <v>3926.92</v>
      </c>
      <c r="AN153" s="123"/>
      <c r="AO153" s="123"/>
      <c r="AP153" s="123"/>
      <c r="AQ153" s="123"/>
      <c r="AR153" s="124"/>
      <c r="AS153" s="172">
        <v>3901.31</v>
      </c>
      <c r="AT153" s="123"/>
      <c r="AU153" s="123"/>
      <c r="AV153" s="123"/>
      <c r="AW153" s="123"/>
      <c r="AX153" s="124"/>
      <c r="AY153" s="172">
        <v>4058.19</v>
      </c>
      <c r="AZ153" s="123"/>
      <c r="BA153" s="123"/>
      <c r="BB153" s="123"/>
      <c r="BC153" s="123"/>
      <c r="BD153" s="123"/>
      <c r="BE153" s="172">
        <v>4286.3900000000003</v>
      </c>
      <c r="BF153" s="123"/>
      <c r="BG153" s="123"/>
      <c r="BH153" s="123"/>
      <c r="BI153" s="123"/>
      <c r="BJ153" s="124"/>
      <c r="BK153" s="172">
        <v>4375.3599999999997</v>
      </c>
      <c r="BL153" s="123"/>
      <c r="BM153" s="123"/>
      <c r="BN153" s="123"/>
      <c r="BO153" s="123"/>
      <c r="BP153" s="123"/>
      <c r="BQ153" s="124"/>
      <c r="BR153" s="172">
        <v>4497.59</v>
      </c>
      <c r="BS153" s="123"/>
      <c r="BT153" s="123"/>
      <c r="BU153" s="123"/>
      <c r="BV153" s="123"/>
      <c r="BW153" s="123"/>
      <c r="BX153" s="124"/>
      <c r="BY153" s="172">
        <v>4510.5200000000004</v>
      </c>
      <c r="BZ153" s="123"/>
      <c r="CA153" s="123"/>
      <c r="CB153" s="123"/>
      <c r="CC153" s="123"/>
      <c r="CD153" s="123"/>
      <c r="CE153" s="124"/>
      <c r="CF153" s="172">
        <v>4500.1400000000003</v>
      </c>
      <c r="CG153" s="123"/>
      <c r="CH153" s="123"/>
      <c r="CI153" s="123"/>
      <c r="CJ153" s="123"/>
      <c r="CK153" s="123"/>
      <c r="CL153" s="124"/>
      <c r="CM153" s="172">
        <v>4518.58</v>
      </c>
      <c r="CN153" s="123"/>
      <c r="CO153" s="123"/>
      <c r="CP153" s="123"/>
      <c r="CQ153" s="123"/>
      <c r="CR153" s="123"/>
      <c r="CS153" s="124"/>
      <c r="CT153" s="172">
        <v>4528.04</v>
      </c>
      <c r="CU153" s="123"/>
      <c r="CV153" s="123"/>
      <c r="CW153" s="123"/>
      <c r="CX153" s="123"/>
      <c r="CY153" s="123"/>
      <c r="CZ153" s="124"/>
      <c r="DA153" s="172">
        <v>4519.16</v>
      </c>
      <c r="DB153" s="123"/>
      <c r="DC153" s="123"/>
      <c r="DD153" s="123"/>
      <c r="DE153" s="123"/>
      <c r="DF153" s="123"/>
      <c r="DG153" s="124"/>
      <c r="DH153" s="172">
        <v>4527.8900000000003</v>
      </c>
      <c r="DI153" s="123"/>
      <c r="DJ153" s="123"/>
      <c r="DK153" s="123"/>
      <c r="DL153" s="123"/>
      <c r="DM153" s="123"/>
      <c r="DN153" s="124"/>
      <c r="DO153" s="172">
        <v>4566.17</v>
      </c>
      <c r="DP153" s="123"/>
      <c r="DQ153" s="123"/>
      <c r="DR153" s="123"/>
      <c r="DS153" s="123"/>
      <c r="DT153" s="123"/>
      <c r="DU153" s="124"/>
      <c r="DV153" s="172">
        <v>4538.95</v>
      </c>
      <c r="DW153" s="123"/>
      <c r="DX153" s="123"/>
      <c r="DY153" s="123"/>
      <c r="DZ153" s="123"/>
      <c r="EA153" s="123"/>
      <c r="EB153" s="124"/>
      <c r="EC153" s="172">
        <v>4499.6000000000004</v>
      </c>
      <c r="ED153" s="123"/>
      <c r="EE153" s="123"/>
      <c r="EF153" s="123"/>
      <c r="EG153" s="123"/>
      <c r="EH153" s="123"/>
      <c r="EI153" s="124"/>
      <c r="EJ153" s="172">
        <v>4402.7299999999996</v>
      </c>
      <c r="EK153" s="123"/>
      <c r="EL153" s="123"/>
      <c r="EM153" s="123"/>
      <c r="EN153" s="123"/>
      <c r="EO153" s="123"/>
      <c r="EP153" s="124"/>
      <c r="EQ153" s="172">
        <v>4511.75</v>
      </c>
      <c r="ER153" s="123"/>
      <c r="ES153" s="123"/>
      <c r="ET153" s="123"/>
      <c r="EU153" s="123"/>
      <c r="EV153" s="123"/>
      <c r="EW153" s="124"/>
      <c r="EX153" s="172">
        <v>4503.3100000000004</v>
      </c>
      <c r="EY153" s="123"/>
      <c r="EZ153" s="123"/>
      <c r="FA153" s="123"/>
      <c r="FB153" s="123"/>
      <c r="FC153" s="123"/>
      <c r="FD153" s="124"/>
      <c r="FE153" s="172">
        <v>4330.4399999999996</v>
      </c>
      <c r="FF153" s="123"/>
      <c r="FG153" s="123"/>
      <c r="FH153" s="123"/>
      <c r="FI153" s="123"/>
      <c r="FJ153" s="123"/>
      <c r="FK153" s="124"/>
    </row>
    <row r="154" spans="1:167" s="2" customFormat="1" ht="15.75" customHeight="1" x14ac:dyDescent="0.2">
      <c r="A154" s="125" t="s">
        <v>101</v>
      </c>
      <c r="B154" s="125"/>
      <c r="C154" s="125"/>
      <c r="D154" s="125"/>
      <c r="E154" s="125"/>
      <c r="F154" s="125"/>
      <c r="G154" s="125"/>
      <c r="H154" s="126"/>
      <c r="I154" s="172">
        <v>4043.43</v>
      </c>
      <c r="J154" s="123"/>
      <c r="K154" s="123"/>
      <c r="L154" s="123"/>
      <c r="M154" s="123"/>
      <c r="N154" s="124"/>
      <c r="O154" s="172">
        <v>3976.05</v>
      </c>
      <c r="P154" s="123"/>
      <c r="Q154" s="123"/>
      <c r="R154" s="123"/>
      <c r="S154" s="123"/>
      <c r="T154" s="124"/>
      <c r="U154" s="172">
        <v>3927.07</v>
      </c>
      <c r="V154" s="123"/>
      <c r="W154" s="123"/>
      <c r="X154" s="123"/>
      <c r="Y154" s="123"/>
      <c r="Z154" s="124"/>
      <c r="AA154" s="172">
        <v>3911.95</v>
      </c>
      <c r="AB154" s="123"/>
      <c r="AC154" s="123"/>
      <c r="AD154" s="123"/>
      <c r="AE154" s="123"/>
      <c r="AF154" s="124"/>
      <c r="AG154" s="172">
        <v>3907.86</v>
      </c>
      <c r="AH154" s="123"/>
      <c r="AI154" s="123"/>
      <c r="AJ154" s="123"/>
      <c r="AK154" s="123"/>
      <c r="AL154" s="124"/>
      <c r="AM154" s="172">
        <v>3927.62</v>
      </c>
      <c r="AN154" s="123"/>
      <c r="AO154" s="123"/>
      <c r="AP154" s="123"/>
      <c r="AQ154" s="123"/>
      <c r="AR154" s="124"/>
      <c r="AS154" s="172">
        <v>3926.19</v>
      </c>
      <c r="AT154" s="123"/>
      <c r="AU154" s="123"/>
      <c r="AV154" s="123"/>
      <c r="AW154" s="123"/>
      <c r="AX154" s="124"/>
      <c r="AY154" s="172">
        <v>4077.84</v>
      </c>
      <c r="AZ154" s="123"/>
      <c r="BA154" s="123"/>
      <c r="BB154" s="123"/>
      <c r="BC154" s="123"/>
      <c r="BD154" s="123"/>
      <c r="BE154" s="172">
        <v>4293.13</v>
      </c>
      <c r="BF154" s="123"/>
      <c r="BG154" s="123"/>
      <c r="BH154" s="123"/>
      <c r="BI154" s="123"/>
      <c r="BJ154" s="124"/>
      <c r="BK154" s="172">
        <v>4399.4399999999996</v>
      </c>
      <c r="BL154" s="123"/>
      <c r="BM154" s="123"/>
      <c r="BN154" s="123"/>
      <c r="BO154" s="123"/>
      <c r="BP154" s="123"/>
      <c r="BQ154" s="124"/>
      <c r="BR154" s="172">
        <v>4624.74</v>
      </c>
      <c r="BS154" s="123"/>
      <c r="BT154" s="123"/>
      <c r="BU154" s="123"/>
      <c r="BV154" s="123"/>
      <c r="BW154" s="123"/>
      <c r="BX154" s="124"/>
      <c r="BY154" s="172">
        <v>4626.42</v>
      </c>
      <c r="BZ154" s="123"/>
      <c r="CA154" s="123"/>
      <c r="CB154" s="123"/>
      <c r="CC154" s="123"/>
      <c r="CD154" s="123"/>
      <c r="CE154" s="124"/>
      <c r="CF154" s="172">
        <v>4589.93</v>
      </c>
      <c r="CG154" s="123"/>
      <c r="CH154" s="123"/>
      <c r="CI154" s="123"/>
      <c r="CJ154" s="123"/>
      <c r="CK154" s="123"/>
      <c r="CL154" s="124"/>
      <c r="CM154" s="172">
        <v>4632.8599999999997</v>
      </c>
      <c r="CN154" s="123"/>
      <c r="CO154" s="123"/>
      <c r="CP154" s="123"/>
      <c r="CQ154" s="123"/>
      <c r="CR154" s="123"/>
      <c r="CS154" s="124"/>
      <c r="CT154" s="172">
        <v>4697.45</v>
      </c>
      <c r="CU154" s="123"/>
      <c r="CV154" s="123"/>
      <c r="CW154" s="123"/>
      <c r="CX154" s="123"/>
      <c r="CY154" s="123"/>
      <c r="CZ154" s="124"/>
      <c r="DA154" s="172">
        <v>4672.8500000000004</v>
      </c>
      <c r="DB154" s="123"/>
      <c r="DC154" s="123"/>
      <c r="DD154" s="123"/>
      <c r="DE154" s="123"/>
      <c r="DF154" s="123"/>
      <c r="DG154" s="124"/>
      <c r="DH154" s="172">
        <v>4709.8599999999997</v>
      </c>
      <c r="DI154" s="123"/>
      <c r="DJ154" s="123"/>
      <c r="DK154" s="123"/>
      <c r="DL154" s="123"/>
      <c r="DM154" s="123"/>
      <c r="DN154" s="124"/>
      <c r="DO154" s="172">
        <v>4677.01</v>
      </c>
      <c r="DP154" s="123"/>
      <c r="DQ154" s="123"/>
      <c r="DR154" s="123"/>
      <c r="DS154" s="123"/>
      <c r="DT154" s="123"/>
      <c r="DU154" s="124"/>
      <c r="DV154" s="172">
        <v>4628.4799999999996</v>
      </c>
      <c r="DW154" s="123"/>
      <c r="DX154" s="123"/>
      <c r="DY154" s="123"/>
      <c r="DZ154" s="123"/>
      <c r="EA154" s="123"/>
      <c r="EB154" s="124"/>
      <c r="EC154" s="172">
        <v>4526.55</v>
      </c>
      <c r="ED154" s="123"/>
      <c r="EE154" s="123"/>
      <c r="EF154" s="123"/>
      <c r="EG154" s="123"/>
      <c r="EH154" s="123"/>
      <c r="EI154" s="124"/>
      <c r="EJ154" s="172">
        <v>4353.03</v>
      </c>
      <c r="EK154" s="123"/>
      <c r="EL154" s="123"/>
      <c r="EM154" s="123"/>
      <c r="EN154" s="123"/>
      <c r="EO154" s="123"/>
      <c r="EP154" s="124"/>
      <c r="EQ154" s="172">
        <v>4512.1400000000003</v>
      </c>
      <c r="ER154" s="123"/>
      <c r="ES154" s="123"/>
      <c r="ET154" s="123"/>
      <c r="EU154" s="123"/>
      <c r="EV154" s="123"/>
      <c r="EW154" s="124"/>
      <c r="EX154" s="172">
        <v>4465.5</v>
      </c>
      <c r="EY154" s="123"/>
      <c r="EZ154" s="123"/>
      <c r="FA154" s="123"/>
      <c r="FB154" s="123"/>
      <c r="FC154" s="123"/>
      <c r="FD154" s="124"/>
      <c r="FE154" s="172">
        <v>4285.53</v>
      </c>
      <c r="FF154" s="123"/>
      <c r="FG154" s="123"/>
      <c r="FH154" s="123"/>
      <c r="FI154" s="123"/>
      <c r="FJ154" s="123"/>
      <c r="FK154" s="124"/>
    </row>
    <row r="155" spans="1:167" s="2" customFormat="1" ht="15.75" customHeight="1" x14ac:dyDescent="0.2">
      <c r="A155" s="125" t="s">
        <v>102</v>
      </c>
      <c r="B155" s="125"/>
      <c r="C155" s="125"/>
      <c r="D155" s="125"/>
      <c r="E155" s="125"/>
      <c r="F155" s="125"/>
      <c r="G155" s="125"/>
      <c r="H155" s="126"/>
      <c r="I155" s="172">
        <v>4189.49</v>
      </c>
      <c r="J155" s="123"/>
      <c r="K155" s="123"/>
      <c r="L155" s="123"/>
      <c r="M155" s="123"/>
      <c r="N155" s="124"/>
      <c r="O155" s="172">
        <v>3995.09</v>
      </c>
      <c r="P155" s="123"/>
      <c r="Q155" s="123"/>
      <c r="R155" s="123"/>
      <c r="S155" s="123"/>
      <c r="T155" s="124"/>
      <c r="U155" s="172">
        <v>3981.35</v>
      </c>
      <c r="V155" s="123"/>
      <c r="W155" s="123"/>
      <c r="X155" s="123"/>
      <c r="Y155" s="123"/>
      <c r="Z155" s="124"/>
      <c r="AA155" s="172">
        <v>3939.18</v>
      </c>
      <c r="AB155" s="123"/>
      <c r="AC155" s="123"/>
      <c r="AD155" s="123"/>
      <c r="AE155" s="123"/>
      <c r="AF155" s="124"/>
      <c r="AG155" s="172">
        <v>3934.26</v>
      </c>
      <c r="AH155" s="123"/>
      <c r="AI155" s="123"/>
      <c r="AJ155" s="123"/>
      <c r="AK155" s="123"/>
      <c r="AL155" s="124"/>
      <c r="AM155" s="172">
        <v>3916.4</v>
      </c>
      <c r="AN155" s="123"/>
      <c r="AO155" s="123"/>
      <c r="AP155" s="123"/>
      <c r="AQ155" s="123"/>
      <c r="AR155" s="124"/>
      <c r="AS155" s="172">
        <v>3904.92</v>
      </c>
      <c r="AT155" s="123"/>
      <c r="AU155" s="123"/>
      <c r="AV155" s="123"/>
      <c r="AW155" s="123"/>
      <c r="AX155" s="124"/>
      <c r="AY155" s="172">
        <v>3915.48</v>
      </c>
      <c r="AZ155" s="123"/>
      <c r="BA155" s="123"/>
      <c r="BB155" s="123"/>
      <c r="BC155" s="123"/>
      <c r="BD155" s="123"/>
      <c r="BE155" s="172">
        <v>4103.8999999999996</v>
      </c>
      <c r="BF155" s="123"/>
      <c r="BG155" s="123"/>
      <c r="BH155" s="123"/>
      <c r="BI155" s="123"/>
      <c r="BJ155" s="124"/>
      <c r="BK155" s="172">
        <v>4245.92</v>
      </c>
      <c r="BL155" s="123"/>
      <c r="BM155" s="123"/>
      <c r="BN155" s="123"/>
      <c r="BO155" s="123"/>
      <c r="BP155" s="123"/>
      <c r="BQ155" s="124"/>
      <c r="BR155" s="172">
        <v>4329.68</v>
      </c>
      <c r="BS155" s="123"/>
      <c r="BT155" s="123"/>
      <c r="BU155" s="123"/>
      <c r="BV155" s="123"/>
      <c r="BW155" s="123"/>
      <c r="BX155" s="124"/>
      <c r="BY155" s="172">
        <v>4356.22</v>
      </c>
      <c r="BZ155" s="123"/>
      <c r="CA155" s="123"/>
      <c r="CB155" s="123"/>
      <c r="CC155" s="123"/>
      <c r="CD155" s="123"/>
      <c r="CE155" s="124"/>
      <c r="CF155" s="172">
        <v>4344.53</v>
      </c>
      <c r="CG155" s="123"/>
      <c r="CH155" s="123"/>
      <c r="CI155" s="123"/>
      <c r="CJ155" s="123"/>
      <c r="CK155" s="123"/>
      <c r="CL155" s="124"/>
      <c r="CM155" s="172">
        <v>4349.3999999999996</v>
      </c>
      <c r="CN155" s="123"/>
      <c r="CO155" s="123"/>
      <c r="CP155" s="123"/>
      <c r="CQ155" s="123"/>
      <c r="CR155" s="123"/>
      <c r="CS155" s="124"/>
      <c r="CT155" s="172">
        <v>4374.09</v>
      </c>
      <c r="CU155" s="123"/>
      <c r="CV155" s="123"/>
      <c r="CW155" s="123"/>
      <c r="CX155" s="123"/>
      <c r="CY155" s="123"/>
      <c r="CZ155" s="124"/>
      <c r="DA155" s="172">
        <v>4370.8999999999996</v>
      </c>
      <c r="DB155" s="123"/>
      <c r="DC155" s="123"/>
      <c r="DD155" s="123"/>
      <c r="DE155" s="123"/>
      <c r="DF155" s="123"/>
      <c r="DG155" s="124"/>
      <c r="DH155" s="172">
        <v>4377.8999999999996</v>
      </c>
      <c r="DI155" s="123"/>
      <c r="DJ155" s="123"/>
      <c r="DK155" s="123"/>
      <c r="DL155" s="123"/>
      <c r="DM155" s="123"/>
      <c r="DN155" s="124"/>
      <c r="DO155" s="172">
        <v>4338.96</v>
      </c>
      <c r="DP155" s="123"/>
      <c r="DQ155" s="123"/>
      <c r="DR155" s="123"/>
      <c r="DS155" s="123"/>
      <c r="DT155" s="123"/>
      <c r="DU155" s="124"/>
      <c r="DV155" s="172">
        <v>4340.76</v>
      </c>
      <c r="DW155" s="123"/>
      <c r="DX155" s="123"/>
      <c r="DY155" s="123"/>
      <c r="DZ155" s="123"/>
      <c r="EA155" s="123"/>
      <c r="EB155" s="124"/>
      <c r="EC155" s="172">
        <v>4346.1499999999996</v>
      </c>
      <c r="ED155" s="123"/>
      <c r="EE155" s="123"/>
      <c r="EF155" s="123"/>
      <c r="EG155" s="123"/>
      <c r="EH155" s="123"/>
      <c r="EI155" s="124"/>
      <c r="EJ155" s="172">
        <v>4338.46</v>
      </c>
      <c r="EK155" s="123"/>
      <c r="EL155" s="123"/>
      <c r="EM155" s="123"/>
      <c r="EN155" s="123"/>
      <c r="EO155" s="123"/>
      <c r="EP155" s="124"/>
      <c r="EQ155" s="172">
        <v>4377.03</v>
      </c>
      <c r="ER155" s="123"/>
      <c r="ES155" s="123"/>
      <c r="ET155" s="123"/>
      <c r="EU155" s="123"/>
      <c r="EV155" s="123"/>
      <c r="EW155" s="124"/>
      <c r="EX155" s="172">
        <v>4364.6899999999996</v>
      </c>
      <c r="EY155" s="123"/>
      <c r="EZ155" s="123"/>
      <c r="FA155" s="123"/>
      <c r="FB155" s="123"/>
      <c r="FC155" s="123"/>
      <c r="FD155" s="124"/>
      <c r="FE155" s="172">
        <v>4264.22</v>
      </c>
      <c r="FF155" s="123"/>
      <c r="FG155" s="123"/>
      <c r="FH155" s="123"/>
      <c r="FI155" s="123"/>
      <c r="FJ155" s="123"/>
      <c r="FK155" s="124"/>
    </row>
    <row r="156" spans="1:167" s="2" customFormat="1" ht="15.75" customHeight="1" x14ac:dyDescent="0.2">
      <c r="A156" s="125" t="s">
        <v>103</v>
      </c>
      <c r="B156" s="125"/>
      <c r="C156" s="125"/>
      <c r="D156" s="125"/>
      <c r="E156" s="125"/>
      <c r="F156" s="125"/>
      <c r="G156" s="125"/>
      <c r="H156" s="126"/>
      <c r="I156" s="172">
        <v>4184.8599999999997</v>
      </c>
      <c r="J156" s="123"/>
      <c r="K156" s="123"/>
      <c r="L156" s="123"/>
      <c r="M156" s="123"/>
      <c r="N156" s="124"/>
      <c r="O156" s="172">
        <v>4071.86</v>
      </c>
      <c r="P156" s="123"/>
      <c r="Q156" s="123"/>
      <c r="R156" s="123"/>
      <c r="S156" s="123"/>
      <c r="T156" s="124"/>
      <c r="U156" s="172">
        <v>3973.32</v>
      </c>
      <c r="V156" s="123"/>
      <c r="W156" s="123"/>
      <c r="X156" s="123"/>
      <c r="Y156" s="123"/>
      <c r="Z156" s="124"/>
      <c r="AA156" s="172">
        <v>3931.35</v>
      </c>
      <c r="AB156" s="123"/>
      <c r="AC156" s="123"/>
      <c r="AD156" s="123"/>
      <c r="AE156" s="123"/>
      <c r="AF156" s="124"/>
      <c r="AG156" s="172">
        <v>3924.31</v>
      </c>
      <c r="AH156" s="123"/>
      <c r="AI156" s="123"/>
      <c r="AJ156" s="123"/>
      <c r="AK156" s="123"/>
      <c r="AL156" s="124"/>
      <c r="AM156" s="172">
        <v>3889.42</v>
      </c>
      <c r="AN156" s="123"/>
      <c r="AO156" s="123"/>
      <c r="AP156" s="123"/>
      <c r="AQ156" s="123"/>
      <c r="AR156" s="124"/>
      <c r="AS156" s="172">
        <v>3788.67</v>
      </c>
      <c r="AT156" s="123"/>
      <c r="AU156" s="123"/>
      <c r="AV156" s="123"/>
      <c r="AW156" s="123"/>
      <c r="AX156" s="124"/>
      <c r="AY156" s="172">
        <v>3818.39</v>
      </c>
      <c r="AZ156" s="123"/>
      <c r="BA156" s="123"/>
      <c r="BB156" s="123"/>
      <c r="BC156" s="123"/>
      <c r="BD156" s="123"/>
      <c r="BE156" s="172">
        <v>3959.68</v>
      </c>
      <c r="BF156" s="123"/>
      <c r="BG156" s="123"/>
      <c r="BH156" s="123"/>
      <c r="BI156" s="123"/>
      <c r="BJ156" s="124"/>
      <c r="BK156" s="172">
        <v>4185.6899999999996</v>
      </c>
      <c r="BL156" s="123"/>
      <c r="BM156" s="123"/>
      <c r="BN156" s="123"/>
      <c r="BO156" s="123"/>
      <c r="BP156" s="123"/>
      <c r="BQ156" s="124"/>
      <c r="BR156" s="172">
        <v>4264.1400000000003</v>
      </c>
      <c r="BS156" s="123"/>
      <c r="BT156" s="123"/>
      <c r="BU156" s="123"/>
      <c r="BV156" s="123"/>
      <c r="BW156" s="123"/>
      <c r="BX156" s="124"/>
      <c r="BY156" s="172">
        <v>4281.58</v>
      </c>
      <c r="BZ156" s="123"/>
      <c r="CA156" s="123"/>
      <c r="CB156" s="123"/>
      <c r="CC156" s="123"/>
      <c r="CD156" s="123"/>
      <c r="CE156" s="124"/>
      <c r="CF156" s="172">
        <v>4281.18</v>
      </c>
      <c r="CG156" s="123"/>
      <c r="CH156" s="123"/>
      <c r="CI156" s="123"/>
      <c r="CJ156" s="123"/>
      <c r="CK156" s="123"/>
      <c r="CL156" s="124"/>
      <c r="CM156" s="172">
        <v>4285.12</v>
      </c>
      <c r="CN156" s="123"/>
      <c r="CO156" s="123"/>
      <c r="CP156" s="123"/>
      <c r="CQ156" s="123"/>
      <c r="CR156" s="123"/>
      <c r="CS156" s="124"/>
      <c r="CT156" s="172">
        <v>4306.08</v>
      </c>
      <c r="CU156" s="123"/>
      <c r="CV156" s="123"/>
      <c r="CW156" s="123"/>
      <c r="CX156" s="123"/>
      <c r="CY156" s="123"/>
      <c r="CZ156" s="124"/>
      <c r="DA156" s="172">
        <v>4304.07</v>
      </c>
      <c r="DB156" s="123"/>
      <c r="DC156" s="123"/>
      <c r="DD156" s="123"/>
      <c r="DE156" s="123"/>
      <c r="DF156" s="123"/>
      <c r="DG156" s="124"/>
      <c r="DH156" s="172">
        <v>4306.51</v>
      </c>
      <c r="DI156" s="123"/>
      <c r="DJ156" s="123"/>
      <c r="DK156" s="123"/>
      <c r="DL156" s="123"/>
      <c r="DM156" s="123"/>
      <c r="DN156" s="124"/>
      <c r="DO156" s="172">
        <v>4294.6499999999996</v>
      </c>
      <c r="DP156" s="123"/>
      <c r="DQ156" s="123"/>
      <c r="DR156" s="123"/>
      <c r="DS156" s="123"/>
      <c r="DT156" s="123"/>
      <c r="DU156" s="124"/>
      <c r="DV156" s="172">
        <v>4294.4399999999996</v>
      </c>
      <c r="DW156" s="123"/>
      <c r="DX156" s="123"/>
      <c r="DY156" s="123"/>
      <c r="DZ156" s="123"/>
      <c r="EA156" s="123"/>
      <c r="EB156" s="124"/>
      <c r="EC156" s="172">
        <v>4297.1899999999996</v>
      </c>
      <c r="ED156" s="123"/>
      <c r="EE156" s="123"/>
      <c r="EF156" s="123"/>
      <c r="EG156" s="123"/>
      <c r="EH156" s="123"/>
      <c r="EI156" s="124"/>
      <c r="EJ156" s="172">
        <v>4301.6899999999996</v>
      </c>
      <c r="EK156" s="123"/>
      <c r="EL156" s="123"/>
      <c r="EM156" s="123"/>
      <c r="EN156" s="123"/>
      <c r="EO156" s="123"/>
      <c r="EP156" s="124"/>
      <c r="EQ156" s="172">
        <v>4321.3</v>
      </c>
      <c r="ER156" s="123"/>
      <c r="ES156" s="123"/>
      <c r="ET156" s="123"/>
      <c r="EU156" s="123"/>
      <c r="EV156" s="123"/>
      <c r="EW156" s="124"/>
      <c r="EX156" s="172">
        <v>4319.2</v>
      </c>
      <c r="EY156" s="123"/>
      <c r="EZ156" s="123"/>
      <c r="FA156" s="123"/>
      <c r="FB156" s="123"/>
      <c r="FC156" s="123"/>
      <c r="FD156" s="124"/>
      <c r="FE156" s="172">
        <v>4290.88</v>
      </c>
      <c r="FF156" s="123"/>
      <c r="FG156" s="123"/>
      <c r="FH156" s="123"/>
      <c r="FI156" s="123"/>
      <c r="FJ156" s="123"/>
      <c r="FK156" s="124"/>
    </row>
    <row r="157" spans="1:167" s="2" customFormat="1" ht="15.75" customHeight="1" x14ac:dyDescent="0.2">
      <c r="A157" s="125" t="s">
        <v>8</v>
      </c>
      <c r="B157" s="125"/>
      <c r="C157" s="125"/>
      <c r="D157" s="125"/>
      <c r="E157" s="125"/>
      <c r="F157" s="125"/>
      <c r="G157" s="125"/>
      <c r="H157" s="126"/>
      <c r="I157" s="172">
        <v>4185.6099999999997</v>
      </c>
      <c r="J157" s="123"/>
      <c r="K157" s="123"/>
      <c r="L157" s="123"/>
      <c r="M157" s="123"/>
      <c r="N157" s="124"/>
      <c r="O157" s="172">
        <v>3977.17</v>
      </c>
      <c r="P157" s="123"/>
      <c r="Q157" s="123"/>
      <c r="R157" s="123"/>
      <c r="S157" s="123"/>
      <c r="T157" s="124"/>
      <c r="U157" s="172">
        <v>3886.56</v>
      </c>
      <c r="V157" s="123"/>
      <c r="W157" s="123"/>
      <c r="X157" s="123"/>
      <c r="Y157" s="123"/>
      <c r="Z157" s="124"/>
      <c r="AA157" s="172">
        <v>3783.63</v>
      </c>
      <c r="AB157" s="123"/>
      <c r="AC157" s="123"/>
      <c r="AD157" s="123"/>
      <c r="AE157" s="123"/>
      <c r="AF157" s="124"/>
      <c r="AG157" s="172">
        <v>3772.35</v>
      </c>
      <c r="AH157" s="123"/>
      <c r="AI157" s="123"/>
      <c r="AJ157" s="123"/>
      <c r="AK157" s="123"/>
      <c r="AL157" s="124"/>
      <c r="AM157" s="172">
        <v>3829.67</v>
      </c>
      <c r="AN157" s="123"/>
      <c r="AO157" s="123"/>
      <c r="AP157" s="123"/>
      <c r="AQ157" s="123"/>
      <c r="AR157" s="124"/>
      <c r="AS157" s="172">
        <v>3832.38</v>
      </c>
      <c r="AT157" s="123"/>
      <c r="AU157" s="123"/>
      <c r="AV157" s="123"/>
      <c r="AW157" s="123"/>
      <c r="AX157" s="124"/>
      <c r="AY157" s="172">
        <v>4025.9</v>
      </c>
      <c r="AZ157" s="123"/>
      <c r="BA157" s="123"/>
      <c r="BB157" s="123"/>
      <c r="BC157" s="123"/>
      <c r="BD157" s="123"/>
      <c r="BE157" s="172">
        <v>4278.46</v>
      </c>
      <c r="BF157" s="123"/>
      <c r="BG157" s="123"/>
      <c r="BH157" s="123"/>
      <c r="BI157" s="123"/>
      <c r="BJ157" s="124"/>
      <c r="BK157" s="172">
        <v>4353.04</v>
      </c>
      <c r="BL157" s="123"/>
      <c r="BM157" s="123"/>
      <c r="BN157" s="123"/>
      <c r="BO157" s="123"/>
      <c r="BP157" s="123"/>
      <c r="BQ157" s="124"/>
      <c r="BR157" s="172">
        <v>4445.7700000000004</v>
      </c>
      <c r="BS157" s="123"/>
      <c r="BT157" s="123"/>
      <c r="BU157" s="123"/>
      <c r="BV157" s="123"/>
      <c r="BW157" s="123"/>
      <c r="BX157" s="124"/>
      <c r="BY157" s="172">
        <v>4438.12</v>
      </c>
      <c r="BZ157" s="123"/>
      <c r="CA157" s="123"/>
      <c r="CB157" s="123"/>
      <c r="CC157" s="123"/>
      <c r="CD157" s="123"/>
      <c r="CE157" s="124"/>
      <c r="CF157" s="172">
        <v>4407.26</v>
      </c>
      <c r="CG157" s="123"/>
      <c r="CH157" s="123"/>
      <c r="CI157" s="123"/>
      <c r="CJ157" s="123"/>
      <c r="CK157" s="123"/>
      <c r="CL157" s="124"/>
      <c r="CM157" s="172">
        <v>4430.22</v>
      </c>
      <c r="CN157" s="123"/>
      <c r="CO157" s="123"/>
      <c r="CP157" s="123"/>
      <c r="CQ157" s="123"/>
      <c r="CR157" s="123"/>
      <c r="CS157" s="124"/>
      <c r="CT157" s="172">
        <v>4456.1499999999996</v>
      </c>
      <c r="CU157" s="123"/>
      <c r="CV157" s="123"/>
      <c r="CW157" s="123"/>
      <c r="CX157" s="123"/>
      <c r="CY157" s="123"/>
      <c r="CZ157" s="124"/>
      <c r="DA157" s="172">
        <v>4426.45</v>
      </c>
      <c r="DB157" s="123"/>
      <c r="DC157" s="123"/>
      <c r="DD157" s="123"/>
      <c r="DE157" s="123"/>
      <c r="DF157" s="123"/>
      <c r="DG157" s="124"/>
      <c r="DH157" s="172">
        <v>4435.62</v>
      </c>
      <c r="DI157" s="123"/>
      <c r="DJ157" s="123"/>
      <c r="DK157" s="123"/>
      <c r="DL157" s="123"/>
      <c r="DM157" s="123"/>
      <c r="DN157" s="124"/>
      <c r="DO157" s="172">
        <v>4414.8100000000004</v>
      </c>
      <c r="DP157" s="123"/>
      <c r="DQ157" s="123"/>
      <c r="DR157" s="123"/>
      <c r="DS157" s="123"/>
      <c r="DT157" s="123"/>
      <c r="DU157" s="124"/>
      <c r="DV157" s="172">
        <v>4395.2299999999996</v>
      </c>
      <c r="DW157" s="123"/>
      <c r="DX157" s="123"/>
      <c r="DY157" s="123"/>
      <c r="DZ157" s="123"/>
      <c r="EA157" s="123"/>
      <c r="EB157" s="124"/>
      <c r="EC157" s="172">
        <v>4332.4799999999996</v>
      </c>
      <c r="ED157" s="123"/>
      <c r="EE157" s="123"/>
      <c r="EF157" s="123"/>
      <c r="EG157" s="123"/>
      <c r="EH157" s="123"/>
      <c r="EI157" s="124"/>
      <c r="EJ157" s="172">
        <v>4304.8500000000004</v>
      </c>
      <c r="EK157" s="123"/>
      <c r="EL157" s="123"/>
      <c r="EM157" s="123"/>
      <c r="EN157" s="123"/>
      <c r="EO157" s="123"/>
      <c r="EP157" s="124"/>
      <c r="EQ157" s="172">
        <v>4378.76</v>
      </c>
      <c r="ER157" s="123"/>
      <c r="ES157" s="123"/>
      <c r="ET157" s="123"/>
      <c r="EU157" s="123"/>
      <c r="EV157" s="123"/>
      <c r="EW157" s="124"/>
      <c r="EX157" s="172">
        <v>4315.5</v>
      </c>
      <c r="EY157" s="123"/>
      <c r="EZ157" s="123"/>
      <c r="FA157" s="123"/>
      <c r="FB157" s="123"/>
      <c r="FC157" s="123"/>
      <c r="FD157" s="124"/>
      <c r="FE157" s="172">
        <v>4254.6099999999997</v>
      </c>
      <c r="FF157" s="123"/>
      <c r="FG157" s="123"/>
      <c r="FH157" s="123"/>
      <c r="FI157" s="123"/>
      <c r="FJ157" s="123"/>
      <c r="FK157" s="124"/>
    </row>
    <row r="158" spans="1:167" s="2" customFormat="1" ht="15.75" customHeight="1" x14ac:dyDescent="0.2">
      <c r="A158" s="125" t="s">
        <v>104</v>
      </c>
      <c r="B158" s="125"/>
      <c r="C158" s="125"/>
      <c r="D158" s="125"/>
      <c r="E158" s="125"/>
      <c r="F158" s="125"/>
      <c r="G158" s="125"/>
      <c r="H158" s="126"/>
      <c r="I158" s="172">
        <v>3972.41</v>
      </c>
      <c r="J158" s="123"/>
      <c r="K158" s="123"/>
      <c r="L158" s="123"/>
      <c r="M158" s="123"/>
      <c r="N158" s="124"/>
      <c r="O158" s="172">
        <v>3923.92</v>
      </c>
      <c r="P158" s="123"/>
      <c r="Q158" s="123"/>
      <c r="R158" s="123"/>
      <c r="S158" s="123"/>
      <c r="T158" s="124"/>
      <c r="U158" s="172">
        <v>3763.53</v>
      </c>
      <c r="V158" s="123"/>
      <c r="W158" s="123"/>
      <c r="X158" s="123"/>
      <c r="Y158" s="123"/>
      <c r="Z158" s="124"/>
      <c r="AA158" s="172">
        <v>3728.51</v>
      </c>
      <c r="AB158" s="123"/>
      <c r="AC158" s="123"/>
      <c r="AD158" s="123"/>
      <c r="AE158" s="123"/>
      <c r="AF158" s="124"/>
      <c r="AG158" s="172">
        <v>3728.93</v>
      </c>
      <c r="AH158" s="123"/>
      <c r="AI158" s="123"/>
      <c r="AJ158" s="123"/>
      <c r="AK158" s="123"/>
      <c r="AL158" s="124"/>
      <c r="AM158" s="172">
        <v>3818.51</v>
      </c>
      <c r="AN158" s="123"/>
      <c r="AO158" s="123"/>
      <c r="AP158" s="123"/>
      <c r="AQ158" s="123"/>
      <c r="AR158" s="124"/>
      <c r="AS158" s="172">
        <v>3801.21</v>
      </c>
      <c r="AT158" s="123"/>
      <c r="AU158" s="123"/>
      <c r="AV158" s="123"/>
      <c r="AW158" s="123"/>
      <c r="AX158" s="124"/>
      <c r="AY158" s="172">
        <v>4038.81</v>
      </c>
      <c r="AZ158" s="123"/>
      <c r="BA158" s="123"/>
      <c r="BB158" s="123"/>
      <c r="BC158" s="123"/>
      <c r="BD158" s="123"/>
      <c r="BE158" s="172">
        <v>4197.1099999999997</v>
      </c>
      <c r="BF158" s="123"/>
      <c r="BG158" s="123"/>
      <c r="BH158" s="123"/>
      <c r="BI158" s="123"/>
      <c r="BJ158" s="124"/>
      <c r="BK158" s="172">
        <v>4271.42</v>
      </c>
      <c r="BL158" s="123"/>
      <c r="BM158" s="123"/>
      <c r="BN158" s="123"/>
      <c r="BO158" s="123"/>
      <c r="BP158" s="123"/>
      <c r="BQ158" s="124"/>
      <c r="BR158" s="172">
        <v>4299.4799999999996</v>
      </c>
      <c r="BS158" s="123"/>
      <c r="BT158" s="123"/>
      <c r="BU158" s="123"/>
      <c r="BV158" s="123"/>
      <c r="BW158" s="123"/>
      <c r="BX158" s="124"/>
      <c r="BY158" s="172">
        <v>4296.47</v>
      </c>
      <c r="BZ158" s="123"/>
      <c r="CA158" s="123"/>
      <c r="CB158" s="123"/>
      <c r="CC158" s="123"/>
      <c r="CD158" s="123"/>
      <c r="CE158" s="124"/>
      <c r="CF158" s="172">
        <v>4283.66</v>
      </c>
      <c r="CG158" s="123"/>
      <c r="CH158" s="123"/>
      <c r="CI158" s="123"/>
      <c r="CJ158" s="123"/>
      <c r="CK158" s="123"/>
      <c r="CL158" s="124"/>
      <c r="CM158" s="172">
        <v>4307.37</v>
      </c>
      <c r="CN158" s="123"/>
      <c r="CO158" s="123"/>
      <c r="CP158" s="123"/>
      <c r="CQ158" s="123"/>
      <c r="CR158" s="123"/>
      <c r="CS158" s="124"/>
      <c r="CT158" s="172">
        <v>4332.3999999999996</v>
      </c>
      <c r="CU158" s="123"/>
      <c r="CV158" s="123"/>
      <c r="CW158" s="123"/>
      <c r="CX158" s="123"/>
      <c r="CY158" s="123"/>
      <c r="CZ158" s="124"/>
      <c r="DA158" s="172">
        <v>4318.07</v>
      </c>
      <c r="DB158" s="123"/>
      <c r="DC158" s="123"/>
      <c r="DD158" s="123"/>
      <c r="DE158" s="123"/>
      <c r="DF158" s="123"/>
      <c r="DG158" s="124"/>
      <c r="DH158" s="172">
        <v>4331.78</v>
      </c>
      <c r="DI158" s="123"/>
      <c r="DJ158" s="123"/>
      <c r="DK158" s="123"/>
      <c r="DL158" s="123"/>
      <c r="DM158" s="123"/>
      <c r="DN158" s="124"/>
      <c r="DO158" s="172">
        <v>4319.5</v>
      </c>
      <c r="DP158" s="123"/>
      <c r="DQ158" s="123"/>
      <c r="DR158" s="123"/>
      <c r="DS158" s="123"/>
      <c r="DT158" s="123"/>
      <c r="DU158" s="124"/>
      <c r="DV158" s="172">
        <v>4305.08</v>
      </c>
      <c r="DW158" s="123"/>
      <c r="DX158" s="123"/>
      <c r="DY158" s="123"/>
      <c r="DZ158" s="123"/>
      <c r="EA158" s="123"/>
      <c r="EB158" s="124"/>
      <c r="EC158" s="172">
        <v>4285.2</v>
      </c>
      <c r="ED158" s="123"/>
      <c r="EE158" s="123"/>
      <c r="EF158" s="123"/>
      <c r="EG158" s="123"/>
      <c r="EH158" s="123"/>
      <c r="EI158" s="124"/>
      <c r="EJ158" s="172">
        <v>4280.87</v>
      </c>
      <c r="EK158" s="123"/>
      <c r="EL158" s="123"/>
      <c r="EM158" s="123"/>
      <c r="EN158" s="123"/>
      <c r="EO158" s="123"/>
      <c r="EP158" s="124"/>
      <c r="EQ158" s="172">
        <v>4313.75</v>
      </c>
      <c r="ER158" s="123"/>
      <c r="ES158" s="123"/>
      <c r="ET158" s="123"/>
      <c r="EU158" s="123"/>
      <c r="EV158" s="123"/>
      <c r="EW158" s="124"/>
      <c r="EX158" s="172">
        <v>4276.53</v>
      </c>
      <c r="EY158" s="123"/>
      <c r="EZ158" s="123"/>
      <c r="FA158" s="123"/>
      <c r="FB158" s="123"/>
      <c r="FC158" s="123"/>
      <c r="FD158" s="124"/>
      <c r="FE158" s="172">
        <v>4139.25</v>
      </c>
      <c r="FF158" s="123"/>
      <c r="FG158" s="123"/>
      <c r="FH158" s="123"/>
      <c r="FI158" s="123"/>
      <c r="FJ158" s="123"/>
      <c r="FK158" s="124"/>
    </row>
    <row r="159" spans="1:167" s="2" customFormat="1" ht="15.75" customHeight="1" x14ac:dyDescent="0.2">
      <c r="A159" s="125" t="s">
        <v>105</v>
      </c>
      <c r="B159" s="125"/>
      <c r="C159" s="125"/>
      <c r="D159" s="125"/>
      <c r="E159" s="125"/>
      <c r="F159" s="125"/>
      <c r="G159" s="125"/>
      <c r="H159" s="126"/>
      <c r="I159" s="172">
        <v>3964.26</v>
      </c>
      <c r="J159" s="123"/>
      <c r="K159" s="123"/>
      <c r="L159" s="123"/>
      <c r="M159" s="123"/>
      <c r="N159" s="124"/>
      <c r="O159" s="172">
        <v>3908.84</v>
      </c>
      <c r="P159" s="123"/>
      <c r="Q159" s="123"/>
      <c r="R159" s="123"/>
      <c r="S159" s="123"/>
      <c r="T159" s="124"/>
      <c r="U159" s="172">
        <v>3796.53</v>
      </c>
      <c r="V159" s="123"/>
      <c r="W159" s="123"/>
      <c r="X159" s="123"/>
      <c r="Y159" s="123"/>
      <c r="Z159" s="124"/>
      <c r="AA159" s="172">
        <v>3699.77</v>
      </c>
      <c r="AB159" s="123"/>
      <c r="AC159" s="123"/>
      <c r="AD159" s="123"/>
      <c r="AE159" s="123"/>
      <c r="AF159" s="124"/>
      <c r="AG159" s="172">
        <v>3688.1</v>
      </c>
      <c r="AH159" s="123"/>
      <c r="AI159" s="123"/>
      <c r="AJ159" s="123"/>
      <c r="AK159" s="123"/>
      <c r="AL159" s="124"/>
      <c r="AM159" s="172">
        <v>3809.56</v>
      </c>
      <c r="AN159" s="123"/>
      <c r="AO159" s="123"/>
      <c r="AP159" s="123"/>
      <c r="AQ159" s="123"/>
      <c r="AR159" s="124"/>
      <c r="AS159" s="172">
        <v>3506.56</v>
      </c>
      <c r="AT159" s="123"/>
      <c r="AU159" s="123"/>
      <c r="AV159" s="123"/>
      <c r="AW159" s="123"/>
      <c r="AX159" s="124"/>
      <c r="AY159" s="172">
        <v>3943.75</v>
      </c>
      <c r="AZ159" s="123"/>
      <c r="BA159" s="123"/>
      <c r="BB159" s="123"/>
      <c r="BC159" s="123"/>
      <c r="BD159" s="123"/>
      <c r="BE159" s="172">
        <v>4180.7700000000004</v>
      </c>
      <c r="BF159" s="123"/>
      <c r="BG159" s="123"/>
      <c r="BH159" s="123"/>
      <c r="BI159" s="123"/>
      <c r="BJ159" s="124"/>
      <c r="BK159" s="172">
        <v>4270.24</v>
      </c>
      <c r="BL159" s="123"/>
      <c r="BM159" s="123"/>
      <c r="BN159" s="123"/>
      <c r="BO159" s="123"/>
      <c r="BP159" s="123"/>
      <c r="BQ159" s="124"/>
      <c r="BR159" s="172">
        <v>4305.3999999999996</v>
      </c>
      <c r="BS159" s="123"/>
      <c r="BT159" s="123"/>
      <c r="BU159" s="123"/>
      <c r="BV159" s="123"/>
      <c r="BW159" s="123"/>
      <c r="BX159" s="124"/>
      <c r="BY159" s="172">
        <v>4299.9399999999996</v>
      </c>
      <c r="BZ159" s="123"/>
      <c r="CA159" s="123"/>
      <c r="CB159" s="123"/>
      <c r="CC159" s="123"/>
      <c r="CD159" s="123"/>
      <c r="CE159" s="124"/>
      <c r="CF159" s="172">
        <v>4282.01</v>
      </c>
      <c r="CG159" s="123"/>
      <c r="CH159" s="123"/>
      <c r="CI159" s="123"/>
      <c r="CJ159" s="123"/>
      <c r="CK159" s="123"/>
      <c r="CL159" s="124"/>
      <c r="CM159" s="172">
        <v>4305.74</v>
      </c>
      <c r="CN159" s="123"/>
      <c r="CO159" s="123"/>
      <c r="CP159" s="123"/>
      <c r="CQ159" s="123"/>
      <c r="CR159" s="123"/>
      <c r="CS159" s="124"/>
      <c r="CT159" s="172">
        <v>4329.8500000000004</v>
      </c>
      <c r="CU159" s="123"/>
      <c r="CV159" s="123"/>
      <c r="CW159" s="123"/>
      <c r="CX159" s="123"/>
      <c r="CY159" s="123"/>
      <c r="CZ159" s="124"/>
      <c r="DA159" s="172">
        <v>4313.72</v>
      </c>
      <c r="DB159" s="123"/>
      <c r="DC159" s="123"/>
      <c r="DD159" s="123"/>
      <c r="DE159" s="123"/>
      <c r="DF159" s="123"/>
      <c r="DG159" s="124"/>
      <c r="DH159" s="172">
        <v>4302.34</v>
      </c>
      <c r="DI159" s="123"/>
      <c r="DJ159" s="123"/>
      <c r="DK159" s="123"/>
      <c r="DL159" s="123"/>
      <c r="DM159" s="123"/>
      <c r="DN159" s="124"/>
      <c r="DO159" s="172">
        <v>4276.53</v>
      </c>
      <c r="DP159" s="123"/>
      <c r="DQ159" s="123"/>
      <c r="DR159" s="123"/>
      <c r="DS159" s="123"/>
      <c r="DT159" s="123"/>
      <c r="DU159" s="124"/>
      <c r="DV159" s="172">
        <v>4254.8900000000003</v>
      </c>
      <c r="DW159" s="123"/>
      <c r="DX159" s="123"/>
      <c r="DY159" s="123"/>
      <c r="DZ159" s="123"/>
      <c r="EA159" s="123"/>
      <c r="EB159" s="124"/>
      <c r="EC159" s="172">
        <v>4161.49</v>
      </c>
      <c r="ED159" s="123"/>
      <c r="EE159" s="123"/>
      <c r="EF159" s="123"/>
      <c r="EG159" s="123"/>
      <c r="EH159" s="123"/>
      <c r="EI159" s="124"/>
      <c r="EJ159" s="172">
        <v>4215.09</v>
      </c>
      <c r="EK159" s="123"/>
      <c r="EL159" s="123"/>
      <c r="EM159" s="123"/>
      <c r="EN159" s="123"/>
      <c r="EO159" s="123"/>
      <c r="EP159" s="124"/>
      <c r="EQ159" s="172">
        <v>4273.21</v>
      </c>
      <c r="ER159" s="123"/>
      <c r="ES159" s="123"/>
      <c r="ET159" s="123"/>
      <c r="EU159" s="123"/>
      <c r="EV159" s="123"/>
      <c r="EW159" s="124"/>
      <c r="EX159" s="172">
        <v>4211.33</v>
      </c>
      <c r="EY159" s="123"/>
      <c r="EZ159" s="123"/>
      <c r="FA159" s="123"/>
      <c r="FB159" s="123"/>
      <c r="FC159" s="123"/>
      <c r="FD159" s="124"/>
      <c r="FE159" s="172">
        <v>4020.7</v>
      </c>
      <c r="FF159" s="123"/>
      <c r="FG159" s="123"/>
      <c r="FH159" s="123"/>
      <c r="FI159" s="123"/>
      <c r="FJ159" s="123"/>
      <c r="FK159" s="124"/>
    </row>
    <row r="160" spans="1:167" s="2" customFormat="1" ht="15.75" customHeight="1" x14ac:dyDescent="0.2">
      <c r="A160" s="125" t="s">
        <v>106</v>
      </c>
      <c r="B160" s="125"/>
      <c r="C160" s="125"/>
      <c r="D160" s="125"/>
      <c r="E160" s="125"/>
      <c r="F160" s="125"/>
      <c r="G160" s="125"/>
      <c r="H160" s="126"/>
      <c r="I160" s="172">
        <v>3965.14</v>
      </c>
      <c r="J160" s="123"/>
      <c r="K160" s="123"/>
      <c r="L160" s="123"/>
      <c r="M160" s="123"/>
      <c r="N160" s="124"/>
      <c r="O160" s="172">
        <v>3934.93</v>
      </c>
      <c r="P160" s="123"/>
      <c r="Q160" s="123"/>
      <c r="R160" s="123"/>
      <c r="S160" s="123"/>
      <c r="T160" s="124"/>
      <c r="U160" s="172">
        <v>3832.77</v>
      </c>
      <c r="V160" s="123"/>
      <c r="W160" s="123"/>
      <c r="X160" s="123"/>
      <c r="Y160" s="123"/>
      <c r="Z160" s="124"/>
      <c r="AA160" s="172">
        <v>3732.35</v>
      </c>
      <c r="AB160" s="123"/>
      <c r="AC160" s="123"/>
      <c r="AD160" s="123"/>
      <c r="AE160" s="123"/>
      <c r="AF160" s="124"/>
      <c r="AG160" s="172">
        <v>3754.8</v>
      </c>
      <c r="AH160" s="123"/>
      <c r="AI160" s="123"/>
      <c r="AJ160" s="123"/>
      <c r="AK160" s="123"/>
      <c r="AL160" s="124"/>
      <c r="AM160" s="172">
        <v>3837.12</v>
      </c>
      <c r="AN160" s="123"/>
      <c r="AO160" s="123"/>
      <c r="AP160" s="123"/>
      <c r="AQ160" s="123"/>
      <c r="AR160" s="124"/>
      <c r="AS160" s="172">
        <v>3617.49</v>
      </c>
      <c r="AT160" s="123"/>
      <c r="AU160" s="123"/>
      <c r="AV160" s="123"/>
      <c r="AW160" s="123"/>
      <c r="AX160" s="124"/>
      <c r="AY160" s="172">
        <v>3938.31</v>
      </c>
      <c r="AZ160" s="123"/>
      <c r="BA160" s="123"/>
      <c r="BB160" s="123"/>
      <c r="BC160" s="123"/>
      <c r="BD160" s="123"/>
      <c r="BE160" s="172">
        <v>4214.13</v>
      </c>
      <c r="BF160" s="123"/>
      <c r="BG160" s="123"/>
      <c r="BH160" s="123"/>
      <c r="BI160" s="123"/>
      <c r="BJ160" s="124"/>
      <c r="BK160" s="172">
        <v>4326.1000000000004</v>
      </c>
      <c r="BL160" s="123"/>
      <c r="BM160" s="123"/>
      <c r="BN160" s="123"/>
      <c r="BO160" s="123"/>
      <c r="BP160" s="123"/>
      <c r="BQ160" s="124"/>
      <c r="BR160" s="172">
        <v>4373.43</v>
      </c>
      <c r="BS160" s="123"/>
      <c r="BT160" s="123"/>
      <c r="BU160" s="123"/>
      <c r="BV160" s="123"/>
      <c r="BW160" s="123"/>
      <c r="BX160" s="124"/>
      <c r="BY160" s="172">
        <v>4365.97</v>
      </c>
      <c r="BZ160" s="123"/>
      <c r="CA160" s="123"/>
      <c r="CB160" s="123"/>
      <c r="CC160" s="123"/>
      <c r="CD160" s="123"/>
      <c r="CE160" s="124"/>
      <c r="CF160" s="172">
        <v>4336.4399999999996</v>
      </c>
      <c r="CG160" s="123"/>
      <c r="CH160" s="123"/>
      <c r="CI160" s="123"/>
      <c r="CJ160" s="123"/>
      <c r="CK160" s="123"/>
      <c r="CL160" s="124"/>
      <c r="CM160" s="172">
        <v>4373.07</v>
      </c>
      <c r="CN160" s="123"/>
      <c r="CO160" s="123"/>
      <c r="CP160" s="123"/>
      <c r="CQ160" s="123"/>
      <c r="CR160" s="123"/>
      <c r="CS160" s="124"/>
      <c r="CT160" s="172">
        <v>4412.2299999999996</v>
      </c>
      <c r="CU160" s="123"/>
      <c r="CV160" s="123"/>
      <c r="CW160" s="123"/>
      <c r="CX160" s="123"/>
      <c r="CY160" s="123"/>
      <c r="CZ160" s="124"/>
      <c r="DA160" s="172">
        <v>4223.0200000000004</v>
      </c>
      <c r="DB160" s="123"/>
      <c r="DC160" s="123"/>
      <c r="DD160" s="123"/>
      <c r="DE160" s="123"/>
      <c r="DF160" s="123"/>
      <c r="DG160" s="124"/>
      <c r="DH160" s="172">
        <v>4385.04</v>
      </c>
      <c r="DI160" s="123"/>
      <c r="DJ160" s="123"/>
      <c r="DK160" s="123"/>
      <c r="DL160" s="123"/>
      <c r="DM160" s="123"/>
      <c r="DN160" s="124"/>
      <c r="DO160" s="172">
        <v>4348.96</v>
      </c>
      <c r="DP160" s="123"/>
      <c r="DQ160" s="123"/>
      <c r="DR160" s="123"/>
      <c r="DS160" s="123"/>
      <c r="DT160" s="123"/>
      <c r="DU160" s="124"/>
      <c r="DV160" s="172">
        <v>4331.7700000000004</v>
      </c>
      <c r="DW160" s="123"/>
      <c r="DX160" s="123"/>
      <c r="DY160" s="123"/>
      <c r="DZ160" s="123"/>
      <c r="EA160" s="123"/>
      <c r="EB160" s="124"/>
      <c r="EC160" s="172">
        <v>4307.1499999999996</v>
      </c>
      <c r="ED160" s="123"/>
      <c r="EE160" s="123"/>
      <c r="EF160" s="123"/>
      <c r="EG160" s="123"/>
      <c r="EH160" s="123"/>
      <c r="EI160" s="124"/>
      <c r="EJ160" s="172">
        <v>4304.7700000000004</v>
      </c>
      <c r="EK160" s="123"/>
      <c r="EL160" s="123"/>
      <c r="EM160" s="123"/>
      <c r="EN160" s="123"/>
      <c r="EO160" s="123"/>
      <c r="EP160" s="124"/>
      <c r="EQ160" s="172">
        <v>4343.04</v>
      </c>
      <c r="ER160" s="123"/>
      <c r="ES160" s="123"/>
      <c r="ET160" s="123"/>
      <c r="EU160" s="123"/>
      <c r="EV160" s="123"/>
      <c r="EW160" s="124"/>
      <c r="EX160" s="172">
        <v>4305.9799999999996</v>
      </c>
      <c r="EY160" s="123"/>
      <c r="EZ160" s="123"/>
      <c r="FA160" s="123"/>
      <c r="FB160" s="123"/>
      <c r="FC160" s="123"/>
      <c r="FD160" s="124"/>
      <c r="FE160" s="172">
        <v>4209.3500000000004</v>
      </c>
      <c r="FF160" s="123"/>
      <c r="FG160" s="123"/>
      <c r="FH160" s="123"/>
      <c r="FI160" s="123"/>
      <c r="FJ160" s="123"/>
      <c r="FK160" s="124"/>
    </row>
    <row r="161" spans="1:167" s="2" customFormat="1" ht="15.75" customHeight="1" x14ac:dyDescent="0.2">
      <c r="A161" s="125" t="s">
        <v>107</v>
      </c>
      <c r="B161" s="125"/>
      <c r="C161" s="125"/>
      <c r="D161" s="125"/>
      <c r="E161" s="125"/>
      <c r="F161" s="125"/>
      <c r="G161" s="125"/>
      <c r="H161" s="126"/>
      <c r="I161" s="172">
        <v>3967.11</v>
      </c>
      <c r="J161" s="123"/>
      <c r="K161" s="123"/>
      <c r="L161" s="123"/>
      <c r="M161" s="123"/>
      <c r="N161" s="124"/>
      <c r="O161" s="172">
        <v>3933.64</v>
      </c>
      <c r="P161" s="123"/>
      <c r="Q161" s="123"/>
      <c r="R161" s="123"/>
      <c r="S161" s="123"/>
      <c r="T161" s="124"/>
      <c r="U161" s="172">
        <v>3844.16</v>
      </c>
      <c r="V161" s="123"/>
      <c r="W161" s="123"/>
      <c r="X161" s="123"/>
      <c r="Y161" s="123"/>
      <c r="Z161" s="124"/>
      <c r="AA161" s="172">
        <v>3807.87</v>
      </c>
      <c r="AB161" s="123"/>
      <c r="AC161" s="123"/>
      <c r="AD161" s="123"/>
      <c r="AE161" s="123"/>
      <c r="AF161" s="124"/>
      <c r="AG161" s="172">
        <v>3796.65</v>
      </c>
      <c r="AH161" s="123"/>
      <c r="AI161" s="123"/>
      <c r="AJ161" s="123"/>
      <c r="AK161" s="123"/>
      <c r="AL161" s="124"/>
      <c r="AM161" s="172">
        <v>3844.5</v>
      </c>
      <c r="AN161" s="123"/>
      <c r="AO161" s="123"/>
      <c r="AP161" s="123"/>
      <c r="AQ161" s="123"/>
      <c r="AR161" s="124"/>
      <c r="AS161" s="172">
        <v>3825.92</v>
      </c>
      <c r="AT161" s="123"/>
      <c r="AU161" s="123"/>
      <c r="AV161" s="123"/>
      <c r="AW161" s="123"/>
      <c r="AX161" s="124"/>
      <c r="AY161" s="172">
        <v>4023.05</v>
      </c>
      <c r="AZ161" s="123"/>
      <c r="BA161" s="123"/>
      <c r="BB161" s="123"/>
      <c r="BC161" s="123"/>
      <c r="BD161" s="123"/>
      <c r="BE161" s="172">
        <v>4263.9799999999996</v>
      </c>
      <c r="BF161" s="123"/>
      <c r="BG161" s="123"/>
      <c r="BH161" s="123"/>
      <c r="BI161" s="123"/>
      <c r="BJ161" s="124"/>
      <c r="BK161" s="172">
        <v>4346.17</v>
      </c>
      <c r="BL161" s="123"/>
      <c r="BM161" s="123"/>
      <c r="BN161" s="123"/>
      <c r="BO161" s="123"/>
      <c r="BP161" s="123"/>
      <c r="BQ161" s="124"/>
      <c r="BR161" s="172">
        <v>4396.59</v>
      </c>
      <c r="BS161" s="123"/>
      <c r="BT161" s="123"/>
      <c r="BU161" s="123"/>
      <c r="BV161" s="123"/>
      <c r="BW161" s="123"/>
      <c r="BX161" s="124"/>
      <c r="BY161" s="172">
        <v>4396.08</v>
      </c>
      <c r="BZ161" s="123"/>
      <c r="CA161" s="123"/>
      <c r="CB161" s="123"/>
      <c r="CC161" s="123"/>
      <c r="CD161" s="123"/>
      <c r="CE161" s="124"/>
      <c r="CF161" s="172">
        <v>4372.9399999999996</v>
      </c>
      <c r="CG161" s="123"/>
      <c r="CH161" s="123"/>
      <c r="CI161" s="123"/>
      <c r="CJ161" s="123"/>
      <c r="CK161" s="123"/>
      <c r="CL161" s="124"/>
      <c r="CM161" s="172">
        <v>4385.87</v>
      </c>
      <c r="CN161" s="123"/>
      <c r="CO161" s="123"/>
      <c r="CP161" s="123"/>
      <c r="CQ161" s="123"/>
      <c r="CR161" s="123"/>
      <c r="CS161" s="124"/>
      <c r="CT161" s="172">
        <v>4410.13</v>
      </c>
      <c r="CU161" s="123"/>
      <c r="CV161" s="123"/>
      <c r="CW161" s="123"/>
      <c r="CX161" s="123"/>
      <c r="CY161" s="123"/>
      <c r="CZ161" s="124"/>
      <c r="DA161" s="172">
        <v>4392</v>
      </c>
      <c r="DB161" s="123"/>
      <c r="DC161" s="123"/>
      <c r="DD161" s="123"/>
      <c r="DE161" s="123"/>
      <c r="DF161" s="123"/>
      <c r="DG161" s="124"/>
      <c r="DH161" s="172">
        <v>4406.6000000000004</v>
      </c>
      <c r="DI161" s="123"/>
      <c r="DJ161" s="123"/>
      <c r="DK161" s="123"/>
      <c r="DL161" s="123"/>
      <c r="DM161" s="123"/>
      <c r="DN161" s="124"/>
      <c r="DO161" s="172">
        <v>4380.8999999999996</v>
      </c>
      <c r="DP161" s="123"/>
      <c r="DQ161" s="123"/>
      <c r="DR161" s="123"/>
      <c r="DS161" s="123"/>
      <c r="DT161" s="123"/>
      <c r="DU161" s="124"/>
      <c r="DV161" s="172">
        <v>4363.17</v>
      </c>
      <c r="DW161" s="123"/>
      <c r="DX161" s="123"/>
      <c r="DY161" s="123"/>
      <c r="DZ161" s="123"/>
      <c r="EA161" s="123"/>
      <c r="EB161" s="124"/>
      <c r="EC161" s="172">
        <v>4345.1400000000003</v>
      </c>
      <c r="ED161" s="123"/>
      <c r="EE161" s="123"/>
      <c r="EF161" s="123"/>
      <c r="EG161" s="123"/>
      <c r="EH161" s="123"/>
      <c r="EI161" s="124"/>
      <c r="EJ161" s="172">
        <v>4365.2700000000004</v>
      </c>
      <c r="EK161" s="123"/>
      <c r="EL161" s="123"/>
      <c r="EM161" s="123"/>
      <c r="EN161" s="123"/>
      <c r="EO161" s="123"/>
      <c r="EP161" s="124"/>
      <c r="EQ161" s="172">
        <v>4413.9799999999996</v>
      </c>
      <c r="ER161" s="123"/>
      <c r="ES161" s="123"/>
      <c r="ET161" s="123"/>
      <c r="EU161" s="123"/>
      <c r="EV161" s="123"/>
      <c r="EW161" s="124"/>
      <c r="EX161" s="172">
        <v>4414.6499999999996</v>
      </c>
      <c r="EY161" s="123"/>
      <c r="EZ161" s="123"/>
      <c r="FA161" s="123"/>
      <c r="FB161" s="123"/>
      <c r="FC161" s="123"/>
      <c r="FD161" s="124"/>
      <c r="FE161" s="172">
        <v>4347.1400000000003</v>
      </c>
      <c r="FF161" s="123"/>
      <c r="FG161" s="123"/>
      <c r="FH161" s="123"/>
      <c r="FI161" s="123"/>
      <c r="FJ161" s="123"/>
      <c r="FK161" s="124"/>
    </row>
    <row r="162" spans="1:167" s="2" customFormat="1" ht="15.75" customHeight="1" x14ac:dyDescent="0.2">
      <c r="A162" s="125" t="s">
        <v>10</v>
      </c>
      <c r="B162" s="125"/>
      <c r="C162" s="125"/>
      <c r="D162" s="125"/>
      <c r="E162" s="125"/>
      <c r="F162" s="125"/>
      <c r="G162" s="125"/>
      <c r="H162" s="126"/>
      <c r="I162" s="172">
        <v>4118.22</v>
      </c>
      <c r="J162" s="123"/>
      <c r="K162" s="123"/>
      <c r="L162" s="123"/>
      <c r="M162" s="123"/>
      <c r="N162" s="124"/>
      <c r="O162" s="172">
        <v>3979.89</v>
      </c>
      <c r="P162" s="123"/>
      <c r="Q162" s="123"/>
      <c r="R162" s="123"/>
      <c r="S162" s="123"/>
      <c r="T162" s="124"/>
      <c r="U162" s="172">
        <v>3970.73</v>
      </c>
      <c r="V162" s="123"/>
      <c r="W162" s="123"/>
      <c r="X162" s="123"/>
      <c r="Y162" s="123"/>
      <c r="Z162" s="124"/>
      <c r="AA162" s="172">
        <v>3913.18</v>
      </c>
      <c r="AB162" s="123"/>
      <c r="AC162" s="123"/>
      <c r="AD162" s="123"/>
      <c r="AE162" s="123"/>
      <c r="AF162" s="124"/>
      <c r="AG162" s="172">
        <v>3909.1</v>
      </c>
      <c r="AH162" s="123"/>
      <c r="AI162" s="123"/>
      <c r="AJ162" s="123"/>
      <c r="AK162" s="123"/>
      <c r="AL162" s="124"/>
      <c r="AM162" s="172">
        <v>3887.28</v>
      </c>
      <c r="AN162" s="123"/>
      <c r="AO162" s="123"/>
      <c r="AP162" s="123"/>
      <c r="AQ162" s="123"/>
      <c r="AR162" s="124"/>
      <c r="AS162" s="172">
        <v>3513.99</v>
      </c>
      <c r="AT162" s="123"/>
      <c r="AU162" s="123"/>
      <c r="AV162" s="123"/>
      <c r="AW162" s="123"/>
      <c r="AX162" s="124"/>
      <c r="AY162" s="172">
        <v>3824.99</v>
      </c>
      <c r="AZ162" s="123"/>
      <c r="BA162" s="123"/>
      <c r="BB162" s="123"/>
      <c r="BC162" s="123"/>
      <c r="BD162" s="123"/>
      <c r="BE162" s="172">
        <v>3970.66</v>
      </c>
      <c r="BF162" s="123"/>
      <c r="BG162" s="123"/>
      <c r="BH162" s="123"/>
      <c r="BI162" s="123"/>
      <c r="BJ162" s="124"/>
      <c r="BK162" s="172">
        <v>4113.7700000000004</v>
      </c>
      <c r="BL162" s="123"/>
      <c r="BM162" s="123"/>
      <c r="BN162" s="123"/>
      <c r="BO162" s="123"/>
      <c r="BP162" s="123"/>
      <c r="BQ162" s="124"/>
      <c r="BR162" s="172">
        <v>4175.3599999999997</v>
      </c>
      <c r="BS162" s="123"/>
      <c r="BT162" s="123"/>
      <c r="BU162" s="123"/>
      <c r="BV162" s="123"/>
      <c r="BW162" s="123"/>
      <c r="BX162" s="124"/>
      <c r="BY162" s="172">
        <v>4231</v>
      </c>
      <c r="BZ162" s="123"/>
      <c r="CA162" s="123"/>
      <c r="CB162" s="123"/>
      <c r="CC162" s="123"/>
      <c r="CD162" s="123"/>
      <c r="CE162" s="124"/>
      <c r="CF162" s="172">
        <v>4207.5</v>
      </c>
      <c r="CG162" s="123"/>
      <c r="CH162" s="123"/>
      <c r="CI162" s="123"/>
      <c r="CJ162" s="123"/>
      <c r="CK162" s="123"/>
      <c r="CL162" s="124"/>
      <c r="CM162" s="172">
        <v>4205.66</v>
      </c>
      <c r="CN162" s="123"/>
      <c r="CO162" s="123"/>
      <c r="CP162" s="123"/>
      <c r="CQ162" s="123"/>
      <c r="CR162" s="123"/>
      <c r="CS162" s="124"/>
      <c r="CT162" s="172">
        <v>4268.22</v>
      </c>
      <c r="CU162" s="123"/>
      <c r="CV162" s="123"/>
      <c r="CW162" s="123"/>
      <c r="CX162" s="123"/>
      <c r="CY162" s="123"/>
      <c r="CZ162" s="124"/>
      <c r="DA162" s="172">
        <v>4257.83</v>
      </c>
      <c r="DB162" s="123"/>
      <c r="DC162" s="123"/>
      <c r="DD162" s="123"/>
      <c r="DE162" s="123"/>
      <c r="DF162" s="123"/>
      <c r="DG162" s="124"/>
      <c r="DH162" s="172">
        <v>4252.54</v>
      </c>
      <c r="DI162" s="123"/>
      <c r="DJ162" s="123"/>
      <c r="DK162" s="123"/>
      <c r="DL162" s="123"/>
      <c r="DM162" s="123"/>
      <c r="DN162" s="124"/>
      <c r="DO162" s="172">
        <v>4240.87</v>
      </c>
      <c r="DP162" s="123"/>
      <c r="DQ162" s="123"/>
      <c r="DR162" s="123"/>
      <c r="DS162" s="123"/>
      <c r="DT162" s="123"/>
      <c r="DU162" s="124"/>
      <c r="DV162" s="172">
        <v>4247.8599999999997</v>
      </c>
      <c r="DW162" s="123"/>
      <c r="DX162" s="123"/>
      <c r="DY162" s="123"/>
      <c r="DZ162" s="123"/>
      <c r="EA162" s="123"/>
      <c r="EB162" s="124"/>
      <c r="EC162" s="172">
        <v>4243.75</v>
      </c>
      <c r="ED162" s="123"/>
      <c r="EE162" s="123"/>
      <c r="EF162" s="123"/>
      <c r="EG162" s="123"/>
      <c r="EH162" s="123"/>
      <c r="EI162" s="124"/>
      <c r="EJ162" s="172">
        <v>4270.72</v>
      </c>
      <c r="EK162" s="123"/>
      <c r="EL162" s="123"/>
      <c r="EM162" s="123"/>
      <c r="EN162" s="123"/>
      <c r="EO162" s="123"/>
      <c r="EP162" s="124"/>
      <c r="EQ162" s="172">
        <v>4302.78</v>
      </c>
      <c r="ER162" s="123"/>
      <c r="ES162" s="123"/>
      <c r="ET162" s="123"/>
      <c r="EU162" s="123"/>
      <c r="EV162" s="123"/>
      <c r="EW162" s="124"/>
      <c r="EX162" s="172">
        <v>4273.16</v>
      </c>
      <c r="EY162" s="123"/>
      <c r="EZ162" s="123"/>
      <c r="FA162" s="123"/>
      <c r="FB162" s="123"/>
      <c r="FC162" s="123"/>
      <c r="FD162" s="124"/>
      <c r="FE162" s="172">
        <v>4075.29</v>
      </c>
      <c r="FF162" s="123"/>
      <c r="FG162" s="123"/>
      <c r="FH162" s="123"/>
      <c r="FI162" s="123"/>
      <c r="FJ162" s="123"/>
      <c r="FK162" s="124"/>
    </row>
    <row r="163" spans="1:167" s="2" customFormat="1" ht="15.75" customHeight="1" x14ac:dyDescent="0.2">
      <c r="A163" s="125" t="s">
        <v>108</v>
      </c>
      <c r="B163" s="125"/>
      <c r="C163" s="125"/>
      <c r="D163" s="125"/>
      <c r="E163" s="125"/>
      <c r="F163" s="125"/>
      <c r="G163" s="125"/>
      <c r="H163" s="126"/>
      <c r="I163" s="172">
        <v>4132.76</v>
      </c>
      <c r="J163" s="123"/>
      <c r="K163" s="123"/>
      <c r="L163" s="123"/>
      <c r="M163" s="123"/>
      <c r="N163" s="124"/>
      <c r="O163" s="172">
        <v>3963.78</v>
      </c>
      <c r="P163" s="123"/>
      <c r="Q163" s="123"/>
      <c r="R163" s="123"/>
      <c r="S163" s="123"/>
      <c r="T163" s="124"/>
      <c r="U163" s="172">
        <v>3928.45</v>
      </c>
      <c r="V163" s="123"/>
      <c r="W163" s="123"/>
      <c r="X163" s="123"/>
      <c r="Y163" s="123"/>
      <c r="Z163" s="124"/>
      <c r="AA163" s="172">
        <v>3897.74</v>
      </c>
      <c r="AB163" s="123"/>
      <c r="AC163" s="123"/>
      <c r="AD163" s="123"/>
      <c r="AE163" s="123"/>
      <c r="AF163" s="124"/>
      <c r="AG163" s="172">
        <v>3842.11</v>
      </c>
      <c r="AH163" s="123"/>
      <c r="AI163" s="123"/>
      <c r="AJ163" s="123"/>
      <c r="AK163" s="123"/>
      <c r="AL163" s="124"/>
      <c r="AM163" s="172">
        <v>3791.63</v>
      </c>
      <c r="AN163" s="123"/>
      <c r="AO163" s="123"/>
      <c r="AP163" s="123"/>
      <c r="AQ163" s="123"/>
      <c r="AR163" s="124"/>
      <c r="AS163" s="172">
        <v>3510.42</v>
      </c>
      <c r="AT163" s="123"/>
      <c r="AU163" s="123"/>
      <c r="AV163" s="123"/>
      <c r="AW163" s="123"/>
      <c r="AX163" s="124"/>
      <c r="AY163" s="172">
        <v>3510.67</v>
      </c>
      <c r="AZ163" s="123"/>
      <c r="BA163" s="123"/>
      <c r="BB163" s="123"/>
      <c r="BC163" s="123"/>
      <c r="BD163" s="123"/>
      <c r="BE163" s="172">
        <v>3889.74</v>
      </c>
      <c r="BF163" s="123"/>
      <c r="BG163" s="123"/>
      <c r="BH163" s="123"/>
      <c r="BI163" s="123"/>
      <c r="BJ163" s="124"/>
      <c r="BK163" s="172">
        <v>4039.78</v>
      </c>
      <c r="BL163" s="123"/>
      <c r="BM163" s="123"/>
      <c r="BN163" s="123"/>
      <c r="BO163" s="123"/>
      <c r="BP163" s="123"/>
      <c r="BQ163" s="124"/>
      <c r="BR163" s="172">
        <v>4145.3100000000004</v>
      </c>
      <c r="BS163" s="123"/>
      <c r="BT163" s="123"/>
      <c r="BU163" s="123"/>
      <c r="BV163" s="123"/>
      <c r="BW163" s="123"/>
      <c r="BX163" s="124"/>
      <c r="BY163" s="172">
        <v>4157.33</v>
      </c>
      <c r="BZ163" s="123"/>
      <c r="CA163" s="123"/>
      <c r="CB163" s="123"/>
      <c r="CC163" s="123"/>
      <c r="CD163" s="123"/>
      <c r="CE163" s="124"/>
      <c r="CF163" s="172">
        <v>4156.88</v>
      </c>
      <c r="CG163" s="123"/>
      <c r="CH163" s="123"/>
      <c r="CI163" s="123"/>
      <c r="CJ163" s="123"/>
      <c r="CK163" s="123"/>
      <c r="CL163" s="124"/>
      <c r="CM163" s="172">
        <v>4163.28</v>
      </c>
      <c r="CN163" s="123"/>
      <c r="CO163" s="123"/>
      <c r="CP163" s="123"/>
      <c r="CQ163" s="123"/>
      <c r="CR163" s="123"/>
      <c r="CS163" s="124"/>
      <c r="CT163" s="172">
        <v>4185.79</v>
      </c>
      <c r="CU163" s="123"/>
      <c r="CV163" s="123"/>
      <c r="CW163" s="123"/>
      <c r="CX163" s="123"/>
      <c r="CY163" s="123"/>
      <c r="CZ163" s="124"/>
      <c r="DA163" s="172">
        <v>4185.8999999999996</v>
      </c>
      <c r="DB163" s="123"/>
      <c r="DC163" s="123"/>
      <c r="DD163" s="123"/>
      <c r="DE163" s="123"/>
      <c r="DF163" s="123"/>
      <c r="DG163" s="124"/>
      <c r="DH163" s="172">
        <v>4187.26</v>
      </c>
      <c r="DI163" s="123"/>
      <c r="DJ163" s="123"/>
      <c r="DK163" s="123"/>
      <c r="DL163" s="123"/>
      <c r="DM163" s="123"/>
      <c r="DN163" s="124"/>
      <c r="DO163" s="172">
        <v>4193.88</v>
      </c>
      <c r="DP163" s="123"/>
      <c r="DQ163" s="123"/>
      <c r="DR163" s="123"/>
      <c r="DS163" s="123"/>
      <c r="DT163" s="123"/>
      <c r="DU163" s="124"/>
      <c r="DV163" s="172">
        <v>4202.7700000000004</v>
      </c>
      <c r="DW163" s="123"/>
      <c r="DX163" s="123"/>
      <c r="DY163" s="123"/>
      <c r="DZ163" s="123"/>
      <c r="EA163" s="123"/>
      <c r="EB163" s="124"/>
      <c r="EC163" s="172">
        <v>4202.87</v>
      </c>
      <c r="ED163" s="123"/>
      <c r="EE163" s="123"/>
      <c r="EF163" s="123"/>
      <c r="EG163" s="123"/>
      <c r="EH163" s="123"/>
      <c r="EI163" s="124"/>
      <c r="EJ163" s="172">
        <v>4226.1899999999996</v>
      </c>
      <c r="EK163" s="123"/>
      <c r="EL163" s="123"/>
      <c r="EM163" s="123"/>
      <c r="EN163" s="123"/>
      <c r="EO163" s="123"/>
      <c r="EP163" s="124"/>
      <c r="EQ163" s="172">
        <v>4305.7700000000004</v>
      </c>
      <c r="ER163" s="123"/>
      <c r="ES163" s="123"/>
      <c r="ET163" s="123"/>
      <c r="EU163" s="123"/>
      <c r="EV163" s="123"/>
      <c r="EW163" s="124"/>
      <c r="EX163" s="172">
        <v>4238.51</v>
      </c>
      <c r="EY163" s="123"/>
      <c r="EZ163" s="123"/>
      <c r="FA163" s="123"/>
      <c r="FB163" s="123"/>
      <c r="FC163" s="123"/>
      <c r="FD163" s="124"/>
      <c r="FE163" s="172">
        <v>4056.18</v>
      </c>
      <c r="FF163" s="123"/>
      <c r="FG163" s="123"/>
      <c r="FH163" s="123"/>
      <c r="FI163" s="123"/>
      <c r="FJ163" s="123"/>
      <c r="FK163" s="124"/>
    </row>
    <row r="164" spans="1:167" s="2" customFormat="1" ht="15.75" customHeight="1" x14ac:dyDescent="0.2">
      <c r="A164" s="125" t="s">
        <v>109</v>
      </c>
      <c r="B164" s="125"/>
      <c r="C164" s="125"/>
      <c r="D164" s="125"/>
      <c r="E164" s="125"/>
      <c r="F164" s="125"/>
      <c r="G164" s="125"/>
      <c r="H164" s="126"/>
      <c r="I164" s="172">
        <v>4048.09</v>
      </c>
      <c r="J164" s="123"/>
      <c r="K164" s="123"/>
      <c r="L164" s="123"/>
      <c r="M164" s="123"/>
      <c r="N164" s="124"/>
      <c r="O164" s="172">
        <v>3975.03</v>
      </c>
      <c r="P164" s="123"/>
      <c r="Q164" s="123"/>
      <c r="R164" s="123"/>
      <c r="S164" s="123"/>
      <c r="T164" s="124"/>
      <c r="U164" s="172">
        <v>3945.93</v>
      </c>
      <c r="V164" s="123"/>
      <c r="W164" s="123"/>
      <c r="X164" s="123"/>
      <c r="Y164" s="123"/>
      <c r="Z164" s="124"/>
      <c r="AA164" s="172">
        <v>3934.93</v>
      </c>
      <c r="AB164" s="123"/>
      <c r="AC164" s="123"/>
      <c r="AD164" s="123"/>
      <c r="AE164" s="123"/>
      <c r="AF164" s="124"/>
      <c r="AG164" s="172">
        <v>3933.05</v>
      </c>
      <c r="AH164" s="123"/>
      <c r="AI164" s="123"/>
      <c r="AJ164" s="123"/>
      <c r="AK164" s="123"/>
      <c r="AL164" s="124"/>
      <c r="AM164" s="172">
        <v>3945.62</v>
      </c>
      <c r="AN164" s="123"/>
      <c r="AO164" s="123"/>
      <c r="AP164" s="123"/>
      <c r="AQ164" s="123"/>
      <c r="AR164" s="124"/>
      <c r="AS164" s="172">
        <v>3834.85</v>
      </c>
      <c r="AT164" s="123"/>
      <c r="AU164" s="123"/>
      <c r="AV164" s="123"/>
      <c r="AW164" s="123"/>
      <c r="AX164" s="124"/>
      <c r="AY164" s="172">
        <v>4040.64</v>
      </c>
      <c r="AZ164" s="123"/>
      <c r="BA164" s="123"/>
      <c r="BB164" s="123"/>
      <c r="BC164" s="123"/>
      <c r="BD164" s="123"/>
      <c r="BE164" s="172">
        <v>4314.7299999999996</v>
      </c>
      <c r="BF164" s="123"/>
      <c r="BG164" s="123"/>
      <c r="BH164" s="123"/>
      <c r="BI164" s="123"/>
      <c r="BJ164" s="124"/>
      <c r="BK164" s="172">
        <v>4405.34</v>
      </c>
      <c r="BL164" s="123"/>
      <c r="BM164" s="123"/>
      <c r="BN164" s="123"/>
      <c r="BO164" s="123"/>
      <c r="BP164" s="123"/>
      <c r="BQ164" s="124"/>
      <c r="BR164" s="172">
        <v>4465.55</v>
      </c>
      <c r="BS164" s="123"/>
      <c r="BT164" s="123"/>
      <c r="BU164" s="123"/>
      <c r="BV164" s="123"/>
      <c r="BW164" s="123"/>
      <c r="BX164" s="124"/>
      <c r="BY164" s="172">
        <v>4445.6400000000003</v>
      </c>
      <c r="BZ164" s="123"/>
      <c r="CA164" s="123"/>
      <c r="CB164" s="123"/>
      <c r="CC164" s="123"/>
      <c r="CD164" s="123"/>
      <c r="CE164" s="124"/>
      <c r="CF164" s="172">
        <v>4419.76</v>
      </c>
      <c r="CG164" s="123"/>
      <c r="CH164" s="123"/>
      <c r="CI164" s="123"/>
      <c r="CJ164" s="123"/>
      <c r="CK164" s="123"/>
      <c r="CL164" s="124"/>
      <c r="CM164" s="172">
        <v>4448.41</v>
      </c>
      <c r="CN164" s="123"/>
      <c r="CO164" s="123"/>
      <c r="CP164" s="123"/>
      <c r="CQ164" s="123"/>
      <c r="CR164" s="123"/>
      <c r="CS164" s="124"/>
      <c r="CT164" s="172">
        <v>4455.2700000000004</v>
      </c>
      <c r="CU164" s="123"/>
      <c r="CV164" s="123"/>
      <c r="CW164" s="123"/>
      <c r="CX164" s="123"/>
      <c r="CY164" s="123"/>
      <c r="CZ164" s="124"/>
      <c r="DA164" s="172">
        <v>4441.46</v>
      </c>
      <c r="DB164" s="123"/>
      <c r="DC164" s="123"/>
      <c r="DD164" s="123"/>
      <c r="DE164" s="123"/>
      <c r="DF164" s="123"/>
      <c r="DG164" s="124"/>
      <c r="DH164" s="172">
        <v>4434.5200000000004</v>
      </c>
      <c r="DI164" s="123"/>
      <c r="DJ164" s="123"/>
      <c r="DK164" s="123"/>
      <c r="DL164" s="123"/>
      <c r="DM164" s="123"/>
      <c r="DN164" s="124"/>
      <c r="DO164" s="172">
        <v>4381.59</v>
      </c>
      <c r="DP164" s="123"/>
      <c r="DQ164" s="123"/>
      <c r="DR164" s="123"/>
      <c r="DS164" s="123"/>
      <c r="DT164" s="123"/>
      <c r="DU164" s="124"/>
      <c r="DV164" s="172">
        <v>4362.93</v>
      </c>
      <c r="DW164" s="123"/>
      <c r="DX164" s="123"/>
      <c r="DY164" s="123"/>
      <c r="DZ164" s="123"/>
      <c r="EA164" s="123"/>
      <c r="EB164" s="124"/>
      <c r="EC164" s="172">
        <v>4353.3</v>
      </c>
      <c r="ED164" s="123"/>
      <c r="EE164" s="123"/>
      <c r="EF164" s="123"/>
      <c r="EG164" s="123"/>
      <c r="EH164" s="123"/>
      <c r="EI164" s="124"/>
      <c r="EJ164" s="172">
        <v>4363.6000000000004</v>
      </c>
      <c r="EK164" s="123"/>
      <c r="EL164" s="123"/>
      <c r="EM164" s="123"/>
      <c r="EN164" s="123"/>
      <c r="EO164" s="123"/>
      <c r="EP164" s="124"/>
      <c r="EQ164" s="172">
        <v>4410.76</v>
      </c>
      <c r="ER164" s="123"/>
      <c r="ES164" s="123"/>
      <c r="ET164" s="123"/>
      <c r="EU164" s="123"/>
      <c r="EV164" s="123"/>
      <c r="EW164" s="124"/>
      <c r="EX164" s="172">
        <v>4311.17</v>
      </c>
      <c r="EY164" s="123"/>
      <c r="EZ164" s="123"/>
      <c r="FA164" s="123"/>
      <c r="FB164" s="123"/>
      <c r="FC164" s="123"/>
      <c r="FD164" s="124"/>
      <c r="FE164" s="172">
        <v>4148.54</v>
      </c>
      <c r="FF164" s="123"/>
      <c r="FG164" s="123"/>
      <c r="FH164" s="123"/>
      <c r="FI164" s="123"/>
      <c r="FJ164" s="123"/>
      <c r="FK164" s="124"/>
    </row>
    <row r="165" spans="1:167" s="2" customFormat="1" ht="15.75" customHeight="1" x14ac:dyDescent="0.2">
      <c r="A165" s="125" t="s">
        <v>110</v>
      </c>
      <c r="B165" s="125"/>
      <c r="C165" s="125"/>
      <c r="D165" s="125"/>
      <c r="E165" s="125"/>
      <c r="F165" s="125"/>
      <c r="G165" s="125"/>
      <c r="H165" s="126"/>
      <c r="I165" s="172">
        <v>4001.08</v>
      </c>
      <c r="J165" s="123"/>
      <c r="K165" s="123"/>
      <c r="L165" s="123"/>
      <c r="M165" s="123"/>
      <c r="N165" s="124"/>
      <c r="O165" s="172">
        <v>3939.64</v>
      </c>
      <c r="P165" s="123"/>
      <c r="Q165" s="123"/>
      <c r="R165" s="123"/>
      <c r="S165" s="123"/>
      <c r="T165" s="124"/>
      <c r="U165" s="172">
        <v>3844.4</v>
      </c>
      <c r="V165" s="123"/>
      <c r="W165" s="123"/>
      <c r="X165" s="123"/>
      <c r="Y165" s="123"/>
      <c r="Z165" s="124"/>
      <c r="AA165" s="172">
        <v>3793.27</v>
      </c>
      <c r="AB165" s="123"/>
      <c r="AC165" s="123"/>
      <c r="AD165" s="123"/>
      <c r="AE165" s="123"/>
      <c r="AF165" s="124"/>
      <c r="AG165" s="172">
        <v>3829.23</v>
      </c>
      <c r="AH165" s="123"/>
      <c r="AI165" s="123"/>
      <c r="AJ165" s="123"/>
      <c r="AK165" s="123"/>
      <c r="AL165" s="124"/>
      <c r="AM165" s="172">
        <v>3926.04</v>
      </c>
      <c r="AN165" s="123"/>
      <c r="AO165" s="123"/>
      <c r="AP165" s="123"/>
      <c r="AQ165" s="123"/>
      <c r="AR165" s="124"/>
      <c r="AS165" s="172">
        <v>3919.33</v>
      </c>
      <c r="AT165" s="123"/>
      <c r="AU165" s="123"/>
      <c r="AV165" s="123"/>
      <c r="AW165" s="123"/>
      <c r="AX165" s="124"/>
      <c r="AY165" s="172">
        <v>4002.06</v>
      </c>
      <c r="AZ165" s="123"/>
      <c r="BA165" s="123"/>
      <c r="BB165" s="123"/>
      <c r="BC165" s="123"/>
      <c r="BD165" s="123"/>
      <c r="BE165" s="172">
        <v>4274.1099999999997</v>
      </c>
      <c r="BF165" s="123"/>
      <c r="BG165" s="123"/>
      <c r="BH165" s="123"/>
      <c r="BI165" s="123"/>
      <c r="BJ165" s="124"/>
      <c r="BK165" s="172">
        <v>4336.84</v>
      </c>
      <c r="BL165" s="123"/>
      <c r="BM165" s="123"/>
      <c r="BN165" s="123"/>
      <c r="BO165" s="123"/>
      <c r="BP165" s="123"/>
      <c r="BQ165" s="124"/>
      <c r="BR165" s="172">
        <v>4374.7700000000004</v>
      </c>
      <c r="BS165" s="123"/>
      <c r="BT165" s="123"/>
      <c r="BU165" s="123"/>
      <c r="BV165" s="123"/>
      <c r="BW165" s="123"/>
      <c r="BX165" s="124"/>
      <c r="BY165" s="172">
        <v>4372.74</v>
      </c>
      <c r="BZ165" s="123"/>
      <c r="CA165" s="123"/>
      <c r="CB165" s="123"/>
      <c r="CC165" s="123"/>
      <c r="CD165" s="123"/>
      <c r="CE165" s="124"/>
      <c r="CF165" s="172">
        <v>4351.3900000000003</v>
      </c>
      <c r="CG165" s="123"/>
      <c r="CH165" s="123"/>
      <c r="CI165" s="123"/>
      <c r="CJ165" s="123"/>
      <c r="CK165" s="123"/>
      <c r="CL165" s="124"/>
      <c r="CM165" s="172">
        <v>4371.91</v>
      </c>
      <c r="CN165" s="123"/>
      <c r="CO165" s="123"/>
      <c r="CP165" s="123"/>
      <c r="CQ165" s="123"/>
      <c r="CR165" s="123"/>
      <c r="CS165" s="124"/>
      <c r="CT165" s="172">
        <v>4400.1099999999997</v>
      </c>
      <c r="CU165" s="123"/>
      <c r="CV165" s="123"/>
      <c r="CW165" s="123"/>
      <c r="CX165" s="123"/>
      <c r="CY165" s="123"/>
      <c r="CZ165" s="124"/>
      <c r="DA165" s="172">
        <v>4383.97</v>
      </c>
      <c r="DB165" s="123"/>
      <c r="DC165" s="123"/>
      <c r="DD165" s="123"/>
      <c r="DE165" s="123"/>
      <c r="DF165" s="123"/>
      <c r="DG165" s="124"/>
      <c r="DH165" s="172">
        <v>4377.18</v>
      </c>
      <c r="DI165" s="123"/>
      <c r="DJ165" s="123"/>
      <c r="DK165" s="123"/>
      <c r="DL165" s="123"/>
      <c r="DM165" s="123"/>
      <c r="DN165" s="124"/>
      <c r="DO165" s="172">
        <v>4356.1000000000004</v>
      </c>
      <c r="DP165" s="123"/>
      <c r="DQ165" s="123"/>
      <c r="DR165" s="123"/>
      <c r="DS165" s="123"/>
      <c r="DT165" s="123"/>
      <c r="DU165" s="124"/>
      <c r="DV165" s="172">
        <v>4334.8599999999997</v>
      </c>
      <c r="DW165" s="123"/>
      <c r="DX165" s="123"/>
      <c r="DY165" s="123"/>
      <c r="DZ165" s="123"/>
      <c r="EA165" s="123"/>
      <c r="EB165" s="124"/>
      <c r="EC165" s="172">
        <v>4330.16</v>
      </c>
      <c r="ED165" s="123"/>
      <c r="EE165" s="123"/>
      <c r="EF165" s="123"/>
      <c r="EG165" s="123"/>
      <c r="EH165" s="123"/>
      <c r="EI165" s="124"/>
      <c r="EJ165" s="172">
        <v>4344.16</v>
      </c>
      <c r="EK165" s="123"/>
      <c r="EL165" s="123"/>
      <c r="EM165" s="123"/>
      <c r="EN165" s="123"/>
      <c r="EO165" s="123"/>
      <c r="EP165" s="124"/>
      <c r="EQ165" s="172">
        <v>4403.03</v>
      </c>
      <c r="ER165" s="123"/>
      <c r="ES165" s="123"/>
      <c r="ET165" s="123"/>
      <c r="EU165" s="123"/>
      <c r="EV165" s="123"/>
      <c r="EW165" s="124"/>
      <c r="EX165" s="172">
        <v>4343.24</v>
      </c>
      <c r="EY165" s="123"/>
      <c r="EZ165" s="123"/>
      <c r="FA165" s="123"/>
      <c r="FB165" s="123"/>
      <c r="FC165" s="123"/>
      <c r="FD165" s="124"/>
      <c r="FE165" s="172">
        <v>4145.5200000000004</v>
      </c>
      <c r="FF165" s="123"/>
      <c r="FG165" s="123"/>
      <c r="FH165" s="123"/>
      <c r="FI165" s="123"/>
      <c r="FJ165" s="123"/>
      <c r="FK165" s="124"/>
    </row>
    <row r="166" spans="1:167" s="2" customFormat="1" ht="15.75" customHeight="1" x14ac:dyDescent="0.2">
      <c r="A166" s="125" t="s">
        <v>111</v>
      </c>
      <c r="B166" s="125"/>
      <c r="C166" s="125"/>
      <c r="D166" s="125"/>
      <c r="E166" s="125"/>
      <c r="F166" s="125"/>
      <c r="G166" s="125"/>
      <c r="H166" s="126"/>
      <c r="I166" s="172">
        <v>3997.64</v>
      </c>
      <c r="J166" s="123"/>
      <c r="K166" s="123"/>
      <c r="L166" s="123"/>
      <c r="M166" s="123"/>
      <c r="N166" s="124"/>
      <c r="O166" s="172">
        <v>3871.78</v>
      </c>
      <c r="P166" s="123"/>
      <c r="Q166" s="123"/>
      <c r="R166" s="123"/>
      <c r="S166" s="123"/>
      <c r="T166" s="124"/>
      <c r="U166" s="172">
        <v>3786.6</v>
      </c>
      <c r="V166" s="123"/>
      <c r="W166" s="123"/>
      <c r="X166" s="123"/>
      <c r="Y166" s="123"/>
      <c r="Z166" s="124"/>
      <c r="AA166" s="172">
        <v>3744.8</v>
      </c>
      <c r="AB166" s="123"/>
      <c r="AC166" s="123"/>
      <c r="AD166" s="123"/>
      <c r="AE166" s="123"/>
      <c r="AF166" s="124"/>
      <c r="AG166" s="172">
        <v>3758.58</v>
      </c>
      <c r="AH166" s="123"/>
      <c r="AI166" s="123"/>
      <c r="AJ166" s="123"/>
      <c r="AK166" s="123"/>
      <c r="AL166" s="124"/>
      <c r="AM166" s="172">
        <v>3884.85</v>
      </c>
      <c r="AN166" s="123"/>
      <c r="AO166" s="123"/>
      <c r="AP166" s="123"/>
      <c r="AQ166" s="123"/>
      <c r="AR166" s="124"/>
      <c r="AS166" s="172">
        <v>3876.68</v>
      </c>
      <c r="AT166" s="123"/>
      <c r="AU166" s="123"/>
      <c r="AV166" s="123"/>
      <c r="AW166" s="123"/>
      <c r="AX166" s="124"/>
      <c r="AY166" s="172">
        <v>3981.64</v>
      </c>
      <c r="AZ166" s="123"/>
      <c r="BA166" s="123"/>
      <c r="BB166" s="123"/>
      <c r="BC166" s="123"/>
      <c r="BD166" s="123"/>
      <c r="BE166" s="172">
        <v>4111.6899999999996</v>
      </c>
      <c r="BF166" s="123"/>
      <c r="BG166" s="123"/>
      <c r="BH166" s="123"/>
      <c r="BI166" s="123"/>
      <c r="BJ166" s="124"/>
      <c r="BK166" s="172">
        <v>4203.84</v>
      </c>
      <c r="BL166" s="123"/>
      <c r="BM166" s="123"/>
      <c r="BN166" s="123"/>
      <c r="BO166" s="123"/>
      <c r="BP166" s="123"/>
      <c r="BQ166" s="124"/>
      <c r="BR166" s="172">
        <v>4277.82</v>
      </c>
      <c r="BS166" s="123"/>
      <c r="BT166" s="123"/>
      <c r="BU166" s="123"/>
      <c r="BV166" s="123"/>
      <c r="BW166" s="123"/>
      <c r="BX166" s="124"/>
      <c r="BY166" s="172">
        <v>4276.38</v>
      </c>
      <c r="BZ166" s="123"/>
      <c r="CA166" s="123"/>
      <c r="CB166" s="123"/>
      <c r="CC166" s="123"/>
      <c r="CD166" s="123"/>
      <c r="CE166" s="124"/>
      <c r="CF166" s="172">
        <v>4257.6000000000004</v>
      </c>
      <c r="CG166" s="123"/>
      <c r="CH166" s="123"/>
      <c r="CI166" s="123"/>
      <c r="CJ166" s="123"/>
      <c r="CK166" s="123"/>
      <c r="CL166" s="124"/>
      <c r="CM166" s="172">
        <v>4277.3900000000003</v>
      </c>
      <c r="CN166" s="123"/>
      <c r="CO166" s="123"/>
      <c r="CP166" s="123"/>
      <c r="CQ166" s="123"/>
      <c r="CR166" s="123"/>
      <c r="CS166" s="124"/>
      <c r="CT166" s="172">
        <v>4281.8</v>
      </c>
      <c r="CU166" s="123"/>
      <c r="CV166" s="123"/>
      <c r="CW166" s="123"/>
      <c r="CX166" s="123"/>
      <c r="CY166" s="123"/>
      <c r="CZ166" s="124"/>
      <c r="DA166" s="172">
        <v>4277.3599999999997</v>
      </c>
      <c r="DB166" s="123"/>
      <c r="DC166" s="123"/>
      <c r="DD166" s="123"/>
      <c r="DE166" s="123"/>
      <c r="DF166" s="123"/>
      <c r="DG166" s="124"/>
      <c r="DH166" s="172">
        <v>4319.78</v>
      </c>
      <c r="DI166" s="123"/>
      <c r="DJ166" s="123"/>
      <c r="DK166" s="123"/>
      <c r="DL166" s="123"/>
      <c r="DM166" s="123"/>
      <c r="DN166" s="124"/>
      <c r="DO166" s="172">
        <v>4285.1000000000004</v>
      </c>
      <c r="DP166" s="123"/>
      <c r="DQ166" s="123"/>
      <c r="DR166" s="123"/>
      <c r="DS166" s="123"/>
      <c r="DT166" s="123"/>
      <c r="DU166" s="124"/>
      <c r="DV166" s="172">
        <v>4271.45</v>
      </c>
      <c r="DW166" s="123"/>
      <c r="DX166" s="123"/>
      <c r="DY166" s="123"/>
      <c r="DZ166" s="123"/>
      <c r="EA166" s="123"/>
      <c r="EB166" s="124"/>
      <c r="EC166" s="172">
        <v>4199.6099999999997</v>
      </c>
      <c r="ED166" s="123"/>
      <c r="EE166" s="123"/>
      <c r="EF166" s="123"/>
      <c r="EG166" s="123"/>
      <c r="EH166" s="123"/>
      <c r="EI166" s="124"/>
      <c r="EJ166" s="172">
        <v>4215.62</v>
      </c>
      <c r="EK166" s="123"/>
      <c r="EL166" s="123"/>
      <c r="EM166" s="123"/>
      <c r="EN166" s="123"/>
      <c r="EO166" s="123"/>
      <c r="EP166" s="124"/>
      <c r="EQ166" s="172">
        <v>4344.09</v>
      </c>
      <c r="ER166" s="123"/>
      <c r="ES166" s="123"/>
      <c r="ET166" s="123"/>
      <c r="EU166" s="123"/>
      <c r="EV166" s="123"/>
      <c r="EW166" s="124"/>
      <c r="EX166" s="172">
        <v>4262.7700000000004</v>
      </c>
      <c r="EY166" s="123"/>
      <c r="EZ166" s="123"/>
      <c r="FA166" s="123"/>
      <c r="FB166" s="123"/>
      <c r="FC166" s="123"/>
      <c r="FD166" s="124"/>
      <c r="FE166" s="172">
        <v>4038.03</v>
      </c>
      <c r="FF166" s="123"/>
      <c r="FG166" s="123"/>
      <c r="FH166" s="123"/>
      <c r="FI166" s="123"/>
      <c r="FJ166" s="123"/>
      <c r="FK166" s="124"/>
    </row>
    <row r="167" spans="1:167" s="2" customFormat="1" ht="15.75" customHeight="1" x14ac:dyDescent="0.2">
      <c r="A167" s="125" t="s">
        <v>112</v>
      </c>
      <c r="B167" s="125"/>
      <c r="C167" s="125"/>
      <c r="D167" s="125"/>
      <c r="E167" s="125"/>
      <c r="F167" s="125"/>
      <c r="G167" s="125"/>
      <c r="H167" s="126"/>
      <c r="I167" s="172">
        <v>3966.57</v>
      </c>
      <c r="J167" s="123"/>
      <c r="K167" s="123"/>
      <c r="L167" s="123"/>
      <c r="M167" s="123"/>
      <c r="N167" s="124"/>
      <c r="O167" s="172">
        <v>3896.75</v>
      </c>
      <c r="P167" s="123"/>
      <c r="Q167" s="123"/>
      <c r="R167" s="123"/>
      <c r="S167" s="123"/>
      <c r="T167" s="124"/>
      <c r="U167" s="172">
        <v>3858.13</v>
      </c>
      <c r="V167" s="123"/>
      <c r="W167" s="123"/>
      <c r="X167" s="123"/>
      <c r="Y167" s="123"/>
      <c r="Z167" s="124"/>
      <c r="AA167" s="172">
        <v>3763.45</v>
      </c>
      <c r="AB167" s="123"/>
      <c r="AC167" s="123"/>
      <c r="AD167" s="123"/>
      <c r="AE167" s="123"/>
      <c r="AF167" s="124"/>
      <c r="AG167" s="172">
        <v>3831.33</v>
      </c>
      <c r="AH167" s="123"/>
      <c r="AI167" s="123"/>
      <c r="AJ167" s="123"/>
      <c r="AK167" s="123"/>
      <c r="AL167" s="124"/>
      <c r="AM167" s="172">
        <v>3873.9</v>
      </c>
      <c r="AN167" s="123"/>
      <c r="AO167" s="123"/>
      <c r="AP167" s="123"/>
      <c r="AQ167" s="123"/>
      <c r="AR167" s="124"/>
      <c r="AS167" s="172">
        <v>3895.65</v>
      </c>
      <c r="AT167" s="123"/>
      <c r="AU167" s="123"/>
      <c r="AV167" s="123"/>
      <c r="AW167" s="123"/>
      <c r="AX167" s="124"/>
      <c r="AY167" s="172">
        <v>4038.14</v>
      </c>
      <c r="AZ167" s="123"/>
      <c r="BA167" s="123"/>
      <c r="BB167" s="123"/>
      <c r="BC167" s="123"/>
      <c r="BD167" s="123"/>
      <c r="BE167" s="172">
        <v>4179.8999999999996</v>
      </c>
      <c r="BF167" s="123"/>
      <c r="BG167" s="123"/>
      <c r="BH167" s="123"/>
      <c r="BI167" s="123"/>
      <c r="BJ167" s="124"/>
      <c r="BK167" s="172">
        <v>4246.45</v>
      </c>
      <c r="BL167" s="123"/>
      <c r="BM167" s="123"/>
      <c r="BN167" s="123"/>
      <c r="BO167" s="123"/>
      <c r="BP167" s="123"/>
      <c r="BQ167" s="124"/>
      <c r="BR167" s="172">
        <v>4298.93</v>
      </c>
      <c r="BS167" s="123"/>
      <c r="BT167" s="123"/>
      <c r="BU167" s="123"/>
      <c r="BV167" s="123"/>
      <c r="BW167" s="123"/>
      <c r="BX167" s="124"/>
      <c r="BY167" s="172">
        <v>4285.1400000000003</v>
      </c>
      <c r="BZ167" s="123"/>
      <c r="CA167" s="123"/>
      <c r="CB167" s="123"/>
      <c r="CC167" s="123"/>
      <c r="CD167" s="123"/>
      <c r="CE167" s="124"/>
      <c r="CF167" s="172">
        <v>4263.93</v>
      </c>
      <c r="CG167" s="123"/>
      <c r="CH167" s="123"/>
      <c r="CI167" s="123"/>
      <c r="CJ167" s="123"/>
      <c r="CK167" s="123"/>
      <c r="CL167" s="124"/>
      <c r="CM167" s="172">
        <v>4275.83</v>
      </c>
      <c r="CN167" s="123"/>
      <c r="CO167" s="123"/>
      <c r="CP167" s="123"/>
      <c r="CQ167" s="123"/>
      <c r="CR167" s="123"/>
      <c r="CS167" s="124"/>
      <c r="CT167" s="172">
        <v>4298.51</v>
      </c>
      <c r="CU167" s="123"/>
      <c r="CV167" s="123"/>
      <c r="CW167" s="123"/>
      <c r="CX167" s="123"/>
      <c r="CY167" s="123"/>
      <c r="CZ167" s="124"/>
      <c r="DA167" s="172">
        <v>4261.58</v>
      </c>
      <c r="DB167" s="123"/>
      <c r="DC167" s="123"/>
      <c r="DD167" s="123"/>
      <c r="DE167" s="123"/>
      <c r="DF167" s="123"/>
      <c r="DG167" s="124"/>
      <c r="DH167" s="172">
        <v>4313.08</v>
      </c>
      <c r="DI167" s="123"/>
      <c r="DJ167" s="123"/>
      <c r="DK167" s="123"/>
      <c r="DL167" s="123"/>
      <c r="DM167" s="123"/>
      <c r="DN167" s="124"/>
      <c r="DO167" s="172">
        <v>4314.22</v>
      </c>
      <c r="DP167" s="123"/>
      <c r="DQ167" s="123"/>
      <c r="DR167" s="123"/>
      <c r="DS167" s="123"/>
      <c r="DT167" s="123"/>
      <c r="DU167" s="124"/>
      <c r="DV167" s="172">
        <v>4308.7</v>
      </c>
      <c r="DW167" s="123"/>
      <c r="DX167" s="123"/>
      <c r="DY167" s="123"/>
      <c r="DZ167" s="123"/>
      <c r="EA167" s="123"/>
      <c r="EB167" s="124"/>
      <c r="EC167" s="172">
        <v>4215.51</v>
      </c>
      <c r="ED167" s="123"/>
      <c r="EE167" s="123"/>
      <c r="EF167" s="123"/>
      <c r="EG167" s="123"/>
      <c r="EH167" s="123"/>
      <c r="EI167" s="124"/>
      <c r="EJ167" s="172">
        <v>4240.1099999999997</v>
      </c>
      <c r="EK167" s="123"/>
      <c r="EL167" s="123"/>
      <c r="EM167" s="123"/>
      <c r="EN167" s="123"/>
      <c r="EO167" s="123"/>
      <c r="EP167" s="124"/>
      <c r="EQ167" s="172">
        <v>4387.22</v>
      </c>
      <c r="ER167" s="123"/>
      <c r="ES167" s="123"/>
      <c r="ET167" s="123"/>
      <c r="EU167" s="123"/>
      <c r="EV167" s="123"/>
      <c r="EW167" s="124"/>
      <c r="EX167" s="172">
        <v>4330.66</v>
      </c>
      <c r="EY167" s="123"/>
      <c r="EZ167" s="123"/>
      <c r="FA167" s="123"/>
      <c r="FB167" s="123"/>
      <c r="FC167" s="123"/>
      <c r="FD167" s="124"/>
      <c r="FE167" s="172">
        <v>4116.33</v>
      </c>
      <c r="FF167" s="123"/>
      <c r="FG167" s="123"/>
      <c r="FH167" s="123"/>
      <c r="FI167" s="123"/>
      <c r="FJ167" s="123"/>
      <c r="FK167" s="124"/>
    </row>
    <row r="168" spans="1:167" s="2" customFormat="1" ht="15.75" customHeight="1" x14ac:dyDescent="0.2">
      <c r="A168" s="125" t="s">
        <v>314</v>
      </c>
      <c r="B168" s="125"/>
      <c r="C168" s="125"/>
      <c r="D168" s="125"/>
      <c r="E168" s="125"/>
      <c r="F168" s="125"/>
      <c r="G168" s="125"/>
      <c r="H168" s="126"/>
      <c r="I168" s="172">
        <v>4016.1</v>
      </c>
      <c r="J168" s="123"/>
      <c r="K168" s="123"/>
      <c r="L168" s="123"/>
      <c r="M168" s="123"/>
      <c r="N168" s="124"/>
      <c r="O168" s="172">
        <v>3956.18</v>
      </c>
      <c r="P168" s="123"/>
      <c r="Q168" s="123"/>
      <c r="R168" s="123"/>
      <c r="S168" s="123"/>
      <c r="T168" s="124"/>
      <c r="U168" s="172">
        <v>3886.54</v>
      </c>
      <c r="V168" s="123"/>
      <c r="W168" s="123"/>
      <c r="X168" s="123"/>
      <c r="Y168" s="123"/>
      <c r="Z168" s="124"/>
      <c r="AA168" s="172">
        <v>3825.96</v>
      </c>
      <c r="AB168" s="123"/>
      <c r="AC168" s="123"/>
      <c r="AD168" s="123"/>
      <c r="AE168" s="123"/>
      <c r="AF168" s="124"/>
      <c r="AG168" s="172">
        <v>3848.4</v>
      </c>
      <c r="AH168" s="123"/>
      <c r="AI168" s="123"/>
      <c r="AJ168" s="123"/>
      <c r="AK168" s="123"/>
      <c r="AL168" s="124"/>
      <c r="AM168" s="172">
        <v>3867.47</v>
      </c>
      <c r="AN168" s="123"/>
      <c r="AO168" s="123"/>
      <c r="AP168" s="123"/>
      <c r="AQ168" s="123"/>
      <c r="AR168" s="124"/>
      <c r="AS168" s="172">
        <v>3896.15</v>
      </c>
      <c r="AT168" s="123"/>
      <c r="AU168" s="123"/>
      <c r="AV168" s="123"/>
      <c r="AW168" s="123"/>
      <c r="AX168" s="124"/>
      <c r="AY168" s="172">
        <v>4045.94</v>
      </c>
      <c r="AZ168" s="123"/>
      <c r="BA168" s="123"/>
      <c r="BB168" s="123"/>
      <c r="BC168" s="123"/>
      <c r="BD168" s="123"/>
      <c r="BE168" s="172">
        <v>4138.3100000000004</v>
      </c>
      <c r="BF168" s="123"/>
      <c r="BG168" s="123"/>
      <c r="BH168" s="123"/>
      <c r="BI168" s="123"/>
      <c r="BJ168" s="124"/>
      <c r="BK168" s="172">
        <v>4226.8500000000004</v>
      </c>
      <c r="BL168" s="123"/>
      <c r="BM168" s="123"/>
      <c r="BN168" s="123"/>
      <c r="BO168" s="123"/>
      <c r="BP168" s="123"/>
      <c r="BQ168" s="124"/>
      <c r="BR168" s="172">
        <v>4267.13</v>
      </c>
      <c r="BS168" s="123"/>
      <c r="BT168" s="123"/>
      <c r="BU168" s="123"/>
      <c r="BV168" s="123"/>
      <c r="BW168" s="123"/>
      <c r="BX168" s="124"/>
      <c r="BY168" s="172">
        <v>4260.71</v>
      </c>
      <c r="BZ168" s="123"/>
      <c r="CA168" s="123"/>
      <c r="CB168" s="123"/>
      <c r="CC168" s="123"/>
      <c r="CD168" s="123"/>
      <c r="CE168" s="124"/>
      <c r="CF168" s="172">
        <v>4234.3599999999997</v>
      </c>
      <c r="CG168" s="123"/>
      <c r="CH168" s="123"/>
      <c r="CI168" s="123"/>
      <c r="CJ168" s="123"/>
      <c r="CK168" s="123"/>
      <c r="CL168" s="124"/>
      <c r="CM168" s="172">
        <v>4248.62</v>
      </c>
      <c r="CN168" s="123"/>
      <c r="CO168" s="123"/>
      <c r="CP168" s="123"/>
      <c r="CQ168" s="123"/>
      <c r="CR168" s="123"/>
      <c r="CS168" s="124"/>
      <c r="CT168" s="172">
        <v>4251.2</v>
      </c>
      <c r="CU168" s="123"/>
      <c r="CV168" s="123"/>
      <c r="CW168" s="123"/>
      <c r="CX168" s="123"/>
      <c r="CY168" s="123"/>
      <c r="CZ168" s="124"/>
      <c r="DA168" s="172">
        <v>4232.5600000000004</v>
      </c>
      <c r="DB168" s="123"/>
      <c r="DC168" s="123"/>
      <c r="DD168" s="123"/>
      <c r="DE168" s="123"/>
      <c r="DF168" s="123"/>
      <c r="DG168" s="124"/>
      <c r="DH168" s="172">
        <v>4263.24</v>
      </c>
      <c r="DI168" s="123"/>
      <c r="DJ168" s="123"/>
      <c r="DK168" s="123"/>
      <c r="DL168" s="123"/>
      <c r="DM168" s="123"/>
      <c r="DN168" s="124"/>
      <c r="DO168" s="172">
        <v>4240.4799999999996</v>
      </c>
      <c r="DP168" s="123"/>
      <c r="DQ168" s="123"/>
      <c r="DR168" s="123"/>
      <c r="DS168" s="123"/>
      <c r="DT168" s="123"/>
      <c r="DU168" s="124"/>
      <c r="DV168" s="172">
        <v>4232.1099999999997</v>
      </c>
      <c r="DW168" s="123"/>
      <c r="DX168" s="123"/>
      <c r="DY168" s="123"/>
      <c r="DZ168" s="123"/>
      <c r="EA168" s="123"/>
      <c r="EB168" s="124"/>
      <c r="EC168" s="172">
        <v>4192.41</v>
      </c>
      <c r="ED168" s="123"/>
      <c r="EE168" s="123"/>
      <c r="EF168" s="123"/>
      <c r="EG168" s="123"/>
      <c r="EH168" s="123"/>
      <c r="EI168" s="124"/>
      <c r="EJ168" s="172">
        <v>4208.67</v>
      </c>
      <c r="EK168" s="123"/>
      <c r="EL168" s="123"/>
      <c r="EM168" s="123"/>
      <c r="EN168" s="123"/>
      <c r="EO168" s="123"/>
      <c r="EP168" s="124"/>
      <c r="EQ168" s="172">
        <v>4366.1499999999996</v>
      </c>
      <c r="ER168" s="123"/>
      <c r="ES168" s="123"/>
      <c r="ET168" s="123"/>
      <c r="EU168" s="123"/>
      <c r="EV168" s="123"/>
      <c r="EW168" s="124"/>
      <c r="EX168" s="172">
        <v>4368.68</v>
      </c>
      <c r="EY168" s="123"/>
      <c r="EZ168" s="123"/>
      <c r="FA168" s="123"/>
      <c r="FB168" s="123"/>
      <c r="FC168" s="123"/>
      <c r="FD168" s="124"/>
      <c r="FE168" s="172">
        <v>4201.03</v>
      </c>
      <c r="FF168" s="123"/>
      <c r="FG168" s="123"/>
      <c r="FH168" s="123"/>
      <c r="FI168" s="123"/>
      <c r="FJ168" s="123"/>
      <c r="FK168" s="124"/>
    </row>
    <row r="169" spans="1:167" s="2" customFormat="1" ht="15.75" customHeight="1" x14ac:dyDescent="0.2">
      <c r="A169" s="125" t="s">
        <v>315</v>
      </c>
      <c r="B169" s="125"/>
      <c r="C169" s="125"/>
      <c r="D169" s="125"/>
      <c r="E169" s="125"/>
      <c r="F169" s="125"/>
      <c r="G169" s="125"/>
      <c r="H169" s="126"/>
      <c r="I169" s="172">
        <v>4116.45</v>
      </c>
      <c r="J169" s="123"/>
      <c r="K169" s="123"/>
      <c r="L169" s="123"/>
      <c r="M169" s="123"/>
      <c r="N169" s="124"/>
      <c r="O169" s="172">
        <v>3974.54</v>
      </c>
      <c r="P169" s="123"/>
      <c r="Q169" s="123"/>
      <c r="R169" s="123"/>
      <c r="S169" s="123"/>
      <c r="T169" s="124"/>
      <c r="U169" s="172">
        <v>3962.78</v>
      </c>
      <c r="V169" s="123"/>
      <c r="W169" s="123"/>
      <c r="X169" s="123"/>
      <c r="Y169" s="123"/>
      <c r="Z169" s="124"/>
      <c r="AA169" s="172">
        <v>3962.38</v>
      </c>
      <c r="AB169" s="123"/>
      <c r="AC169" s="123"/>
      <c r="AD169" s="123"/>
      <c r="AE169" s="123"/>
      <c r="AF169" s="124"/>
      <c r="AG169" s="172">
        <v>3959.39</v>
      </c>
      <c r="AH169" s="123"/>
      <c r="AI169" s="123"/>
      <c r="AJ169" s="123"/>
      <c r="AK169" s="123"/>
      <c r="AL169" s="124"/>
      <c r="AM169" s="172">
        <v>3948.48</v>
      </c>
      <c r="AN169" s="123"/>
      <c r="AO169" s="123"/>
      <c r="AP169" s="123"/>
      <c r="AQ169" s="123"/>
      <c r="AR169" s="124"/>
      <c r="AS169" s="172">
        <v>3907.47</v>
      </c>
      <c r="AT169" s="123"/>
      <c r="AU169" s="123"/>
      <c r="AV169" s="123"/>
      <c r="AW169" s="123"/>
      <c r="AX169" s="124"/>
      <c r="AY169" s="172">
        <v>3929.08</v>
      </c>
      <c r="AZ169" s="123"/>
      <c r="BA169" s="123"/>
      <c r="BB169" s="123"/>
      <c r="BC169" s="123"/>
      <c r="BD169" s="123"/>
      <c r="BE169" s="172">
        <v>3990.82</v>
      </c>
      <c r="BF169" s="123"/>
      <c r="BG169" s="123"/>
      <c r="BH169" s="123"/>
      <c r="BI169" s="123"/>
      <c r="BJ169" s="124"/>
      <c r="BK169" s="172">
        <v>4229.6099999999997</v>
      </c>
      <c r="BL169" s="123"/>
      <c r="BM169" s="123"/>
      <c r="BN169" s="123"/>
      <c r="BO169" s="123"/>
      <c r="BP169" s="123"/>
      <c r="BQ169" s="124"/>
      <c r="BR169" s="172">
        <v>4274.8999999999996</v>
      </c>
      <c r="BS169" s="123"/>
      <c r="BT169" s="123"/>
      <c r="BU169" s="123"/>
      <c r="BV169" s="123"/>
      <c r="BW169" s="123"/>
      <c r="BX169" s="124"/>
      <c r="BY169" s="172">
        <v>4297.1099999999997</v>
      </c>
      <c r="BZ169" s="123"/>
      <c r="CA169" s="123"/>
      <c r="CB169" s="123"/>
      <c r="CC169" s="123"/>
      <c r="CD169" s="123"/>
      <c r="CE169" s="124"/>
      <c r="CF169" s="172">
        <v>4289.49</v>
      </c>
      <c r="CG169" s="123"/>
      <c r="CH169" s="123"/>
      <c r="CI169" s="123"/>
      <c r="CJ169" s="123"/>
      <c r="CK169" s="123"/>
      <c r="CL169" s="124"/>
      <c r="CM169" s="172">
        <v>4279.91</v>
      </c>
      <c r="CN169" s="123"/>
      <c r="CO169" s="123"/>
      <c r="CP169" s="123"/>
      <c r="CQ169" s="123"/>
      <c r="CR169" s="123"/>
      <c r="CS169" s="124"/>
      <c r="CT169" s="172">
        <v>4310.7</v>
      </c>
      <c r="CU169" s="123"/>
      <c r="CV169" s="123"/>
      <c r="CW169" s="123"/>
      <c r="CX169" s="123"/>
      <c r="CY169" s="123"/>
      <c r="CZ169" s="124"/>
      <c r="DA169" s="172">
        <v>4293.4799999999996</v>
      </c>
      <c r="DB169" s="123"/>
      <c r="DC169" s="123"/>
      <c r="DD169" s="123"/>
      <c r="DE169" s="123"/>
      <c r="DF169" s="123"/>
      <c r="DG169" s="124"/>
      <c r="DH169" s="172">
        <v>4284.28</v>
      </c>
      <c r="DI169" s="123"/>
      <c r="DJ169" s="123"/>
      <c r="DK169" s="123"/>
      <c r="DL169" s="123"/>
      <c r="DM169" s="123"/>
      <c r="DN169" s="124"/>
      <c r="DO169" s="172">
        <v>4262.2</v>
      </c>
      <c r="DP169" s="123"/>
      <c r="DQ169" s="123"/>
      <c r="DR169" s="123"/>
      <c r="DS169" s="123"/>
      <c r="DT169" s="123"/>
      <c r="DU169" s="124"/>
      <c r="DV169" s="172">
        <v>4250.1400000000003</v>
      </c>
      <c r="DW169" s="123"/>
      <c r="DX169" s="123"/>
      <c r="DY169" s="123"/>
      <c r="DZ169" s="123"/>
      <c r="EA169" s="123"/>
      <c r="EB169" s="124"/>
      <c r="EC169" s="172">
        <v>4248.2700000000004</v>
      </c>
      <c r="ED169" s="123"/>
      <c r="EE169" s="123"/>
      <c r="EF169" s="123"/>
      <c r="EG169" s="123"/>
      <c r="EH169" s="123"/>
      <c r="EI169" s="124"/>
      <c r="EJ169" s="172">
        <v>4278.3</v>
      </c>
      <c r="EK169" s="123"/>
      <c r="EL169" s="123"/>
      <c r="EM169" s="123"/>
      <c r="EN169" s="123"/>
      <c r="EO169" s="123"/>
      <c r="EP169" s="124"/>
      <c r="EQ169" s="172">
        <v>4322.37</v>
      </c>
      <c r="ER169" s="123"/>
      <c r="ES169" s="123"/>
      <c r="ET169" s="123"/>
      <c r="EU169" s="123"/>
      <c r="EV169" s="123"/>
      <c r="EW169" s="124"/>
      <c r="EX169" s="172">
        <v>4263.33</v>
      </c>
      <c r="EY169" s="123"/>
      <c r="EZ169" s="123"/>
      <c r="FA169" s="123"/>
      <c r="FB169" s="123"/>
      <c r="FC169" s="123"/>
      <c r="FD169" s="124"/>
      <c r="FE169" s="172">
        <v>4039.91</v>
      </c>
      <c r="FF169" s="123"/>
      <c r="FG169" s="123"/>
      <c r="FH169" s="123"/>
      <c r="FI169" s="123"/>
      <c r="FJ169" s="123"/>
      <c r="FK169" s="124"/>
    </row>
    <row r="170" spans="1:167" s="2" customFormat="1" ht="15.75" customHeight="1" x14ac:dyDescent="0.2">
      <c r="A170" s="125" t="s">
        <v>318</v>
      </c>
      <c r="B170" s="125"/>
      <c r="C170" s="125"/>
      <c r="D170" s="125"/>
      <c r="E170" s="125"/>
      <c r="F170" s="125"/>
      <c r="G170" s="125"/>
      <c r="H170" s="126"/>
      <c r="I170" s="172">
        <v>4103.66</v>
      </c>
      <c r="J170" s="123"/>
      <c r="K170" s="123"/>
      <c r="L170" s="123"/>
      <c r="M170" s="123"/>
      <c r="N170" s="124"/>
      <c r="O170" s="172">
        <v>4006.63</v>
      </c>
      <c r="P170" s="123"/>
      <c r="Q170" s="123"/>
      <c r="R170" s="123"/>
      <c r="S170" s="123"/>
      <c r="T170" s="124"/>
      <c r="U170" s="172">
        <v>4006.63</v>
      </c>
      <c r="V170" s="123"/>
      <c r="W170" s="123"/>
      <c r="X170" s="123"/>
      <c r="Y170" s="123"/>
      <c r="Z170" s="124"/>
      <c r="AA170" s="172">
        <v>3931.28</v>
      </c>
      <c r="AB170" s="123"/>
      <c r="AC170" s="123"/>
      <c r="AD170" s="123"/>
      <c r="AE170" s="123"/>
      <c r="AF170" s="124"/>
      <c r="AG170" s="172">
        <v>3911.53</v>
      </c>
      <c r="AH170" s="123"/>
      <c r="AI170" s="123"/>
      <c r="AJ170" s="123"/>
      <c r="AK170" s="123"/>
      <c r="AL170" s="124"/>
      <c r="AM170" s="172">
        <v>3776.43</v>
      </c>
      <c r="AN170" s="123"/>
      <c r="AO170" s="123"/>
      <c r="AP170" s="123"/>
      <c r="AQ170" s="123"/>
      <c r="AR170" s="124"/>
      <c r="AS170" s="172">
        <v>3529.96</v>
      </c>
      <c r="AT170" s="123"/>
      <c r="AU170" s="123"/>
      <c r="AV170" s="123"/>
      <c r="AW170" s="123"/>
      <c r="AX170" s="124"/>
      <c r="AY170" s="172">
        <v>3529.46</v>
      </c>
      <c r="AZ170" s="123"/>
      <c r="BA170" s="123"/>
      <c r="BB170" s="123"/>
      <c r="BC170" s="123"/>
      <c r="BD170" s="123"/>
      <c r="BE170" s="172">
        <v>3982.56</v>
      </c>
      <c r="BF170" s="123"/>
      <c r="BG170" s="123"/>
      <c r="BH170" s="123"/>
      <c r="BI170" s="123"/>
      <c r="BJ170" s="124"/>
      <c r="BK170" s="172">
        <v>4048.07</v>
      </c>
      <c r="BL170" s="123"/>
      <c r="BM170" s="123"/>
      <c r="BN170" s="123"/>
      <c r="BO170" s="123"/>
      <c r="BP170" s="123"/>
      <c r="BQ170" s="124"/>
      <c r="BR170" s="172">
        <v>4174.99</v>
      </c>
      <c r="BS170" s="123"/>
      <c r="BT170" s="123"/>
      <c r="BU170" s="123"/>
      <c r="BV170" s="123"/>
      <c r="BW170" s="123"/>
      <c r="BX170" s="124"/>
      <c r="BY170" s="172">
        <v>4202.68</v>
      </c>
      <c r="BZ170" s="123"/>
      <c r="CA170" s="123"/>
      <c r="CB170" s="123"/>
      <c r="CC170" s="123"/>
      <c r="CD170" s="123"/>
      <c r="CE170" s="124"/>
      <c r="CF170" s="172">
        <v>4204.1499999999996</v>
      </c>
      <c r="CG170" s="123"/>
      <c r="CH170" s="123"/>
      <c r="CI170" s="123"/>
      <c r="CJ170" s="123"/>
      <c r="CK170" s="123"/>
      <c r="CL170" s="124"/>
      <c r="CM170" s="172">
        <v>4202.7299999999996</v>
      </c>
      <c r="CN170" s="123"/>
      <c r="CO170" s="123"/>
      <c r="CP170" s="123"/>
      <c r="CQ170" s="123"/>
      <c r="CR170" s="123"/>
      <c r="CS170" s="124"/>
      <c r="CT170" s="172">
        <v>4224.22</v>
      </c>
      <c r="CU170" s="123"/>
      <c r="CV170" s="123"/>
      <c r="CW170" s="123"/>
      <c r="CX170" s="123"/>
      <c r="CY170" s="123"/>
      <c r="CZ170" s="124"/>
      <c r="DA170" s="172">
        <v>4220.3900000000003</v>
      </c>
      <c r="DB170" s="123"/>
      <c r="DC170" s="123"/>
      <c r="DD170" s="123"/>
      <c r="DE170" s="123"/>
      <c r="DF170" s="123"/>
      <c r="DG170" s="124"/>
      <c r="DH170" s="172">
        <v>4216</v>
      </c>
      <c r="DI170" s="123"/>
      <c r="DJ170" s="123"/>
      <c r="DK170" s="123"/>
      <c r="DL170" s="123"/>
      <c r="DM170" s="123"/>
      <c r="DN170" s="124"/>
      <c r="DO170" s="172">
        <v>4213.92</v>
      </c>
      <c r="DP170" s="123"/>
      <c r="DQ170" s="123"/>
      <c r="DR170" s="123"/>
      <c r="DS170" s="123"/>
      <c r="DT170" s="123"/>
      <c r="DU170" s="124"/>
      <c r="DV170" s="172">
        <v>4212.78</v>
      </c>
      <c r="DW170" s="123"/>
      <c r="DX170" s="123"/>
      <c r="DY170" s="123"/>
      <c r="DZ170" s="123"/>
      <c r="EA170" s="123"/>
      <c r="EB170" s="124"/>
      <c r="EC170" s="172">
        <v>4232.1499999999996</v>
      </c>
      <c r="ED170" s="123"/>
      <c r="EE170" s="123"/>
      <c r="EF170" s="123"/>
      <c r="EG170" s="123"/>
      <c r="EH170" s="123"/>
      <c r="EI170" s="124"/>
      <c r="EJ170" s="172">
        <v>4311.6099999999997</v>
      </c>
      <c r="EK170" s="123"/>
      <c r="EL170" s="123"/>
      <c r="EM170" s="123"/>
      <c r="EN170" s="123"/>
      <c r="EO170" s="123"/>
      <c r="EP170" s="124"/>
      <c r="EQ170" s="172">
        <v>4374.72</v>
      </c>
      <c r="ER170" s="123"/>
      <c r="ES170" s="123"/>
      <c r="ET170" s="123"/>
      <c r="EU170" s="123"/>
      <c r="EV170" s="123"/>
      <c r="EW170" s="124"/>
      <c r="EX170" s="172">
        <v>4258.3500000000004</v>
      </c>
      <c r="EY170" s="123"/>
      <c r="EZ170" s="123"/>
      <c r="FA170" s="123"/>
      <c r="FB170" s="123"/>
      <c r="FC170" s="123"/>
      <c r="FD170" s="124"/>
      <c r="FE170" s="172">
        <v>4162.2700000000004</v>
      </c>
      <c r="FF170" s="123"/>
      <c r="FG170" s="123"/>
      <c r="FH170" s="123"/>
      <c r="FI170" s="123"/>
      <c r="FJ170" s="123"/>
      <c r="FK170" s="124"/>
    </row>
    <row r="171" spans="1:167" ht="15.75" customHeight="1" x14ac:dyDescent="0.25"/>
    <row r="172" spans="1:167" ht="15.75" customHeight="1" x14ac:dyDescent="0.25">
      <c r="A172" s="6" t="s">
        <v>131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38">
        <v>334402.36564748001</v>
      </c>
      <c r="EG172" s="138"/>
      <c r="EH172" s="138"/>
      <c r="EI172" s="138"/>
      <c r="EJ172" s="138"/>
      <c r="EK172" s="138"/>
      <c r="EL172" s="138"/>
      <c r="EM172" s="138"/>
      <c r="EN172" s="138"/>
      <c r="EO172" s="138"/>
      <c r="EP172" s="138"/>
      <c r="EQ172" s="138"/>
      <c r="ER172" s="138"/>
      <c r="ES172" s="138"/>
      <c r="ET172" s="138"/>
      <c r="EU172" s="138"/>
      <c r="EV172" s="15" t="s">
        <v>116</v>
      </c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15" customHeight="1" x14ac:dyDescent="0.25"/>
    <row r="174" spans="1:167" ht="63.75" customHeight="1" x14ac:dyDescent="0.25">
      <c r="A174" s="139" t="s">
        <v>117</v>
      </c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  <c r="BJ174" s="155"/>
      <c r="BK174" s="155"/>
      <c r="BL174" s="155"/>
      <c r="BM174" s="155"/>
      <c r="BN174" s="155"/>
      <c r="BO174" s="155"/>
      <c r="BP174" s="155"/>
      <c r="BQ174" s="155"/>
      <c r="BR174" s="155"/>
      <c r="BS174" s="155"/>
      <c r="BT174" s="155"/>
      <c r="BU174" s="155"/>
      <c r="BV174" s="155"/>
      <c r="BW174" s="155"/>
      <c r="BX174" s="155"/>
      <c r="BY174" s="155"/>
      <c r="BZ174" s="155"/>
      <c r="CA174" s="155"/>
      <c r="CB174" s="155"/>
      <c r="CC174" s="155"/>
      <c r="CD174" s="155"/>
      <c r="CE174" s="155"/>
      <c r="CF174" s="155"/>
      <c r="CG174" s="155"/>
      <c r="CH174" s="155"/>
      <c r="CI174" s="155"/>
      <c r="CJ174" s="155"/>
      <c r="CK174" s="155"/>
      <c r="CL174" s="155"/>
      <c r="CM174" s="155"/>
      <c r="CN174" s="155"/>
      <c r="CO174" s="155"/>
      <c r="CP174" s="155"/>
      <c r="CQ174" s="155"/>
      <c r="CR174" s="155"/>
      <c r="CS174" s="155"/>
      <c r="CT174" s="155"/>
      <c r="CU174" s="155"/>
      <c r="CV174" s="155"/>
      <c r="CW174" s="155"/>
      <c r="CX174" s="155"/>
      <c r="CY174" s="155"/>
      <c r="CZ174" s="155"/>
      <c r="DA174" s="155"/>
      <c r="DB174" s="155"/>
      <c r="DC174" s="155"/>
      <c r="DD174" s="155"/>
      <c r="DE174" s="155"/>
      <c r="DF174" s="155"/>
      <c r="DG174" s="155"/>
      <c r="DH174" s="155"/>
      <c r="DI174" s="155"/>
      <c r="DJ174" s="155"/>
      <c r="DK174" s="155"/>
      <c r="DL174" s="155"/>
      <c r="DM174" s="155"/>
      <c r="DN174" s="155"/>
      <c r="DO174" s="155"/>
      <c r="DP174" s="155"/>
      <c r="DQ174" s="155"/>
      <c r="DR174" s="155"/>
      <c r="DS174" s="155"/>
      <c r="DT174" s="155"/>
      <c r="DU174" s="155"/>
      <c r="DV174" s="155"/>
      <c r="DW174" s="155"/>
      <c r="DX174" s="155"/>
      <c r="DY174" s="155"/>
      <c r="DZ174" s="155"/>
      <c r="EA174" s="155"/>
      <c r="EB174" s="155"/>
      <c r="EC174" s="155"/>
      <c r="ED174" s="155"/>
      <c r="EE174" s="155"/>
      <c r="EF174" s="155"/>
      <c r="EG174" s="155"/>
      <c r="EH174" s="155"/>
      <c r="EI174" s="155"/>
      <c r="EJ174" s="155"/>
      <c r="EK174" s="155"/>
      <c r="EL174" s="155"/>
      <c r="EM174" s="155"/>
      <c r="EN174" s="155"/>
      <c r="EO174" s="155"/>
      <c r="EP174" s="155"/>
      <c r="EQ174" s="155"/>
      <c r="ER174" s="155"/>
      <c r="ES174" s="155"/>
      <c r="ET174" s="155"/>
      <c r="EU174" s="155"/>
      <c r="EV174" s="155"/>
      <c r="EW174" s="155"/>
      <c r="EX174" s="155"/>
      <c r="EY174" s="155"/>
      <c r="EZ174" s="155"/>
      <c r="FA174" s="155"/>
      <c r="FB174" s="155"/>
      <c r="FC174" s="155"/>
      <c r="FD174" s="155"/>
      <c r="FE174" s="155"/>
      <c r="FF174" s="155"/>
      <c r="FG174" s="155"/>
      <c r="FH174" s="155"/>
      <c r="FI174" s="155"/>
      <c r="FJ174" s="155"/>
      <c r="FK174" s="155"/>
    </row>
    <row r="175" spans="1:167" ht="15.75" customHeight="1" x14ac:dyDescent="0.25"/>
    <row r="176" spans="1:167" ht="15.75" customHeight="1" x14ac:dyDescent="0.25">
      <c r="A176" s="6" t="s">
        <v>132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6" customHeight="1" x14ac:dyDescent="0.25"/>
    <row r="178" spans="1:167" s="2" customFormat="1" ht="12" x14ac:dyDescent="0.2">
      <c r="A178" s="140" t="s">
        <v>63</v>
      </c>
      <c r="B178" s="140"/>
      <c r="C178" s="140"/>
      <c r="D178" s="140"/>
      <c r="E178" s="140"/>
      <c r="F178" s="140"/>
      <c r="G178" s="140"/>
      <c r="H178" s="141"/>
      <c r="I178" s="144" t="s">
        <v>64</v>
      </c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/>
      <c r="EC178" s="145"/>
      <c r="ED178" s="145"/>
      <c r="EE178" s="145"/>
      <c r="EF178" s="145"/>
      <c r="EG178" s="145"/>
      <c r="EH178" s="145"/>
      <c r="EI178" s="145"/>
      <c r="EJ178" s="145"/>
      <c r="EK178" s="145"/>
      <c r="EL178" s="145"/>
      <c r="EM178" s="145"/>
      <c r="EN178" s="145"/>
      <c r="EO178" s="145"/>
      <c r="EP178" s="145"/>
      <c r="EQ178" s="145"/>
      <c r="ER178" s="145"/>
      <c r="ES178" s="145"/>
      <c r="ET178" s="145"/>
      <c r="EU178" s="145"/>
      <c r="EV178" s="145"/>
      <c r="EW178" s="145"/>
      <c r="EX178" s="145"/>
      <c r="EY178" s="145"/>
      <c r="EZ178" s="145"/>
      <c r="FA178" s="145"/>
      <c r="FB178" s="145"/>
      <c r="FC178" s="145"/>
      <c r="FD178" s="145"/>
      <c r="FE178" s="145"/>
      <c r="FF178" s="145"/>
      <c r="FG178" s="145"/>
      <c r="FH178" s="145"/>
      <c r="FI178" s="145"/>
      <c r="FJ178" s="145"/>
      <c r="FK178" s="146"/>
    </row>
    <row r="179" spans="1:167" s="2" customFormat="1" ht="27" customHeight="1" x14ac:dyDescent="0.2">
      <c r="A179" s="142"/>
      <c r="B179" s="142"/>
      <c r="C179" s="142"/>
      <c r="D179" s="142"/>
      <c r="E179" s="142"/>
      <c r="F179" s="142"/>
      <c r="G179" s="142"/>
      <c r="H179" s="143"/>
      <c r="I179" s="127" t="s">
        <v>65</v>
      </c>
      <c r="J179" s="128"/>
      <c r="K179" s="128"/>
      <c r="L179" s="128"/>
      <c r="M179" s="128"/>
      <c r="N179" s="129"/>
      <c r="O179" s="127" t="s">
        <v>66</v>
      </c>
      <c r="P179" s="128"/>
      <c r="Q179" s="128"/>
      <c r="R179" s="128"/>
      <c r="S179" s="128"/>
      <c r="T179" s="129"/>
      <c r="U179" s="127" t="s">
        <v>67</v>
      </c>
      <c r="V179" s="128"/>
      <c r="W179" s="128"/>
      <c r="X179" s="128"/>
      <c r="Y179" s="128"/>
      <c r="Z179" s="129"/>
      <c r="AA179" s="127" t="s">
        <v>68</v>
      </c>
      <c r="AB179" s="128"/>
      <c r="AC179" s="128"/>
      <c r="AD179" s="128"/>
      <c r="AE179" s="128"/>
      <c r="AF179" s="129"/>
      <c r="AG179" s="127" t="s">
        <v>69</v>
      </c>
      <c r="AH179" s="128"/>
      <c r="AI179" s="128"/>
      <c r="AJ179" s="128"/>
      <c r="AK179" s="128"/>
      <c r="AL179" s="129"/>
      <c r="AM179" s="127" t="s">
        <v>70</v>
      </c>
      <c r="AN179" s="128"/>
      <c r="AO179" s="128"/>
      <c r="AP179" s="128"/>
      <c r="AQ179" s="128"/>
      <c r="AR179" s="129"/>
      <c r="AS179" s="127" t="s">
        <v>71</v>
      </c>
      <c r="AT179" s="128"/>
      <c r="AU179" s="128"/>
      <c r="AV179" s="128"/>
      <c r="AW179" s="128"/>
      <c r="AX179" s="129"/>
      <c r="AY179" s="127" t="s">
        <v>72</v>
      </c>
      <c r="AZ179" s="128"/>
      <c r="BA179" s="128"/>
      <c r="BB179" s="128"/>
      <c r="BC179" s="128"/>
      <c r="BD179" s="128"/>
      <c r="BE179" s="127" t="s">
        <v>73</v>
      </c>
      <c r="BF179" s="128"/>
      <c r="BG179" s="128"/>
      <c r="BH179" s="128"/>
      <c r="BI179" s="128"/>
      <c r="BJ179" s="129"/>
      <c r="BK179" s="127" t="s">
        <v>74</v>
      </c>
      <c r="BL179" s="128"/>
      <c r="BM179" s="128"/>
      <c r="BN179" s="128"/>
      <c r="BO179" s="128"/>
      <c r="BP179" s="128"/>
      <c r="BQ179" s="129"/>
      <c r="BR179" s="127" t="s">
        <v>75</v>
      </c>
      <c r="BS179" s="128"/>
      <c r="BT179" s="128"/>
      <c r="BU179" s="128"/>
      <c r="BV179" s="128"/>
      <c r="BW179" s="128"/>
      <c r="BX179" s="129"/>
      <c r="BY179" s="127" t="s">
        <v>76</v>
      </c>
      <c r="BZ179" s="128"/>
      <c r="CA179" s="128"/>
      <c r="CB179" s="128"/>
      <c r="CC179" s="128"/>
      <c r="CD179" s="128"/>
      <c r="CE179" s="129"/>
      <c r="CF179" s="127" t="s">
        <v>77</v>
      </c>
      <c r="CG179" s="128"/>
      <c r="CH179" s="128"/>
      <c r="CI179" s="128"/>
      <c r="CJ179" s="128"/>
      <c r="CK179" s="128"/>
      <c r="CL179" s="129"/>
      <c r="CM179" s="127" t="s">
        <v>78</v>
      </c>
      <c r="CN179" s="128"/>
      <c r="CO179" s="128"/>
      <c r="CP179" s="128"/>
      <c r="CQ179" s="128"/>
      <c r="CR179" s="128"/>
      <c r="CS179" s="129"/>
      <c r="CT179" s="127" t="s">
        <v>79</v>
      </c>
      <c r="CU179" s="128"/>
      <c r="CV179" s="128"/>
      <c r="CW179" s="128"/>
      <c r="CX179" s="128"/>
      <c r="CY179" s="128"/>
      <c r="CZ179" s="129"/>
      <c r="DA179" s="127" t="s">
        <v>80</v>
      </c>
      <c r="DB179" s="128"/>
      <c r="DC179" s="128"/>
      <c r="DD179" s="128"/>
      <c r="DE179" s="128"/>
      <c r="DF179" s="128"/>
      <c r="DG179" s="129"/>
      <c r="DH179" s="127" t="s">
        <v>81</v>
      </c>
      <c r="DI179" s="128"/>
      <c r="DJ179" s="128"/>
      <c r="DK179" s="128"/>
      <c r="DL179" s="128"/>
      <c r="DM179" s="128"/>
      <c r="DN179" s="129"/>
      <c r="DO179" s="127" t="s">
        <v>82</v>
      </c>
      <c r="DP179" s="128"/>
      <c r="DQ179" s="128"/>
      <c r="DR179" s="128"/>
      <c r="DS179" s="128"/>
      <c r="DT179" s="128"/>
      <c r="DU179" s="129"/>
      <c r="DV179" s="127" t="s">
        <v>83</v>
      </c>
      <c r="DW179" s="128"/>
      <c r="DX179" s="128"/>
      <c r="DY179" s="128"/>
      <c r="DZ179" s="128"/>
      <c r="EA179" s="128"/>
      <c r="EB179" s="129"/>
      <c r="EC179" s="127" t="s">
        <v>84</v>
      </c>
      <c r="ED179" s="128"/>
      <c r="EE179" s="128"/>
      <c r="EF179" s="128"/>
      <c r="EG179" s="128"/>
      <c r="EH179" s="128"/>
      <c r="EI179" s="129"/>
      <c r="EJ179" s="127" t="s">
        <v>85</v>
      </c>
      <c r="EK179" s="128"/>
      <c r="EL179" s="128"/>
      <c r="EM179" s="128"/>
      <c r="EN179" s="128"/>
      <c r="EO179" s="128"/>
      <c r="EP179" s="129"/>
      <c r="EQ179" s="127" t="s">
        <v>86</v>
      </c>
      <c r="ER179" s="128"/>
      <c r="ES179" s="128"/>
      <c r="ET179" s="128"/>
      <c r="EU179" s="128"/>
      <c r="EV179" s="128"/>
      <c r="EW179" s="129"/>
      <c r="EX179" s="127" t="s">
        <v>87</v>
      </c>
      <c r="EY179" s="128"/>
      <c r="EZ179" s="128"/>
      <c r="FA179" s="128"/>
      <c r="FB179" s="128"/>
      <c r="FC179" s="128"/>
      <c r="FD179" s="129"/>
      <c r="FE179" s="127" t="s">
        <v>88</v>
      </c>
      <c r="FF179" s="128"/>
      <c r="FG179" s="128"/>
      <c r="FH179" s="128"/>
      <c r="FI179" s="128"/>
      <c r="FJ179" s="128"/>
      <c r="FK179" s="129"/>
    </row>
    <row r="180" spans="1:167" s="2" customFormat="1" ht="15.75" customHeight="1" x14ac:dyDescent="0.2">
      <c r="A180" s="125" t="s">
        <v>4</v>
      </c>
      <c r="B180" s="125"/>
      <c r="C180" s="125"/>
      <c r="D180" s="125"/>
      <c r="E180" s="125"/>
      <c r="F180" s="125"/>
      <c r="G180" s="125"/>
      <c r="H180" s="126"/>
      <c r="I180" s="122">
        <v>1174.52</v>
      </c>
      <c r="J180" s="123"/>
      <c r="K180" s="123"/>
      <c r="L180" s="123"/>
      <c r="M180" s="123"/>
      <c r="N180" s="124"/>
      <c r="O180" s="122">
        <v>1021.21</v>
      </c>
      <c r="P180" s="123"/>
      <c r="Q180" s="123"/>
      <c r="R180" s="123"/>
      <c r="S180" s="123"/>
      <c r="T180" s="124"/>
      <c r="U180" s="122">
        <v>983.35</v>
      </c>
      <c r="V180" s="123"/>
      <c r="W180" s="123"/>
      <c r="X180" s="123"/>
      <c r="Y180" s="123"/>
      <c r="Z180" s="124"/>
      <c r="AA180" s="122">
        <v>911.77</v>
      </c>
      <c r="AB180" s="123"/>
      <c r="AC180" s="123"/>
      <c r="AD180" s="123"/>
      <c r="AE180" s="123"/>
      <c r="AF180" s="124"/>
      <c r="AG180" s="122">
        <v>906.26</v>
      </c>
      <c r="AH180" s="123"/>
      <c r="AI180" s="123"/>
      <c r="AJ180" s="123"/>
      <c r="AK180" s="123"/>
      <c r="AL180" s="124"/>
      <c r="AM180" s="122">
        <v>963.34</v>
      </c>
      <c r="AN180" s="123"/>
      <c r="AO180" s="123"/>
      <c r="AP180" s="123"/>
      <c r="AQ180" s="123"/>
      <c r="AR180" s="124"/>
      <c r="AS180" s="122">
        <v>989.52</v>
      </c>
      <c r="AT180" s="123"/>
      <c r="AU180" s="123"/>
      <c r="AV180" s="123"/>
      <c r="AW180" s="123"/>
      <c r="AX180" s="124"/>
      <c r="AY180" s="122">
        <v>1061.3800000000001</v>
      </c>
      <c r="AZ180" s="123"/>
      <c r="BA180" s="123"/>
      <c r="BB180" s="123"/>
      <c r="BC180" s="123"/>
      <c r="BD180" s="123"/>
      <c r="BE180" s="122">
        <v>1386.09</v>
      </c>
      <c r="BF180" s="123"/>
      <c r="BG180" s="123"/>
      <c r="BH180" s="123"/>
      <c r="BI180" s="123"/>
      <c r="BJ180" s="124"/>
      <c r="BK180" s="122">
        <v>1196.47</v>
      </c>
      <c r="BL180" s="123"/>
      <c r="BM180" s="123"/>
      <c r="BN180" s="123"/>
      <c r="BO180" s="123"/>
      <c r="BP180" s="123"/>
      <c r="BQ180" s="124"/>
      <c r="BR180" s="122">
        <v>1134.03</v>
      </c>
      <c r="BS180" s="123"/>
      <c r="BT180" s="123"/>
      <c r="BU180" s="123"/>
      <c r="BV180" s="123"/>
      <c r="BW180" s="123"/>
      <c r="BX180" s="124"/>
      <c r="BY180" s="122">
        <v>1084.8599999999999</v>
      </c>
      <c r="BZ180" s="123"/>
      <c r="CA180" s="123"/>
      <c r="CB180" s="123"/>
      <c r="CC180" s="123"/>
      <c r="CD180" s="123"/>
      <c r="CE180" s="124"/>
      <c r="CF180" s="122">
        <v>1109.45</v>
      </c>
      <c r="CG180" s="123"/>
      <c r="CH180" s="123"/>
      <c r="CI180" s="123"/>
      <c r="CJ180" s="123"/>
      <c r="CK180" s="123"/>
      <c r="CL180" s="124"/>
      <c r="CM180" s="122">
        <v>1056.8599999999999</v>
      </c>
      <c r="CN180" s="123"/>
      <c r="CO180" s="123"/>
      <c r="CP180" s="123"/>
      <c r="CQ180" s="123"/>
      <c r="CR180" s="123"/>
      <c r="CS180" s="124"/>
      <c r="CT180" s="122">
        <v>1084.71</v>
      </c>
      <c r="CU180" s="123"/>
      <c r="CV180" s="123"/>
      <c r="CW180" s="123"/>
      <c r="CX180" s="123"/>
      <c r="CY180" s="123"/>
      <c r="CZ180" s="124"/>
      <c r="DA180" s="122">
        <v>1062.71</v>
      </c>
      <c r="DB180" s="123"/>
      <c r="DC180" s="123"/>
      <c r="DD180" s="123"/>
      <c r="DE180" s="123"/>
      <c r="DF180" s="123"/>
      <c r="DG180" s="124"/>
      <c r="DH180" s="122">
        <v>1235.6400000000001</v>
      </c>
      <c r="DI180" s="123"/>
      <c r="DJ180" s="123"/>
      <c r="DK180" s="123"/>
      <c r="DL180" s="123"/>
      <c r="DM180" s="123"/>
      <c r="DN180" s="124"/>
      <c r="DO180" s="122">
        <v>1148.17</v>
      </c>
      <c r="DP180" s="123"/>
      <c r="DQ180" s="123"/>
      <c r="DR180" s="123"/>
      <c r="DS180" s="123"/>
      <c r="DT180" s="123"/>
      <c r="DU180" s="124"/>
      <c r="DV180" s="122">
        <v>1218.9100000000001</v>
      </c>
      <c r="DW180" s="123"/>
      <c r="DX180" s="123"/>
      <c r="DY180" s="123"/>
      <c r="DZ180" s="123"/>
      <c r="EA180" s="123"/>
      <c r="EB180" s="124"/>
      <c r="EC180" s="122">
        <v>1131.02</v>
      </c>
      <c r="ED180" s="123"/>
      <c r="EE180" s="123"/>
      <c r="EF180" s="123"/>
      <c r="EG180" s="123"/>
      <c r="EH180" s="123"/>
      <c r="EI180" s="124"/>
      <c r="EJ180" s="122">
        <v>1180.0999999999999</v>
      </c>
      <c r="EK180" s="123"/>
      <c r="EL180" s="123"/>
      <c r="EM180" s="123"/>
      <c r="EN180" s="123"/>
      <c r="EO180" s="123"/>
      <c r="EP180" s="124"/>
      <c r="EQ180" s="122">
        <v>1434.29</v>
      </c>
      <c r="ER180" s="123"/>
      <c r="ES180" s="123"/>
      <c r="ET180" s="123"/>
      <c r="EU180" s="123"/>
      <c r="EV180" s="123"/>
      <c r="EW180" s="124"/>
      <c r="EX180" s="122">
        <v>1510.11</v>
      </c>
      <c r="EY180" s="123"/>
      <c r="EZ180" s="123"/>
      <c r="FA180" s="123"/>
      <c r="FB180" s="123"/>
      <c r="FC180" s="123"/>
      <c r="FD180" s="124"/>
      <c r="FE180" s="122">
        <v>1412.21</v>
      </c>
      <c r="FF180" s="123"/>
      <c r="FG180" s="123"/>
      <c r="FH180" s="123"/>
      <c r="FI180" s="123"/>
      <c r="FJ180" s="123"/>
      <c r="FK180" s="124"/>
    </row>
    <row r="181" spans="1:167" s="2" customFormat="1" ht="15.75" customHeight="1" x14ac:dyDescent="0.2">
      <c r="A181" s="125" t="s">
        <v>89</v>
      </c>
      <c r="B181" s="125"/>
      <c r="C181" s="125"/>
      <c r="D181" s="125"/>
      <c r="E181" s="125"/>
      <c r="F181" s="125"/>
      <c r="G181" s="125"/>
      <c r="H181" s="126"/>
      <c r="I181" s="122">
        <v>1311.22</v>
      </c>
      <c r="J181" s="123"/>
      <c r="K181" s="123"/>
      <c r="L181" s="123"/>
      <c r="M181" s="123"/>
      <c r="N181" s="124"/>
      <c r="O181" s="122">
        <v>1150.68</v>
      </c>
      <c r="P181" s="123"/>
      <c r="Q181" s="123"/>
      <c r="R181" s="123"/>
      <c r="S181" s="123"/>
      <c r="T181" s="124"/>
      <c r="U181" s="122">
        <v>1075.0899999999999</v>
      </c>
      <c r="V181" s="123"/>
      <c r="W181" s="123"/>
      <c r="X181" s="123"/>
      <c r="Y181" s="123"/>
      <c r="Z181" s="124"/>
      <c r="AA181" s="122">
        <v>1052.96</v>
      </c>
      <c r="AB181" s="123"/>
      <c r="AC181" s="123"/>
      <c r="AD181" s="123"/>
      <c r="AE181" s="123"/>
      <c r="AF181" s="124"/>
      <c r="AG181" s="122">
        <v>1038.18</v>
      </c>
      <c r="AH181" s="123"/>
      <c r="AI181" s="123"/>
      <c r="AJ181" s="123"/>
      <c r="AK181" s="123"/>
      <c r="AL181" s="124"/>
      <c r="AM181" s="122">
        <v>1046.0899999999999</v>
      </c>
      <c r="AN181" s="123"/>
      <c r="AO181" s="123"/>
      <c r="AP181" s="123"/>
      <c r="AQ181" s="123"/>
      <c r="AR181" s="124"/>
      <c r="AS181" s="122">
        <v>1041.3</v>
      </c>
      <c r="AT181" s="123"/>
      <c r="AU181" s="123"/>
      <c r="AV181" s="123"/>
      <c r="AW181" s="123"/>
      <c r="AX181" s="124"/>
      <c r="AY181" s="122">
        <v>1012.44</v>
      </c>
      <c r="AZ181" s="123"/>
      <c r="BA181" s="123"/>
      <c r="BB181" s="123"/>
      <c r="BC181" s="123"/>
      <c r="BD181" s="123"/>
      <c r="BE181" s="122">
        <v>1092.6400000000001</v>
      </c>
      <c r="BF181" s="123"/>
      <c r="BG181" s="123"/>
      <c r="BH181" s="123"/>
      <c r="BI181" s="123"/>
      <c r="BJ181" s="124"/>
      <c r="BK181" s="122">
        <v>1330.36</v>
      </c>
      <c r="BL181" s="123"/>
      <c r="BM181" s="123"/>
      <c r="BN181" s="123"/>
      <c r="BO181" s="123"/>
      <c r="BP181" s="123"/>
      <c r="BQ181" s="124"/>
      <c r="BR181" s="122">
        <v>1442.77</v>
      </c>
      <c r="BS181" s="123"/>
      <c r="BT181" s="123"/>
      <c r="BU181" s="123"/>
      <c r="BV181" s="123"/>
      <c r="BW181" s="123"/>
      <c r="BX181" s="124"/>
      <c r="BY181" s="122">
        <v>1493.58</v>
      </c>
      <c r="BZ181" s="123"/>
      <c r="CA181" s="123"/>
      <c r="CB181" s="123"/>
      <c r="CC181" s="123"/>
      <c r="CD181" s="123"/>
      <c r="CE181" s="124"/>
      <c r="CF181" s="122">
        <v>1510.56</v>
      </c>
      <c r="CG181" s="123"/>
      <c r="CH181" s="123"/>
      <c r="CI181" s="123"/>
      <c r="CJ181" s="123"/>
      <c r="CK181" s="123"/>
      <c r="CL181" s="124"/>
      <c r="CM181" s="122">
        <v>1513.87</v>
      </c>
      <c r="CN181" s="123"/>
      <c r="CO181" s="123"/>
      <c r="CP181" s="123"/>
      <c r="CQ181" s="123"/>
      <c r="CR181" s="123"/>
      <c r="CS181" s="124"/>
      <c r="CT181" s="122">
        <v>1539.73</v>
      </c>
      <c r="CU181" s="123"/>
      <c r="CV181" s="123"/>
      <c r="CW181" s="123"/>
      <c r="CX181" s="123"/>
      <c r="CY181" s="123"/>
      <c r="CZ181" s="124"/>
      <c r="DA181" s="122">
        <v>1522.54</v>
      </c>
      <c r="DB181" s="123"/>
      <c r="DC181" s="123"/>
      <c r="DD181" s="123"/>
      <c r="DE181" s="123"/>
      <c r="DF181" s="123"/>
      <c r="DG181" s="124"/>
      <c r="DH181" s="122">
        <v>1525.4</v>
      </c>
      <c r="DI181" s="123"/>
      <c r="DJ181" s="123"/>
      <c r="DK181" s="123"/>
      <c r="DL181" s="123"/>
      <c r="DM181" s="123"/>
      <c r="DN181" s="124"/>
      <c r="DO181" s="122">
        <v>1510.83</v>
      </c>
      <c r="DP181" s="123"/>
      <c r="DQ181" s="123"/>
      <c r="DR181" s="123"/>
      <c r="DS181" s="123"/>
      <c r="DT181" s="123"/>
      <c r="DU181" s="124"/>
      <c r="DV181" s="122">
        <v>1528.49</v>
      </c>
      <c r="DW181" s="123"/>
      <c r="DX181" s="123"/>
      <c r="DY181" s="123"/>
      <c r="DZ181" s="123"/>
      <c r="EA181" s="123"/>
      <c r="EB181" s="124"/>
      <c r="EC181" s="122">
        <v>1494.6</v>
      </c>
      <c r="ED181" s="123"/>
      <c r="EE181" s="123"/>
      <c r="EF181" s="123"/>
      <c r="EG181" s="123"/>
      <c r="EH181" s="123"/>
      <c r="EI181" s="124"/>
      <c r="EJ181" s="122">
        <v>1475.21</v>
      </c>
      <c r="EK181" s="123"/>
      <c r="EL181" s="123"/>
      <c r="EM181" s="123"/>
      <c r="EN181" s="123"/>
      <c r="EO181" s="123"/>
      <c r="EP181" s="124"/>
      <c r="EQ181" s="122">
        <v>1476.11</v>
      </c>
      <c r="ER181" s="123"/>
      <c r="ES181" s="123"/>
      <c r="ET181" s="123"/>
      <c r="EU181" s="123"/>
      <c r="EV181" s="123"/>
      <c r="EW181" s="124"/>
      <c r="EX181" s="122">
        <v>1481.72</v>
      </c>
      <c r="EY181" s="123"/>
      <c r="EZ181" s="123"/>
      <c r="FA181" s="123"/>
      <c r="FB181" s="123"/>
      <c r="FC181" s="123"/>
      <c r="FD181" s="124"/>
      <c r="FE181" s="122">
        <v>1351.19</v>
      </c>
      <c r="FF181" s="123"/>
      <c r="FG181" s="123"/>
      <c r="FH181" s="123"/>
      <c r="FI181" s="123"/>
      <c r="FJ181" s="123"/>
      <c r="FK181" s="124"/>
    </row>
    <row r="182" spans="1:167" s="2" customFormat="1" ht="15.75" customHeight="1" x14ac:dyDescent="0.2">
      <c r="A182" s="125" t="s">
        <v>90</v>
      </c>
      <c r="B182" s="125"/>
      <c r="C182" s="125"/>
      <c r="D182" s="125"/>
      <c r="E182" s="125"/>
      <c r="F182" s="125"/>
      <c r="G182" s="125"/>
      <c r="H182" s="126"/>
      <c r="I182" s="122">
        <v>1299.8699999999999</v>
      </c>
      <c r="J182" s="123"/>
      <c r="K182" s="123"/>
      <c r="L182" s="123"/>
      <c r="M182" s="123"/>
      <c r="N182" s="124"/>
      <c r="O182" s="122">
        <v>1097.32</v>
      </c>
      <c r="P182" s="123"/>
      <c r="Q182" s="123"/>
      <c r="R182" s="123"/>
      <c r="S182" s="123"/>
      <c r="T182" s="124"/>
      <c r="U182" s="122">
        <v>1049.54</v>
      </c>
      <c r="V182" s="123"/>
      <c r="W182" s="123"/>
      <c r="X182" s="123"/>
      <c r="Y182" s="123"/>
      <c r="Z182" s="124"/>
      <c r="AA182" s="122">
        <v>1017.79</v>
      </c>
      <c r="AB182" s="123"/>
      <c r="AC182" s="123"/>
      <c r="AD182" s="123"/>
      <c r="AE182" s="123"/>
      <c r="AF182" s="124"/>
      <c r="AG182" s="122">
        <v>964.28</v>
      </c>
      <c r="AH182" s="123"/>
      <c r="AI182" s="123"/>
      <c r="AJ182" s="123"/>
      <c r="AK182" s="123"/>
      <c r="AL182" s="124"/>
      <c r="AM182" s="122">
        <v>926.21</v>
      </c>
      <c r="AN182" s="123"/>
      <c r="AO182" s="123"/>
      <c r="AP182" s="123"/>
      <c r="AQ182" s="123"/>
      <c r="AR182" s="124"/>
      <c r="AS182" s="122">
        <v>906.68</v>
      </c>
      <c r="AT182" s="123"/>
      <c r="AU182" s="123"/>
      <c r="AV182" s="123"/>
      <c r="AW182" s="123"/>
      <c r="AX182" s="124"/>
      <c r="AY182" s="122">
        <v>877.83</v>
      </c>
      <c r="AZ182" s="123"/>
      <c r="BA182" s="123"/>
      <c r="BB182" s="123"/>
      <c r="BC182" s="123"/>
      <c r="BD182" s="123"/>
      <c r="BE182" s="122">
        <v>1060.43</v>
      </c>
      <c r="BF182" s="123"/>
      <c r="BG182" s="123"/>
      <c r="BH182" s="123"/>
      <c r="BI182" s="123"/>
      <c r="BJ182" s="124"/>
      <c r="BK182" s="122">
        <v>1306.72</v>
      </c>
      <c r="BL182" s="123"/>
      <c r="BM182" s="123"/>
      <c r="BN182" s="123"/>
      <c r="BO182" s="123"/>
      <c r="BP182" s="123"/>
      <c r="BQ182" s="124"/>
      <c r="BR182" s="122">
        <v>1439.12</v>
      </c>
      <c r="BS182" s="123"/>
      <c r="BT182" s="123"/>
      <c r="BU182" s="123"/>
      <c r="BV182" s="123"/>
      <c r="BW182" s="123"/>
      <c r="BX182" s="124"/>
      <c r="BY182" s="122">
        <v>1475.25</v>
      </c>
      <c r="BZ182" s="123"/>
      <c r="CA182" s="123"/>
      <c r="CB182" s="123"/>
      <c r="CC182" s="123"/>
      <c r="CD182" s="123"/>
      <c r="CE182" s="124"/>
      <c r="CF182" s="122">
        <v>1497.17</v>
      </c>
      <c r="CG182" s="123"/>
      <c r="CH182" s="123"/>
      <c r="CI182" s="123"/>
      <c r="CJ182" s="123"/>
      <c r="CK182" s="123"/>
      <c r="CL182" s="124"/>
      <c r="CM182" s="122">
        <v>1506.65</v>
      </c>
      <c r="CN182" s="123"/>
      <c r="CO182" s="123"/>
      <c r="CP182" s="123"/>
      <c r="CQ182" s="123"/>
      <c r="CR182" s="123"/>
      <c r="CS182" s="124"/>
      <c r="CT182" s="122">
        <v>1505.81</v>
      </c>
      <c r="CU182" s="123"/>
      <c r="CV182" s="123"/>
      <c r="CW182" s="123"/>
      <c r="CX182" s="123"/>
      <c r="CY182" s="123"/>
      <c r="CZ182" s="124"/>
      <c r="DA182" s="122">
        <v>1500.92</v>
      </c>
      <c r="DB182" s="123"/>
      <c r="DC182" s="123"/>
      <c r="DD182" s="123"/>
      <c r="DE182" s="123"/>
      <c r="DF182" s="123"/>
      <c r="DG182" s="124"/>
      <c r="DH182" s="122">
        <v>1499.01</v>
      </c>
      <c r="DI182" s="123"/>
      <c r="DJ182" s="123"/>
      <c r="DK182" s="123"/>
      <c r="DL182" s="123"/>
      <c r="DM182" s="123"/>
      <c r="DN182" s="124"/>
      <c r="DO182" s="122">
        <v>1473.64</v>
      </c>
      <c r="DP182" s="123"/>
      <c r="DQ182" s="123"/>
      <c r="DR182" s="123"/>
      <c r="DS182" s="123"/>
      <c r="DT182" s="123"/>
      <c r="DU182" s="124"/>
      <c r="DV182" s="122">
        <v>1490.59</v>
      </c>
      <c r="DW182" s="123"/>
      <c r="DX182" s="123"/>
      <c r="DY182" s="123"/>
      <c r="DZ182" s="123"/>
      <c r="EA182" s="123"/>
      <c r="EB182" s="124"/>
      <c r="EC182" s="122">
        <v>1473.87</v>
      </c>
      <c r="ED182" s="123"/>
      <c r="EE182" s="123"/>
      <c r="EF182" s="123"/>
      <c r="EG182" s="123"/>
      <c r="EH182" s="123"/>
      <c r="EI182" s="124"/>
      <c r="EJ182" s="122">
        <v>1468.71</v>
      </c>
      <c r="EK182" s="123"/>
      <c r="EL182" s="123"/>
      <c r="EM182" s="123"/>
      <c r="EN182" s="123"/>
      <c r="EO182" s="123"/>
      <c r="EP182" s="124"/>
      <c r="EQ182" s="122">
        <v>1476.45</v>
      </c>
      <c r="ER182" s="123"/>
      <c r="ES182" s="123"/>
      <c r="ET182" s="123"/>
      <c r="EU182" s="123"/>
      <c r="EV182" s="123"/>
      <c r="EW182" s="124"/>
      <c r="EX182" s="122">
        <v>1484.3</v>
      </c>
      <c r="EY182" s="123"/>
      <c r="EZ182" s="123"/>
      <c r="FA182" s="123"/>
      <c r="FB182" s="123"/>
      <c r="FC182" s="123"/>
      <c r="FD182" s="124"/>
      <c r="FE182" s="122">
        <v>1439.4</v>
      </c>
      <c r="FF182" s="123"/>
      <c r="FG182" s="123"/>
      <c r="FH182" s="123"/>
      <c r="FI182" s="123"/>
      <c r="FJ182" s="123"/>
      <c r="FK182" s="124"/>
    </row>
    <row r="183" spans="1:167" s="2" customFormat="1" ht="15.75" customHeight="1" x14ac:dyDescent="0.2">
      <c r="A183" s="125" t="s">
        <v>91</v>
      </c>
      <c r="B183" s="125"/>
      <c r="C183" s="125"/>
      <c r="D183" s="125"/>
      <c r="E183" s="125"/>
      <c r="F183" s="125"/>
      <c r="G183" s="125"/>
      <c r="H183" s="126"/>
      <c r="I183" s="122">
        <v>1280.77</v>
      </c>
      <c r="J183" s="123"/>
      <c r="K183" s="123"/>
      <c r="L183" s="123"/>
      <c r="M183" s="123"/>
      <c r="N183" s="124"/>
      <c r="O183" s="122">
        <v>1079.56</v>
      </c>
      <c r="P183" s="123"/>
      <c r="Q183" s="123"/>
      <c r="R183" s="123"/>
      <c r="S183" s="123"/>
      <c r="T183" s="124"/>
      <c r="U183" s="122">
        <v>1033.3</v>
      </c>
      <c r="V183" s="123"/>
      <c r="W183" s="123"/>
      <c r="X183" s="123"/>
      <c r="Y183" s="123"/>
      <c r="Z183" s="124"/>
      <c r="AA183" s="122">
        <v>985.96</v>
      </c>
      <c r="AB183" s="123"/>
      <c r="AC183" s="123"/>
      <c r="AD183" s="123"/>
      <c r="AE183" s="123"/>
      <c r="AF183" s="124"/>
      <c r="AG183" s="122">
        <v>898.26</v>
      </c>
      <c r="AH183" s="123"/>
      <c r="AI183" s="123"/>
      <c r="AJ183" s="123"/>
      <c r="AK183" s="123"/>
      <c r="AL183" s="124"/>
      <c r="AM183" s="122">
        <v>938.15</v>
      </c>
      <c r="AN183" s="123"/>
      <c r="AO183" s="123"/>
      <c r="AP183" s="123"/>
      <c r="AQ183" s="123"/>
      <c r="AR183" s="124"/>
      <c r="AS183" s="122">
        <v>1016.21</v>
      </c>
      <c r="AT183" s="123"/>
      <c r="AU183" s="123"/>
      <c r="AV183" s="123"/>
      <c r="AW183" s="123"/>
      <c r="AX183" s="124"/>
      <c r="AY183" s="122">
        <v>1214.55</v>
      </c>
      <c r="AZ183" s="123"/>
      <c r="BA183" s="123"/>
      <c r="BB183" s="123"/>
      <c r="BC183" s="123"/>
      <c r="BD183" s="123"/>
      <c r="BE183" s="122">
        <v>1421.61</v>
      </c>
      <c r="BF183" s="123"/>
      <c r="BG183" s="123"/>
      <c r="BH183" s="123"/>
      <c r="BI183" s="123"/>
      <c r="BJ183" s="124"/>
      <c r="BK183" s="122">
        <v>1569.66</v>
      </c>
      <c r="BL183" s="123"/>
      <c r="BM183" s="123"/>
      <c r="BN183" s="123"/>
      <c r="BO183" s="123"/>
      <c r="BP183" s="123"/>
      <c r="BQ183" s="124"/>
      <c r="BR183" s="122">
        <v>1615.31</v>
      </c>
      <c r="BS183" s="123"/>
      <c r="BT183" s="123"/>
      <c r="BU183" s="123"/>
      <c r="BV183" s="123"/>
      <c r="BW183" s="123"/>
      <c r="BX183" s="124"/>
      <c r="BY183" s="122">
        <v>1615.85</v>
      </c>
      <c r="BZ183" s="123"/>
      <c r="CA183" s="123"/>
      <c r="CB183" s="123"/>
      <c r="CC183" s="123"/>
      <c r="CD183" s="123"/>
      <c r="CE183" s="124"/>
      <c r="CF183" s="122">
        <v>1593.29</v>
      </c>
      <c r="CG183" s="123"/>
      <c r="CH183" s="123"/>
      <c r="CI183" s="123"/>
      <c r="CJ183" s="123"/>
      <c r="CK183" s="123"/>
      <c r="CL183" s="124"/>
      <c r="CM183" s="122">
        <v>1613.98</v>
      </c>
      <c r="CN183" s="123"/>
      <c r="CO183" s="123"/>
      <c r="CP183" s="123"/>
      <c r="CQ183" s="123"/>
      <c r="CR183" s="123"/>
      <c r="CS183" s="124"/>
      <c r="CT183" s="122">
        <v>1273.17</v>
      </c>
      <c r="CU183" s="123"/>
      <c r="CV183" s="123"/>
      <c r="CW183" s="123"/>
      <c r="CX183" s="123"/>
      <c r="CY183" s="123"/>
      <c r="CZ183" s="124"/>
      <c r="DA183" s="122">
        <v>1225.96</v>
      </c>
      <c r="DB183" s="123"/>
      <c r="DC183" s="123"/>
      <c r="DD183" s="123"/>
      <c r="DE183" s="123"/>
      <c r="DF183" s="123"/>
      <c r="DG183" s="124"/>
      <c r="DH183" s="122">
        <v>1644.72</v>
      </c>
      <c r="DI183" s="123"/>
      <c r="DJ183" s="123"/>
      <c r="DK183" s="123"/>
      <c r="DL183" s="123"/>
      <c r="DM183" s="123"/>
      <c r="DN183" s="124"/>
      <c r="DO183" s="122">
        <v>1610.06</v>
      </c>
      <c r="DP183" s="123"/>
      <c r="DQ183" s="123"/>
      <c r="DR183" s="123"/>
      <c r="DS183" s="123"/>
      <c r="DT183" s="123"/>
      <c r="DU183" s="124"/>
      <c r="DV183" s="122">
        <v>1549.82</v>
      </c>
      <c r="DW183" s="123"/>
      <c r="DX183" s="123"/>
      <c r="DY183" s="123"/>
      <c r="DZ183" s="123"/>
      <c r="EA183" s="123"/>
      <c r="EB183" s="124"/>
      <c r="EC183" s="122">
        <v>1504.3</v>
      </c>
      <c r="ED183" s="123"/>
      <c r="EE183" s="123"/>
      <c r="EF183" s="123"/>
      <c r="EG183" s="123"/>
      <c r="EH183" s="123"/>
      <c r="EI183" s="124"/>
      <c r="EJ183" s="122">
        <v>1493.88</v>
      </c>
      <c r="EK183" s="123"/>
      <c r="EL183" s="123"/>
      <c r="EM183" s="123"/>
      <c r="EN183" s="123"/>
      <c r="EO183" s="123"/>
      <c r="EP183" s="124"/>
      <c r="EQ183" s="122">
        <v>1523.64</v>
      </c>
      <c r="ER183" s="123"/>
      <c r="ES183" s="123"/>
      <c r="ET183" s="123"/>
      <c r="EU183" s="123"/>
      <c r="EV183" s="123"/>
      <c r="EW183" s="124"/>
      <c r="EX183" s="122">
        <v>1500.8</v>
      </c>
      <c r="EY183" s="123"/>
      <c r="EZ183" s="123"/>
      <c r="FA183" s="123"/>
      <c r="FB183" s="123"/>
      <c r="FC183" s="123"/>
      <c r="FD183" s="124"/>
      <c r="FE183" s="122">
        <v>1260.9100000000001</v>
      </c>
      <c r="FF183" s="123"/>
      <c r="FG183" s="123"/>
      <c r="FH183" s="123"/>
      <c r="FI183" s="123"/>
      <c r="FJ183" s="123"/>
      <c r="FK183" s="124"/>
    </row>
    <row r="184" spans="1:167" s="2" customFormat="1" ht="15.75" customHeight="1" x14ac:dyDescent="0.2">
      <c r="A184" s="125" t="s">
        <v>92</v>
      </c>
      <c r="B184" s="125"/>
      <c r="C184" s="125"/>
      <c r="D184" s="125"/>
      <c r="E184" s="125"/>
      <c r="F184" s="125"/>
      <c r="G184" s="125"/>
      <c r="H184" s="126"/>
      <c r="I184" s="122">
        <v>1095.5899999999999</v>
      </c>
      <c r="J184" s="123"/>
      <c r="K184" s="123"/>
      <c r="L184" s="123"/>
      <c r="M184" s="123"/>
      <c r="N184" s="124"/>
      <c r="O184" s="122">
        <v>1025.99</v>
      </c>
      <c r="P184" s="123"/>
      <c r="Q184" s="123"/>
      <c r="R184" s="123"/>
      <c r="S184" s="123"/>
      <c r="T184" s="124"/>
      <c r="U184" s="122">
        <v>951.35</v>
      </c>
      <c r="V184" s="123"/>
      <c r="W184" s="123"/>
      <c r="X184" s="123"/>
      <c r="Y184" s="123"/>
      <c r="Z184" s="124"/>
      <c r="AA184" s="122">
        <v>909.87</v>
      </c>
      <c r="AB184" s="123"/>
      <c r="AC184" s="123"/>
      <c r="AD184" s="123"/>
      <c r="AE184" s="123"/>
      <c r="AF184" s="124"/>
      <c r="AG184" s="122">
        <v>837.83</v>
      </c>
      <c r="AH184" s="123"/>
      <c r="AI184" s="123"/>
      <c r="AJ184" s="123"/>
      <c r="AK184" s="123"/>
      <c r="AL184" s="124"/>
      <c r="AM184" s="122">
        <v>910.71</v>
      </c>
      <c r="AN184" s="123"/>
      <c r="AO184" s="123"/>
      <c r="AP184" s="123"/>
      <c r="AQ184" s="123"/>
      <c r="AR184" s="124"/>
      <c r="AS184" s="122">
        <v>958.06</v>
      </c>
      <c r="AT184" s="123"/>
      <c r="AU184" s="123"/>
      <c r="AV184" s="123"/>
      <c r="AW184" s="123"/>
      <c r="AX184" s="124"/>
      <c r="AY184" s="122">
        <v>1098.0899999999999</v>
      </c>
      <c r="AZ184" s="123"/>
      <c r="BA184" s="123"/>
      <c r="BB184" s="123"/>
      <c r="BC184" s="123"/>
      <c r="BD184" s="123"/>
      <c r="BE184" s="122">
        <v>1194.29</v>
      </c>
      <c r="BF184" s="123"/>
      <c r="BG184" s="123"/>
      <c r="BH184" s="123"/>
      <c r="BI184" s="123"/>
      <c r="BJ184" s="124"/>
      <c r="BK184" s="122">
        <v>1495.69</v>
      </c>
      <c r="BL184" s="123"/>
      <c r="BM184" s="123"/>
      <c r="BN184" s="123"/>
      <c r="BO184" s="123"/>
      <c r="BP184" s="123"/>
      <c r="BQ184" s="124"/>
      <c r="BR184" s="122">
        <v>1548.93</v>
      </c>
      <c r="BS184" s="123"/>
      <c r="BT184" s="123"/>
      <c r="BU184" s="123"/>
      <c r="BV184" s="123"/>
      <c r="BW184" s="123"/>
      <c r="BX184" s="124"/>
      <c r="BY184" s="122">
        <v>1550.44</v>
      </c>
      <c r="BZ184" s="123"/>
      <c r="CA184" s="123"/>
      <c r="CB184" s="123"/>
      <c r="CC184" s="123"/>
      <c r="CD184" s="123"/>
      <c r="CE184" s="124"/>
      <c r="CF184" s="122">
        <v>1478.15</v>
      </c>
      <c r="CG184" s="123"/>
      <c r="CH184" s="123"/>
      <c r="CI184" s="123"/>
      <c r="CJ184" s="123"/>
      <c r="CK184" s="123"/>
      <c r="CL184" s="124"/>
      <c r="CM184" s="122">
        <v>1286.21</v>
      </c>
      <c r="CN184" s="123"/>
      <c r="CO184" s="123"/>
      <c r="CP184" s="123"/>
      <c r="CQ184" s="123"/>
      <c r="CR184" s="123"/>
      <c r="CS184" s="124"/>
      <c r="CT184" s="122">
        <v>1221.4100000000001</v>
      </c>
      <c r="CU184" s="123"/>
      <c r="CV184" s="123"/>
      <c r="CW184" s="123"/>
      <c r="CX184" s="123"/>
      <c r="CY184" s="123"/>
      <c r="CZ184" s="124"/>
      <c r="DA184" s="122">
        <v>1142.83</v>
      </c>
      <c r="DB184" s="123"/>
      <c r="DC184" s="123"/>
      <c r="DD184" s="123"/>
      <c r="DE184" s="123"/>
      <c r="DF184" s="123"/>
      <c r="DG184" s="124"/>
      <c r="DH184" s="122">
        <v>1480.35</v>
      </c>
      <c r="DI184" s="123"/>
      <c r="DJ184" s="123"/>
      <c r="DK184" s="123"/>
      <c r="DL184" s="123"/>
      <c r="DM184" s="123"/>
      <c r="DN184" s="124"/>
      <c r="DO184" s="122">
        <v>1541.43</v>
      </c>
      <c r="DP184" s="123"/>
      <c r="DQ184" s="123"/>
      <c r="DR184" s="123"/>
      <c r="DS184" s="123"/>
      <c r="DT184" s="123"/>
      <c r="DU184" s="124"/>
      <c r="DV184" s="122">
        <v>1513.08</v>
      </c>
      <c r="DW184" s="123"/>
      <c r="DX184" s="123"/>
      <c r="DY184" s="123"/>
      <c r="DZ184" s="123"/>
      <c r="EA184" s="123"/>
      <c r="EB184" s="124"/>
      <c r="EC184" s="122">
        <v>1445.22</v>
      </c>
      <c r="ED184" s="123"/>
      <c r="EE184" s="123"/>
      <c r="EF184" s="123"/>
      <c r="EG184" s="123"/>
      <c r="EH184" s="123"/>
      <c r="EI184" s="124"/>
      <c r="EJ184" s="122">
        <v>1276.45</v>
      </c>
      <c r="EK184" s="123"/>
      <c r="EL184" s="123"/>
      <c r="EM184" s="123"/>
      <c r="EN184" s="123"/>
      <c r="EO184" s="123"/>
      <c r="EP184" s="124"/>
      <c r="EQ184" s="122">
        <v>1485.61</v>
      </c>
      <c r="ER184" s="123"/>
      <c r="ES184" s="123"/>
      <c r="ET184" s="123"/>
      <c r="EU184" s="123"/>
      <c r="EV184" s="123"/>
      <c r="EW184" s="124"/>
      <c r="EX184" s="122">
        <v>1470.41</v>
      </c>
      <c r="EY184" s="123"/>
      <c r="EZ184" s="123"/>
      <c r="FA184" s="123"/>
      <c r="FB184" s="123"/>
      <c r="FC184" s="123"/>
      <c r="FD184" s="124"/>
      <c r="FE184" s="122">
        <v>1334.03</v>
      </c>
      <c r="FF184" s="123"/>
      <c r="FG184" s="123"/>
      <c r="FH184" s="123"/>
      <c r="FI184" s="123"/>
      <c r="FJ184" s="123"/>
      <c r="FK184" s="124"/>
    </row>
    <row r="185" spans="1:167" s="2" customFormat="1" ht="15.75" customHeight="1" x14ac:dyDescent="0.2">
      <c r="A185" s="125" t="s">
        <v>93</v>
      </c>
      <c r="B185" s="125"/>
      <c r="C185" s="125"/>
      <c r="D185" s="125"/>
      <c r="E185" s="125"/>
      <c r="F185" s="125"/>
      <c r="G185" s="125"/>
      <c r="H185" s="126"/>
      <c r="I185" s="122">
        <v>1100.05</v>
      </c>
      <c r="J185" s="123"/>
      <c r="K185" s="123"/>
      <c r="L185" s="123"/>
      <c r="M185" s="123"/>
      <c r="N185" s="124"/>
      <c r="O185" s="122">
        <v>1027.92</v>
      </c>
      <c r="P185" s="123"/>
      <c r="Q185" s="123"/>
      <c r="R185" s="123"/>
      <c r="S185" s="123"/>
      <c r="T185" s="124"/>
      <c r="U185" s="122">
        <v>973.82</v>
      </c>
      <c r="V185" s="123"/>
      <c r="W185" s="123"/>
      <c r="X185" s="123"/>
      <c r="Y185" s="123"/>
      <c r="Z185" s="124"/>
      <c r="AA185" s="122">
        <v>917.65</v>
      </c>
      <c r="AB185" s="123"/>
      <c r="AC185" s="123"/>
      <c r="AD185" s="123"/>
      <c r="AE185" s="123"/>
      <c r="AF185" s="124"/>
      <c r="AG185" s="122">
        <v>895.99</v>
      </c>
      <c r="AH185" s="123"/>
      <c r="AI185" s="123"/>
      <c r="AJ185" s="123"/>
      <c r="AK185" s="123"/>
      <c r="AL185" s="124"/>
      <c r="AM185" s="122">
        <v>957.01</v>
      </c>
      <c r="AN185" s="123"/>
      <c r="AO185" s="123"/>
      <c r="AP185" s="123"/>
      <c r="AQ185" s="123"/>
      <c r="AR185" s="124"/>
      <c r="AS185" s="122">
        <v>1005.23</v>
      </c>
      <c r="AT185" s="123"/>
      <c r="AU185" s="123"/>
      <c r="AV185" s="123"/>
      <c r="AW185" s="123"/>
      <c r="AX185" s="124"/>
      <c r="AY185" s="122">
        <v>1064.31</v>
      </c>
      <c r="AZ185" s="123"/>
      <c r="BA185" s="123"/>
      <c r="BB185" s="123"/>
      <c r="BC185" s="123"/>
      <c r="BD185" s="123"/>
      <c r="BE185" s="122">
        <v>1153.8</v>
      </c>
      <c r="BF185" s="123"/>
      <c r="BG185" s="123"/>
      <c r="BH185" s="123"/>
      <c r="BI185" s="123"/>
      <c r="BJ185" s="124"/>
      <c r="BK185" s="122">
        <v>1479.91</v>
      </c>
      <c r="BL185" s="123"/>
      <c r="BM185" s="123"/>
      <c r="BN185" s="123"/>
      <c r="BO185" s="123"/>
      <c r="BP185" s="123"/>
      <c r="BQ185" s="124"/>
      <c r="BR185" s="122">
        <v>1508.53</v>
      </c>
      <c r="BS185" s="123"/>
      <c r="BT185" s="123"/>
      <c r="BU185" s="123"/>
      <c r="BV185" s="123"/>
      <c r="BW185" s="123"/>
      <c r="BX185" s="124"/>
      <c r="BY185" s="122">
        <v>1410.9</v>
      </c>
      <c r="BZ185" s="123"/>
      <c r="CA185" s="123"/>
      <c r="CB185" s="123"/>
      <c r="CC185" s="123"/>
      <c r="CD185" s="123"/>
      <c r="CE185" s="124"/>
      <c r="CF185" s="122">
        <v>1187.1199999999999</v>
      </c>
      <c r="CG185" s="123"/>
      <c r="CH185" s="123"/>
      <c r="CI185" s="123"/>
      <c r="CJ185" s="123"/>
      <c r="CK185" s="123"/>
      <c r="CL185" s="124"/>
      <c r="CM185" s="122">
        <v>996.74</v>
      </c>
      <c r="CN185" s="123"/>
      <c r="CO185" s="123"/>
      <c r="CP185" s="123"/>
      <c r="CQ185" s="123"/>
      <c r="CR185" s="123"/>
      <c r="CS185" s="124"/>
      <c r="CT185" s="122">
        <v>1045.78</v>
      </c>
      <c r="CU185" s="123"/>
      <c r="CV185" s="123"/>
      <c r="CW185" s="123"/>
      <c r="CX185" s="123"/>
      <c r="CY185" s="123"/>
      <c r="CZ185" s="124"/>
      <c r="DA185" s="122">
        <v>815.98</v>
      </c>
      <c r="DB185" s="123"/>
      <c r="DC185" s="123"/>
      <c r="DD185" s="123"/>
      <c r="DE185" s="123"/>
      <c r="DF185" s="123"/>
      <c r="DG185" s="124"/>
      <c r="DH185" s="122">
        <v>1219.46</v>
      </c>
      <c r="DI185" s="123"/>
      <c r="DJ185" s="123"/>
      <c r="DK185" s="123"/>
      <c r="DL185" s="123"/>
      <c r="DM185" s="123"/>
      <c r="DN185" s="124"/>
      <c r="DO185" s="122">
        <v>1201.8699999999999</v>
      </c>
      <c r="DP185" s="123"/>
      <c r="DQ185" s="123"/>
      <c r="DR185" s="123"/>
      <c r="DS185" s="123"/>
      <c r="DT185" s="123"/>
      <c r="DU185" s="124"/>
      <c r="DV185" s="122">
        <v>1291.72</v>
      </c>
      <c r="DW185" s="123"/>
      <c r="DX185" s="123"/>
      <c r="DY185" s="123"/>
      <c r="DZ185" s="123"/>
      <c r="EA185" s="123"/>
      <c r="EB185" s="124"/>
      <c r="EC185" s="122">
        <v>1187.7</v>
      </c>
      <c r="ED185" s="123"/>
      <c r="EE185" s="123"/>
      <c r="EF185" s="123"/>
      <c r="EG185" s="123"/>
      <c r="EH185" s="123"/>
      <c r="EI185" s="124"/>
      <c r="EJ185" s="122">
        <v>1164.02</v>
      </c>
      <c r="EK185" s="123"/>
      <c r="EL185" s="123"/>
      <c r="EM185" s="123"/>
      <c r="EN185" s="123"/>
      <c r="EO185" s="123"/>
      <c r="EP185" s="124"/>
      <c r="EQ185" s="122">
        <v>1491.34</v>
      </c>
      <c r="ER185" s="123"/>
      <c r="ES185" s="123"/>
      <c r="ET185" s="123"/>
      <c r="EU185" s="123"/>
      <c r="EV185" s="123"/>
      <c r="EW185" s="124"/>
      <c r="EX185" s="122">
        <v>1465.27</v>
      </c>
      <c r="EY185" s="123"/>
      <c r="EZ185" s="123"/>
      <c r="FA185" s="123"/>
      <c r="FB185" s="123"/>
      <c r="FC185" s="123"/>
      <c r="FD185" s="124"/>
      <c r="FE185" s="122">
        <v>1326.66</v>
      </c>
      <c r="FF185" s="123"/>
      <c r="FG185" s="123"/>
      <c r="FH185" s="123"/>
      <c r="FI185" s="123"/>
      <c r="FJ185" s="123"/>
      <c r="FK185" s="124"/>
    </row>
    <row r="186" spans="1:167" s="2" customFormat="1" ht="15.75" customHeight="1" x14ac:dyDescent="0.2">
      <c r="A186" s="125" t="s">
        <v>94</v>
      </c>
      <c r="B186" s="125"/>
      <c r="C186" s="125"/>
      <c r="D186" s="125"/>
      <c r="E186" s="125"/>
      <c r="F186" s="125"/>
      <c r="G186" s="125"/>
      <c r="H186" s="126"/>
      <c r="I186" s="122">
        <v>1127.96</v>
      </c>
      <c r="J186" s="123"/>
      <c r="K186" s="123"/>
      <c r="L186" s="123"/>
      <c r="M186" s="123"/>
      <c r="N186" s="124"/>
      <c r="O186" s="122">
        <v>1047.51</v>
      </c>
      <c r="P186" s="123"/>
      <c r="Q186" s="123"/>
      <c r="R186" s="123"/>
      <c r="S186" s="123"/>
      <c r="T186" s="124"/>
      <c r="U186" s="122">
        <v>1005.61</v>
      </c>
      <c r="V186" s="123"/>
      <c r="W186" s="123"/>
      <c r="X186" s="123"/>
      <c r="Y186" s="123"/>
      <c r="Z186" s="124"/>
      <c r="AA186" s="122">
        <v>923.85</v>
      </c>
      <c r="AB186" s="123"/>
      <c r="AC186" s="123"/>
      <c r="AD186" s="123"/>
      <c r="AE186" s="123"/>
      <c r="AF186" s="124"/>
      <c r="AG186" s="122">
        <v>925.56</v>
      </c>
      <c r="AH186" s="123"/>
      <c r="AI186" s="123"/>
      <c r="AJ186" s="123"/>
      <c r="AK186" s="123"/>
      <c r="AL186" s="124"/>
      <c r="AM186" s="122">
        <v>954.66</v>
      </c>
      <c r="AN186" s="123"/>
      <c r="AO186" s="123"/>
      <c r="AP186" s="123"/>
      <c r="AQ186" s="123"/>
      <c r="AR186" s="124"/>
      <c r="AS186" s="122">
        <v>965.3</v>
      </c>
      <c r="AT186" s="123"/>
      <c r="AU186" s="123"/>
      <c r="AV186" s="123"/>
      <c r="AW186" s="123"/>
      <c r="AX186" s="124"/>
      <c r="AY186" s="122">
        <v>1091.48</v>
      </c>
      <c r="AZ186" s="123"/>
      <c r="BA186" s="123"/>
      <c r="BB186" s="123"/>
      <c r="BC186" s="123"/>
      <c r="BD186" s="123"/>
      <c r="BE186" s="122">
        <v>1123.4100000000001</v>
      </c>
      <c r="BF186" s="123"/>
      <c r="BG186" s="123"/>
      <c r="BH186" s="123"/>
      <c r="BI186" s="123"/>
      <c r="BJ186" s="124"/>
      <c r="BK186" s="122">
        <v>1183.32</v>
      </c>
      <c r="BL186" s="123"/>
      <c r="BM186" s="123"/>
      <c r="BN186" s="123"/>
      <c r="BO186" s="123"/>
      <c r="BP186" s="123"/>
      <c r="BQ186" s="124"/>
      <c r="BR186" s="122">
        <v>1193.81</v>
      </c>
      <c r="BS186" s="123"/>
      <c r="BT186" s="123"/>
      <c r="BU186" s="123"/>
      <c r="BV186" s="123"/>
      <c r="BW186" s="123"/>
      <c r="BX186" s="124"/>
      <c r="BY186" s="122">
        <v>1136.26</v>
      </c>
      <c r="BZ186" s="123"/>
      <c r="CA186" s="123"/>
      <c r="CB186" s="123"/>
      <c r="CC186" s="123"/>
      <c r="CD186" s="123"/>
      <c r="CE186" s="124"/>
      <c r="CF186" s="122">
        <v>1086.42</v>
      </c>
      <c r="CG186" s="123"/>
      <c r="CH186" s="123"/>
      <c r="CI186" s="123"/>
      <c r="CJ186" s="123"/>
      <c r="CK186" s="123"/>
      <c r="CL186" s="124"/>
      <c r="CM186" s="122">
        <v>1075.9100000000001</v>
      </c>
      <c r="CN186" s="123"/>
      <c r="CO186" s="123"/>
      <c r="CP186" s="123"/>
      <c r="CQ186" s="123"/>
      <c r="CR186" s="123"/>
      <c r="CS186" s="124"/>
      <c r="CT186" s="122">
        <v>798.18</v>
      </c>
      <c r="CU186" s="123"/>
      <c r="CV186" s="123"/>
      <c r="CW186" s="123"/>
      <c r="CX186" s="123"/>
      <c r="CY186" s="123"/>
      <c r="CZ186" s="124"/>
      <c r="DA186" s="122">
        <v>607.1</v>
      </c>
      <c r="DB186" s="123"/>
      <c r="DC186" s="123"/>
      <c r="DD186" s="123"/>
      <c r="DE186" s="123"/>
      <c r="DF186" s="123"/>
      <c r="DG186" s="124"/>
      <c r="DH186" s="122">
        <v>1139.52</v>
      </c>
      <c r="DI186" s="123"/>
      <c r="DJ186" s="123"/>
      <c r="DK186" s="123"/>
      <c r="DL186" s="123"/>
      <c r="DM186" s="123"/>
      <c r="DN186" s="124"/>
      <c r="DO186" s="122">
        <v>1133.71</v>
      </c>
      <c r="DP186" s="123"/>
      <c r="DQ186" s="123"/>
      <c r="DR186" s="123"/>
      <c r="DS186" s="123"/>
      <c r="DT186" s="123"/>
      <c r="DU186" s="124"/>
      <c r="DV186" s="122">
        <v>1202.6600000000001</v>
      </c>
      <c r="DW186" s="123"/>
      <c r="DX186" s="123"/>
      <c r="DY186" s="123"/>
      <c r="DZ186" s="123"/>
      <c r="EA186" s="123"/>
      <c r="EB186" s="124"/>
      <c r="EC186" s="122">
        <v>1125.3499999999999</v>
      </c>
      <c r="ED186" s="123"/>
      <c r="EE186" s="123"/>
      <c r="EF186" s="123"/>
      <c r="EG186" s="123"/>
      <c r="EH186" s="123"/>
      <c r="EI186" s="124"/>
      <c r="EJ186" s="122">
        <v>1124.6300000000001</v>
      </c>
      <c r="EK186" s="123"/>
      <c r="EL186" s="123"/>
      <c r="EM186" s="123"/>
      <c r="EN186" s="123"/>
      <c r="EO186" s="123"/>
      <c r="EP186" s="124"/>
      <c r="EQ186" s="122">
        <v>1281.3</v>
      </c>
      <c r="ER186" s="123"/>
      <c r="ES186" s="123"/>
      <c r="ET186" s="123"/>
      <c r="EU186" s="123"/>
      <c r="EV186" s="123"/>
      <c r="EW186" s="124"/>
      <c r="EX186" s="122">
        <v>1495.85</v>
      </c>
      <c r="EY186" s="123"/>
      <c r="EZ186" s="123"/>
      <c r="FA186" s="123"/>
      <c r="FB186" s="123"/>
      <c r="FC186" s="123"/>
      <c r="FD186" s="124"/>
      <c r="FE186" s="122">
        <v>1412.3</v>
      </c>
      <c r="FF186" s="123"/>
      <c r="FG186" s="123"/>
      <c r="FH186" s="123"/>
      <c r="FI186" s="123"/>
      <c r="FJ186" s="123"/>
      <c r="FK186" s="124"/>
    </row>
    <row r="187" spans="1:167" s="2" customFormat="1" ht="15.75" customHeight="1" x14ac:dyDescent="0.2">
      <c r="A187" s="125" t="s">
        <v>95</v>
      </c>
      <c r="B187" s="125"/>
      <c r="C187" s="125"/>
      <c r="D187" s="125"/>
      <c r="E187" s="125"/>
      <c r="F187" s="125"/>
      <c r="G187" s="125"/>
      <c r="H187" s="126"/>
      <c r="I187" s="122">
        <v>1126.79</v>
      </c>
      <c r="J187" s="123"/>
      <c r="K187" s="123"/>
      <c r="L187" s="123"/>
      <c r="M187" s="123"/>
      <c r="N187" s="124"/>
      <c r="O187" s="122">
        <v>1058.5</v>
      </c>
      <c r="P187" s="123"/>
      <c r="Q187" s="123"/>
      <c r="R187" s="123"/>
      <c r="S187" s="123"/>
      <c r="T187" s="124"/>
      <c r="U187" s="122">
        <v>983.79</v>
      </c>
      <c r="V187" s="123"/>
      <c r="W187" s="123"/>
      <c r="X187" s="123"/>
      <c r="Y187" s="123"/>
      <c r="Z187" s="124"/>
      <c r="AA187" s="122">
        <v>926.89</v>
      </c>
      <c r="AB187" s="123"/>
      <c r="AC187" s="123"/>
      <c r="AD187" s="123"/>
      <c r="AE187" s="123"/>
      <c r="AF187" s="124"/>
      <c r="AG187" s="122">
        <v>926.6</v>
      </c>
      <c r="AH187" s="123"/>
      <c r="AI187" s="123"/>
      <c r="AJ187" s="123"/>
      <c r="AK187" s="123"/>
      <c r="AL187" s="124"/>
      <c r="AM187" s="122">
        <v>967.5</v>
      </c>
      <c r="AN187" s="123"/>
      <c r="AO187" s="123"/>
      <c r="AP187" s="123"/>
      <c r="AQ187" s="123"/>
      <c r="AR187" s="124"/>
      <c r="AS187" s="122">
        <v>1014.18</v>
      </c>
      <c r="AT187" s="123"/>
      <c r="AU187" s="123"/>
      <c r="AV187" s="123"/>
      <c r="AW187" s="123"/>
      <c r="AX187" s="124"/>
      <c r="AY187" s="122">
        <v>1100.2</v>
      </c>
      <c r="AZ187" s="123"/>
      <c r="BA187" s="123"/>
      <c r="BB187" s="123"/>
      <c r="BC187" s="123"/>
      <c r="BD187" s="123"/>
      <c r="BE187" s="122">
        <v>1079.42</v>
      </c>
      <c r="BF187" s="123"/>
      <c r="BG187" s="123"/>
      <c r="BH187" s="123"/>
      <c r="BI187" s="123"/>
      <c r="BJ187" s="124"/>
      <c r="BK187" s="122">
        <v>1160.42</v>
      </c>
      <c r="BL187" s="123"/>
      <c r="BM187" s="123"/>
      <c r="BN187" s="123"/>
      <c r="BO187" s="123"/>
      <c r="BP187" s="123"/>
      <c r="BQ187" s="124"/>
      <c r="BR187" s="122">
        <v>1196.5</v>
      </c>
      <c r="BS187" s="123"/>
      <c r="BT187" s="123"/>
      <c r="BU187" s="123"/>
      <c r="BV187" s="123"/>
      <c r="BW187" s="123"/>
      <c r="BX187" s="124"/>
      <c r="BY187" s="122">
        <v>1204.8399999999999</v>
      </c>
      <c r="BZ187" s="123"/>
      <c r="CA187" s="123"/>
      <c r="CB187" s="123"/>
      <c r="CC187" s="123"/>
      <c r="CD187" s="123"/>
      <c r="CE187" s="124"/>
      <c r="CF187" s="122">
        <v>1193.19</v>
      </c>
      <c r="CG187" s="123"/>
      <c r="CH187" s="123"/>
      <c r="CI187" s="123"/>
      <c r="CJ187" s="123"/>
      <c r="CK187" s="123"/>
      <c r="CL187" s="124"/>
      <c r="CM187" s="122">
        <v>1206.46</v>
      </c>
      <c r="CN187" s="123"/>
      <c r="CO187" s="123"/>
      <c r="CP187" s="123"/>
      <c r="CQ187" s="123"/>
      <c r="CR187" s="123"/>
      <c r="CS187" s="124"/>
      <c r="CT187" s="122">
        <v>1244</v>
      </c>
      <c r="CU187" s="123"/>
      <c r="CV187" s="123"/>
      <c r="CW187" s="123"/>
      <c r="CX187" s="123"/>
      <c r="CY187" s="123"/>
      <c r="CZ187" s="124"/>
      <c r="DA187" s="122">
        <v>1178.97</v>
      </c>
      <c r="DB187" s="123"/>
      <c r="DC187" s="123"/>
      <c r="DD187" s="123"/>
      <c r="DE187" s="123"/>
      <c r="DF187" s="123"/>
      <c r="DG187" s="124"/>
      <c r="DH187" s="122">
        <v>1614.7</v>
      </c>
      <c r="DI187" s="123"/>
      <c r="DJ187" s="123"/>
      <c r="DK187" s="123"/>
      <c r="DL187" s="123"/>
      <c r="DM187" s="123"/>
      <c r="DN187" s="124"/>
      <c r="DO187" s="122">
        <v>1610.96</v>
      </c>
      <c r="DP187" s="123"/>
      <c r="DQ187" s="123"/>
      <c r="DR187" s="123"/>
      <c r="DS187" s="123"/>
      <c r="DT187" s="123"/>
      <c r="DU187" s="124"/>
      <c r="DV187" s="122">
        <v>1601.17</v>
      </c>
      <c r="DW187" s="123"/>
      <c r="DX187" s="123"/>
      <c r="DY187" s="123"/>
      <c r="DZ187" s="123"/>
      <c r="EA187" s="123"/>
      <c r="EB187" s="124"/>
      <c r="EC187" s="122">
        <v>1171.73</v>
      </c>
      <c r="ED187" s="123"/>
      <c r="EE187" s="123"/>
      <c r="EF187" s="123"/>
      <c r="EG187" s="123"/>
      <c r="EH187" s="123"/>
      <c r="EI187" s="124"/>
      <c r="EJ187" s="122">
        <v>1164.97</v>
      </c>
      <c r="EK187" s="123"/>
      <c r="EL187" s="123"/>
      <c r="EM187" s="123"/>
      <c r="EN187" s="123"/>
      <c r="EO187" s="123"/>
      <c r="EP187" s="124"/>
      <c r="EQ187" s="122">
        <v>1524.24</v>
      </c>
      <c r="ER187" s="123"/>
      <c r="ES187" s="123"/>
      <c r="ET187" s="123"/>
      <c r="EU187" s="123"/>
      <c r="EV187" s="123"/>
      <c r="EW187" s="124"/>
      <c r="EX187" s="122">
        <v>1510.86</v>
      </c>
      <c r="EY187" s="123"/>
      <c r="EZ187" s="123"/>
      <c r="FA187" s="123"/>
      <c r="FB187" s="123"/>
      <c r="FC187" s="123"/>
      <c r="FD187" s="124"/>
      <c r="FE187" s="122">
        <v>1311.95</v>
      </c>
      <c r="FF187" s="123"/>
      <c r="FG187" s="123"/>
      <c r="FH187" s="123"/>
      <c r="FI187" s="123"/>
      <c r="FJ187" s="123"/>
      <c r="FK187" s="124"/>
    </row>
    <row r="188" spans="1:167" s="2" customFormat="1" ht="15.75" customHeight="1" x14ac:dyDescent="0.2">
      <c r="A188" s="125" t="s">
        <v>96</v>
      </c>
      <c r="B188" s="125"/>
      <c r="C188" s="125"/>
      <c r="D188" s="125"/>
      <c r="E188" s="125"/>
      <c r="F188" s="125"/>
      <c r="G188" s="125"/>
      <c r="H188" s="126"/>
      <c r="I188" s="122">
        <v>1371.98</v>
      </c>
      <c r="J188" s="123"/>
      <c r="K188" s="123"/>
      <c r="L188" s="123"/>
      <c r="M188" s="123"/>
      <c r="N188" s="124"/>
      <c r="O188" s="122">
        <v>1245.3599999999999</v>
      </c>
      <c r="P188" s="123"/>
      <c r="Q188" s="123"/>
      <c r="R188" s="123"/>
      <c r="S188" s="123"/>
      <c r="T188" s="124"/>
      <c r="U188" s="122">
        <v>1138.75</v>
      </c>
      <c r="V188" s="123"/>
      <c r="W188" s="123"/>
      <c r="X188" s="123"/>
      <c r="Y188" s="123"/>
      <c r="Z188" s="124"/>
      <c r="AA188" s="122">
        <v>1105.1500000000001</v>
      </c>
      <c r="AB188" s="123"/>
      <c r="AC188" s="123"/>
      <c r="AD188" s="123"/>
      <c r="AE188" s="123"/>
      <c r="AF188" s="124"/>
      <c r="AG188" s="122">
        <v>1096.01</v>
      </c>
      <c r="AH188" s="123"/>
      <c r="AI188" s="123"/>
      <c r="AJ188" s="123"/>
      <c r="AK188" s="123"/>
      <c r="AL188" s="124"/>
      <c r="AM188" s="122">
        <v>1090.07</v>
      </c>
      <c r="AN188" s="123"/>
      <c r="AO188" s="123"/>
      <c r="AP188" s="123"/>
      <c r="AQ188" s="123"/>
      <c r="AR188" s="124"/>
      <c r="AS188" s="122">
        <v>1078.47</v>
      </c>
      <c r="AT188" s="123"/>
      <c r="AU188" s="123"/>
      <c r="AV188" s="123"/>
      <c r="AW188" s="123"/>
      <c r="AX188" s="124"/>
      <c r="AY188" s="122">
        <v>1096.4000000000001</v>
      </c>
      <c r="AZ188" s="123"/>
      <c r="BA188" s="123"/>
      <c r="BB188" s="123"/>
      <c r="BC188" s="123"/>
      <c r="BD188" s="123"/>
      <c r="BE188" s="122">
        <v>1246.58</v>
      </c>
      <c r="BF188" s="123"/>
      <c r="BG188" s="123"/>
      <c r="BH188" s="123"/>
      <c r="BI188" s="123"/>
      <c r="BJ188" s="124"/>
      <c r="BK188" s="122">
        <v>1479.7</v>
      </c>
      <c r="BL188" s="123"/>
      <c r="BM188" s="123"/>
      <c r="BN188" s="123"/>
      <c r="BO188" s="123"/>
      <c r="BP188" s="123"/>
      <c r="BQ188" s="124"/>
      <c r="BR188" s="122">
        <v>1555.14</v>
      </c>
      <c r="BS188" s="123"/>
      <c r="BT188" s="123"/>
      <c r="BU188" s="123"/>
      <c r="BV188" s="123"/>
      <c r="BW188" s="123"/>
      <c r="BX188" s="124"/>
      <c r="BY188" s="122">
        <v>1592.83</v>
      </c>
      <c r="BZ188" s="123"/>
      <c r="CA188" s="123"/>
      <c r="CB188" s="123"/>
      <c r="CC188" s="123"/>
      <c r="CD188" s="123"/>
      <c r="CE188" s="124"/>
      <c r="CF188" s="122">
        <v>1577.38</v>
      </c>
      <c r="CG188" s="123"/>
      <c r="CH188" s="123"/>
      <c r="CI188" s="123"/>
      <c r="CJ188" s="123"/>
      <c r="CK188" s="123"/>
      <c r="CL188" s="124"/>
      <c r="CM188" s="122">
        <v>1579.09</v>
      </c>
      <c r="CN188" s="123"/>
      <c r="CO188" s="123"/>
      <c r="CP188" s="123"/>
      <c r="CQ188" s="123"/>
      <c r="CR188" s="123"/>
      <c r="CS188" s="124"/>
      <c r="CT188" s="122">
        <v>1612.21</v>
      </c>
      <c r="CU188" s="123"/>
      <c r="CV188" s="123"/>
      <c r="CW188" s="123"/>
      <c r="CX188" s="123"/>
      <c r="CY188" s="123"/>
      <c r="CZ188" s="124"/>
      <c r="DA188" s="122">
        <v>1595.08</v>
      </c>
      <c r="DB188" s="123"/>
      <c r="DC188" s="123"/>
      <c r="DD188" s="123"/>
      <c r="DE188" s="123"/>
      <c r="DF188" s="123"/>
      <c r="DG188" s="124"/>
      <c r="DH188" s="122">
        <v>1582.9</v>
      </c>
      <c r="DI188" s="123"/>
      <c r="DJ188" s="123"/>
      <c r="DK188" s="123"/>
      <c r="DL188" s="123"/>
      <c r="DM188" s="123"/>
      <c r="DN188" s="124"/>
      <c r="DO188" s="122">
        <v>1569.39</v>
      </c>
      <c r="DP188" s="123"/>
      <c r="DQ188" s="123"/>
      <c r="DR188" s="123"/>
      <c r="DS188" s="123"/>
      <c r="DT188" s="123"/>
      <c r="DU188" s="124"/>
      <c r="DV188" s="122">
        <v>1557.5</v>
      </c>
      <c r="DW188" s="123"/>
      <c r="DX188" s="123"/>
      <c r="DY188" s="123"/>
      <c r="DZ188" s="123"/>
      <c r="EA188" s="123"/>
      <c r="EB188" s="124"/>
      <c r="EC188" s="122">
        <v>1532.75</v>
      </c>
      <c r="ED188" s="123"/>
      <c r="EE188" s="123"/>
      <c r="EF188" s="123"/>
      <c r="EG188" s="123"/>
      <c r="EH188" s="123"/>
      <c r="EI188" s="124"/>
      <c r="EJ188" s="122">
        <v>1524.21</v>
      </c>
      <c r="EK188" s="123"/>
      <c r="EL188" s="123"/>
      <c r="EM188" s="123"/>
      <c r="EN188" s="123"/>
      <c r="EO188" s="123"/>
      <c r="EP188" s="124"/>
      <c r="EQ188" s="122">
        <v>1561.9</v>
      </c>
      <c r="ER188" s="123"/>
      <c r="ES188" s="123"/>
      <c r="ET188" s="123"/>
      <c r="EU188" s="123"/>
      <c r="EV188" s="123"/>
      <c r="EW188" s="124"/>
      <c r="EX188" s="122">
        <v>1553.09</v>
      </c>
      <c r="EY188" s="123"/>
      <c r="EZ188" s="123"/>
      <c r="FA188" s="123"/>
      <c r="FB188" s="123"/>
      <c r="FC188" s="123"/>
      <c r="FD188" s="124"/>
      <c r="FE188" s="122">
        <v>1465.36</v>
      </c>
      <c r="FF188" s="123"/>
      <c r="FG188" s="123"/>
      <c r="FH188" s="123"/>
      <c r="FI188" s="123"/>
      <c r="FJ188" s="123"/>
      <c r="FK188" s="124"/>
    </row>
    <row r="189" spans="1:167" s="2" customFormat="1" ht="15.75" customHeight="1" x14ac:dyDescent="0.2">
      <c r="A189" s="125" t="s">
        <v>97</v>
      </c>
      <c r="B189" s="125"/>
      <c r="C189" s="125"/>
      <c r="D189" s="125"/>
      <c r="E189" s="125"/>
      <c r="F189" s="125"/>
      <c r="G189" s="125"/>
      <c r="H189" s="126"/>
      <c r="I189" s="122">
        <v>1326.92</v>
      </c>
      <c r="J189" s="123"/>
      <c r="K189" s="123"/>
      <c r="L189" s="123"/>
      <c r="M189" s="123"/>
      <c r="N189" s="124"/>
      <c r="O189" s="122">
        <v>1165.01</v>
      </c>
      <c r="P189" s="123"/>
      <c r="Q189" s="123"/>
      <c r="R189" s="123"/>
      <c r="S189" s="123"/>
      <c r="T189" s="124"/>
      <c r="U189" s="122">
        <v>1096.3499999999999</v>
      </c>
      <c r="V189" s="123"/>
      <c r="W189" s="123"/>
      <c r="X189" s="123"/>
      <c r="Y189" s="123"/>
      <c r="Z189" s="124"/>
      <c r="AA189" s="122">
        <v>1083.94</v>
      </c>
      <c r="AB189" s="123"/>
      <c r="AC189" s="123"/>
      <c r="AD189" s="123"/>
      <c r="AE189" s="123"/>
      <c r="AF189" s="124"/>
      <c r="AG189" s="122">
        <v>1071.6099999999999</v>
      </c>
      <c r="AH189" s="123"/>
      <c r="AI189" s="123"/>
      <c r="AJ189" s="123"/>
      <c r="AK189" s="123"/>
      <c r="AL189" s="124"/>
      <c r="AM189" s="122">
        <v>1058.8900000000001</v>
      </c>
      <c r="AN189" s="123"/>
      <c r="AO189" s="123"/>
      <c r="AP189" s="123"/>
      <c r="AQ189" s="123"/>
      <c r="AR189" s="124"/>
      <c r="AS189" s="122">
        <v>1026.8699999999999</v>
      </c>
      <c r="AT189" s="123"/>
      <c r="AU189" s="123"/>
      <c r="AV189" s="123"/>
      <c r="AW189" s="123"/>
      <c r="AX189" s="124"/>
      <c r="AY189" s="122">
        <v>1011.31</v>
      </c>
      <c r="AZ189" s="123"/>
      <c r="BA189" s="123"/>
      <c r="BB189" s="123"/>
      <c r="BC189" s="123"/>
      <c r="BD189" s="123"/>
      <c r="BE189" s="122">
        <v>1088.9100000000001</v>
      </c>
      <c r="BF189" s="123"/>
      <c r="BG189" s="123"/>
      <c r="BH189" s="123"/>
      <c r="BI189" s="123"/>
      <c r="BJ189" s="124"/>
      <c r="BK189" s="122">
        <v>1371.77</v>
      </c>
      <c r="BL189" s="123"/>
      <c r="BM189" s="123"/>
      <c r="BN189" s="123"/>
      <c r="BO189" s="123"/>
      <c r="BP189" s="123"/>
      <c r="BQ189" s="124"/>
      <c r="BR189" s="122">
        <v>1459.13</v>
      </c>
      <c r="BS189" s="123"/>
      <c r="BT189" s="123"/>
      <c r="BU189" s="123"/>
      <c r="BV189" s="123"/>
      <c r="BW189" s="123"/>
      <c r="BX189" s="124"/>
      <c r="BY189" s="122">
        <v>1504.18</v>
      </c>
      <c r="BZ189" s="123"/>
      <c r="CA189" s="123"/>
      <c r="CB189" s="123"/>
      <c r="CC189" s="123"/>
      <c r="CD189" s="123"/>
      <c r="CE189" s="124"/>
      <c r="CF189" s="122">
        <v>1513.56</v>
      </c>
      <c r="CG189" s="123"/>
      <c r="CH189" s="123"/>
      <c r="CI189" s="123"/>
      <c r="CJ189" s="123"/>
      <c r="CK189" s="123"/>
      <c r="CL189" s="124"/>
      <c r="CM189" s="122">
        <v>1520.14</v>
      </c>
      <c r="CN189" s="123"/>
      <c r="CO189" s="123"/>
      <c r="CP189" s="123"/>
      <c r="CQ189" s="123"/>
      <c r="CR189" s="123"/>
      <c r="CS189" s="124"/>
      <c r="CT189" s="122">
        <v>1520.3</v>
      </c>
      <c r="CU189" s="123"/>
      <c r="CV189" s="123"/>
      <c r="CW189" s="123"/>
      <c r="CX189" s="123"/>
      <c r="CY189" s="123"/>
      <c r="CZ189" s="124"/>
      <c r="DA189" s="122">
        <v>1515.75</v>
      </c>
      <c r="DB189" s="123"/>
      <c r="DC189" s="123"/>
      <c r="DD189" s="123"/>
      <c r="DE189" s="123"/>
      <c r="DF189" s="123"/>
      <c r="DG189" s="124"/>
      <c r="DH189" s="122">
        <v>1487.03</v>
      </c>
      <c r="DI189" s="123"/>
      <c r="DJ189" s="123"/>
      <c r="DK189" s="123"/>
      <c r="DL189" s="123"/>
      <c r="DM189" s="123"/>
      <c r="DN189" s="124"/>
      <c r="DO189" s="122">
        <v>1466.79</v>
      </c>
      <c r="DP189" s="123"/>
      <c r="DQ189" s="123"/>
      <c r="DR189" s="123"/>
      <c r="DS189" s="123"/>
      <c r="DT189" s="123"/>
      <c r="DU189" s="124"/>
      <c r="DV189" s="122">
        <v>1467.8</v>
      </c>
      <c r="DW189" s="123"/>
      <c r="DX189" s="123"/>
      <c r="DY189" s="123"/>
      <c r="DZ189" s="123"/>
      <c r="EA189" s="123"/>
      <c r="EB189" s="124"/>
      <c r="EC189" s="122">
        <v>1451.49</v>
      </c>
      <c r="ED189" s="123"/>
      <c r="EE189" s="123"/>
      <c r="EF189" s="123"/>
      <c r="EG189" s="123"/>
      <c r="EH189" s="123"/>
      <c r="EI189" s="124"/>
      <c r="EJ189" s="122">
        <v>1451.14</v>
      </c>
      <c r="EK189" s="123"/>
      <c r="EL189" s="123"/>
      <c r="EM189" s="123"/>
      <c r="EN189" s="123"/>
      <c r="EO189" s="123"/>
      <c r="EP189" s="124"/>
      <c r="EQ189" s="122">
        <v>1478.62</v>
      </c>
      <c r="ER189" s="123"/>
      <c r="ES189" s="123"/>
      <c r="ET189" s="123"/>
      <c r="EU189" s="123"/>
      <c r="EV189" s="123"/>
      <c r="EW189" s="124"/>
      <c r="EX189" s="122">
        <v>1504.78</v>
      </c>
      <c r="EY189" s="123"/>
      <c r="EZ189" s="123"/>
      <c r="FA189" s="123"/>
      <c r="FB189" s="123"/>
      <c r="FC189" s="123"/>
      <c r="FD189" s="124"/>
      <c r="FE189" s="122">
        <v>1467.41</v>
      </c>
      <c r="FF189" s="123"/>
      <c r="FG189" s="123"/>
      <c r="FH189" s="123"/>
      <c r="FI189" s="123"/>
      <c r="FJ189" s="123"/>
      <c r="FK189" s="124"/>
    </row>
    <row r="190" spans="1:167" s="2" customFormat="1" ht="15.75" customHeight="1" x14ac:dyDescent="0.2">
      <c r="A190" s="125" t="s">
        <v>98</v>
      </c>
      <c r="B190" s="125"/>
      <c r="C190" s="125"/>
      <c r="D190" s="125"/>
      <c r="E190" s="125"/>
      <c r="F190" s="125"/>
      <c r="G190" s="125"/>
      <c r="H190" s="126"/>
      <c r="I190" s="122">
        <v>1348.28</v>
      </c>
      <c r="J190" s="123"/>
      <c r="K190" s="123"/>
      <c r="L190" s="123"/>
      <c r="M190" s="123"/>
      <c r="N190" s="124"/>
      <c r="O190" s="122">
        <v>1139.48</v>
      </c>
      <c r="P190" s="123"/>
      <c r="Q190" s="123"/>
      <c r="R190" s="123"/>
      <c r="S190" s="123"/>
      <c r="T190" s="124"/>
      <c r="U190" s="122">
        <v>1088.44</v>
      </c>
      <c r="V190" s="123"/>
      <c r="W190" s="123"/>
      <c r="X190" s="123"/>
      <c r="Y190" s="123"/>
      <c r="Z190" s="124"/>
      <c r="AA190" s="122">
        <v>1055.51</v>
      </c>
      <c r="AB190" s="123"/>
      <c r="AC190" s="123"/>
      <c r="AD190" s="123"/>
      <c r="AE190" s="123"/>
      <c r="AF190" s="124"/>
      <c r="AG190" s="122">
        <v>1036.22</v>
      </c>
      <c r="AH190" s="123"/>
      <c r="AI190" s="123"/>
      <c r="AJ190" s="123"/>
      <c r="AK190" s="123"/>
      <c r="AL190" s="124"/>
      <c r="AM190" s="122">
        <v>1065.5999999999999</v>
      </c>
      <c r="AN190" s="123"/>
      <c r="AO190" s="123"/>
      <c r="AP190" s="123"/>
      <c r="AQ190" s="123"/>
      <c r="AR190" s="124"/>
      <c r="AS190" s="122">
        <v>1066.48</v>
      </c>
      <c r="AT190" s="123"/>
      <c r="AU190" s="123"/>
      <c r="AV190" s="123"/>
      <c r="AW190" s="123"/>
      <c r="AX190" s="124"/>
      <c r="AY190" s="122">
        <v>1249.78</v>
      </c>
      <c r="AZ190" s="123"/>
      <c r="BA190" s="123"/>
      <c r="BB190" s="123"/>
      <c r="BC190" s="123"/>
      <c r="BD190" s="123"/>
      <c r="BE190" s="122">
        <v>1474.94</v>
      </c>
      <c r="BF190" s="123"/>
      <c r="BG190" s="123"/>
      <c r="BH190" s="123"/>
      <c r="BI190" s="123"/>
      <c r="BJ190" s="124"/>
      <c r="BK190" s="122">
        <v>1615.98</v>
      </c>
      <c r="BL190" s="123"/>
      <c r="BM190" s="123"/>
      <c r="BN190" s="123"/>
      <c r="BO190" s="123"/>
      <c r="BP190" s="123"/>
      <c r="BQ190" s="124"/>
      <c r="BR190" s="122">
        <v>1625.63</v>
      </c>
      <c r="BS190" s="123"/>
      <c r="BT190" s="123"/>
      <c r="BU190" s="123"/>
      <c r="BV190" s="123"/>
      <c r="BW190" s="123"/>
      <c r="BX190" s="124"/>
      <c r="BY190" s="122">
        <v>1624.17</v>
      </c>
      <c r="BZ190" s="123"/>
      <c r="CA190" s="123"/>
      <c r="CB190" s="123"/>
      <c r="CC190" s="123"/>
      <c r="CD190" s="123"/>
      <c r="CE190" s="124"/>
      <c r="CF190" s="122">
        <v>1618.59</v>
      </c>
      <c r="CG190" s="123"/>
      <c r="CH190" s="123"/>
      <c r="CI190" s="123"/>
      <c r="CJ190" s="123"/>
      <c r="CK190" s="123"/>
      <c r="CL190" s="124"/>
      <c r="CM190" s="122">
        <v>1623.74</v>
      </c>
      <c r="CN190" s="123"/>
      <c r="CO190" s="123"/>
      <c r="CP190" s="123"/>
      <c r="CQ190" s="123"/>
      <c r="CR190" s="123"/>
      <c r="CS190" s="124"/>
      <c r="CT190" s="122">
        <v>1626.57</v>
      </c>
      <c r="CU190" s="123"/>
      <c r="CV190" s="123"/>
      <c r="CW190" s="123"/>
      <c r="CX190" s="123"/>
      <c r="CY190" s="123"/>
      <c r="CZ190" s="124"/>
      <c r="DA190" s="122">
        <v>1622.52</v>
      </c>
      <c r="DB190" s="123"/>
      <c r="DC190" s="123"/>
      <c r="DD190" s="123"/>
      <c r="DE190" s="123"/>
      <c r="DF190" s="123"/>
      <c r="DG190" s="124"/>
      <c r="DH190" s="122">
        <v>1631</v>
      </c>
      <c r="DI190" s="123"/>
      <c r="DJ190" s="123"/>
      <c r="DK190" s="123"/>
      <c r="DL190" s="123"/>
      <c r="DM190" s="123"/>
      <c r="DN190" s="124"/>
      <c r="DO190" s="122">
        <v>1625.16</v>
      </c>
      <c r="DP190" s="123"/>
      <c r="DQ190" s="123"/>
      <c r="DR190" s="123"/>
      <c r="DS190" s="123"/>
      <c r="DT190" s="123"/>
      <c r="DU190" s="124"/>
      <c r="DV190" s="122">
        <v>1617.3</v>
      </c>
      <c r="DW190" s="123"/>
      <c r="DX190" s="123"/>
      <c r="DY190" s="123"/>
      <c r="DZ190" s="123"/>
      <c r="EA190" s="123"/>
      <c r="EB190" s="124"/>
      <c r="EC190" s="122">
        <v>1509.68</v>
      </c>
      <c r="ED190" s="123"/>
      <c r="EE190" s="123"/>
      <c r="EF190" s="123"/>
      <c r="EG190" s="123"/>
      <c r="EH190" s="123"/>
      <c r="EI190" s="124"/>
      <c r="EJ190" s="122">
        <v>1488.2</v>
      </c>
      <c r="EK190" s="123"/>
      <c r="EL190" s="123"/>
      <c r="EM190" s="123"/>
      <c r="EN190" s="123"/>
      <c r="EO190" s="123"/>
      <c r="EP190" s="124"/>
      <c r="EQ190" s="122">
        <v>1611.23</v>
      </c>
      <c r="ER190" s="123"/>
      <c r="ES190" s="123"/>
      <c r="ET190" s="123"/>
      <c r="EU190" s="123"/>
      <c r="EV190" s="123"/>
      <c r="EW190" s="124"/>
      <c r="EX190" s="122">
        <v>1565.38</v>
      </c>
      <c r="EY190" s="123"/>
      <c r="EZ190" s="123"/>
      <c r="FA190" s="123"/>
      <c r="FB190" s="123"/>
      <c r="FC190" s="123"/>
      <c r="FD190" s="124"/>
      <c r="FE190" s="122">
        <v>1481.48</v>
      </c>
      <c r="FF190" s="123"/>
      <c r="FG190" s="123"/>
      <c r="FH190" s="123"/>
      <c r="FI190" s="123"/>
      <c r="FJ190" s="123"/>
      <c r="FK190" s="124"/>
    </row>
    <row r="191" spans="1:167" s="2" customFormat="1" ht="15.75" customHeight="1" x14ac:dyDescent="0.2">
      <c r="A191" s="125" t="s">
        <v>99</v>
      </c>
      <c r="B191" s="125"/>
      <c r="C191" s="125"/>
      <c r="D191" s="125"/>
      <c r="E191" s="125"/>
      <c r="F191" s="125"/>
      <c r="G191" s="125"/>
      <c r="H191" s="126"/>
      <c r="I191" s="122">
        <v>1241.45</v>
      </c>
      <c r="J191" s="123"/>
      <c r="K191" s="123"/>
      <c r="L191" s="123"/>
      <c r="M191" s="123"/>
      <c r="N191" s="124"/>
      <c r="O191" s="122">
        <v>1076.55</v>
      </c>
      <c r="P191" s="123"/>
      <c r="Q191" s="123"/>
      <c r="R191" s="123"/>
      <c r="S191" s="123"/>
      <c r="T191" s="124"/>
      <c r="U191" s="122">
        <v>1007.83</v>
      </c>
      <c r="V191" s="123"/>
      <c r="W191" s="123"/>
      <c r="X191" s="123"/>
      <c r="Y191" s="123"/>
      <c r="Z191" s="124"/>
      <c r="AA191" s="122">
        <v>927.36</v>
      </c>
      <c r="AB191" s="123"/>
      <c r="AC191" s="123"/>
      <c r="AD191" s="123"/>
      <c r="AE191" s="123"/>
      <c r="AF191" s="124"/>
      <c r="AG191" s="122">
        <v>963.1</v>
      </c>
      <c r="AH191" s="123"/>
      <c r="AI191" s="123"/>
      <c r="AJ191" s="123"/>
      <c r="AK191" s="123"/>
      <c r="AL191" s="124"/>
      <c r="AM191" s="122">
        <v>990.96</v>
      </c>
      <c r="AN191" s="123"/>
      <c r="AO191" s="123"/>
      <c r="AP191" s="123"/>
      <c r="AQ191" s="123"/>
      <c r="AR191" s="124"/>
      <c r="AS191" s="122">
        <v>989.44</v>
      </c>
      <c r="AT191" s="123"/>
      <c r="AU191" s="123"/>
      <c r="AV191" s="123"/>
      <c r="AW191" s="123"/>
      <c r="AX191" s="124"/>
      <c r="AY191" s="122">
        <v>1218.57</v>
      </c>
      <c r="AZ191" s="123"/>
      <c r="BA191" s="123"/>
      <c r="BB191" s="123"/>
      <c r="BC191" s="123"/>
      <c r="BD191" s="123"/>
      <c r="BE191" s="122">
        <v>1402.23</v>
      </c>
      <c r="BF191" s="123"/>
      <c r="BG191" s="123"/>
      <c r="BH191" s="123"/>
      <c r="BI191" s="123"/>
      <c r="BJ191" s="124"/>
      <c r="BK191" s="122">
        <v>1502.81</v>
      </c>
      <c r="BL191" s="123"/>
      <c r="BM191" s="123"/>
      <c r="BN191" s="123"/>
      <c r="BO191" s="123"/>
      <c r="BP191" s="123"/>
      <c r="BQ191" s="124"/>
      <c r="BR191" s="122">
        <v>1572.86</v>
      </c>
      <c r="BS191" s="123"/>
      <c r="BT191" s="123"/>
      <c r="BU191" s="123"/>
      <c r="BV191" s="123"/>
      <c r="BW191" s="123"/>
      <c r="BX191" s="124"/>
      <c r="BY191" s="122">
        <v>1573.91</v>
      </c>
      <c r="BZ191" s="123"/>
      <c r="CA191" s="123"/>
      <c r="CB191" s="123"/>
      <c r="CC191" s="123"/>
      <c r="CD191" s="123"/>
      <c r="CE191" s="124"/>
      <c r="CF191" s="122">
        <v>1546.7</v>
      </c>
      <c r="CG191" s="123"/>
      <c r="CH191" s="123"/>
      <c r="CI191" s="123"/>
      <c r="CJ191" s="123"/>
      <c r="CK191" s="123"/>
      <c r="CL191" s="124"/>
      <c r="CM191" s="122">
        <v>1569.1</v>
      </c>
      <c r="CN191" s="123"/>
      <c r="CO191" s="123"/>
      <c r="CP191" s="123"/>
      <c r="CQ191" s="123"/>
      <c r="CR191" s="123"/>
      <c r="CS191" s="124"/>
      <c r="CT191" s="122">
        <v>1602.52</v>
      </c>
      <c r="CU191" s="123"/>
      <c r="CV191" s="123"/>
      <c r="CW191" s="123"/>
      <c r="CX191" s="123"/>
      <c r="CY191" s="123"/>
      <c r="CZ191" s="124"/>
      <c r="DA191" s="122">
        <v>1577.98</v>
      </c>
      <c r="DB191" s="123"/>
      <c r="DC191" s="123"/>
      <c r="DD191" s="123"/>
      <c r="DE191" s="123"/>
      <c r="DF191" s="123"/>
      <c r="DG191" s="124"/>
      <c r="DH191" s="122">
        <v>1607.27</v>
      </c>
      <c r="DI191" s="123"/>
      <c r="DJ191" s="123"/>
      <c r="DK191" s="123"/>
      <c r="DL191" s="123"/>
      <c r="DM191" s="123"/>
      <c r="DN191" s="124"/>
      <c r="DO191" s="122">
        <v>1579.43</v>
      </c>
      <c r="DP191" s="123"/>
      <c r="DQ191" s="123"/>
      <c r="DR191" s="123"/>
      <c r="DS191" s="123"/>
      <c r="DT191" s="123"/>
      <c r="DU191" s="124"/>
      <c r="DV191" s="122">
        <v>1549.85</v>
      </c>
      <c r="DW191" s="123"/>
      <c r="DX191" s="123"/>
      <c r="DY191" s="123"/>
      <c r="DZ191" s="123"/>
      <c r="EA191" s="123"/>
      <c r="EB191" s="124"/>
      <c r="EC191" s="122">
        <v>1482.31</v>
      </c>
      <c r="ED191" s="123"/>
      <c r="EE191" s="123"/>
      <c r="EF191" s="123"/>
      <c r="EG191" s="123"/>
      <c r="EH191" s="123"/>
      <c r="EI191" s="124"/>
      <c r="EJ191" s="122">
        <v>1464.11</v>
      </c>
      <c r="EK191" s="123"/>
      <c r="EL191" s="123"/>
      <c r="EM191" s="123"/>
      <c r="EN191" s="123"/>
      <c r="EO191" s="123"/>
      <c r="EP191" s="124"/>
      <c r="EQ191" s="122">
        <v>1508.51</v>
      </c>
      <c r="ER191" s="123"/>
      <c r="ES191" s="123"/>
      <c r="ET191" s="123"/>
      <c r="EU191" s="123"/>
      <c r="EV191" s="123"/>
      <c r="EW191" s="124"/>
      <c r="EX191" s="122">
        <v>1487.56</v>
      </c>
      <c r="EY191" s="123"/>
      <c r="EZ191" s="123"/>
      <c r="FA191" s="123"/>
      <c r="FB191" s="123"/>
      <c r="FC191" s="123"/>
      <c r="FD191" s="124"/>
      <c r="FE191" s="122">
        <v>1384.81</v>
      </c>
      <c r="FF191" s="123"/>
      <c r="FG191" s="123"/>
      <c r="FH191" s="123"/>
      <c r="FI191" s="123"/>
      <c r="FJ191" s="123"/>
      <c r="FK191" s="124"/>
    </row>
    <row r="192" spans="1:167" s="2" customFormat="1" ht="15.75" customHeight="1" x14ac:dyDescent="0.2">
      <c r="A192" s="125" t="s">
        <v>7</v>
      </c>
      <c r="B192" s="125"/>
      <c r="C192" s="125"/>
      <c r="D192" s="125"/>
      <c r="E192" s="125"/>
      <c r="F192" s="125"/>
      <c r="G192" s="125"/>
      <c r="H192" s="126"/>
      <c r="I192" s="122">
        <v>1094.42</v>
      </c>
      <c r="J192" s="123"/>
      <c r="K192" s="123"/>
      <c r="L192" s="123"/>
      <c r="M192" s="123"/>
      <c r="N192" s="124"/>
      <c r="O192" s="122">
        <v>1025.74</v>
      </c>
      <c r="P192" s="123"/>
      <c r="Q192" s="123"/>
      <c r="R192" s="123"/>
      <c r="S192" s="123"/>
      <c r="T192" s="124"/>
      <c r="U192" s="122">
        <v>927</v>
      </c>
      <c r="V192" s="123"/>
      <c r="W192" s="123"/>
      <c r="X192" s="123"/>
      <c r="Y192" s="123"/>
      <c r="Z192" s="124"/>
      <c r="AA192" s="122">
        <v>901</v>
      </c>
      <c r="AB192" s="123"/>
      <c r="AC192" s="123"/>
      <c r="AD192" s="123"/>
      <c r="AE192" s="123"/>
      <c r="AF192" s="124"/>
      <c r="AG192" s="122">
        <v>865.69</v>
      </c>
      <c r="AH192" s="123"/>
      <c r="AI192" s="123"/>
      <c r="AJ192" s="123"/>
      <c r="AK192" s="123"/>
      <c r="AL192" s="124"/>
      <c r="AM192" s="122">
        <v>941.32</v>
      </c>
      <c r="AN192" s="123"/>
      <c r="AO192" s="123"/>
      <c r="AP192" s="123"/>
      <c r="AQ192" s="123"/>
      <c r="AR192" s="124"/>
      <c r="AS192" s="122">
        <v>941.38</v>
      </c>
      <c r="AT192" s="123"/>
      <c r="AU192" s="123"/>
      <c r="AV192" s="123"/>
      <c r="AW192" s="123"/>
      <c r="AX192" s="124"/>
      <c r="AY192" s="122">
        <v>1128.33</v>
      </c>
      <c r="AZ192" s="123"/>
      <c r="BA192" s="123"/>
      <c r="BB192" s="123"/>
      <c r="BC192" s="123"/>
      <c r="BD192" s="123"/>
      <c r="BE192" s="122">
        <v>1348.39</v>
      </c>
      <c r="BF192" s="123"/>
      <c r="BG192" s="123"/>
      <c r="BH192" s="123"/>
      <c r="BI192" s="123"/>
      <c r="BJ192" s="124"/>
      <c r="BK192" s="122">
        <v>1460.57</v>
      </c>
      <c r="BL192" s="123"/>
      <c r="BM192" s="123"/>
      <c r="BN192" s="123"/>
      <c r="BO192" s="123"/>
      <c r="BP192" s="123"/>
      <c r="BQ192" s="124"/>
      <c r="BR192" s="122">
        <v>1497.76</v>
      </c>
      <c r="BS192" s="123"/>
      <c r="BT192" s="123"/>
      <c r="BU192" s="123"/>
      <c r="BV192" s="123"/>
      <c r="BW192" s="123"/>
      <c r="BX192" s="124"/>
      <c r="BY192" s="122">
        <v>1496.56</v>
      </c>
      <c r="BZ192" s="123"/>
      <c r="CA192" s="123"/>
      <c r="CB192" s="123"/>
      <c r="CC192" s="123"/>
      <c r="CD192" s="123"/>
      <c r="CE192" s="124"/>
      <c r="CF192" s="122">
        <v>1478.3</v>
      </c>
      <c r="CG192" s="123"/>
      <c r="CH192" s="123"/>
      <c r="CI192" s="123"/>
      <c r="CJ192" s="123"/>
      <c r="CK192" s="123"/>
      <c r="CL192" s="124"/>
      <c r="CM192" s="122">
        <v>1497.76</v>
      </c>
      <c r="CN192" s="123"/>
      <c r="CO192" s="123"/>
      <c r="CP192" s="123"/>
      <c r="CQ192" s="123"/>
      <c r="CR192" s="123"/>
      <c r="CS192" s="124"/>
      <c r="CT192" s="122">
        <v>1566.33</v>
      </c>
      <c r="CU192" s="123"/>
      <c r="CV192" s="123"/>
      <c r="CW192" s="123"/>
      <c r="CX192" s="123"/>
      <c r="CY192" s="123"/>
      <c r="CZ192" s="124"/>
      <c r="DA192" s="122">
        <v>1511.98</v>
      </c>
      <c r="DB192" s="123"/>
      <c r="DC192" s="123"/>
      <c r="DD192" s="123"/>
      <c r="DE192" s="123"/>
      <c r="DF192" s="123"/>
      <c r="DG192" s="124"/>
      <c r="DH192" s="122">
        <v>1555.15</v>
      </c>
      <c r="DI192" s="123"/>
      <c r="DJ192" s="123"/>
      <c r="DK192" s="123"/>
      <c r="DL192" s="123"/>
      <c r="DM192" s="123"/>
      <c r="DN192" s="124"/>
      <c r="DO192" s="122">
        <v>1521.18</v>
      </c>
      <c r="DP192" s="123"/>
      <c r="DQ192" s="123"/>
      <c r="DR192" s="123"/>
      <c r="DS192" s="123"/>
      <c r="DT192" s="123"/>
      <c r="DU192" s="124"/>
      <c r="DV192" s="122">
        <v>1499.4</v>
      </c>
      <c r="DW192" s="123"/>
      <c r="DX192" s="123"/>
      <c r="DY192" s="123"/>
      <c r="DZ192" s="123"/>
      <c r="EA192" s="123"/>
      <c r="EB192" s="124"/>
      <c r="EC192" s="122">
        <v>1455.35</v>
      </c>
      <c r="ED192" s="123"/>
      <c r="EE192" s="123"/>
      <c r="EF192" s="123"/>
      <c r="EG192" s="123"/>
      <c r="EH192" s="123"/>
      <c r="EI192" s="124"/>
      <c r="EJ192" s="122">
        <v>1423.46</v>
      </c>
      <c r="EK192" s="123"/>
      <c r="EL192" s="123"/>
      <c r="EM192" s="123"/>
      <c r="EN192" s="123"/>
      <c r="EO192" s="123"/>
      <c r="EP192" s="124"/>
      <c r="EQ192" s="122">
        <v>1472.08</v>
      </c>
      <c r="ER192" s="123"/>
      <c r="ES192" s="123"/>
      <c r="ET192" s="123"/>
      <c r="EU192" s="123"/>
      <c r="EV192" s="123"/>
      <c r="EW192" s="124"/>
      <c r="EX192" s="122">
        <v>1453.48</v>
      </c>
      <c r="EY192" s="123"/>
      <c r="EZ192" s="123"/>
      <c r="FA192" s="123"/>
      <c r="FB192" s="123"/>
      <c r="FC192" s="123"/>
      <c r="FD192" s="124"/>
      <c r="FE192" s="122">
        <v>1372.13</v>
      </c>
      <c r="FF192" s="123"/>
      <c r="FG192" s="123"/>
      <c r="FH192" s="123"/>
      <c r="FI192" s="123"/>
      <c r="FJ192" s="123"/>
      <c r="FK192" s="124"/>
    </row>
    <row r="193" spans="1:167" s="2" customFormat="1" ht="15.75" customHeight="1" x14ac:dyDescent="0.2">
      <c r="A193" s="125" t="s">
        <v>100</v>
      </c>
      <c r="B193" s="125"/>
      <c r="C193" s="125"/>
      <c r="D193" s="125"/>
      <c r="E193" s="125"/>
      <c r="F193" s="125"/>
      <c r="G193" s="125"/>
      <c r="H193" s="126"/>
      <c r="I193" s="122">
        <v>1167.21</v>
      </c>
      <c r="J193" s="123"/>
      <c r="K193" s="123"/>
      <c r="L193" s="123"/>
      <c r="M193" s="123"/>
      <c r="N193" s="124"/>
      <c r="O193" s="122">
        <v>1077.44</v>
      </c>
      <c r="P193" s="123"/>
      <c r="Q193" s="123"/>
      <c r="R193" s="123"/>
      <c r="S193" s="123"/>
      <c r="T193" s="124"/>
      <c r="U193" s="122">
        <v>1028.99</v>
      </c>
      <c r="V193" s="123"/>
      <c r="W193" s="123"/>
      <c r="X193" s="123"/>
      <c r="Y193" s="123"/>
      <c r="Z193" s="124"/>
      <c r="AA193" s="122">
        <v>984.95</v>
      </c>
      <c r="AB193" s="123"/>
      <c r="AC193" s="123"/>
      <c r="AD193" s="123"/>
      <c r="AE193" s="123"/>
      <c r="AF193" s="124"/>
      <c r="AG193" s="122">
        <v>978.57</v>
      </c>
      <c r="AH193" s="123"/>
      <c r="AI193" s="123"/>
      <c r="AJ193" s="123"/>
      <c r="AK193" s="123"/>
      <c r="AL193" s="124"/>
      <c r="AM193" s="122">
        <v>1023.13</v>
      </c>
      <c r="AN193" s="123"/>
      <c r="AO193" s="123"/>
      <c r="AP193" s="123"/>
      <c r="AQ193" s="123"/>
      <c r="AR193" s="124"/>
      <c r="AS193" s="122">
        <v>997.52</v>
      </c>
      <c r="AT193" s="123"/>
      <c r="AU193" s="123"/>
      <c r="AV193" s="123"/>
      <c r="AW193" s="123"/>
      <c r="AX193" s="124"/>
      <c r="AY193" s="122">
        <v>1154.4000000000001</v>
      </c>
      <c r="AZ193" s="123"/>
      <c r="BA193" s="123"/>
      <c r="BB193" s="123"/>
      <c r="BC193" s="123"/>
      <c r="BD193" s="123"/>
      <c r="BE193" s="122">
        <v>1382.6</v>
      </c>
      <c r="BF193" s="123"/>
      <c r="BG193" s="123"/>
      <c r="BH193" s="123"/>
      <c r="BI193" s="123"/>
      <c r="BJ193" s="124"/>
      <c r="BK193" s="122">
        <v>1471.57</v>
      </c>
      <c r="BL193" s="123"/>
      <c r="BM193" s="123"/>
      <c r="BN193" s="123"/>
      <c r="BO193" s="123"/>
      <c r="BP193" s="123"/>
      <c r="BQ193" s="124"/>
      <c r="BR193" s="122">
        <v>1593.8</v>
      </c>
      <c r="BS193" s="123"/>
      <c r="BT193" s="123"/>
      <c r="BU193" s="123"/>
      <c r="BV193" s="123"/>
      <c r="BW193" s="123"/>
      <c r="BX193" s="124"/>
      <c r="BY193" s="122">
        <v>1606.73</v>
      </c>
      <c r="BZ193" s="123"/>
      <c r="CA193" s="123"/>
      <c r="CB193" s="123"/>
      <c r="CC193" s="123"/>
      <c r="CD193" s="123"/>
      <c r="CE193" s="124"/>
      <c r="CF193" s="122">
        <v>1596.35</v>
      </c>
      <c r="CG193" s="123"/>
      <c r="CH193" s="123"/>
      <c r="CI193" s="123"/>
      <c r="CJ193" s="123"/>
      <c r="CK193" s="123"/>
      <c r="CL193" s="124"/>
      <c r="CM193" s="122">
        <v>1614.79</v>
      </c>
      <c r="CN193" s="123"/>
      <c r="CO193" s="123"/>
      <c r="CP193" s="123"/>
      <c r="CQ193" s="123"/>
      <c r="CR193" s="123"/>
      <c r="CS193" s="124"/>
      <c r="CT193" s="122">
        <v>1624.25</v>
      </c>
      <c r="CU193" s="123"/>
      <c r="CV193" s="123"/>
      <c r="CW193" s="123"/>
      <c r="CX193" s="123"/>
      <c r="CY193" s="123"/>
      <c r="CZ193" s="124"/>
      <c r="DA193" s="122">
        <v>1615.37</v>
      </c>
      <c r="DB193" s="123"/>
      <c r="DC193" s="123"/>
      <c r="DD193" s="123"/>
      <c r="DE193" s="123"/>
      <c r="DF193" s="123"/>
      <c r="DG193" s="124"/>
      <c r="DH193" s="122">
        <v>1624.1</v>
      </c>
      <c r="DI193" s="123"/>
      <c r="DJ193" s="123"/>
      <c r="DK193" s="123"/>
      <c r="DL193" s="123"/>
      <c r="DM193" s="123"/>
      <c r="DN193" s="124"/>
      <c r="DO193" s="122">
        <v>1662.38</v>
      </c>
      <c r="DP193" s="123"/>
      <c r="DQ193" s="123"/>
      <c r="DR193" s="123"/>
      <c r="DS193" s="123"/>
      <c r="DT193" s="123"/>
      <c r="DU193" s="124"/>
      <c r="DV193" s="122">
        <v>1635.16</v>
      </c>
      <c r="DW193" s="123"/>
      <c r="DX193" s="123"/>
      <c r="DY193" s="123"/>
      <c r="DZ193" s="123"/>
      <c r="EA193" s="123"/>
      <c r="EB193" s="124"/>
      <c r="EC193" s="122">
        <v>1595.81</v>
      </c>
      <c r="ED193" s="123"/>
      <c r="EE193" s="123"/>
      <c r="EF193" s="123"/>
      <c r="EG193" s="123"/>
      <c r="EH193" s="123"/>
      <c r="EI193" s="124"/>
      <c r="EJ193" s="122">
        <v>1498.94</v>
      </c>
      <c r="EK193" s="123"/>
      <c r="EL193" s="123"/>
      <c r="EM193" s="123"/>
      <c r="EN193" s="123"/>
      <c r="EO193" s="123"/>
      <c r="EP193" s="124"/>
      <c r="EQ193" s="122">
        <v>1607.96</v>
      </c>
      <c r="ER193" s="123"/>
      <c r="ES193" s="123"/>
      <c r="ET193" s="123"/>
      <c r="EU193" s="123"/>
      <c r="EV193" s="123"/>
      <c r="EW193" s="124"/>
      <c r="EX193" s="122">
        <v>1599.52</v>
      </c>
      <c r="EY193" s="123"/>
      <c r="EZ193" s="123"/>
      <c r="FA193" s="123"/>
      <c r="FB193" s="123"/>
      <c r="FC193" s="123"/>
      <c r="FD193" s="124"/>
      <c r="FE193" s="122">
        <v>1426.65</v>
      </c>
      <c r="FF193" s="123"/>
      <c r="FG193" s="123"/>
      <c r="FH193" s="123"/>
      <c r="FI193" s="123"/>
      <c r="FJ193" s="123"/>
      <c r="FK193" s="124"/>
    </row>
    <row r="194" spans="1:167" s="2" customFormat="1" ht="15.75" customHeight="1" x14ac:dyDescent="0.2">
      <c r="A194" s="125" t="s">
        <v>101</v>
      </c>
      <c r="B194" s="125"/>
      <c r="C194" s="125"/>
      <c r="D194" s="125"/>
      <c r="E194" s="125"/>
      <c r="F194" s="125"/>
      <c r="G194" s="125"/>
      <c r="H194" s="126"/>
      <c r="I194" s="122">
        <v>1139.6400000000001</v>
      </c>
      <c r="J194" s="123"/>
      <c r="K194" s="123"/>
      <c r="L194" s="123"/>
      <c r="M194" s="123"/>
      <c r="N194" s="124"/>
      <c r="O194" s="122">
        <v>1072.26</v>
      </c>
      <c r="P194" s="123"/>
      <c r="Q194" s="123"/>
      <c r="R194" s="123"/>
      <c r="S194" s="123"/>
      <c r="T194" s="124"/>
      <c r="U194" s="122">
        <v>1023.28</v>
      </c>
      <c r="V194" s="123"/>
      <c r="W194" s="123"/>
      <c r="X194" s="123"/>
      <c r="Y194" s="123"/>
      <c r="Z194" s="124"/>
      <c r="AA194" s="122">
        <v>1008.16</v>
      </c>
      <c r="AB194" s="123"/>
      <c r="AC194" s="123"/>
      <c r="AD194" s="123"/>
      <c r="AE194" s="123"/>
      <c r="AF194" s="124"/>
      <c r="AG194" s="122">
        <v>1004.07</v>
      </c>
      <c r="AH194" s="123"/>
      <c r="AI194" s="123"/>
      <c r="AJ194" s="123"/>
      <c r="AK194" s="123"/>
      <c r="AL194" s="124"/>
      <c r="AM194" s="122">
        <v>1023.83</v>
      </c>
      <c r="AN194" s="123"/>
      <c r="AO194" s="123"/>
      <c r="AP194" s="123"/>
      <c r="AQ194" s="123"/>
      <c r="AR194" s="124"/>
      <c r="AS194" s="122">
        <v>1022.4</v>
      </c>
      <c r="AT194" s="123"/>
      <c r="AU194" s="123"/>
      <c r="AV194" s="123"/>
      <c r="AW194" s="123"/>
      <c r="AX194" s="124"/>
      <c r="AY194" s="122">
        <v>1174.05</v>
      </c>
      <c r="AZ194" s="123"/>
      <c r="BA194" s="123"/>
      <c r="BB194" s="123"/>
      <c r="BC194" s="123"/>
      <c r="BD194" s="123"/>
      <c r="BE194" s="122">
        <v>1389.34</v>
      </c>
      <c r="BF194" s="123"/>
      <c r="BG194" s="123"/>
      <c r="BH194" s="123"/>
      <c r="BI194" s="123"/>
      <c r="BJ194" s="124"/>
      <c r="BK194" s="122">
        <v>1495.65</v>
      </c>
      <c r="BL194" s="123"/>
      <c r="BM194" s="123"/>
      <c r="BN194" s="123"/>
      <c r="BO194" s="123"/>
      <c r="BP194" s="123"/>
      <c r="BQ194" s="124"/>
      <c r="BR194" s="122">
        <v>1720.95</v>
      </c>
      <c r="BS194" s="123"/>
      <c r="BT194" s="123"/>
      <c r="BU194" s="123"/>
      <c r="BV194" s="123"/>
      <c r="BW194" s="123"/>
      <c r="BX194" s="124"/>
      <c r="BY194" s="122">
        <v>1722.63</v>
      </c>
      <c r="BZ194" s="123"/>
      <c r="CA194" s="123"/>
      <c r="CB194" s="123"/>
      <c r="CC194" s="123"/>
      <c r="CD194" s="123"/>
      <c r="CE194" s="124"/>
      <c r="CF194" s="122">
        <v>1686.14</v>
      </c>
      <c r="CG194" s="123"/>
      <c r="CH194" s="123"/>
      <c r="CI194" s="123"/>
      <c r="CJ194" s="123"/>
      <c r="CK194" s="123"/>
      <c r="CL194" s="124"/>
      <c r="CM194" s="122">
        <v>1729.07</v>
      </c>
      <c r="CN194" s="123"/>
      <c r="CO194" s="123"/>
      <c r="CP194" s="123"/>
      <c r="CQ194" s="123"/>
      <c r="CR194" s="123"/>
      <c r="CS194" s="124"/>
      <c r="CT194" s="122">
        <v>1793.66</v>
      </c>
      <c r="CU194" s="123"/>
      <c r="CV194" s="123"/>
      <c r="CW194" s="123"/>
      <c r="CX194" s="123"/>
      <c r="CY194" s="123"/>
      <c r="CZ194" s="124"/>
      <c r="DA194" s="122">
        <v>1769.06</v>
      </c>
      <c r="DB194" s="123"/>
      <c r="DC194" s="123"/>
      <c r="DD194" s="123"/>
      <c r="DE194" s="123"/>
      <c r="DF194" s="123"/>
      <c r="DG194" s="124"/>
      <c r="DH194" s="122">
        <v>1806.07</v>
      </c>
      <c r="DI194" s="123"/>
      <c r="DJ194" s="123"/>
      <c r="DK194" s="123"/>
      <c r="DL194" s="123"/>
      <c r="DM194" s="123"/>
      <c r="DN194" s="124"/>
      <c r="DO194" s="122">
        <v>1773.22</v>
      </c>
      <c r="DP194" s="123"/>
      <c r="DQ194" s="123"/>
      <c r="DR194" s="123"/>
      <c r="DS194" s="123"/>
      <c r="DT194" s="123"/>
      <c r="DU194" s="124"/>
      <c r="DV194" s="122">
        <v>1724.69</v>
      </c>
      <c r="DW194" s="123"/>
      <c r="DX194" s="123"/>
      <c r="DY194" s="123"/>
      <c r="DZ194" s="123"/>
      <c r="EA194" s="123"/>
      <c r="EB194" s="124"/>
      <c r="EC194" s="122">
        <v>1622.76</v>
      </c>
      <c r="ED194" s="123"/>
      <c r="EE194" s="123"/>
      <c r="EF194" s="123"/>
      <c r="EG194" s="123"/>
      <c r="EH194" s="123"/>
      <c r="EI194" s="124"/>
      <c r="EJ194" s="122">
        <v>1449.24</v>
      </c>
      <c r="EK194" s="123"/>
      <c r="EL194" s="123"/>
      <c r="EM194" s="123"/>
      <c r="EN194" s="123"/>
      <c r="EO194" s="123"/>
      <c r="EP194" s="124"/>
      <c r="EQ194" s="122">
        <v>1608.35</v>
      </c>
      <c r="ER194" s="123"/>
      <c r="ES194" s="123"/>
      <c r="ET194" s="123"/>
      <c r="EU194" s="123"/>
      <c r="EV194" s="123"/>
      <c r="EW194" s="124"/>
      <c r="EX194" s="122">
        <v>1561.71</v>
      </c>
      <c r="EY194" s="123"/>
      <c r="EZ194" s="123"/>
      <c r="FA194" s="123"/>
      <c r="FB194" s="123"/>
      <c r="FC194" s="123"/>
      <c r="FD194" s="124"/>
      <c r="FE194" s="122">
        <v>1381.74</v>
      </c>
      <c r="FF194" s="123"/>
      <c r="FG194" s="123"/>
      <c r="FH194" s="123"/>
      <c r="FI194" s="123"/>
      <c r="FJ194" s="123"/>
      <c r="FK194" s="124"/>
    </row>
    <row r="195" spans="1:167" s="2" customFormat="1" ht="15.75" customHeight="1" x14ac:dyDescent="0.2">
      <c r="A195" s="125" t="s">
        <v>102</v>
      </c>
      <c r="B195" s="125"/>
      <c r="C195" s="125"/>
      <c r="D195" s="125"/>
      <c r="E195" s="125"/>
      <c r="F195" s="125"/>
      <c r="G195" s="125"/>
      <c r="H195" s="126"/>
      <c r="I195" s="122">
        <v>1285.7</v>
      </c>
      <c r="J195" s="123"/>
      <c r="K195" s="123"/>
      <c r="L195" s="123"/>
      <c r="M195" s="123"/>
      <c r="N195" s="124"/>
      <c r="O195" s="122">
        <v>1091.3</v>
      </c>
      <c r="P195" s="123"/>
      <c r="Q195" s="123"/>
      <c r="R195" s="123"/>
      <c r="S195" s="123"/>
      <c r="T195" s="124"/>
      <c r="U195" s="122">
        <v>1077.56</v>
      </c>
      <c r="V195" s="123"/>
      <c r="W195" s="123"/>
      <c r="X195" s="123"/>
      <c r="Y195" s="123"/>
      <c r="Z195" s="124"/>
      <c r="AA195" s="122">
        <v>1035.3900000000001</v>
      </c>
      <c r="AB195" s="123"/>
      <c r="AC195" s="123"/>
      <c r="AD195" s="123"/>
      <c r="AE195" s="123"/>
      <c r="AF195" s="124"/>
      <c r="AG195" s="122">
        <v>1030.47</v>
      </c>
      <c r="AH195" s="123"/>
      <c r="AI195" s="123"/>
      <c r="AJ195" s="123"/>
      <c r="AK195" s="123"/>
      <c r="AL195" s="124"/>
      <c r="AM195" s="122">
        <v>1012.61</v>
      </c>
      <c r="AN195" s="123"/>
      <c r="AO195" s="123"/>
      <c r="AP195" s="123"/>
      <c r="AQ195" s="123"/>
      <c r="AR195" s="124"/>
      <c r="AS195" s="122">
        <v>1001.13</v>
      </c>
      <c r="AT195" s="123"/>
      <c r="AU195" s="123"/>
      <c r="AV195" s="123"/>
      <c r="AW195" s="123"/>
      <c r="AX195" s="124"/>
      <c r="AY195" s="122">
        <v>1011.69</v>
      </c>
      <c r="AZ195" s="123"/>
      <c r="BA195" s="123"/>
      <c r="BB195" s="123"/>
      <c r="BC195" s="123"/>
      <c r="BD195" s="123"/>
      <c r="BE195" s="122">
        <v>1200.1099999999999</v>
      </c>
      <c r="BF195" s="123"/>
      <c r="BG195" s="123"/>
      <c r="BH195" s="123"/>
      <c r="BI195" s="123"/>
      <c r="BJ195" s="124"/>
      <c r="BK195" s="122">
        <v>1342.13</v>
      </c>
      <c r="BL195" s="123"/>
      <c r="BM195" s="123"/>
      <c r="BN195" s="123"/>
      <c r="BO195" s="123"/>
      <c r="BP195" s="123"/>
      <c r="BQ195" s="124"/>
      <c r="BR195" s="122">
        <v>1425.89</v>
      </c>
      <c r="BS195" s="123"/>
      <c r="BT195" s="123"/>
      <c r="BU195" s="123"/>
      <c r="BV195" s="123"/>
      <c r="BW195" s="123"/>
      <c r="BX195" s="124"/>
      <c r="BY195" s="122">
        <v>1452.43</v>
      </c>
      <c r="BZ195" s="123"/>
      <c r="CA195" s="123"/>
      <c r="CB195" s="123"/>
      <c r="CC195" s="123"/>
      <c r="CD195" s="123"/>
      <c r="CE195" s="124"/>
      <c r="CF195" s="122">
        <v>1440.74</v>
      </c>
      <c r="CG195" s="123"/>
      <c r="CH195" s="123"/>
      <c r="CI195" s="123"/>
      <c r="CJ195" s="123"/>
      <c r="CK195" s="123"/>
      <c r="CL195" s="124"/>
      <c r="CM195" s="122">
        <v>1445.61</v>
      </c>
      <c r="CN195" s="123"/>
      <c r="CO195" s="123"/>
      <c r="CP195" s="123"/>
      <c r="CQ195" s="123"/>
      <c r="CR195" s="123"/>
      <c r="CS195" s="124"/>
      <c r="CT195" s="122">
        <v>1470.3</v>
      </c>
      <c r="CU195" s="123"/>
      <c r="CV195" s="123"/>
      <c r="CW195" s="123"/>
      <c r="CX195" s="123"/>
      <c r="CY195" s="123"/>
      <c r="CZ195" s="124"/>
      <c r="DA195" s="122">
        <v>1467.11</v>
      </c>
      <c r="DB195" s="123"/>
      <c r="DC195" s="123"/>
      <c r="DD195" s="123"/>
      <c r="DE195" s="123"/>
      <c r="DF195" s="123"/>
      <c r="DG195" s="124"/>
      <c r="DH195" s="122">
        <v>1474.11</v>
      </c>
      <c r="DI195" s="123"/>
      <c r="DJ195" s="123"/>
      <c r="DK195" s="123"/>
      <c r="DL195" s="123"/>
      <c r="DM195" s="123"/>
      <c r="DN195" s="124"/>
      <c r="DO195" s="122">
        <v>1435.17</v>
      </c>
      <c r="DP195" s="123"/>
      <c r="DQ195" s="123"/>
      <c r="DR195" s="123"/>
      <c r="DS195" s="123"/>
      <c r="DT195" s="123"/>
      <c r="DU195" s="124"/>
      <c r="DV195" s="122">
        <v>1436.97</v>
      </c>
      <c r="DW195" s="123"/>
      <c r="DX195" s="123"/>
      <c r="DY195" s="123"/>
      <c r="DZ195" s="123"/>
      <c r="EA195" s="123"/>
      <c r="EB195" s="124"/>
      <c r="EC195" s="122">
        <v>1442.36</v>
      </c>
      <c r="ED195" s="123"/>
      <c r="EE195" s="123"/>
      <c r="EF195" s="123"/>
      <c r="EG195" s="123"/>
      <c r="EH195" s="123"/>
      <c r="EI195" s="124"/>
      <c r="EJ195" s="122">
        <v>1434.67</v>
      </c>
      <c r="EK195" s="123"/>
      <c r="EL195" s="123"/>
      <c r="EM195" s="123"/>
      <c r="EN195" s="123"/>
      <c r="EO195" s="123"/>
      <c r="EP195" s="124"/>
      <c r="EQ195" s="122">
        <v>1473.24</v>
      </c>
      <c r="ER195" s="123"/>
      <c r="ES195" s="123"/>
      <c r="ET195" s="123"/>
      <c r="EU195" s="123"/>
      <c r="EV195" s="123"/>
      <c r="EW195" s="124"/>
      <c r="EX195" s="122">
        <v>1460.9</v>
      </c>
      <c r="EY195" s="123"/>
      <c r="EZ195" s="123"/>
      <c r="FA195" s="123"/>
      <c r="FB195" s="123"/>
      <c r="FC195" s="123"/>
      <c r="FD195" s="124"/>
      <c r="FE195" s="122">
        <v>1360.43</v>
      </c>
      <c r="FF195" s="123"/>
      <c r="FG195" s="123"/>
      <c r="FH195" s="123"/>
      <c r="FI195" s="123"/>
      <c r="FJ195" s="123"/>
      <c r="FK195" s="124"/>
    </row>
    <row r="196" spans="1:167" s="2" customFormat="1" ht="15.75" customHeight="1" x14ac:dyDescent="0.2">
      <c r="A196" s="125" t="s">
        <v>103</v>
      </c>
      <c r="B196" s="125"/>
      <c r="C196" s="125"/>
      <c r="D196" s="125"/>
      <c r="E196" s="125"/>
      <c r="F196" s="125"/>
      <c r="G196" s="125"/>
      <c r="H196" s="126"/>
      <c r="I196" s="122">
        <v>1281.07</v>
      </c>
      <c r="J196" s="123"/>
      <c r="K196" s="123"/>
      <c r="L196" s="123"/>
      <c r="M196" s="123"/>
      <c r="N196" s="124"/>
      <c r="O196" s="122">
        <v>1168.07</v>
      </c>
      <c r="P196" s="123"/>
      <c r="Q196" s="123"/>
      <c r="R196" s="123"/>
      <c r="S196" s="123"/>
      <c r="T196" s="124"/>
      <c r="U196" s="122">
        <v>1069.53</v>
      </c>
      <c r="V196" s="123"/>
      <c r="W196" s="123"/>
      <c r="X196" s="123"/>
      <c r="Y196" s="123"/>
      <c r="Z196" s="124"/>
      <c r="AA196" s="122">
        <v>1027.56</v>
      </c>
      <c r="AB196" s="123"/>
      <c r="AC196" s="123"/>
      <c r="AD196" s="123"/>
      <c r="AE196" s="123"/>
      <c r="AF196" s="124"/>
      <c r="AG196" s="122">
        <v>1020.52</v>
      </c>
      <c r="AH196" s="123"/>
      <c r="AI196" s="123"/>
      <c r="AJ196" s="123"/>
      <c r="AK196" s="123"/>
      <c r="AL196" s="124"/>
      <c r="AM196" s="122">
        <v>985.63</v>
      </c>
      <c r="AN196" s="123"/>
      <c r="AO196" s="123"/>
      <c r="AP196" s="123"/>
      <c r="AQ196" s="123"/>
      <c r="AR196" s="124"/>
      <c r="AS196" s="122">
        <v>884.88</v>
      </c>
      <c r="AT196" s="123"/>
      <c r="AU196" s="123"/>
      <c r="AV196" s="123"/>
      <c r="AW196" s="123"/>
      <c r="AX196" s="124"/>
      <c r="AY196" s="122">
        <v>914.6</v>
      </c>
      <c r="AZ196" s="123"/>
      <c r="BA196" s="123"/>
      <c r="BB196" s="123"/>
      <c r="BC196" s="123"/>
      <c r="BD196" s="123"/>
      <c r="BE196" s="122">
        <v>1055.8900000000001</v>
      </c>
      <c r="BF196" s="123"/>
      <c r="BG196" s="123"/>
      <c r="BH196" s="123"/>
      <c r="BI196" s="123"/>
      <c r="BJ196" s="124"/>
      <c r="BK196" s="122">
        <v>1281.9000000000001</v>
      </c>
      <c r="BL196" s="123"/>
      <c r="BM196" s="123"/>
      <c r="BN196" s="123"/>
      <c r="BO196" s="123"/>
      <c r="BP196" s="123"/>
      <c r="BQ196" s="124"/>
      <c r="BR196" s="122">
        <v>1360.35</v>
      </c>
      <c r="BS196" s="123"/>
      <c r="BT196" s="123"/>
      <c r="BU196" s="123"/>
      <c r="BV196" s="123"/>
      <c r="BW196" s="123"/>
      <c r="BX196" s="124"/>
      <c r="BY196" s="122">
        <v>1377.79</v>
      </c>
      <c r="BZ196" s="123"/>
      <c r="CA196" s="123"/>
      <c r="CB196" s="123"/>
      <c r="CC196" s="123"/>
      <c r="CD196" s="123"/>
      <c r="CE196" s="124"/>
      <c r="CF196" s="122">
        <v>1377.39</v>
      </c>
      <c r="CG196" s="123"/>
      <c r="CH196" s="123"/>
      <c r="CI196" s="123"/>
      <c r="CJ196" s="123"/>
      <c r="CK196" s="123"/>
      <c r="CL196" s="124"/>
      <c r="CM196" s="122">
        <v>1381.33</v>
      </c>
      <c r="CN196" s="123"/>
      <c r="CO196" s="123"/>
      <c r="CP196" s="123"/>
      <c r="CQ196" s="123"/>
      <c r="CR196" s="123"/>
      <c r="CS196" s="124"/>
      <c r="CT196" s="122">
        <v>1402.29</v>
      </c>
      <c r="CU196" s="123"/>
      <c r="CV196" s="123"/>
      <c r="CW196" s="123"/>
      <c r="CX196" s="123"/>
      <c r="CY196" s="123"/>
      <c r="CZ196" s="124"/>
      <c r="DA196" s="122">
        <v>1400.28</v>
      </c>
      <c r="DB196" s="123"/>
      <c r="DC196" s="123"/>
      <c r="DD196" s="123"/>
      <c r="DE196" s="123"/>
      <c r="DF196" s="123"/>
      <c r="DG196" s="124"/>
      <c r="DH196" s="122">
        <v>1402.72</v>
      </c>
      <c r="DI196" s="123"/>
      <c r="DJ196" s="123"/>
      <c r="DK196" s="123"/>
      <c r="DL196" s="123"/>
      <c r="DM196" s="123"/>
      <c r="DN196" s="124"/>
      <c r="DO196" s="122">
        <v>1390.86</v>
      </c>
      <c r="DP196" s="123"/>
      <c r="DQ196" s="123"/>
      <c r="DR196" s="123"/>
      <c r="DS196" s="123"/>
      <c r="DT196" s="123"/>
      <c r="DU196" s="124"/>
      <c r="DV196" s="122">
        <v>1390.65</v>
      </c>
      <c r="DW196" s="123"/>
      <c r="DX196" s="123"/>
      <c r="DY196" s="123"/>
      <c r="DZ196" s="123"/>
      <c r="EA196" s="123"/>
      <c r="EB196" s="124"/>
      <c r="EC196" s="122">
        <v>1393.4</v>
      </c>
      <c r="ED196" s="123"/>
      <c r="EE196" s="123"/>
      <c r="EF196" s="123"/>
      <c r="EG196" s="123"/>
      <c r="EH196" s="123"/>
      <c r="EI196" s="124"/>
      <c r="EJ196" s="122">
        <v>1397.9</v>
      </c>
      <c r="EK196" s="123"/>
      <c r="EL196" s="123"/>
      <c r="EM196" s="123"/>
      <c r="EN196" s="123"/>
      <c r="EO196" s="123"/>
      <c r="EP196" s="124"/>
      <c r="EQ196" s="122">
        <v>1417.51</v>
      </c>
      <c r="ER196" s="123"/>
      <c r="ES196" s="123"/>
      <c r="ET196" s="123"/>
      <c r="EU196" s="123"/>
      <c r="EV196" s="123"/>
      <c r="EW196" s="124"/>
      <c r="EX196" s="122">
        <v>1415.41</v>
      </c>
      <c r="EY196" s="123"/>
      <c r="EZ196" s="123"/>
      <c r="FA196" s="123"/>
      <c r="FB196" s="123"/>
      <c r="FC196" s="123"/>
      <c r="FD196" s="124"/>
      <c r="FE196" s="122">
        <v>1387.09</v>
      </c>
      <c r="FF196" s="123"/>
      <c r="FG196" s="123"/>
      <c r="FH196" s="123"/>
      <c r="FI196" s="123"/>
      <c r="FJ196" s="123"/>
      <c r="FK196" s="124"/>
    </row>
    <row r="197" spans="1:167" s="2" customFormat="1" ht="15.75" customHeight="1" x14ac:dyDescent="0.2">
      <c r="A197" s="125" t="s">
        <v>8</v>
      </c>
      <c r="B197" s="125"/>
      <c r="C197" s="125"/>
      <c r="D197" s="125"/>
      <c r="E197" s="125"/>
      <c r="F197" s="125"/>
      <c r="G197" s="125"/>
      <c r="H197" s="126"/>
      <c r="I197" s="122">
        <v>1281.82</v>
      </c>
      <c r="J197" s="123"/>
      <c r="K197" s="123"/>
      <c r="L197" s="123"/>
      <c r="M197" s="123"/>
      <c r="N197" s="124"/>
      <c r="O197" s="122">
        <v>1073.3800000000001</v>
      </c>
      <c r="P197" s="123"/>
      <c r="Q197" s="123"/>
      <c r="R197" s="123"/>
      <c r="S197" s="123"/>
      <c r="T197" s="124"/>
      <c r="U197" s="122">
        <v>982.77</v>
      </c>
      <c r="V197" s="123"/>
      <c r="W197" s="123"/>
      <c r="X197" s="123"/>
      <c r="Y197" s="123"/>
      <c r="Z197" s="124"/>
      <c r="AA197" s="122">
        <v>879.84</v>
      </c>
      <c r="AB197" s="123"/>
      <c r="AC197" s="123"/>
      <c r="AD197" s="123"/>
      <c r="AE197" s="123"/>
      <c r="AF197" s="124"/>
      <c r="AG197" s="122">
        <v>868.56</v>
      </c>
      <c r="AH197" s="123"/>
      <c r="AI197" s="123"/>
      <c r="AJ197" s="123"/>
      <c r="AK197" s="123"/>
      <c r="AL197" s="124"/>
      <c r="AM197" s="122">
        <v>925.88</v>
      </c>
      <c r="AN197" s="123"/>
      <c r="AO197" s="123"/>
      <c r="AP197" s="123"/>
      <c r="AQ197" s="123"/>
      <c r="AR197" s="124"/>
      <c r="AS197" s="122">
        <v>928.59</v>
      </c>
      <c r="AT197" s="123"/>
      <c r="AU197" s="123"/>
      <c r="AV197" s="123"/>
      <c r="AW197" s="123"/>
      <c r="AX197" s="124"/>
      <c r="AY197" s="122">
        <v>1122.1099999999999</v>
      </c>
      <c r="AZ197" s="123"/>
      <c r="BA197" s="123"/>
      <c r="BB197" s="123"/>
      <c r="BC197" s="123"/>
      <c r="BD197" s="123"/>
      <c r="BE197" s="122">
        <v>1374.67</v>
      </c>
      <c r="BF197" s="123"/>
      <c r="BG197" s="123"/>
      <c r="BH197" s="123"/>
      <c r="BI197" s="123"/>
      <c r="BJ197" s="124"/>
      <c r="BK197" s="122">
        <v>1449.25</v>
      </c>
      <c r="BL197" s="123"/>
      <c r="BM197" s="123"/>
      <c r="BN197" s="123"/>
      <c r="BO197" s="123"/>
      <c r="BP197" s="123"/>
      <c r="BQ197" s="124"/>
      <c r="BR197" s="122">
        <v>1541.98</v>
      </c>
      <c r="BS197" s="123"/>
      <c r="BT197" s="123"/>
      <c r="BU197" s="123"/>
      <c r="BV197" s="123"/>
      <c r="BW197" s="123"/>
      <c r="BX197" s="124"/>
      <c r="BY197" s="122">
        <v>1534.33</v>
      </c>
      <c r="BZ197" s="123"/>
      <c r="CA197" s="123"/>
      <c r="CB197" s="123"/>
      <c r="CC197" s="123"/>
      <c r="CD197" s="123"/>
      <c r="CE197" s="124"/>
      <c r="CF197" s="122">
        <v>1503.47</v>
      </c>
      <c r="CG197" s="123"/>
      <c r="CH197" s="123"/>
      <c r="CI197" s="123"/>
      <c r="CJ197" s="123"/>
      <c r="CK197" s="123"/>
      <c r="CL197" s="124"/>
      <c r="CM197" s="122">
        <v>1526.43</v>
      </c>
      <c r="CN197" s="123"/>
      <c r="CO197" s="123"/>
      <c r="CP197" s="123"/>
      <c r="CQ197" s="123"/>
      <c r="CR197" s="123"/>
      <c r="CS197" s="124"/>
      <c r="CT197" s="122">
        <v>1552.36</v>
      </c>
      <c r="CU197" s="123"/>
      <c r="CV197" s="123"/>
      <c r="CW197" s="123"/>
      <c r="CX197" s="123"/>
      <c r="CY197" s="123"/>
      <c r="CZ197" s="124"/>
      <c r="DA197" s="122">
        <v>1522.66</v>
      </c>
      <c r="DB197" s="123"/>
      <c r="DC197" s="123"/>
      <c r="DD197" s="123"/>
      <c r="DE197" s="123"/>
      <c r="DF197" s="123"/>
      <c r="DG197" s="124"/>
      <c r="DH197" s="122">
        <v>1531.83</v>
      </c>
      <c r="DI197" s="123"/>
      <c r="DJ197" s="123"/>
      <c r="DK197" s="123"/>
      <c r="DL197" s="123"/>
      <c r="DM197" s="123"/>
      <c r="DN197" s="124"/>
      <c r="DO197" s="122">
        <v>1511.02</v>
      </c>
      <c r="DP197" s="123"/>
      <c r="DQ197" s="123"/>
      <c r="DR197" s="123"/>
      <c r="DS197" s="123"/>
      <c r="DT197" s="123"/>
      <c r="DU197" s="124"/>
      <c r="DV197" s="122">
        <v>1491.44</v>
      </c>
      <c r="DW197" s="123"/>
      <c r="DX197" s="123"/>
      <c r="DY197" s="123"/>
      <c r="DZ197" s="123"/>
      <c r="EA197" s="123"/>
      <c r="EB197" s="124"/>
      <c r="EC197" s="122">
        <v>1428.69</v>
      </c>
      <c r="ED197" s="123"/>
      <c r="EE197" s="123"/>
      <c r="EF197" s="123"/>
      <c r="EG197" s="123"/>
      <c r="EH197" s="123"/>
      <c r="EI197" s="124"/>
      <c r="EJ197" s="122">
        <v>1401.06</v>
      </c>
      <c r="EK197" s="123"/>
      <c r="EL197" s="123"/>
      <c r="EM197" s="123"/>
      <c r="EN197" s="123"/>
      <c r="EO197" s="123"/>
      <c r="EP197" s="124"/>
      <c r="EQ197" s="122">
        <v>1474.97</v>
      </c>
      <c r="ER197" s="123"/>
      <c r="ES197" s="123"/>
      <c r="ET197" s="123"/>
      <c r="EU197" s="123"/>
      <c r="EV197" s="123"/>
      <c r="EW197" s="124"/>
      <c r="EX197" s="122">
        <v>1411.71</v>
      </c>
      <c r="EY197" s="123"/>
      <c r="EZ197" s="123"/>
      <c r="FA197" s="123"/>
      <c r="FB197" s="123"/>
      <c r="FC197" s="123"/>
      <c r="FD197" s="124"/>
      <c r="FE197" s="122">
        <v>1350.82</v>
      </c>
      <c r="FF197" s="123"/>
      <c r="FG197" s="123"/>
      <c r="FH197" s="123"/>
      <c r="FI197" s="123"/>
      <c r="FJ197" s="123"/>
      <c r="FK197" s="124"/>
    </row>
    <row r="198" spans="1:167" s="2" customFormat="1" ht="15.75" customHeight="1" x14ac:dyDescent="0.2">
      <c r="A198" s="125" t="s">
        <v>104</v>
      </c>
      <c r="B198" s="125"/>
      <c r="C198" s="125"/>
      <c r="D198" s="125"/>
      <c r="E198" s="125"/>
      <c r="F198" s="125"/>
      <c r="G198" s="125"/>
      <c r="H198" s="126"/>
      <c r="I198" s="122">
        <v>1068.6199999999999</v>
      </c>
      <c r="J198" s="123"/>
      <c r="K198" s="123"/>
      <c r="L198" s="123"/>
      <c r="M198" s="123"/>
      <c r="N198" s="124"/>
      <c r="O198" s="122">
        <v>1020.13</v>
      </c>
      <c r="P198" s="123"/>
      <c r="Q198" s="123"/>
      <c r="R198" s="123"/>
      <c r="S198" s="123"/>
      <c r="T198" s="124"/>
      <c r="U198" s="122">
        <v>859.74</v>
      </c>
      <c r="V198" s="123"/>
      <c r="W198" s="123"/>
      <c r="X198" s="123"/>
      <c r="Y198" s="123"/>
      <c r="Z198" s="124"/>
      <c r="AA198" s="122">
        <v>824.72</v>
      </c>
      <c r="AB198" s="123"/>
      <c r="AC198" s="123"/>
      <c r="AD198" s="123"/>
      <c r="AE198" s="123"/>
      <c r="AF198" s="124"/>
      <c r="AG198" s="122">
        <v>825.14</v>
      </c>
      <c r="AH198" s="123"/>
      <c r="AI198" s="123"/>
      <c r="AJ198" s="123"/>
      <c r="AK198" s="123"/>
      <c r="AL198" s="124"/>
      <c r="AM198" s="122">
        <v>914.72</v>
      </c>
      <c r="AN198" s="123"/>
      <c r="AO198" s="123"/>
      <c r="AP198" s="123"/>
      <c r="AQ198" s="123"/>
      <c r="AR198" s="124"/>
      <c r="AS198" s="122">
        <v>897.42</v>
      </c>
      <c r="AT198" s="123"/>
      <c r="AU198" s="123"/>
      <c r="AV198" s="123"/>
      <c r="AW198" s="123"/>
      <c r="AX198" s="124"/>
      <c r="AY198" s="122">
        <v>1135.02</v>
      </c>
      <c r="AZ198" s="123"/>
      <c r="BA198" s="123"/>
      <c r="BB198" s="123"/>
      <c r="BC198" s="123"/>
      <c r="BD198" s="123"/>
      <c r="BE198" s="122">
        <v>1293.32</v>
      </c>
      <c r="BF198" s="123"/>
      <c r="BG198" s="123"/>
      <c r="BH198" s="123"/>
      <c r="BI198" s="123"/>
      <c r="BJ198" s="124"/>
      <c r="BK198" s="122">
        <v>1367.63</v>
      </c>
      <c r="BL198" s="123"/>
      <c r="BM198" s="123"/>
      <c r="BN198" s="123"/>
      <c r="BO198" s="123"/>
      <c r="BP198" s="123"/>
      <c r="BQ198" s="124"/>
      <c r="BR198" s="122">
        <v>1395.69</v>
      </c>
      <c r="BS198" s="123"/>
      <c r="BT198" s="123"/>
      <c r="BU198" s="123"/>
      <c r="BV198" s="123"/>
      <c r="BW198" s="123"/>
      <c r="BX198" s="124"/>
      <c r="BY198" s="122">
        <v>1392.68</v>
      </c>
      <c r="BZ198" s="123"/>
      <c r="CA198" s="123"/>
      <c r="CB198" s="123"/>
      <c r="CC198" s="123"/>
      <c r="CD198" s="123"/>
      <c r="CE198" s="124"/>
      <c r="CF198" s="122">
        <v>1379.87</v>
      </c>
      <c r="CG198" s="123"/>
      <c r="CH198" s="123"/>
      <c r="CI198" s="123"/>
      <c r="CJ198" s="123"/>
      <c r="CK198" s="123"/>
      <c r="CL198" s="124"/>
      <c r="CM198" s="122">
        <v>1403.58</v>
      </c>
      <c r="CN198" s="123"/>
      <c r="CO198" s="123"/>
      <c r="CP198" s="123"/>
      <c r="CQ198" s="123"/>
      <c r="CR198" s="123"/>
      <c r="CS198" s="124"/>
      <c r="CT198" s="122">
        <v>1428.61</v>
      </c>
      <c r="CU198" s="123"/>
      <c r="CV198" s="123"/>
      <c r="CW198" s="123"/>
      <c r="CX198" s="123"/>
      <c r="CY198" s="123"/>
      <c r="CZ198" s="124"/>
      <c r="DA198" s="122">
        <v>1414.28</v>
      </c>
      <c r="DB198" s="123"/>
      <c r="DC198" s="123"/>
      <c r="DD198" s="123"/>
      <c r="DE198" s="123"/>
      <c r="DF198" s="123"/>
      <c r="DG198" s="124"/>
      <c r="DH198" s="122">
        <v>1427.99</v>
      </c>
      <c r="DI198" s="123"/>
      <c r="DJ198" s="123"/>
      <c r="DK198" s="123"/>
      <c r="DL198" s="123"/>
      <c r="DM198" s="123"/>
      <c r="DN198" s="124"/>
      <c r="DO198" s="122">
        <v>1415.71</v>
      </c>
      <c r="DP198" s="123"/>
      <c r="DQ198" s="123"/>
      <c r="DR198" s="123"/>
      <c r="DS198" s="123"/>
      <c r="DT198" s="123"/>
      <c r="DU198" s="124"/>
      <c r="DV198" s="122">
        <v>1401.29</v>
      </c>
      <c r="DW198" s="123"/>
      <c r="DX198" s="123"/>
      <c r="DY198" s="123"/>
      <c r="DZ198" s="123"/>
      <c r="EA198" s="123"/>
      <c r="EB198" s="124"/>
      <c r="EC198" s="122">
        <v>1381.41</v>
      </c>
      <c r="ED198" s="123"/>
      <c r="EE198" s="123"/>
      <c r="EF198" s="123"/>
      <c r="EG198" s="123"/>
      <c r="EH198" s="123"/>
      <c r="EI198" s="124"/>
      <c r="EJ198" s="122">
        <v>1377.08</v>
      </c>
      <c r="EK198" s="123"/>
      <c r="EL198" s="123"/>
      <c r="EM198" s="123"/>
      <c r="EN198" s="123"/>
      <c r="EO198" s="123"/>
      <c r="EP198" s="124"/>
      <c r="EQ198" s="122">
        <v>1409.96</v>
      </c>
      <c r="ER198" s="123"/>
      <c r="ES198" s="123"/>
      <c r="ET198" s="123"/>
      <c r="EU198" s="123"/>
      <c r="EV198" s="123"/>
      <c r="EW198" s="124"/>
      <c r="EX198" s="122">
        <v>1372.74</v>
      </c>
      <c r="EY198" s="123"/>
      <c r="EZ198" s="123"/>
      <c r="FA198" s="123"/>
      <c r="FB198" s="123"/>
      <c r="FC198" s="123"/>
      <c r="FD198" s="124"/>
      <c r="FE198" s="122">
        <v>1235.46</v>
      </c>
      <c r="FF198" s="123"/>
      <c r="FG198" s="123"/>
      <c r="FH198" s="123"/>
      <c r="FI198" s="123"/>
      <c r="FJ198" s="123"/>
      <c r="FK198" s="124"/>
    </row>
    <row r="199" spans="1:167" s="2" customFormat="1" ht="15.75" customHeight="1" x14ac:dyDescent="0.2">
      <c r="A199" s="125" t="s">
        <v>105</v>
      </c>
      <c r="B199" s="125"/>
      <c r="C199" s="125"/>
      <c r="D199" s="125"/>
      <c r="E199" s="125"/>
      <c r="F199" s="125"/>
      <c r="G199" s="125"/>
      <c r="H199" s="126"/>
      <c r="I199" s="122">
        <v>1060.47</v>
      </c>
      <c r="J199" s="123"/>
      <c r="K199" s="123"/>
      <c r="L199" s="123"/>
      <c r="M199" s="123"/>
      <c r="N199" s="124"/>
      <c r="O199" s="122">
        <v>1005.05</v>
      </c>
      <c r="P199" s="123"/>
      <c r="Q199" s="123"/>
      <c r="R199" s="123"/>
      <c r="S199" s="123"/>
      <c r="T199" s="124"/>
      <c r="U199" s="122">
        <v>892.74</v>
      </c>
      <c r="V199" s="123"/>
      <c r="W199" s="123"/>
      <c r="X199" s="123"/>
      <c r="Y199" s="123"/>
      <c r="Z199" s="124"/>
      <c r="AA199" s="122">
        <v>795.98</v>
      </c>
      <c r="AB199" s="123"/>
      <c r="AC199" s="123"/>
      <c r="AD199" s="123"/>
      <c r="AE199" s="123"/>
      <c r="AF199" s="124"/>
      <c r="AG199" s="122">
        <v>784.31</v>
      </c>
      <c r="AH199" s="123"/>
      <c r="AI199" s="123"/>
      <c r="AJ199" s="123"/>
      <c r="AK199" s="123"/>
      <c r="AL199" s="124"/>
      <c r="AM199" s="122">
        <v>905.77</v>
      </c>
      <c r="AN199" s="123"/>
      <c r="AO199" s="123"/>
      <c r="AP199" s="123"/>
      <c r="AQ199" s="123"/>
      <c r="AR199" s="124"/>
      <c r="AS199" s="122">
        <v>602.77</v>
      </c>
      <c r="AT199" s="123"/>
      <c r="AU199" s="123"/>
      <c r="AV199" s="123"/>
      <c r="AW199" s="123"/>
      <c r="AX199" s="124"/>
      <c r="AY199" s="122">
        <v>1039.96</v>
      </c>
      <c r="AZ199" s="123"/>
      <c r="BA199" s="123"/>
      <c r="BB199" s="123"/>
      <c r="BC199" s="123"/>
      <c r="BD199" s="123"/>
      <c r="BE199" s="122">
        <v>1276.98</v>
      </c>
      <c r="BF199" s="123"/>
      <c r="BG199" s="123"/>
      <c r="BH199" s="123"/>
      <c r="BI199" s="123"/>
      <c r="BJ199" s="124"/>
      <c r="BK199" s="122">
        <v>1366.45</v>
      </c>
      <c r="BL199" s="123"/>
      <c r="BM199" s="123"/>
      <c r="BN199" s="123"/>
      <c r="BO199" s="123"/>
      <c r="BP199" s="123"/>
      <c r="BQ199" s="124"/>
      <c r="BR199" s="122">
        <v>1401.61</v>
      </c>
      <c r="BS199" s="123"/>
      <c r="BT199" s="123"/>
      <c r="BU199" s="123"/>
      <c r="BV199" s="123"/>
      <c r="BW199" s="123"/>
      <c r="BX199" s="124"/>
      <c r="BY199" s="122">
        <v>1396.15</v>
      </c>
      <c r="BZ199" s="123"/>
      <c r="CA199" s="123"/>
      <c r="CB199" s="123"/>
      <c r="CC199" s="123"/>
      <c r="CD199" s="123"/>
      <c r="CE199" s="124"/>
      <c r="CF199" s="122">
        <v>1378.22</v>
      </c>
      <c r="CG199" s="123"/>
      <c r="CH199" s="123"/>
      <c r="CI199" s="123"/>
      <c r="CJ199" s="123"/>
      <c r="CK199" s="123"/>
      <c r="CL199" s="124"/>
      <c r="CM199" s="122">
        <v>1401.95</v>
      </c>
      <c r="CN199" s="123"/>
      <c r="CO199" s="123"/>
      <c r="CP199" s="123"/>
      <c r="CQ199" s="123"/>
      <c r="CR199" s="123"/>
      <c r="CS199" s="124"/>
      <c r="CT199" s="122">
        <v>1426.06</v>
      </c>
      <c r="CU199" s="123"/>
      <c r="CV199" s="123"/>
      <c r="CW199" s="123"/>
      <c r="CX199" s="123"/>
      <c r="CY199" s="123"/>
      <c r="CZ199" s="124"/>
      <c r="DA199" s="122">
        <v>1409.93</v>
      </c>
      <c r="DB199" s="123"/>
      <c r="DC199" s="123"/>
      <c r="DD199" s="123"/>
      <c r="DE199" s="123"/>
      <c r="DF199" s="123"/>
      <c r="DG199" s="124"/>
      <c r="DH199" s="122">
        <v>1398.55</v>
      </c>
      <c r="DI199" s="123"/>
      <c r="DJ199" s="123"/>
      <c r="DK199" s="123"/>
      <c r="DL199" s="123"/>
      <c r="DM199" s="123"/>
      <c r="DN199" s="124"/>
      <c r="DO199" s="122">
        <v>1372.74</v>
      </c>
      <c r="DP199" s="123"/>
      <c r="DQ199" s="123"/>
      <c r="DR199" s="123"/>
      <c r="DS199" s="123"/>
      <c r="DT199" s="123"/>
      <c r="DU199" s="124"/>
      <c r="DV199" s="122">
        <v>1351.1</v>
      </c>
      <c r="DW199" s="123"/>
      <c r="DX199" s="123"/>
      <c r="DY199" s="123"/>
      <c r="DZ199" s="123"/>
      <c r="EA199" s="123"/>
      <c r="EB199" s="124"/>
      <c r="EC199" s="122">
        <v>1257.7</v>
      </c>
      <c r="ED199" s="123"/>
      <c r="EE199" s="123"/>
      <c r="EF199" s="123"/>
      <c r="EG199" s="123"/>
      <c r="EH199" s="123"/>
      <c r="EI199" s="124"/>
      <c r="EJ199" s="122">
        <v>1311.3</v>
      </c>
      <c r="EK199" s="123"/>
      <c r="EL199" s="123"/>
      <c r="EM199" s="123"/>
      <c r="EN199" s="123"/>
      <c r="EO199" s="123"/>
      <c r="EP199" s="124"/>
      <c r="EQ199" s="122">
        <v>1369.42</v>
      </c>
      <c r="ER199" s="123"/>
      <c r="ES199" s="123"/>
      <c r="ET199" s="123"/>
      <c r="EU199" s="123"/>
      <c r="EV199" s="123"/>
      <c r="EW199" s="124"/>
      <c r="EX199" s="122">
        <v>1307.54</v>
      </c>
      <c r="EY199" s="123"/>
      <c r="EZ199" s="123"/>
      <c r="FA199" s="123"/>
      <c r="FB199" s="123"/>
      <c r="FC199" s="123"/>
      <c r="FD199" s="124"/>
      <c r="FE199" s="122">
        <v>1116.9100000000001</v>
      </c>
      <c r="FF199" s="123"/>
      <c r="FG199" s="123"/>
      <c r="FH199" s="123"/>
      <c r="FI199" s="123"/>
      <c r="FJ199" s="123"/>
      <c r="FK199" s="124"/>
    </row>
    <row r="200" spans="1:167" s="2" customFormat="1" ht="15.75" customHeight="1" x14ac:dyDescent="0.2">
      <c r="A200" s="125" t="s">
        <v>106</v>
      </c>
      <c r="B200" s="125"/>
      <c r="C200" s="125"/>
      <c r="D200" s="125"/>
      <c r="E200" s="125"/>
      <c r="F200" s="125"/>
      <c r="G200" s="125"/>
      <c r="H200" s="126"/>
      <c r="I200" s="122">
        <v>1061.3499999999999</v>
      </c>
      <c r="J200" s="123"/>
      <c r="K200" s="123"/>
      <c r="L200" s="123"/>
      <c r="M200" s="123"/>
      <c r="N200" s="124"/>
      <c r="O200" s="122">
        <v>1031.1400000000001</v>
      </c>
      <c r="P200" s="123"/>
      <c r="Q200" s="123"/>
      <c r="R200" s="123"/>
      <c r="S200" s="123"/>
      <c r="T200" s="124"/>
      <c r="U200" s="122">
        <v>928.98</v>
      </c>
      <c r="V200" s="123"/>
      <c r="W200" s="123"/>
      <c r="X200" s="123"/>
      <c r="Y200" s="123"/>
      <c r="Z200" s="124"/>
      <c r="AA200" s="122">
        <v>828.56</v>
      </c>
      <c r="AB200" s="123"/>
      <c r="AC200" s="123"/>
      <c r="AD200" s="123"/>
      <c r="AE200" s="123"/>
      <c r="AF200" s="124"/>
      <c r="AG200" s="122">
        <v>851.01</v>
      </c>
      <c r="AH200" s="123"/>
      <c r="AI200" s="123"/>
      <c r="AJ200" s="123"/>
      <c r="AK200" s="123"/>
      <c r="AL200" s="124"/>
      <c r="AM200" s="122">
        <v>933.33</v>
      </c>
      <c r="AN200" s="123"/>
      <c r="AO200" s="123"/>
      <c r="AP200" s="123"/>
      <c r="AQ200" s="123"/>
      <c r="AR200" s="124"/>
      <c r="AS200" s="122">
        <v>713.7</v>
      </c>
      <c r="AT200" s="123"/>
      <c r="AU200" s="123"/>
      <c r="AV200" s="123"/>
      <c r="AW200" s="123"/>
      <c r="AX200" s="124"/>
      <c r="AY200" s="122">
        <v>1034.52</v>
      </c>
      <c r="AZ200" s="123"/>
      <c r="BA200" s="123"/>
      <c r="BB200" s="123"/>
      <c r="BC200" s="123"/>
      <c r="BD200" s="123"/>
      <c r="BE200" s="122">
        <v>1310.3399999999999</v>
      </c>
      <c r="BF200" s="123"/>
      <c r="BG200" s="123"/>
      <c r="BH200" s="123"/>
      <c r="BI200" s="123"/>
      <c r="BJ200" s="124"/>
      <c r="BK200" s="122">
        <v>1422.31</v>
      </c>
      <c r="BL200" s="123"/>
      <c r="BM200" s="123"/>
      <c r="BN200" s="123"/>
      <c r="BO200" s="123"/>
      <c r="BP200" s="123"/>
      <c r="BQ200" s="124"/>
      <c r="BR200" s="122">
        <v>1469.64</v>
      </c>
      <c r="BS200" s="123"/>
      <c r="BT200" s="123"/>
      <c r="BU200" s="123"/>
      <c r="BV200" s="123"/>
      <c r="BW200" s="123"/>
      <c r="BX200" s="124"/>
      <c r="BY200" s="122">
        <v>1462.18</v>
      </c>
      <c r="BZ200" s="123"/>
      <c r="CA200" s="123"/>
      <c r="CB200" s="123"/>
      <c r="CC200" s="123"/>
      <c r="CD200" s="123"/>
      <c r="CE200" s="124"/>
      <c r="CF200" s="122">
        <v>1432.65</v>
      </c>
      <c r="CG200" s="123"/>
      <c r="CH200" s="123"/>
      <c r="CI200" s="123"/>
      <c r="CJ200" s="123"/>
      <c r="CK200" s="123"/>
      <c r="CL200" s="124"/>
      <c r="CM200" s="122">
        <v>1469.28</v>
      </c>
      <c r="CN200" s="123"/>
      <c r="CO200" s="123"/>
      <c r="CP200" s="123"/>
      <c r="CQ200" s="123"/>
      <c r="CR200" s="123"/>
      <c r="CS200" s="124"/>
      <c r="CT200" s="122">
        <v>1508.44</v>
      </c>
      <c r="CU200" s="123"/>
      <c r="CV200" s="123"/>
      <c r="CW200" s="123"/>
      <c r="CX200" s="123"/>
      <c r="CY200" s="123"/>
      <c r="CZ200" s="124"/>
      <c r="DA200" s="122">
        <v>1319.23</v>
      </c>
      <c r="DB200" s="123"/>
      <c r="DC200" s="123"/>
      <c r="DD200" s="123"/>
      <c r="DE200" s="123"/>
      <c r="DF200" s="123"/>
      <c r="DG200" s="124"/>
      <c r="DH200" s="122">
        <v>1481.25</v>
      </c>
      <c r="DI200" s="123"/>
      <c r="DJ200" s="123"/>
      <c r="DK200" s="123"/>
      <c r="DL200" s="123"/>
      <c r="DM200" s="123"/>
      <c r="DN200" s="124"/>
      <c r="DO200" s="122">
        <v>1445.17</v>
      </c>
      <c r="DP200" s="123"/>
      <c r="DQ200" s="123"/>
      <c r="DR200" s="123"/>
      <c r="DS200" s="123"/>
      <c r="DT200" s="123"/>
      <c r="DU200" s="124"/>
      <c r="DV200" s="122">
        <v>1427.98</v>
      </c>
      <c r="DW200" s="123"/>
      <c r="DX200" s="123"/>
      <c r="DY200" s="123"/>
      <c r="DZ200" s="123"/>
      <c r="EA200" s="123"/>
      <c r="EB200" s="124"/>
      <c r="EC200" s="122">
        <v>1403.36</v>
      </c>
      <c r="ED200" s="123"/>
      <c r="EE200" s="123"/>
      <c r="EF200" s="123"/>
      <c r="EG200" s="123"/>
      <c r="EH200" s="123"/>
      <c r="EI200" s="124"/>
      <c r="EJ200" s="122">
        <v>1400.98</v>
      </c>
      <c r="EK200" s="123"/>
      <c r="EL200" s="123"/>
      <c r="EM200" s="123"/>
      <c r="EN200" s="123"/>
      <c r="EO200" s="123"/>
      <c r="EP200" s="124"/>
      <c r="EQ200" s="122">
        <v>1439.25</v>
      </c>
      <c r="ER200" s="123"/>
      <c r="ES200" s="123"/>
      <c r="ET200" s="123"/>
      <c r="EU200" s="123"/>
      <c r="EV200" s="123"/>
      <c r="EW200" s="124"/>
      <c r="EX200" s="122">
        <v>1402.19</v>
      </c>
      <c r="EY200" s="123"/>
      <c r="EZ200" s="123"/>
      <c r="FA200" s="123"/>
      <c r="FB200" s="123"/>
      <c r="FC200" s="123"/>
      <c r="FD200" s="124"/>
      <c r="FE200" s="122">
        <v>1305.56</v>
      </c>
      <c r="FF200" s="123"/>
      <c r="FG200" s="123"/>
      <c r="FH200" s="123"/>
      <c r="FI200" s="123"/>
      <c r="FJ200" s="123"/>
      <c r="FK200" s="124"/>
    </row>
    <row r="201" spans="1:167" s="2" customFormat="1" ht="15.75" customHeight="1" x14ac:dyDescent="0.2">
      <c r="A201" s="125" t="s">
        <v>107</v>
      </c>
      <c r="B201" s="125"/>
      <c r="C201" s="125"/>
      <c r="D201" s="125"/>
      <c r="E201" s="125"/>
      <c r="F201" s="125"/>
      <c r="G201" s="125"/>
      <c r="H201" s="126"/>
      <c r="I201" s="122">
        <v>1063.32</v>
      </c>
      <c r="J201" s="123"/>
      <c r="K201" s="123"/>
      <c r="L201" s="123"/>
      <c r="M201" s="123"/>
      <c r="N201" s="124"/>
      <c r="O201" s="122">
        <v>1029.8499999999999</v>
      </c>
      <c r="P201" s="123"/>
      <c r="Q201" s="123"/>
      <c r="R201" s="123"/>
      <c r="S201" s="123"/>
      <c r="T201" s="124"/>
      <c r="U201" s="122">
        <v>940.37</v>
      </c>
      <c r="V201" s="123"/>
      <c r="W201" s="123"/>
      <c r="X201" s="123"/>
      <c r="Y201" s="123"/>
      <c r="Z201" s="124"/>
      <c r="AA201" s="122">
        <v>904.08</v>
      </c>
      <c r="AB201" s="123"/>
      <c r="AC201" s="123"/>
      <c r="AD201" s="123"/>
      <c r="AE201" s="123"/>
      <c r="AF201" s="124"/>
      <c r="AG201" s="122">
        <v>892.86</v>
      </c>
      <c r="AH201" s="123"/>
      <c r="AI201" s="123"/>
      <c r="AJ201" s="123"/>
      <c r="AK201" s="123"/>
      <c r="AL201" s="124"/>
      <c r="AM201" s="122">
        <v>940.71</v>
      </c>
      <c r="AN201" s="123"/>
      <c r="AO201" s="123"/>
      <c r="AP201" s="123"/>
      <c r="AQ201" s="123"/>
      <c r="AR201" s="124"/>
      <c r="AS201" s="122">
        <v>922.13</v>
      </c>
      <c r="AT201" s="123"/>
      <c r="AU201" s="123"/>
      <c r="AV201" s="123"/>
      <c r="AW201" s="123"/>
      <c r="AX201" s="124"/>
      <c r="AY201" s="122">
        <v>1119.26</v>
      </c>
      <c r="AZ201" s="123"/>
      <c r="BA201" s="123"/>
      <c r="BB201" s="123"/>
      <c r="BC201" s="123"/>
      <c r="BD201" s="123"/>
      <c r="BE201" s="122">
        <v>1360.19</v>
      </c>
      <c r="BF201" s="123"/>
      <c r="BG201" s="123"/>
      <c r="BH201" s="123"/>
      <c r="BI201" s="123"/>
      <c r="BJ201" s="124"/>
      <c r="BK201" s="122">
        <v>1442.38</v>
      </c>
      <c r="BL201" s="123"/>
      <c r="BM201" s="123"/>
      <c r="BN201" s="123"/>
      <c r="BO201" s="123"/>
      <c r="BP201" s="123"/>
      <c r="BQ201" s="124"/>
      <c r="BR201" s="122">
        <v>1492.8</v>
      </c>
      <c r="BS201" s="123"/>
      <c r="BT201" s="123"/>
      <c r="BU201" s="123"/>
      <c r="BV201" s="123"/>
      <c r="BW201" s="123"/>
      <c r="BX201" s="124"/>
      <c r="BY201" s="122">
        <v>1492.29</v>
      </c>
      <c r="BZ201" s="123"/>
      <c r="CA201" s="123"/>
      <c r="CB201" s="123"/>
      <c r="CC201" s="123"/>
      <c r="CD201" s="123"/>
      <c r="CE201" s="124"/>
      <c r="CF201" s="122">
        <v>1469.15</v>
      </c>
      <c r="CG201" s="123"/>
      <c r="CH201" s="123"/>
      <c r="CI201" s="123"/>
      <c r="CJ201" s="123"/>
      <c r="CK201" s="123"/>
      <c r="CL201" s="124"/>
      <c r="CM201" s="122">
        <v>1482.08</v>
      </c>
      <c r="CN201" s="123"/>
      <c r="CO201" s="123"/>
      <c r="CP201" s="123"/>
      <c r="CQ201" s="123"/>
      <c r="CR201" s="123"/>
      <c r="CS201" s="124"/>
      <c r="CT201" s="122">
        <v>1506.34</v>
      </c>
      <c r="CU201" s="123"/>
      <c r="CV201" s="123"/>
      <c r="CW201" s="123"/>
      <c r="CX201" s="123"/>
      <c r="CY201" s="123"/>
      <c r="CZ201" s="124"/>
      <c r="DA201" s="122">
        <v>1488.21</v>
      </c>
      <c r="DB201" s="123"/>
      <c r="DC201" s="123"/>
      <c r="DD201" s="123"/>
      <c r="DE201" s="123"/>
      <c r="DF201" s="123"/>
      <c r="DG201" s="124"/>
      <c r="DH201" s="122">
        <v>1502.81</v>
      </c>
      <c r="DI201" s="123"/>
      <c r="DJ201" s="123"/>
      <c r="DK201" s="123"/>
      <c r="DL201" s="123"/>
      <c r="DM201" s="123"/>
      <c r="DN201" s="124"/>
      <c r="DO201" s="122">
        <v>1477.11</v>
      </c>
      <c r="DP201" s="123"/>
      <c r="DQ201" s="123"/>
      <c r="DR201" s="123"/>
      <c r="DS201" s="123"/>
      <c r="DT201" s="123"/>
      <c r="DU201" s="124"/>
      <c r="DV201" s="122">
        <v>1459.38</v>
      </c>
      <c r="DW201" s="123"/>
      <c r="DX201" s="123"/>
      <c r="DY201" s="123"/>
      <c r="DZ201" s="123"/>
      <c r="EA201" s="123"/>
      <c r="EB201" s="124"/>
      <c r="EC201" s="122">
        <v>1441.35</v>
      </c>
      <c r="ED201" s="123"/>
      <c r="EE201" s="123"/>
      <c r="EF201" s="123"/>
      <c r="EG201" s="123"/>
      <c r="EH201" s="123"/>
      <c r="EI201" s="124"/>
      <c r="EJ201" s="122">
        <v>1461.48</v>
      </c>
      <c r="EK201" s="123"/>
      <c r="EL201" s="123"/>
      <c r="EM201" s="123"/>
      <c r="EN201" s="123"/>
      <c r="EO201" s="123"/>
      <c r="EP201" s="124"/>
      <c r="EQ201" s="122">
        <v>1510.19</v>
      </c>
      <c r="ER201" s="123"/>
      <c r="ES201" s="123"/>
      <c r="ET201" s="123"/>
      <c r="EU201" s="123"/>
      <c r="EV201" s="123"/>
      <c r="EW201" s="124"/>
      <c r="EX201" s="122">
        <v>1510.86</v>
      </c>
      <c r="EY201" s="123"/>
      <c r="EZ201" s="123"/>
      <c r="FA201" s="123"/>
      <c r="FB201" s="123"/>
      <c r="FC201" s="123"/>
      <c r="FD201" s="124"/>
      <c r="FE201" s="122">
        <v>1443.35</v>
      </c>
      <c r="FF201" s="123"/>
      <c r="FG201" s="123"/>
      <c r="FH201" s="123"/>
      <c r="FI201" s="123"/>
      <c r="FJ201" s="123"/>
      <c r="FK201" s="124"/>
    </row>
    <row r="202" spans="1:167" s="2" customFormat="1" ht="15.75" customHeight="1" x14ac:dyDescent="0.2">
      <c r="A202" s="125" t="s">
        <v>10</v>
      </c>
      <c r="B202" s="125"/>
      <c r="C202" s="125"/>
      <c r="D202" s="125"/>
      <c r="E202" s="125"/>
      <c r="F202" s="125"/>
      <c r="G202" s="125"/>
      <c r="H202" s="126"/>
      <c r="I202" s="122">
        <v>1214.43</v>
      </c>
      <c r="J202" s="123"/>
      <c r="K202" s="123"/>
      <c r="L202" s="123"/>
      <c r="M202" s="123"/>
      <c r="N202" s="124"/>
      <c r="O202" s="122">
        <v>1076.0999999999999</v>
      </c>
      <c r="P202" s="123"/>
      <c r="Q202" s="123"/>
      <c r="R202" s="123"/>
      <c r="S202" s="123"/>
      <c r="T202" s="124"/>
      <c r="U202" s="122">
        <v>1066.94</v>
      </c>
      <c r="V202" s="123"/>
      <c r="W202" s="123"/>
      <c r="X202" s="123"/>
      <c r="Y202" s="123"/>
      <c r="Z202" s="124"/>
      <c r="AA202" s="122">
        <v>1009.39</v>
      </c>
      <c r="AB202" s="123"/>
      <c r="AC202" s="123"/>
      <c r="AD202" s="123"/>
      <c r="AE202" s="123"/>
      <c r="AF202" s="124"/>
      <c r="AG202" s="122">
        <v>1005.31</v>
      </c>
      <c r="AH202" s="123"/>
      <c r="AI202" s="123"/>
      <c r="AJ202" s="123"/>
      <c r="AK202" s="123"/>
      <c r="AL202" s="124"/>
      <c r="AM202" s="122">
        <v>983.49</v>
      </c>
      <c r="AN202" s="123"/>
      <c r="AO202" s="123"/>
      <c r="AP202" s="123"/>
      <c r="AQ202" s="123"/>
      <c r="AR202" s="124"/>
      <c r="AS202" s="122">
        <v>610.20000000000005</v>
      </c>
      <c r="AT202" s="123"/>
      <c r="AU202" s="123"/>
      <c r="AV202" s="123"/>
      <c r="AW202" s="123"/>
      <c r="AX202" s="124"/>
      <c r="AY202" s="122">
        <v>921.2</v>
      </c>
      <c r="AZ202" s="123"/>
      <c r="BA202" s="123"/>
      <c r="BB202" s="123"/>
      <c r="BC202" s="123"/>
      <c r="BD202" s="123"/>
      <c r="BE202" s="122">
        <v>1066.8699999999999</v>
      </c>
      <c r="BF202" s="123"/>
      <c r="BG202" s="123"/>
      <c r="BH202" s="123"/>
      <c r="BI202" s="123"/>
      <c r="BJ202" s="124"/>
      <c r="BK202" s="122">
        <v>1209.98</v>
      </c>
      <c r="BL202" s="123"/>
      <c r="BM202" s="123"/>
      <c r="BN202" s="123"/>
      <c r="BO202" s="123"/>
      <c r="BP202" s="123"/>
      <c r="BQ202" s="124"/>
      <c r="BR202" s="122">
        <v>1271.57</v>
      </c>
      <c r="BS202" s="123"/>
      <c r="BT202" s="123"/>
      <c r="BU202" s="123"/>
      <c r="BV202" s="123"/>
      <c r="BW202" s="123"/>
      <c r="BX202" s="124"/>
      <c r="BY202" s="122">
        <v>1327.21</v>
      </c>
      <c r="BZ202" s="123"/>
      <c r="CA202" s="123"/>
      <c r="CB202" s="123"/>
      <c r="CC202" s="123"/>
      <c r="CD202" s="123"/>
      <c r="CE202" s="124"/>
      <c r="CF202" s="122">
        <v>1303.71</v>
      </c>
      <c r="CG202" s="123"/>
      <c r="CH202" s="123"/>
      <c r="CI202" s="123"/>
      <c r="CJ202" s="123"/>
      <c r="CK202" s="123"/>
      <c r="CL202" s="124"/>
      <c r="CM202" s="122">
        <v>1301.8699999999999</v>
      </c>
      <c r="CN202" s="123"/>
      <c r="CO202" s="123"/>
      <c r="CP202" s="123"/>
      <c r="CQ202" s="123"/>
      <c r="CR202" s="123"/>
      <c r="CS202" s="124"/>
      <c r="CT202" s="122">
        <v>1364.43</v>
      </c>
      <c r="CU202" s="123"/>
      <c r="CV202" s="123"/>
      <c r="CW202" s="123"/>
      <c r="CX202" s="123"/>
      <c r="CY202" s="123"/>
      <c r="CZ202" s="124"/>
      <c r="DA202" s="122">
        <v>1354.04</v>
      </c>
      <c r="DB202" s="123"/>
      <c r="DC202" s="123"/>
      <c r="DD202" s="123"/>
      <c r="DE202" s="123"/>
      <c r="DF202" s="123"/>
      <c r="DG202" s="124"/>
      <c r="DH202" s="122">
        <v>1348.75</v>
      </c>
      <c r="DI202" s="123"/>
      <c r="DJ202" s="123"/>
      <c r="DK202" s="123"/>
      <c r="DL202" s="123"/>
      <c r="DM202" s="123"/>
      <c r="DN202" s="124"/>
      <c r="DO202" s="122">
        <v>1337.08</v>
      </c>
      <c r="DP202" s="123"/>
      <c r="DQ202" s="123"/>
      <c r="DR202" s="123"/>
      <c r="DS202" s="123"/>
      <c r="DT202" s="123"/>
      <c r="DU202" s="124"/>
      <c r="DV202" s="122">
        <v>1344.07</v>
      </c>
      <c r="DW202" s="123"/>
      <c r="DX202" s="123"/>
      <c r="DY202" s="123"/>
      <c r="DZ202" s="123"/>
      <c r="EA202" s="123"/>
      <c r="EB202" s="124"/>
      <c r="EC202" s="122">
        <v>1339.96</v>
      </c>
      <c r="ED202" s="123"/>
      <c r="EE202" s="123"/>
      <c r="EF202" s="123"/>
      <c r="EG202" s="123"/>
      <c r="EH202" s="123"/>
      <c r="EI202" s="124"/>
      <c r="EJ202" s="122">
        <v>1366.93</v>
      </c>
      <c r="EK202" s="123"/>
      <c r="EL202" s="123"/>
      <c r="EM202" s="123"/>
      <c r="EN202" s="123"/>
      <c r="EO202" s="123"/>
      <c r="EP202" s="124"/>
      <c r="EQ202" s="122">
        <v>1398.99</v>
      </c>
      <c r="ER202" s="123"/>
      <c r="ES202" s="123"/>
      <c r="ET202" s="123"/>
      <c r="EU202" s="123"/>
      <c r="EV202" s="123"/>
      <c r="EW202" s="124"/>
      <c r="EX202" s="122">
        <v>1369.37</v>
      </c>
      <c r="EY202" s="123"/>
      <c r="EZ202" s="123"/>
      <c r="FA202" s="123"/>
      <c r="FB202" s="123"/>
      <c r="FC202" s="123"/>
      <c r="FD202" s="124"/>
      <c r="FE202" s="122">
        <v>1171.5</v>
      </c>
      <c r="FF202" s="123"/>
      <c r="FG202" s="123"/>
      <c r="FH202" s="123"/>
      <c r="FI202" s="123"/>
      <c r="FJ202" s="123"/>
      <c r="FK202" s="124"/>
    </row>
    <row r="203" spans="1:167" s="2" customFormat="1" ht="15.75" customHeight="1" x14ac:dyDescent="0.2">
      <c r="A203" s="125" t="s">
        <v>108</v>
      </c>
      <c r="B203" s="125"/>
      <c r="C203" s="125"/>
      <c r="D203" s="125"/>
      <c r="E203" s="125"/>
      <c r="F203" s="125"/>
      <c r="G203" s="125"/>
      <c r="H203" s="126"/>
      <c r="I203" s="122">
        <v>1228.97</v>
      </c>
      <c r="J203" s="123"/>
      <c r="K203" s="123"/>
      <c r="L203" s="123"/>
      <c r="M203" s="123"/>
      <c r="N203" s="124"/>
      <c r="O203" s="122">
        <v>1059.99</v>
      </c>
      <c r="P203" s="123"/>
      <c r="Q203" s="123"/>
      <c r="R203" s="123"/>
      <c r="S203" s="123"/>
      <c r="T203" s="124"/>
      <c r="U203" s="122">
        <v>1024.6600000000001</v>
      </c>
      <c r="V203" s="123"/>
      <c r="W203" s="123"/>
      <c r="X203" s="123"/>
      <c r="Y203" s="123"/>
      <c r="Z203" s="124"/>
      <c r="AA203" s="122">
        <v>993.95</v>
      </c>
      <c r="AB203" s="123"/>
      <c r="AC203" s="123"/>
      <c r="AD203" s="123"/>
      <c r="AE203" s="123"/>
      <c r="AF203" s="124"/>
      <c r="AG203" s="122">
        <v>938.32</v>
      </c>
      <c r="AH203" s="123"/>
      <c r="AI203" s="123"/>
      <c r="AJ203" s="123"/>
      <c r="AK203" s="123"/>
      <c r="AL203" s="124"/>
      <c r="AM203" s="122">
        <v>887.84</v>
      </c>
      <c r="AN203" s="123"/>
      <c r="AO203" s="123"/>
      <c r="AP203" s="123"/>
      <c r="AQ203" s="123"/>
      <c r="AR203" s="124"/>
      <c r="AS203" s="122">
        <v>606.63</v>
      </c>
      <c r="AT203" s="123"/>
      <c r="AU203" s="123"/>
      <c r="AV203" s="123"/>
      <c r="AW203" s="123"/>
      <c r="AX203" s="124"/>
      <c r="AY203" s="122">
        <v>606.88</v>
      </c>
      <c r="AZ203" s="123"/>
      <c r="BA203" s="123"/>
      <c r="BB203" s="123"/>
      <c r="BC203" s="123"/>
      <c r="BD203" s="123"/>
      <c r="BE203" s="122">
        <v>985.95</v>
      </c>
      <c r="BF203" s="123"/>
      <c r="BG203" s="123"/>
      <c r="BH203" s="123"/>
      <c r="BI203" s="123"/>
      <c r="BJ203" s="124"/>
      <c r="BK203" s="122">
        <v>1135.99</v>
      </c>
      <c r="BL203" s="123"/>
      <c r="BM203" s="123"/>
      <c r="BN203" s="123"/>
      <c r="BO203" s="123"/>
      <c r="BP203" s="123"/>
      <c r="BQ203" s="124"/>
      <c r="BR203" s="122">
        <v>1241.52</v>
      </c>
      <c r="BS203" s="123"/>
      <c r="BT203" s="123"/>
      <c r="BU203" s="123"/>
      <c r="BV203" s="123"/>
      <c r="BW203" s="123"/>
      <c r="BX203" s="124"/>
      <c r="BY203" s="122">
        <v>1253.54</v>
      </c>
      <c r="BZ203" s="123"/>
      <c r="CA203" s="123"/>
      <c r="CB203" s="123"/>
      <c r="CC203" s="123"/>
      <c r="CD203" s="123"/>
      <c r="CE203" s="124"/>
      <c r="CF203" s="122">
        <v>1253.0899999999999</v>
      </c>
      <c r="CG203" s="123"/>
      <c r="CH203" s="123"/>
      <c r="CI203" s="123"/>
      <c r="CJ203" s="123"/>
      <c r="CK203" s="123"/>
      <c r="CL203" s="124"/>
      <c r="CM203" s="122">
        <v>1259.49</v>
      </c>
      <c r="CN203" s="123"/>
      <c r="CO203" s="123"/>
      <c r="CP203" s="123"/>
      <c r="CQ203" s="123"/>
      <c r="CR203" s="123"/>
      <c r="CS203" s="124"/>
      <c r="CT203" s="122">
        <v>1282</v>
      </c>
      <c r="CU203" s="123"/>
      <c r="CV203" s="123"/>
      <c r="CW203" s="123"/>
      <c r="CX203" s="123"/>
      <c r="CY203" s="123"/>
      <c r="CZ203" s="124"/>
      <c r="DA203" s="122">
        <v>1282.1099999999999</v>
      </c>
      <c r="DB203" s="123"/>
      <c r="DC203" s="123"/>
      <c r="DD203" s="123"/>
      <c r="DE203" s="123"/>
      <c r="DF203" s="123"/>
      <c r="DG203" s="124"/>
      <c r="DH203" s="122">
        <v>1283.47</v>
      </c>
      <c r="DI203" s="123"/>
      <c r="DJ203" s="123"/>
      <c r="DK203" s="123"/>
      <c r="DL203" s="123"/>
      <c r="DM203" s="123"/>
      <c r="DN203" s="124"/>
      <c r="DO203" s="122">
        <v>1290.0899999999999</v>
      </c>
      <c r="DP203" s="123"/>
      <c r="DQ203" s="123"/>
      <c r="DR203" s="123"/>
      <c r="DS203" s="123"/>
      <c r="DT203" s="123"/>
      <c r="DU203" s="124"/>
      <c r="DV203" s="122">
        <v>1298.98</v>
      </c>
      <c r="DW203" s="123"/>
      <c r="DX203" s="123"/>
      <c r="DY203" s="123"/>
      <c r="DZ203" s="123"/>
      <c r="EA203" s="123"/>
      <c r="EB203" s="124"/>
      <c r="EC203" s="122">
        <v>1299.08</v>
      </c>
      <c r="ED203" s="123"/>
      <c r="EE203" s="123"/>
      <c r="EF203" s="123"/>
      <c r="EG203" s="123"/>
      <c r="EH203" s="123"/>
      <c r="EI203" s="124"/>
      <c r="EJ203" s="122">
        <v>1322.4</v>
      </c>
      <c r="EK203" s="123"/>
      <c r="EL203" s="123"/>
      <c r="EM203" s="123"/>
      <c r="EN203" s="123"/>
      <c r="EO203" s="123"/>
      <c r="EP203" s="124"/>
      <c r="EQ203" s="122">
        <v>1401.98</v>
      </c>
      <c r="ER203" s="123"/>
      <c r="ES203" s="123"/>
      <c r="ET203" s="123"/>
      <c r="EU203" s="123"/>
      <c r="EV203" s="123"/>
      <c r="EW203" s="124"/>
      <c r="EX203" s="122">
        <v>1334.72</v>
      </c>
      <c r="EY203" s="123"/>
      <c r="EZ203" s="123"/>
      <c r="FA203" s="123"/>
      <c r="FB203" s="123"/>
      <c r="FC203" s="123"/>
      <c r="FD203" s="124"/>
      <c r="FE203" s="122">
        <v>1152.3900000000001</v>
      </c>
      <c r="FF203" s="123"/>
      <c r="FG203" s="123"/>
      <c r="FH203" s="123"/>
      <c r="FI203" s="123"/>
      <c r="FJ203" s="123"/>
      <c r="FK203" s="124"/>
    </row>
    <row r="204" spans="1:167" s="2" customFormat="1" ht="15.75" customHeight="1" x14ac:dyDescent="0.2">
      <c r="A204" s="125" t="s">
        <v>109</v>
      </c>
      <c r="B204" s="125"/>
      <c r="C204" s="125"/>
      <c r="D204" s="125"/>
      <c r="E204" s="125"/>
      <c r="F204" s="125"/>
      <c r="G204" s="125"/>
      <c r="H204" s="126"/>
      <c r="I204" s="122">
        <v>1144.3</v>
      </c>
      <c r="J204" s="123"/>
      <c r="K204" s="123"/>
      <c r="L204" s="123"/>
      <c r="M204" s="123"/>
      <c r="N204" s="124"/>
      <c r="O204" s="122">
        <v>1071.24</v>
      </c>
      <c r="P204" s="123"/>
      <c r="Q204" s="123"/>
      <c r="R204" s="123"/>
      <c r="S204" s="123"/>
      <c r="T204" s="124"/>
      <c r="U204" s="122">
        <v>1042.1400000000001</v>
      </c>
      <c r="V204" s="123"/>
      <c r="W204" s="123"/>
      <c r="X204" s="123"/>
      <c r="Y204" s="123"/>
      <c r="Z204" s="124"/>
      <c r="AA204" s="122">
        <v>1031.1400000000001</v>
      </c>
      <c r="AB204" s="123"/>
      <c r="AC204" s="123"/>
      <c r="AD204" s="123"/>
      <c r="AE204" s="123"/>
      <c r="AF204" s="124"/>
      <c r="AG204" s="122">
        <v>1029.26</v>
      </c>
      <c r="AH204" s="123"/>
      <c r="AI204" s="123"/>
      <c r="AJ204" s="123"/>
      <c r="AK204" s="123"/>
      <c r="AL204" s="124"/>
      <c r="AM204" s="122">
        <v>1041.83</v>
      </c>
      <c r="AN204" s="123"/>
      <c r="AO204" s="123"/>
      <c r="AP204" s="123"/>
      <c r="AQ204" s="123"/>
      <c r="AR204" s="124"/>
      <c r="AS204" s="122">
        <v>931.06</v>
      </c>
      <c r="AT204" s="123"/>
      <c r="AU204" s="123"/>
      <c r="AV204" s="123"/>
      <c r="AW204" s="123"/>
      <c r="AX204" s="124"/>
      <c r="AY204" s="122">
        <v>1136.8499999999999</v>
      </c>
      <c r="AZ204" s="123"/>
      <c r="BA204" s="123"/>
      <c r="BB204" s="123"/>
      <c r="BC204" s="123"/>
      <c r="BD204" s="123"/>
      <c r="BE204" s="122">
        <v>1410.94</v>
      </c>
      <c r="BF204" s="123"/>
      <c r="BG204" s="123"/>
      <c r="BH204" s="123"/>
      <c r="BI204" s="123"/>
      <c r="BJ204" s="124"/>
      <c r="BK204" s="122">
        <v>1501.55</v>
      </c>
      <c r="BL204" s="123"/>
      <c r="BM204" s="123"/>
      <c r="BN204" s="123"/>
      <c r="BO204" s="123"/>
      <c r="BP204" s="123"/>
      <c r="BQ204" s="124"/>
      <c r="BR204" s="122">
        <v>1561.76</v>
      </c>
      <c r="BS204" s="123"/>
      <c r="BT204" s="123"/>
      <c r="BU204" s="123"/>
      <c r="BV204" s="123"/>
      <c r="BW204" s="123"/>
      <c r="BX204" s="124"/>
      <c r="BY204" s="122">
        <v>1541.85</v>
      </c>
      <c r="BZ204" s="123"/>
      <c r="CA204" s="123"/>
      <c r="CB204" s="123"/>
      <c r="CC204" s="123"/>
      <c r="CD204" s="123"/>
      <c r="CE204" s="124"/>
      <c r="CF204" s="122">
        <v>1515.97</v>
      </c>
      <c r="CG204" s="123"/>
      <c r="CH204" s="123"/>
      <c r="CI204" s="123"/>
      <c r="CJ204" s="123"/>
      <c r="CK204" s="123"/>
      <c r="CL204" s="124"/>
      <c r="CM204" s="122">
        <v>1544.62</v>
      </c>
      <c r="CN204" s="123"/>
      <c r="CO204" s="123"/>
      <c r="CP204" s="123"/>
      <c r="CQ204" s="123"/>
      <c r="CR204" s="123"/>
      <c r="CS204" s="124"/>
      <c r="CT204" s="122">
        <v>1551.48</v>
      </c>
      <c r="CU204" s="123"/>
      <c r="CV204" s="123"/>
      <c r="CW204" s="123"/>
      <c r="CX204" s="123"/>
      <c r="CY204" s="123"/>
      <c r="CZ204" s="124"/>
      <c r="DA204" s="122">
        <v>1537.67</v>
      </c>
      <c r="DB204" s="123"/>
      <c r="DC204" s="123"/>
      <c r="DD204" s="123"/>
      <c r="DE204" s="123"/>
      <c r="DF204" s="123"/>
      <c r="DG204" s="124"/>
      <c r="DH204" s="122">
        <v>1530.73</v>
      </c>
      <c r="DI204" s="123"/>
      <c r="DJ204" s="123"/>
      <c r="DK204" s="123"/>
      <c r="DL204" s="123"/>
      <c r="DM204" s="123"/>
      <c r="DN204" s="124"/>
      <c r="DO204" s="122">
        <v>1477.8</v>
      </c>
      <c r="DP204" s="123"/>
      <c r="DQ204" s="123"/>
      <c r="DR204" s="123"/>
      <c r="DS204" s="123"/>
      <c r="DT204" s="123"/>
      <c r="DU204" s="124"/>
      <c r="DV204" s="122">
        <v>1459.14</v>
      </c>
      <c r="DW204" s="123"/>
      <c r="DX204" s="123"/>
      <c r="DY204" s="123"/>
      <c r="DZ204" s="123"/>
      <c r="EA204" s="123"/>
      <c r="EB204" s="124"/>
      <c r="EC204" s="122">
        <v>1449.51</v>
      </c>
      <c r="ED204" s="123"/>
      <c r="EE204" s="123"/>
      <c r="EF204" s="123"/>
      <c r="EG204" s="123"/>
      <c r="EH204" s="123"/>
      <c r="EI204" s="124"/>
      <c r="EJ204" s="122">
        <v>1459.81</v>
      </c>
      <c r="EK204" s="123"/>
      <c r="EL204" s="123"/>
      <c r="EM204" s="123"/>
      <c r="EN204" s="123"/>
      <c r="EO204" s="123"/>
      <c r="EP204" s="124"/>
      <c r="EQ204" s="122">
        <v>1506.97</v>
      </c>
      <c r="ER204" s="123"/>
      <c r="ES204" s="123"/>
      <c r="ET204" s="123"/>
      <c r="EU204" s="123"/>
      <c r="EV204" s="123"/>
      <c r="EW204" s="124"/>
      <c r="EX204" s="122">
        <v>1407.38</v>
      </c>
      <c r="EY204" s="123"/>
      <c r="EZ204" s="123"/>
      <c r="FA204" s="123"/>
      <c r="FB204" s="123"/>
      <c r="FC204" s="123"/>
      <c r="FD204" s="124"/>
      <c r="FE204" s="122">
        <v>1244.75</v>
      </c>
      <c r="FF204" s="123"/>
      <c r="FG204" s="123"/>
      <c r="FH204" s="123"/>
      <c r="FI204" s="123"/>
      <c r="FJ204" s="123"/>
      <c r="FK204" s="124"/>
    </row>
    <row r="205" spans="1:167" s="2" customFormat="1" ht="15.75" customHeight="1" x14ac:dyDescent="0.2">
      <c r="A205" s="125" t="s">
        <v>110</v>
      </c>
      <c r="B205" s="125"/>
      <c r="C205" s="125"/>
      <c r="D205" s="125"/>
      <c r="E205" s="125"/>
      <c r="F205" s="125"/>
      <c r="G205" s="125"/>
      <c r="H205" s="126"/>
      <c r="I205" s="122">
        <v>1097.29</v>
      </c>
      <c r="J205" s="123"/>
      <c r="K205" s="123"/>
      <c r="L205" s="123"/>
      <c r="M205" s="123"/>
      <c r="N205" s="124"/>
      <c r="O205" s="122">
        <v>1035.8499999999999</v>
      </c>
      <c r="P205" s="123"/>
      <c r="Q205" s="123"/>
      <c r="R205" s="123"/>
      <c r="S205" s="123"/>
      <c r="T205" s="124"/>
      <c r="U205" s="122">
        <v>940.61</v>
      </c>
      <c r="V205" s="123"/>
      <c r="W205" s="123"/>
      <c r="X205" s="123"/>
      <c r="Y205" s="123"/>
      <c r="Z205" s="124"/>
      <c r="AA205" s="122">
        <v>889.48</v>
      </c>
      <c r="AB205" s="123"/>
      <c r="AC205" s="123"/>
      <c r="AD205" s="123"/>
      <c r="AE205" s="123"/>
      <c r="AF205" s="124"/>
      <c r="AG205" s="122">
        <v>925.44</v>
      </c>
      <c r="AH205" s="123"/>
      <c r="AI205" s="123"/>
      <c r="AJ205" s="123"/>
      <c r="AK205" s="123"/>
      <c r="AL205" s="124"/>
      <c r="AM205" s="122">
        <v>1022.25</v>
      </c>
      <c r="AN205" s="123"/>
      <c r="AO205" s="123"/>
      <c r="AP205" s="123"/>
      <c r="AQ205" s="123"/>
      <c r="AR205" s="124"/>
      <c r="AS205" s="122">
        <v>1015.54</v>
      </c>
      <c r="AT205" s="123"/>
      <c r="AU205" s="123"/>
      <c r="AV205" s="123"/>
      <c r="AW205" s="123"/>
      <c r="AX205" s="124"/>
      <c r="AY205" s="122">
        <v>1098.27</v>
      </c>
      <c r="AZ205" s="123"/>
      <c r="BA205" s="123"/>
      <c r="BB205" s="123"/>
      <c r="BC205" s="123"/>
      <c r="BD205" s="123"/>
      <c r="BE205" s="122">
        <v>1370.32</v>
      </c>
      <c r="BF205" s="123"/>
      <c r="BG205" s="123"/>
      <c r="BH205" s="123"/>
      <c r="BI205" s="123"/>
      <c r="BJ205" s="124"/>
      <c r="BK205" s="122">
        <v>1433.05</v>
      </c>
      <c r="BL205" s="123"/>
      <c r="BM205" s="123"/>
      <c r="BN205" s="123"/>
      <c r="BO205" s="123"/>
      <c r="BP205" s="123"/>
      <c r="BQ205" s="124"/>
      <c r="BR205" s="122">
        <v>1470.98</v>
      </c>
      <c r="BS205" s="123"/>
      <c r="BT205" s="123"/>
      <c r="BU205" s="123"/>
      <c r="BV205" s="123"/>
      <c r="BW205" s="123"/>
      <c r="BX205" s="124"/>
      <c r="BY205" s="122">
        <v>1468.95</v>
      </c>
      <c r="BZ205" s="123"/>
      <c r="CA205" s="123"/>
      <c r="CB205" s="123"/>
      <c r="CC205" s="123"/>
      <c r="CD205" s="123"/>
      <c r="CE205" s="124"/>
      <c r="CF205" s="122">
        <v>1447.6</v>
      </c>
      <c r="CG205" s="123"/>
      <c r="CH205" s="123"/>
      <c r="CI205" s="123"/>
      <c r="CJ205" s="123"/>
      <c r="CK205" s="123"/>
      <c r="CL205" s="124"/>
      <c r="CM205" s="122">
        <v>1468.12</v>
      </c>
      <c r="CN205" s="123"/>
      <c r="CO205" s="123"/>
      <c r="CP205" s="123"/>
      <c r="CQ205" s="123"/>
      <c r="CR205" s="123"/>
      <c r="CS205" s="124"/>
      <c r="CT205" s="122">
        <v>1496.32</v>
      </c>
      <c r="CU205" s="123"/>
      <c r="CV205" s="123"/>
      <c r="CW205" s="123"/>
      <c r="CX205" s="123"/>
      <c r="CY205" s="123"/>
      <c r="CZ205" s="124"/>
      <c r="DA205" s="122">
        <v>1480.18</v>
      </c>
      <c r="DB205" s="123"/>
      <c r="DC205" s="123"/>
      <c r="DD205" s="123"/>
      <c r="DE205" s="123"/>
      <c r="DF205" s="123"/>
      <c r="DG205" s="124"/>
      <c r="DH205" s="122">
        <v>1473.39</v>
      </c>
      <c r="DI205" s="123"/>
      <c r="DJ205" s="123"/>
      <c r="DK205" s="123"/>
      <c r="DL205" s="123"/>
      <c r="DM205" s="123"/>
      <c r="DN205" s="124"/>
      <c r="DO205" s="122">
        <v>1452.31</v>
      </c>
      <c r="DP205" s="123"/>
      <c r="DQ205" s="123"/>
      <c r="DR205" s="123"/>
      <c r="DS205" s="123"/>
      <c r="DT205" s="123"/>
      <c r="DU205" s="124"/>
      <c r="DV205" s="122">
        <v>1431.07</v>
      </c>
      <c r="DW205" s="123"/>
      <c r="DX205" s="123"/>
      <c r="DY205" s="123"/>
      <c r="DZ205" s="123"/>
      <c r="EA205" s="123"/>
      <c r="EB205" s="124"/>
      <c r="EC205" s="122">
        <v>1426.37</v>
      </c>
      <c r="ED205" s="123"/>
      <c r="EE205" s="123"/>
      <c r="EF205" s="123"/>
      <c r="EG205" s="123"/>
      <c r="EH205" s="123"/>
      <c r="EI205" s="124"/>
      <c r="EJ205" s="122">
        <v>1440.37</v>
      </c>
      <c r="EK205" s="123"/>
      <c r="EL205" s="123"/>
      <c r="EM205" s="123"/>
      <c r="EN205" s="123"/>
      <c r="EO205" s="123"/>
      <c r="EP205" s="124"/>
      <c r="EQ205" s="122">
        <v>1499.24</v>
      </c>
      <c r="ER205" s="123"/>
      <c r="ES205" s="123"/>
      <c r="ET205" s="123"/>
      <c r="EU205" s="123"/>
      <c r="EV205" s="123"/>
      <c r="EW205" s="124"/>
      <c r="EX205" s="122">
        <v>1439.45</v>
      </c>
      <c r="EY205" s="123"/>
      <c r="EZ205" s="123"/>
      <c r="FA205" s="123"/>
      <c r="FB205" s="123"/>
      <c r="FC205" s="123"/>
      <c r="FD205" s="124"/>
      <c r="FE205" s="122">
        <v>1241.73</v>
      </c>
      <c r="FF205" s="123"/>
      <c r="FG205" s="123"/>
      <c r="FH205" s="123"/>
      <c r="FI205" s="123"/>
      <c r="FJ205" s="123"/>
      <c r="FK205" s="124"/>
    </row>
    <row r="206" spans="1:167" s="2" customFormat="1" ht="15.75" customHeight="1" x14ac:dyDescent="0.2">
      <c r="A206" s="125" t="s">
        <v>111</v>
      </c>
      <c r="B206" s="125"/>
      <c r="C206" s="125"/>
      <c r="D206" s="125"/>
      <c r="E206" s="125"/>
      <c r="F206" s="125"/>
      <c r="G206" s="125"/>
      <c r="H206" s="126"/>
      <c r="I206" s="122">
        <v>1093.8499999999999</v>
      </c>
      <c r="J206" s="123"/>
      <c r="K206" s="123"/>
      <c r="L206" s="123"/>
      <c r="M206" s="123"/>
      <c r="N206" s="124"/>
      <c r="O206" s="122">
        <v>967.99</v>
      </c>
      <c r="P206" s="123"/>
      <c r="Q206" s="123"/>
      <c r="R206" s="123"/>
      <c r="S206" s="123"/>
      <c r="T206" s="124"/>
      <c r="U206" s="122">
        <v>882.81</v>
      </c>
      <c r="V206" s="123"/>
      <c r="W206" s="123"/>
      <c r="X206" s="123"/>
      <c r="Y206" s="123"/>
      <c r="Z206" s="124"/>
      <c r="AA206" s="122">
        <v>841.01</v>
      </c>
      <c r="AB206" s="123"/>
      <c r="AC206" s="123"/>
      <c r="AD206" s="123"/>
      <c r="AE206" s="123"/>
      <c r="AF206" s="124"/>
      <c r="AG206" s="122">
        <v>854.79</v>
      </c>
      <c r="AH206" s="123"/>
      <c r="AI206" s="123"/>
      <c r="AJ206" s="123"/>
      <c r="AK206" s="123"/>
      <c r="AL206" s="124"/>
      <c r="AM206" s="122">
        <v>981.06</v>
      </c>
      <c r="AN206" s="123"/>
      <c r="AO206" s="123"/>
      <c r="AP206" s="123"/>
      <c r="AQ206" s="123"/>
      <c r="AR206" s="124"/>
      <c r="AS206" s="122">
        <v>972.89</v>
      </c>
      <c r="AT206" s="123"/>
      <c r="AU206" s="123"/>
      <c r="AV206" s="123"/>
      <c r="AW206" s="123"/>
      <c r="AX206" s="124"/>
      <c r="AY206" s="122">
        <v>1077.8499999999999</v>
      </c>
      <c r="AZ206" s="123"/>
      <c r="BA206" s="123"/>
      <c r="BB206" s="123"/>
      <c r="BC206" s="123"/>
      <c r="BD206" s="123"/>
      <c r="BE206" s="122">
        <v>1207.9000000000001</v>
      </c>
      <c r="BF206" s="123"/>
      <c r="BG206" s="123"/>
      <c r="BH206" s="123"/>
      <c r="BI206" s="123"/>
      <c r="BJ206" s="124"/>
      <c r="BK206" s="122">
        <v>1300.05</v>
      </c>
      <c r="BL206" s="123"/>
      <c r="BM206" s="123"/>
      <c r="BN206" s="123"/>
      <c r="BO206" s="123"/>
      <c r="BP206" s="123"/>
      <c r="BQ206" s="124"/>
      <c r="BR206" s="122">
        <v>1374.03</v>
      </c>
      <c r="BS206" s="123"/>
      <c r="BT206" s="123"/>
      <c r="BU206" s="123"/>
      <c r="BV206" s="123"/>
      <c r="BW206" s="123"/>
      <c r="BX206" s="124"/>
      <c r="BY206" s="122">
        <v>1372.59</v>
      </c>
      <c r="BZ206" s="123"/>
      <c r="CA206" s="123"/>
      <c r="CB206" s="123"/>
      <c r="CC206" s="123"/>
      <c r="CD206" s="123"/>
      <c r="CE206" s="124"/>
      <c r="CF206" s="122">
        <v>1353.81</v>
      </c>
      <c r="CG206" s="123"/>
      <c r="CH206" s="123"/>
      <c r="CI206" s="123"/>
      <c r="CJ206" s="123"/>
      <c r="CK206" s="123"/>
      <c r="CL206" s="124"/>
      <c r="CM206" s="122">
        <v>1373.6</v>
      </c>
      <c r="CN206" s="123"/>
      <c r="CO206" s="123"/>
      <c r="CP206" s="123"/>
      <c r="CQ206" s="123"/>
      <c r="CR206" s="123"/>
      <c r="CS206" s="124"/>
      <c r="CT206" s="122">
        <v>1378.01</v>
      </c>
      <c r="CU206" s="123"/>
      <c r="CV206" s="123"/>
      <c r="CW206" s="123"/>
      <c r="CX206" s="123"/>
      <c r="CY206" s="123"/>
      <c r="CZ206" s="124"/>
      <c r="DA206" s="122">
        <v>1373.57</v>
      </c>
      <c r="DB206" s="123"/>
      <c r="DC206" s="123"/>
      <c r="DD206" s="123"/>
      <c r="DE206" s="123"/>
      <c r="DF206" s="123"/>
      <c r="DG206" s="124"/>
      <c r="DH206" s="122">
        <v>1415.99</v>
      </c>
      <c r="DI206" s="123"/>
      <c r="DJ206" s="123"/>
      <c r="DK206" s="123"/>
      <c r="DL206" s="123"/>
      <c r="DM206" s="123"/>
      <c r="DN206" s="124"/>
      <c r="DO206" s="122">
        <v>1381.31</v>
      </c>
      <c r="DP206" s="123"/>
      <c r="DQ206" s="123"/>
      <c r="DR206" s="123"/>
      <c r="DS206" s="123"/>
      <c r="DT206" s="123"/>
      <c r="DU206" s="124"/>
      <c r="DV206" s="122">
        <v>1367.66</v>
      </c>
      <c r="DW206" s="123"/>
      <c r="DX206" s="123"/>
      <c r="DY206" s="123"/>
      <c r="DZ206" s="123"/>
      <c r="EA206" s="123"/>
      <c r="EB206" s="124"/>
      <c r="EC206" s="122">
        <v>1295.82</v>
      </c>
      <c r="ED206" s="123"/>
      <c r="EE206" s="123"/>
      <c r="EF206" s="123"/>
      <c r="EG206" s="123"/>
      <c r="EH206" s="123"/>
      <c r="EI206" s="124"/>
      <c r="EJ206" s="122">
        <v>1311.83</v>
      </c>
      <c r="EK206" s="123"/>
      <c r="EL206" s="123"/>
      <c r="EM206" s="123"/>
      <c r="EN206" s="123"/>
      <c r="EO206" s="123"/>
      <c r="EP206" s="124"/>
      <c r="EQ206" s="122">
        <v>1440.3</v>
      </c>
      <c r="ER206" s="123"/>
      <c r="ES206" s="123"/>
      <c r="ET206" s="123"/>
      <c r="EU206" s="123"/>
      <c r="EV206" s="123"/>
      <c r="EW206" s="124"/>
      <c r="EX206" s="122">
        <v>1358.98</v>
      </c>
      <c r="EY206" s="123"/>
      <c r="EZ206" s="123"/>
      <c r="FA206" s="123"/>
      <c r="FB206" s="123"/>
      <c r="FC206" s="123"/>
      <c r="FD206" s="124"/>
      <c r="FE206" s="122">
        <v>1134.24</v>
      </c>
      <c r="FF206" s="123"/>
      <c r="FG206" s="123"/>
      <c r="FH206" s="123"/>
      <c r="FI206" s="123"/>
      <c r="FJ206" s="123"/>
      <c r="FK206" s="124"/>
    </row>
    <row r="207" spans="1:167" s="2" customFormat="1" ht="15.75" customHeight="1" x14ac:dyDescent="0.2">
      <c r="A207" s="125" t="s">
        <v>112</v>
      </c>
      <c r="B207" s="125"/>
      <c r="C207" s="125"/>
      <c r="D207" s="125"/>
      <c r="E207" s="125"/>
      <c r="F207" s="125"/>
      <c r="G207" s="125"/>
      <c r="H207" s="126"/>
      <c r="I207" s="122">
        <v>1062.78</v>
      </c>
      <c r="J207" s="123"/>
      <c r="K207" s="123"/>
      <c r="L207" s="123"/>
      <c r="M207" s="123"/>
      <c r="N207" s="124"/>
      <c r="O207" s="122">
        <v>992.96</v>
      </c>
      <c r="P207" s="123"/>
      <c r="Q207" s="123"/>
      <c r="R207" s="123"/>
      <c r="S207" s="123"/>
      <c r="T207" s="124"/>
      <c r="U207" s="122">
        <v>954.34</v>
      </c>
      <c r="V207" s="123"/>
      <c r="W207" s="123"/>
      <c r="X207" s="123"/>
      <c r="Y207" s="123"/>
      <c r="Z207" s="124"/>
      <c r="AA207" s="122">
        <v>859.66</v>
      </c>
      <c r="AB207" s="123"/>
      <c r="AC207" s="123"/>
      <c r="AD207" s="123"/>
      <c r="AE207" s="123"/>
      <c r="AF207" s="124"/>
      <c r="AG207" s="122">
        <v>927.54</v>
      </c>
      <c r="AH207" s="123"/>
      <c r="AI207" s="123"/>
      <c r="AJ207" s="123"/>
      <c r="AK207" s="123"/>
      <c r="AL207" s="124"/>
      <c r="AM207" s="122">
        <v>970.11</v>
      </c>
      <c r="AN207" s="123"/>
      <c r="AO207" s="123"/>
      <c r="AP207" s="123"/>
      <c r="AQ207" s="123"/>
      <c r="AR207" s="124"/>
      <c r="AS207" s="122">
        <v>991.86</v>
      </c>
      <c r="AT207" s="123"/>
      <c r="AU207" s="123"/>
      <c r="AV207" s="123"/>
      <c r="AW207" s="123"/>
      <c r="AX207" s="124"/>
      <c r="AY207" s="122">
        <v>1134.3499999999999</v>
      </c>
      <c r="AZ207" s="123"/>
      <c r="BA207" s="123"/>
      <c r="BB207" s="123"/>
      <c r="BC207" s="123"/>
      <c r="BD207" s="123"/>
      <c r="BE207" s="122">
        <v>1276.1099999999999</v>
      </c>
      <c r="BF207" s="123"/>
      <c r="BG207" s="123"/>
      <c r="BH207" s="123"/>
      <c r="BI207" s="123"/>
      <c r="BJ207" s="124"/>
      <c r="BK207" s="122">
        <v>1342.66</v>
      </c>
      <c r="BL207" s="123"/>
      <c r="BM207" s="123"/>
      <c r="BN207" s="123"/>
      <c r="BO207" s="123"/>
      <c r="BP207" s="123"/>
      <c r="BQ207" s="124"/>
      <c r="BR207" s="122">
        <v>1395.14</v>
      </c>
      <c r="BS207" s="123"/>
      <c r="BT207" s="123"/>
      <c r="BU207" s="123"/>
      <c r="BV207" s="123"/>
      <c r="BW207" s="123"/>
      <c r="BX207" s="124"/>
      <c r="BY207" s="122">
        <v>1381.35</v>
      </c>
      <c r="BZ207" s="123"/>
      <c r="CA207" s="123"/>
      <c r="CB207" s="123"/>
      <c r="CC207" s="123"/>
      <c r="CD207" s="123"/>
      <c r="CE207" s="124"/>
      <c r="CF207" s="122">
        <v>1360.14</v>
      </c>
      <c r="CG207" s="123"/>
      <c r="CH207" s="123"/>
      <c r="CI207" s="123"/>
      <c r="CJ207" s="123"/>
      <c r="CK207" s="123"/>
      <c r="CL207" s="124"/>
      <c r="CM207" s="122">
        <v>1372.04</v>
      </c>
      <c r="CN207" s="123"/>
      <c r="CO207" s="123"/>
      <c r="CP207" s="123"/>
      <c r="CQ207" s="123"/>
      <c r="CR207" s="123"/>
      <c r="CS207" s="124"/>
      <c r="CT207" s="122">
        <v>1394.72</v>
      </c>
      <c r="CU207" s="123"/>
      <c r="CV207" s="123"/>
      <c r="CW207" s="123"/>
      <c r="CX207" s="123"/>
      <c r="CY207" s="123"/>
      <c r="CZ207" s="124"/>
      <c r="DA207" s="122">
        <v>1357.79</v>
      </c>
      <c r="DB207" s="123"/>
      <c r="DC207" s="123"/>
      <c r="DD207" s="123"/>
      <c r="DE207" s="123"/>
      <c r="DF207" s="123"/>
      <c r="DG207" s="124"/>
      <c r="DH207" s="122">
        <v>1409.29</v>
      </c>
      <c r="DI207" s="123"/>
      <c r="DJ207" s="123"/>
      <c r="DK207" s="123"/>
      <c r="DL207" s="123"/>
      <c r="DM207" s="123"/>
      <c r="DN207" s="124"/>
      <c r="DO207" s="122">
        <v>1410.43</v>
      </c>
      <c r="DP207" s="123"/>
      <c r="DQ207" s="123"/>
      <c r="DR207" s="123"/>
      <c r="DS207" s="123"/>
      <c r="DT207" s="123"/>
      <c r="DU207" s="124"/>
      <c r="DV207" s="122">
        <v>1404.91</v>
      </c>
      <c r="DW207" s="123"/>
      <c r="DX207" s="123"/>
      <c r="DY207" s="123"/>
      <c r="DZ207" s="123"/>
      <c r="EA207" s="123"/>
      <c r="EB207" s="124"/>
      <c r="EC207" s="122">
        <v>1311.72</v>
      </c>
      <c r="ED207" s="123"/>
      <c r="EE207" s="123"/>
      <c r="EF207" s="123"/>
      <c r="EG207" s="123"/>
      <c r="EH207" s="123"/>
      <c r="EI207" s="124"/>
      <c r="EJ207" s="122">
        <v>1336.32</v>
      </c>
      <c r="EK207" s="123"/>
      <c r="EL207" s="123"/>
      <c r="EM207" s="123"/>
      <c r="EN207" s="123"/>
      <c r="EO207" s="123"/>
      <c r="EP207" s="124"/>
      <c r="EQ207" s="122">
        <v>1483.43</v>
      </c>
      <c r="ER207" s="123"/>
      <c r="ES207" s="123"/>
      <c r="ET207" s="123"/>
      <c r="EU207" s="123"/>
      <c r="EV207" s="123"/>
      <c r="EW207" s="124"/>
      <c r="EX207" s="122">
        <v>1426.87</v>
      </c>
      <c r="EY207" s="123"/>
      <c r="EZ207" s="123"/>
      <c r="FA207" s="123"/>
      <c r="FB207" s="123"/>
      <c r="FC207" s="123"/>
      <c r="FD207" s="124"/>
      <c r="FE207" s="122">
        <v>1212.54</v>
      </c>
      <c r="FF207" s="123"/>
      <c r="FG207" s="123"/>
      <c r="FH207" s="123"/>
      <c r="FI207" s="123"/>
      <c r="FJ207" s="123"/>
      <c r="FK207" s="124"/>
    </row>
    <row r="208" spans="1:167" s="2" customFormat="1" ht="15.75" customHeight="1" x14ac:dyDescent="0.2">
      <c r="A208" s="125" t="s">
        <v>314</v>
      </c>
      <c r="B208" s="125"/>
      <c r="C208" s="125"/>
      <c r="D208" s="125"/>
      <c r="E208" s="125"/>
      <c r="F208" s="125"/>
      <c r="G208" s="125"/>
      <c r="H208" s="126"/>
      <c r="I208" s="122">
        <v>1112.31</v>
      </c>
      <c r="J208" s="123"/>
      <c r="K208" s="123"/>
      <c r="L208" s="123"/>
      <c r="M208" s="123"/>
      <c r="N208" s="124"/>
      <c r="O208" s="122">
        <v>1052.3900000000001</v>
      </c>
      <c r="P208" s="123"/>
      <c r="Q208" s="123"/>
      <c r="R208" s="123"/>
      <c r="S208" s="123"/>
      <c r="T208" s="124"/>
      <c r="U208" s="122">
        <v>982.75</v>
      </c>
      <c r="V208" s="123"/>
      <c r="W208" s="123"/>
      <c r="X208" s="123"/>
      <c r="Y208" s="123"/>
      <c r="Z208" s="124"/>
      <c r="AA208" s="122">
        <v>922.17</v>
      </c>
      <c r="AB208" s="123"/>
      <c r="AC208" s="123"/>
      <c r="AD208" s="123"/>
      <c r="AE208" s="123"/>
      <c r="AF208" s="124"/>
      <c r="AG208" s="122">
        <v>944.61</v>
      </c>
      <c r="AH208" s="123"/>
      <c r="AI208" s="123"/>
      <c r="AJ208" s="123"/>
      <c r="AK208" s="123"/>
      <c r="AL208" s="124"/>
      <c r="AM208" s="122">
        <v>963.68</v>
      </c>
      <c r="AN208" s="123"/>
      <c r="AO208" s="123"/>
      <c r="AP208" s="123"/>
      <c r="AQ208" s="123"/>
      <c r="AR208" s="124"/>
      <c r="AS208" s="122">
        <v>992.36</v>
      </c>
      <c r="AT208" s="123"/>
      <c r="AU208" s="123"/>
      <c r="AV208" s="123"/>
      <c r="AW208" s="123"/>
      <c r="AX208" s="124"/>
      <c r="AY208" s="122">
        <v>1142.1500000000001</v>
      </c>
      <c r="AZ208" s="123"/>
      <c r="BA208" s="123"/>
      <c r="BB208" s="123"/>
      <c r="BC208" s="123"/>
      <c r="BD208" s="123"/>
      <c r="BE208" s="122">
        <v>1234.52</v>
      </c>
      <c r="BF208" s="123"/>
      <c r="BG208" s="123"/>
      <c r="BH208" s="123"/>
      <c r="BI208" s="123"/>
      <c r="BJ208" s="124"/>
      <c r="BK208" s="122">
        <v>1323.06</v>
      </c>
      <c r="BL208" s="123"/>
      <c r="BM208" s="123"/>
      <c r="BN208" s="123"/>
      <c r="BO208" s="123"/>
      <c r="BP208" s="123"/>
      <c r="BQ208" s="124"/>
      <c r="BR208" s="122">
        <v>1363.34</v>
      </c>
      <c r="BS208" s="123"/>
      <c r="BT208" s="123"/>
      <c r="BU208" s="123"/>
      <c r="BV208" s="123"/>
      <c r="BW208" s="123"/>
      <c r="BX208" s="124"/>
      <c r="BY208" s="122">
        <v>1356.92</v>
      </c>
      <c r="BZ208" s="123"/>
      <c r="CA208" s="123"/>
      <c r="CB208" s="123"/>
      <c r="CC208" s="123"/>
      <c r="CD208" s="123"/>
      <c r="CE208" s="124"/>
      <c r="CF208" s="122">
        <v>1330.57</v>
      </c>
      <c r="CG208" s="123"/>
      <c r="CH208" s="123"/>
      <c r="CI208" s="123"/>
      <c r="CJ208" s="123"/>
      <c r="CK208" s="123"/>
      <c r="CL208" s="124"/>
      <c r="CM208" s="122">
        <v>1344.83</v>
      </c>
      <c r="CN208" s="123"/>
      <c r="CO208" s="123"/>
      <c r="CP208" s="123"/>
      <c r="CQ208" s="123"/>
      <c r="CR208" s="123"/>
      <c r="CS208" s="124"/>
      <c r="CT208" s="122">
        <v>1347.41</v>
      </c>
      <c r="CU208" s="123"/>
      <c r="CV208" s="123"/>
      <c r="CW208" s="123"/>
      <c r="CX208" s="123"/>
      <c r="CY208" s="123"/>
      <c r="CZ208" s="124"/>
      <c r="DA208" s="122">
        <v>1328.77</v>
      </c>
      <c r="DB208" s="123"/>
      <c r="DC208" s="123"/>
      <c r="DD208" s="123"/>
      <c r="DE208" s="123"/>
      <c r="DF208" s="123"/>
      <c r="DG208" s="124"/>
      <c r="DH208" s="122">
        <v>1359.45</v>
      </c>
      <c r="DI208" s="123"/>
      <c r="DJ208" s="123"/>
      <c r="DK208" s="123"/>
      <c r="DL208" s="123"/>
      <c r="DM208" s="123"/>
      <c r="DN208" s="124"/>
      <c r="DO208" s="122">
        <v>1336.69</v>
      </c>
      <c r="DP208" s="123"/>
      <c r="DQ208" s="123"/>
      <c r="DR208" s="123"/>
      <c r="DS208" s="123"/>
      <c r="DT208" s="123"/>
      <c r="DU208" s="124"/>
      <c r="DV208" s="122">
        <v>1328.32</v>
      </c>
      <c r="DW208" s="123"/>
      <c r="DX208" s="123"/>
      <c r="DY208" s="123"/>
      <c r="DZ208" s="123"/>
      <c r="EA208" s="123"/>
      <c r="EB208" s="124"/>
      <c r="EC208" s="122">
        <v>1288.6199999999999</v>
      </c>
      <c r="ED208" s="123"/>
      <c r="EE208" s="123"/>
      <c r="EF208" s="123"/>
      <c r="EG208" s="123"/>
      <c r="EH208" s="123"/>
      <c r="EI208" s="124"/>
      <c r="EJ208" s="122">
        <v>1304.8800000000001</v>
      </c>
      <c r="EK208" s="123"/>
      <c r="EL208" s="123"/>
      <c r="EM208" s="123"/>
      <c r="EN208" s="123"/>
      <c r="EO208" s="123"/>
      <c r="EP208" s="124"/>
      <c r="EQ208" s="122">
        <v>1462.36</v>
      </c>
      <c r="ER208" s="123"/>
      <c r="ES208" s="123"/>
      <c r="ET208" s="123"/>
      <c r="EU208" s="123"/>
      <c r="EV208" s="123"/>
      <c r="EW208" s="124"/>
      <c r="EX208" s="122">
        <v>1464.89</v>
      </c>
      <c r="EY208" s="123"/>
      <c r="EZ208" s="123"/>
      <c r="FA208" s="123"/>
      <c r="FB208" s="123"/>
      <c r="FC208" s="123"/>
      <c r="FD208" s="124"/>
      <c r="FE208" s="122">
        <v>1297.24</v>
      </c>
      <c r="FF208" s="123"/>
      <c r="FG208" s="123"/>
      <c r="FH208" s="123"/>
      <c r="FI208" s="123"/>
      <c r="FJ208" s="123"/>
      <c r="FK208" s="124"/>
    </row>
    <row r="209" spans="1:167" s="2" customFormat="1" ht="15.75" customHeight="1" x14ac:dyDescent="0.2">
      <c r="A209" s="125" t="s">
        <v>315</v>
      </c>
      <c r="B209" s="125"/>
      <c r="C209" s="125"/>
      <c r="D209" s="125"/>
      <c r="E209" s="125"/>
      <c r="F209" s="125"/>
      <c r="G209" s="125"/>
      <c r="H209" s="126"/>
      <c r="I209" s="122">
        <v>1212.6600000000001</v>
      </c>
      <c r="J209" s="123"/>
      <c r="K209" s="123"/>
      <c r="L209" s="123"/>
      <c r="M209" s="123"/>
      <c r="N209" s="124"/>
      <c r="O209" s="122">
        <v>1070.75</v>
      </c>
      <c r="P209" s="123"/>
      <c r="Q209" s="123"/>
      <c r="R209" s="123"/>
      <c r="S209" s="123"/>
      <c r="T209" s="124"/>
      <c r="U209" s="122">
        <v>1058.99</v>
      </c>
      <c r="V209" s="123"/>
      <c r="W209" s="123"/>
      <c r="X209" s="123"/>
      <c r="Y209" s="123"/>
      <c r="Z209" s="124"/>
      <c r="AA209" s="122">
        <v>1058.5899999999999</v>
      </c>
      <c r="AB209" s="123"/>
      <c r="AC209" s="123"/>
      <c r="AD209" s="123"/>
      <c r="AE209" s="123"/>
      <c r="AF209" s="124"/>
      <c r="AG209" s="122">
        <v>1055.5999999999999</v>
      </c>
      <c r="AH209" s="123"/>
      <c r="AI209" s="123"/>
      <c r="AJ209" s="123"/>
      <c r="AK209" s="123"/>
      <c r="AL209" s="124"/>
      <c r="AM209" s="122">
        <v>1044.69</v>
      </c>
      <c r="AN209" s="123"/>
      <c r="AO209" s="123"/>
      <c r="AP209" s="123"/>
      <c r="AQ209" s="123"/>
      <c r="AR209" s="124"/>
      <c r="AS209" s="122">
        <v>1003.68</v>
      </c>
      <c r="AT209" s="123"/>
      <c r="AU209" s="123"/>
      <c r="AV209" s="123"/>
      <c r="AW209" s="123"/>
      <c r="AX209" s="124"/>
      <c r="AY209" s="122">
        <v>1025.29</v>
      </c>
      <c r="AZ209" s="123"/>
      <c r="BA209" s="123"/>
      <c r="BB209" s="123"/>
      <c r="BC209" s="123"/>
      <c r="BD209" s="123"/>
      <c r="BE209" s="122">
        <v>1087.03</v>
      </c>
      <c r="BF209" s="123"/>
      <c r="BG209" s="123"/>
      <c r="BH209" s="123"/>
      <c r="BI209" s="123"/>
      <c r="BJ209" s="124"/>
      <c r="BK209" s="122">
        <v>1325.82</v>
      </c>
      <c r="BL209" s="123"/>
      <c r="BM209" s="123"/>
      <c r="BN209" s="123"/>
      <c r="BO209" s="123"/>
      <c r="BP209" s="123"/>
      <c r="BQ209" s="124"/>
      <c r="BR209" s="122">
        <v>1371.11</v>
      </c>
      <c r="BS209" s="123"/>
      <c r="BT209" s="123"/>
      <c r="BU209" s="123"/>
      <c r="BV209" s="123"/>
      <c r="BW209" s="123"/>
      <c r="BX209" s="124"/>
      <c r="BY209" s="122">
        <v>1393.32</v>
      </c>
      <c r="BZ209" s="123"/>
      <c r="CA209" s="123"/>
      <c r="CB209" s="123"/>
      <c r="CC209" s="123"/>
      <c r="CD209" s="123"/>
      <c r="CE209" s="124"/>
      <c r="CF209" s="122">
        <v>1385.7</v>
      </c>
      <c r="CG209" s="123"/>
      <c r="CH209" s="123"/>
      <c r="CI209" s="123"/>
      <c r="CJ209" s="123"/>
      <c r="CK209" s="123"/>
      <c r="CL209" s="124"/>
      <c r="CM209" s="122">
        <v>1376.12</v>
      </c>
      <c r="CN209" s="123"/>
      <c r="CO209" s="123"/>
      <c r="CP209" s="123"/>
      <c r="CQ209" s="123"/>
      <c r="CR209" s="123"/>
      <c r="CS209" s="124"/>
      <c r="CT209" s="122">
        <v>1406.91</v>
      </c>
      <c r="CU209" s="123"/>
      <c r="CV209" s="123"/>
      <c r="CW209" s="123"/>
      <c r="CX209" s="123"/>
      <c r="CY209" s="123"/>
      <c r="CZ209" s="124"/>
      <c r="DA209" s="122">
        <v>1389.69</v>
      </c>
      <c r="DB209" s="123"/>
      <c r="DC209" s="123"/>
      <c r="DD209" s="123"/>
      <c r="DE209" s="123"/>
      <c r="DF209" s="123"/>
      <c r="DG209" s="124"/>
      <c r="DH209" s="122">
        <v>1380.49</v>
      </c>
      <c r="DI209" s="123"/>
      <c r="DJ209" s="123"/>
      <c r="DK209" s="123"/>
      <c r="DL209" s="123"/>
      <c r="DM209" s="123"/>
      <c r="DN209" s="124"/>
      <c r="DO209" s="122">
        <v>1358.41</v>
      </c>
      <c r="DP209" s="123"/>
      <c r="DQ209" s="123"/>
      <c r="DR209" s="123"/>
      <c r="DS209" s="123"/>
      <c r="DT209" s="123"/>
      <c r="DU209" s="124"/>
      <c r="DV209" s="122">
        <v>1346.35</v>
      </c>
      <c r="DW209" s="123"/>
      <c r="DX209" s="123"/>
      <c r="DY209" s="123"/>
      <c r="DZ209" s="123"/>
      <c r="EA209" s="123"/>
      <c r="EB209" s="124"/>
      <c r="EC209" s="122">
        <v>1344.48</v>
      </c>
      <c r="ED209" s="123"/>
      <c r="EE209" s="123"/>
      <c r="EF209" s="123"/>
      <c r="EG209" s="123"/>
      <c r="EH209" s="123"/>
      <c r="EI209" s="124"/>
      <c r="EJ209" s="122">
        <v>1374.51</v>
      </c>
      <c r="EK209" s="123"/>
      <c r="EL209" s="123"/>
      <c r="EM209" s="123"/>
      <c r="EN209" s="123"/>
      <c r="EO209" s="123"/>
      <c r="EP209" s="124"/>
      <c r="EQ209" s="122">
        <v>1418.58</v>
      </c>
      <c r="ER209" s="123"/>
      <c r="ES209" s="123"/>
      <c r="ET209" s="123"/>
      <c r="EU209" s="123"/>
      <c r="EV209" s="123"/>
      <c r="EW209" s="124"/>
      <c r="EX209" s="122">
        <v>1359.54</v>
      </c>
      <c r="EY209" s="123"/>
      <c r="EZ209" s="123"/>
      <c r="FA209" s="123"/>
      <c r="FB209" s="123"/>
      <c r="FC209" s="123"/>
      <c r="FD209" s="124"/>
      <c r="FE209" s="122">
        <v>1136.1199999999999</v>
      </c>
      <c r="FF209" s="123"/>
      <c r="FG209" s="123"/>
      <c r="FH209" s="123"/>
      <c r="FI209" s="123"/>
      <c r="FJ209" s="123"/>
      <c r="FK209" s="124"/>
    </row>
    <row r="210" spans="1:167" s="2" customFormat="1" ht="15.75" customHeight="1" x14ac:dyDescent="0.2">
      <c r="A210" s="125" t="s">
        <v>318</v>
      </c>
      <c r="B210" s="125"/>
      <c r="C210" s="125"/>
      <c r="D210" s="125"/>
      <c r="E210" s="125"/>
      <c r="F210" s="125"/>
      <c r="G210" s="125"/>
      <c r="H210" s="126"/>
      <c r="I210" s="122">
        <v>1199.8699999999999</v>
      </c>
      <c r="J210" s="123"/>
      <c r="K210" s="123"/>
      <c r="L210" s="123"/>
      <c r="M210" s="123"/>
      <c r="N210" s="124"/>
      <c r="O210" s="122">
        <v>1102.8399999999999</v>
      </c>
      <c r="P210" s="123"/>
      <c r="Q210" s="123"/>
      <c r="R210" s="123"/>
      <c r="S210" s="123"/>
      <c r="T210" s="124"/>
      <c r="U210" s="122">
        <v>1102.8399999999999</v>
      </c>
      <c r="V210" s="123"/>
      <c r="W210" s="123"/>
      <c r="X210" s="123"/>
      <c r="Y210" s="123"/>
      <c r="Z210" s="124"/>
      <c r="AA210" s="122">
        <v>1027.49</v>
      </c>
      <c r="AB210" s="123"/>
      <c r="AC210" s="123"/>
      <c r="AD210" s="123"/>
      <c r="AE210" s="123"/>
      <c r="AF210" s="124"/>
      <c r="AG210" s="122">
        <v>1007.74</v>
      </c>
      <c r="AH210" s="123"/>
      <c r="AI210" s="123"/>
      <c r="AJ210" s="123"/>
      <c r="AK210" s="123"/>
      <c r="AL210" s="124"/>
      <c r="AM210" s="122">
        <v>872.64</v>
      </c>
      <c r="AN210" s="123"/>
      <c r="AO210" s="123"/>
      <c r="AP210" s="123"/>
      <c r="AQ210" s="123"/>
      <c r="AR210" s="124"/>
      <c r="AS210" s="122">
        <v>626.16999999999996</v>
      </c>
      <c r="AT210" s="123"/>
      <c r="AU210" s="123"/>
      <c r="AV210" s="123"/>
      <c r="AW210" s="123"/>
      <c r="AX210" s="124"/>
      <c r="AY210" s="122">
        <v>625.66999999999996</v>
      </c>
      <c r="AZ210" s="123"/>
      <c r="BA210" s="123"/>
      <c r="BB210" s="123"/>
      <c r="BC210" s="123"/>
      <c r="BD210" s="123"/>
      <c r="BE210" s="122">
        <v>1078.77</v>
      </c>
      <c r="BF210" s="123"/>
      <c r="BG210" s="123"/>
      <c r="BH210" s="123"/>
      <c r="BI210" s="123"/>
      <c r="BJ210" s="124"/>
      <c r="BK210" s="122">
        <v>1144.28</v>
      </c>
      <c r="BL210" s="123"/>
      <c r="BM210" s="123"/>
      <c r="BN210" s="123"/>
      <c r="BO210" s="123"/>
      <c r="BP210" s="123"/>
      <c r="BQ210" s="124"/>
      <c r="BR210" s="122">
        <v>1271.2</v>
      </c>
      <c r="BS210" s="123"/>
      <c r="BT210" s="123"/>
      <c r="BU210" s="123"/>
      <c r="BV210" s="123"/>
      <c r="BW210" s="123"/>
      <c r="BX210" s="124"/>
      <c r="BY210" s="122">
        <v>1298.8900000000001</v>
      </c>
      <c r="BZ210" s="123"/>
      <c r="CA210" s="123"/>
      <c r="CB210" s="123"/>
      <c r="CC210" s="123"/>
      <c r="CD210" s="123"/>
      <c r="CE210" s="124"/>
      <c r="CF210" s="122">
        <v>1300.3599999999999</v>
      </c>
      <c r="CG210" s="123"/>
      <c r="CH210" s="123"/>
      <c r="CI210" s="123"/>
      <c r="CJ210" s="123"/>
      <c r="CK210" s="123"/>
      <c r="CL210" s="124"/>
      <c r="CM210" s="122">
        <v>1298.94</v>
      </c>
      <c r="CN210" s="123"/>
      <c r="CO210" s="123"/>
      <c r="CP210" s="123"/>
      <c r="CQ210" s="123"/>
      <c r="CR210" s="123"/>
      <c r="CS210" s="124"/>
      <c r="CT210" s="122">
        <v>1320.43</v>
      </c>
      <c r="CU210" s="123"/>
      <c r="CV210" s="123"/>
      <c r="CW210" s="123"/>
      <c r="CX210" s="123"/>
      <c r="CY210" s="123"/>
      <c r="CZ210" s="124"/>
      <c r="DA210" s="122">
        <v>1316.6</v>
      </c>
      <c r="DB210" s="123"/>
      <c r="DC210" s="123"/>
      <c r="DD210" s="123"/>
      <c r="DE210" s="123"/>
      <c r="DF210" s="123"/>
      <c r="DG210" s="124"/>
      <c r="DH210" s="122">
        <v>1312.21</v>
      </c>
      <c r="DI210" s="123"/>
      <c r="DJ210" s="123"/>
      <c r="DK210" s="123"/>
      <c r="DL210" s="123"/>
      <c r="DM210" s="123"/>
      <c r="DN210" s="124"/>
      <c r="DO210" s="122">
        <v>1310.1300000000001</v>
      </c>
      <c r="DP210" s="123"/>
      <c r="DQ210" s="123"/>
      <c r="DR210" s="123"/>
      <c r="DS210" s="123"/>
      <c r="DT210" s="123"/>
      <c r="DU210" s="124"/>
      <c r="DV210" s="122">
        <v>1308.99</v>
      </c>
      <c r="DW210" s="123"/>
      <c r="DX210" s="123"/>
      <c r="DY210" s="123"/>
      <c r="DZ210" s="123"/>
      <c r="EA210" s="123"/>
      <c r="EB210" s="124"/>
      <c r="EC210" s="122">
        <v>1328.36</v>
      </c>
      <c r="ED210" s="123"/>
      <c r="EE210" s="123"/>
      <c r="EF210" s="123"/>
      <c r="EG210" s="123"/>
      <c r="EH210" s="123"/>
      <c r="EI210" s="124"/>
      <c r="EJ210" s="122">
        <v>1407.82</v>
      </c>
      <c r="EK210" s="123"/>
      <c r="EL210" s="123"/>
      <c r="EM210" s="123"/>
      <c r="EN210" s="123"/>
      <c r="EO210" s="123"/>
      <c r="EP210" s="124"/>
      <c r="EQ210" s="122">
        <v>1470.93</v>
      </c>
      <c r="ER210" s="123"/>
      <c r="ES210" s="123"/>
      <c r="ET210" s="123"/>
      <c r="EU210" s="123"/>
      <c r="EV210" s="123"/>
      <c r="EW210" s="124"/>
      <c r="EX210" s="122">
        <v>1354.56</v>
      </c>
      <c r="EY210" s="123"/>
      <c r="EZ210" s="123"/>
      <c r="FA210" s="123"/>
      <c r="FB210" s="123"/>
      <c r="FC210" s="123"/>
      <c r="FD210" s="124"/>
      <c r="FE210" s="122">
        <v>1258.48</v>
      </c>
      <c r="FF210" s="123"/>
      <c r="FG210" s="123"/>
      <c r="FH210" s="123"/>
      <c r="FI210" s="123"/>
      <c r="FJ210" s="123"/>
      <c r="FK210" s="124"/>
    </row>
    <row r="211" spans="1:167" ht="3" customHeight="1" x14ac:dyDescent="0.25"/>
    <row r="212" spans="1:167" s="2" customFormat="1" ht="12" x14ac:dyDescent="0.2"/>
    <row r="213" spans="1:167" s="2" customFormat="1" ht="12" x14ac:dyDescent="0.2">
      <c r="A213" s="140" t="s">
        <v>63</v>
      </c>
      <c r="B213" s="140"/>
      <c r="C213" s="140"/>
      <c r="D213" s="140"/>
      <c r="E213" s="140"/>
      <c r="F213" s="140"/>
      <c r="G213" s="140"/>
      <c r="H213" s="141"/>
      <c r="I213" s="144" t="s">
        <v>113</v>
      </c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  <c r="AA213" s="145"/>
      <c r="AB213" s="145"/>
      <c r="AC213" s="145"/>
      <c r="AD213" s="145"/>
      <c r="AE213" s="145"/>
      <c r="AF213" s="145"/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45"/>
      <c r="BX213" s="145"/>
      <c r="BY213" s="145"/>
      <c r="BZ213" s="145"/>
      <c r="CA213" s="145"/>
      <c r="CB213" s="145"/>
      <c r="CC213" s="145"/>
      <c r="CD213" s="145"/>
      <c r="CE213" s="145"/>
      <c r="CF213" s="145"/>
      <c r="CG213" s="145"/>
      <c r="CH213" s="145"/>
      <c r="CI213" s="145"/>
      <c r="CJ213" s="145"/>
      <c r="CK213" s="145"/>
      <c r="CL213" s="145"/>
      <c r="CM213" s="145"/>
      <c r="CN213" s="145"/>
      <c r="CO213" s="145"/>
      <c r="CP213" s="145"/>
      <c r="CQ213" s="145"/>
      <c r="CR213" s="145"/>
      <c r="CS213" s="145"/>
      <c r="CT213" s="145"/>
      <c r="CU213" s="145"/>
      <c r="CV213" s="145"/>
      <c r="CW213" s="145"/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45"/>
      <c r="DI213" s="145"/>
      <c r="DJ213" s="145"/>
      <c r="DK213" s="145"/>
      <c r="DL213" s="145"/>
      <c r="DM213" s="145"/>
      <c r="DN213" s="145"/>
      <c r="DO213" s="145"/>
      <c r="DP213" s="145"/>
      <c r="DQ213" s="145"/>
      <c r="DR213" s="145"/>
      <c r="DS213" s="145"/>
      <c r="DT213" s="145"/>
      <c r="DU213" s="145"/>
      <c r="DV213" s="145"/>
      <c r="DW213" s="145"/>
      <c r="DX213" s="145"/>
      <c r="DY213" s="145"/>
      <c r="DZ213" s="145"/>
      <c r="EA213" s="145"/>
      <c r="EB213" s="145"/>
      <c r="EC213" s="145"/>
      <c r="ED213" s="145"/>
      <c r="EE213" s="145"/>
      <c r="EF213" s="145"/>
      <c r="EG213" s="145"/>
      <c r="EH213" s="145"/>
      <c r="EI213" s="145"/>
      <c r="EJ213" s="145"/>
      <c r="EK213" s="145"/>
      <c r="EL213" s="145"/>
      <c r="EM213" s="145"/>
      <c r="EN213" s="145"/>
      <c r="EO213" s="145"/>
      <c r="EP213" s="145"/>
      <c r="EQ213" s="145"/>
      <c r="ER213" s="145"/>
      <c r="ES213" s="145"/>
      <c r="ET213" s="145"/>
      <c r="EU213" s="145"/>
      <c r="EV213" s="145"/>
      <c r="EW213" s="145"/>
      <c r="EX213" s="145"/>
      <c r="EY213" s="145"/>
      <c r="EZ213" s="145"/>
      <c r="FA213" s="145"/>
      <c r="FB213" s="145"/>
      <c r="FC213" s="145"/>
      <c r="FD213" s="145"/>
      <c r="FE213" s="145"/>
      <c r="FF213" s="145"/>
      <c r="FG213" s="145"/>
      <c r="FH213" s="145"/>
      <c r="FI213" s="145"/>
      <c r="FJ213" s="145"/>
      <c r="FK213" s="146"/>
    </row>
    <row r="214" spans="1:167" s="2" customFormat="1" ht="27" customHeight="1" x14ac:dyDescent="0.2">
      <c r="A214" s="142"/>
      <c r="B214" s="142"/>
      <c r="C214" s="142"/>
      <c r="D214" s="142"/>
      <c r="E214" s="142"/>
      <c r="F214" s="142"/>
      <c r="G214" s="142"/>
      <c r="H214" s="143"/>
      <c r="I214" s="127" t="s">
        <v>65</v>
      </c>
      <c r="J214" s="128"/>
      <c r="K214" s="128"/>
      <c r="L214" s="128"/>
      <c r="M214" s="128"/>
      <c r="N214" s="129"/>
      <c r="O214" s="127" t="s">
        <v>66</v>
      </c>
      <c r="P214" s="128"/>
      <c r="Q214" s="128"/>
      <c r="R214" s="128"/>
      <c r="S214" s="128"/>
      <c r="T214" s="129"/>
      <c r="U214" s="127" t="s">
        <v>67</v>
      </c>
      <c r="V214" s="128"/>
      <c r="W214" s="128"/>
      <c r="X214" s="128"/>
      <c r="Y214" s="128"/>
      <c r="Z214" s="129"/>
      <c r="AA214" s="127" t="s">
        <v>68</v>
      </c>
      <c r="AB214" s="128"/>
      <c r="AC214" s="128"/>
      <c r="AD214" s="128"/>
      <c r="AE214" s="128"/>
      <c r="AF214" s="129"/>
      <c r="AG214" s="127" t="s">
        <v>69</v>
      </c>
      <c r="AH214" s="128"/>
      <c r="AI214" s="128"/>
      <c r="AJ214" s="128"/>
      <c r="AK214" s="128"/>
      <c r="AL214" s="129"/>
      <c r="AM214" s="127" t="s">
        <v>70</v>
      </c>
      <c r="AN214" s="128"/>
      <c r="AO214" s="128"/>
      <c r="AP214" s="128"/>
      <c r="AQ214" s="128"/>
      <c r="AR214" s="129"/>
      <c r="AS214" s="127" t="s">
        <v>71</v>
      </c>
      <c r="AT214" s="128"/>
      <c r="AU214" s="128"/>
      <c r="AV214" s="128"/>
      <c r="AW214" s="128"/>
      <c r="AX214" s="129"/>
      <c r="AY214" s="127" t="s">
        <v>72</v>
      </c>
      <c r="AZ214" s="128"/>
      <c r="BA214" s="128"/>
      <c r="BB214" s="128"/>
      <c r="BC214" s="128"/>
      <c r="BD214" s="128"/>
      <c r="BE214" s="127" t="s">
        <v>73</v>
      </c>
      <c r="BF214" s="128"/>
      <c r="BG214" s="128"/>
      <c r="BH214" s="128"/>
      <c r="BI214" s="128"/>
      <c r="BJ214" s="129"/>
      <c r="BK214" s="127" t="s">
        <v>74</v>
      </c>
      <c r="BL214" s="128"/>
      <c r="BM214" s="128"/>
      <c r="BN214" s="128"/>
      <c r="BO214" s="128"/>
      <c r="BP214" s="128"/>
      <c r="BQ214" s="129"/>
      <c r="BR214" s="127" t="s">
        <v>75</v>
      </c>
      <c r="BS214" s="128"/>
      <c r="BT214" s="128"/>
      <c r="BU214" s="128"/>
      <c r="BV214" s="128"/>
      <c r="BW214" s="128"/>
      <c r="BX214" s="129"/>
      <c r="BY214" s="127" t="s">
        <v>76</v>
      </c>
      <c r="BZ214" s="128"/>
      <c r="CA214" s="128"/>
      <c r="CB214" s="128"/>
      <c r="CC214" s="128"/>
      <c r="CD214" s="128"/>
      <c r="CE214" s="129"/>
      <c r="CF214" s="127" t="s">
        <v>77</v>
      </c>
      <c r="CG214" s="128"/>
      <c r="CH214" s="128"/>
      <c r="CI214" s="128"/>
      <c r="CJ214" s="128"/>
      <c r="CK214" s="128"/>
      <c r="CL214" s="129"/>
      <c r="CM214" s="127" t="s">
        <v>78</v>
      </c>
      <c r="CN214" s="128"/>
      <c r="CO214" s="128"/>
      <c r="CP214" s="128"/>
      <c r="CQ214" s="128"/>
      <c r="CR214" s="128"/>
      <c r="CS214" s="129"/>
      <c r="CT214" s="127" t="s">
        <v>79</v>
      </c>
      <c r="CU214" s="128"/>
      <c r="CV214" s="128"/>
      <c r="CW214" s="128"/>
      <c r="CX214" s="128"/>
      <c r="CY214" s="128"/>
      <c r="CZ214" s="129"/>
      <c r="DA214" s="127" t="s">
        <v>80</v>
      </c>
      <c r="DB214" s="128"/>
      <c r="DC214" s="128"/>
      <c r="DD214" s="128"/>
      <c r="DE214" s="128"/>
      <c r="DF214" s="128"/>
      <c r="DG214" s="129"/>
      <c r="DH214" s="127" t="s">
        <v>81</v>
      </c>
      <c r="DI214" s="128"/>
      <c r="DJ214" s="128"/>
      <c r="DK214" s="128"/>
      <c r="DL214" s="128"/>
      <c r="DM214" s="128"/>
      <c r="DN214" s="129"/>
      <c r="DO214" s="127" t="s">
        <v>82</v>
      </c>
      <c r="DP214" s="128"/>
      <c r="DQ214" s="128"/>
      <c r="DR214" s="128"/>
      <c r="DS214" s="128"/>
      <c r="DT214" s="128"/>
      <c r="DU214" s="129"/>
      <c r="DV214" s="127" t="s">
        <v>83</v>
      </c>
      <c r="DW214" s="128"/>
      <c r="DX214" s="128"/>
      <c r="DY214" s="128"/>
      <c r="DZ214" s="128"/>
      <c r="EA214" s="128"/>
      <c r="EB214" s="129"/>
      <c r="EC214" s="127" t="s">
        <v>84</v>
      </c>
      <c r="ED214" s="128"/>
      <c r="EE214" s="128"/>
      <c r="EF214" s="128"/>
      <c r="EG214" s="128"/>
      <c r="EH214" s="128"/>
      <c r="EI214" s="129"/>
      <c r="EJ214" s="127" t="s">
        <v>85</v>
      </c>
      <c r="EK214" s="128"/>
      <c r="EL214" s="128"/>
      <c r="EM214" s="128"/>
      <c r="EN214" s="128"/>
      <c r="EO214" s="128"/>
      <c r="EP214" s="129"/>
      <c r="EQ214" s="127" t="s">
        <v>86</v>
      </c>
      <c r="ER214" s="128"/>
      <c r="ES214" s="128"/>
      <c r="ET214" s="128"/>
      <c r="EU214" s="128"/>
      <c r="EV214" s="128"/>
      <c r="EW214" s="129"/>
      <c r="EX214" s="127" t="s">
        <v>87</v>
      </c>
      <c r="EY214" s="128"/>
      <c r="EZ214" s="128"/>
      <c r="FA214" s="128"/>
      <c r="FB214" s="128"/>
      <c r="FC214" s="128"/>
      <c r="FD214" s="129"/>
      <c r="FE214" s="127" t="s">
        <v>88</v>
      </c>
      <c r="FF214" s="128"/>
      <c r="FG214" s="128"/>
      <c r="FH214" s="128"/>
      <c r="FI214" s="128"/>
      <c r="FJ214" s="128"/>
      <c r="FK214" s="129"/>
    </row>
    <row r="215" spans="1:167" s="2" customFormat="1" ht="15.75" customHeight="1" x14ac:dyDescent="0.2">
      <c r="A215" s="125" t="s">
        <v>4</v>
      </c>
      <c r="B215" s="125"/>
      <c r="C215" s="125"/>
      <c r="D215" s="125"/>
      <c r="E215" s="125"/>
      <c r="F215" s="125"/>
      <c r="G215" s="125"/>
      <c r="H215" s="126"/>
      <c r="I215" s="122">
        <v>1305.6300000000001</v>
      </c>
      <c r="J215" s="123"/>
      <c r="K215" s="123"/>
      <c r="L215" s="123"/>
      <c r="M215" s="123"/>
      <c r="N215" s="124"/>
      <c r="O215" s="122">
        <v>1152.32</v>
      </c>
      <c r="P215" s="123"/>
      <c r="Q215" s="123"/>
      <c r="R215" s="123"/>
      <c r="S215" s="123"/>
      <c r="T215" s="124"/>
      <c r="U215" s="122">
        <v>1114.46</v>
      </c>
      <c r="V215" s="123"/>
      <c r="W215" s="123"/>
      <c r="X215" s="123"/>
      <c r="Y215" s="123"/>
      <c r="Z215" s="124"/>
      <c r="AA215" s="122">
        <v>1042.8800000000001</v>
      </c>
      <c r="AB215" s="123"/>
      <c r="AC215" s="123"/>
      <c r="AD215" s="123"/>
      <c r="AE215" s="123"/>
      <c r="AF215" s="124"/>
      <c r="AG215" s="122">
        <v>1037.3699999999999</v>
      </c>
      <c r="AH215" s="123"/>
      <c r="AI215" s="123"/>
      <c r="AJ215" s="123"/>
      <c r="AK215" s="123"/>
      <c r="AL215" s="124"/>
      <c r="AM215" s="122">
        <v>1094.45</v>
      </c>
      <c r="AN215" s="123"/>
      <c r="AO215" s="123"/>
      <c r="AP215" s="123"/>
      <c r="AQ215" s="123"/>
      <c r="AR215" s="124"/>
      <c r="AS215" s="122">
        <v>1120.6300000000001</v>
      </c>
      <c r="AT215" s="123"/>
      <c r="AU215" s="123"/>
      <c r="AV215" s="123"/>
      <c r="AW215" s="123"/>
      <c r="AX215" s="124"/>
      <c r="AY215" s="122">
        <v>1192.49</v>
      </c>
      <c r="AZ215" s="123"/>
      <c r="BA215" s="123"/>
      <c r="BB215" s="123"/>
      <c r="BC215" s="123"/>
      <c r="BD215" s="123"/>
      <c r="BE215" s="122">
        <v>1517.2</v>
      </c>
      <c r="BF215" s="123"/>
      <c r="BG215" s="123"/>
      <c r="BH215" s="123"/>
      <c r="BI215" s="123"/>
      <c r="BJ215" s="124"/>
      <c r="BK215" s="122">
        <v>1327.58</v>
      </c>
      <c r="BL215" s="123"/>
      <c r="BM215" s="123"/>
      <c r="BN215" s="123"/>
      <c r="BO215" s="123"/>
      <c r="BP215" s="123"/>
      <c r="BQ215" s="124"/>
      <c r="BR215" s="122">
        <v>1265.1400000000001</v>
      </c>
      <c r="BS215" s="123"/>
      <c r="BT215" s="123"/>
      <c r="BU215" s="123"/>
      <c r="BV215" s="123"/>
      <c r="BW215" s="123"/>
      <c r="BX215" s="124"/>
      <c r="BY215" s="122">
        <v>1215.97</v>
      </c>
      <c r="BZ215" s="123"/>
      <c r="CA215" s="123"/>
      <c r="CB215" s="123"/>
      <c r="CC215" s="123"/>
      <c r="CD215" s="123"/>
      <c r="CE215" s="124"/>
      <c r="CF215" s="122">
        <v>1240.56</v>
      </c>
      <c r="CG215" s="123"/>
      <c r="CH215" s="123"/>
      <c r="CI215" s="123"/>
      <c r="CJ215" s="123"/>
      <c r="CK215" s="123"/>
      <c r="CL215" s="124"/>
      <c r="CM215" s="122">
        <v>1187.97</v>
      </c>
      <c r="CN215" s="123"/>
      <c r="CO215" s="123"/>
      <c r="CP215" s="123"/>
      <c r="CQ215" s="123"/>
      <c r="CR215" s="123"/>
      <c r="CS215" s="124"/>
      <c r="CT215" s="122">
        <v>1215.82</v>
      </c>
      <c r="CU215" s="123"/>
      <c r="CV215" s="123"/>
      <c r="CW215" s="123"/>
      <c r="CX215" s="123"/>
      <c r="CY215" s="123"/>
      <c r="CZ215" s="124"/>
      <c r="DA215" s="122">
        <v>1193.82</v>
      </c>
      <c r="DB215" s="123"/>
      <c r="DC215" s="123"/>
      <c r="DD215" s="123"/>
      <c r="DE215" s="123"/>
      <c r="DF215" s="123"/>
      <c r="DG215" s="124"/>
      <c r="DH215" s="122">
        <v>1366.75</v>
      </c>
      <c r="DI215" s="123"/>
      <c r="DJ215" s="123"/>
      <c r="DK215" s="123"/>
      <c r="DL215" s="123"/>
      <c r="DM215" s="123"/>
      <c r="DN215" s="124"/>
      <c r="DO215" s="122">
        <v>1279.28</v>
      </c>
      <c r="DP215" s="123"/>
      <c r="DQ215" s="123"/>
      <c r="DR215" s="123"/>
      <c r="DS215" s="123"/>
      <c r="DT215" s="123"/>
      <c r="DU215" s="124"/>
      <c r="DV215" s="122">
        <v>1350.02</v>
      </c>
      <c r="DW215" s="123"/>
      <c r="DX215" s="123"/>
      <c r="DY215" s="123"/>
      <c r="DZ215" s="123"/>
      <c r="EA215" s="123"/>
      <c r="EB215" s="124"/>
      <c r="EC215" s="122">
        <v>1262.1300000000001</v>
      </c>
      <c r="ED215" s="123"/>
      <c r="EE215" s="123"/>
      <c r="EF215" s="123"/>
      <c r="EG215" s="123"/>
      <c r="EH215" s="123"/>
      <c r="EI215" s="124"/>
      <c r="EJ215" s="122">
        <v>1311.21</v>
      </c>
      <c r="EK215" s="123"/>
      <c r="EL215" s="123"/>
      <c r="EM215" s="123"/>
      <c r="EN215" s="123"/>
      <c r="EO215" s="123"/>
      <c r="EP215" s="124"/>
      <c r="EQ215" s="122">
        <v>1565.4</v>
      </c>
      <c r="ER215" s="123"/>
      <c r="ES215" s="123"/>
      <c r="ET215" s="123"/>
      <c r="EU215" s="123"/>
      <c r="EV215" s="123"/>
      <c r="EW215" s="124"/>
      <c r="EX215" s="122">
        <v>1641.22</v>
      </c>
      <c r="EY215" s="123"/>
      <c r="EZ215" s="123"/>
      <c r="FA215" s="123"/>
      <c r="FB215" s="123"/>
      <c r="FC215" s="123"/>
      <c r="FD215" s="124"/>
      <c r="FE215" s="122">
        <v>1543.32</v>
      </c>
      <c r="FF215" s="123"/>
      <c r="FG215" s="123"/>
      <c r="FH215" s="123"/>
      <c r="FI215" s="123"/>
      <c r="FJ215" s="123"/>
      <c r="FK215" s="124"/>
    </row>
    <row r="216" spans="1:167" s="2" customFormat="1" ht="15.75" customHeight="1" x14ac:dyDescent="0.2">
      <c r="A216" s="125" t="s">
        <v>89</v>
      </c>
      <c r="B216" s="125"/>
      <c r="C216" s="125"/>
      <c r="D216" s="125"/>
      <c r="E216" s="125"/>
      <c r="F216" s="125"/>
      <c r="G216" s="125"/>
      <c r="H216" s="126"/>
      <c r="I216" s="122">
        <v>1442.33</v>
      </c>
      <c r="J216" s="123"/>
      <c r="K216" s="123"/>
      <c r="L216" s="123"/>
      <c r="M216" s="123"/>
      <c r="N216" s="124"/>
      <c r="O216" s="122">
        <v>1281.79</v>
      </c>
      <c r="P216" s="123"/>
      <c r="Q216" s="123"/>
      <c r="R216" s="123"/>
      <c r="S216" s="123"/>
      <c r="T216" s="124"/>
      <c r="U216" s="122">
        <v>1206.2</v>
      </c>
      <c r="V216" s="123"/>
      <c r="W216" s="123"/>
      <c r="X216" s="123"/>
      <c r="Y216" s="123"/>
      <c r="Z216" s="124"/>
      <c r="AA216" s="122">
        <v>1184.07</v>
      </c>
      <c r="AB216" s="123"/>
      <c r="AC216" s="123"/>
      <c r="AD216" s="123"/>
      <c r="AE216" s="123"/>
      <c r="AF216" s="124"/>
      <c r="AG216" s="122">
        <v>1169.29</v>
      </c>
      <c r="AH216" s="123"/>
      <c r="AI216" s="123"/>
      <c r="AJ216" s="123"/>
      <c r="AK216" s="123"/>
      <c r="AL216" s="124"/>
      <c r="AM216" s="122">
        <v>1177.2</v>
      </c>
      <c r="AN216" s="123"/>
      <c r="AO216" s="123"/>
      <c r="AP216" s="123"/>
      <c r="AQ216" s="123"/>
      <c r="AR216" s="124"/>
      <c r="AS216" s="122">
        <v>1172.4100000000001</v>
      </c>
      <c r="AT216" s="123"/>
      <c r="AU216" s="123"/>
      <c r="AV216" s="123"/>
      <c r="AW216" s="123"/>
      <c r="AX216" s="124"/>
      <c r="AY216" s="122">
        <v>1143.55</v>
      </c>
      <c r="AZ216" s="123"/>
      <c r="BA216" s="123"/>
      <c r="BB216" s="123"/>
      <c r="BC216" s="123"/>
      <c r="BD216" s="123"/>
      <c r="BE216" s="122">
        <v>1223.75</v>
      </c>
      <c r="BF216" s="123"/>
      <c r="BG216" s="123"/>
      <c r="BH216" s="123"/>
      <c r="BI216" s="123"/>
      <c r="BJ216" s="124"/>
      <c r="BK216" s="122">
        <v>1461.47</v>
      </c>
      <c r="BL216" s="123"/>
      <c r="BM216" s="123"/>
      <c r="BN216" s="123"/>
      <c r="BO216" s="123"/>
      <c r="BP216" s="123"/>
      <c r="BQ216" s="124"/>
      <c r="BR216" s="122">
        <v>1573.88</v>
      </c>
      <c r="BS216" s="123"/>
      <c r="BT216" s="123"/>
      <c r="BU216" s="123"/>
      <c r="BV216" s="123"/>
      <c r="BW216" s="123"/>
      <c r="BX216" s="124"/>
      <c r="BY216" s="122">
        <v>1624.69</v>
      </c>
      <c r="BZ216" s="123"/>
      <c r="CA216" s="123"/>
      <c r="CB216" s="123"/>
      <c r="CC216" s="123"/>
      <c r="CD216" s="123"/>
      <c r="CE216" s="124"/>
      <c r="CF216" s="122">
        <v>1641.67</v>
      </c>
      <c r="CG216" s="123"/>
      <c r="CH216" s="123"/>
      <c r="CI216" s="123"/>
      <c r="CJ216" s="123"/>
      <c r="CK216" s="123"/>
      <c r="CL216" s="124"/>
      <c r="CM216" s="122">
        <v>1644.98</v>
      </c>
      <c r="CN216" s="123"/>
      <c r="CO216" s="123"/>
      <c r="CP216" s="123"/>
      <c r="CQ216" s="123"/>
      <c r="CR216" s="123"/>
      <c r="CS216" s="124"/>
      <c r="CT216" s="122">
        <v>1670.84</v>
      </c>
      <c r="CU216" s="123"/>
      <c r="CV216" s="123"/>
      <c r="CW216" s="123"/>
      <c r="CX216" s="123"/>
      <c r="CY216" s="123"/>
      <c r="CZ216" s="124"/>
      <c r="DA216" s="122">
        <v>1653.65</v>
      </c>
      <c r="DB216" s="123"/>
      <c r="DC216" s="123"/>
      <c r="DD216" s="123"/>
      <c r="DE216" s="123"/>
      <c r="DF216" s="123"/>
      <c r="DG216" s="124"/>
      <c r="DH216" s="122">
        <v>1656.51</v>
      </c>
      <c r="DI216" s="123"/>
      <c r="DJ216" s="123"/>
      <c r="DK216" s="123"/>
      <c r="DL216" s="123"/>
      <c r="DM216" s="123"/>
      <c r="DN216" s="124"/>
      <c r="DO216" s="122">
        <v>1641.94</v>
      </c>
      <c r="DP216" s="123"/>
      <c r="DQ216" s="123"/>
      <c r="DR216" s="123"/>
      <c r="DS216" s="123"/>
      <c r="DT216" s="123"/>
      <c r="DU216" s="124"/>
      <c r="DV216" s="122">
        <v>1659.6</v>
      </c>
      <c r="DW216" s="123"/>
      <c r="DX216" s="123"/>
      <c r="DY216" s="123"/>
      <c r="DZ216" s="123"/>
      <c r="EA216" s="123"/>
      <c r="EB216" s="124"/>
      <c r="EC216" s="122">
        <v>1625.71</v>
      </c>
      <c r="ED216" s="123"/>
      <c r="EE216" s="123"/>
      <c r="EF216" s="123"/>
      <c r="EG216" s="123"/>
      <c r="EH216" s="123"/>
      <c r="EI216" s="124"/>
      <c r="EJ216" s="122">
        <v>1606.32</v>
      </c>
      <c r="EK216" s="123"/>
      <c r="EL216" s="123"/>
      <c r="EM216" s="123"/>
      <c r="EN216" s="123"/>
      <c r="EO216" s="123"/>
      <c r="EP216" s="124"/>
      <c r="EQ216" s="122">
        <v>1607.22</v>
      </c>
      <c r="ER216" s="123"/>
      <c r="ES216" s="123"/>
      <c r="ET216" s="123"/>
      <c r="EU216" s="123"/>
      <c r="EV216" s="123"/>
      <c r="EW216" s="124"/>
      <c r="EX216" s="122">
        <v>1612.83</v>
      </c>
      <c r="EY216" s="123"/>
      <c r="EZ216" s="123"/>
      <c r="FA216" s="123"/>
      <c r="FB216" s="123"/>
      <c r="FC216" s="123"/>
      <c r="FD216" s="124"/>
      <c r="FE216" s="122">
        <v>1482.3</v>
      </c>
      <c r="FF216" s="123"/>
      <c r="FG216" s="123"/>
      <c r="FH216" s="123"/>
      <c r="FI216" s="123"/>
      <c r="FJ216" s="123"/>
      <c r="FK216" s="124"/>
    </row>
    <row r="217" spans="1:167" s="2" customFormat="1" ht="15.75" customHeight="1" x14ac:dyDescent="0.2">
      <c r="A217" s="125" t="s">
        <v>90</v>
      </c>
      <c r="B217" s="125"/>
      <c r="C217" s="125"/>
      <c r="D217" s="125"/>
      <c r="E217" s="125"/>
      <c r="F217" s="125"/>
      <c r="G217" s="125"/>
      <c r="H217" s="126"/>
      <c r="I217" s="122">
        <v>1430.98</v>
      </c>
      <c r="J217" s="123"/>
      <c r="K217" s="123"/>
      <c r="L217" s="123"/>
      <c r="M217" s="123"/>
      <c r="N217" s="124"/>
      <c r="O217" s="122">
        <v>1228.43</v>
      </c>
      <c r="P217" s="123"/>
      <c r="Q217" s="123"/>
      <c r="R217" s="123"/>
      <c r="S217" s="123"/>
      <c r="T217" s="124"/>
      <c r="U217" s="122">
        <v>1180.6500000000001</v>
      </c>
      <c r="V217" s="123"/>
      <c r="W217" s="123"/>
      <c r="X217" s="123"/>
      <c r="Y217" s="123"/>
      <c r="Z217" s="124"/>
      <c r="AA217" s="122">
        <v>1148.9000000000001</v>
      </c>
      <c r="AB217" s="123"/>
      <c r="AC217" s="123"/>
      <c r="AD217" s="123"/>
      <c r="AE217" s="123"/>
      <c r="AF217" s="124"/>
      <c r="AG217" s="122">
        <v>1095.3900000000001</v>
      </c>
      <c r="AH217" s="123"/>
      <c r="AI217" s="123"/>
      <c r="AJ217" s="123"/>
      <c r="AK217" s="123"/>
      <c r="AL217" s="124"/>
      <c r="AM217" s="122">
        <v>1057.32</v>
      </c>
      <c r="AN217" s="123"/>
      <c r="AO217" s="123"/>
      <c r="AP217" s="123"/>
      <c r="AQ217" s="123"/>
      <c r="AR217" s="124"/>
      <c r="AS217" s="122">
        <v>1037.79</v>
      </c>
      <c r="AT217" s="123"/>
      <c r="AU217" s="123"/>
      <c r="AV217" s="123"/>
      <c r="AW217" s="123"/>
      <c r="AX217" s="124"/>
      <c r="AY217" s="122">
        <v>1008.94</v>
      </c>
      <c r="AZ217" s="123"/>
      <c r="BA217" s="123"/>
      <c r="BB217" s="123"/>
      <c r="BC217" s="123"/>
      <c r="BD217" s="123"/>
      <c r="BE217" s="122">
        <v>1191.54</v>
      </c>
      <c r="BF217" s="123"/>
      <c r="BG217" s="123"/>
      <c r="BH217" s="123"/>
      <c r="BI217" s="123"/>
      <c r="BJ217" s="124"/>
      <c r="BK217" s="122">
        <v>1437.83</v>
      </c>
      <c r="BL217" s="123"/>
      <c r="BM217" s="123"/>
      <c r="BN217" s="123"/>
      <c r="BO217" s="123"/>
      <c r="BP217" s="123"/>
      <c r="BQ217" s="124"/>
      <c r="BR217" s="122">
        <v>1570.23</v>
      </c>
      <c r="BS217" s="123"/>
      <c r="BT217" s="123"/>
      <c r="BU217" s="123"/>
      <c r="BV217" s="123"/>
      <c r="BW217" s="123"/>
      <c r="BX217" s="124"/>
      <c r="BY217" s="122">
        <v>1606.36</v>
      </c>
      <c r="BZ217" s="123"/>
      <c r="CA217" s="123"/>
      <c r="CB217" s="123"/>
      <c r="CC217" s="123"/>
      <c r="CD217" s="123"/>
      <c r="CE217" s="124"/>
      <c r="CF217" s="122">
        <v>1628.28</v>
      </c>
      <c r="CG217" s="123"/>
      <c r="CH217" s="123"/>
      <c r="CI217" s="123"/>
      <c r="CJ217" s="123"/>
      <c r="CK217" s="123"/>
      <c r="CL217" s="124"/>
      <c r="CM217" s="122">
        <v>1637.76</v>
      </c>
      <c r="CN217" s="123"/>
      <c r="CO217" s="123"/>
      <c r="CP217" s="123"/>
      <c r="CQ217" s="123"/>
      <c r="CR217" s="123"/>
      <c r="CS217" s="124"/>
      <c r="CT217" s="122">
        <v>1636.92</v>
      </c>
      <c r="CU217" s="123"/>
      <c r="CV217" s="123"/>
      <c r="CW217" s="123"/>
      <c r="CX217" s="123"/>
      <c r="CY217" s="123"/>
      <c r="CZ217" s="124"/>
      <c r="DA217" s="122">
        <v>1632.03</v>
      </c>
      <c r="DB217" s="123"/>
      <c r="DC217" s="123"/>
      <c r="DD217" s="123"/>
      <c r="DE217" s="123"/>
      <c r="DF217" s="123"/>
      <c r="DG217" s="124"/>
      <c r="DH217" s="122">
        <v>1630.12</v>
      </c>
      <c r="DI217" s="123"/>
      <c r="DJ217" s="123"/>
      <c r="DK217" s="123"/>
      <c r="DL217" s="123"/>
      <c r="DM217" s="123"/>
      <c r="DN217" s="124"/>
      <c r="DO217" s="122">
        <v>1604.75</v>
      </c>
      <c r="DP217" s="123"/>
      <c r="DQ217" s="123"/>
      <c r="DR217" s="123"/>
      <c r="DS217" s="123"/>
      <c r="DT217" s="123"/>
      <c r="DU217" s="124"/>
      <c r="DV217" s="122">
        <v>1621.7</v>
      </c>
      <c r="DW217" s="123"/>
      <c r="DX217" s="123"/>
      <c r="DY217" s="123"/>
      <c r="DZ217" s="123"/>
      <c r="EA217" s="123"/>
      <c r="EB217" s="124"/>
      <c r="EC217" s="122">
        <v>1604.98</v>
      </c>
      <c r="ED217" s="123"/>
      <c r="EE217" s="123"/>
      <c r="EF217" s="123"/>
      <c r="EG217" s="123"/>
      <c r="EH217" s="123"/>
      <c r="EI217" s="124"/>
      <c r="EJ217" s="122">
        <v>1599.82</v>
      </c>
      <c r="EK217" s="123"/>
      <c r="EL217" s="123"/>
      <c r="EM217" s="123"/>
      <c r="EN217" s="123"/>
      <c r="EO217" s="123"/>
      <c r="EP217" s="124"/>
      <c r="EQ217" s="122">
        <v>1607.56</v>
      </c>
      <c r="ER217" s="123"/>
      <c r="ES217" s="123"/>
      <c r="ET217" s="123"/>
      <c r="EU217" s="123"/>
      <c r="EV217" s="123"/>
      <c r="EW217" s="124"/>
      <c r="EX217" s="122">
        <v>1615.41</v>
      </c>
      <c r="EY217" s="123"/>
      <c r="EZ217" s="123"/>
      <c r="FA217" s="123"/>
      <c r="FB217" s="123"/>
      <c r="FC217" s="123"/>
      <c r="FD217" s="124"/>
      <c r="FE217" s="122">
        <v>1570.51</v>
      </c>
      <c r="FF217" s="123"/>
      <c r="FG217" s="123"/>
      <c r="FH217" s="123"/>
      <c r="FI217" s="123"/>
      <c r="FJ217" s="123"/>
      <c r="FK217" s="124"/>
    </row>
    <row r="218" spans="1:167" s="2" customFormat="1" ht="15.75" customHeight="1" x14ac:dyDescent="0.2">
      <c r="A218" s="125" t="s">
        <v>91</v>
      </c>
      <c r="B218" s="125"/>
      <c r="C218" s="125"/>
      <c r="D218" s="125"/>
      <c r="E218" s="125"/>
      <c r="F218" s="125"/>
      <c r="G218" s="125"/>
      <c r="H218" s="126"/>
      <c r="I218" s="122">
        <v>1411.88</v>
      </c>
      <c r="J218" s="123"/>
      <c r="K218" s="123"/>
      <c r="L218" s="123"/>
      <c r="M218" s="123"/>
      <c r="N218" s="124"/>
      <c r="O218" s="122">
        <v>1210.67</v>
      </c>
      <c r="P218" s="123"/>
      <c r="Q218" s="123"/>
      <c r="R218" s="123"/>
      <c r="S218" s="123"/>
      <c r="T218" s="124"/>
      <c r="U218" s="122">
        <v>1164.4100000000001</v>
      </c>
      <c r="V218" s="123"/>
      <c r="W218" s="123"/>
      <c r="X218" s="123"/>
      <c r="Y218" s="123"/>
      <c r="Z218" s="124"/>
      <c r="AA218" s="122">
        <v>1117.07</v>
      </c>
      <c r="AB218" s="123"/>
      <c r="AC218" s="123"/>
      <c r="AD218" s="123"/>
      <c r="AE218" s="123"/>
      <c r="AF218" s="124"/>
      <c r="AG218" s="122">
        <v>1029.3699999999999</v>
      </c>
      <c r="AH218" s="123"/>
      <c r="AI218" s="123"/>
      <c r="AJ218" s="123"/>
      <c r="AK218" s="123"/>
      <c r="AL218" s="124"/>
      <c r="AM218" s="122">
        <v>1069.26</v>
      </c>
      <c r="AN218" s="123"/>
      <c r="AO218" s="123"/>
      <c r="AP218" s="123"/>
      <c r="AQ218" s="123"/>
      <c r="AR218" s="124"/>
      <c r="AS218" s="122">
        <v>1147.32</v>
      </c>
      <c r="AT218" s="123"/>
      <c r="AU218" s="123"/>
      <c r="AV218" s="123"/>
      <c r="AW218" s="123"/>
      <c r="AX218" s="124"/>
      <c r="AY218" s="122">
        <v>1345.66</v>
      </c>
      <c r="AZ218" s="123"/>
      <c r="BA218" s="123"/>
      <c r="BB218" s="123"/>
      <c r="BC218" s="123"/>
      <c r="BD218" s="123"/>
      <c r="BE218" s="122">
        <v>1552.72</v>
      </c>
      <c r="BF218" s="123"/>
      <c r="BG218" s="123"/>
      <c r="BH218" s="123"/>
      <c r="BI218" s="123"/>
      <c r="BJ218" s="124"/>
      <c r="BK218" s="122">
        <v>1700.77</v>
      </c>
      <c r="BL218" s="123"/>
      <c r="BM218" s="123"/>
      <c r="BN218" s="123"/>
      <c r="BO218" s="123"/>
      <c r="BP218" s="123"/>
      <c r="BQ218" s="124"/>
      <c r="BR218" s="122">
        <v>1746.42</v>
      </c>
      <c r="BS218" s="123"/>
      <c r="BT218" s="123"/>
      <c r="BU218" s="123"/>
      <c r="BV218" s="123"/>
      <c r="BW218" s="123"/>
      <c r="BX218" s="124"/>
      <c r="BY218" s="122">
        <v>1746.96</v>
      </c>
      <c r="BZ218" s="123"/>
      <c r="CA218" s="123"/>
      <c r="CB218" s="123"/>
      <c r="CC218" s="123"/>
      <c r="CD218" s="123"/>
      <c r="CE218" s="124"/>
      <c r="CF218" s="122">
        <v>1724.4</v>
      </c>
      <c r="CG218" s="123"/>
      <c r="CH218" s="123"/>
      <c r="CI218" s="123"/>
      <c r="CJ218" s="123"/>
      <c r="CK218" s="123"/>
      <c r="CL218" s="124"/>
      <c r="CM218" s="122">
        <v>1745.09</v>
      </c>
      <c r="CN218" s="123"/>
      <c r="CO218" s="123"/>
      <c r="CP218" s="123"/>
      <c r="CQ218" s="123"/>
      <c r="CR218" s="123"/>
      <c r="CS218" s="124"/>
      <c r="CT218" s="122">
        <v>1404.28</v>
      </c>
      <c r="CU218" s="123"/>
      <c r="CV218" s="123"/>
      <c r="CW218" s="123"/>
      <c r="CX218" s="123"/>
      <c r="CY218" s="123"/>
      <c r="CZ218" s="124"/>
      <c r="DA218" s="122">
        <v>1357.07</v>
      </c>
      <c r="DB218" s="123"/>
      <c r="DC218" s="123"/>
      <c r="DD218" s="123"/>
      <c r="DE218" s="123"/>
      <c r="DF218" s="123"/>
      <c r="DG218" s="124"/>
      <c r="DH218" s="122">
        <v>1775.83</v>
      </c>
      <c r="DI218" s="123"/>
      <c r="DJ218" s="123"/>
      <c r="DK218" s="123"/>
      <c r="DL218" s="123"/>
      <c r="DM218" s="123"/>
      <c r="DN218" s="124"/>
      <c r="DO218" s="122">
        <v>1741.17</v>
      </c>
      <c r="DP218" s="123"/>
      <c r="DQ218" s="123"/>
      <c r="DR218" s="123"/>
      <c r="DS218" s="123"/>
      <c r="DT218" s="123"/>
      <c r="DU218" s="124"/>
      <c r="DV218" s="122">
        <v>1680.93</v>
      </c>
      <c r="DW218" s="123"/>
      <c r="DX218" s="123"/>
      <c r="DY218" s="123"/>
      <c r="DZ218" s="123"/>
      <c r="EA218" s="123"/>
      <c r="EB218" s="124"/>
      <c r="EC218" s="122">
        <v>1635.41</v>
      </c>
      <c r="ED218" s="123"/>
      <c r="EE218" s="123"/>
      <c r="EF218" s="123"/>
      <c r="EG218" s="123"/>
      <c r="EH218" s="123"/>
      <c r="EI218" s="124"/>
      <c r="EJ218" s="122">
        <v>1624.99</v>
      </c>
      <c r="EK218" s="123"/>
      <c r="EL218" s="123"/>
      <c r="EM218" s="123"/>
      <c r="EN218" s="123"/>
      <c r="EO218" s="123"/>
      <c r="EP218" s="124"/>
      <c r="EQ218" s="122">
        <v>1654.75</v>
      </c>
      <c r="ER218" s="123"/>
      <c r="ES218" s="123"/>
      <c r="ET218" s="123"/>
      <c r="EU218" s="123"/>
      <c r="EV218" s="123"/>
      <c r="EW218" s="124"/>
      <c r="EX218" s="122">
        <v>1631.91</v>
      </c>
      <c r="EY218" s="123"/>
      <c r="EZ218" s="123"/>
      <c r="FA218" s="123"/>
      <c r="FB218" s="123"/>
      <c r="FC218" s="123"/>
      <c r="FD218" s="124"/>
      <c r="FE218" s="122">
        <v>1392.02</v>
      </c>
      <c r="FF218" s="123"/>
      <c r="FG218" s="123"/>
      <c r="FH218" s="123"/>
      <c r="FI218" s="123"/>
      <c r="FJ218" s="123"/>
      <c r="FK218" s="124"/>
    </row>
    <row r="219" spans="1:167" s="2" customFormat="1" ht="15.75" customHeight="1" x14ac:dyDescent="0.2">
      <c r="A219" s="125" t="s">
        <v>92</v>
      </c>
      <c r="B219" s="125"/>
      <c r="C219" s="125"/>
      <c r="D219" s="125"/>
      <c r="E219" s="125"/>
      <c r="F219" s="125"/>
      <c r="G219" s="125"/>
      <c r="H219" s="126"/>
      <c r="I219" s="122">
        <v>1226.7</v>
      </c>
      <c r="J219" s="123"/>
      <c r="K219" s="123"/>
      <c r="L219" s="123"/>
      <c r="M219" s="123"/>
      <c r="N219" s="124"/>
      <c r="O219" s="122">
        <v>1157.0999999999999</v>
      </c>
      <c r="P219" s="123"/>
      <c r="Q219" s="123"/>
      <c r="R219" s="123"/>
      <c r="S219" s="123"/>
      <c r="T219" s="124"/>
      <c r="U219" s="122">
        <v>1082.46</v>
      </c>
      <c r="V219" s="123"/>
      <c r="W219" s="123"/>
      <c r="X219" s="123"/>
      <c r="Y219" s="123"/>
      <c r="Z219" s="124"/>
      <c r="AA219" s="122">
        <v>1040.98</v>
      </c>
      <c r="AB219" s="123"/>
      <c r="AC219" s="123"/>
      <c r="AD219" s="123"/>
      <c r="AE219" s="123"/>
      <c r="AF219" s="124"/>
      <c r="AG219" s="122">
        <v>968.94</v>
      </c>
      <c r="AH219" s="123"/>
      <c r="AI219" s="123"/>
      <c r="AJ219" s="123"/>
      <c r="AK219" s="123"/>
      <c r="AL219" s="124"/>
      <c r="AM219" s="122">
        <v>1041.82</v>
      </c>
      <c r="AN219" s="123"/>
      <c r="AO219" s="123"/>
      <c r="AP219" s="123"/>
      <c r="AQ219" s="123"/>
      <c r="AR219" s="124"/>
      <c r="AS219" s="122">
        <v>1089.17</v>
      </c>
      <c r="AT219" s="123"/>
      <c r="AU219" s="123"/>
      <c r="AV219" s="123"/>
      <c r="AW219" s="123"/>
      <c r="AX219" s="124"/>
      <c r="AY219" s="122">
        <v>1229.2</v>
      </c>
      <c r="AZ219" s="123"/>
      <c r="BA219" s="123"/>
      <c r="BB219" s="123"/>
      <c r="BC219" s="123"/>
      <c r="BD219" s="123"/>
      <c r="BE219" s="122">
        <v>1325.4</v>
      </c>
      <c r="BF219" s="123"/>
      <c r="BG219" s="123"/>
      <c r="BH219" s="123"/>
      <c r="BI219" s="123"/>
      <c r="BJ219" s="124"/>
      <c r="BK219" s="122">
        <v>1626.8</v>
      </c>
      <c r="BL219" s="123"/>
      <c r="BM219" s="123"/>
      <c r="BN219" s="123"/>
      <c r="BO219" s="123"/>
      <c r="BP219" s="123"/>
      <c r="BQ219" s="124"/>
      <c r="BR219" s="122">
        <v>1680.04</v>
      </c>
      <c r="BS219" s="123"/>
      <c r="BT219" s="123"/>
      <c r="BU219" s="123"/>
      <c r="BV219" s="123"/>
      <c r="BW219" s="123"/>
      <c r="BX219" s="124"/>
      <c r="BY219" s="122">
        <v>1681.55</v>
      </c>
      <c r="BZ219" s="123"/>
      <c r="CA219" s="123"/>
      <c r="CB219" s="123"/>
      <c r="CC219" s="123"/>
      <c r="CD219" s="123"/>
      <c r="CE219" s="124"/>
      <c r="CF219" s="122">
        <v>1609.26</v>
      </c>
      <c r="CG219" s="123"/>
      <c r="CH219" s="123"/>
      <c r="CI219" s="123"/>
      <c r="CJ219" s="123"/>
      <c r="CK219" s="123"/>
      <c r="CL219" s="124"/>
      <c r="CM219" s="122">
        <v>1417.32</v>
      </c>
      <c r="CN219" s="123"/>
      <c r="CO219" s="123"/>
      <c r="CP219" s="123"/>
      <c r="CQ219" s="123"/>
      <c r="CR219" s="123"/>
      <c r="CS219" s="124"/>
      <c r="CT219" s="122">
        <v>1352.52</v>
      </c>
      <c r="CU219" s="123"/>
      <c r="CV219" s="123"/>
      <c r="CW219" s="123"/>
      <c r="CX219" s="123"/>
      <c r="CY219" s="123"/>
      <c r="CZ219" s="124"/>
      <c r="DA219" s="122">
        <v>1273.94</v>
      </c>
      <c r="DB219" s="123"/>
      <c r="DC219" s="123"/>
      <c r="DD219" s="123"/>
      <c r="DE219" s="123"/>
      <c r="DF219" s="123"/>
      <c r="DG219" s="124"/>
      <c r="DH219" s="122">
        <v>1611.46</v>
      </c>
      <c r="DI219" s="123"/>
      <c r="DJ219" s="123"/>
      <c r="DK219" s="123"/>
      <c r="DL219" s="123"/>
      <c r="DM219" s="123"/>
      <c r="DN219" s="124"/>
      <c r="DO219" s="122">
        <v>1672.54</v>
      </c>
      <c r="DP219" s="123"/>
      <c r="DQ219" s="123"/>
      <c r="DR219" s="123"/>
      <c r="DS219" s="123"/>
      <c r="DT219" s="123"/>
      <c r="DU219" s="124"/>
      <c r="DV219" s="122">
        <v>1644.19</v>
      </c>
      <c r="DW219" s="123"/>
      <c r="DX219" s="123"/>
      <c r="DY219" s="123"/>
      <c r="DZ219" s="123"/>
      <c r="EA219" s="123"/>
      <c r="EB219" s="124"/>
      <c r="EC219" s="122">
        <v>1576.33</v>
      </c>
      <c r="ED219" s="123"/>
      <c r="EE219" s="123"/>
      <c r="EF219" s="123"/>
      <c r="EG219" s="123"/>
      <c r="EH219" s="123"/>
      <c r="EI219" s="124"/>
      <c r="EJ219" s="122">
        <v>1407.56</v>
      </c>
      <c r="EK219" s="123"/>
      <c r="EL219" s="123"/>
      <c r="EM219" s="123"/>
      <c r="EN219" s="123"/>
      <c r="EO219" s="123"/>
      <c r="EP219" s="124"/>
      <c r="EQ219" s="122">
        <v>1616.72</v>
      </c>
      <c r="ER219" s="123"/>
      <c r="ES219" s="123"/>
      <c r="ET219" s="123"/>
      <c r="EU219" s="123"/>
      <c r="EV219" s="123"/>
      <c r="EW219" s="124"/>
      <c r="EX219" s="122">
        <v>1601.52</v>
      </c>
      <c r="EY219" s="123"/>
      <c r="EZ219" s="123"/>
      <c r="FA219" s="123"/>
      <c r="FB219" s="123"/>
      <c r="FC219" s="123"/>
      <c r="FD219" s="124"/>
      <c r="FE219" s="122">
        <v>1465.14</v>
      </c>
      <c r="FF219" s="123"/>
      <c r="FG219" s="123"/>
      <c r="FH219" s="123"/>
      <c r="FI219" s="123"/>
      <c r="FJ219" s="123"/>
      <c r="FK219" s="124"/>
    </row>
    <row r="220" spans="1:167" s="2" customFormat="1" ht="15.75" customHeight="1" x14ac:dyDescent="0.2">
      <c r="A220" s="125" t="s">
        <v>93</v>
      </c>
      <c r="B220" s="125"/>
      <c r="C220" s="125"/>
      <c r="D220" s="125"/>
      <c r="E220" s="125"/>
      <c r="F220" s="125"/>
      <c r="G220" s="125"/>
      <c r="H220" s="126"/>
      <c r="I220" s="122">
        <v>1231.1600000000001</v>
      </c>
      <c r="J220" s="123"/>
      <c r="K220" s="123"/>
      <c r="L220" s="123"/>
      <c r="M220" s="123"/>
      <c r="N220" s="124"/>
      <c r="O220" s="122">
        <v>1159.03</v>
      </c>
      <c r="P220" s="123"/>
      <c r="Q220" s="123"/>
      <c r="R220" s="123"/>
      <c r="S220" s="123"/>
      <c r="T220" s="124"/>
      <c r="U220" s="122">
        <v>1104.93</v>
      </c>
      <c r="V220" s="123"/>
      <c r="W220" s="123"/>
      <c r="X220" s="123"/>
      <c r="Y220" s="123"/>
      <c r="Z220" s="124"/>
      <c r="AA220" s="122">
        <v>1048.76</v>
      </c>
      <c r="AB220" s="123"/>
      <c r="AC220" s="123"/>
      <c r="AD220" s="123"/>
      <c r="AE220" s="123"/>
      <c r="AF220" s="124"/>
      <c r="AG220" s="122">
        <v>1027.0999999999999</v>
      </c>
      <c r="AH220" s="123"/>
      <c r="AI220" s="123"/>
      <c r="AJ220" s="123"/>
      <c r="AK220" s="123"/>
      <c r="AL220" s="124"/>
      <c r="AM220" s="122">
        <v>1088.1199999999999</v>
      </c>
      <c r="AN220" s="123"/>
      <c r="AO220" s="123"/>
      <c r="AP220" s="123"/>
      <c r="AQ220" s="123"/>
      <c r="AR220" s="124"/>
      <c r="AS220" s="122">
        <v>1136.3399999999999</v>
      </c>
      <c r="AT220" s="123"/>
      <c r="AU220" s="123"/>
      <c r="AV220" s="123"/>
      <c r="AW220" s="123"/>
      <c r="AX220" s="124"/>
      <c r="AY220" s="122">
        <v>1195.42</v>
      </c>
      <c r="AZ220" s="123"/>
      <c r="BA220" s="123"/>
      <c r="BB220" s="123"/>
      <c r="BC220" s="123"/>
      <c r="BD220" s="123"/>
      <c r="BE220" s="122">
        <v>1284.9100000000001</v>
      </c>
      <c r="BF220" s="123"/>
      <c r="BG220" s="123"/>
      <c r="BH220" s="123"/>
      <c r="BI220" s="123"/>
      <c r="BJ220" s="124"/>
      <c r="BK220" s="122">
        <v>1611.02</v>
      </c>
      <c r="BL220" s="123"/>
      <c r="BM220" s="123"/>
      <c r="BN220" s="123"/>
      <c r="BO220" s="123"/>
      <c r="BP220" s="123"/>
      <c r="BQ220" s="124"/>
      <c r="BR220" s="122">
        <v>1639.64</v>
      </c>
      <c r="BS220" s="123"/>
      <c r="BT220" s="123"/>
      <c r="BU220" s="123"/>
      <c r="BV220" s="123"/>
      <c r="BW220" s="123"/>
      <c r="BX220" s="124"/>
      <c r="BY220" s="122">
        <v>1542.01</v>
      </c>
      <c r="BZ220" s="123"/>
      <c r="CA220" s="123"/>
      <c r="CB220" s="123"/>
      <c r="CC220" s="123"/>
      <c r="CD220" s="123"/>
      <c r="CE220" s="124"/>
      <c r="CF220" s="122">
        <v>1318.23</v>
      </c>
      <c r="CG220" s="123"/>
      <c r="CH220" s="123"/>
      <c r="CI220" s="123"/>
      <c r="CJ220" s="123"/>
      <c r="CK220" s="123"/>
      <c r="CL220" s="124"/>
      <c r="CM220" s="122">
        <v>1127.8499999999999</v>
      </c>
      <c r="CN220" s="123"/>
      <c r="CO220" s="123"/>
      <c r="CP220" s="123"/>
      <c r="CQ220" s="123"/>
      <c r="CR220" s="123"/>
      <c r="CS220" s="124"/>
      <c r="CT220" s="122">
        <v>1176.8900000000001</v>
      </c>
      <c r="CU220" s="123"/>
      <c r="CV220" s="123"/>
      <c r="CW220" s="123"/>
      <c r="CX220" s="123"/>
      <c r="CY220" s="123"/>
      <c r="CZ220" s="124"/>
      <c r="DA220" s="122">
        <v>947.09</v>
      </c>
      <c r="DB220" s="123"/>
      <c r="DC220" s="123"/>
      <c r="DD220" s="123"/>
      <c r="DE220" s="123"/>
      <c r="DF220" s="123"/>
      <c r="DG220" s="124"/>
      <c r="DH220" s="122">
        <v>1350.57</v>
      </c>
      <c r="DI220" s="123"/>
      <c r="DJ220" s="123"/>
      <c r="DK220" s="123"/>
      <c r="DL220" s="123"/>
      <c r="DM220" s="123"/>
      <c r="DN220" s="124"/>
      <c r="DO220" s="122">
        <v>1332.98</v>
      </c>
      <c r="DP220" s="123"/>
      <c r="DQ220" s="123"/>
      <c r="DR220" s="123"/>
      <c r="DS220" s="123"/>
      <c r="DT220" s="123"/>
      <c r="DU220" s="124"/>
      <c r="DV220" s="122">
        <v>1422.83</v>
      </c>
      <c r="DW220" s="123"/>
      <c r="DX220" s="123"/>
      <c r="DY220" s="123"/>
      <c r="DZ220" s="123"/>
      <c r="EA220" s="123"/>
      <c r="EB220" s="124"/>
      <c r="EC220" s="122">
        <v>1318.81</v>
      </c>
      <c r="ED220" s="123"/>
      <c r="EE220" s="123"/>
      <c r="EF220" s="123"/>
      <c r="EG220" s="123"/>
      <c r="EH220" s="123"/>
      <c r="EI220" s="124"/>
      <c r="EJ220" s="122">
        <v>1295.1300000000001</v>
      </c>
      <c r="EK220" s="123"/>
      <c r="EL220" s="123"/>
      <c r="EM220" s="123"/>
      <c r="EN220" s="123"/>
      <c r="EO220" s="123"/>
      <c r="EP220" s="124"/>
      <c r="EQ220" s="122">
        <v>1622.45</v>
      </c>
      <c r="ER220" s="123"/>
      <c r="ES220" s="123"/>
      <c r="ET220" s="123"/>
      <c r="EU220" s="123"/>
      <c r="EV220" s="123"/>
      <c r="EW220" s="124"/>
      <c r="EX220" s="122">
        <v>1596.38</v>
      </c>
      <c r="EY220" s="123"/>
      <c r="EZ220" s="123"/>
      <c r="FA220" s="123"/>
      <c r="FB220" s="123"/>
      <c r="FC220" s="123"/>
      <c r="FD220" s="124"/>
      <c r="FE220" s="122">
        <v>1457.77</v>
      </c>
      <c r="FF220" s="123"/>
      <c r="FG220" s="123"/>
      <c r="FH220" s="123"/>
      <c r="FI220" s="123"/>
      <c r="FJ220" s="123"/>
      <c r="FK220" s="124"/>
    </row>
    <row r="221" spans="1:167" s="2" customFormat="1" ht="15.75" customHeight="1" x14ac:dyDescent="0.2">
      <c r="A221" s="125" t="s">
        <v>94</v>
      </c>
      <c r="B221" s="125"/>
      <c r="C221" s="125"/>
      <c r="D221" s="125"/>
      <c r="E221" s="125"/>
      <c r="F221" s="125"/>
      <c r="G221" s="125"/>
      <c r="H221" s="126"/>
      <c r="I221" s="122">
        <v>1259.07</v>
      </c>
      <c r="J221" s="123"/>
      <c r="K221" s="123"/>
      <c r="L221" s="123"/>
      <c r="M221" s="123"/>
      <c r="N221" s="124"/>
      <c r="O221" s="122">
        <v>1178.6199999999999</v>
      </c>
      <c r="P221" s="123"/>
      <c r="Q221" s="123"/>
      <c r="R221" s="123"/>
      <c r="S221" s="123"/>
      <c r="T221" s="124"/>
      <c r="U221" s="122">
        <v>1136.72</v>
      </c>
      <c r="V221" s="123"/>
      <c r="W221" s="123"/>
      <c r="X221" s="123"/>
      <c r="Y221" s="123"/>
      <c r="Z221" s="124"/>
      <c r="AA221" s="122">
        <v>1054.96</v>
      </c>
      <c r="AB221" s="123"/>
      <c r="AC221" s="123"/>
      <c r="AD221" s="123"/>
      <c r="AE221" s="123"/>
      <c r="AF221" s="124"/>
      <c r="AG221" s="122">
        <v>1056.67</v>
      </c>
      <c r="AH221" s="123"/>
      <c r="AI221" s="123"/>
      <c r="AJ221" s="123"/>
      <c r="AK221" s="123"/>
      <c r="AL221" s="124"/>
      <c r="AM221" s="122">
        <v>1085.77</v>
      </c>
      <c r="AN221" s="123"/>
      <c r="AO221" s="123"/>
      <c r="AP221" s="123"/>
      <c r="AQ221" s="123"/>
      <c r="AR221" s="124"/>
      <c r="AS221" s="122">
        <v>1096.4100000000001</v>
      </c>
      <c r="AT221" s="123"/>
      <c r="AU221" s="123"/>
      <c r="AV221" s="123"/>
      <c r="AW221" s="123"/>
      <c r="AX221" s="124"/>
      <c r="AY221" s="122">
        <v>1222.5899999999999</v>
      </c>
      <c r="AZ221" s="123"/>
      <c r="BA221" s="123"/>
      <c r="BB221" s="123"/>
      <c r="BC221" s="123"/>
      <c r="BD221" s="123"/>
      <c r="BE221" s="122">
        <v>1254.52</v>
      </c>
      <c r="BF221" s="123"/>
      <c r="BG221" s="123"/>
      <c r="BH221" s="123"/>
      <c r="BI221" s="123"/>
      <c r="BJ221" s="124"/>
      <c r="BK221" s="122">
        <v>1314.43</v>
      </c>
      <c r="BL221" s="123"/>
      <c r="BM221" s="123"/>
      <c r="BN221" s="123"/>
      <c r="BO221" s="123"/>
      <c r="BP221" s="123"/>
      <c r="BQ221" s="124"/>
      <c r="BR221" s="122">
        <v>1324.92</v>
      </c>
      <c r="BS221" s="123"/>
      <c r="BT221" s="123"/>
      <c r="BU221" s="123"/>
      <c r="BV221" s="123"/>
      <c r="BW221" s="123"/>
      <c r="BX221" s="124"/>
      <c r="BY221" s="122">
        <v>1267.3699999999999</v>
      </c>
      <c r="BZ221" s="123"/>
      <c r="CA221" s="123"/>
      <c r="CB221" s="123"/>
      <c r="CC221" s="123"/>
      <c r="CD221" s="123"/>
      <c r="CE221" s="124"/>
      <c r="CF221" s="122">
        <v>1217.53</v>
      </c>
      <c r="CG221" s="123"/>
      <c r="CH221" s="123"/>
      <c r="CI221" s="123"/>
      <c r="CJ221" s="123"/>
      <c r="CK221" s="123"/>
      <c r="CL221" s="124"/>
      <c r="CM221" s="122">
        <v>1207.02</v>
      </c>
      <c r="CN221" s="123"/>
      <c r="CO221" s="123"/>
      <c r="CP221" s="123"/>
      <c r="CQ221" s="123"/>
      <c r="CR221" s="123"/>
      <c r="CS221" s="124"/>
      <c r="CT221" s="122">
        <v>929.29</v>
      </c>
      <c r="CU221" s="123"/>
      <c r="CV221" s="123"/>
      <c r="CW221" s="123"/>
      <c r="CX221" s="123"/>
      <c r="CY221" s="123"/>
      <c r="CZ221" s="124"/>
      <c r="DA221" s="122">
        <v>738.21</v>
      </c>
      <c r="DB221" s="123"/>
      <c r="DC221" s="123"/>
      <c r="DD221" s="123"/>
      <c r="DE221" s="123"/>
      <c r="DF221" s="123"/>
      <c r="DG221" s="124"/>
      <c r="DH221" s="122">
        <v>1270.6300000000001</v>
      </c>
      <c r="DI221" s="123"/>
      <c r="DJ221" s="123"/>
      <c r="DK221" s="123"/>
      <c r="DL221" s="123"/>
      <c r="DM221" s="123"/>
      <c r="DN221" s="124"/>
      <c r="DO221" s="122">
        <v>1264.82</v>
      </c>
      <c r="DP221" s="123"/>
      <c r="DQ221" s="123"/>
      <c r="DR221" s="123"/>
      <c r="DS221" s="123"/>
      <c r="DT221" s="123"/>
      <c r="DU221" s="124"/>
      <c r="DV221" s="122">
        <v>1333.77</v>
      </c>
      <c r="DW221" s="123"/>
      <c r="DX221" s="123"/>
      <c r="DY221" s="123"/>
      <c r="DZ221" s="123"/>
      <c r="EA221" s="123"/>
      <c r="EB221" s="124"/>
      <c r="EC221" s="122">
        <v>1256.46</v>
      </c>
      <c r="ED221" s="123"/>
      <c r="EE221" s="123"/>
      <c r="EF221" s="123"/>
      <c r="EG221" s="123"/>
      <c r="EH221" s="123"/>
      <c r="EI221" s="124"/>
      <c r="EJ221" s="122">
        <v>1255.74</v>
      </c>
      <c r="EK221" s="123"/>
      <c r="EL221" s="123"/>
      <c r="EM221" s="123"/>
      <c r="EN221" s="123"/>
      <c r="EO221" s="123"/>
      <c r="EP221" s="124"/>
      <c r="EQ221" s="122">
        <v>1412.41</v>
      </c>
      <c r="ER221" s="123"/>
      <c r="ES221" s="123"/>
      <c r="ET221" s="123"/>
      <c r="EU221" s="123"/>
      <c r="EV221" s="123"/>
      <c r="EW221" s="124"/>
      <c r="EX221" s="122">
        <v>1626.96</v>
      </c>
      <c r="EY221" s="123"/>
      <c r="EZ221" s="123"/>
      <c r="FA221" s="123"/>
      <c r="FB221" s="123"/>
      <c r="FC221" s="123"/>
      <c r="FD221" s="124"/>
      <c r="FE221" s="122">
        <v>1543.41</v>
      </c>
      <c r="FF221" s="123"/>
      <c r="FG221" s="123"/>
      <c r="FH221" s="123"/>
      <c r="FI221" s="123"/>
      <c r="FJ221" s="123"/>
      <c r="FK221" s="124"/>
    </row>
    <row r="222" spans="1:167" s="2" customFormat="1" ht="15.75" customHeight="1" x14ac:dyDescent="0.2">
      <c r="A222" s="125" t="s">
        <v>95</v>
      </c>
      <c r="B222" s="125"/>
      <c r="C222" s="125"/>
      <c r="D222" s="125"/>
      <c r="E222" s="125"/>
      <c r="F222" s="125"/>
      <c r="G222" s="125"/>
      <c r="H222" s="126"/>
      <c r="I222" s="122">
        <v>1257.9000000000001</v>
      </c>
      <c r="J222" s="123"/>
      <c r="K222" s="123"/>
      <c r="L222" s="123"/>
      <c r="M222" s="123"/>
      <c r="N222" s="124"/>
      <c r="O222" s="122">
        <v>1189.6099999999999</v>
      </c>
      <c r="P222" s="123"/>
      <c r="Q222" s="123"/>
      <c r="R222" s="123"/>
      <c r="S222" s="123"/>
      <c r="T222" s="124"/>
      <c r="U222" s="122">
        <v>1114.9000000000001</v>
      </c>
      <c r="V222" s="123"/>
      <c r="W222" s="123"/>
      <c r="X222" s="123"/>
      <c r="Y222" s="123"/>
      <c r="Z222" s="124"/>
      <c r="AA222" s="122">
        <v>1058</v>
      </c>
      <c r="AB222" s="123"/>
      <c r="AC222" s="123"/>
      <c r="AD222" s="123"/>
      <c r="AE222" s="123"/>
      <c r="AF222" s="124"/>
      <c r="AG222" s="122">
        <v>1057.71</v>
      </c>
      <c r="AH222" s="123"/>
      <c r="AI222" s="123"/>
      <c r="AJ222" s="123"/>
      <c r="AK222" s="123"/>
      <c r="AL222" s="124"/>
      <c r="AM222" s="122">
        <v>1098.6099999999999</v>
      </c>
      <c r="AN222" s="123"/>
      <c r="AO222" s="123"/>
      <c r="AP222" s="123"/>
      <c r="AQ222" s="123"/>
      <c r="AR222" s="124"/>
      <c r="AS222" s="122">
        <v>1145.29</v>
      </c>
      <c r="AT222" s="123"/>
      <c r="AU222" s="123"/>
      <c r="AV222" s="123"/>
      <c r="AW222" s="123"/>
      <c r="AX222" s="124"/>
      <c r="AY222" s="122">
        <v>1231.31</v>
      </c>
      <c r="AZ222" s="123"/>
      <c r="BA222" s="123"/>
      <c r="BB222" s="123"/>
      <c r="BC222" s="123"/>
      <c r="BD222" s="123"/>
      <c r="BE222" s="122">
        <v>1210.53</v>
      </c>
      <c r="BF222" s="123"/>
      <c r="BG222" s="123"/>
      <c r="BH222" s="123"/>
      <c r="BI222" s="123"/>
      <c r="BJ222" s="124"/>
      <c r="BK222" s="122">
        <v>1291.53</v>
      </c>
      <c r="BL222" s="123"/>
      <c r="BM222" s="123"/>
      <c r="BN222" s="123"/>
      <c r="BO222" s="123"/>
      <c r="BP222" s="123"/>
      <c r="BQ222" s="124"/>
      <c r="BR222" s="122">
        <v>1327.61</v>
      </c>
      <c r="BS222" s="123"/>
      <c r="BT222" s="123"/>
      <c r="BU222" s="123"/>
      <c r="BV222" s="123"/>
      <c r="BW222" s="123"/>
      <c r="BX222" s="124"/>
      <c r="BY222" s="122">
        <v>1335.95</v>
      </c>
      <c r="BZ222" s="123"/>
      <c r="CA222" s="123"/>
      <c r="CB222" s="123"/>
      <c r="CC222" s="123"/>
      <c r="CD222" s="123"/>
      <c r="CE222" s="124"/>
      <c r="CF222" s="122">
        <v>1324.3</v>
      </c>
      <c r="CG222" s="123"/>
      <c r="CH222" s="123"/>
      <c r="CI222" s="123"/>
      <c r="CJ222" s="123"/>
      <c r="CK222" s="123"/>
      <c r="CL222" s="124"/>
      <c r="CM222" s="122">
        <v>1337.57</v>
      </c>
      <c r="CN222" s="123"/>
      <c r="CO222" s="123"/>
      <c r="CP222" s="123"/>
      <c r="CQ222" s="123"/>
      <c r="CR222" s="123"/>
      <c r="CS222" s="124"/>
      <c r="CT222" s="122">
        <v>1375.11</v>
      </c>
      <c r="CU222" s="123"/>
      <c r="CV222" s="123"/>
      <c r="CW222" s="123"/>
      <c r="CX222" s="123"/>
      <c r="CY222" s="123"/>
      <c r="CZ222" s="124"/>
      <c r="DA222" s="122">
        <v>1310.08</v>
      </c>
      <c r="DB222" s="123"/>
      <c r="DC222" s="123"/>
      <c r="DD222" s="123"/>
      <c r="DE222" s="123"/>
      <c r="DF222" s="123"/>
      <c r="DG222" s="124"/>
      <c r="DH222" s="122">
        <v>1745.81</v>
      </c>
      <c r="DI222" s="123"/>
      <c r="DJ222" s="123"/>
      <c r="DK222" s="123"/>
      <c r="DL222" s="123"/>
      <c r="DM222" s="123"/>
      <c r="DN222" s="124"/>
      <c r="DO222" s="122">
        <v>1742.07</v>
      </c>
      <c r="DP222" s="123"/>
      <c r="DQ222" s="123"/>
      <c r="DR222" s="123"/>
      <c r="DS222" s="123"/>
      <c r="DT222" s="123"/>
      <c r="DU222" s="124"/>
      <c r="DV222" s="122">
        <v>1732.28</v>
      </c>
      <c r="DW222" s="123"/>
      <c r="DX222" s="123"/>
      <c r="DY222" s="123"/>
      <c r="DZ222" s="123"/>
      <c r="EA222" s="123"/>
      <c r="EB222" s="124"/>
      <c r="EC222" s="122">
        <v>1302.8399999999999</v>
      </c>
      <c r="ED222" s="123"/>
      <c r="EE222" s="123"/>
      <c r="EF222" s="123"/>
      <c r="EG222" s="123"/>
      <c r="EH222" s="123"/>
      <c r="EI222" s="124"/>
      <c r="EJ222" s="122">
        <v>1296.08</v>
      </c>
      <c r="EK222" s="123"/>
      <c r="EL222" s="123"/>
      <c r="EM222" s="123"/>
      <c r="EN222" s="123"/>
      <c r="EO222" s="123"/>
      <c r="EP222" s="124"/>
      <c r="EQ222" s="122">
        <v>1655.35</v>
      </c>
      <c r="ER222" s="123"/>
      <c r="ES222" s="123"/>
      <c r="ET222" s="123"/>
      <c r="EU222" s="123"/>
      <c r="EV222" s="123"/>
      <c r="EW222" s="124"/>
      <c r="EX222" s="122">
        <v>1641.97</v>
      </c>
      <c r="EY222" s="123"/>
      <c r="EZ222" s="123"/>
      <c r="FA222" s="123"/>
      <c r="FB222" s="123"/>
      <c r="FC222" s="123"/>
      <c r="FD222" s="124"/>
      <c r="FE222" s="122">
        <v>1443.06</v>
      </c>
      <c r="FF222" s="123"/>
      <c r="FG222" s="123"/>
      <c r="FH222" s="123"/>
      <c r="FI222" s="123"/>
      <c r="FJ222" s="123"/>
      <c r="FK222" s="124"/>
    </row>
    <row r="223" spans="1:167" s="2" customFormat="1" ht="15.75" customHeight="1" x14ac:dyDescent="0.2">
      <c r="A223" s="125" t="s">
        <v>96</v>
      </c>
      <c r="B223" s="125"/>
      <c r="C223" s="125"/>
      <c r="D223" s="125"/>
      <c r="E223" s="125"/>
      <c r="F223" s="125"/>
      <c r="G223" s="125"/>
      <c r="H223" s="126"/>
      <c r="I223" s="122">
        <v>1503.09</v>
      </c>
      <c r="J223" s="123"/>
      <c r="K223" s="123"/>
      <c r="L223" s="123"/>
      <c r="M223" s="123"/>
      <c r="N223" s="124"/>
      <c r="O223" s="122">
        <v>1376.47</v>
      </c>
      <c r="P223" s="123"/>
      <c r="Q223" s="123"/>
      <c r="R223" s="123"/>
      <c r="S223" s="123"/>
      <c r="T223" s="124"/>
      <c r="U223" s="122">
        <v>1269.8599999999999</v>
      </c>
      <c r="V223" s="123"/>
      <c r="W223" s="123"/>
      <c r="X223" s="123"/>
      <c r="Y223" s="123"/>
      <c r="Z223" s="124"/>
      <c r="AA223" s="122">
        <v>1236.26</v>
      </c>
      <c r="AB223" s="123"/>
      <c r="AC223" s="123"/>
      <c r="AD223" s="123"/>
      <c r="AE223" s="123"/>
      <c r="AF223" s="124"/>
      <c r="AG223" s="122">
        <v>1227.1199999999999</v>
      </c>
      <c r="AH223" s="123"/>
      <c r="AI223" s="123"/>
      <c r="AJ223" s="123"/>
      <c r="AK223" s="123"/>
      <c r="AL223" s="124"/>
      <c r="AM223" s="122">
        <v>1221.18</v>
      </c>
      <c r="AN223" s="123"/>
      <c r="AO223" s="123"/>
      <c r="AP223" s="123"/>
      <c r="AQ223" s="123"/>
      <c r="AR223" s="124"/>
      <c r="AS223" s="122">
        <v>1209.58</v>
      </c>
      <c r="AT223" s="123"/>
      <c r="AU223" s="123"/>
      <c r="AV223" s="123"/>
      <c r="AW223" s="123"/>
      <c r="AX223" s="124"/>
      <c r="AY223" s="122">
        <v>1227.51</v>
      </c>
      <c r="AZ223" s="123"/>
      <c r="BA223" s="123"/>
      <c r="BB223" s="123"/>
      <c r="BC223" s="123"/>
      <c r="BD223" s="123"/>
      <c r="BE223" s="122">
        <v>1377.69</v>
      </c>
      <c r="BF223" s="123"/>
      <c r="BG223" s="123"/>
      <c r="BH223" s="123"/>
      <c r="BI223" s="123"/>
      <c r="BJ223" s="124"/>
      <c r="BK223" s="122">
        <v>1610.81</v>
      </c>
      <c r="BL223" s="123"/>
      <c r="BM223" s="123"/>
      <c r="BN223" s="123"/>
      <c r="BO223" s="123"/>
      <c r="BP223" s="123"/>
      <c r="BQ223" s="124"/>
      <c r="BR223" s="122">
        <v>1686.25</v>
      </c>
      <c r="BS223" s="123"/>
      <c r="BT223" s="123"/>
      <c r="BU223" s="123"/>
      <c r="BV223" s="123"/>
      <c r="BW223" s="123"/>
      <c r="BX223" s="124"/>
      <c r="BY223" s="122">
        <v>1723.94</v>
      </c>
      <c r="BZ223" s="123"/>
      <c r="CA223" s="123"/>
      <c r="CB223" s="123"/>
      <c r="CC223" s="123"/>
      <c r="CD223" s="123"/>
      <c r="CE223" s="124"/>
      <c r="CF223" s="122">
        <v>1708.49</v>
      </c>
      <c r="CG223" s="123"/>
      <c r="CH223" s="123"/>
      <c r="CI223" s="123"/>
      <c r="CJ223" s="123"/>
      <c r="CK223" s="123"/>
      <c r="CL223" s="124"/>
      <c r="CM223" s="122">
        <v>1710.2</v>
      </c>
      <c r="CN223" s="123"/>
      <c r="CO223" s="123"/>
      <c r="CP223" s="123"/>
      <c r="CQ223" s="123"/>
      <c r="CR223" s="123"/>
      <c r="CS223" s="124"/>
      <c r="CT223" s="122">
        <v>1743.32</v>
      </c>
      <c r="CU223" s="123"/>
      <c r="CV223" s="123"/>
      <c r="CW223" s="123"/>
      <c r="CX223" s="123"/>
      <c r="CY223" s="123"/>
      <c r="CZ223" s="124"/>
      <c r="DA223" s="122">
        <v>1726.19</v>
      </c>
      <c r="DB223" s="123"/>
      <c r="DC223" s="123"/>
      <c r="DD223" s="123"/>
      <c r="DE223" s="123"/>
      <c r="DF223" s="123"/>
      <c r="DG223" s="124"/>
      <c r="DH223" s="122">
        <v>1714.01</v>
      </c>
      <c r="DI223" s="123"/>
      <c r="DJ223" s="123"/>
      <c r="DK223" s="123"/>
      <c r="DL223" s="123"/>
      <c r="DM223" s="123"/>
      <c r="DN223" s="124"/>
      <c r="DO223" s="122">
        <v>1700.5</v>
      </c>
      <c r="DP223" s="123"/>
      <c r="DQ223" s="123"/>
      <c r="DR223" s="123"/>
      <c r="DS223" s="123"/>
      <c r="DT223" s="123"/>
      <c r="DU223" s="124"/>
      <c r="DV223" s="122">
        <v>1688.61</v>
      </c>
      <c r="DW223" s="123"/>
      <c r="DX223" s="123"/>
      <c r="DY223" s="123"/>
      <c r="DZ223" s="123"/>
      <c r="EA223" s="123"/>
      <c r="EB223" s="124"/>
      <c r="EC223" s="122">
        <v>1663.86</v>
      </c>
      <c r="ED223" s="123"/>
      <c r="EE223" s="123"/>
      <c r="EF223" s="123"/>
      <c r="EG223" s="123"/>
      <c r="EH223" s="123"/>
      <c r="EI223" s="124"/>
      <c r="EJ223" s="122">
        <v>1655.32</v>
      </c>
      <c r="EK223" s="123"/>
      <c r="EL223" s="123"/>
      <c r="EM223" s="123"/>
      <c r="EN223" s="123"/>
      <c r="EO223" s="123"/>
      <c r="EP223" s="124"/>
      <c r="EQ223" s="122">
        <v>1693.01</v>
      </c>
      <c r="ER223" s="123"/>
      <c r="ES223" s="123"/>
      <c r="ET223" s="123"/>
      <c r="EU223" s="123"/>
      <c r="EV223" s="123"/>
      <c r="EW223" s="124"/>
      <c r="EX223" s="122">
        <v>1684.2</v>
      </c>
      <c r="EY223" s="123"/>
      <c r="EZ223" s="123"/>
      <c r="FA223" s="123"/>
      <c r="FB223" s="123"/>
      <c r="FC223" s="123"/>
      <c r="FD223" s="124"/>
      <c r="FE223" s="122">
        <v>1596.47</v>
      </c>
      <c r="FF223" s="123"/>
      <c r="FG223" s="123"/>
      <c r="FH223" s="123"/>
      <c r="FI223" s="123"/>
      <c r="FJ223" s="123"/>
      <c r="FK223" s="124"/>
    </row>
    <row r="224" spans="1:167" s="2" customFormat="1" ht="15.75" customHeight="1" x14ac:dyDescent="0.2">
      <c r="A224" s="125" t="s">
        <v>97</v>
      </c>
      <c r="B224" s="125"/>
      <c r="C224" s="125"/>
      <c r="D224" s="125"/>
      <c r="E224" s="125"/>
      <c r="F224" s="125"/>
      <c r="G224" s="125"/>
      <c r="H224" s="126"/>
      <c r="I224" s="122">
        <v>1458.03</v>
      </c>
      <c r="J224" s="123"/>
      <c r="K224" s="123"/>
      <c r="L224" s="123"/>
      <c r="M224" s="123"/>
      <c r="N224" s="124"/>
      <c r="O224" s="122">
        <v>1296.1199999999999</v>
      </c>
      <c r="P224" s="123"/>
      <c r="Q224" s="123"/>
      <c r="R224" s="123"/>
      <c r="S224" s="123"/>
      <c r="T224" s="124"/>
      <c r="U224" s="122">
        <v>1227.46</v>
      </c>
      <c r="V224" s="123"/>
      <c r="W224" s="123"/>
      <c r="X224" s="123"/>
      <c r="Y224" s="123"/>
      <c r="Z224" s="124"/>
      <c r="AA224" s="122">
        <v>1215.05</v>
      </c>
      <c r="AB224" s="123"/>
      <c r="AC224" s="123"/>
      <c r="AD224" s="123"/>
      <c r="AE224" s="123"/>
      <c r="AF224" s="124"/>
      <c r="AG224" s="122">
        <v>1202.72</v>
      </c>
      <c r="AH224" s="123"/>
      <c r="AI224" s="123"/>
      <c r="AJ224" s="123"/>
      <c r="AK224" s="123"/>
      <c r="AL224" s="124"/>
      <c r="AM224" s="122">
        <v>1190</v>
      </c>
      <c r="AN224" s="123"/>
      <c r="AO224" s="123"/>
      <c r="AP224" s="123"/>
      <c r="AQ224" s="123"/>
      <c r="AR224" s="124"/>
      <c r="AS224" s="122">
        <v>1157.98</v>
      </c>
      <c r="AT224" s="123"/>
      <c r="AU224" s="123"/>
      <c r="AV224" s="123"/>
      <c r="AW224" s="123"/>
      <c r="AX224" s="124"/>
      <c r="AY224" s="122">
        <v>1142.42</v>
      </c>
      <c r="AZ224" s="123"/>
      <c r="BA224" s="123"/>
      <c r="BB224" s="123"/>
      <c r="BC224" s="123"/>
      <c r="BD224" s="123"/>
      <c r="BE224" s="122">
        <v>1220.02</v>
      </c>
      <c r="BF224" s="123"/>
      <c r="BG224" s="123"/>
      <c r="BH224" s="123"/>
      <c r="BI224" s="123"/>
      <c r="BJ224" s="124"/>
      <c r="BK224" s="122">
        <v>1502.88</v>
      </c>
      <c r="BL224" s="123"/>
      <c r="BM224" s="123"/>
      <c r="BN224" s="123"/>
      <c r="BO224" s="123"/>
      <c r="BP224" s="123"/>
      <c r="BQ224" s="124"/>
      <c r="BR224" s="122">
        <v>1590.24</v>
      </c>
      <c r="BS224" s="123"/>
      <c r="BT224" s="123"/>
      <c r="BU224" s="123"/>
      <c r="BV224" s="123"/>
      <c r="BW224" s="123"/>
      <c r="BX224" s="124"/>
      <c r="BY224" s="122">
        <v>1635.29</v>
      </c>
      <c r="BZ224" s="123"/>
      <c r="CA224" s="123"/>
      <c r="CB224" s="123"/>
      <c r="CC224" s="123"/>
      <c r="CD224" s="123"/>
      <c r="CE224" s="124"/>
      <c r="CF224" s="122">
        <v>1644.67</v>
      </c>
      <c r="CG224" s="123"/>
      <c r="CH224" s="123"/>
      <c r="CI224" s="123"/>
      <c r="CJ224" s="123"/>
      <c r="CK224" s="123"/>
      <c r="CL224" s="124"/>
      <c r="CM224" s="122">
        <v>1651.25</v>
      </c>
      <c r="CN224" s="123"/>
      <c r="CO224" s="123"/>
      <c r="CP224" s="123"/>
      <c r="CQ224" s="123"/>
      <c r="CR224" s="123"/>
      <c r="CS224" s="124"/>
      <c r="CT224" s="122">
        <v>1651.41</v>
      </c>
      <c r="CU224" s="123"/>
      <c r="CV224" s="123"/>
      <c r="CW224" s="123"/>
      <c r="CX224" s="123"/>
      <c r="CY224" s="123"/>
      <c r="CZ224" s="124"/>
      <c r="DA224" s="122">
        <v>1646.86</v>
      </c>
      <c r="DB224" s="123"/>
      <c r="DC224" s="123"/>
      <c r="DD224" s="123"/>
      <c r="DE224" s="123"/>
      <c r="DF224" s="123"/>
      <c r="DG224" s="124"/>
      <c r="DH224" s="122">
        <v>1618.14</v>
      </c>
      <c r="DI224" s="123"/>
      <c r="DJ224" s="123"/>
      <c r="DK224" s="123"/>
      <c r="DL224" s="123"/>
      <c r="DM224" s="123"/>
      <c r="DN224" s="124"/>
      <c r="DO224" s="122">
        <v>1597.9</v>
      </c>
      <c r="DP224" s="123"/>
      <c r="DQ224" s="123"/>
      <c r="DR224" s="123"/>
      <c r="DS224" s="123"/>
      <c r="DT224" s="123"/>
      <c r="DU224" s="124"/>
      <c r="DV224" s="122">
        <v>1598.91</v>
      </c>
      <c r="DW224" s="123"/>
      <c r="DX224" s="123"/>
      <c r="DY224" s="123"/>
      <c r="DZ224" s="123"/>
      <c r="EA224" s="123"/>
      <c r="EB224" s="124"/>
      <c r="EC224" s="122">
        <v>1582.6</v>
      </c>
      <c r="ED224" s="123"/>
      <c r="EE224" s="123"/>
      <c r="EF224" s="123"/>
      <c r="EG224" s="123"/>
      <c r="EH224" s="123"/>
      <c r="EI224" s="124"/>
      <c r="EJ224" s="122">
        <v>1582.25</v>
      </c>
      <c r="EK224" s="123"/>
      <c r="EL224" s="123"/>
      <c r="EM224" s="123"/>
      <c r="EN224" s="123"/>
      <c r="EO224" s="123"/>
      <c r="EP224" s="124"/>
      <c r="EQ224" s="122">
        <v>1609.73</v>
      </c>
      <c r="ER224" s="123"/>
      <c r="ES224" s="123"/>
      <c r="ET224" s="123"/>
      <c r="EU224" s="123"/>
      <c r="EV224" s="123"/>
      <c r="EW224" s="124"/>
      <c r="EX224" s="122">
        <v>1635.89</v>
      </c>
      <c r="EY224" s="123"/>
      <c r="EZ224" s="123"/>
      <c r="FA224" s="123"/>
      <c r="FB224" s="123"/>
      <c r="FC224" s="123"/>
      <c r="FD224" s="124"/>
      <c r="FE224" s="122">
        <v>1598.52</v>
      </c>
      <c r="FF224" s="123"/>
      <c r="FG224" s="123"/>
      <c r="FH224" s="123"/>
      <c r="FI224" s="123"/>
      <c r="FJ224" s="123"/>
      <c r="FK224" s="124"/>
    </row>
    <row r="225" spans="1:167" s="2" customFormat="1" ht="15.75" customHeight="1" x14ac:dyDescent="0.2">
      <c r="A225" s="125" t="s">
        <v>98</v>
      </c>
      <c r="B225" s="125"/>
      <c r="C225" s="125"/>
      <c r="D225" s="125"/>
      <c r="E225" s="125"/>
      <c r="F225" s="125"/>
      <c r="G225" s="125"/>
      <c r="H225" s="126"/>
      <c r="I225" s="122">
        <v>1479.39</v>
      </c>
      <c r="J225" s="123"/>
      <c r="K225" s="123"/>
      <c r="L225" s="123"/>
      <c r="M225" s="123"/>
      <c r="N225" s="124"/>
      <c r="O225" s="122">
        <v>1270.5899999999999</v>
      </c>
      <c r="P225" s="123"/>
      <c r="Q225" s="123"/>
      <c r="R225" s="123"/>
      <c r="S225" s="123"/>
      <c r="T225" s="124"/>
      <c r="U225" s="122">
        <v>1219.55</v>
      </c>
      <c r="V225" s="123"/>
      <c r="W225" s="123"/>
      <c r="X225" s="123"/>
      <c r="Y225" s="123"/>
      <c r="Z225" s="124"/>
      <c r="AA225" s="122">
        <v>1186.6199999999999</v>
      </c>
      <c r="AB225" s="123"/>
      <c r="AC225" s="123"/>
      <c r="AD225" s="123"/>
      <c r="AE225" s="123"/>
      <c r="AF225" s="124"/>
      <c r="AG225" s="122">
        <v>1167.33</v>
      </c>
      <c r="AH225" s="123"/>
      <c r="AI225" s="123"/>
      <c r="AJ225" s="123"/>
      <c r="AK225" s="123"/>
      <c r="AL225" s="124"/>
      <c r="AM225" s="122">
        <v>1196.71</v>
      </c>
      <c r="AN225" s="123"/>
      <c r="AO225" s="123"/>
      <c r="AP225" s="123"/>
      <c r="AQ225" s="123"/>
      <c r="AR225" s="124"/>
      <c r="AS225" s="122">
        <v>1197.5899999999999</v>
      </c>
      <c r="AT225" s="123"/>
      <c r="AU225" s="123"/>
      <c r="AV225" s="123"/>
      <c r="AW225" s="123"/>
      <c r="AX225" s="124"/>
      <c r="AY225" s="122">
        <v>1380.89</v>
      </c>
      <c r="AZ225" s="123"/>
      <c r="BA225" s="123"/>
      <c r="BB225" s="123"/>
      <c r="BC225" s="123"/>
      <c r="BD225" s="123"/>
      <c r="BE225" s="122">
        <v>1606.05</v>
      </c>
      <c r="BF225" s="123"/>
      <c r="BG225" s="123"/>
      <c r="BH225" s="123"/>
      <c r="BI225" s="123"/>
      <c r="BJ225" s="124"/>
      <c r="BK225" s="122">
        <v>1747.09</v>
      </c>
      <c r="BL225" s="123"/>
      <c r="BM225" s="123"/>
      <c r="BN225" s="123"/>
      <c r="BO225" s="123"/>
      <c r="BP225" s="123"/>
      <c r="BQ225" s="124"/>
      <c r="BR225" s="122">
        <v>1756.74</v>
      </c>
      <c r="BS225" s="123"/>
      <c r="BT225" s="123"/>
      <c r="BU225" s="123"/>
      <c r="BV225" s="123"/>
      <c r="BW225" s="123"/>
      <c r="BX225" s="124"/>
      <c r="BY225" s="122">
        <v>1755.28</v>
      </c>
      <c r="BZ225" s="123"/>
      <c r="CA225" s="123"/>
      <c r="CB225" s="123"/>
      <c r="CC225" s="123"/>
      <c r="CD225" s="123"/>
      <c r="CE225" s="124"/>
      <c r="CF225" s="122">
        <v>1749.7</v>
      </c>
      <c r="CG225" s="123"/>
      <c r="CH225" s="123"/>
      <c r="CI225" s="123"/>
      <c r="CJ225" s="123"/>
      <c r="CK225" s="123"/>
      <c r="CL225" s="124"/>
      <c r="CM225" s="122">
        <v>1754.85</v>
      </c>
      <c r="CN225" s="123"/>
      <c r="CO225" s="123"/>
      <c r="CP225" s="123"/>
      <c r="CQ225" s="123"/>
      <c r="CR225" s="123"/>
      <c r="CS225" s="124"/>
      <c r="CT225" s="122">
        <v>1757.68</v>
      </c>
      <c r="CU225" s="123"/>
      <c r="CV225" s="123"/>
      <c r="CW225" s="123"/>
      <c r="CX225" s="123"/>
      <c r="CY225" s="123"/>
      <c r="CZ225" s="124"/>
      <c r="DA225" s="122">
        <v>1753.63</v>
      </c>
      <c r="DB225" s="123"/>
      <c r="DC225" s="123"/>
      <c r="DD225" s="123"/>
      <c r="DE225" s="123"/>
      <c r="DF225" s="123"/>
      <c r="DG225" s="124"/>
      <c r="DH225" s="122">
        <v>1762.11</v>
      </c>
      <c r="DI225" s="123"/>
      <c r="DJ225" s="123"/>
      <c r="DK225" s="123"/>
      <c r="DL225" s="123"/>
      <c r="DM225" s="123"/>
      <c r="DN225" s="124"/>
      <c r="DO225" s="122">
        <v>1756.27</v>
      </c>
      <c r="DP225" s="123"/>
      <c r="DQ225" s="123"/>
      <c r="DR225" s="123"/>
      <c r="DS225" s="123"/>
      <c r="DT225" s="123"/>
      <c r="DU225" s="124"/>
      <c r="DV225" s="122">
        <v>1748.41</v>
      </c>
      <c r="DW225" s="123"/>
      <c r="DX225" s="123"/>
      <c r="DY225" s="123"/>
      <c r="DZ225" s="123"/>
      <c r="EA225" s="123"/>
      <c r="EB225" s="124"/>
      <c r="EC225" s="122">
        <v>1640.79</v>
      </c>
      <c r="ED225" s="123"/>
      <c r="EE225" s="123"/>
      <c r="EF225" s="123"/>
      <c r="EG225" s="123"/>
      <c r="EH225" s="123"/>
      <c r="EI225" s="124"/>
      <c r="EJ225" s="122">
        <v>1619.31</v>
      </c>
      <c r="EK225" s="123"/>
      <c r="EL225" s="123"/>
      <c r="EM225" s="123"/>
      <c r="EN225" s="123"/>
      <c r="EO225" s="123"/>
      <c r="EP225" s="124"/>
      <c r="EQ225" s="122">
        <v>1742.34</v>
      </c>
      <c r="ER225" s="123"/>
      <c r="ES225" s="123"/>
      <c r="ET225" s="123"/>
      <c r="EU225" s="123"/>
      <c r="EV225" s="123"/>
      <c r="EW225" s="124"/>
      <c r="EX225" s="122">
        <v>1696.49</v>
      </c>
      <c r="EY225" s="123"/>
      <c r="EZ225" s="123"/>
      <c r="FA225" s="123"/>
      <c r="FB225" s="123"/>
      <c r="FC225" s="123"/>
      <c r="FD225" s="124"/>
      <c r="FE225" s="122">
        <v>1612.59</v>
      </c>
      <c r="FF225" s="123"/>
      <c r="FG225" s="123"/>
      <c r="FH225" s="123"/>
      <c r="FI225" s="123"/>
      <c r="FJ225" s="123"/>
      <c r="FK225" s="124"/>
    </row>
    <row r="226" spans="1:167" s="2" customFormat="1" ht="15.75" customHeight="1" x14ac:dyDescent="0.2">
      <c r="A226" s="125" t="s">
        <v>99</v>
      </c>
      <c r="B226" s="125"/>
      <c r="C226" s="125"/>
      <c r="D226" s="125"/>
      <c r="E226" s="125"/>
      <c r="F226" s="125"/>
      <c r="G226" s="125"/>
      <c r="H226" s="126"/>
      <c r="I226" s="122">
        <v>1372.56</v>
      </c>
      <c r="J226" s="123"/>
      <c r="K226" s="123"/>
      <c r="L226" s="123"/>
      <c r="M226" s="123"/>
      <c r="N226" s="124"/>
      <c r="O226" s="122">
        <v>1207.6600000000001</v>
      </c>
      <c r="P226" s="123"/>
      <c r="Q226" s="123"/>
      <c r="R226" s="123"/>
      <c r="S226" s="123"/>
      <c r="T226" s="124"/>
      <c r="U226" s="122">
        <v>1138.94</v>
      </c>
      <c r="V226" s="123"/>
      <c r="W226" s="123"/>
      <c r="X226" s="123"/>
      <c r="Y226" s="123"/>
      <c r="Z226" s="124"/>
      <c r="AA226" s="122">
        <v>1058.47</v>
      </c>
      <c r="AB226" s="123"/>
      <c r="AC226" s="123"/>
      <c r="AD226" s="123"/>
      <c r="AE226" s="123"/>
      <c r="AF226" s="124"/>
      <c r="AG226" s="122">
        <v>1094.21</v>
      </c>
      <c r="AH226" s="123"/>
      <c r="AI226" s="123"/>
      <c r="AJ226" s="123"/>
      <c r="AK226" s="123"/>
      <c r="AL226" s="124"/>
      <c r="AM226" s="122">
        <v>1122.07</v>
      </c>
      <c r="AN226" s="123"/>
      <c r="AO226" s="123"/>
      <c r="AP226" s="123"/>
      <c r="AQ226" s="123"/>
      <c r="AR226" s="124"/>
      <c r="AS226" s="122">
        <v>1120.55</v>
      </c>
      <c r="AT226" s="123"/>
      <c r="AU226" s="123"/>
      <c r="AV226" s="123"/>
      <c r="AW226" s="123"/>
      <c r="AX226" s="124"/>
      <c r="AY226" s="122">
        <v>1349.68</v>
      </c>
      <c r="AZ226" s="123"/>
      <c r="BA226" s="123"/>
      <c r="BB226" s="123"/>
      <c r="BC226" s="123"/>
      <c r="BD226" s="123"/>
      <c r="BE226" s="122">
        <v>1533.34</v>
      </c>
      <c r="BF226" s="123"/>
      <c r="BG226" s="123"/>
      <c r="BH226" s="123"/>
      <c r="BI226" s="123"/>
      <c r="BJ226" s="124"/>
      <c r="BK226" s="122">
        <v>1633.92</v>
      </c>
      <c r="BL226" s="123"/>
      <c r="BM226" s="123"/>
      <c r="BN226" s="123"/>
      <c r="BO226" s="123"/>
      <c r="BP226" s="123"/>
      <c r="BQ226" s="124"/>
      <c r="BR226" s="122">
        <v>1703.97</v>
      </c>
      <c r="BS226" s="123"/>
      <c r="BT226" s="123"/>
      <c r="BU226" s="123"/>
      <c r="BV226" s="123"/>
      <c r="BW226" s="123"/>
      <c r="BX226" s="124"/>
      <c r="BY226" s="122">
        <v>1705.02</v>
      </c>
      <c r="BZ226" s="123"/>
      <c r="CA226" s="123"/>
      <c r="CB226" s="123"/>
      <c r="CC226" s="123"/>
      <c r="CD226" s="123"/>
      <c r="CE226" s="124"/>
      <c r="CF226" s="122">
        <v>1677.81</v>
      </c>
      <c r="CG226" s="123"/>
      <c r="CH226" s="123"/>
      <c r="CI226" s="123"/>
      <c r="CJ226" s="123"/>
      <c r="CK226" s="123"/>
      <c r="CL226" s="124"/>
      <c r="CM226" s="122">
        <v>1700.21</v>
      </c>
      <c r="CN226" s="123"/>
      <c r="CO226" s="123"/>
      <c r="CP226" s="123"/>
      <c r="CQ226" s="123"/>
      <c r="CR226" s="123"/>
      <c r="CS226" s="124"/>
      <c r="CT226" s="122">
        <v>1733.63</v>
      </c>
      <c r="CU226" s="123"/>
      <c r="CV226" s="123"/>
      <c r="CW226" s="123"/>
      <c r="CX226" s="123"/>
      <c r="CY226" s="123"/>
      <c r="CZ226" s="124"/>
      <c r="DA226" s="122">
        <v>1709.09</v>
      </c>
      <c r="DB226" s="123"/>
      <c r="DC226" s="123"/>
      <c r="DD226" s="123"/>
      <c r="DE226" s="123"/>
      <c r="DF226" s="123"/>
      <c r="DG226" s="124"/>
      <c r="DH226" s="122">
        <v>1738.38</v>
      </c>
      <c r="DI226" s="123"/>
      <c r="DJ226" s="123"/>
      <c r="DK226" s="123"/>
      <c r="DL226" s="123"/>
      <c r="DM226" s="123"/>
      <c r="DN226" s="124"/>
      <c r="DO226" s="122">
        <v>1710.54</v>
      </c>
      <c r="DP226" s="123"/>
      <c r="DQ226" s="123"/>
      <c r="DR226" s="123"/>
      <c r="DS226" s="123"/>
      <c r="DT226" s="123"/>
      <c r="DU226" s="124"/>
      <c r="DV226" s="122">
        <v>1680.96</v>
      </c>
      <c r="DW226" s="123"/>
      <c r="DX226" s="123"/>
      <c r="DY226" s="123"/>
      <c r="DZ226" s="123"/>
      <c r="EA226" s="123"/>
      <c r="EB226" s="124"/>
      <c r="EC226" s="122">
        <v>1613.42</v>
      </c>
      <c r="ED226" s="123"/>
      <c r="EE226" s="123"/>
      <c r="EF226" s="123"/>
      <c r="EG226" s="123"/>
      <c r="EH226" s="123"/>
      <c r="EI226" s="124"/>
      <c r="EJ226" s="122">
        <v>1595.22</v>
      </c>
      <c r="EK226" s="123"/>
      <c r="EL226" s="123"/>
      <c r="EM226" s="123"/>
      <c r="EN226" s="123"/>
      <c r="EO226" s="123"/>
      <c r="EP226" s="124"/>
      <c r="EQ226" s="122">
        <v>1639.62</v>
      </c>
      <c r="ER226" s="123"/>
      <c r="ES226" s="123"/>
      <c r="ET226" s="123"/>
      <c r="EU226" s="123"/>
      <c r="EV226" s="123"/>
      <c r="EW226" s="124"/>
      <c r="EX226" s="122">
        <v>1618.67</v>
      </c>
      <c r="EY226" s="123"/>
      <c r="EZ226" s="123"/>
      <c r="FA226" s="123"/>
      <c r="FB226" s="123"/>
      <c r="FC226" s="123"/>
      <c r="FD226" s="124"/>
      <c r="FE226" s="122">
        <v>1515.92</v>
      </c>
      <c r="FF226" s="123"/>
      <c r="FG226" s="123"/>
      <c r="FH226" s="123"/>
      <c r="FI226" s="123"/>
      <c r="FJ226" s="123"/>
      <c r="FK226" s="124"/>
    </row>
    <row r="227" spans="1:167" s="2" customFormat="1" ht="15.75" customHeight="1" x14ac:dyDescent="0.2">
      <c r="A227" s="125" t="s">
        <v>7</v>
      </c>
      <c r="B227" s="125"/>
      <c r="C227" s="125"/>
      <c r="D227" s="125"/>
      <c r="E227" s="125"/>
      <c r="F227" s="125"/>
      <c r="G227" s="125"/>
      <c r="H227" s="126"/>
      <c r="I227" s="122">
        <v>1225.53</v>
      </c>
      <c r="J227" s="123"/>
      <c r="K227" s="123"/>
      <c r="L227" s="123"/>
      <c r="M227" s="123"/>
      <c r="N227" s="124"/>
      <c r="O227" s="122">
        <v>1156.8499999999999</v>
      </c>
      <c r="P227" s="123"/>
      <c r="Q227" s="123"/>
      <c r="R227" s="123"/>
      <c r="S227" s="123"/>
      <c r="T227" s="124"/>
      <c r="U227" s="122">
        <v>1058.1099999999999</v>
      </c>
      <c r="V227" s="123"/>
      <c r="W227" s="123"/>
      <c r="X227" s="123"/>
      <c r="Y227" s="123"/>
      <c r="Z227" s="124"/>
      <c r="AA227" s="122">
        <v>1032.1099999999999</v>
      </c>
      <c r="AB227" s="123"/>
      <c r="AC227" s="123"/>
      <c r="AD227" s="123"/>
      <c r="AE227" s="123"/>
      <c r="AF227" s="124"/>
      <c r="AG227" s="122">
        <v>996.8</v>
      </c>
      <c r="AH227" s="123"/>
      <c r="AI227" s="123"/>
      <c r="AJ227" s="123"/>
      <c r="AK227" s="123"/>
      <c r="AL227" s="124"/>
      <c r="AM227" s="122">
        <v>1072.43</v>
      </c>
      <c r="AN227" s="123"/>
      <c r="AO227" s="123"/>
      <c r="AP227" s="123"/>
      <c r="AQ227" s="123"/>
      <c r="AR227" s="124"/>
      <c r="AS227" s="122">
        <v>1072.49</v>
      </c>
      <c r="AT227" s="123"/>
      <c r="AU227" s="123"/>
      <c r="AV227" s="123"/>
      <c r="AW227" s="123"/>
      <c r="AX227" s="124"/>
      <c r="AY227" s="122">
        <v>1259.44</v>
      </c>
      <c r="AZ227" s="123"/>
      <c r="BA227" s="123"/>
      <c r="BB227" s="123"/>
      <c r="BC227" s="123"/>
      <c r="BD227" s="123"/>
      <c r="BE227" s="122">
        <v>1479.5</v>
      </c>
      <c r="BF227" s="123"/>
      <c r="BG227" s="123"/>
      <c r="BH227" s="123"/>
      <c r="BI227" s="123"/>
      <c r="BJ227" s="124"/>
      <c r="BK227" s="122">
        <v>1591.68</v>
      </c>
      <c r="BL227" s="123"/>
      <c r="BM227" s="123"/>
      <c r="BN227" s="123"/>
      <c r="BO227" s="123"/>
      <c r="BP227" s="123"/>
      <c r="BQ227" s="124"/>
      <c r="BR227" s="122">
        <v>1628.87</v>
      </c>
      <c r="BS227" s="123"/>
      <c r="BT227" s="123"/>
      <c r="BU227" s="123"/>
      <c r="BV227" s="123"/>
      <c r="BW227" s="123"/>
      <c r="BX227" s="124"/>
      <c r="BY227" s="122">
        <v>1627.67</v>
      </c>
      <c r="BZ227" s="123"/>
      <c r="CA227" s="123"/>
      <c r="CB227" s="123"/>
      <c r="CC227" s="123"/>
      <c r="CD227" s="123"/>
      <c r="CE227" s="124"/>
      <c r="CF227" s="122">
        <v>1609.41</v>
      </c>
      <c r="CG227" s="123"/>
      <c r="CH227" s="123"/>
      <c r="CI227" s="123"/>
      <c r="CJ227" s="123"/>
      <c r="CK227" s="123"/>
      <c r="CL227" s="124"/>
      <c r="CM227" s="122">
        <v>1628.87</v>
      </c>
      <c r="CN227" s="123"/>
      <c r="CO227" s="123"/>
      <c r="CP227" s="123"/>
      <c r="CQ227" s="123"/>
      <c r="CR227" s="123"/>
      <c r="CS227" s="124"/>
      <c r="CT227" s="122">
        <v>1697.44</v>
      </c>
      <c r="CU227" s="123"/>
      <c r="CV227" s="123"/>
      <c r="CW227" s="123"/>
      <c r="CX227" s="123"/>
      <c r="CY227" s="123"/>
      <c r="CZ227" s="124"/>
      <c r="DA227" s="122">
        <v>1643.09</v>
      </c>
      <c r="DB227" s="123"/>
      <c r="DC227" s="123"/>
      <c r="DD227" s="123"/>
      <c r="DE227" s="123"/>
      <c r="DF227" s="123"/>
      <c r="DG227" s="124"/>
      <c r="DH227" s="122">
        <v>1686.26</v>
      </c>
      <c r="DI227" s="123"/>
      <c r="DJ227" s="123"/>
      <c r="DK227" s="123"/>
      <c r="DL227" s="123"/>
      <c r="DM227" s="123"/>
      <c r="DN227" s="124"/>
      <c r="DO227" s="122">
        <v>1652.29</v>
      </c>
      <c r="DP227" s="123"/>
      <c r="DQ227" s="123"/>
      <c r="DR227" s="123"/>
      <c r="DS227" s="123"/>
      <c r="DT227" s="123"/>
      <c r="DU227" s="124"/>
      <c r="DV227" s="122">
        <v>1630.51</v>
      </c>
      <c r="DW227" s="123"/>
      <c r="DX227" s="123"/>
      <c r="DY227" s="123"/>
      <c r="DZ227" s="123"/>
      <c r="EA227" s="123"/>
      <c r="EB227" s="124"/>
      <c r="EC227" s="122">
        <v>1586.46</v>
      </c>
      <c r="ED227" s="123"/>
      <c r="EE227" s="123"/>
      <c r="EF227" s="123"/>
      <c r="EG227" s="123"/>
      <c r="EH227" s="123"/>
      <c r="EI227" s="124"/>
      <c r="EJ227" s="122">
        <v>1554.57</v>
      </c>
      <c r="EK227" s="123"/>
      <c r="EL227" s="123"/>
      <c r="EM227" s="123"/>
      <c r="EN227" s="123"/>
      <c r="EO227" s="123"/>
      <c r="EP227" s="124"/>
      <c r="EQ227" s="122">
        <v>1603.19</v>
      </c>
      <c r="ER227" s="123"/>
      <c r="ES227" s="123"/>
      <c r="ET227" s="123"/>
      <c r="EU227" s="123"/>
      <c r="EV227" s="123"/>
      <c r="EW227" s="124"/>
      <c r="EX227" s="122">
        <v>1584.59</v>
      </c>
      <c r="EY227" s="123"/>
      <c r="EZ227" s="123"/>
      <c r="FA227" s="123"/>
      <c r="FB227" s="123"/>
      <c r="FC227" s="123"/>
      <c r="FD227" s="124"/>
      <c r="FE227" s="122">
        <v>1503.24</v>
      </c>
      <c r="FF227" s="123"/>
      <c r="FG227" s="123"/>
      <c r="FH227" s="123"/>
      <c r="FI227" s="123"/>
      <c r="FJ227" s="123"/>
      <c r="FK227" s="124"/>
    </row>
    <row r="228" spans="1:167" s="2" customFormat="1" ht="15.75" customHeight="1" x14ac:dyDescent="0.2">
      <c r="A228" s="125" t="s">
        <v>100</v>
      </c>
      <c r="B228" s="125"/>
      <c r="C228" s="125"/>
      <c r="D228" s="125"/>
      <c r="E228" s="125"/>
      <c r="F228" s="125"/>
      <c r="G228" s="125"/>
      <c r="H228" s="126"/>
      <c r="I228" s="122">
        <v>1298.32</v>
      </c>
      <c r="J228" s="123"/>
      <c r="K228" s="123"/>
      <c r="L228" s="123"/>
      <c r="M228" s="123"/>
      <c r="N228" s="124"/>
      <c r="O228" s="122">
        <v>1208.55</v>
      </c>
      <c r="P228" s="123"/>
      <c r="Q228" s="123"/>
      <c r="R228" s="123"/>
      <c r="S228" s="123"/>
      <c r="T228" s="124"/>
      <c r="U228" s="122">
        <v>1160.0999999999999</v>
      </c>
      <c r="V228" s="123"/>
      <c r="W228" s="123"/>
      <c r="X228" s="123"/>
      <c r="Y228" s="123"/>
      <c r="Z228" s="124"/>
      <c r="AA228" s="122">
        <v>1116.06</v>
      </c>
      <c r="AB228" s="123"/>
      <c r="AC228" s="123"/>
      <c r="AD228" s="123"/>
      <c r="AE228" s="123"/>
      <c r="AF228" s="124"/>
      <c r="AG228" s="122">
        <v>1109.68</v>
      </c>
      <c r="AH228" s="123"/>
      <c r="AI228" s="123"/>
      <c r="AJ228" s="123"/>
      <c r="AK228" s="123"/>
      <c r="AL228" s="124"/>
      <c r="AM228" s="122">
        <v>1154.24</v>
      </c>
      <c r="AN228" s="123"/>
      <c r="AO228" s="123"/>
      <c r="AP228" s="123"/>
      <c r="AQ228" s="123"/>
      <c r="AR228" s="124"/>
      <c r="AS228" s="122">
        <v>1128.6300000000001</v>
      </c>
      <c r="AT228" s="123"/>
      <c r="AU228" s="123"/>
      <c r="AV228" s="123"/>
      <c r="AW228" s="123"/>
      <c r="AX228" s="124"/>
      <c r="AY228" s="122">
        <v>1285.51</v>
      </c>
      <c r="AZ228" s="123"/>
      <c r="BA228" s="123"/>
      <c r="BB228" s="123"/>
      <c r="BC228" s="123"/>
      <c r="BD228" s="123"/>
      <c r="BE228" s="122">
        <v>1513.71</v>
      </c>
      <c r="BF228" s="123"/>
      <c r="BG228" s="123"/>
      <c r="BH228" s="123"/>
      <c r="BI228" s="123"/>
      <c r="BJ228" s="124"/>
      <c r="BK228" s="122">
        <v>1602.68</v>
      </c>
      <c r="BL228" s="123"/>
      <c r="BM228" s="123"/>
      <c r="BN228" s="123"/>
      <c r="BO228" s="123"/>
      <c r="BP228" s="123"/>
      <c r="BQ228" s="124"/>
      <c r="BR228" s="122">
        <v>1724.91</v>
      </c>
      <c r="BS228" s="123"/>
      <c r="BT228" s="123"/>
      <c r="BU228" s="123"/>
      <c r="BV228" s="123"/>
      <c r="BW228" s="123"/>
      <c r="BX228" s="124"/>
      <c r="BY228" s="122">
        <v>1737.84</v>
      </c>
      <c r="BZ228" s="123"/>
      <c r="CA228" s="123"/>
      <c r="CB228" s="123"/>
      <c r="CC228" s="123"/>
      <c r="CD228" s="123"/>
      <c r="CE228" s="124"/>
      <c r="CF228" s="122">
        <v>1727.46</v>
      </c>
      <c r="CG228" s="123"/>
      <c r="CH228" s="123"/>
      <c r="CI228" s="123"/>
      <c r="CJ228" s="123"/>
      <c r="CK228" s="123"/>
      <c r="CL228" s="124"/>
      <c r="CM228" s="122">
        <v>1745.9</v>
      </c>
      <c r="CN228" s="123"/>
      <c r="CO228" s="123"/>
      <c r="CP228" s="123"/>
      <c r="CQ228" s="123"/>
      <c r="CR228" s="123"/>
      <c r="CS228" s="124"/>
      <c r="CT228" s="122">
        <v>1755.36</v>
      </c>
      <c r="CU228" s="123"/>
      <c r="CV228" s="123"/>
      <c r="CW228" s="123"/>
      <c r="CX228" s="123"/>
      <c r="CY228" s="123"/>
      <c r="CZ228" s="124"/>
      <c r="DA228" s="122">
        <v>1746.48</v>
      </c>
      <c r="DB228" s="123"/>
      <c r="DC228" s="123"/>
      <c r="DD228" s="123"/>
      <c r="DE228" s="123"/>
      <c r="DF228" s="123"/>
      <c r="DG228" s="124"/>
      <c r="DH228" s="122">
        <v>1755.21</v>
      </c>
      <c r="DI228" s="123"/>
      <c r="DJ228" s="123"/>
      <c r="DK228" s="123"/>
      <c r="DL228" s="123"/>
      <c r="DM228" s="123"/>
      <c r="DN228" s="124"/>
      <c r="DO228" s="122">
        <v>1793.49</v>
      </c>
      <c r="DP228" s="123"/>
      <c r="DQ228" s="123"/>
      <c r="DR228" s="123"/>
      <c r="DS228" s="123"/>
      <c r="DT228" s="123"/>
      <c r="DU228" s="124"/>
      <c r="DV228" s="122">
        <v>1766.27</v>
      </c>
      <c r="DW228" s="123"/>
      <c r="DX228" s="123"/>
      <c r="DY228" s="123"/>
      <c r="DZ228" s="123"/>
      <c r="EA228" s="123"/>
      <c r="EB228" s="124"/>
      <c r="EC228" s="122">
        <v>1726.92</v>
      </c>
      <c r="ED228" s="123"/>
      <c r="EE228" s="123"/>
      <c r="EF228" s="123"/>
      <c r="EG228" s="123"/>
      <c r="EH228" s="123"/>
      <c r="EI228" s="124"/>
      <c r="EJ228" s="122">
        <v>1630.05</v>
      </c>
      <c r="EK228" s="123"/>
      <c r="EL228" s="123"/>
      <c r="EM228" s="123"/>
      <c r="EN228" s="123"/>
      <c r="EO228" s="123"/>
      <c r="EP228" s="124"/>
      <c r="EQ228" s="122">
        <v>1739.07</v>
      </c>
      <c r="ER228" s="123"/>
      <c r="ES228" s="123"/>
      <c r="ET228" s="123"/>
      <c r="EU228" s="123"/>
      <c r="EV228" s="123"/>
      <c r="EW228" s="124"/>
      <c r="EX228" s="122">
        <v>1730.63</v>
      </c>
      <c r="EY228" s="123"/>
      <c r="EZ228" s="123"/>
      <c r="FA228" s="123"/>
      <c r="FB228" s="123"/>
      <c r="FC228" s="123"/>
      <c r="FD228" s="124"/>
      <c r="FE228" s="122">
        <v>1557.76</v>
      </c>
      <c r="FF228" s="123"/>
      <c r="FG228" s="123"/>
      <c r="FH228" s="123"/>
      <c r="FI228" s="123"/>
      <c r="FJ228" s="123"/>
      <c r="FK228" s="124"/>
    </row>
    <row r="229" spans="1:167" s="2" customFormat="1" ht="15.75" customHeight="1" x14ac:dyDescent="0.2">
      <c r="A229" s="125" t="s">
        <v>101</v>
      </c>
      <c r="B229" s="125"/>
      <c r="C229" s="125"/>
      <c r="D229" s="125"/>
      <c r="E229" s="125"/>
      <c r="F229" s="125"/>
      <c r="G229" s="125"/>
      <c r="H229" s="126"/>
      <c r="I229" s="122">
        <v>1270.75</v>
      </c>
      <c r="J229" s="123"/>
      <c r="K229" s="123"/>
      <c r="L229" s="123"/>
      <c r="M229" s="123"/>
      <c r="N229" s="124"/>
      <c r="O229" s="122">
        <v>1203.3699999999999</v>
      </c>
      <c r="P229" s="123"/>
      <c r="Q229" s="123"/>
      <c r="R229" s="123"/>
      <c r="S229" s="123"/>
      <c r="T229" s="124"/>
      <c r="U229" s="122">
        <v>1154.3900000000001</v>
      </c>
      <c r="V229" s="123"/>
      <c r="W229" s="123"/>
      <c r="X229" s="123"/>
      <c r="Y229" s="123"/>
      <c r="Z229" s="124"/>
      <c r="AA229" s="122">
        <v>1139.27</v>
      </c>
      <c r="AB229" s="123"/>
      <c r="AC229" s="123"/>
      <c r="AD229" s="123"/>
      <c r="AE229" s="123"/>
      <c r="AF229" s="124"/>
      <c r="AG229" s="122">
        <v>1135.18</v>
      </c>
      <c r="AH229" s="123"/>
      <c r="AI229" s="123"/>
      <c r="AJ229" s="123"/>
      <c r="AK229" s="123"/>
      <c r="AL229" s="124"/>
      <c r="AM229" s="122">
        <v>1154.94</v>
      </c>
      <c r="AN229" s="123"/>
      <c r="AO229" s="123"/>
      <c r="AP229" s="123"/>
      <c r="AQ229" s="123"/>
      <c r="AR229" s="124"/>
      <c r="AS229" s="122">
        <v>1153.51</v>
      </c>
      <c r="AT229" s="123"/>
      <c r="AU229" s="123"/>
      <c r="AV229" s="123"/>
      <c r="AW229" s="123"/>
      <c r="AX229" s="124"/>
      <c r="AY229" s="122">
        <v>1305.1600000000001</v>
      </c>
      <c r="AZ229" s="123"/>
      <c r="BA229" s="123"/>
      <c r="BB229" s="123"/>
      <c r="BC229" s="123"/>
      <c r="BD229" s="123"/>
      <c r="BE229" s="122">
        <v>1520.45</v>
      </c>
      <c r="BF229" s="123"/>
      <c r="BG229" s="123"/>
      <c r="BH229" s="123"/>
      <c r="BI229" s="123"/>
      <c r="BJ229" s="124"/>
      <c r="BK229" s="122">
        <v>1626.76</v>
      </c>
      <c r="BL229" s="123"/>
      <c r="BM229" s="123"/>
      <c r="BN229" s="123"/>
      <c r="BO229" s="123"/>
      <c r="BP229" s="123"/>
      <c r="BQ229" s="124"/>
      <c r="BR229" s="122">
        <v>1852.06</v>
      </c>
      <c r="BS229" s="123"/>
      <c r="BT229" s="123"/>
      <c r="BU229" s="123"/>
      <c r="BV229" s="123"/>
      <c r="BW229" s="123"/>
      <c r="BX229" s="124"/>
      <c r="BY229" s="122">
        <v>1853.74</v>
      </c>
      <c r="BZ229" s="123"/>
      <c r="CA229" s="123"/>
      <c r="CB229" s="123"/>
      <c r="CC229" s="123"/>
      <c r="CD229" s="123"/>
      <c r="CE229" s="124"/>
      <c r="CF229" s="122">
        <v>1817.25</v>
      </c>
      <c r="CG229" s="123"/>
      <c r="CH229" s="123"/>
      <c r="CI229" s="123"/>
      <c r="CJ229" s="123"/>
      <c r="CK229" s="123"/>
      <c r="CL229" s="124"/>
      <c r="CM229" s="122">
        <v>1860.18</v>
      </c>
      <c r="CN229" s="123"/>
      <c r="CO229" s="123"/>
      <c r="CP229" s="123"/>
      <c r="CQ229" s="123"/>
      <c r="CR229" s="123"/>
      <c r="CS229" s="124"/>
      <c r="CT229" s="122">
        <v>1924.77</v>
      </c>
      <c r="CU229" s="123"/>
      <c r="CV229" s="123"/>
      <c r="CW229" s="123"/>
      <c r="CX229" s="123"/>
      <c r="CY229" s="123"/>
      <c r="CZ229" s="124"/>
      <c r="DA229" s="122">
        <v>1900.17</v>
      </c>
      <c r="DB229" s="123"/>
      <c r="DC229" s="123"/>
      <c r="DD229" s="123"/>
      <c r="DE229" s="123"/>
      <c r="DF229" s="123"/>
      <c r="DG229" s="124"/>
      <c r="DH229" s="122">
        <v>1937.18</v>
      </c>
      <c r="DI229" s="123"/>
      <c r="DJ229" s="123"/>
      <c r="DK229" s="123"/>
      <c r="DL229" s="123"/>
      <c r="DM229" s="123"/>
      <c r="DN229" s="124"/>
      <c r="DO229" s="122">
        <v>1904.33</v>
      </c>
      <c r="DP229" s="123"/>
      <c r="DQ229" s="123"/>
      <c r="DR229" s="123"/>
      <c r="DS229" s="123"/>
      <c r="DT229" s="123"/>
      <c r="DU229" s="124"/>
      <c r="DV229" s="122">
        <v>1855.8</v>
      </c>
      <c r="DW229" s="123"/>
      <c r="DX229" s="123"/>
      <c r="DY229" s="123"/>
      <c r="DZ229" s="123"/>
      <c r="EA229" s="123"/>
      <c r="EB229" s="124"/>
      <c r="EC229" s="122">
        <v>1753.87</v>
      </c>
      <c r="ED229" s="123"/>
      <c r="EE229" s="123"/>
      <c r="EF229" s="123"/>
      <c r="EG229" s="123"/>
      <c r="EH229" s="123"/>
      <c r="EI229" s="124"/>
      <c r="EJ229" s="122">
        <v>1580.35</v>
      </c>
      <c r="EK229" s="123"/>
      <c r="EL229" s="123"/>
      <c r="EM229" s="123"/>
      <c r="EN229" s="123"/>
      <c r="EO229" s="123"/>
      <c r="EP229" s="124"/>
      <c r="EQ229" s="122">
        <v>1739.46</v>
      </c>
      <c r="ER229" s="123"/>
      <c r="ES229" s="123"/>
      <c r="ET229" s="123"/>
      <c r="EU229" s="123"/>
      <c r="EV229" s="123"/>
      <c r="EW229" s="124"/>
      <c r="EX229" s="122">
        <v>1692.82</v>
      </c>
      <c r="EY229" s="123"/>
      <c r="EZ229" s="123"/>
      <c r="FA229" s="123"/>
      <c r="FB229" s="123"/>
      <c r="FC229" s="123"/>
      <c r="FD229" s="124"/>
      <c r="FE229" s="122">
        <v>1512.85</v>
      </c>
      <c r="FF229" s="123"/>
      <c r="FG229" s="123"/>
      <c r="FH229" s="123"/>
      <c r="FI229" s="123"/>
      <c r="FJ229" s="123"/>
      <c r="FK229" s="124"/>
    </row>
    <row r="230" spans="1:167" s="2" customFormat="1" ht="15.75" customHeight="1" x14ac:dyDescent="0.2">
      <c r="A230" s="125" t="s">
        <v>102</v>
      </c>
      <c r="B230" s="125"/>
      <c r="C230" s="125"/>
      <c r="D230" s="125"/>
      <c r="E230" s="125"/>
      <c r="F230" s="125"/>
      <c r="G230" s="125"/>
      <c r="H230" s="126"/>
      <c r="I230" s="122">
        <v>1416.81</v>
      </c>
      <c r="J230" s="123"/>
      <c r="K230" s="123"/>
      <c r="L230" s="123"/>
      <c r="M230" s="123"/>
      <c r="N230" s="124"/>
      <c r="O230" s="122">
        <v>1222.4100000000001</v>
      </c>
      <c r="P230" s="123"/>
      <c r="Q230" s="123"/>
      <c r="R230" s="123"/>
      <c r="S230" s="123"/>
      <c r="T230" s="124"/>
      <c r="U230" s="122">
        <v>1208.67</v>
      </c>
      <c r="V230" s="123"/>
      <c r="W230" s="123"/>
      <c r="X230" s="123"/>
      <c r="Y230" s="123"/>
      <c r="Z230" s="124"/>
      <c r="AA230" s="122">
        <v>1166.5</v>
      </c>
      <c r="AB230" s="123"/>
      <c r="AC230" s="123"/>
      <c r="AD230" s="123"/>
      <c r="AE230" s="123"/>
      <c r="AF230" s="124"/>
      <c r="AG230" s="122">
        <v>1161.58</v>
      </c>
      <c r="AH230" s="123"/>
      <c r="AI230" s="123"/>
      <c r="AJ230" s="123"/>
      <c r="AK230" s="123"/>
      <c r="AL230" s="124"/>
      <c r="AM230" s="122">
        <v>1143.72</v>
      </c>
      <c r="AN230" s="123"/>
      <c r="AO230" s="123"/>
      <c r="AP230" s="123"/>
      <c r="AQ230" s="123"/>
      <c r="AR230" s="124"/>
      <c r="AS230" s="122">
        <v>1132.24</v>
      </c>
      <c r="AT230" s="123"/>
      <c r="AU230" s="123"/>
      <c r="AV230" s="123"/>
      <c r="AW230" s="123"/>
      <c r="AX230" s="124"/>
      <c r="AY230" s="122">
        <v>1142.8</v>
      </c>
      <c r="AZ230" s="123"/>
      <c r="BA230" s="123"/>
      <c r="BB230" s="123"/>
      <c r="BC230" s="123"/>
      <c r="BD230" s="123"/>
      <c r="BE230" s="122">
        <v>1331.22</v>
      </c>
      <c r="BF230" s="123"/>
      <c r="BG230" s="123"/>
      <c r="BH230" s="123"/>
      <c r="BI230" s="123"/>
      <c r="BJ230" s="124"/>
      <c r="BK230" s="122">
        <v>1473.24</v>
      </c>
      <c r="BL230" s="123"/>
      <c r="BM230" s="123"/>
      <c r="BN230" s="123"/>
      <c r="BO230" s="123"/>
      <c r="BP230" s="123"/>
      <c r="BQ230" s="124"/>
      <c r="BR230" s="122">
        <v>1557</v>
      </c>
      <c r="BS230" s="123"/>
      <c r="BT230" s="123"/>
      <c r="BU230" s="123"/>
      <c r="BV230" s="123"/>
      <c r="BW230" s="123"/>
      <c r="BX230" s="124"/>
      <c r="BY230" s="122">
        <v>1583.54</v>
      </c>
      <c r="BZ230" s="123"/>
      <c r="CA230" s="123"/>
      <c r="CB230" s="123"/>
      <c r="CC230" s="123"/>
      <c r="CD230" s="123"/>
      <c r="CE230" s="124"/>
      <c r="CF230" s="122">
        <v>1571.85</v>
      </c>
      <c r="CG230" s="123"/>
      <c r="CH230" s="123"/>
      <c r="CI230" s="123"/>
      <c r="CJ230" s="123"/>
      <c r="CK230" s="123"/>
      <c r="CL230" s="124"/>
      <c r="CM230" s="122">
        <v>1576.72</v>
      </c>
      <c r="CN230" s="123"/>
      <c r="CO230" s="123"/>
      <c r="CP230" s="123"/>
      <c r="CQ230" s="123"/>
      <c r="CR230" s="123"/>
      <c r="CS230" s="124"/>
      <c r="CT230" s="122">
        <v>1601.41</v>
      </c>
      <c r="CU230" s="123"/>
      <c r="CV230" s="123"/>
      <c r="CW230" s="123"/>
      <c r="CX230" s="123"/>
      <c r="CY230" s="123"/>
      <c r="CZ230" s="124"/>
      <c r="DA230" s="122">
        <v>1598.22</v>
      </c>
      <c r="DB230" s="123"/>
      <c r="DC230" s="123"/>
      <c r="DD230" s="123"/>
      <c r="DE230" s="123"/>
      <c r="DF230" s="123"/>
      <c r="DG230" s="124"/>
      <c r="DH230" s="122">
        <v>1605.22</v>
      </c>
      <c r="DI230" s="123"/>
      <c r="DJ230" s="123"/>
      <c r="DK230" s="123"/>
      <c r="DL230" s="123"/>
      <c r="DM230" s="123"/>
      <c r="DN230" s="124"/>
      <c r="DO230" s="122">
        <v>1566.28</v>
      </c>
      <c r="DP230" s="123"/>
      <c r="DQ230" s="123"/>
      <c r="DR230" s="123"/>
      <c r="DS230" s="123"/>
      <c r="DT230" s="123"/>
      <c r="DU230" s="124"/>
      <c r="DV230" s="122">
        <v>1568.08</v>
      </c>
      <c r="DW230" s="123"/>
      <c r="DX230" s="123"/>
      <c r="DY230" s="123"/>
      <c r="DZ230" s="123"/>
      <c r="EA230" s="123"/>
      <c r="EB230" s="124"/>
      <c r="EC230" s="122">
        <v>1573.47</v>
      </c>
      <c r="ED230" s="123"/>
      <c r="EE230" s="123"/>
      <c r="EF230" s="123"/>
      <c r="EG230" s="123"/>
      <c r="EH230" s="123"/>
      <c r="EI230" s="124"/>
      <c r="EJ230" s="122">
        <v>1565.78</v>
      </c>
      <c r="EK230" s="123"/>
      <c r="EL230" s="123"/>
      <c r="EM230" s="123"/>
      <c r="EN230" s="123"/>
      <c r="EO230" s="123"/>
      <c r="EP230" s="124"/>
      <c r="EQ230" s="122">
        <v>1604.35</v>
      </c>
      <c r="ER230" s="123"/>
      <c r="ES230" s="123"/>
      <c r="ET230" s="123"/>
      <c r="EU230" s="123"/>
      <c r="EV230" s="123"/>
      <c r="EW230" s="124"/>
      <c r="EX230" s="122">
        <v>1592.01</v>
      </c>
      <c r="EY230" s="123"/>
      <c r="EZ230" s="123"/>
      <c r="FA230" s="123"/>
      <c r="FB230" s="123"/>
      <c r="FC230" s="123"/>
      <c r="FD230" s="124"/>
      <c r="FE230" s="122">
        <v>1491.54</v>
      </c>
      <c r="FF230" s="123"/>
      <c r="FG230" s="123"/>
      <c r="FH230" s="123"/>
      <c r="FI230" s="123"/>
      <c r="FJ230" s="123"/>
      <c r="FK230" s="124"/>
    </row>
    <row r="231" spans="1:167" s="2" customFormat="1" ht="15.75" customHeight="1" x14ac:dyDescent="0.2">
      <c r="A231" s="125" t="s">
        <v>103</v>
      </c>
      <c r="B231" s="125"/>
      <c r="C231" s="125"/>
      <c r="D231" s="125"/>
      <c r="E231" s="125"/>
      <c r="F231" s="125"/>
      <c r="G231" s="125"/>
      <c r="H231" s="126"/>
      <c r="I231" s="122">
        <v>1412.18</v>
      </c>
      <c r="J231" s="123"/>
      <c r="K231" s="123"/>
      <c r="L231" s="123"/>
      <c r="M231" s="123"/>
      <c r="N231" s="124"/>
      <c r="O231" s="122">
        <v>1299.18</v>
      </c>
      <c r="P231" s="123"/>
      <c r="Q231" s="123"/>
      <c r="R231" s="123"/>
      <c r="S231" s="123"/>
      <c r="T231" s="124"/>
      <c r="U231" s="122">
        <v>1200.6400000000001</v>
      </c>
      <c r="V231" s="123"/>
      <c r="W231" s="123"/>
      <c r="X231" s="123"/>
      <c r="Y231" s="123"/>
      <c r="Z231" s="124"/>
      <c r="AA231" s="122">
        <v>1158.67</v>
      </c>
      <c r="AB231" s="123"/>
      <c r="AC231" s="123"/>
      <c r="AD231" s="123"/>
      <c r="AE231" s="123"/>
      <c r="AF231" s="124"/>
      <c r="AG231" s="122">
        <v>1151.6300000000001</v>
      </c>
      <c r="AH231" s="123"/>
      <c r="AI231" s="123"/>
      <c r="AJ231" s="123"/>
      <c r="AK231" s="123"/>
      <c r="AL231" s="124"/>
      <c r="AM231" s="122">
        <v>1116.74</v>
      </c>
      <c r="AN231" s="123"/>
      <c r="AO231" s="123"/>
      <c r="AP231" s="123"/>
      <c r="AQ231" s="123"/>
      <c r="AR231" s="124"/>
      <c r="AS231" s="122">
        <v>1015.99</v>
      </c>
      <c r="AT231" s="123"/>
      <c r="AU231" s="123"/>
      <c r="AV231" s="123"/>
      <c r="AW231" s="123"/>
      <c r="AX231" s="124"/>
      <c r="AY231" s="122">
        <v>1045.71</v>
      </c>
      <c r="AZ231" s="123"/>
      <c r="BA231" s="123"/>
      <c r="BB231" s="123"/>
      <c r="BC231" s="123"/>
      <c r="BD231" s="123"/>
      <c r="BE231" s="122">
        <v>1187</v>
      </c>
      <c r="BF231" s="123"/>
      <c r="BG231" s="123"/>
      <c r="BH231" s="123"/>
      <c r="BI231" s="123"/>
      <c r="BJ231" s="124"/>
      <c r="BK231" s="122">
        <v>1413.01</v>
      </c>
      <c r="BL231" s="123"/>
      <c r="BM231" s="123"/>
      <c r="BN231" s="123"/>
      <c r="BO231" s="123"/>
      <c r="BP231" s="123"/>
      <c r="BQ231" s="124"/>
      <c r="BR231" s="122">
        <v>1491.46</v>
      </c>
      <c r="BS231" s="123"/>
      <c r="BT231" s="123"/>
      <c r="BU231" s="123"/>
      <c r="BV231" s="123"/>
      <c r="BW231" s="123"/>
      <c r="BX231" s="124"/>
      <c r="BY231" s="122">
        <v>1508.9</v>
      </c>
      <c r="BZ231" s="123"/>
      <c r="CA231" s="123"/>
      <c r="CB231" s="123"/>
      <c r="CC231" s="123"/>
      <c r="CD231" s="123"/>
      <c r="CE231" s="124"/>
      <c r="CF231" s="122">
        <v>1508.5</v>
      </c>
      <c r="CG231" s="123"/>
      <c r="CH231" s="123"/>
      <c r="CI231" s="123"/>
      <c r="CJ231" s="123"/>
      <c r="CK231" s="123"/>
      <c r="CL231" s="124"/>
      <c r="CM231" s="122">
        <v>1512.44</v>
      </c>
      <c r="CN231" s="123"/>
      <c r="CO231" s="123"/>
      <c r="CP231" s="123"/>
      <c r="CQ231" s="123"/>
      <c r="CR231" s="123"/>
      <c r="CS231" s="124"/>
      <c r="CT231" s="122">
        <v>1533.4</v>
      </c>
      <c r="CU231" s="123"/>
      <c r="CV231" s="123"/>
      <c r="CW231" s="123"/>
      <c r="CX231" s="123"/>
      <c r="CY231" s="123"/>
      <c r="CZ231" s="124"/>
      <c r="DA231" s="122">
        <v>1531.39</v>
      </c>
      <c r="DB231" s="123"/>
      <c r="DC231" s="123"/>
      <c r="DD231" s="123"/>
      <c r="DE231" s="123"/>
      <c r="DF231" s="123"/>
      <c r="DG231" s="124"/>
      <c r="DH231" s="122">
        <v>1533.83</v>
      </c>
      <c r="DI231" s="123"/>
      <c r="DJ231" s="123"/>
      <c r="DK231" s="123"/>
      <c r="DL231" s="123"/>
      <c r="DM231" s="123"/>
      <c r="DN231" s="124"/>
      <c r="DO231" s="122">
        <v>1521.97</v>
      </c>
      <c r="DP231" s="123"/>
      <c r="DQ231" s="123"/>
      <c r="DR231" s="123"/>
      <c r="DS231" s="123"/>
      <c r="DT231" s="123"/>
      <c r="DU231" s="124"/>
      <c r="DV231" s="122">
        <v>1521.76</v>
      </c>
      <c r="DW231" s="123"/>
      <c r="DX231" s="123"/>
      <c r="DY231" s="123"/>
      <c r="DZ231" s="123"/>
      <c r="EA231" s="123"/>
      <c r="EB231" s="124"/>
      <c r="EC231" s="122">
        <v>1524.51</v>
      </c>
      <c r="ED231" s="123"/>
      <c r="EE231" s="123"/>
      <c r="EF231" s="123"/>
      <c r="EG231" s="123"/>
      <c r="EH231" s="123"/>
      <c r="EI231" s="124"/>
      <c r="EJ231" s="122">
        <v>1529.01</v>
      </c>
      <c r="EK231" s="123"/>
      <c r="EL231" s="123"/>
      <c r="EM231" s="123"/>
      <c r="EN231" s="123"/>
      <c r="EO231" s="123"/>
      <c r="EP231" s="124"/>
      <c r="EQ231" s="122">
        <v>1548.62</v>
      </c>
      <c r="ER231" s="123"/>
      <c r="ES231" s="123"/>
      <c r="ET231" s="123"/>
      <c r="EU231" s="123"/>
      <c r="EV231" s="123"/>
      <c r="EW231" s="124"/>
      <c r="EX231" s="122">
        <v>1546.52</v>
      </c>
      <c r="EY231" s="123"/>
      <c r="EZ231" s="123"/>
      <c r="FA231" s="123"/>
      <c r="FB231" s="123"/>
      <c r="FC231" s="123"/>
      <c r="FD231" s="124"/>
      <c r="FE231" s="122">
        <v>1518.2</v>
      </c>
      <c r="FF231" s="123"/>
      <c r="FG231" s="123"/>
      <c r="FH231" s="123"/>
      <c r="FI231" s="123"/>
      <c r="FJ231" s="123"/>
      <c r="FK231" s="124"/>
    </row>
    <row r="232" spans="1:167" s="2" customFormat="1" ht="15.75" customHeight="1" x14ac:dyDescent="0.2">
      <c r="A232" s="125" t="s">
        <v>8</v>
      </c>
      <c r="B232" s="125"/>
      <c r="C232" s="125"/>
      <c r="D232" s="125"/>
      <c r="E232" s="125"/>
      <c r="F232" s="125"/>
      <c r="G232" s="125"/>
      <c r="H232" s="126"/>
      <c r="I232" s="122">
        <v>1412.93</v>
      </c>
      <c r="J232" s="123"/>
      <c r="K232" s="123"/>
      <c r="L232" s="123"/>
      <c r="M232" s="123"/>
      <c r="N232" s="124"/>
      <c r="O232" s="122">
        <v>1204.49</v>
      </c>
      <c r="P232" s="123"/>
      <c r="Q232" s="123"/>
      <c r="R232" s="123"/>
      <c r="S232" s="123"/>
      <c r="T232" s="124"/>
      <c r="U232" s="122">
        <v>1113.8800000000001</v>
      </c>
      <c r="V232" s="123"/>
      <c r="W232" s="123"/>
      <c r="X232" s="123"/>
      <c r="Y232" s="123"/>
      <c r="Z232" s="124"/>
      <c r="AA232" s="122">
        <v>1010.95</v>
      </c>
      <c r="AB232" s="123"/>
      <c r="AC232" s="123"/>
      <c r="AD232" s="123"/>
      <c r="AE232" s="123"/>
      <c r="AF232" s="124"/>
      <c r="AG232" s="122">
        <v>999.67</v>
      </c>
      <c r="AH232" s="123"/>
      <c r="AI232" s="123"/>
      <c r="AJ232" s="123"/>
      <c r="AK232" s="123"/>
      <c r="AL232" s="124"/>
      <c r="AM232" s="122">
        <v>1056.99</v>
      </c>
      <c r="AN232" s="123"/>
      <c r="AO232" s="123"/>
      <c r="AP232" s="123"/>
      <c r="AQ232" s="123"/>
      <c r="AR232" s="124"/>
      <c r="AS232" s="122">
        <v>1059.7</v>
      </c>
      <c r="AT232" s="123"/>
      <c r="AU232" s="123"/>
      <c r="AV232" s="123"/>
      <c r="AW232" s="123"/>
      <c r="AX232" s="124"/>
      <c r="AY232" s="122">
        <v>1253.22</v>
      </c>
      <c r="AZ232" s="123"/>
      <c r="BA232" s="123"/>
      <c r="BB232" s="123"/>
      <c r="BC232" s="123"/>
      <c r="BD232" s="123"/>
      <c r="BE232" s="122">
        <v>1505.78</v>
      </c>
      <c r="BF232" s="123"/>
      <c r="BG232" s="123"/>
      <c r="BH232" s="123"/>
      <c r="BI232" s="123"/>
      <c r="BJ232" s="124"/>
      <c r="BK232" s="122">
        <v>1580.36</v>
      </c>
      <c r="BL232" s="123"/>
      <c r="BM232" s="123"/>
      <c r="BN232" s="123"/>
      <c r="BO232" s="123"/>
      <c r="BP232" s="123"/>
      <c r="BQ232" s="124"/>
      <c r="BR232" s="122">
        <v>1673.09</v>
      </c>
      <c r="BS232" s="123"/>
      <c r="BT232" s="123"/>
      <c r="BU232" s="123"/>
      <c r="BV232" s="123"/>
      <c r="BW232" s="123"/>
      <c r="BX232" s="124"/>
      <c r="BY232" s="122">
        <v>1665.44</v>
      </c>
      <c r="BZ232" s="123"/>
      <c r="CA232" s="123"/>
      <c r="CB232" s="123"/>
      <c r="CC232" s="123"/>
      <c r="CD232" s="123"/>
      <c r="CE232" s="124"/>
      <c r="CF232" s="122">
        <v>1634.58</v>
      </c>
      <c r="CG232" s="123"/>
      <c r="CH232" s="123"/>
      <c r="CI232" s="123"/>
      <c r="CJ232" s="123"/>
      <c r="CK232" s="123"/>
      <c r="CL232" s="124"/>
      <c r="CM232" s="122">
        <v>1657.54</v>
      </c>
      <c r="CN232" s="123"/>
      <c r="CO232" s="123"/>
      <c r="CP232" s="123"/>
      <c r="CQ232" s="123"/>
      <c r="CR232" s="123"/>
      <c r="CS232" s="124"/>
      <c r="CT232" s="122">
        <v>1683.47</v>
      </c>
      <c r="CU232" s="123"/>
      <c r="CV232" s="123"/>
      <c r="CW232" s="123"/>
      <c r="CX232" s="123"/>
      <c r="CY232" s="123"/>
      <c r="CZ232" s="124"/>
      <c r="DA232" s="122">
        <v>1653.77</v>
      </c>
      <c r="DB232" s="123"/>
      <c r="DC232" s="123"/>
      <c r="DD232" s="123"/>
      <c r="DE232" s="123"/>
      <c r="DF232" s="123"/>
      <c r="DG232" s="124"/>
      <c r="DH232" s="122">
        <v>1662.94</v>
      </c>
      <c r="DI232" s="123"/>
      <c r="DJ232" s="123"/>
      <c r="DK232" s="123"/>
      <c r="DL232" s="123"/>
      <c r="DM232" s="123"/>
      <c r="DN232" s="124"/>
      <c r="DO232" s="122">
        <v>1642.13</v>
      </c>
      <c r="DP232" s="123"/>
      <c r="DQ232" s="123"/>
      <c r="DR232" s="123"/>
      <c r="DS232" s="123"/>
      <c r="DT232" s="123"/>
      <c r="DU232" s="124"/>
      <c r="DV232" s="122">
        <v>1622.55</v>
      </c>
      <c r="DW232" s="123"/>
      <c r="DX232" s="123"/>
      <c r="DY232" s="123"/>
      <c r="DZ232" s="123"/>
      <c r="EA232" s="123"/>
      <c r="EB232" s="124"/>
      <c r="EC232" s="122">
        <v>1559.8</v>
      </c>
      <c r="ED232" s="123"/>
      <c r="EE232" s="123"/>
      <c r="EF232" s="123"/>
      <c r="EG232" s="123"/>
      <c r="EH232" s="123"/>
      <c r="EI232" s="124"/>
      <c r="EJ232" s="122">
        <v>1532.17</v>
      </c>
      <c r="EK232" s="123"/>
      <c r="EL232" s="123"/>
      <c r="EM232" s="123"/>
      <c r="EN232" s="123"/>
      <c r="EO232" s="123"/>
      <c r="EP232" s="124"/>
      <c r="EQ232" s="122">
        <v>1606.08</v>
      </c>
      <c r="ER232" s="123"/>
      <c r="ES232" s="123"/>
      <c r="ET232" s="123"/>
      <c r="EU232" s="123"/>
      <c r="EV232" s="123"/>
      <c r="EW232" s="124"/>
      <c r="EX232" s="122">
        <v>1542.82</v>
      </c>
      <c r="EY232" s="123"/>
      <c r="EZ232" s="123"/>
      <c r="FA232" s="123"/>
      <c r="FB232" s="123"/>
      <c r="FC232" s="123"/>
      <c r="FD232" s="124"/>
      <c r="FE232" s="122">
        <v>1481.93</v>
      </c>
      <c r="FF232" s="123"/>
      <c r="FG232" s="123"/>
      <c r="FH232" s="123"/>
      <c r="FI232" s="123"/>
      <c r="FJ232" s="123"/>
      <c r="FK232" s="124"/>
    </row>
    <row r="233" spans="1:167" s="2" customFormat="1" ht="15.75" customHeight="1" x14ac:dyDescent="0.2">
      <c r="A233" s="125" t="s">
        <v>104</v>
      </c>
      <c r="B233" s="125"/>
      <c r="C233" s="125"/>
      <c r="D233" s="125"/>
      <c r="E233" s="125"/>
      <c r="F233" s="125"/>
      <c r="G233" s="125"/>
      <c r="H233" s="126"/>
      <c r="I233" s="122">
        <v>1199.73</v>
      </c>
      <c r="J233" s="123"/>
      <c r="K233" s="123"/>
      <c r="L233" s="123"/>
      <c r="M233" s="123"/>
      <c r="N233" s="124"/>
      <c r="O233" s="122">
        <v>1151.24</v>
      </c>
      <c r="P233" s="123"/>
      <c r="Q233" s="123"/>
      <c r="R233" s="123"/>
      <c r="S233" s="123"/>
      <c r="T233" s="124"/>
      <c r="U233" s="122">
        <v>990.85</v>
      </c>
      <c r="V233" s="123"/>
      <c r="W233" s="123"/>
      <c r="X233" s="123"/>
      <c r="Y233" s="123"/>
      <c r="Z233" s="124"/>
      <c r="AA233" s="122">
        <v>955.83</v>
      </c>
      <c r="AB233" s="123"/>
      <c r="AC233" s="123"/>
      <c r="AD233" s="123"/>
      <c r="AE233" s="123"/>
      <c r="AF233" s="124"/>
      <c r="AG233" s="122">
        <v>956.25</v>
      </c>
      <c r="AH233" s="123"/>
      <c r="AI233" s="123"/>
      <c r="AJ233" s="123"/>
      <c r="AK233" s="123"/>
      <c r="AL233" s="124"/>
      <c r="AM233" s="122">
        <v>1045.83</v>
      </c>
      <c r="AN233" s="123"/>
      <c r="AO233" s="123"/>
      <c r="AP233" s="123"/>
      <c r="AQ233" s="123"/>
      <c r="AR233" s="124"/>
      <c r="AS233" s="122">
        <v>1028.53</v>
      </c>
      <c r="AT233" s="123"/>
      <c r="AU233" s="123"/>
      <c r="AV233" s="123"/>
      <c r="AW233" s="123"/>
      <c r="AX233" s="124"/>
      <c r="AY233" s="122">
        <v>1266.1300000000001</v>
      </c>
      <c r="AZ233" s="123"/>
      <c r="BA233" s="123"/>
      <c r="BB233" s="123"/>
      <c r="BC233" s="123"/>
      <c r="BD233" s="123"/>
      <c r="BE233" s="122">
        <v>1424.43</v>
      </c>
      <c r="BF233" s="123"/>
      <c r="BG233" s="123"/>
      <c r="BH233" s="123"/>
      <c r="BI233" s="123"/>
      <c r="BJ233" s="124"/>
      <c r="BK233" s="122">
        <v>1498.74</v>
      </c>
      <c r="BL233" s="123"/>
      <c r="BM233" s="123"/>
      <c r="BN233" s="123"/>
      <c r="BO233" s="123"/>
      <c r="BP233" s="123"/>
      <c r="BQ233" s="124"/>
      <c r="BR233" s="122">
        <v>1526.8</v>
      </c>
      <c r="BS233" s="123"/>
      <c r="BT233" s="123"/>
      <c r="BU233" s="123"/>
      <c r="BV233" s="123"/>
      <c r="BW233" s="123"/>
      <c r="BX233" s="124"/>
      <c r="BY233" s="122">
        <v>1523.79</v>
      </c>
      <c r="BZ233" s="123"/>
      <c r="CA233" s="123"/>
      <c r="CB233" s="123"/>
      <c r="CC233" s="123"/>
      <c r="CD233" s="123"/>
      <c r="CE233" s="124"/>
      <c r="CF233" s="122">
        <v>1510.98</v>
      </c>
      <c r="CG233" s="123"/>
      <c r="CH233" s="123"/>
      <c r="CI233" s="123"/>
      <c r="CJ233" s="123"/>
      <c r="CK233" s="123"/>
      <c r="CL233" s="124"/>
      <c r="CM233" s="122">
        <v>1534.69</v>
      </c>
      <c r="CN233" s="123"/>
      <c r="CO233" s="123"/>
      <c r="CP233" s="123"/>
      <c r="CQ233" s="123"/>
      <c r="CR233" s="123"/>
      <c r="CS233" s="124"/>
      <c r="CT233" s="122">
        <v>1559.72</v>
      </c>
      <c r="CU233" s="123"/>
      <c r="CV233" s="123"/>
      <c r="CW233" s="123"/>
      <c r="CX233" s="123"/>
      <c r="CY233" s="123"/>
      <c r="CZ233" s="124"/>
      <c r="DA233" s="122">
        <v>1545.39</v>
      </c>
      <c r="DB233" s="123"/>
      <c r="DC233" s="123"/>
      <c r="DD233" s="123"/>
      <c r="DE233" s="123"/>
      <c r="DF233" s="123"/>
      <c r="DG233" s="124"/>
      <c r="DH233" s="122">
        <v>1559.1</v>
      </c>
      <c r="DI233" s="123"/>
      <c r="DJ233" s="123"/>
      <c r="DK233" s="123"/>
      <c r="DL233" s="123"/>
      <c r="DM233" s="123"/>
      <c r="DN233" s="124"/>
      <c r="DO233" s="122">
        <v>1546.82</v>
      </c>
      <c r="DP233" s="123"/>
      <c r="DQ233" s="123"/>
      <c r="DR233" s="123"/>
      <c r="DS233" s="123"/>
      <c r="DT233" s="123"/>
      <c r="DU233" s="124"/>
      <c r="DV233" s="122">
        <v>1532.4</v>
      </c>
      <c r="DW233" s="123"/>
      <c r="DX233" s="123"/>
      <c r="DY233" s="123"/>
      <c r="DZ233" s="123"/>
      <c r="EA233" s="123"/>
      <c r="EB233" s="124"/>
      <c r="EC233" s="122">
        <v>1512.52</v>
      </c>
      <c r="ED233" s="123"/>
      <c r="EE233" s="123"/>
      <c r="EF233" s="123"/>
      <c r="EG233" s="123"/>
      <c r="EH233" s="123"/>
      <c r="EI233" s="124"/>
      <c r="EJ233" s="122">
        <v>1508.19</v>
      </c>
      <c r="EK233" s="123"/>
      <c r="EL233" s="123"/>
      <c r="EM233" s="123"/>
      <c r="EN233" s="123"/>
      <c r="EO233" s="123"/>
      <c r="EP233" s="124"/>
      <c r="EQ233" s="122">
        <v>1541.07</v>
      </c>
      <c r="ER233" s="123"/>
      <c r="ES233" s="123"/>
      <c r="ET233" s="123"/>
      <c r="EU233" s="123"/>
      <c r="EV233" s="123"/>
      <c r="EW233" s="124"/>
      <c r="EX233" s="122">
        <v>1503.85</v>
      </c>
      <c r="EY233" s="123"/>
      <c r="EZ233" s="123"/>
      <c r="FA233" s="123"/>
      <c r="FB233" s="123"/>
      <c r="FC233" s="123"/>
      <c r="FD233" s="124"/>
      <c r="FE233" s="122">
        <v>1366.57</v>
      </c>
      <c r="FF233" s="123"/>
      <c r="FG233" s="123"/>
      <c r="FH233" s="123"/>
      <c r="FI233" s="123"/>
      <c r="FJ233" s="123"/>
      <c r="FK233" s="124"/>
    </row>
    <row r="234" spans="1:167" s="2" customFormat="1" ht="15.75" customHeight="1" x14ac:dyDescent="0.2">
      <c r="A234" s="125" t="s">
        <v>105</v>
      </c>
      <c r="B234" s="125"/>
      <c r="C234" s="125"/>
      <c r="D234" s="125"/>
      <c r="E234" s="125"/>
      <c r="F234" s="125"/>
      <c r="G234" s="125"/>
      <c r="H234" s="126"/>
      <c r="I234" s="122">
        <v>1191.58</v>
      </c>
      <c r="J234" s="123"/>
      <c r="K234" s="123"/>
      <c r="L234" s="123"/>
      <c r="M234" s="123"/>
      <c r="N234" s="124"/>
      <c r="O234" s="122">
        <v>1136.1600000000001</v>
      </c>
      <c r="P234" s="123"/>
      <c r="Q234" s="123"/>
      <c r="R234" s="123"/>
      <c r="S234" s="123"/>
      <c r="T234" s="124"/>
      <c r="U234" s="122">
        <v>1023.85</v>
      </c>
      <c r="V234" s="123"/>
      <c r="W234" s="123"/>
      <c r="X234" s="123"/>
      <c r="Y234" s="123"/>
      <c r="Z234" s="124"/>
      <c r="AA234" s="122">
        <v>927.09</v>
      </c>
      <c r="AB234" s="123"/>
      <c r="AC234" s="123"/>
      <c r="AD234" s="123"/>
      <c r="AE234" s="123"/>
      <c r="AF234" s="124"/>
      <c r="AG234" s="122">
        <v>915.42</v>
      </c>
      <c r="AH234" s="123"/>
      <c r="AI234" s="123"/>
      <c r="AJ234" s="123"/>
      <c r="AK234" s="123"/>
      <c r="AL234" s="124"/>
      <c r="AM234" s="122">
        <v>1036.8800000000001</v>
      </c>
      <c r="AN234" s="123"/>
      <c r="AO234" s="123"/>
      <c r="AP234" s="123"/>
      <c r="AQ234" s="123"/>
      <c r="AR234" s="124"/>
      <c r="AS234" s="122">
        <v>733.88</v>
      </c>
      <c r="AT234" s="123"/>
      <c r="AU234" s="123"/>
      <c r="AV234" s="123"/>
      <c r="AW234" s="123"/>
      <c r="AX234" s="124"/>
      <c r="AY234" s="122">
        <v>1171.07</v>
      </c>
      <c r="AZ234" s="123"/>
      <c r="BA234" s="123"/>
      <c r="BB234" s="123"/>
      <c r="BC234" s="123"/>
      <c r="BD234" s="123"/>
      <c r="BE234" s="122">
        <v>1408.09</v>
      </c>
      <c r="BF234" s="123"/>
      <c r="BG234" s="123"/>
      <c r="BH234" s="123"/>
      <c r="BI234" s="123"/>
      <c r="BJ234" s="124"/>
      <c r="BK234" s="122">
        <v>1497.56</v>
      </c>
      <c r="BL234" s="123"/>
      <c r="BM234" s="123"/>
      <c r="BN234" s="123"/>
      <c r="BO234" s="123"/>
      <c r="BP234" s="123"/>
      <c r="BQ234" s="124"/>
      <c r="BR234" s="122">
        <v>1532.72</v>
      </c>
      <c r="BS234" s="123"/>
      <c r="BT234" s="123"/>
      <c r="BU234" s="123"/>
      <c r="BV234" s="123"/>
      <c r="BW234" s="123"/>
      <c r="BX234" s="124"/>
      <c r="BY234" s="122">
        <v>1527.26</v>
      </c>
      <c r="BZ234" s="123"/>
      <c r="CA234" s="123"/>
      <c r="CB234" s="123"/>
      <c r="CC234" s="123"/>
      <c r="CD234" s="123"/>
      <c r="CE234" s="124"/>
      <c r="CF234" s="122">
        <v>1509.33</v>
      </c>
      <c r="CG234" s="123"/>
      <c r="CH234" s="123"/>
      <c r="CI234" s="123"/>
      <c r="CJ234" s="123"/>
      <c r="CK234" s="123"/>
      <c r="CL234" s="124"/>
      <c r="CM234" s="122">
        <v>1533.06</v>
      </c>
      <c r="CN234" s="123"/>
      <c r="CO234" s="123"/>
      <c r="CP234" s="123"/>
      <c r="CQ234" s="123"/>
      <c r="CR234" s="123"/>
      <c r="CS234" s="124"/>
      <c r="CT234" s="122">
        <v>1557.17</v>
      </c>
      <c r="CU234" s="123"/>
      <c r="CV234" s="123"/>
      <c r="CW234" s="123"/>
      <c r="CX234" s="123"/>
      <c r="CY234" s="123"/>
      <c r="CZ234" s="124"/>
      <c r="DA234" s="122">
        <v>1541.04</v>
      </c>
      <c r="DB234" s="123"/>
      <c r="DC234" s="123"/>
      <c r="DD234" s="123"/>
      <c r="DE234" s="123"/>
      <c r="DF234" s="123"/>
      <c r="DG234" s="124"/>
      <c r="DH234" s="122">
        <v>1529.66</v>
      </c>
      <c r="DI234" s="123"/>
      <c r="DJ234" s="123"/>
      <c r="DK234" s="123"/>
      <c r="DL234" s="123"/>
      <c r="DM234" s="123"/>
      <c r="DN234" s="124"/>
      <c r="DO234" s="122">
        <v>1503.85</v>
      </c>
      <c r="DP234" s="123"/>
      <c r="DQ234" s="123"/>
      <c r="DR234" s="123"/>
      <c r="DS234" s="123"/>
      <c r="DT234" s="123"/>
      <c r="DU234" s="124"/>
      <c r="DV234" s="122">
        <v>1482.21</v>
      </c>
      <c r="DW234" s="123"/>
      <c r="DX234" s="123"/>
      <c r="DY234" s="123"/>
      <c r="DZ234" s="123"/>
      <c r="EA234" s="123"/>
      <c r="EB234" s="124"/>
      <c r="EC234" s="122">
        <v>1388.81</v>
      </c>
      <c r="ED234" s="123"/>
      <c r="EE234" s="123"/>
      <c r="EF234" s="123"/>
      <c r="EG234" s="123"/>
      <c r="EH234" s="123"/>
      <c r="EI234" s="124"/>
      <c r="EJ234" s="122">
        <v>1442.41</v>
      </c>
      <c r="EK234" s="123"/>
      <c r="EL234" s="123"/>
      <c r="EM234" s="123"/>
      <c r="EN234" s="123"/>
      <c r="EO234" s="123"/>
      <c r="EP234" s="124"/>
      <c r="EQ234" s="122">
        <v>1500.53</v>
      </c>
      <c r="ER234" s="123"/>
      <c r="ES234" s="123"/>
      <c r="ET234" s="123"/>
      <c r="EU234" s="123"/>
      <c r="EV234" s="123"/>
      <c r="EW234" s="124"/>
      <c r="EX234" s="122">
        <v>1438.65</v>
      </c>
      <c r="EY234" s="123"/>
      <c r="EZ234" s="123"/>
      <c r="FA234" s="123"/>
      <c r="FB234" s="123"/>
      <c r="FC234" s="123"/>
      <c r="FD234" s="124"/>
      <c r="FE234" s="122">
        <v>1248.02</v>
      </c>
      <c r="FF234" s="123"/>
      <c r="FG234" s="123"/>
      <c r="FH234" s="123"/>
      <c r="FI234" s="123"/>
      <c r="FJ234" s="123"/>
      <c r="FK234" s="124"/>
    </row>
    <row r="235" spans="1:167" s="2" customFormat="1" ht="15.75" customHeight="1" x14ac:dyDescent="0.2">
      <c r="A235" s="125" t="s">
        <v>106</v>
      </c>
      <c r="B235" s="125"/>
      <c r="C235" s="125"/>
      <c r="D235" s="125"/>
      <c r="E235" s="125"/>
      <c r="F235" s="125"/>
      <c r="G235" s="125"/>
      <c r="H235" s="126"/>
      <c r="I235" s="122">
        <v>1192.46</v>
      </c>
      <c r="J235" s="123"/>
      <c r="K235" s="123"/>
      <c r="L235" s="123"/>
      <c r="M235" s="123"/>
      <c r="N235" s="124"/>
      <c r="O235" s="122">
        <v>1162.25</v>
      </c>
      <c r="P235" s="123"/>
      <c r="Q235" s="123"/>
      <c r="R235" s="123"/>
      <c r="S235" s="123"/>
      <c r="T235" s="124"/>
      <c r="U235" s="122">
        <v>1060.0899999999999</v>
      </c>
      <c r="V235" s="123"/>
      <c r="W235" s="123"/>
      <c r="X235" s="123"/>
      <c r="Y235" s="123"/>
      <c r="Z235" s="124"/>
      <c r="AA235" s="122">
        <v>959.67</v>
      </c>
      <c r="AB235" s="123"/>
      <c r="AC235" s="123"/>
      <c r="AD235" s="123"/>
      <c r="AE235" s="123"/>
      <c r="AF235" s="124"/>
      <c r="AG235" s="122">
        <v>982.12</v>
      </c>
      <c r="AH235" s="123"/>
      <c r="AI235" s="123"/>
      <c r="AJ235" s="123"/>
      <c r="AK235" s="123"/>
      <c r="AL235" s="124"/>
      <c r="AM235" s="122">
        <v>1064.44</v>
      </c>
      <c r="AN235" s="123"/>
      <c r="AO235" s="123"/>
      <c r="AP235" s="123"/>
      <c r="AQ235" s="123"/>
      <c r="AR235" s="124"/>
      <c r="AS235" s="122">
        <v>844.81</v>
      </c>
      <c r="AT235" s="123"/>
      <c r="AU235" s="123"/>
      <c r="AV235" s="123"/>
      <c r="AW235" s="123"/>
      <c r="AX235" s="124"/>
      <c r="AY235" s="122">
        <v>1165.6300000000001</v>
      </c>
      <c r="AZ235" s="123"/>
      <c r="BA235" s="123"/>
      <c r="BB235" s="123"/>
      <c r="BC235" s="123"/>
      <c r="BD235" s="123"/>
      <c r="BE235" s="122">
        <v>1441.45</v>
      </c>
      <c r="BF235" s="123"/>
      <c r="BG235" s="123"/>
      <c r="BH235" s="123"/>
      <c r="BI235" s="123"/>
      <c r="BJ235" s="124"/>
      <c r="BK235" s="122">
        <v>1553.42</v>
      </c>
      <c r="BL235" s="123"/>
      <c r="BM235" s="123"/>
      <c r="BN235" s="123"/>
      <c r="BO235" s="123"/>
      <c r="BP235" s="123"/>
      <c r="BQ235" s="124"/>
      <c r="BR235" s="122">
        <v>1600.75</v>
      </c>
      <c r="BS235" s="123"/>
      <c r="BT235" s="123"/>
      <c r="BU235" s="123"/>
      <c r="BV235" s="123"/>
      <c r="BW235" s="123"/>
      <c r="BX235" s="124"/>
      <c r="BY235" s="122">
        <v>1593.29</v>
      </c>
      <c r="BZ235" s="123"/>
      <c r="CA235" s="123"/>
      <c r="CB235" s="123"/>
      <c r="CC235" s="123"/>
      <c r="CD235" s="123"/>
      <c r="CE235" s="124"/>
      <c r="CF235" s="122">
        <v>1563.76</v>
      </c>
      <c r="CG235" s="123"/>
      <c r="CH235" s="123"/>
      <c r="CI235" s="123"/>
      <c r="CJ235" s="123"/>
      <c r="CK235" s="123"/>
      <c r="CL235" s="124"/>
      <c r="CM235" s="122">
        <v>1600.39</v>
      </c>
      <c r="CN235" s="123"/>
      <c r="CO235" s="123"/>
      <c r="CP235" s="123"/>
      <c r="CQ235" s="123"/>
      <c r="CR235" s="123"/>
      <c r="CS235" s="124"/>
      <c r="CT235" s="122">
        <v>1639.55</v>
      </c>
      <c r="CU235" s="123"/>
      <c r="CV235" s="123"/>
      <c r="CW235" s="123"/>
      <c r="CX235" s="123"/>
      <c r="CY235" s="123"/>
      <c r="CZ235" s="124"/>
      <c r="DA235" s="122">
        <v>1450.34</v>
      </c>
      <c r="DB235" s="123"/>
      <c r="DC235" s="123"/>
      <c r="DD235" s="123"/>
      <c r="DE235" s="123"/>
      <c r="DF235" s="123"/>
      <c r="DG235" s="124"/>
      <c r="DH235" s="122">
        <v>1612.36</v>
      </c>
      <c r="DI235" s="123"/>
      <c r="DJ235" s="123"/>
      <c r="DK235" s="123"/>
      <c r="DL235" s="123"/>
      <c r="DM235" s="123"/>
      <c r="DN235" s="124"/>
      <c r="DO235" s="122">
        <v>1576.28</v>
      </c>
      <c r="DP235" s="123"/>
      <c r="DQ235" s="123"/>
      <c r="DR235" s="123"/>
      <c r="DS235" s="123"/>
      <c r="DT235" s="123"/>
      <c r="DU235" s="124"/>
      <c r="DV235" s="122">
        <v>1559.09</v>
      </c>
      <c r="DW235" s="123"/>
      <c r="DX235" s="123"/>
      <c r="DY235" s="123"/>
      <c r="DZ235" s="123"/>
      <c r="EA235" s="123"/>
      <c r="EB235" s="124"/>
      <c r="EC235" s="122">
        <v>1534.47</v>
      </c>
      <c r="ED235" s="123"/>
      <c r="EE235" s="123"/>
      <c r="EF235" s="123"/>
      <c r="EG235" s="123"/>
      <c r="EH235" s="123"/>
      <c r="EI235" s="124"/>
      <c r="EJ235" s="122">
        <v>1532.09</v>
      </c>
      <c r="EK235" s="123"/>
      <c r="EL235" s="123"/>
      <c r="EM235" s="123"/>
      <c r="EN235" s="123"/>
      <c r="EO235" s="123"/>
      <c r="EP235" s="124"/>
      <c r="EQ235" s="122">
        <v>1570.36</v>
      </c>
      <c r="ER235" s="123"/>
      <c r="ES235" s="123"/>
      <c r="ET235" s="123"/>
      <c r="EU235" s="123"/>
      <c r="EV235" s="123"/>
      <c r="EW235" s="124"/>
      <c r="EX235" s="122">
        <v>1533.3</v>
      </c>
      <c r="EY235" s="123"/>
      <c r="EZ235" s="123"/>
      <c r="FA235" s="123"/>
      <c r="FB235" s="123"/>
      <c r="FC235" s="123"/>
      <c r="FD235" s="124"/>
      <c r="FE235" s="122">
        <v>1436.67</v>
      </c>
      <c r="FF235" s="123"/>
      <c r="FG235" s="123"/>
      <c r="FH235" s="123"/>
      <c r="FI235" s="123"/>
      <c r="FJ235" s="123"/>
      <c r="FK235" s="124"/>
    </row>
    <row r="236" spans="1:167" s="2" customFormat="1" ht="15.75" customHeight="1" x14ac:dyDescent="0.2">
      <c r="A236" s="125" t="s">
        <v>107</v>
      </c>
      <c r="B236" s="125"/>
      <c r="C236" s="125"/>
      <c r="D236" s="125"/>
      <c r="E236" s="125"/>
      <c r="F236" s="125"/>
      <c r="G236" s="125"/>
      <c r="H236" s="126"/>
      <c r="I236" s="122">
        <v>1194.43</v>
      </c>
      <c r="J236" s="123"/>
      <c r="K236" s="123"/>
      <c r="L236" s="123"/>
      <c r="M236" s="123"/>
      <c r="N236" s="124"/>
      <c r="O236" s="122">
        <v>1160.96</v>
      </c>
      <c r="P236" s="123"/>
      <c r="Q236" s="123"/>
      <c r="R236" s="123"/>
      <c r="S236" s="123"/>
      <c r="T236" s="124"/>
      <c r="U236" s="122">
        <v>1071.48</v>
      </c>
      <c r="V236" s="123"/>
      <c r="W236" s="123"/>
      <c r="X236" s="123"/>
      <c r="Y236" s="123"/>
      <c r="Z236" s="124"/>
      <c r="AA236" s="122">
        <v>1035.19</v>
      </c>
      <c r="AB236" s="123"/>
      <c r="AC236" s="123"/>
      <c r="AD236" s="123"/>
      <c r="AE236" s="123"/>
      <c r="AF236" s="124"/>
      <c r="AG236" s="122">
        <v>1023.97</v>
      </c>
      <c r="AH236" s="123"/>
      <c r="AI236" s="123"/>
      <c r="AJ236" s="123"/>
      <c r="AK236" s="123"/>
      <c r="AL236" s="124"/>
      <c r="AM236" s="122">
        <v>1071.82</v>
      </c>
      <c r="AN236" s="123"/>
      <c r="AO236" s="123"/>
      <c r="AP236" s="123"/>
      <c r="AQ236" s="123"/>
      <c r="AR236" s="124"/>
      <c r="AS236" s="122">
        <v>1053.24</v>
      </c>
      <c r="AT236" s="123"/>
      <c r="AU236" s="123"/>
      <c r="AV236" s="123"/>
      <c r="AW236" s="123"/>
      <c r="AX236" s="124"/>
      <c r="AY236" s="122">
        <v>1250.3699999999999</v>
      </c>
      <c r="AZ236" s="123"/>
      <c r="BA236" s="123"/>
      <c r="BB236" s="123"/>
      <c r="BC236" s="123"/>
      <c r="BD236" s="123"/>
      <c r="BE236" s="122">
        <v>1491.3</v>
      </c>
      <c r="BF236" s="123"/>
      <c r="BG236" s="123"/>
      <c r="BH236" s="123"/>
      <c r="BI236" s="123"/>
      <c r="BJ236" s="124"/>
      <c r="BK236" s="122">
        <v>1573.49</v>
      </c>
      <c r="BL236" s="123"/>
      <c r="BM236" s="123"/>
      <c r="BN236" s="123"/>
      <c r="BO236" s="123"/>
      <c r="BP236" s="123"/>
      <c r="BQ236" s="124"/>
      <c r="BR236" s="122">
        <v>1623.91</v>
      </c>
      <c r="BS236" s="123"/>
      <c r="BT236" s="123"/>
      <c r="BU236" s="123"/>
      <c r="BV236" s="123"/>
      <c r="BW236" s="123"/>
      <c r="BX236" s="124"/>
      <c r="BY236" s="122">
        <v>1623.4</v>
      </c>
      <c r="BZ236" s="123"/>
      <c r="CA236" s="123"/>
      <c r="CB236" s="123"/>
      <c r="CC236" s="123"/>
      <c r="CD236" s="123"/>
      <c r="CE236" s="124"/>
      <c r="CF236" s="122">
        <v>1600.26</v>
      </c>
      <c r="CG236" s="123"/>
      <c r="CH236" s="123"/>
      <c r="CI236" s="123"/>
      <c r="CJ236" s="123"/>
      <c r="CK236" s="123"/>
      <c r="CL236" s="124"/>
      <c r="CM236" s="122">
        <v>1613.19</v>
      </c>
      <c r="CN236" s="123"/>
      <c r="CO236" s="123"/>
      <c r="CP236" s="123"/>
      <c r="CQ236" s="123"/>
      <c r="CR236" s="123"/>
      <c r="CS236" s="124"/>
      <c r="CT236" s="122">
        <v>1637.45</v>
      </c>
      <c r="CU236" s="123"/>
      <c r="CV236" s="123"/>
      <c r="CW236" s="123"/>
      <c r="CX236" s="123"/>
      <c r="CY236" s="123"/>
      <c r="CZ236" s="124"/>
      <c r="DA236" s="122">
        <v>1619.32</v>
      </c>
      <c r="DB236" s="123"/>
      <c r="DC236" s="123"/>
      <c r="DD236" s="123"/>
      <c r="DE236" s="123"/>
      <c r="DF236" s="123"/>
      <c r="DG236" s="124"/>
      <c r="DH236" s="122">
        <v>1633.92</v>
      </c>
      <c r="DI236" s="123"/>
      <c r="DJ236" s="123"/>
      <c r="DK236" s="123"/>
      <c r="DL236" s="123"/>
      <c r="DM236" s="123"/>
      <c r="DN236" s="124"/>
      <c r="DO236" s="122">
        <v>1608.22</v>
      </c>
      <c r="DP236" s="123"/>
      <c r="DQ236" s="123"/>
      <c r="DR236" s="123"/>
      <c r="DS236" s="123"/>
      <c r="DT236" s="123"/>
      <c r="DU236" s="124"/>
      <c r="DV236" s="122">
        <v>1590.49</v>
      </c>
      <c r="DW236" s="123"/>
      <c r="DX236" s="123"/>
      <c r="DY236" s="123"/>
      <c r="DZ236" s="123"/>
      <c r="EA236" s="123"/>
      <c r="EB236" s="124"/>
      <c r="EC236" s="122">
        <v>1572.46</v>
      </c>
      <c r="ED236" s="123"/>
      <c r="EE236" s="123"/>
      <c r="EF236" s="123"/>
      <c r="EG236" s="123"/>
      <c r="EH236" s="123"/>
      <c r="EI236" s="124"/>
      <c r="EJ236" s="122">
        <v>1592.59</v>
      </c>
      <c r="EK236" s="123"/>
      <c r="EL236" s="123"/>
      <c r="EM236" s="123"/>
      <c r="EN236" s="123"/>
      <c r="EO236" s="123"/>
      <c r="EP236" s="124"/>
      <c r="EQ236" s="122">
        <v>1641.3</v>
      </c>
      <c r="ER236" s="123"/>
      <c r="ES236" s="123"/>
      <c r="ET236" s="123"/>
      <c r="EU236" s="123"/>
      <c r="EV236" s="123"/>
      <c r="EW236" s="124"/>
      <c r="EX236" s="122">
        <v>1641.97</v>
      </c>
      <c r="EY236" s="123"/>
      <c r="EZ236" s="123"/>
      <c r="FA236" s="123"/>
      <c r="FB236" s="123"/>
      <c r="FC236" s="123"/>
      <c r="FD236" s="124"/>
      <c r="FE236" s="122">
        <v>1574.46</v>
      </c>
      <c r="FF236" s="123"/>
      <c r="FG236" s="123"/>
      <c r="FH236" s="123"/>
      <c r="FI236" s="123"/>
      <c r="FJ236" s="123"/>
      <c r="FK236" s="124"/>
    </row>
    <row r="237" spans="1:167" s="2" customFormat="1" ht="15.75" customHeight="1" x14ac:dyDescent="0.2">
      <c r="A237" s="125" t="s">
        <v>10</v>
      </c>
      <c r="B237" s="125"/>
      <c r="C237" s="125"/>
      <c r="D237" s="125"/>
      <c r="E237" s="125"/>
      <c r="F237" s="125"/>
      <c r="G237" s="125"/>
      <c r="H237" s="126"/>
      <c r="I237" s="122">
        <v>1345.54</v>
      </c>
      <c r="J237" s="123"/>
      <c r="K237" s="123"/>
      <c r="L237" s="123"/>
      <c r="M237" s="123"/>
      <c r="N237" s="124"/>
      <c r="O237" s="122">
        <v>1207.21</v>
      </c>
      <c r="P237" s="123"/>
      <c r="Q237" s="123"/>
      <c r="R237" s="123"/>
      <c r="S237" s="123"/>
      <c r="T237" s="124"/>
      <c r="U237" s="122">
        <v>1198.05</v>
      </c>
      <c r="V237" s="123"/>
      <c r="W237" s="123"/>
      <c r="X237" s="123"/>
      <c r="Y237" s="123"/>
      <c r="Z237" s="124"/>
      <c r="AA237" s="122">
        <v>1140.5</v>
      </c>
      <c r="AB237" s="123"/>
      <c r="AC237" s="123"/>
      <c r="AD237" s="123"/>
      <c r="AE237" s="123"/>
      <c r="AF237" s="124"/>
      <c r="AG237" s="122">
        <v>1136.42</v>
      </c>
      <c r="AH237" s="123"/>
      <c r="AI237" s="123"/>
      <c r="AJ237" s="123"/>
      <c r="AK237" s="123"/>
      <c r="AL237" s="124"/>
      <c r="AM237" s="122">
        <v>1114.5999999999999</v>
      </c>
      <c r="AN237" s="123"/>
      <c r="AO237" s="123"/>
      <c r="AP237" s="123"/>
      <c r="AQ237" s="123"/>
      <c r="AR237" s="124"/>
      <c r="AS237" s="122">
        <v>741.31</v>
      </c>
      <c r="AT237" s="123"/>
      <c r="AU237" s="123"/>
      <c r="AV237" s="123"/>
      <c r="AW237" s="123"/>
      <c r="AX237" s="124"/>
      <c r="AY237" s="122">
        <v>1052.31</v>
      </c>
      <c r="AZ237" s="123"/>
      <c r="BA237" s="123"/>
      <c r="BB237" s="123"/>
      <c r="BC237" s="123"/>
      <c r="BD237" s="123"/>
      <c r="BE237" s="122">
        <v>1197.98</v>
      </c>
      <c r="BF237" s="123"/>
      <c r="BG237" s="123"/>
      <c r="BH237" s="123"/>
      <c r="BI237" s="123"/>
      <c r="BJ237" s="124"/>
      <c r="BK237" s="122">
        <v>1341.09</v>
      </c>
      <c r="BL237" s="123"/>
      <c r="BM237" s="123"/>
      <c r="BN237" s="123"/>
      <c r="BO237" s="123"/>
      <c r="BP237" s="123"/>
      <c r="BQ237" s="124"/>
      <c r="BR237" s="122">
        <v>1402.68</v>
      </c>
      <c r="BS237" s="123"/>
      <c r="BT237" s="123"/>
      <c r="BU237" s="123"/>
      <c r="BV237" s="123"/>
      <c r="BW237" s="123"/>
      <c r="BX237" s="124"/>
      <c r="BY237" s="122">
        <v>1458.32</v>
      </c>
      <c r="BZ237" s="123"/>
      <c r="CA237" s="123"/>
      <c r="CB237" s="123"/>
      <c r="CC237" s="123"/>
      <c r="CD237" s="123"/>
      <c r="CE237" s="124"/>
      <c r="CF237" s="122">
        <v>1434.82</v>
      </c>
      <c r="CG237" s="123"/>
      <c r="CH237" s="123"/>
      <c r="CI237" s="123"/>
      <c r="CJ237" s="123"/>
      <c r="CK237" s="123"/>
      <c r="CL237" s="124"/>
      <c r="CM237" s="122">
        <v>1432.98</v>
      </c>
      <c r="CN237" s="123"/>
      <c r="CO237" s="123"/>
      <c r="CP237" s="123"/>
      <c r="CQ237" s="123"/>
      <c r="CR237" s="123"/>
      <c r="CS237" s="124"/>
      <c r="CT237" s="122">
        <v>1495.54</v>
      </c>
      <c r="CU237" s="123"/>
      <c r="CV237" s="123"/>
      <c r="CW237" s="123"/>
      <c r="CX237" s="123"/>
      <c r="CY237" s="123"/>
      <c r="CZ237" s="124"/>
      <c r="DA237" s="122">
        <v>1485.15</v>
      </c>
      <c r="DB237" s="123"/>
      <c r="DC237" s="123"/>
      <c r="DD237" s="123"/>
      <c r="DE237" s="123"/>
      <c r="DF237" s="123"/>
      <c r="DG237" s="124"/>
      <c r="DH237" s="122">
        <v>1479.86</v>
      </c>
      <c r="DI237" s="123"/>
      <c r="DJ237" s="123"/>
      <c r="DK237" s="123"/>
      <c r="DL237" s="123"/>
      <c r="DM237" s="123"/>
      <c r="DN237" s="124"/>
      <c r="DO237" s="122">
        <v>1468.19</v>
      </c>
      <c r="DP237" s="123"/>
      <c r="DQ237" s="123"/>
      <c r="DR237" s="123"/>
      <c r="DS237" s="123"/>
      <c r="DT237" s="123"/>
      <c r="DU237" s="124"/>
      <c r="DV237" s="122">
        <v>1475.18</v>
      </c>
      <c r="DW237" s="123"/>
      <c r="DX237" s="123"/>
      <c r="DY237" s="123"/>
      <c r="DZ237" s="123"/>
      <c r="EA237" s="123"/>
      <c r="EB237" s="124"/>
      <c r="EC237" s="122">
        <v>1471.07</v>
      </c>
      <c r="ED237" s="123"/>
      <c r="EE237" s="123"/>
      <c r="EF237" s="123"/>
      <c r="EG237" s="123"/>
      <c r="EH237" s="123"/>
      <c r="EI237" s="124"/>
      <c r="EJ237" s="122">
        <v>1498.04</v>
      </c>
      <c r="EK237" s="123"/>
      <c r="EL237" s="123"/>
      <c r="EM237" s="123"/>
      <c r="EN237" s="123"/>
      <c r="EO237" s="123"/>
      <c r="EP237" s="124"/>
      <c r="EQ237" s="122">
        <v>1530.1</v>
      </c>
      <c r="ER237" s="123"/>
      <c r="ES237" s="123"/>
      <c r="ET237" s="123"/>
      <c r="EU237" s="123"/>
      <c r="EV237" s="123"/>
      <c r="EW237" s="124"/>
      <c r="EX237" s="122">
        <v>1500.48</v>
      </c>
      <c r="EY237" s="123"/>
      <c r="EZ237" s="123"/>
      <c r="FA237" s="123"/>
      <c r="FB237" s="123"/>
      <c r="FC237" s="123"/>
      <c r="FD237" s="124"/>
      <c r="FE237" s="122">
        <v>1302.6099999999999</v>
      </c>
      <c r="FF237" s="123"/>
      <c r="FG237" s="123"/>
      <c r="FH237" s="123"/>
      <c r="FI237" s="123"/>
      <c r="FJ237" s="123"/>
      <c r="FK237" s="124"/>
    </row>
    <row r="238" spans="1:167" s="2" customFormat="1" ht="15.75" customHeight="1" x14ac:dyDescent="0.2">
      <c r="A238" s="125" t="s">
        <v>108</v>
      </c>
      <c r="B238" s="125"/>
      <c r="C238" s="125"/>
      <c r="D238" s="125"/>
      <c r="E238" s="125"/>
      <c r="F238" s="125"/>
      <c r="G238" s="125"/>
      <c r="H238" s="126"/>
      <c r="I238" s="122">
        <v>1360.08</v>
      </c>
      <c r="J238" s="123"/>
      <c r="K238" s="123"/>
      <c r="L238" s="123"/>
      <c r="M238" s="123"/>
      <c r="N238" s="124"/>
      <c r="O238" s="122">
        <v>1191.0999999999999</v>
      </c>
      <c r="P238" s="123"/>
      <c r="Q238" s="123"/>
      <c r="R238" s="123"/>
      <c r="S238" s="123"/>
      <c r="T238" s="124"/>
      <c r="U238" s="122">
        <v>1155.77</v>
      </c>
      <c r="V238" s="123"/>
      <c r="W238" s="123"/>
      <c r="X238" s="123"/>
      <c r="Y238" s="123"/>
      <c r="Z238" s="124"/>
      <c r="AA238" s="122">
        <v>1125.06</v>
      </c>
      <c r="AB238" s="123"/>
      <c r="AC238" s="123"/>
      <c r="AD238" s="123"/>
      <c r="AE238" s="123"/>
      <c r="AF238" s="124"/>
      <c r="AG238" s="122">
        <v>1069.43</v>
      </c>
      <c r="AH238" s="123"/>
      <c r="AI238" s="123"/>
      <c r="AJ238" s="123"/>
      <c r="AK238" s="123"/>
      <c r="AL238" s="124"/>
      <c r="AM238" s="122">
        <v>1018.95</v>
      </c>
      <c r="AN238" s="123"/>
      <c r="AO238" s="123"/>
      <c r="AP238" s="123"/>
      <c r="AQ238" s="123"/>
      <c r="AR238" s="124"/>
      <c r="AS238" s="122">
        <v>737.74</v>
      </c>
      <c r="AT238" s="123"/>
      <c r="AU238" s="123"/>
      <c r="AV238" s="123"/>
      <c r="AW238" s="123"/>
      <c r="AX238" s="124"/>
      <c r="AY238" s="122">
        <v>737.99</v>
      </c>
      <c r="AZ238" s="123"/>
      <c r="BA238" s="123"/>
      <c r="BB238" s="123"/>
      <c r="BC238" s="123"/>
      <c r="BD238" s="123"/>
      <c r="BE238" s="122">
        <v>1117.06</v>
      </c>
      <c r="BF238" s="123"/>
      <c r="BG238" s="123"/>
      <c r="BH238" s="123"/>
      <c r="BI238" s="123"/>
      <c r="BJ238" s="124"/>
      <c r="BK238" s="122">
        <v>1267.0999999999999</v>
      </c>
      <c r="BL238" s="123"/>
      <c r="BM238" s="123"/>
      <c r="BN238" s="123"/>
      <c r="BO238" s="123"/>
      <c r="BP238" s="123"/>
      <c r="BQ238" s="124"/>
      <c r="BR238" s="122">
        <v>1372.63</v>
      </c>
      <c r="BS238" s="123"/>
      <c r="BT238" s="123"/>
      <c r="BU238" s="123"/>
      <c r="BV238" s="123"/>
      <c r="BW238" s="123"/>
      <c r="BX238" s="124"/>
      <c r="BY238" s="122">
        <v>1384.65</v>
      </c>
      <c r="BZ238" s="123"/>
      <c r="CA238" s="123"/>
      <c r="CB238" s="123"/>
      <c r="CC238" s="123"/>
      <c r="CD238" s="123"/>
      <c r="CE238" s="124"/>
      <c r="CF238" s="122">
        <v>1384.2</v>
      </c>
      <c r="CG238" s="123"/>
      <c r="CH238" s="123"/>
      <c r="CI238" s="123"/>
      <c r="CJ238" s="123"/>
      <c r="CK238" s="123"/>
      <c r="CL238" s="124"/>
      <c r="CM238" s="122">
        <v>1390.6</v>
      </c>
      <c r="CN238" s="123"/>
      <c r="CO238" s="123"/>
      <c r="CP238" s="123"/>
      <c r="CQ238" s="123"/>
      <c r="CR238" s="123"/>
      <c r="CS238" s="124"/>
      <c r="CT238" s="122">
        <v>1413.11</v>
      </c>
      <c r="CU238" s="123"/>
      <c r="CV238" s="123"/>
      <c r="CW238" s="123"/>
      <c r="CX238" s="123"/>
      <c r="CY238" s="123"/>
      <c r="CZ238" s="124"/>
      <c r="DA238" s="122">
        <v>1413.22</v>
      </c>
      <c r="DB238" s="123"/>
      <c r="DC238" s="123"/>
      <c r="DD238" s="123"/>
      <c r="DE238" s="123"/>
      <c r="DF238" s="123"/>
      <c r="DG238" s="124"/>
      <c r="DH238" s="122">
        <v>1414.58</v>
      </c>
      <c r="DI238" s="123"/>
      <c r="DJ238" s="123"/>
      <c r="DK238" s="123"/>
      <c r="DL238" s="123"/>
      <c r="DM238" s="123"/>
      <c r="DN238" s="124"/>
      <c r="DO238" s="122">
        <v>1421.2</v>
      </c>
      <c r="DP238" s="123"/>
      <c r="DQ238" s="123"/>
      <c r="DR238" s="123"/>
      <c r="DS238" s="123"/>
      <c r="DT238" s="123"/>
      <c r="DU238" s="124"/>
      <c r="DV238" s="122">
        <v>1430.09</v>
      </c>
      <c r="DW238" s="123"/>
      <c r="DX238" s="123"/>
      <c r="DY238" s="123"/>
      <c r="DZ238" s="123"/>
      <c r="EA238" s="123"/>
      <c r="EB238" s="124"/>
      <c r="EC238" s="122">
        <v>1430.19</v>
      </c>
      <c r="ED238" s="123"/>
      <c r="EE238" s="123"/>
      <c r="EF238" s="123"/>
      <c r="EG238" s="123"/>
      <c r="EH238" s="123"/>
      <c r="EI238" s="124"/>
      <c r="EJ238" s="122">
        <v>1453.51</v>
      </c>
      <c r="EK238" s="123"/>
      <c r="EL238" s="123"/>
      <c r="EM238" s="123"/>
      <c r="EN238" s="123"/>
      <c r="EO238" s="123"/>
      <c r="EP238" s="124"/>
      <c r="EQ238" s="122">
        <v>1533.09</v>
      </c>
      <c r="ER238" s="123"/>
      <c r="ES238" s="123"/>
      <c r="ET238" s="123"/>
      <c r="EU238" s="123"/>
      <c r="EV238" s="123"/>
      <c r="EW238" s="124"/>
      <c r="EX238" s="122">
        <v>1465.83</v>
      </c>
      <c r="EY238" s="123"/>
      <c r="EZ238" s="123"/>
      <c r="FA238" s="123"/>
      <c r="FB238" s="123"/>
      <c r="FC238" s="123"/>
      <c r="FD238" s="124"/>
      <c r="FE238" s="122">
        <v>1283.5</v>
      </c>
      <c r="FF238" s="123"/>
      <c r="FG238" s="123"/>
      <c r="FH238" s="123"/>
      <c r="FI238" s="123"/>
      <c r="FJ238" s="123"/>
      <c r="FK238" s="124"/>
    </row>
    <row r="239" spans="1:167" s="2" customFormat="1" ht="15.75" customHeight="1" x14ac:dyDescent="0.2">
      <c r="A239" s="125" t="s">
        <v>109</v>
      </c>
      <c r="B239" s="125"/>
      <c r="C239" s="125"/>
      <c r="D239" s="125"/>
      <c r="E239" s="125"/>
      <c r="F239" s="125"/>
      <c r="G239" s="125"/>
      <c r="H239" s="126"/>
      <c r="I239" s="122">
        <v>1275.4100000000001</v>
      </c>
      <c r="J239" s="123"/>
      <c r="K239" s="123"/>
      <c r="L239" s="123"/>
      <c r="M239" s="123"/>
      <c r="N239" s="124"/>
      <c r="O239" s="122">
        <v>1202.3499999999999</v>
      </c>
      <c r="P239" s="123"/>
      <c r="Q239" s="123"/>
      <c r="R239" s="123"/>
      <c r="S239" s="123"/>
      <c r="T239" s="124"/>
      <c r="U239" s="122">
        <v>1173.25</v>
      </c>
      <c r="V239" s="123"/>
      <c r="W239" s="123"/>
      <c r="X239" s="123"/>
      <c r="Y239" s="123"/>
      <c r="Z239" s="124"/>
      <c r="AA239" s="122">
        <v>1162.25</v>
      </c>
      <c r="AB239" s="123"/>
      <c r="AC239" s="123"/>
      <c r="AD239" s="123"/>
      <c r="AE239" s="123"/>
      <c r="AF239" s="124"/>
      <c r="AG239" s="122">
        <v>1160.3699999999999</v>
      </c>
      <c r="AH239" s="123"/>
      <c r="AI239" s="123"/>
      <c r="AJ239" s="123"/>
      <c r="AK239" s="123"/>
      <c r="AL239" s="124"/>
      <c r="AM239" s="122">
        <v>1172.94</v>
      </c>
      <c r="AN239" s="123"/>
      <c r="AO239" s="123"/>
      <c r="AP239" s="123"/>
      <c r="AQ239" s="123"/>
      <c r="AR239" s="124"/>
      <c r="AS239" s="122">
        <v>1062.17</v>
      </c>
      <c r="AT239" s="123"/>
      <c r="AU239" s="123"/>
      <c r="AV239" s="123"/>
      <c r="AW239" s="123"/>
      <c r="AX239" s="124"/>
      <c r="AY239" s="122">
        <v>1267.96</v>
      </c>
      <c r="AZ239" s="123"/>
      <c r="BA239" s="123"/>
      <c r="BB239" s="123"/>
      <c r="BC239" s="123"/>
      <c r="BD239" s="123"/>
      <c r="BE239" s="122">
        <v>1542.05</v>
      </c>
      <c r="BF239" s="123"/>
      <c r="BG239" s="123"/>
      <c r="BH239" s="123"/>
      <c r="BI239" s="123"/>
      <c r="BJ239" s="124"/>
      <c r="BK239" s="122">
        <v>1632.66</v>
      </c>
      <c r="BL239" s="123"/>
      <c r="BM239" s="123"/>
      <c r="BN239" s="123"/>
      <c r="BO239" s="123"/>
      <c r="BP239" s="123"/>
      <c r="BQ239" s="124"/>
      <c r="BR239" s="122">
        <v>1692.87</v>
      </c>
      <c r="BS239" s="123"/>
      <c r="BT239" s="123"/>
      <c r="BU239" s="123"/>
      <c r="BV239" s="123"/>
      <c r="BW239" s="123"/>
      <c r="BX239" s="124"/>
      <c r="BY239" s="122">
        <v>1672.96</v>
      </c>
      <c r="BZ239" s="123"/>
      <c r="CA239" s="123"/>
      <c r="CB239" s="123"/>
      <c r="CC239" s="123"/>
      <c r="CD239" s="123"/>
      <c r="CE239" s="124"/>
      <c r="CF239" s="122">
        <v>1647.08</v>
      </c>
      <c r="CG239" s="123"/>
      <c r="CH239" s="123"/>
      <c r="CI239" s="123"/>
      <c r="CJ239" s="123"/>
      <c r="CK239" s="123"/>
      <c r="CL239" s="124"/>
      <c r="CM239" s="122">
        <v>1675.73</v>
      </c>
      <c r="CN239" s="123"/>
      <c r="CO239" s="123"/>
      <c r="CP239" s="123"/>
      <c r="CQ239" s="123"/>
      <c r="CR239" s="123"/>
      <c r="CS239" s="124"/>
      <c r="CT239" s="122">
        <v>1682.59</v>
      </c>
      <c r="CU239" s="123"/>
      <c r="CV239" s="123"/>
      <c r="CW239" s="123"/>
      <c r="CX239" s="123"/>
      <c r="CY239" s="123"/>
      <c r="CZ239" s="124"/>
      <c r="DA239" s="122">
        <v>1668.78</v>
      </c>
      <c r="DB239" s="123"/>
      <c r="DC239" s="123"/>
      <c r="DD239" s="123"/>
      <c r="DE239" s="123"/>
      <c r="DF239" s="123"/>
      <c r="DG239" s="124"/>
      <c r="DH239" s="122">
        <v>1661.84</v>
      </c>
      <c r="DI239" s="123"/>
      <c r="DJ239" s="123"/>
      <c r="DK239" s="123"/>
      <c r="DL239" s="123"/>
      <c r="DM239" s="123"/>
      <c r="DN239" s="124"/>
      <c r="DO239" s="122">
        <v>1608.91</v>
      </c>
      <c r="DP239" s="123"/>
      <c r="DQ239" s="123"/>
      <c r="DR239" s="123"/>
      <c r="DS239" s="123"/>
      <c r="DT239" s="123"/>
      <c r="DU239" s="124"/>
      <c r="DV239" s="122">
        <v>1590.25</v>
      </c>
      <c r="DW239" s="123"/>
      <c r="DX239" s="123"/>
      <c r="DY239" s="123"/>
      <c r="DZ239" s="123"/>
      <c r="EA239" s="123"/>
      <c r="EB239" s="124"/>
      <c r="EC239" s="122">
        <v>1580.62</v>
      </c>
      <c r="ED239" s="123"/>
      <c r="EE239" s="123"/>
      <c r="EF239" s="123"/>
      <c r="EG239" s="123"/>
      <c r="EH239" s="123"/>
      <c r="EI239" s="124"/>
      <c r="EJ239" s="122">
        <v>1590.92</v>
      </c>
      <c r="EK239" s="123"/>
      <c r="EL239" s="123"/>
      <c r="EM239" s="123"/>
      <c r="EN239" s="123"/>
      <c r="EO239" s="123"/>
      <c r="EP239" s="124"/>
      <c r="EQ239" s="122">
        <v>1638.08</v>
      </c>
      <c r="ER239" s="123"/>
      <c r="ES239" s="123"/>
      <c r="ET239" s="123"/>
      <c r="EU239" s="123"/>
      <c r="EV239" s="123"/>
      <c r="EW239" s="124"/>
      <c r="EX239" s="122">
        <v>1538.49</v>
      </c>
      <c r="EY239" s="123"/>
      <c r="EZ239" s="123"/>
      <c r="FA239" s="123"/>
      <c r="FB239" s="123"/>
      <c r="FC239" s="123"/>
      <c r="FD239" s="124"/>
      <c r="FE239" s="122">
        <v>1375.86</v>
      </c>
      <c r="FF239" s="123"/>
      <c r="FG239" s="123"/>
      <c r="FH239" s="123"/>
      <c r="FI239" s="123"/>
      <c r="FJ239" s="123"/>
      <c r="FK239" s="124"/>
    </row>
    <row r="240" spans="1:167" s="2" customFormat="1" ht="15.75" customHeight="1" x14ac:dyDescent="0.2">
      <c r="A240" s="125" t="s">
        <v>110</v>
      </c>
      <c r="B240" s="125"/>
      <c r="C240" s="125"/>
      <c r="D240" s="125"/>
      <c r="E240" s="125"/>
      <c r="F240" s="125"/>
      <c r="G240" s="125"/>
      <c r="H240" s="126"/>
      <c r="I240" s="122">
        <v>1228.4000000000001</v>
      </c>
      <c r="J240" s="123"/>
      <c r="K240" s="123"/>
      <c r="L240" s="123"/>
      <c r="M240" s="123"/>
      <c r="N240" s="124"/>
      <c r="O240" s="122">
        <v>1166.96</v>
      </c>
      <c r="P240" s="123"/>
      <c r="Q240" s="123"/>
      <c r="R240" s="123"/>
      <c r="S240" s="123"/>
      <c r="T240" s="124"/>
      <c r="U240" s="122">
        <v>1071.72</v>
      </c>
      <c r="V240" s="123"/>
      <c r="W240" s="123"/>
      <c r="X240" s="123"/>
      <c r="Y240" s="123"/>
      <c r="Z240" s="124"/>
      <c r="AA240" s="122">
        <v>1020.59</v>
      </c>
      <c r="AB240" s="123"/>
      <c r="AC240" s="123"/>
      <c r="AD240" s="123"/>
      <c r="AE240" s="123"/>
      <c r="AF240" s="124"/>
      <c r="AG240" s="122">
        <v>1056.55</v>
      </c>
      <c r="AH240" s="123"/>
      <c r="AI240" s="123"/>
      <c r="AJ240" s="123"/>
      <c r="AK240" s="123"/>
      <c r="AL240" s="124"/>
      <c r="AM240" s="122">
        <v>1153.3599999999999</v>
      </c>
      <c r="AN240" s="123"/>
      <c r="AO240" s="123"/>
      <c r="AP240" s="123"/>
      <c r="AQ240" s="123"/>
      <c r="AR240" s="124"/>
      <c r="AS240" s="122">
        <v>1146.6500000000001</v>
      </c>
      <c r="AT240" s="123"/>
      <c r="AU240" s="123"/>
      <c r="AV240" s="123"/>
      <c r="AW240" s="123"/>
      <c r="AX240" s="124"/>
      <c r="AY240" s="122">
        <v>1229.3800000000001</v>
      </c>
      <c r="AZ240" s="123"/>
      <c r="BA240" s="123"/>
      <c r="BB240" s="123"/>
      <c r="BC240" s="123"/>
      <c r="BD240" s="123"/>
      <c r="BE240" s="122">
        <v>1501.43</v>
      </c>
      <c r="BF240" s="123"/>
      <c r="BG240" s="123"/>
      <c r="BH240" s="123"/>
      <c r="BI240" s="123"/>
      <c r="BJ240" s="124"/>
      <c r="BK240" s="122">
        <v>1564.16</v>
      </c>
      <c r="BL240" s="123"/>
      <c r="BM240" s="123"/>
      <c r="BN240" s="123"/>
      <c r="BO240" s="123"/>
      <c r="BP240" s="123"/>
      <c r="BQ240" s="124"/>
      <c r="BR240" s="122">
        <v>1602.09</v>
      </c>
      <c r="BS240" s="123"/>
      <c r="BT240" s="123"/>
      <c r="BU240" s="123"/>
      <c r="BV240" s="123"/>
      <c r="BW240" s="123"/>
      <c r="BX240" s="124"/>
      <c r="BY240" s="122">
        <v>1600.06</v>
      </c>
      <c r="BZ240" s="123"/>
      <c r="CA240" s="123"/>
      <c r="CB240" s="123"/>
      <c r="CC240" s="123"/>
      <c r="CD240" s="123"/>
      <c r="CE240" s="124"/>
      <c r="CF240" s="122">
        <v>1578.71</v>
      </c>
      <c r="CG240" s="123"/>
      <c r="CH240" s="123"/>
      <c r="CI240" s="123"/>
      <c r="CJ240" s="123"/>
      <c r="CK240" s="123"/>
      <c r="CL240" s="124"/>
      <c r="CM240" s="122">
        <v>1599.23</v>
      </c>
      <c r="CN240" s="123"/>
      <c r="CO240" s="123"/>
      <c r="CP240" s="123"/>
      <c r="CQ240" s="123"/>
      <c r="CR240" s="123"/>
      <c r="CS240" s="124"/>
      <c r="CT240" s="122">
        <v>1627.43</v>
      </c>
      <c r="CU240" s="123"/>
      <c r="CV240" s="123"/>
      <c r="CW240" s="123"/>
      <c r="CX240" s="123"/>
      <c r="CY240" s="123"/>
      <c r="CZ240" s="124"/>
      <c r="DA240" s="122">
        <v>1611.29</v>
      </c>
      <c r="DB240" s="123"/>
      <c r="DC240" s="123"/>
      <c r="DD240" s="123"/>
      <c r="DE240" s="123"/>
      <c r="DF240" s="123"/>
      <c r="DG240" s="124"/>
      <c r="DH240" s="122">
        <v>1604.5</v>
      </c>
      <c r="DI240" s="123"/>
      <c r="DJ240" s="123"/>
      <c r="DK240" s="123"/>
      <c r="DL240" s="123"/>
      <c r="DM240" s="123"/>
      <c r="DN240" s="124"/>
      <c r="DO240" s="122">
        <v>1583.42</v>
      </c>
      <c r="DP240" s="123"/>
      <c r="DQ240" s="123"/>
      <c r="DR240" s="123"/>
      <c r="DS240" s="123"/>
      <c r="DT240" s="123"/>
      <c r="DU240" s="124"/>
      <c r="DV240" s="122">
        <v>1562.18</v>
      </c>
      <c r="DW240" s="123"/>
      <c r="DX240" s="123"/>
      <c r="DY240" s="123"/>
      <c r="DZ240" s="123"/>
      <c r="EA240" s="123"/>
      <c r="EB240" s="124"/>
      <c r="EC240" s="122">
        <v>1557.48</v>
      </c>
      <c r="ED240" s="123"/>
      <c r="EE240" s="123"/>
      <c r="EF240" s="123"/>
      <c r="EG240" s="123"/>
      <c r="EH240" s="123"/>
      <c r="EI240" s="124"/>
      <c r="EJ240" s="122">
        <v>1571.48</v>
      </c>
      <c r="EK240" s="123"/>
      <c r="EL240" s="123"/>
      <c r="EM240" s="123"/>
      <c r="EN240" s="123"/>
      <c r="EO240" s="123"/>
      <c r="EP240" s="124"/>
      <c r="EQ240" s="122">
        <v>1630.35</v>
      </c>
      <c r="ER240" s="123"/>
      <c r="ES240" s="123"/>
      <c r="ET240" s="123"/>
      <c r="EU240" s="123"/>
      <c r="EV240" s="123"/>
      <c r="EW240" s="124"/>
      <c r="EX240" s="122">
        <v>1570.56</v>
      </c>
      <c r="EY240" s="123"/>
      <c r="EZ240" s="123"/>
      <c r="FA240" s="123"/>
      <c r="FB240" s="123"/>
      <c r="FC240" s="123"/>
      <c r="FD240" s="124"/>
      <c r="FE240" s="122">
        <v>1372.84</v>
      </c>
      <c r="FF240" s="123"/>
      <c r="FG240" s="123"/>
      <c r="FH240" s="123"/>
      <c r="FI240" s="123"/>
      <c r="FJ240" s="123"/>
      <c r="FK240" s="124"/>
    </row>
    <row r="241" spans="1:167" s="2" customFormat="1" ht="15.75" customHeight="1" x14ac:dyDescent="0.2">
      <c r="A241" s="125" t="s">
        <v>111</v>
      </c>
      <c r="B241" s="125"/>
      <c r="C241" s="125"/>
      <c r="D241" s="125"/>
      <c r="E241" s="125"/>
      <c r="F241" s="125"/>
      <c r="G241" s="125"/>
      <c r="H241" s="126"/>
      <c r="I241" s="122">
        <v>1224.96</v>
      </c>
      <c r="J241" s="123"/>
      <c r="K241" s="123"/>
      <c r="L241" s="123"/>
      <c r="M241" s="123"/>
      <c r="N241" s="124"/>
      <c r="O241" s="122">
        <v>1099.0999999999999</v>
      </c>
      <c r="P241" s="123"/>
      <c r="Q241" s="123"/>
      <c r="R241" s="123"/>
      <c r="S241" s="123"/>
      <c r="T241" s="124"/>
      <c r="U241" s="122">
        <v>1013.92</v>
      </c>
      <c r="V241" s="123"/>
      <c r="W241" s="123"/>
      <c r="X241" s="123"/>
      <c r="Y241" s="123"/>
      <c r="Z241" s="124"/>
      <c r="AA241" s="122">
        <v>972.12</v>
      </c>
      <c r="AB241" s="123"/>
      <c r="AC241" s="123"/>
      <c r="AD241" s="123"/>
      <c r="AE241" s="123"/>
      <c r="AF241" s="124"/>
      <c r="AG241" s="122">
        <v>985.9</v>
      </c>
      <c r="AH241" s="123"/>
      <c r="AI241" s="123"/>
      <c r="AJ241" s="123"/>
      <c r="AK241" s="123"/>
      <c r="AL241" s="124"/>
      <c r="AM241" s="122">
        <v>1112.17</v>
      </c>
      <c r="AN241" s="123"/>
      <c r="AO241" s="123"/>
      <c r="AP241" s="123"/>
      <c r="AQ241" s="123"/>
      <c r="AR241" s="124"/>
      <c r="AS241" s="122">
        <v>1104</v>
      </c>
      <c r="AT241" s="123"/>
      <c r="AU241" s="123"/>
      <c r="AV241" s="123"/>
      <c r="AW241" s="123"/>
      <c r="AX241" s="124"/>
      <c r="AY241" s="122">
        <v>1208.96</v>
      </c>
      <c r="AZ241" s="123"/>
      <c r="BA241" s="123"/>
      <c r="BB241" s="123"/>
      <c r="BC241" s="123"/>
      <c r="BD241" s="123"/>
      <c r="BE241" s="122">
        <v>1339.01</v>
      </c>
      <c r="BF241" s="123"/>
      <c r="BG241" s="123"/>
      <c r="BH241" s="123"/>
      <c r="BI241" s="123"/>
      <c r="BJ241" s="124"/>
      <c r="BK241" s="122">
        <v>1431.16</v>
      </c>
      <c r="BL241" s="123"/>
      <c r="BM241" s="123"/>
      <c r="BN241" s="123"/>
      <c r="BO241" s="123"/>
      <c r="BP241" s="123"/>
      <c r="BQ241" s="124"/>
      <c r="BR241" s="122">
        <v>1505.14</v>
      </c>
      <c r="BS241" s="123"/>
      <c r="BT241" s="123"/>
      <c r="BU241" s="123"/>
      <c r="BV241" s="123"/>
      <c r="BW241" s="123"/>
      <c r="BX241" s="124"/>
      <c r="BY241" s="122">
        <v>1503.7</v>
      </c>
      <c r="BZ241" s="123"/>
      <c r="CA241" s="123"/>
      <c r="CB241" s="123"/>
      <c r="CC241" s="123"/>
      <c r="CD241" s="123"/>
      <c r="CE241" s="124"/>
      <c r="CF241" s="122">
        <v>1484.92</v>
      </c>
      <c r="CG241" s="123"/>
      <c r="CH241" s="123"/>
      <c r="CI241" s="123"/>
      <c r="CJ241" s="123"/>
      <c r="CK241" s="123"/>
      <c r="CL241" s="124"/>
      <c r="CM241" s="122">
        <v>1504.71</v>
      </c>
      <c r="CN241" s="123"/>
      <c r="CO241" s="123"/>
      <c r="CP241" s="123"/>
      <c r="CQ241" s="123"/>
      <c r="CR241" s="123"/>
      <c r="CS241" s="124"/>
      <c r="CT241" s="122">
        <v>1509.12</v>
      </c>
      <c r="CU241" s="123"/>
      <c r="CV241" s="123"/>
      <c r="CW241" s="123"/>
      <c r="CX241" s="123"/>
      <c r="CY241" s="123"/>
      <c r="CZ241" s="124"/>
      <c r="DA241" s="122">
        <v>1504.68</v>
      </c>
      <c r="DB241" s="123"/>
      <c r="DC241" s="123"/>
      <c r="DD241" s="123"/>
      <c r="DE241" s="123"/>
      <c r="DF241" s="123"/>
      <c r="DG241" s="124"/>
      <c r="DH241" s="122">
        <v>1547.1</v>
      </c>
      <c r="DI241" s="123"/>
      <c r="DJ241" s="123"/>
      <c r="DK241" s="123"/>
      <c r="DL241" s="123"/>
      <c r="DM241" s="123"/>
      <c r="DN241" s="124"/>
      <c r="DO241" s="122">
        <v>1512.42</v>
      </c>
      <c r="DP241" s="123"/>
      <c r="DQ241" s="123"/>
      <c r="DR241" s="123"/>
      <c r="DS241" s="123"/>
      <c r="DT241" s="123"/>
      <c r="DU241" s="124"/>
      <c r="DV241" s="122">
        <v>1498.77</v>
      </c>
      <c r="DW241" s="123"/>
      <c r="DX241" s="123"/>
      <c r="DY241" s="123"/>
      <c r="DZ241" s="123"/>
      <c r="EA241" s="123"/>
      <c r="EB241" s="124"/>
      <c r="EC241" s="122">
        <v>1426.93</v>
      </c>
      <c r="ED241" s="123"/>
      <c r="EE241" s="123"/>
      <c r="EF241" s="123"/>
      <c r="EG241" s="123"/>
      <c r="EH241" s="123"/>
      <c r="EI241" s="124"/>
      <c r="EJ241" s="122">
        <v>1442.94</v>
      </c>
      <c r="EK241" s="123"/>
      <c r="EL241" s="123"/>
      <c r="EM241" s="123"/>
      <c r="EN241" s="123"/>
      <c r="EO241" s="123"/>
      <c r="EP241" s="124"/>
      <c r="EQ241" s="122">
        <v>1571.41</v>
      </c>
      <c r="ER241" s="123"/>
      <c r="ES241" s="123"/>
      <c r="ET241" s="123"/>
      <c r="EU241" s="123"/>
      <c r="EV241" s="123"/>
      <c r="EW241" s="124"/>
      <c r="EX241" s="122">
        <v>1490.09</v>
      </c>
      <c r="EY241" s="123"/>
      <c r="EZ241" s="123"/>
      <c r="FA241" s="123"/>
      <c r="FB241" s="123"/>
      <c r="FC241" s="123"/>
      <c r="FD241" s="124"/>
      <c r="FE241" s="122">
        <v>1265.3499999999999</v>
      </c>
      <c r="FF241" s="123"/>
      <c r="FG241" s="123"/>
      <c r="FH241" s="123"/>
      <c r="FI241" s="123"/>
      <c r="FJ241" s="123"/>
      <c r="FK241" s="124"/>
    </row>
    <row r="242" spans="1:167" s="2" customFormat="1" ht="15.75" customHeight="1" x14ac:dyDescent="0.2">
      <c r="A242" s="125" t="s">
        <v>112</v>
      </c>
      <c r="B242" s="125"/>
      <c r="C242" s="125"/>
      <c r="D242" s="125"/>
      <c r="E242" s="125"/>
      <c r="F242" s="125"/>
      <c r="G242" s="125"/>
      <c r="H242" s="126"/>
      <c r="I242" s="122">
        <v>1193.8900000000001</v>
      </c>
      <c r="J242" s="123"/>
      <c r="K242" s="123"/>
      <c r="L242" s="123"/>
      <c r="M242" s="123"/>
      <c r="N242" s="124"/>
      <c r="O242" s="122">
        <v>1124.07</v>
      </c>
      <c r="P242" s="123"/>
      <c r="Q242" s="123"/>
      <c r="R242" s="123"/>
      <c r="S242" s="123"/>
      <c r="T242" s="124"/>
      <c r="U242" s="122">
        <v>1085.45</v>
      </c>
      <c r="V242" s="123"/>
      <c r="W242" s="123"/>
      <c r="X242" s="123"/>
      <c r="Y242" s="123"/>
      <c r="Z242" s="124"/>
      <c r="AA242" s="122">
        <v>990.77</v>
      </c>
      <c r="AB242" s="123"/>
      <c r="AC242" s="123"/>
      <c r="AD242" s="123"/>
      <c r="AE242" s="123"/>
      <c r="AF242" s="124"/>
      <c r="AG242" s="122">
        <v>1058.6500000000001</v>
      </c>
      <c r="AH242" s="123"/>
      <c r="AI242" s="123"/>
      <c r="AJ242" s="123"/>
      <c r="AK242" s="123"/>
      <c r="AL242" s="124"/>
      <c r="AM242" s="122">
        <v>1101.22</v>
      </c>
      <c r="AN242" s="123"/>
      <c r="AO242" s="123"/>
      <c r="AP242" s="123"/>
      <c r="AQ242" s="123"/>
      <c r="AR242" s="124"/>
      <c r="AS242" s="122">
        <v>1122.97</v>
      </c>
      <c r="AT242" s="123"/>
      <c r="AU242" s="123"/>
      <c r="AV242" s="123"/>
      <c r="AW242" s="123"/>
      <c r="AX242" s="124"/>
      <c r="AY242" s="122">
        <v>1265.46</v>
      </c>
      <c r="AZ242" s="123"/>
      <c r="BA242" s="123"/>
      <c r="BB242" s="123"/>
      <c r="BC242" s="123"/>
      <c r="BD242" s="123"/>
      <c r="BE242" s="122">
        <v>1407.22</v>
      </c>
      <c r="BF242" s="123"/>
      <c r="BG242" s="123"/>
      <c r="BH242" s="123"/>
      <c r="BI242" s="123"/>
      <c r="BJ242" s="124"/>
      <c r="BK242" s="122">
        <v>1473.77</v>
      </c>
      <c r="BL242" s="123"/>
      <c r="BM242" s="123"/>
      <c r="BN242" s="123"/>
      <c r="BO242" s="123"/>
      <c r="BP242" s="123"/>
      <c r="BQ242" s="124"/>
      <c r="BR242" s="122">
        <v>1526.25</v>
      </c>
      <c r="BS242" s="123"/>
      <c r="BT242" s="123"/>
      <c r="BU242" s="123"/>
      <c r="BV242" s="123"/>
      <c r="BW242" s="123"/>
      <c r="BX242" s="124"/>
      <c r="BY242" s="122">
        <v>1512.46</v>
      </c>
      <c r="BZ242" s="123"/>
      <c r="CA242" s="123"/>
      <c r="CB242" s="123"/>
      <c r="CC242" s="123"/>
      <c r="CD242" s="123"/>
      <c r="CE242" s="124"/>
      <c r="CF242" s="122">
        <v>1491.25</v>
      </c>
      <c r="CG242" s="123"/>
      <c r="CH242" s="123"/>
      <c r="CI242" s="123"/>
      <c r="CJ242" s="123"/>
      <c r="CK242" s="123"/>
      <c r="CL242" s="124"/>
      <c r="CM242" s="122">
        <v>1503.15</v>
      </c>
      <c r="CN242" s="123"/>
      <c r="CO242" s="123"/>
      <c r="CP242" s="123"/>
      <c r="CQ242" s="123"/>
      <c r="CR242" s="123"/>
      <c r="CS242" s="124"/>
      <c r="CT242" s="122">
        <v>1525.83</v>
      </c>
      <c r="CU242" s="123"/>
      <c r="CV242" s="123"/>
      <c r="CW242" s="123"/>
      <c r="CX242" s="123"/>
      <c r="CY242" s="123"/>
      <c r="CZ242" s="124"/>
      <c r="DA242" s="122">
        <v>1488.9</v>
      </c>
      <c r="DB242" s="123"/>
      <c r="DC242" s="123"/>
      <c r="DD242" s="123"/>
      <c r="DE242" s="123"/>
      <c r="DF242" s="123"/>
      <c r="DG242" s="124"/>
      <c r="DH242" s="122">
        <v>1540.4</v>
      </c>
      <c r="DI242" s="123"/>
      <c r="DJ242" s="123"/>
      <c r="DK242" s="123"/>
      <c r="DL242" s="123"/>
      <c r="DM242" s="123"/>
      <c r="DN242" s="124"/>
      <c r="DO242" s="122">
        <v>1541.54</v>
      </c>
      <c r="DP242" s="123"/>
      <c r="DQ242" s="123"/>
      <c r="DR242" s="123"/>
      <c r="DS242" s="123"/>
      <c r="DT242" s="123"/>
      <c r="DU242" s="124"/>
      <c r="DV242" s="122">
        <v>1536.02</v>
      </c>
      <c r="DW242" s="123"/>
      <c r="DX242" s="123"/>
      <c r="DY242" s="123"/>
      <c r="DZ242" s="123"/>
      <c r="EA242" s="123"/>
      <c r="EB242" s="124"/>
      <c r="EC242" s="122">
        <v>1442.83</v>
      </c>
      <c r="ED242" s="123"/>
      <c r="EE242" s="123"/>
      <c r="EF242" s="123"/>
      <c r="EG242" s="123"/>
      <c r="EH242" s="123"/>
      <c r="EI242" s="124"/>
      <c r="EJ242" s="122">
        <v>1467.43</v>
      </c>
      <c r="EK242" s="123"/>
      <c r="EL242" s="123"/>
      <c r="EM242" s="123"/>
      <c r="EN242" s="123"/>
      <c r="EO242" s="123"/>
      <c r="EP242" s="124"/>
      <c r="EQ242" s="122">
        <v>1614.54</v>
      </c>
      <c r="ER242" s="123"/>
      <c r="ES242" s="123"/>
      <c r="ET242" s="123"/>
      <c r="EU242" s="123"/>
      <c r="EV242" s="123"/>
      <c r="EW242" s="124"/>
      <c r="EX242" s="122">
        <v>1557.98</v>
      </c>
      <c r="EY242" s="123"/>
      <c r="EZ242" s="123"/>
      <c r="FA242" s="123"/>
      <c r="FB242" s="123"/>
      <c r="FC242" s="123"/>
      <c r="FD242" s="124"/>
      <c r="FE242" s="122">
        <v>1343.65</v>
      </c>
      <c r="FF242" s="123"/>
      <c r="FG242" s="123"/>
      <c r="FH242" s="123"/>
      <c r="FI242" s="123"/>
      <c r="FJ242" s="123"/>
      <c r="FK242" s="124"/>
    </row>
    <row r="243" spans="1:167" s="2" customFormat="1" ht="15.75" customHeight="1" x14ac:dyDescent="0.2">
      <c r="A243" s="125" t="s">
        <v>314</v>
      </c>
      <c r="B243" s="125"/>
      <c r="C243" s="125"/>
      <c r="D243" s="125"/>
      <c r="E243" s="125"/>
      <c r="F243" s="125"/>
      <c r="G243" s="125"/>
      <c r="H243" s="126"/>
      <c r="I243" s="122">
        <v>1243.42</v>
      </c>
      <c r="J243" s="123"/>
      <c r="K243" s="123"/>
      <c r="L243" s="123"/>
      <c r="M243" s="123"/>
      <c r="N243" s="124"/>
      <c r="O243" s="122">
        <v>1183.5</v>
      </c>
      <c r="P243" s="123"/>
      <c r="Q243" s="123"/>
      <c r="R243" s="123"/>
      <c r="S243" s="123"/>
      <c r="T243" s="124"/>
      <c r="U243" s="122">
        <v>1113.8599999999999</v>
      </c>
      <c r="V243" s="123"/>
      <c r="W243" s="123"/>
      <c r="X243" s="123"/>
      <c r="Y243" s="123"/>
      <c r="Z243" s="124"/>
      <c r="AA243" s="122">
        <v>1053.28</v>
      </c>
      <c r="AB243" s="123"/>
      <c r="AC243" s="123"/>
      <c r="AD243" s="123"/>
      <c r="AE243" s="123"/>
      <c r="AF243" s="124"/>
      <c r="AG243" s="122">
        <v>1075.72</v>
      </c>
      <c r="AH243" s="123"/>
      <c r="AI243" s="123"/>
      <c r="AJ243" s="123"/>
      <c r="AK243" s="123"/>
      <c r="AL243" s="124"/>
      <c r="AM243" s="122">
        <v>1094.79</v>
      </c>
      <c r="AN243" s="123"/>
      <c r="AO243" s="123"/>
      <c r="AP243" s="123"/>
      <c r="AQ243" s="123"/>
      <c r="AR243" s="124"/>
      <c r="AS243" s="122">
        <v>1123.47</v>
      </c>
      <c r="AT243" s="123"/>
      <c r="AU243" s="123"/>
      <c r="AV243" s="123"/>
      <c r="AW243" s="123"/>
      <c r="AX243" s="124"/>
      <c r="AY243" s="122">
        <v>1273.26</v>
      </c>
      <c r="AZ243" s="123"/>
      <c r="BA243" s="123"/>
      <c r="BB243" s="123"/>
      <c r="BC243" s="123"/>
      <c r="BD243" s="123"/>
      <c r="BE243" s="122">
        <v>1365.63</v>
      </c>
      <c r="BF243" s="123"/>
      <c r="BG243" s="123"/>
      <c r="BH243" s="123"/>
      <c r="BI243" s="123"/>
      <c r="BJ243" s="124"/>
      <c r="BK243" s="122">
        <v>1454.17</v>
      </c>
      <c r="BL243" s="123"/>
      <c r="BM243" s="123"/>
      <c r="BN243" s="123"/>
      <c r="BO243" s="123"/>
      <c r="BP243" s="123"/>
      <c r="BQ243" s="124"/>
      <c r="BR243" s="122">
        <v>1494.45</v>
      </c>
      <c r="BS243" s="123"/>
      <c r="BT243" s="123"/>
      <c r="BU243" s="123"/>
      <c r="BV243" s="123"/>
      <c r="BW243" s="123"/>
      <c r="BX243" s="124"/>
      <c r="BY243" s="122">
        <v>1488.03</v>
      </c>
      <c r="BZ243" s="123"/>
      <c r="CA243" s="123"/>
      <c r="CB243" s="123"/>
      <c r="CC243" s="123"/>
      <c r="CD243" s="123"/>
      <c r="CE243" s="124"/>
      <c r="CF243" s="122">
        <v>1461.68</v>
      </c>
      <c r="CG243" s="123"/>
      <c r="CH243" s="123"/>
      <c r="CI243" s="123"/>
      <c r="CJ243" s="123"/>
      <c r="CK243" s="123"/>
      <c r="CL243" s="124"/>
      <c r="CM243" s="122">
        <v>1475.94</v>
      </c>
      <c r="CN243" s="123"/>
      <c r="CO243" s="123"/>
      <c r="CP243" s="123"/>
      <c r="CQ243" s="123"/>
      <c r="CR243" s="123"/>
      <c r="CS243" s="124"/>
      <c r="CT243" s="122">
        <v>1478.52</v>
      </c>
      <c r="CU243" s="123"/>
      <c r="CV243" s="123"/>
      <c r="CW243" s="123"/>
      <c r="CX243" s="123"/>
      <c r="CY243" s="123"/>
      <c r="CZ243" s="124"/>
      <c r="DA243" s="122">
        <v>1459.88</v>
      </c>
      <c r="DB243" s="123"/>
      <c r="DC243" s="123"/>
      <c r="DD243" s="123"/>
      <c r="DE243" s="123"/>
      <c r="DF243" s="123"/>
      <c r="DG243" s="124"/>
      <c r="DH243" s="122">
        <v>1490.56</v>
      </c>
      <c r="DI243" s="123"/>
      <c r="DJ243" s="123"/>
      <c r="DK243" s="123"/>
      <c r="DL243" s="123"/>
      <c r="DM243" s="123"/>
      <c r="DN243" s="124"/>
      <c r="DO243" s="122">
        <v>1467.8</v>
      </c>
      <c r="DP243" s="123"/>
      <c r="DQ243" s="123"/>
      <c r="DR243" s="123"/>
      <c r="DS243" s="123"/>
      <c r="DT243" s="123"/>
      <c r="DU243" s="124"/>
      <c r="DV243" s="122">
        <v>1459.43</v>
      </c>
      <c r="DW243" s="123"/>
      <c r="DX243" s="123"/>
      <c r="DY243" s="123"/>
      <c r="DZ243" s="123"/>
      <c r="EA243" s="123"/>
      <c r="EB243" s="124"/>
      <c r="EC243" s="122">
        <v>1419.73</v>
      </c>
      <c r="ED243" s="123"/>
      <c r="EE243" s="123"/>
      <c r="EF243" s="123"/>
      <c r="EG243" s="123"/>
      <c r="EH243" s="123"/>
      <c r="EI243" s="124"/>
      <c r="EJ243" s="122">
        <v>1435.99</v>
      </c>
      <c r="EK243" s="123"/>
      <c r="EL243" s="123"/>
      <c r="EM243" s="123"/>
      <c r="EN243" s="123"/>
      <c r="EO243" s="123"/>
      <c r="EP243" s="124"/>
      <c r="EQ243" s="122">
        <v>1593.47</v>
      </c>
      <c r="ER243" s="123"/>
      <c r="ES243" s="123"/>
      <c r="ET243" s="123"/>
      <c r="EU243" s="123"/>
      <c r="EV243" s="123"/>
      <c r="EW243" s="124"/>
      <c r="EX243" s="122">
        <v>1596</v>
      </c>
      <c r="EY243" s="123"/>
      <c r="EZ243" s="123"/>
      <c r="FA243" s="123"/>
      <c r="FB243" s="123"/>
      <c r="FC243" s="123"/>
      <c r="FD243" s="124"/>
      <c r="FE243" s="122">
        <v>1428.35</v>
      </c>
      <c r="FF243" s="123"/>
      <c r="FG243" s="123"/>
      <c r="FH243" s="123"/>
      <c r="FI243" s="123"/>
      <c r="FJ243" s="123"/>
      <c r="FK243" s="124"/>
    </row>
    <row r="244" spans="1:167" s="2" customFormat="1" ht="15.75" customHeight="1" x14ac:dyDescent="0.2">
      <c r="A244" s="125" t="s">
        <v>315</v>
      </c>
      <c r="B244" s="125"/>
      <c r="C244" s="125"/>
      <c r="D244" s="125"/>
      <c r="E244" s="125"/>
      <c r="F244" s="125"/>
      <c r="G244" s="125"/>
      <c r="H244" s="126"/>
      <c r="I244" s="122">
        <v>1343.77</v>
      </c>
      <c r="J244" s="123"/>
      <c r="K244" s="123"/>
      <c r="L244" s="123"/>
      <c r="M244" s="123"/>
      <c r="N244" s="124"/>
      <c r="O244" s="122">
        <v>1201.8599999999999</v>
      </c>
      <c r="P244" s="123"/>
      <c r="Q244" s="123"/>
      <c r="R244" s="123"/>
      <c r="S244" s="123"/>
      <c r="T244" s="124"/>
      <c r="U244" s="122">
        <v>1190.0999999999999</v>
      </c>
      <c r="V244" s="123"/>
      <c r="W244" s="123"/>
      <c r="X244" s="123"/>
      <c r="Y244" s="123"/>
      <c r="Z244" s="124"/>
      <c r="AA244" s="122">
        <v>1189.7</v>
      </c>
      <c r="AB244" s="123"/>
      <c r="AC244" s="123"/>
      <c r="AD244" s="123"/>
      <c r="AE244" s="123"/>
      <c r="AF244" s="124"/>
      <c r="AG244" s="122">
        <v>1186.71</v>
      </c>
      <c r="AH244" s="123"/>
      <c r="AI244" s="123"/>
      <c r="AJ244" s="123"/>
      <c r="AK244" s="123"/>
      <c r="AL244" s="124"/>
      <c r="AM244" s="122">
        <v>1175.8</v>
      </c>
      <c r="AN244" s="123"/>
      <c r="AO244" s="123"/>
      <c r="AP244" s="123"/>
      <c r="AQ244" s="123"/>
      <c r="AR244" s="124"/>
      <c r="AS244" s="122">
        <v>1134.79</v>
      </c>
      <c r="AT244" s="123"/>
      <c r="AU244" s="123"/>
      <c r="AV244" s="123"/>
      <c r="AW244" s="123"/>
      <c r="AX244" s="124"/>
      <c r="AY244" s="122">
        <v>1156.4000000000001</v>
      </c>
      <c r="AZ244" s="123"/>
      <c r="BA244" s="123"/>
      <c r="BB244" s="123"/>
      <c r="BC244" s="123"/>
      <c r="BD244" s="123"/>
      <c r="BE244" s="122">
        <v>1218.1400000000001</v>
      </c>
      <c r="BF244" s="123"/>
      <c r="BG244" s="123"/>
      <c r="BH244" s="123"/>
      <c r="BI244" s="123"/>
      <c r="BJ244" s="124"/>
      <c r="BK244" s="122">
        <v>1456.93</v>
      </c>
      <c r="BL244" s="123"/>
      <c r="BM244" s="123"/>
      <c r="BN244" s="123"/>
      <c r="BO244" s="123"/>
      <c r="BP244" s="123"/>
      <c r="BQ244" s="124"/>
      <c r="BR244" s="122">
        <v>1502.22</v>
      </c>
      <c r="BS244" s="123"/>
      <c r="BT244" s="123"/>
      <c r="BU244" s="123"/>
      <c r="BV244" s="123"/>
      <c r="BW244" s="123"/>
      <c r="BX244" s="124"/>
      <c r="BY244" s="122">
        <v>1524.43</v>
      </c>
      <c r="BZ244" s="123"/>
      <c r="CA244" s="123"/>
      <c r="CB244" s="123"/>
      <c r="CC244" s="123"/>
      <c r="CD244" s="123"/>
      <c r="CE244" s="124"/>
      <c r="CF244" s="122">
        <v>1516.81</v>
      </c>
      <c r="CG244" s="123"/>
      <c r="CH244" s="123"/>
      <c r="CI244" s="123"/>
      <c r="CJ244" s="123"/>
      <c r="CK244" s="123"/>
      <c r="CL244" s="124"/>
      <c r="CM244" s="122">
        <v>1507.23</v>
      </c>
      <c r="CN244" s="123"/>
      <c r="CO244" s="123"/>
      <c r="CP244" s="123"/>
      <c r="CQ244" s="123"/>
      <c r="CR244" s="123"/>
      <c r="CS244" s="124"/>
      <c r="CT244" s="122">
        <v>1538.02</v>
      </c>
      <c r="CU244" s="123"/>
      <c r="CV244" s="123"/>
      <c r="CW244" s="123"/>
      <c r="CX244" s="123"/>
      <c r="CY244" s="123"/>
      <c r="CZ244" s="124"/>
      <c r="DA244" s="122">
        <v>1520.8</v>
      </c>
      <c r="DB244" s="123"/>
      <c r="DC244" s="123"/>
      <c r="DD244" s="123"/>
      <c r="DE244" s="123"/>
      <c r="DF244" s="123"/>
      <c r="DG244" s="124"/>
      <c r="DH244" s="122">
        <v>1511.6</v>
      </c>
      <c r="DI244" s="123"/>
      <c r="DJ244" s="123"/>
      <c r="DK244" s="123"/>
      <c r="DL244" s="123"/>
      <c r="DM244" s="123"/>
      <c r="DN244" s="124"/>
      <c r="DO244" s="122">
        <v>1489.52</v>
      </c>
      <c r="DP244" s="123"/>
      <c r="DQ244" s="123"/>
      <c r="DR244" s="123"/>
      <c r="DS244" s="123"/>
      <c r="DT244" s="123"/>
      <c r="DU244" s="124"/>
      <c r="DV244" s="122">
        <v>1477.46</v>
      </c>
      <c r="DW244" s="123"/>
      <c r="DX244" s="123"/>
      <c r="DY244" s="123"/>
      <c r="DZ244" s="123"/>
      <c r="EA244" s="123"/>
      <c r="EB244" s="124"/>
      <c r="EC244" s="122">
        <v>1475.59</v>
      </c>
      <c r="ED244" s="123"/>
      <c r="EE244" s="123"/>
      <c r="EF244" s="123"/>
      <c r="EG244" s="123"/>
      <c r="EH244" s="123"/>
      <c r="EI244" s="124"/>
      <c r="EJ244" s="122">
        <v>1505.62</v>
      </c>
      <c r="EK244" s="123"/>
      <c r="EL244" s="123"/>
      <c r="EM244" s="123"/>
      <c r="EN244" s="123"/>
      <c r="EO244" s="123"/>
      <c r="EP244" s="124"/>
      <c r="EQ244" s="122">
        <v>1549.69</v>
      </c>
      <c r="ER244" s="123"/>
      <c r="ES244" s="123"/>
      <c r="ET244" s="123"/>
      <c r="EU244" s="123"/>
      <c r="EV244" s="123"/>
      <c r="EW244" s="124"/>
      <c r="EX244" s="122">
        <v>1490.65</v>
      </c>
      <c r="EY244" s="123"/>
      <c r="EZ244" s="123"/>
      <c r="FA244" s="123"/>
      <c r="FB244" s="123"/>
      <c r="FC244" s="123"/>
      <c r="FD244" s="124"/>
      <c r="FE244" s="122">
        <v>1267.23</v>
      </c>
      <c r="FF244" s="123"/>
      <c r="FG244" s="123"/>
      <c r="FH244" s="123"/>
      <c r="FI244" s="123"/>
      <c r="FJ244" s="123"/>
      <c r="FK244" s="124"/>
    </row>
    <row r="245" spans="1:167" s="2" customFormat="1" ht="15.75" customHeight="1" x14ac:dyDescent="0.2">
      <c r="A245" s="125" t="s">
        <v>318</v>
      </c>
      <c r="B245" s="125"/>
      <c r="C245" s="125"/>
      <c r="D245" s="125"/>
      <c r="E245" s="125"/>
      <c r="F245" s="125"/>
      <c r="G245" s="125"/>
      <c r="H245" s="126"/>
      <c r="I245" s="122">
        <v>1330.98</v>
      </c>
      <c r="J245" s="123"/>
      <c r="K245" s="123"/>
      <c r="L245" s="123"/>
      <c r="M245" s="123"/>
      <c r="N245" s="124"/>
      <c r="O245" s="122">
        <v>1233.95</v>
      </c>
      <c r="P245" s="123"/>
      <c r="Q245" s="123"/>
      <c r="R245" s="123"/>
      <c r="S245" s="123"/>
      <c r="T245" s="124"/>
      <c r="U245" s="122">
        <v>1233.95</v>
      </c>
      <c r="V245" s="123"/>
      <c r="W245" s="123"/>
      <c r="X245" s="123"/>
      <c r="Y245" s="123"/>
      <c r="Z245" s="124"/>
      <c r="AA245" s="122">
        <v>1158.5999999999999</v>
      </c>
      <c r="AB245" s="123"/>
      <c r="AC245" s="123"/>
      <c r="AD245" s="123"/>
      <c r="AE245" s="123"/>
      <c r="AF245" s="124"/>
      <c r="AG245" s="122">
        <v>1138.8499999999999</v>
      </c>
      <c r="AH245" s="123"/>
      <c r="AI245" s="123"/>
      <c r="AJ245" s="123"/>
      <c r="AK245" s="123"/>
      <c r="AL245" s="124"/>
      <c r="AM245" s="122">
        <v>1003.75</v>
      </c>
      <c r="AN245" s="123"/>
      <c r="AO245" s="123"/>
      <c r="AP245" s="123"/>
      <c r="AQ245" s="123"/>
      <c r="AR245" s="124"/>
      <c r="AS245" s="122">
        <v>757.28</v>
      </c>
      <c r="AT245" s="123"/>
      <c r="AU245" s="123"/>
      <c r="AV245" s="123"/>
      <c r="AW245" s="123"/>
      <c r="AX245" s="124"/>
      <c r="AY245" s="122">
        <v>756.78</v>
      </c>
      <c r="AZ245" s="123"/>
      <c r="BA245" s="123"/>
      <c r="BB245" s="123"/>
      <c r="BC245" s="123"/>
      <c r="BD245" s="123"/>
      <c r="BE245" s="122">
        <v>1209.8800000000001</v>
      </c>
      <c r="BF245" s="123"/>
      <c r="BG245" s="123"/>
      <c r="BH245" s="123"/>
      <c r="BI245" s="123"/>
      <c r="BJ245" s="124"/>
      <c r="BK245" s="122">
        <v>1275.3900000000001</v>
      </c>
      <c r="BL245" s="123"/>
      <c r="BM245" s="123"/>
      <c r="BN245" s="123"/>
      <c r="BO245" s="123"/>
      <c r="BP245" s="123"/>
      <c r="BQ245" s="124"/>
      <c r="BR245" s="122">
        <v>1402.31</v>
      </c>
      <c r="BS245" s="123"/>
      <c r="BT245" s="123"/>
      <c r="BU245" s="123"/>
      <c r="BV245" s="123"/>
      <c r="BW245" s="123"/>
      <c r="BX245" s="124"/>
      <c r="BY245" s="122">
        <v>1430</v>
      </c>
      <c r="BZ245" s="123"/>
      <c r="CA245" s="123"/>
      <c r="CB245" s="123"/>
      <c r="CC245" s="123"/>
      <c r="CD245" s="123"/>
      <c r="CE245" s="124"/>
      <c r="CF245" s="122">
        <v>1431.47</v>
      </c>
      <c r="CG245" s="123"/>
      <c r="CH245" s="123"/>
      <c r="CI245" s="123"/>
      <c r="CJ245" s="123"/>
      <c r="CK245" s="123"/>
      <c r="CL245" s="124"/>
      <c r="CM245" s="122">
        <v>1430.05</v>
      </c>
      <c r="CN245" s="123"/>
      <c r="CO245" s="123"/>
      <c r="CP245" s="123"/>
      <c r="CQ245" s="123"/>
      <c r="CR245" s="123"/>
      <c r="CS245" s="124"/>
      <c r="CT245" s="122">
        <v>1451.54</v>
      </c>
      <c r="CU245" s="123"/>
      <c r="CV245" s="123"/>
      <c r="CW245" s="123"/>
      <c r="CX245" s="123"/>
      <c r="CY245" s="123"/>
      <c r="CZ245" s="124"/>
      <c r="DA245" s="122">
        <v>1447.71</v>
      </c>
      <c r="DB245" s="123"/>
      <c r="DC245" s="123"/>
      <c r="DD245" s="123"/>
      <c r="DE245" s="123"/>
      <c r="DF245" s="123"/>
      <c r="DG245" s="124"/>
      <c r="DH245" s="122">
        <v>1443.32</v>
      </c>
      <c r="DI245" s="123"/>
      <c r="DJ245" s="123"/>
      <c r="DK245" s="123"/>
      <c r="DL245" s="123"/>
      <c r="DM245" s="123"/>
      <c r="DN245" s="124"/>
      <c r="DO245" s="122">
        <v>1441.24</v>
      </c>
      <c r="DP245" s="123"/>
      <c r="DQ245" s="123"/>
      <c r="DR245" s="123"/>
      <c r="DS245" s="123"/>
      <c r="DT245" s="123"/>
      <c r="DU245" s="124"/>
      <c r="DV245" s="122">
        <v>1440.1</v>
      </c>
      <c r="DW245" s="123"/>
      <c r="DX245" s="123"/>
      <c r="DY245" s="123"/>
      <c r="DZ245" s="123"/>
      <c r="EA245" s="123"/>
      <c r="EB245" s="124"/>
      <c r="EC245" s="122">
        <v>1459.47</v>
      </c>
      <c r="ED245" s="123"/>
      <c r="EE245" s="123"/>
      <c r="EF245" s="123"/>
      <c r="EG245" s="123"/>
      <c r="EH245" s="123"/>
      <c r="EI245" s="124"/>
      <c r="EJ245" s="122">
        <v>1538.93</v>
      </c>
      <c r="EK245" s="123"/>
      <c r="EL245" s="123"/>
      <c r="EM245" s="123"/>
      <c r="EN245" s="123"/>
      <c r="EO245" s="123"/>
      <c r="EP245" s="124"/>
      <c r="EQ245" s="122">
        <v>1602.04</v>
      </c>
      <c r="ER245" s="123"/>
      <c r="ES245" s="123"/>
      <c r="ET245" s="123"/>
      <c r="EU245" s="123"/>
      <c r="EV245" s="123"/>
      <c r="EW245" s="124"/>
      <c r="EX245" s="122">
        <v>1485.67</v>
      </c>
      <c r="EY245" s="123"/>
      <c r="EZ245" s="123"/>
      <c r="FA245" s="123"/>
      <c r="FB245" s="123"/>
      <c r="FC245" s="123"/>
      <c r="FD245" s="124"/>
      <c r="FE245" s="122">
        <v>1389.59</v>
      </c>
      <c r="FF245" s="123"/>
      <c r="FG245" s="123"/>
      <c r="FH245" s="123"/>
      <c r="FI245" s="123"/>
      <c r="FJ245" s="123"/>
      <c r="FK245" s="124"/>
    </row>
    <row r="246" spans="1:167" ht="15.75" customHeight="1" x14ac:dyDescent="0.25"/>
    <row r="247" spans="1:167" s="2" customFormat="1" ht="12" x14ac:dyDescent="0.2">
      <c r="A247" s="140" t="s">
        <v>63</v>
      </c>
      <c r="B247" s="140"/>
      <c r="C247" s="140"/>
      <c r="D247" s="140"/>
      <c r="E247" s="140"/>
      <c r="F247" s="140"/>
      <c r="G247" s="140"/>
      <c r="H247" s="141"/>
      <c r="I247" s="144" t="s">
        <v>114</v>
      </c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  <c r="AA247" s="145"/>
      <c r="AB247" s="145"/>
      <c r="AC247" s="145"/>
      <c r="AD247" s="145"/>
      <c r="AE247" s="145"/>
      <c r="AF247" s="145"/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  <c r="BI247" s="145"/>
      <c r="BJ247" s="145"/>
      <c r="BK247" s="145"/>
      <c r="BL247" s="145"/>
      <c r="BM247" s="145"/>
      <c r="BN247" s="145"/>
      <c r="BO247" s="145"/>
      <c r="BP247" s="145"/>
      <c r="BQ247" s="145"/>
      <c r="BR247" s="145"/>
      <c r="BS247" s="145"/>
      <c r="BT247" s="145"/>
      <c r="BU247" s="145"/>
      <c r="BV247" s="145"/>
      <c r="BW247" s="145"/>
      <c r="BX247" s="145"/>
      <c r="BY247" s="145"/>
      <c r="BZ247" s="145"/>
      <c r="CA247" s="145"/>
      <c r="CB247" s="145"/>
      <c r="CC247" s="145"/>
      <c r="CD247" s="145"/>
      <c r="CE247" s="145"/>
      <c r="CF247" s="145"/>
      <c r="CG247" s="145"/>
      <c r="CH247" s="145"/>
      <c r="CI247" s="145"/>
      <c r="CJ247" s="145"/>
      <c r="CK247" s="145"/>
      <c r="CL247" s="145"/>
      <c r="CM247" s="145"/>
      <c r="CN247" s="145"/>
      <c r="CO247" s="145"/>
      <c r="CP247" s="145"/>
      <c r="CQ247" s="145"/>
      <c r="CR247" s="145"/>
      <c r="CS247" s="145"/>
      <c r="CT247" s="145"/>
      <c r="CU247" s="145"/>
      <c r="CV247" s="145"/>
      <c r="CW247" s="145"/>
      <c r="CX247" s="145"/>
      <c r="CY247" s="145"/>
      <c r="CZ247" s="145"/>
      <c r="DA247" s="145"/>
      <c r="DB247" s="145"/>
      <c r="DC247" s="145"/>
      <c r="DD247" s="145"/>
      <c r="DE247" s="145"/>
      <c r="DF247" s="145"/>
      <c r="DG247" s="145"/>
      <c r="DH247" s="145"/>
      <c r="DI247" s="145"/>
      <c r="DJ247" s="145"/>
      <c r="DK247" s="145"/>
      <c r="DL247" s="145"/>
      <c r="DM247" s="145"/>
      <c r="DN247" s="145"/>
      <c r="DO247" s="145"/>
      <c r="DP247" s="145"/>
      <c r="DQ247" s="145"/>
      <c r="DR247" s="145"/>
      <c r="DS247" s="145"/>
      <c r="DT247" s="145"/>
      <c r="DU247" s="145"/>
      <c r="DV247" s="145"/>
      <c r="DW247" s="145"/>
      <c r="DX247" s="145"/>
      <c r="DY247" s="145"/>
      <c r="DZ247" s="145"/>
      <c r="EA247" s="145"/>
      <c r="EB247" s="145"/>
      <c r="EC247" s="145"/>
      <c r="ED247" s="145"/>
      <c r="EE247" s="145"/>
      <c r="EF247" s="145"/>
      <c r="EG247" s="145"/>
      <c r="EH247" s="145"/>
      <c r="EI247" s="145"/>
      <c r="EJ247" s="145"/>
      <c r="EK247" s="145"/>
      <c r="EL247" s="145"/>
      <c r="EM247" s="145"/>
      <c r="EN247" s="145"/>
      <c r="EO247" s="145"/>
      <c r="EP247" s="145"/>
      <c r="EQ247" s="145"/>
      <c r="ER247" s="145"/>
      <c r="ES247" s="145"/>
      <c r="ET247" s="145"/>
      <c r="EU247" s="145"/>
      <c r="EV247" s="145"/>
      <c r="EW247" s="145"/>
      <c r="EX247" s="145"/>
      <c r="EY247" s="145"/>
      <c r="EZ247" s="145"/>
      <c r="FA247" s="145"/>
      <c r="FB247" s="145"/>
      <c r="FC247" s="145"/>
      <c r="FD247" s="145"/>
      <c r="FE247" s="145"/>
      <c r="FF247" s="145"/>
      <c r="FG247" s="145"/>
      <c r="FH247" s="145"/>
      <c r="FI247" s="145"/>
      <c r="FJ247" s="145"/>
      <c r="FK247" s="146"/>
    </row>
    <row r="248" spans="1:167" s="2" customFormat="1" ht="27" customHeight="1" x14ac:dyDescent="0.2">
      <c r="A248" s="142"/>
      <c r="B248" s="142"/>
      <c r="C248" s="142"/>
      <c r="D248" s="142"/>
      <c r="E248" s="142"/>
      <c r="F248" s="142"/>
      <c r="G248" s="142"/>
      <c r="H248" s="143"/>
      <c r="I248" s="127" t="s">
        <v>65</v>
      </c>
      <c r="J248" s="128"/>
      <c r="K248" s="128"/>
      <c r="L248" s="128"/>
      <c r="M248" s="128"/>
      <c r="N248" s="129"/>
      <c r="O248" s="127" t="s">
        <v>66</v>
      </c>
      <c r="P248" s="128"/>
      <c r="Q248" s="128"/>
      <c r="R248" s="128"/>
      <c r="S248" s="128"/>
      <c r="T248" s="129"/>
      <c r="U248" s="127" t="s">
        <v>67</v>
      </c>
      <c r="V248" s="128"/>
      <c r="W248" s="128"/>
      <c r="X248" s="128"/>
      <c r="Y248" s="128"/>
      <c r="Z248" s="129"/>
      <c r="AA248" s="127" t="s">
        <v>68</v>
      </c>
      <c r="AB248" s="128"/>
      <c r="AC248" s="128"/>
      <c r="AD248" s="128"/>
      <c r="AE248" s="128"/>
      <c r="AF248" s="129"/>
      <c r="AG248" s="127" t="s">
        <v>69</v>
      </c>
      <c r="AH248" s="128"/>
      <c r="AI248" s="128"/>
      <c r="AJ248" s="128"/>
      <c r="AK248" s="128"/>
      <c r="AL248" s="129"/>
      <c r="AM248" s="127" t="s">
        <v>70</v>
      </c>
      <c r="AN248" s="128"/>
      <c r="AO248" s="128"/>
      <c r="AP248" s="128"/>
      <c r="AQ248" s="128"/>
      <c r="AR248" s="129"/>
      <c r="AS248" s="127" t="s">
        <v>71</v>
      </c>
      <c r="AT248" s="128"/>
      <c r="AU248" s="128"/>
      <c r="AV248" s="128"/>
      <c r="AW248" s="128"/>
      <c r="AX248" s="129"/>
      <c r="AY248" s="127" t="s">
        <v>72</v>
      </c>
      <c r="AZ248" s="128"/>
      <c r="BA248" s="128"/>
      <c r="BB248" s="128"/>
      <c r="BC248" s="128"/>
      <c r="BD248" s="128"/>
      <c r="BE248" s="127" t="s">
        <v>73</v>
      </c>
      <c r="BF248" s="128"/>
      <c r="BG248" s="128"/>
      <c r="BH248" s="128"/>
      <c r="BI248" s="128"/>
      <c r="BJ248" s="129"/>
      <c r="BK248" s="127" t="s">
        <v>74</v>
      </c>
      <c r="BL248" s="128"/>
      <c r="BM248" s="128"/>
      <c r="BN248" s="128"/>
      <c r="BO248" s="128"/>
      <c r="BP248" s="128"/>
      <c r="BQ248" s="129"/>
      <c r="BR248" s="127" t="s">
        <v>75</v>
      </c>
      <c r="BS248" s="128"/>
      <c r="BT248" s="128"/>
      <c r="BU248" s="128"/>
      <c r="BV248" s="128"/>
      <c r="BW248" s="128"/>
      <c r="BX248" s="129"/>
      <c r="BY248" s="127" t="s">
        <v>76</v>
      </c>
      <c r="BZ248" s="128"/>
      <c r="CA248" s="128"/>
      <c r="CB248" s="128"/>
      <c r="CC248" s="128"/>
      <c r="CD248" s="128"/>
      <c r="CE248" s="129"/>
      <c r="CF248" s="127" t="s">
        <v>77</v>
      </c>
      <c r="CG248" s="128"/>
      <c r="CH248" s="128"/>
      <c r="CI248" s="128"/>
      <c r="CJ248" s="128"/>
      <c r="CK248" s="128"/>
      <c r="CL248" s="129"/>
      <c r="CM248" s="127" t="s">
        <v>78</v>
      </c>
      <c r="CN248" s="128"/>
      <c r="CO248" s="128"/>
      <c r="CP248" s="128"/>
      <c r="CQ248" s="128"/>
      <c r="CR248" s="128"/>
      <c r="CS248" s="129"/>
      <c r="CT248" s="127" t="s">
        <v>79</v>
      </c>
      <c r="CU248" s="128"/>
      <c r="CV248" s="128"/>
      <c r="CW248" s="128"/>
      <c r="CX248" s="128"/>
      <c r="CY248" s="128"/>
      <c r="CZ248" s="129"/>
      <c r="DA248" s="127" t="s">
        <v>80</v>
      </c>
      <c r="DB248" s="128"/>
      <c r="DC248" s="128"/>
      <c r="DD248" s="128"/>
      <c r="DE248" s="128"/>
      <c r="DF248" s="128"/>
      <c r="DG248" s="129"/>
      <c r="DH248" s="127" t="s">
        <v>81</v>
      </c>
      <c r="DI248" s="128"/>
      <c r="DJ248" s="128"/>
      <c r="DK248" s="128"/>
      <c r="DL248" s="128"/>
      <c r="DM248" s="128"/>
      <c r="DN248" s="129"/>
      <c r="DO248" s="127" t="s">
        <v>82</v>
      </c>
      <c r="DP248" s="128"/>
      <c r="DQ248" s="128"/>
      <c r="DR248" s="128"/>
      <c r="DS248" s="128"/>
      <c r="DT248" s="128"/>
      <c r="DU248" s="129"/>
      <c r="DV248" s="127" t="s">
        <v>83</v>
      </c>
      <c r="DW248" s="128"/>
      <c r="DX248" s="128"/>
      <c r="DY248" s="128"/>
      <c r="DZ248" s="128"/>
      <c r="EA248" s="128"/>
      <c r="EB248" s="129"/>
      <c r="EC248" s="127" t="s">
        <v>84</v>
      </c>
      <c r="ED248" s="128"/>
      <c r="EE248" s="128"/>
      <c r="EF248" s="128"/>
      <c r="EG248" s="128"/>
      <c r="EH248" s="128"/>
      <c r="EI248" s="129"/>
      <c r="EJ248" s="127" t="s">
        <v>85</v>
      </c>
      <c r="EK248" s="128"/>
      <c r="EL248" s="128"/>
      <c r="EM248" s="128"/>
      <c r="EN248" s="128"/>
      <c r="EO248" s="128"/>
      <c r="EP248" s="129"/>
      <c r="EQ248" s="127" t="s">
        <v>86</v>
      </c>
      <c r="ER248" s="128"/>
      <c r="ES248" s="128"/>
      <c r="ET248" s="128"/>
      <c r="EU248" s="128"/>
      <c r="EV248" s="128"/>
      <c r="EW248" s="129"/>
      <c r="EX248" s="127" t="s">
        <v>87</v>
      </c>
      <c r="EY248" s="128"/>
      <c r="EZ248" s="128"/>
      <c r="FA248" s="128"/>
      <c r="FB248" s="128"/>
      <c r="FC248" s="128"/>
      <c r="FD248" s="129"/>
      <c r="FE248" s="127" t="s">
        <v>88</v>
      </c>
      <c r="FF248" s="128"/>
      <c r="FG248" s="128"/>
      <c r="FH248" s="128"/>
      <c r="FI248" s="128"/>
      <c r="FJ248" s="128"/>
      <c r="FK248" s="129"/>
    </row>
    <row r="249" spans="1:167" s="2" customFormat="1" ht="15.75" customHeight="1" x14ac:dyDescent="0.2">
      <c r="A249" s="125" t="s">
        <v>4</v>
      </c>
      <c r="B249" s="125"/>
      <c r="C249" s="125"/>
      <c r="D249" s="125"/>
      <c r="E249" s="125"/>
      <c r="F249" s="125"/>
      <c r="G249" s="125"/>
      <c r="H249" s="126"/>
      <c r="I249" s="122">
        <v>1366.66</v>
      </c>
      <c r="J249" s="123"/>
      <c r="K249" s="123"/>
      <c r="L249" s="123"/>
      <c r="M249" s="123"/>
      <c r="N249" s="124"/>
      <c r="O249" s="122">
        <v>1213.3499999999999</v>
      </c>
      <c r="P249" s="123"/>
      <c r="Q249" s="123"/>
      <c r="R249" s="123"/>
      <c r="S249" s="123"/>
      <c r="T249" s="124"/>
      <c r="U249" s="122">
        <v>1175.49</v>
      </c>
      <c r="V249" s="123"/>
      <c r="W249" s="123"/>
      <c r="X249" s="123"/>
      <c r="Y249" s="123"/>
      <c r="Z249" s="124"/>
      <c r="AA249" s="122">
        <v>1103.9100000000001</v>
      </c>
      <c r="AB249" s="123"/>
      <c r="AC249" s="123"/>
      <c r="AD249" s="123"/>
      <c r="AE249" s="123"/>
      <c r="AF249" s="124"/>
      <c r="AG249" s="122">
        <v>1098.4000000000001</v>
      </c>
      <c r="AH249" s="123"/>
      <c r="AI249" s="123"/>
      <c r="AJ249" s="123"/>
      <c r="AK249" s="123"/>
      <c r="AL249" s="124"/>
      <c r="AM249" s="122">
        <v>1155.48</v>
      </c>
      <c r="AN249" s="123"/>
      <c r="AO249" s="123"/>
      <c r="AP249" s="123"/>
      <c r="AQ249" s="123"/>
      <c r="AR249" s="124"/>
      <c r="AS249" s="122">
        <v>1181.6600000000001</v>
      </c>
      <c r="AT249" s="123"/>
      <c r="AU249" s="123"/>
      <c r="AV249" s="123"/>
      <c r="AW249" s="123"/>
      <c r="AX249" s="124"/>
      <c r="AY249" s="122">
        <v>1253.52</v>
      </c>
      <c r="AZ249" s="123"/>
      <c r="BA249" s="123"/>
      <c r="BB249" s="123"/>
      <c r="BC249" s="123"/>
      <c r="BD249" s="123"/>
      <c r="BE249" s="122">
        <v>1578.23</v>
      </c>
      <c r="BF249" s="123"/>
      <c r="BG249" s="123"/>
      <c r="BH249" s="123"/>
      <c r="BI249" s="123"/>
      <c r="BJ249" s="124"/>
      <c r="BK249" s="122">
        <v>1388.61</v>
      </c>
      <c r="BL249" s="123"/>
      <c r="BM249" s="123"/>
      <c r="BN249" s="123"/>
      <c r="BO249" s="123"/>
      <c r="BP249" s="123"/>
      <c r="BQ249" s="124"/>
      <c r="BR249" s="122">
        <v>1326.17</v>
      </c>
      <c r="BS249" s="123"/>
      <c r="BT249" s="123"/>
      <c r="BU249" s="123"/>
      <c r="BV249" s="123"/>
      <c r="BW249" s="123"/>
      <c r="BX249" s="124"/>
      <c r="BY249" s="122">
        <v>1277</v>
      </c>
      <c r="BZ249" s="123"/>
      <c r="CA249" s="123"/>
      <c r="CB249" s="123"/>
      <c r="CC249" s="123"/>
      <c r="CD249" s="123"/>
      <c r="CE249" s="124"/>
      <c r="CF249" s="122">
        <v>1301.5899999999999</v>
      </c>
      <c r="CG249" s="123"/>
      <c r="CH249" s="123"/>
      <c r="CI249" s="123"/>
      <c r="CJ249" s="123"/>
      <c r="CK249" s="123"/>
      <c r="CL249" s="124"/>
      <c r="CM249" s="122">
        <v>1249</v>
      </c>
      <c r="CN249" s="123"/>
      <c r="CO249" s="123"/>
      <c r="CP249" s="123"/>
      <c r="CQ249" s="123"/>
      <c r="CR249" s="123"/>
      <c r="CS249" s="124"/>
      <c r="CT249" s="122">
        <v>1276.8499999999999</v>
      </c>
      <c r="CU249" s="123"/>
      <c r="CV249" s="123"/>
      <c r="CW249" s="123"/>
      <c r="CX249" s="123"/>
      <c r="CY249" s="123"/>
      <c r="CZ249" s="124"/>
      <c r="DA249" s="122">
        <v>1254.8499999999999</v>
      </c>
      <c r="DB249" s="123"/>
      <c r="DC249" s="123"/>
      <c r="DD249" s="123"/>
      <c r="DE249" s="123"/>
      <c r="DF249" s="123"/>
      <c r="DG249" s="124"/>
      <c r="DH249" s="122">
        <v>1427.78</v>
      </c>
      <c r="DI249" s="123"/>
      <c r="DJ249" s="123"/>
      <c r="DK249" s="123"/>
      <c r="DL249" s="123"/>
      <c r="DM249" s="123"/>
      <c r="DN249" s="124"/>
      <c r="DO249" s="122">
        <v>1340.31</v>
      </c>
      <c r="DP249" s="123"/>
      <c r="DQ249" s="123"/>
      <c r="DR249" s="123"/>
      <c r="DS249" s="123"/>
      <c r="DT249" s="123"/>
      <c r="DU249" s="124"/>
      <c r="DV249" s="122">
        <v>1411.05</v>
      </c>
      <c r="DW249" s="123"/>
      <c r="DX249" s="123"/>
      <c r="DY249" s="123"/>
      <c r="DZ249" s="123"/>
      <c r="EA249" s="123"/>
      <c r="EB249" s="124"/>
      <c r="EC249" s="122">
        <v>1323.16</v>
      </c>
      <c r="ED249" s="123"/>
      <c r="EE249" s="123"/>
      <c r="EF249" s="123"/>
      <c r="EG249" s="123"/>
      <c r="EH249" s="123"/>
      <c r="EI249" s="124"/>
      <c r="EJ249" s="122">
        <v>1372.24</v>
      </c>
      <c r="EK249" s="123"/>
      <c r="EL249" s="123"/>
      <c r="EM249" s="123"/>
      <c r="EN249" s="123"/>
      <c r="EO249" s="123"/>
      <c r="EP249" s="124"/>
      <c r="EQ249" s="122">
        <v>1626.43</v>
      </c>
      <c r="ER249" s="123"/>
      <c r="ES249" s="123"/>
      <c r="ET249" s="123"/>
      <c r="EU249" s="123"/>
      <c r="EV249" s="123"/>
      <c r="EW249" s="124"/>
      <c r="EX249" s="122">
        <v>1702.25</v>
      </c>
      <c r="EY249" s="123"/>
      <c r="EZ249" s="123"/>
      <c r="FA249" s="123"/>
      <c r="FB249" s="123"/>
      <c r="FC249" s="123"/>
      <c r="FD249" s="124"/>
      <c r="FE249" s="122">
        <v>1604.35</v>
      </c>
      <c r="FF249" s="123"/>
      <c r="FG249" s="123"/>
      <c r="FH249" s="123"/>
      <c r="FI249" s="123"/>
      <c r="FJ249" s="123"/>
      <c r="FK249" s="124"/>
    </row>
    <row r="250" spans="1:167" s="2" customFormat="1" ht="15.75" customHeight="1" x14ac:dyDescent="0.2">
      <c r="A250" s="125" t="s">
        <v>89</v>
      </c>
      <c r="B250" s="125"/>
      <c r="C250" s="125"/>
      <c r="D250" s="125"/>
      <c r="E250" s="125"/>
      <c r="F250" s="125"/>
      <c r="G250" s="125"/>
      <c r="H250" s="126"/>
      <c r="I250" s="122">
        <v>1503.36</v>
      </c>
      <c r="J250" s="123"/>
      <c r="K250" s="123"/>
      <c r="L250" s="123"/>
      <c r="M250" s="123"/>
      <c r="N250" s="124"/>
      <c r="O250" s="122">
        <v>1342.82</v>
      </c>
      <c r="P250" s="123"/>
      <c r="Q250" s="123"/>
      <c r="R250" s="123"/>
      <c r="S250" s="123"/>
      <c r="T250" s="124"/>
      <c r="U250" s="122">
        <v>1267.23</v>
      </c>
      <c r="V250" s="123"/>
      <c r="W250" s="123"/>
      <c r="X250" s="123"/>
      <c r="Y250" s="123"/>
      <c r="Z250" s="124"/>
      <c r="AA250" s="122">
        <v>1245.0999999999999</v>
      </c>
      <c r="AB250" s="123"/>
      <c r="AC250" s="123"/>
      <c r="AD250" s="123"/>
      <c r="AE250" s="123"/>
      <c r="AF250" s="124"/>
      <c r="AG250" s="122">
        <v>1230.32</v>
      </c>
      <c r="AH250" s="123"/>
      <c r="AI250" s="123"/>
      <c r="AJ250" s="123"/>
      <c r="AK250" s="123"/>
      <c r="AL250" s="124"/>
      <c r="AM250" s="122">
        <v>1238.23</v>
      </c>
      <c r="AN250" s="123"/>
      <c r="AO250" s="123"/>
      <c r="AP250" s="123"/>
      <c r="AQ250" s="123"/>
      <c r="AR250" s="124"/>
      <c r="AS250" s="122">
        <v>1233.44</v>
      </c>
      <c r="AT250" s="123"/>
      <c r="AU250" s="123"/>
      <c r="AV250" s="123"/>
      <c r="AW250" s="123"/>
      <c r="AX250" s="124"/>
      <c r="AY250" s="122">
        <v>1204.58</v>
      </c>
      <c r="AZ250" s="123"/>
      <c r="BA250" s="123"/>
      <c r="BB250" s="123"/>
      <c r="BC250" s="123"/>
      <c r="BD250" s="123"/>
      <c r="BE250" s="122">
        <v>1284.78</v>
      </c>
      <c r="BF250" s="123"/>
      <c r="BG250" s="123"/>
      <c r="BH250" s="123"/>
      <c r="BI250" s="123"/>
      <c r="BJ250" s="124"/>
      <c r="BK250" s="122">
        <v>1522.5</v>
      </c>
      <c r="BL250" s="123"/>
      <c r="BM250" s="123"/>
      <c r="BN250" s="123"/>
      <c r="BO250" s="123"/>
      <c r="BP250" s="123"/>
      <c r="BQ250" s="124"/>
      <c r="BR250" s="122">
        <v>1634.91</v>
      </c>
      <c r="BS250" s="123"/>
      <c r="BT250" s="123"/>
      <c r="BU250" s="123"/>
      <c r="BV250" s="123"/>
      <c r="BW250" s="123"/>
      <c r="BX250" s="124"/>
      <c r="BY250" s="122">
        <v>1685.72</v>
      </c>
      <c r="BZ250" s="123"/>
      <c r="CA250" s="123"/>
      <c r="CB250" s="123"/>
      <c r="CC250" s="123"/>
      <c r="CD250" s="123"/>
      <c r="CE250" s="124"/>
      <c r="CF250" s="122">
        <v>1702.7</v>
      </c>
      <c r="CG250" s="123"/>
      <c r="CH250" s="123"/>
      <c r="CI250" s="123"/>
      <c r="CJ250" s="123"/>
      <c r="CK250" s="123"/>
      <c r="CL250" s="124"/>
      <c r="CM250" s="122">
        <v>1706.01</v>
      </c>
      <c r="CN250" s="123"/>
      <c r="CO250" s="123"/>
      <c r="CP250" s="123"/>
      <c r="CQ250" s="123"/>
      <c r="CR250" s="123"/>
      <c r="CS250" s="124"/>
      <c r="CT250" s="122">
        <v>1731.87</v>
      </c>
      <c r="CU250" s="123"/>
      <c r="CV250" s="123"/>
      <c r="CW250" s="123"/>
      <c r="CX250" s="123"/>
      <c r="CY250" s="123"/>
      <c r="CZ250" s="124"/>
      <c r="DA250" s="122">
        <v>1714.68</v>
      </c>
      <c r="DB250" s="123"/>
      <c r="DC250" s="123"/>
      <c r="DD250" s="123"/>
      <c r="DE250" s="123"/>
      <c r="DF250" s="123"/>
      <c r="DG250" s="124"/>
      <c r="DH250" s="122">
        <v>1717.54</v>
      </c>
      <c r="DI250" s="123"/>
      <c r="DJ250" s="123"/>
      <c r="DK250" s="123"/>
      <c r="DL250" s="123"/>
      <c r="DM250" s="123"/>
      <c r="DN250" s="124"/>
      <c r="DO250" s="122">
        <v>1702.97</v>
      </c>
      <c r="DP250" s="123"/>
      <c r="DQ250" s="123"/>
      <c r="DR250" s="123"/>
      <c r="DS250" s="123"/>
      <c r="DT250" s="123"/>
      <c r="DU250" s="124"/>
      <c r="DV250" s="122">
        <v>1720.63</v>
      </c>
      <c r="DW250" s="123"/>
      <c r="DX250" s="123"/>
      <c r="DY250" s="123"/>
      <c r="DZ250" s="123"/>
      <c r="EA250" s="123"/>
      <c r="EB250" s="124"/>
      <c r="EC250" s="122">
        <v>1686.74</v>
      </c>
      <c r="ED250" s="123"/>
      <c r="EE250" s="123"/>
      <c r="EF250" s="123"/>
      <c r="EG250" s="123"/>
      <c r="EH250" s="123"/>
      <c r="EI250" s="124"/>
      <c r="EJ250" s="122">
        <v>1667.35</v>
      </c>
      <c r="EK250" s="123"/>
      <c r="EL250" s="123"/>
      <c r="EM250" s="123"/>
      <c r="EN250" s="123"/>
      <c r="EO250" s="123"/>
      <c r="EP250" s="124"/>
      <c r="EQ250" s="122">
        <v>1668.25</v>
      </c>
      <c r="ER250" s="123"/>
      <c r="ES250" s="123"/>
      <c r="ET250" s="123"/>
      <c r="EU250" s="123"/>
      <c r="EV250" s="123"/>
      <c r="EW250" s="124"/>
      <c r="EX250" s="122">
        <v>1673.86</v>
      </c>
      <c r="EY250" s="123"/>
      <c r="EZ250" s="123"/>
      <c r="FA250" s="123"/>
      <c r="FB250" s="123"/>
      <c r="FC250" s="123"/>
      <c r="FD250" s="124"/>
      <c r="FE250" s="122">
        <v>1543.33</v>
      </c>
      <c r="FF250" s="123"/>
      <c r="FG250" s="123"/>
      <c r="FH250" s="123"/>
      <c r="FI250" s="123"/>
      <c r="FJ250" s="123"/>
      <c r="FK250" s="124"/>
    </row>
    <row r="251" spans="1:167" s="2" customFormat="1" ht="15.75" customHeight="1" x14ac:dyDescent="0.2">
      <c r="A251" s="125" t="s">
        <v>90</v>
      </c>
      <c r="B251" s="125"/>
      <c r="C251" s="125"/>
      <c r="D251" s="125"/>
      <c r="E251" s="125"/>
      <c r="F251" s="125"/>
      <c r="G251" s="125"/>
      <c r="H251" s="126"/>
      <c r="I251" s="122">
        <v>1492.01</v>
      </c>
      <c r="J251" s="123"/>
      <c r="K251" s="123"/>
      <c r="L251" s="123"/>
      <c r="M251" s="123"/>
      <c r="N251" s="124"/>
      <c r="O251" s="122">
        <v>1289.46</v>
      </c>
      <c r="P251" s="123"/>
      <c r="Q251" s="123"/>
      <c r="R251" s="123"/>
      <c r="S251" s="123"/>
      <c r="T251" s="124"/>
      <c r="U251" s="122">
        <v>1241.68</v>
      </c>
      <c r="V251" s="123"/>
      <c r="W251" s="123"/>
      <c r="X251" s="123"/>
      <c r="Y251" s="123"/>
      <c r="Z251" s="124"/>
      <c r="AA251" s="122">
        <v>1209.93</v>
      </c>
      <c r="AB251" s="123"/>
      <c r="AC251" s="123"/>
      <c r="AD251" s="123"/>
      <c r="AE251" s="123"/>
      <c r="AF251" s="124"/>
      <c r="AG251" s="122">
        <v>1156.42</v>
      </c>
      <c r="AH251" s="123"/>
      <c r="AI251" s="123"/>
      <c r="AJ251" s="123"/>
      <c r="AK251" s="123"/>
      <c r="AL251" s="124"/>
      <c r="AM251" s="122">
        <v>1118.3499999999999</v>
      </c>
      <c r="AN251" s="123"/>
      <c r="AO251" s="123"/>
      <c r="AP251" s="123"/>
      <c r="AQ251" s="123"/>
      <c r="AR251" s="124"/>
      <c r="AS251" s="122">
        <v>1098.82</v>
      </c>
      <c r="AT251" s="123"/>
      <c r="AU251" s="123"/>
      <c r="AV251" s="123"/>
      <c r="AW251" s="123"/>
      <c r="AX251" s="124"/>
      <c r="AY251" s="122">
        <v>1069.97</v>
      </c>
      <c r="AZ251" s="123"/>
      <c r="BA251" s="123"/>
      <c r="BB251" s="123"/>
      <c r="BC251" s="123"/>
      <c r="BD251" s="123"/>
      <c r="BE251" s="122">
        <v>1252.57</v>
      </c>
      <c r="BF251" s="123"/>
      <c r="BG251" s="123"/>
      <c r="BH251" s="123"/>
      <c r="BI251" s="123"/>
      <c r="BJ251" s="124"/>
      <c r="BK251" s="122">
        <v>1498.86</v>
      </c>
      <c r="BL251" s="123"/>
      <c r="BM251" s="123"/>
      <c r="BN251" s="123"/>
      <c r="BO251" s="123"/>
      <c r="BP251" s="123"/>
      <c r="BQ251" s="124"/>
      <c r="BR251" s="122">
        <v>1631.26</v>
      </c>
      <c r="BS251" s="123"/>
      <c r="BT251" s="123"/>
      <c r="BU251" s="123"/>
      <c r="BV251" s="123"/>
      <c r="BW251" s="123"/>
      <c r="BX251" s="124"/>
      <c r="BY251" s="122">
        <v>1667.39</v>
      </c>
      <c r="BZ251" s="123"/>
      <c r="CA251" s="123"/>
      <c r="CB251" s="123"/>
      <c r="CC251" s="123"/>
      <c r="CD251" s="123"/>
      <c r="CE251" s="124"/>
      <c r="CF251" s="122">
        <v>1689.31</v>
      </c>
      <c r="CG251" s="123"/>
      <c r="CH251" s="123"/>
      <c r="CI251" s="123"/>
      <c r="CJ251" s="123"/>
      <c r="CK251" s="123"/>
      <c r="CL251" s="124"/>
      <c r="CM251" s="122">
        <v>1698.79</v>
      </c>
      <c r="CN251" s="123"/>
      <c r="CO251" s="123"/>
      <c r="CP251" s="123"/>
      <c r="CQ251" s="123"/>
      <c r="CR251" s="123"/>
      <c r="CS251" s="124"/>
      <c r="CT251" s="122">
        <v>1697.95</v>
      </c>
      <c r="CU251" s="123"/>
      <c r="CV251" s="123"/>
      <c r="CW251" s="123"/>
      <c r="CX251" s="123"/>
      <c r="CY251" s="123"/>
      <c r="CZ251" s="124"/>
      <c r="DA251" s="122">
        <v>1693.06</v>
      </c>
      <c r="DB251" s="123"/>
      <c r="DC251" s="123"/>
      <c r="DD251" s="123"/>
      <c r="DE251" s="123"/>
      <c r="DF251" s="123"/>
      <c r="DG251" s="124"/>
      <c r="DH251" s="122">
        <v>1691.15</v>
      </c>
      <c r="DI251" s="123"/>
      <c r="DJ251" s="123"/>
      <c r="DK251" s="123"/>
      <c r="DL251" s="123"/>
      <c r="DM251" s="123"/>
      <c r="DN251" s="124"/>
      <c r="DO251" s="122">
        <v>1665.78</v>
      </c>
      <c r="DP251" s="123"/>
      <c r="DQ251" s="123"/>
      <c r="DR251" s="123"/>
      <c r="DS251" s="123"/>
      <c r="DT251" s="123"/>
      <c r="DU251" s="124"/>
      <c r="DV251" s="122">
        <v>1682.73</v>
      </c>
      <c r="DW251" s="123"/>
      <c r="DX251" s="123"/>
      <c r="DY251" s="123"/>
      <c r="DZ251" s="123"/>
      <c r="EA251" s="123"/>
      <c r="EB251" s="124"/>
      <c r="EC251" s="122">
        <v>1666.01</v>
      </c>
      <c r="ED251" s="123"/>
      <c r="EE251" s="123"/>
      <c r="EF251" s="123"/>
      <c r="EG251" s="123"/>
      <c r="EH251" s="123"/>
      <c r="EI251" s="124"/>
      <c r="EJ251" s="122">
        <v>1660.85</v>
      </c>
      <c r="EK251" s="123"/>
      <c r="EL251" s="123"/>
      <c r="EM251" s="123"/>
      <c r="EN251" s="123"/>
      <c r="EO251" s="123"/>
      <c r="EP251" s="124"/>
      <c r="EQ251" s="122">
        <v>1668.59</v>
      </c>
      <c r="ER251" s="123"/>
      <c r="ES251" s="123"/>
      <c r="ET251" s="123"/>
      <c r="EU251" s="123"/>
      <c r="EV251" s="123"/>
      <c r="EW251" s="124"/>
      <c r="EX251" s="122">
        <v>1676.44</v>
      </c>
      <c r="EY251" s="123"/>
      <c r="EZ251" s="123"/>
      <c r="FA251" s="123"/>
      <c r="FB251" s="123"/>
      <c r="FC251" s="123"/>
      <c r="FD251" s="124"/>
      <c r="FE251" s="122">
        <v>1631.54</v>
      </c>
      <c r="FF251" s="123"/>
      <c r="FG251" s="123"/>
      <c r="FH251" s="123"/>
      <c r="FI251" s="123"/>
      <c r="FJ251" s="123"/>
      <c r="FK251" s="124"/>
    </row>
    <row r="252" spans="1:167" s="2" customFormat="1" ht="15.75" customHeight="1" x14ac:dyDescent="0.2">
      <c r="A252" s="125" t="s">
        <v>91</v>
      </c>
      <c r="B252" s="125"/>
      <c r="C252" s="125"/>
      <c r="D252" s="125"/>
      <c r="E252" s="125"/>
      <c r="F252" s="125"/>
      <c r="G252" s="125"/>
      <c r="H252" s="126"/>
      <c r="I252" s="122">
        <v>1472.91</v>
      </c>
      <c r="J252" s="123"/>
      <c r="K252" s="123"/>
      <c r="L252" s="123"/>
      <c r="M252" s="123"/>
      <c r="N252" s="124"/>
      <c r="O252" s="122">
        <v>1271.7</v>
      </c>
      <c r="P252" s="123"/>
      <c r="Q252" s="123"/>
      <c r="R252" s="123"/>
      <c r="S252" s="123"/>
      <c r="T252" s="124"/>
      <c r="U252" s="122">
        <v>1225.44</v>
      </c>
      <c r="V252" s="123"/>
      <c r="W252" s="123"/>
      <c r="X252" s="123"/>
      <c r="Y252" s="123"/>
      <c r="Z252" s="124"/>
      <c r="AA252" s="122">
        <v>1178.0999999999999</v>
      </c>
      <c r="AB252" s="123"/>
      <c r="AC252" s="123"/>
      <c r="AD252" s="123"/>
      <c r="AE252" s="123"/>
      <c r="AF252" s="124"/>
      <c r="AG252" s="122">
        <v>1090.4000000000001</v>
      </c>
      <c r="AH252" s="123"/>
      <c r="AI252" s="123"/>
      <c r="AJ252" s="123"/>
      <c r="AK252" s="123"/>
      <c r="AL252" s="124"/>
      <c r="AM252" s="122">
        <v>1130.29</v>
      </c>
      <c r="AN252" s="123"/>
      <c r="AO252" s="123"/>
      <c r="AP252" s="123"/>
      <c r="AQ252" s="123"/>
      <c r="AR252" s="124"/>
      <c r="AS252" s="122">
        <v>1208.3499999999999</v>
      </c>
      <c r="AT252" s="123"/>
      <c r="AU252" s="123"/>
      <c r="AV252" s="123"/>
      <c r="AW252" s="123"/>
      <c r="AX252" s="124"/>
      <c r="AY252" s="122">
        <v>1406.69</v>
      </c>
      <c r="AZ252" s="123"/>
      <c r="BA252" s="123"/>
      <c r="BB252" s="123"/>
      <c r="BC252" s="123"/>
      <c r="BD252" s="123"/>
      <c r="BE252" s="122">
        <v>1613.75</v>
      </c>
      <c r="BF252" s="123"/>
      <c r="BG252" s="123"/>
      <c r="BH252" s="123"/>
      <c r="BI252" s="123"/>
      <c r="BJ252" s="124"/>
      <c r="BK252" s="122">
        <v>1761.8</v>
      </c>
      <c r="BL252" s="123"/>
      <c r="BM252" s="123"/>
      <c r="BN252" s="123"/>
      <c r="BO252" s="123"/>
      <c r="BP252" s="123"/>
      <c r="BQ252" s="124"/>
      <c r="BR252" s="122">
        <v>1807.45</v>
      </c>
      <c r="BS252" s="123"/>
      <c r="BT252" s="123"/>
      <c r="BU252" s="123"/>
      <c r="BV252" s="123"/>
      <c r="BW252" s="123"/>
      <c r="BX252" s="124"/>
      <c r="BY252" s="122">
        <v>1807.99</v>
      </c>
      <c r="BZ252" s="123"/>
      <c r="CA252" s="123"/>
      <c r="CB252" s="123"/>
      <c r="CC252" s="123"/>
      <c r="CD252" s="123"/>
      <c r="CE252" s="124"/>
      <c r="CF252" s="122">
        <v>1785.43</v>
      </c>
      <c r="CG252" s="123"/>
      <c r="CH252" s="123"/>
      <c r="CI252" s="123"/>
      <c r="CJ252" s="123"/>
      <c r="CK252" s="123"/>
      <c r="CL252" s="124"/>
      <c r="CM252" s="122">
        <v>1806.12</v>
      </c>
      <c r="CN252" s="123"/>
      <c r="CO252" s="123"/>
      <c r="CP252" s="123"/>
      <c r="CQ252" s="123"/>
      <c r="CR252" s="123"/>
      <c r="CS252" s="124"/>
      <c r="CT252" s="122">
        <v>1465.31</v>
      </c>
      <c r="CU252" s="123"/>
      <c r="CV252" s="123"/>
      <c r="CW252" s="123"/>
      <c r="CX252" s="123"/>
      <c r="CY252" s="123"/>
      <c r="CZ252" s="124"/>
      <c r="DA252" s="122">
        <v>1418.1</v>
      </c>
      <c r="DB252" s="123"/>
      <c r="DC252" s="123"/>
      <c r="DD252" s="123"/>
      <c r="DE252" s="123"/>
      <c r="DF252" s="123"/>
      <c r="DG252" s="124"/>
      <c r="DH252" s="122">
        <v>1836.86</v>
      </c>
      <c r="DI252" s="123"/>
      <c r="DJ252" s="123"/>
      <c r="DK252" s="123"/>
      <c r="DL252" s="123"/>
      <c r="DM252" s="123"/>
      <c r="DN252" s="124"/>
      <c r="DO252" s="122">
        <v>1802.2</v>
      </c>
      <c r="DP252" s="123"/>
      <c r="DQ252" s="123"/>
      <c r="DR252" s="123"/>
      <c r="DS252" s="123"/>
      <c r="DT252" s="123"/>
      <c r="DU252" s="124"/>
      <c r="DV252" s="122">
        <v>1741.96</v>
      </c>
      <c r="DW252" s="123"/>
      <c r="DX252" s="123"/>
      <c r="DY252" s="123"/>
      <c r="DZ252" s="123"/>
      <c r="EA252" s="123"/>
      <c r="EB252" s="124"/>
      <c r="EC252" s="122">
        <v>1696.44</v>
      </c>
      <c r="ED252" s="123"/>
      <c r="EE252" s="123"/>
      <c r="EF252" s="123"/>
      <c r="EG252" s="123"/>
      <c r="EH252" s="123"/>
      <c r="EI252" s="124"/>
      <c r="EJ252" s="122">
        <v>1686.02</v>
      </c>
      <c r="EK252" s="123"/>
      <c r="EL252" s="123"/>
      <c r="EM252" s="123"/>
      <c r="EN252" s="123"/>
      <c r="EO252" s="123"/>
      <c r="EP252" s="124"/>
      <c r="EQ252" s="122">
        <v>1715.78</v>
      </c>
      <c r="ER252" s="123"/>
      <c r="ES252" s="123"/>
      <c r="ET252" s="123"/>
      <c r="EU252" s="123"/>
      <c r="EV252" s="123"/>
      <c r="EW252" s="124"/>
      <c r="EX252" s="122">
        <v>1692.94</v>
      </c>
      <c r="EY252" s="123"/>
      <c r="EZ252" s="123"/>
      <c r="FA252" s="123"/>
      <c r="FB252" s="123"/>
      <c r="FC252" s="123"/>
      <c r="FD252" s="124"/>
      <c r="FE252" s="122">
        <v>1453.05</v>
      </c>
      <c r="FF252" s="123"/>
      <c r="FG252" s="123"/>
      <c r="FH252" s="123"/>
      <c r="FI252" s="123"/>
      <c r="FJ252" s="123"/>
      <c r="FK252" s="124"/>
    </row>
    <row r="253" spans="1:167" s="2" customFormat="1" ht="15.75" customHeight="1" x14ac:dyDescent="0.2">
      <c r="A253" s="125" t="s">
        <v>92</v>
      </c>
      <c r="B253" s="125"/>
      <c r="C253" s="125"/>
      <c r="D253" s="125"/>
      <c r="E253" s="125"/>
      <c r="F253" s="125"/>
      <c r="G253" s="125"/>
      <c r="H253" s="126"/>
      <c r="I253" s="122">
        <v>1287.73</v>
      </c>
      <c r="J253" s="123"/>
      <c r="K253" s="123"/>
      <c r="L253" s="123"/>
      <c r="M253" s="123"/>
      <c r="N253" s="124"/>
      <c r="O253" s="122">
        <v>1218.1300000000001</v>
      </c>
      <c r="P253" s="123"/>
      <c r="Q253" s="123"/>
      <c r="R253" s="123"/>
      <c r="S253" s="123"/>
      <c r="T253" s="124"/>
      <c r="U253" s="122">
        <v>1143.49</v>
      </c>
      <c r="V253" s="123"/>
      <c r="W253" s="123"/>
      <c r="X253" s="123"/>
      <c r="Y253" s="123"/>
      <c r="Z253" s="124"/>
      <c r="AA253" s="122">
        <v>1102.01</v>
      </c>
      <c r="AB253" s="123"/>
      <c r="AC253" s="123"/>
      <c r="AD253" s="123"/>
      <c r="AE253" s="123"/>
      <c r="AF253" s="124"/>
      <c r="AG253" s="122">
        <v>1029.97</v>
      </c>
      <c r="AH253" s="123"/>
      <c r="AI253" s="123"/>
      <c r="AJ253" s="123"/>
      <c r="AK253" s="123"/>
      <c r="AL253" s="124"/>
      <c r="AM253" s="122">
        <v>1102.8499999999999</v>
      </c>
      <c r="AN253" s="123"/>
      <c r="AO253" s="123"/>
      <c r="AP253" s="123"/>
      <c r="AQ253" s="123"/>
      <c r="AR253" s="124"/>
      <c r="AS253" s="122">
        <v>1150.2</v>
      </c>
      <c r="AT253" s="123"/>
      <c r="AU253" s="123"/>
      <c r="AV253" s="123"/>
      <c r="AW253" s="123"/>
      <c r="AX253" s="124"/>
      <c r="AY253" s="122">
        <v>1290.23</v>
      </c>
      <c r="AZ253" s="123"/>
      <c r="BA253" s="123"/>
      <c r="BB253" s="123"/>
      <c r="BC253" s="123"/>
      <c r="BD253" s="123"/>
      <c r="BE253" s="122">
        <v>1386.43</v>
      </c>
      <c r="BF253" s="123"/>
      <c r="BG253" s="123"/>
      <c r="BH253" s="123"/>
      <c r="BI253" s="123"/>
      <c r="BJ253" s="124"/>
      <c r="BK253" s="122">
        <v>1687.83</v>
      </c>
      <c r="BL253" s="123"/>
      <c r="BM253" s="123"/>
      <c r="BN253" s="123"/>
      <c r="BO253" s="123"/>
      <c r="BP253" s="123"/>
      <c r="BQ253" s="124"/>
      <c r="BR253" s="122">
        <v>1741.07</v>
      </c>
      <c r="BS253" s="123"/>
      <c r="BT253" s="123"/>
      <c r="BU253" s="123"/>
      <c r="BV253" s="123"/>
      <c r="BW253" s="123"/>
      <c r="BX253" s="124"/>
      <c r="BY253" s="122">
        <v>1742.58</v>
      </c>
      <c r="BZ253" s="123"/>
      <c r="CA253" s="123"/>
      <c r="CB253" s="123"/>
      <c r="CC253" s="123"/>
      <c r="CD253" s="123"/>
      <c r="CE253" s="124"/>
      <c r="CF253" s="122">
        <v>1670.29</v>
      </c>
      <c r="CG253" s="123"/>
      <c r="CH253" s="123"/>
      <c r="CI253" s="123"/>
      <c r="CJ253" s="123"/>
      <c r="CK253" s="123"/>
      <c r="CL253" s="124"/>
      <c r="CM253" s="122">
        <v>1478.35</v>
      </c>
      <c r="CN253" s="123"/>
      <c r="CO253" s="123"/>
      <c r="CP253" s="123"/>
      <c r="CQ253" s="123"/>
      <c r="CR253" s="123"/>
      <c r="CS253" s="124"/>
      <c r="CT253" s="122">
        <v>1413.55</v>
      </c>
      <c r="CU253" s="123"/>
      <c r="CV253" s="123"/>
      <c r="CW253" s="123"/>
      <c r="CX253" s="123"/>
      <c r="CY253" s="123"/>
      <c r="CZ253" s="124"/>
      <c r="DA253" s="122">
        <v>1334.97</v>
      </c>
      <c r="DB253" s="123"/>
      <c r="DC253" s="123"/>
      <c r="DD253" s="123"/>
      <c r="DE253" s="123"/>
      <c r="DF253" s="123"/>
      <c r="DG253" s="124"/>
      <c r="DH253" s="122">
        <v>1672.49</v>
      </c>
      <c r="DI253" s="123"/>
      <c r="DJ253" s="123"/>
      <c r="DK253" s="123"/>
      <c r="DL253" s="123"/>
      <c r="DM253" s="123"/>
      <c r="DN253" s="124"/>
      <c r="DO253" s="122">
        <v>1733.57</v>
      </c>
      <c r="DP253" s="123"/>
      <c r="DQ253" s="123"/>
      <c r="DR253" s="123"/>
      <c r="DS253" s="123"/>
      <c r="DT253" s="123"/>
      <c r="DU253" s="124"/>
      <c r="DV253" s="122">
        <v>1705.22</v>
      </c>
      <c r="DW253" s="123"/>
      <c r="DX253" s="123"/>
      <c r="DY253" s="123"/>
      <c r="DZ253" s="123"/>
      <c r="EA253" s="123"/>
      <c r="EB253" s="124"/>
      <c r="EC253" s="122">
        <v>1637.36</v>
      </c>
      <c r="ED253" s="123"/>
      <c r="EE253" s="123"/>
      <c r="EF253" s="123"/>
      <c r="EG253" s="123"/>
      <c r="EH253" s="123"/>
      <c r="EI253" s="124"/>
      <c r="EJ253" s="122">
        <v>1468.59</v>
      </c>
      <c r="EK253" s="123"/>
      <c r="EL253" s="123"/>
      <c r="EM253" s="123"/>
      <c r="EN253" s="123"/>
      <c r="EO253" s="123"/>
      <c r="EP253" s="124"/>
      <c r="EQ253" s="122">
        <v>1677.75</v>
      </c>
      <c r="ER253" s="123"/>
      <c r="ES253" s="123"/>
      <c r="ET253" s="123"/>
      <c r="EU253" s="123"/>
      <c r="EV253" s="123"/>
      <c r="EW253" s="124"/>
      <c r="EX253" s="122">
        <v>1662.55</v>
      </c>
      <c r="EY253" s="123"/>
      <c r="EZ253" s="123"/>
      <c r="FA253" s="123"/>
      <c r="FB253" s="123"/>
      <c r="FC253" s="123"/>
      <c r="FD253" s="124"/>
      <c r="FE253" s="122">
        <v>1526.17</v>
      </c>
      <c r="FF253" s="123"/>
      <c r="FG253" s="123"/>
      <c r="FH253" s="123"/>
      <c r="FI253" s="123"/>
      <c r="FJ253" s="123"/>
      <c r="FK253" s="124"/>
    </row>
    <row r="254" spans="1:167" s="2" customFormat="1" ht="15.75" customHeight="1" x14ac:dyDescent="0.2">
      <c r="A254" s="125" t="s">
        <v>93</v>
      </c>
      <c r="B254" s="125"/>
      <c r="C254" s="125"/>
      <c r="D254" s="125"/>
      <c r="E254" s="125"/>
      <c r="F254" s="125"/>
      <c r="G254" s="125"/>
      <c r="H254" s="126"/>
      <c r="I254" s="122">
        <v>1292.19</v>
      </c>
      <c r="J254" s="123"/>
      <c r="K254" s="123"/>
      <c r="L254" s="123"/>
      <c r="M254" s="123"/>
      <c r="N254" s="124"/>
      <c r="O254" s="122">
        <v>1220.06</v>
      </c>
      <c r="P254" s="123"/>
      <c r="Q254" s="123"/>
      <c r="R254" s="123"/>
      <c r="S254" s="123"/>
      <c r="T254" s="124"/>
      <c r="U254" s="122">
        <v>1165.96</v>
      </c>
      <c r="V254" s="123"/>
      <c r="W254" s="123"/>
      <c r="X254" s="123"/>
      <c r="Y254" s="123"/>
      <c r="Z254" s="124"/>
      <c r="AA254" s="122">
        <v>1109.79</v>
      </c>
      <c r="AB254" s="123"/>
      <c r="AC254" s="123"/>
      <c r="AD254" s="123"/>
      <c r="AE254" s="123"/>
      <c r="AF254" s="124"/>
      <c r="AG254" s="122">
        <v>1088.1300000000001</v>
      </c>
      <c r="AH254" s="123"/>
      <c r="AI254" s="123"/>
      <c r="AJ254" s="123"/>
      <c r="AK254" s="123"/>
      <c r="AL254" s="124"/>
      <c r="AM254" s="122">
        <v>1149.1500000000001</v>
      </c>
      <c r="AN254" s="123"/>
      <c r="AO254" s="123"/>
      <c r="AP254" s="123"/>
      <c r="AQ254" s="123"/>
      <c r="AR254" s="124"/>
      <c r="AS254" s="122">
        <v>1197.3699999999999</v>
      </c>
      <c r="AT254" s="123"/>
      <c r="AU254" s="123"/>
      <c r="AV254" s="123"/>
      <c r="AW254" s="123"/>
      <c r="AX254" s="124"/>
      <c r="AY254" s="122">
        <v>1256.45</v>
      </c>
      <c r="AZ254" s="123"/>
      <c r="BA254" s="123"/>
      <c r="BB254" s="123"/>
      <c r="BC254" s="123"/>
      <c r="BD254" s="123"/>
      <c r="BE254" s="122">
        <v>1345.94</v>
      </c>
      <c r="BF254" s="123"/>
      <c r="BG254" s="123"/>
      <c r="BH254" s="123"/>
      <c r="BI254" s="123"/>
      <c r="BJ254" s="124"/>
      <c r="BK254" s="122">
        <v>1672.05</v>
      </c>
      <c r="BL254" s="123"/>
      <c r="BM254" s="123"/>
      <c r="BN254" s="123"/>
      <c r="BO254" s="123"/>
      <c r="BP254" s="123"/>
      <c r="BQ254" s="124"/>
      <c r="BR254" s="122">
        <v>1700.67</v>
      </c>
      <c r="BS254" s="123"/>
      <c r="BT254" s="123"/>
      <c r="BU254" s="123"/>
      <c r="BV254" s="123"/>
      <c r="BW254" s="123"/>
      <c r="BX254" s="124"/>
      <c r="BY254" s="122">
        <v>1603.04</v>
      </c>
      <c r="BZ254" s="123"/>
      <c r="CA254" s="123"/>
      <c r="CB254" s="123"/>
      <c r="CC254" s="123"/>
      <c r="CD254" s="123"/>
      <c r="CE254" s="124"/>
      <c r="CF254" s="122">
        <v>1379.26</v>
      </c>
      <c r="CG254" s="123"/>
      <c r="CH254" s="123"/>
      <c r="CI254" s="123"/>
      <c r="CJ254" s="123"/>
      <c r="CK254" s="123"/>
      <c r="CL254" s="124"/>
      <c r="CM254" s="122">
        <v>1188.8800000000001</v>
      </c>
      <c r="CN254" s="123"/>
      <c r="CO254" s="123"/>
      <c r="CP254" s="123"/>
      <c r="CQ254" s="123"/>
      <c r="CR254" s="123"/>
      <c r="CS254" s="124"/>
      <c r="CT254" s="122">
        <v>1237.92</v>
      </c>
      <c r="CU254" s="123"/>
      <c r="CV254" s="123"/>
      <c r="CW254" s="123"/>
      <c r="CX254" s="123"/>
      <c r="CY254" s="123"/>
      <c r="CZ254" s="124"/>
      <c r="DA254" s="122">
        <v>1008.12</v>
      </c>
      <c r="DB254" s="123"/>
      <c r="DC254" s="123"/>
      <c r="DD254" s="123"/>
      <c r="DE254" s="123"/>
      <c r="DF254" s="123"/>
      <c r="DG254" s="124"/>
      <c r="DH254" s="122">
        <v>1411.6</v>
      </c>
      <c r="DI254" s="123"/>
      <c r="DJ254" s="123"/>
      <c r="DK254" s="123"/>
      <c r="DL254" s="123"/>
      <c r="DM254" s="123"/>
      <c r="DN254" s="124"/>
      <c r="DO254" s="122">
        <v>1394.01</v>
      </c>
      <c r="DP254" s="123"/>
      <c r="DQ254" s="123"/>
      <c r="DR254" s="123"/>
      <c r="DS254" s="123"/>
      <c r="DT254" s="123"/>
      <c r="DU254" s="124"/>
      <c r="DV254" s="122">
        <v>1483.86</v>
      </c>
      <c r="DW254" s="123"/>
      <c r="DX254" s="123"/>
      <c r="DY254" s="123"/>
      <c r="DZ254" s="123"/>
      <c r="EA254" s="123"/>
      <c r="EB254" s="124"/>
      <c r="EC254" s="122">
        <v>1379.84</v>
      </c>
      <c r="ED254" s="123"/>
      <c r="EE254" s="123"/>
      <c r="EF254" s="123"/>
      <c r="EG254" s="123"/>
      <c r="EH254" s="123"/>
      <c r="EI254" s="124"/>
      <c r="EJ254" s="122">
        <v>1356.16</v>
      </c>
      <c r="EK254" s="123"/>
      <c r="EL254" s="123"/>
      <c r="EM254" s="123"/>
      <c r="EN254" s="123"/>
      <c r="EO254" s="123"/>
      <c r="EP254" s="124"/>
      <c r="EQ254" s="122">
        <v>1683.48</v>
      </c>
      <c r="ER254" s="123"/>
      <c r="ES254" s="123"/>
      <c r="ET254" s="123"/>
      <c r="EU254" s="123"/>
      <c r="EV254" s="123"/>
      <c r="EW254" s="124"/>
      <c r="EX254" s="122">
        <v>1657.41</v>
      </c>
      <c r="EY254" s="123"/>
      <c r="EZ254" s="123"/>
      <c r="FA254" s="123"/>
      <c r="FB254" s="123"/>
      <c r="FC254" s="123"/>
      <c r="FD254" s="124"/>
      <c r="FE254" s="122">
        <v>1518.8</v>
      </c>
      <c r="FF254" s="123"/>
      <c r="FG254" s="123"/>
      <c r="FH254" s="123"/>
      <c r="FI254" s="123"/>
      <c r="FJ254" s="123"/>
      <c r="FK254" s="124"/>
    </row>
    <row r="255" spans="1:167" s="2" customFormat="1" ht="15.75" customHeight="1" x14ac:dyDescent="0.2">
      <c r="A255" s="125" t="s">
        <v>94</v>
      </c>
      <c r="B255" s="125"/>
      <c r="C255" s="125"/>
      <c r="D255" s="125"/>
      <c r="E255" s="125"/>
      <c r="F255" s="125"/>
      <c r="G255" s="125"/>
      <c r="H255" s="126"/>
      <c r="I255" s="122">
        <v>1320.1</v>
      </c>
      <c r="J255" s="123"/>
      <c r="K255" s="123"/>
      <c r="L255" s="123"/>
      <c r="M255" s="123"/>
      <c r="N255" s="124"/>
      <c r="O255" s="122">
        <v>1239.6500000000001</v>
      </c>
      <c r="P255" s="123"/>
      <c r="Q255" s="123"/>
      <c r="R255" s="123"/>
      <c r="S255" s="123"/>
      <c r="T255" s="124"/>
      <c r="U255" s="122">
        <v>1197.75</v>
      </c>
      <c r="V255" s="123"/>
      <c r="W255" s="123"/>
      <c r="X255" s="123"/>
      <c r="Y255" s="123"/>
      <c r="Z255" s="124"/>
      <c r="AA255" s="122">
        <v>1115.99</v>
      </c>
      <c r="AB255" s="123"/>
      <c r="AC255" s="123"/>
      <c r="AD255" s="123"/>
      <c r="AE255" s="123"/>
      <c r="AF255" s="124"/>
      <c r="AG255" s="122">
        <v>1117.7</v>
      </c>
      <c r="AH255" s="123"/>
      <c r="AI255" s="123"/>
      <c r="AJ255" s="123"/>
      <c r="AK255" s="123"/>
      <c r="AL255" s="124"/>
      <c r="AM255" s="122">
        <v>1146.8</v>
      </c>
      <c r="AN255" s="123"/>
      <c r="AO255" s="123"/>
      <c r="AP255" s="123"/>
      <c r="AQ255" s="123"/>
      <c r="AR255" s="124"/>
      <c r="AS255" s="122">
        <v>1157.44</v>
      </c>
      <c r="AT255" s="123"/>
      <c r="AU255" s="123"/>
      <c r="AV255" s="123"/>
      <c r="AW255" s="123"/>
      <c r="AX255" s="124"/>
      <c r="AY255" s="122">
        <v>1283.6199999999999</v>
      </c>
      <c r="AZ255" s="123"/>
      <c r="BA255" s="123"/>
      <c r="BB255" s="123"/>
      <c r="BC255" s="123"/>
      <c r="BD255" s="123"/>
      <c r="BE255" s="122">
        <v>1315.55</v>
      </c>
      <c r="BF255" s="123"/>
      <c r="BG255" s="123"/>
      <c r="BH255" s="123"/>
      <c r="BI255" s="123"/>
      <c r="BJ255" s="124"/>
      <c r="BK255" s="122">
        <v>1375.46</v>
      </c>
      <c r="BL255" s="123"/>
      <c r="BM255" s="123"/>
      <c r="BN255" s="123"/>
      <c r="BO255" s="123"/>
      <c r="BP255" s="123"/>
      <c r="BQ255" s="124"/>
      <c r="BR255" s="122">
        <v>1385.95</v>
      </c>
      <c r="BS255" s="123"/>
      <c r="BT255" s="123"/>
      <c r="BU255" s="123"/>
      <c r="BV255" s="123"/>
      <c r="BW255" s="123"/>
      <c r="BX255" s="124"/>
      <c r="BY255" s="122">
        <v>1328.4</v>
      </c>
      <c r="BZ255" s="123"/>
      <c r="CA255" s="123"/>
      <c r="CB255" s="123"/>
      <c r="CC255" s="123"/>
      <c r="CD255" s="123"/>
      <c r="CE255" s="124"/>
      <c r="CF255" s="122">
        <v>1278.56</v>
      </c>
      <c r="CG255" s="123"/>
      <c r="CH255" s="123"/>
      <c r="CI255" s="123"/>
      <c r="CJ255" s="123"/>
      <c r="CK255" s="123"/>
      <c r="CL255" s="124"/>
      <c r="CM255" s="122">
        <v>1268.05</v>
      </c>
      <c r="CN255" s="123"/>
      <c r="CO255" s="123"/>
      <c r="CP255" s="123"/>
      <c r="CQ255" s="123"/>
      <c r="CR255" s="123"/>
      <c r="CS255" s="124"/>
      <c r="CT255" s="122">
        <v>990.32</v>
      </c>
      <c r="CU255" s="123"/>
      <c r="CV255" s="123"/>
      <c r="CW255" s="123"/>
      <c r="CX255" s="123"/>
      <c r="CY255" s="123"/>
      <c r="CZ255" s="124"/>
      <c r="DA255" s="122">
        <v>799.24</v>
      </c>
      <c r="DB255" s="123"/>
      <c r="DC255" s="123"/>
      <c r="DD255" s="123"/>
      <c r="DE255" s="123"/>
      <c r="DF255" s="123"/>
      <c r="DG255" s="124"/>
      <c r="DH255" s="122">
        <v>1331.66</v>
      </c>
      <c r="DI255" s="123"/>
      <c r="DJ255" s="123"/>
      <c r="DK255" s="123"/>
      <c r="DL255" s="123"/>
      <c r="DM255" s="123"/>
      <c r="DN255" s="124"/>
      <c r="DO255" s="122">
        <v>1325.85</v>
      </c>
      <c r="DP255" s="123"/>
      <c r="DQ255" s="123"/>
      <c r="DR255" s="123"/>
      <c r="DS255" s="123"/>
      <c r="DT255" s="123"/>
      <c r="DU255" s="124"/>
      <c r="DV255" s="122">
        <v>1394.8</v>
      </c>
      <c r="DW255" s="123"/>
      <c r="DX255" s="123"/>
      <c r="DY255" s="123"/>
      <c r="DZ255" s="123"/>
      <c r="EA255" s="123"/>
      <c r="EB255" s="124"/>
      <c r="EC255" s="122">
        <v>1317.49</v>
      </c>
      <c r="ED255" s="123"/>
      <c r="EE255" s="123"/>
      <c r="EF255" s="123"/>
      <c r="EG255" s="123"/>
      <c r="EH255" s="123"/>
      <c r="EI255" s="124"/>
      <c r="EJ255" s="122">
        <v>1316.77</v>
      </c>
      <c r="EK255" s="123"/>
      <c r="EL255" s="123"/>
      <c r="EM255" s="123"/>
      <c r="EN255" s="123"/>
      <c r="EO255" s="123"/>
      <c r="EP255" s="124"/>
      <c r="EQ255" s="122">
        <v>1473.44</v>
      </c>
      <c r="ER255" s="123"/>
      <c r="ES255" s="123"/>
      <c r="ET255" s="123"/>
      <c r="EU255" s="123"/>
      <c r="EV255" s="123"/>
      <c r="EW255" s="124"/>
      <c r="EX255" s="122">
        <v>1687.99</v>
      </c>
      <c r="EY255" s="123"/>
      <c r="EZ255" s="123"/>
      <c r="FA255" s="123"/>
      <c r="FB255" s="123"/>
      <c r="FC255" s="123"/>
      <c r="FD255" s="124"/>
      <c r="FE255" s="122">
        <v>1604.44</v>
      </c>
      <c r="FF255" s="123"/>
      <c r="FG255" s="123"/>
      <c r="FH255" s="123"/>
      <c r="FI255" s="123"/>
      <c r="FJ255" s="123"/>
      <c r="FK255" s="124"/>
    </row>
    <row r="256" spans="1:167" s="2" customFormat="1" ht="15.75" customHeight="1" x14ac:dyDescent="0.2">
      <c r="A256" s="125" t="s">
        <v>95</v>
      </c>
      <c r="B256" s="125"/>
      <c r="C256" s="125"/>
      <c r="D256" s="125"/>
      <c r="E256" s="125"/>
      <c r="F256" s="125"/>
      <c r="G256" s="125"/>
      <c r="H256" s="126"/>
      <c r="I256" s="122">
        <v>1318.93</v>
      </c>
      <c r="J256" s="123"/>
      <c r="K256" s="123"/>
      <c r="L256" s="123"/>
      <c r="M256" s="123"/>
      <c r="N256" s="124"/>
      <c r="O256" s="122">
        <v>1250.6400000000001</v>
      </c>
      <c r="P256" s="123"/>
      <c r="Q256" s="123"/>
      <c r="R256" s="123"/>
      <c r="S256" s="123"/>
      <c r="T256" s="124"/>
      <c r="U256" s="122">
        <v>1175.93</v>
      </c>
      <c r="V256" s="123"/>
      <c r="W256" s="123"/>
      <c r="X256" s="123"/>
      <c r="Y256" s="123"/>
      <c r="Z256" s="124"/>
      <c r="AA256" s="122">
        <v>1119.03</v>
      </c>
      <c r="AB256" s="123"/>
      <c r="AC256" s="123"/>
      <c r="AD256" s="123"/>
      <c r="AE256" s="123"/>
      <c r="AF256" s="124"/>
      <c r="AG256" s="122">
        <v>1118.74</v>
      </c>
      <c r="AH256" s="123"/>
      <c r="AI256" s="123"/>
      <c r="AJ256" s="123"/>
      <c r="AK256" s="123"/>
      <c r="AL256" s="124"/>
      <c r="AM256" s="122">
        <v>1159.6400000000001</v>
      </c>
      <c r="AN256" s="123"/>
      <c r="AO256" s="123"/>
      <c r="AP256" s="123"/>
      <c r="AQ256" s="123"/>
      <c r="AR256" s="124"/>
      <c r="AS256" s="122">
        <v>1206.32</v>
      </c>
      <c r="AT256" s="123"/>
      <c r="AU256" s="123"/>
      <c r="AV256" s="123"/>
      <c r="AW256" s="123"/>
      <c r="AX256" s="124"/>
      <c r="AY256" s="122">
        <v>1292.3399999999999</v>
      </c>
      <c r="AZ256" s="123"/>
      <c r="BA256" s="123"/>
      <c r="BB256" s="123"/>
      <c r="BC256" s="123"/>
      <c r="BD256" s="123"/>
      <c r="BE256" s="122">
        <v>1271.56</v>
      </c>
      <c r="BF256" s="123"/>
      <c r="BG256" s="123"/>
      <c r="BH256" s="123"/>
      <c r="BI256" s="123"/>
      <c r="BJ256" s="124"/>
      <c r="BK256" s="122">
        <v>1352.56</v>
      </c>
      <c r="BL256" s="123"/>
      <c r="BM256" s="123"/>
      <c r="BN256" s="123"/>
      <c r="BO256" s="123"/>
      <c r="BP256" s="123"/>
      <c r="BQ256" s="124"/>
      <c r="BR256" s="122">
        <v>1388.64</v>
      </c>
      <c r="BS256" s="123"/>
      <c r="BT256" s="123"/>
      <c r="BU256" s="123"/>
      <c r="BV256" s="123"/>
      <c r="BW256" s="123"/>
      <c r="BX256" s="124"/>
      <c r="BY256" s="122">
        <v>1396.98</v>
      </c>
      <c r="BZ256" s="123"/>
      <c r="CA256" s="123"/>
      <c r="CB256" s="123"/>
      <c r="CC256" s="123"/>
      <c r="CD256" s="123"/>
      <c r="CE256" s="124"/>
      <c r="CF256" s="122">
        <v>1385.33</v>
      </c>
      <c r="CG256" s="123"/>
      <c r="CH256" s="123"/>
      <c r="CI256" s="123"/>
      <c r="CJ256" s="123"/>
      <c r="CK256" s="123"/>
      <c r="CL256" s="124"/>
      <c r="CM256" s="122">
        <v>1398.6</v>
      </c>
      <c r="CN256" s="123"/>
      <c r="CO256" s="123"/>
      <c r="CP256" s="123"/>
      <c r="CQ256" s="123"/>
      <c r="CR256" s="123"/>
      <c r="CS256" s="124"/>
      <c r="CT256" s="122">
        <v>1436.14</v>
      </c>
      <c r="CU256" s="123"/>
      <c r="CV256" s="123"/>
      <c r="CW256" s="123"/>
      <c r="CX256" s="123"/>
      <c r="CY256" s="123"/>
      <c r="CZ256" s="124"/>
      <c r="DA256" s="122">
        <v>1371.11</v>
      </c>
      <c r="DB256" s="123"/>
      <c r="DC256" s="123"/>
      <c r="DD256" s="123"/>
      <c r="DE256" s="123"/>
      <c r="DF256" s="123"/>
      <c r="DG256" s="124"/>
      <c r="DH256" s="122">
        <v>1806.84</v>
      </c>
      <c r="DI256" s="123"/>
      <c r="DJ256" s="123"/>
      <c r="DK256" s="123"/>
      <c r="DL256" s="123"/>
      <c r="DM256" s="123"/>
      <c r="DN256" s="124"/>
      <c r="DO256" s="122">
        <v>1803.1</v>
      </c>
      <c r="DP256" s="123"/>
      <c r="DQ256" s="123"/>
      <c r="DR256" s="123"/>
      <c r="DS256" s="123"/>
      <c r="DT256" s="123"/>
      <c r="DU256" s="124"/>
      <c r="DV256" s="122">
        <v>1793.31</v>
      </c>
      <c r="DW256" s="123"/>
      <c r="DX256" s="123"/>
      <c r="DY256" s="123"/>
      <c r="DZ256" s="123"/>
      <c r="EA256" s="123"/>
      <c r="EB256" s="124"/>
      <c r="EC256" s="122">
        <v>1363.87</v>
      </c>
      <c r="ED256" s="123"/>
      <c r="EE256" s="123"/>
      <c r="EF256" s="123"/>
      <c r="EG256" s="123"/>
      <c r="EH256" s="123"/>
      <c r="EI256" s="124"/>
      <c r="EJ256" s="122">
        <v>1357.11</v>
      </c>
      <c r="EK256" s="123"/>
      <c r="EL256" s="123"/>
      <c r="EM256" s="123"/>
      <c r="EN256" s="123"/>
      <c r="EO256" s="123"/>
      <c r="EP256" s="124"/>
      <c r="EQ256" s="122">
        <v>1716.38</v>
      </c>
      <c r="ER256" s="123"/>
      <c r="ES256" s="123"/>
      <c r="ET256" s="123"/>
      <c r="EU256" s="123"/>
      <c r="EV256" s="123"/>
      <c r="EW256" s="124"/>
      <c r="EX256" s="122">
        <v>1703</v>
      </c>
      <c r="EY256" s="123"/>
      <c r="EZ256" s="123"/>
      <c r="FA256" s="123"/>
      <c r="FB256" s="123"/>
      <c r="FC256" s="123"/>
      <c r="FD256" s="124"/>
      <c r="FE256" s="122">
        <v>1504.09</v>
      </c>
      <c r="FF256" s="123"/>
      <c r="FG256" s="123"/>
      <c r="FH256" s="123"/>
      <c r="FI256" s="123"/>
      <c r="FJ256" s="123"/>
      <c r="FK256" s="124"/>
    </row>
    <row r="257" spans="1:167" s="2" customFormat="1" ht="15.75" customHeight="1" x14ac:dyDescent="0.2">
      <c r="A257" s="125" t="s">
        <v>96</v>
      </c>
      <c r="B257" s="125"/>
      <c r="C257" s="125"/>
      <c r="D257" s="125"/>
      <c r="E257" s="125"/>
      <c r="F257" s="125"/>
      <c r="G257" s="125"/>
      <c r="H257" s="126"/>
      <c r="I257" s="122">
        <v>1564.12</v>
      </c>
      <c r="J257" s="123"/>
      <c r="K257" s="123"/>
      <c r="L257" s="123"/>
      <c r="M257" s="123"/>
      <c r="N257" s="124"/>
      <c r="O257" s="122">
        <v>1437.5</v>
      </c>
      <c r="P257" s="123"/>
      <c r="Q257" s="123"/>
      <c r="R257" s="123"/>
      <c r="S257" s="123"/>
      <c r="T257" s="124"/>
      <c r="U257" s="122">
        <v>1330.89</v>
      </c>
      <c r="V257" s="123"/>
      <c r="W257" s="123"/>
      <c r="X257" s="123"/>
      <c r="Y257" s="123"/>
      <c r="Z257" s="124"/>
      <c r="AA257" s="122">
        <v>1297.29</v>
      </c>
      <c r="AB257" s="123"/>
      <c r="AC257" s="123"/>
      <c r="AD257" s="123"/>
      <c r="AE257" s="123"/>
      <c r="AF257" s="124"/>
      <c r="AG257" s="122">
        <v>1288.1500000000001</v>
      </c>
      <c r="AH257" s="123"/>
      <c r="AI257" s="123"/>
      <c r="AJ257" s="123"/>
      <c r="AK257" s="123"/>
      <c r="AL257" s="124"/>
      <c r="AM257" s="122">
        <v>1282.21</v>
      </c>
      <c r="AN257" s="123"/>
      <c r="AO257" s="123"/>
      <c r="AP257" s="123"/>
      <c r="AQ257" s="123"/>
      <c r="AR257" s="124"/>
      <c r="AS257" s="122">
        <v>1270.6099999999999</v>
      </c>
      <c r="AT257" s="123"/>
      <c r="AU257" s="123"/>
      <c r="AV257" s="123"/>
      <c r="AW257" s="123"/>
      <c r="AX257" s="124"/>
      <c r="AY257" s="122">
        <v>1288.54</v>
      </c>
      <c r="AZ257" s="123"/>
      <c r="BA257" s="123"/>
      <c r="BB257" s="123"/>
      <c r="BC257" s="123"/>
      <c r="BD257" s="123"/>
      <c r="BE257" s="122">
        <v>1438.72</v>
      </c>
      <c r="BF257" s="123"/>
      <c r="BG257" s="123"/>
      <c r="BH257" s="123"/>
      <c r="BI257" s="123"/>
      <c r="BJ257" s="124"/>
      <c r="BK257" s="122">
        <v>1671.84</v>
      </c>
      <c r="BL257" s="123"/>
      <c r="BM257" s="123"/>
      <c r="BN257" s="123"/>
      <c r="BO257" s="123"/>
      <c r="BP257" s="123"/>
      <c r="BQ257" s="124"/>
      <c r="BR257" s="122">
        <v>1747.28</v>
      </c>
      <c r="BS257" s="123"/>
      <c r="BT257" s="123"/>
      <c r="BU257" s="123"/>
      <c r="BV257" s="123"/>
      <c r="BW257" s="123"/>
      <c r="BX257" s="124"/>
      <c r="BY257" s="122">
        <v>1784.97</v>
      </c>
      <c r="BZ257" s="123"/>
      <c r="CA257" s="123"/>
      <c r="CB257" s="123"/>
      <c r="CC257" s="123"/>
      <c r="CD257" s="123"/>
      <c r="CE257" s="124"/>
      <c r="CF257" s="122">
        <v>1769.52</v>
      </c>
      <c r="CG257" s="123"/>
      <c r="CH257" s="123"/>
      <c r="CI257" s="123"/>
      <c r="CJ257" s="123"/>
      <c r="CK257" s="123"/>
      <c r="CL257" s="124"/>
      <c r="CM257" s="122">
        <v>1771.23</v>
      </c>
      <c r="CN257" s="123"/>
      <c r="CO257" s="123"/>
      <c r="CP257" s="123"/>
      <c r="CQ257" s="123"/>
      <c r="CR257" s="123"/>
      <c r="CS257" s="124"/>
      <c r="CT257" s="122">
        <v>1804.35</v>
      </c>
      <c r="CU257" s="123"/>
      <c r="CV257" s="123"/>
      <c r="CW257" s="123"/>
      <c r="CX257" s="123"/>
      <c r="CY257" s="123"/>
      <c r="CZ257" s="124"/>
      <c r="DA257" s="122">
        <v>1787.22</v>
      </c>
      <c r="DB257" s="123"/>
      <c r="DC257" s="123"/>
      <c r="DD257" s="123"/>
      <c r="DE257" s="123"/>
      <c r="DF257" s="123"/>
      <c r="DG257" s="124"/>
      <c r="DH257" s="122">
        <v>1775.04</v>
      </c>
      <c r="DI257" s="123"/>
      <c r="DJ257" s="123"/>
      <c r="DK257" s="123"/>
      <c r="DL257" s="123"/>
      <c r="DM257" s="123"/>
      <c r="DN257" s="124"/>
      <c r="DO257" s="122">
        <v>1761.53</v>
      </c>
      <c r="DP257" s="123"/>
      <c r="DQ257" s="123"/>
      <c r="DR257" s="123"/>
      <c r="DS257" s="123"/>
      <c r="DT257" s="123"/>
      <c r="DU257" s="124"/>
      <c r="DV257" s="122">
        <v>1749.64</v>
      </c>
      <c r="DW257" s="123"/>
      <c r="DX257" s="123"/>
      <c r="DY257" s="123"/>
      <c r="DZ257" s="123"/>
      <c r="EA257" s="123"/>
      <c r="EB257" s="124"/>
      <c r="EC257" s="122">
        <v>1724.89</v>
      </c>
      <c r="ED257" s="123"/>
      <c r="EE257" s="123"/>
      <c r="EF257" s="123"/>
      <c r="EG257" s="123"/>
      <c r="EH257" s="123"/>
      <c r="EI257" s="124"/>
      <c r="EJ257" s="122">
        <v>1716.35</v>
      </c>
      <c r="EK257" s="123"/>
      <c r="EL257" s="123"/>
      <c r="EM257" s="123"/>
      <c r="EN257" s="123"/>
      <c r="EO257" s="123"/>
      <c r="EP257" s="124"/>
      <c r="EQ257" s="122">
        <v>1754.04</v>
      </c>
      <c r="ER257" s="123"/>
      <c r="ES257" s="123"/>
      <c r="ET257" s="123"/>
      <c r="EU257" s="123"/>
      <c r="EV257" s="123"/>
      <c r="EW257" s="124"/>
      <c r="EX257" s="122">
        <v>1745.23</v>
      </c>
      <c r="EY257" s="123"/>
      <c r="EZ257" s="123"/>
      <c r="FA257" s="123"/>
      <c r="FB257" s="123"/>
      <c r="FC257" s="123"/>
      <c r="FD257" s="124"/>
      <c r="FE257" s="122">
        <v>1657.5</v>
      </c>
      <c r="FF257" s="123"/>
      <c r="FG257" s="123"/>
      <c r="FH257" s="123"/>
      <c r="FI257" s="123"/>
      <c r="FJ257" s="123"/>
      <c r="FK257" s="124"/>
    </row>
    <row r="258" spans="1:167" s="2" customFormat="1" ht="15.75" customHeight="1" x14ac:dyDescent="0.2">
      <c r="A258" s="125" t="s">
        <v>97</v>
      </c>
      <c r="B258" s="125"/>
      <c r="C258" s="125"/>
      <c r="D258" s="125"/>
      <c r="E258" s="125"/>
      <c r="F258" s="125"/>
      <c r="G258" s="125"/>
      <c r="H258" s="126"/>
      <c r="I258" s="122">
        <v>1519.06</v>
      </c>
      <c r="J258" s="123"/>
      <c r="K258" s="123"/>
      <c r="L258" s="123"/>
      <c r="M258" s="123"/>
      <c r="N258" s="124"/>
      <c r="O258" s="122">
        <v>1357.15</v>
      </c>
      <c r="P258" s="123"/>
      <c r="Q258" s="123"/>
      <c r="R258" s="123"/>
      <c r="S258" s="123"/>
      <c r="T258" s="124"/>
      <c r="U258" s="122">
        <v>1288.49</v>
      </c>
      <c r="V258" s="123"/>
      <c r="W258" s="123"/>
      <c r="X258" s="123"/>
      <c r="Y258" s="123"/>
      <c r="Z258" s="124"/>
      <c r="AA258" s="122">
        <v>1276.08</v>
      </c>
      <c r="AB258" s="123"/>
      <c r="AC258" s="123"/>
      <c r="AD258" s="123"/>
      <c r="AE258" s="123"/>
      <c r="AF258" s="124"/>
      <c r="AG258" s="122">
        <v>1263.75</v>
      </c>
      <c r="AH258" s="123"/>
      <c r="AI258" s="123"/>
      <c r="AJ258" s="123"/>
      <c r="AK258" s="123"/>
      <c r="AL258" s="124"/>
      <c r="AM258" s="122">
        <v>1251.03</v>
      </c>
      <c r="AN258" s="123"/>
      <c r="AO258" s="123"/>
      <c r="AP258" s="123"/>
      <c r="AQ258" s="123"/>
      <c r="AR258" s="124"/>
      <c r="AS258" s="122">
        <v>1219.01</v>
      </c>
      <c r="AT258" s="123"/>
      <c r="AU258" s="123"/>
      <c r="AV258" s="123"/>
      <c r="AW258" s="123"/>
      <c r="AX258" s="124"/>
      <c r="AY258" s="122">
        <v>1203.45</v>
      </c>
      <c r="AZ258" s="123"/>
      <c r="BA258" s="123"/>
      <c r="BB258" s="123"/>
      <c r="BC258" s="123"/>
      <c r="BD258" s="123"/>
      <c r="BE258" s="122">
        <v>1281.05</v>
      </c>
      <c r="BF258" s="123"/>
      <c r="BG258" s="123"/>
      <c r="BH258" s="123"/>
      <c r="BI258" s="123"/>
      <c r="BJ258" s="124"/>
      <c r="BK258" s="122">
        <v>1563.91</v>
      </c>
      <c r="BL258" s="123"/>
      <c r="BM258" s="123"/>
      <c r="BN258" s="123"/>
      <c r="BO258" s="123"/>
      <c r="BP258" s="123"/>
      <c r="BQ258" s="124"/>
      <c r="BR258" s="122">
        <v>1651.27</v>
      </c>
      <c r="BS258" s="123"/>
      <c r="BT258" s="123"/>
      <c r="BU258" s="123"/>
      <c r="BV258" s="123"/>
      <c r="BW258" s="123"/>
      <c r="BX258" s="124"/>
      <c r="BY258" s="122">
        <v>1696.32</v>
      </c>
      <c r="BZ258" s="123"/>
      <c r="CA258" s="123"/>
      <c r="CB258" s="123"/>
      <c r="CC258" s="123"/>
      <c r="CD258" s="123"/>
      <c r="CE258" s="124"/>
      <c r="CF258" s="122">
        <v>1705.7</v>
      </c>
      <c r="CG258" s="123"/>
      <c r="CH258" s="123"/>
      <c r="CI258" s="123"/>
      <c r="CJ258" s="123"/>
      <c r="CK258" s="123"/>
      <c r="CL258" s="124"/>
      <c r="CM258" s="122">
        <v>1712.28</v>
      </c>
      <c r="CN258" s="123"/>
      <c r="CO258" s="123"/>
      <c r="CP258" s="123"/>
      <c r="CQ258" s="123"/>
      <c r="CR258" s="123"/>
      <c r="CS258" s="124"/>
      <c r="CT258" s="122">
        <v>1712.44</v>
      </c>
      <c r="CU258" s="123"/>
      <c r="CV258" s="123"/>
      <c r="CW258" s="123"/>
      <c r="CX258" s="123"/>
      <c r="CY258" s="123"/>
      <c r="CZ258" s="124"/>
      <c r="DA258" s="122">
        <v>1707.89</v>
      </c>
      <c r="DB258" s="123"/>
      <c r="DC258" s="123"/>
      <c r="DD258" s="123"/>
      <c r="DE258" s="123"/>
      <c r="DF258" s="123"/>
      <c r="DG258" s="124"/>
      <c r="DH258" s="122">
        <v>1679.17</v>
      </c>
      <c r="DI258" s="123"/>
      <c r="DJ258" s="123"/>
      <c r="DK258" s="123"/>
      <c r="DL258" s="123"/>
      <c r="DM258" s="123"/>
      <c r="DN258" s="124"/>
      <c r="DO258" s="122">
        <v>1658.93</v>
      </c>
      <c r="DP258" s="123"/>
      <c r="DQ258" s="123"/>
      <c r="DR258" s="123"/>
      <c r="DS258" s="123"/>
      <c r="DT258" s="123"/>
      <c r="DU258" s="124"/>
      <c r="DV258" s="122">
        <v>1659.94</v>
      </c>
      <c r="DW258" s="123"/>
      <c r="DX258" s="123"/>
      <c r="DY258" s="123"/>
      <c r="DZ258" s="123"/>
      <c r="EA258" s="123"/>
      <c r="EB258" s="124"/>
      <c r="EC258" s="122">
        <v>1643.63</v>
      </c>
      <c r="ED258" s="123"/>
      <c r="EE258" s="123"/>
      <c r="EF258" s="123"/>
      <c r="EG258" s="123"/>
      <c r="EH258" s="123"/>
      <c r="EI258" s="124"/>
      <c r="EJ258" s="122">
        <v>1643.28</v>
      </c>
      <c r="EK258" s="123"/>
      <c r="EL258" s="123"/>
      <c r="EM258" s="123"/>
      <c r="EN258" s="123"/>
      <c r="EO258" s="123"/>
      <c r="EP258" s="124"/>
      <c r="EQ258" s="122">
        <v>1670.76</v>
      </c>
      <c r="ER258" s="123"/>
      <c r="ES258" s="123"/>
      <c r="ET258" s="123"/>
      <c r="EU258" s="123"/>
      <c r="EV258" s="123"/>
      <c r="EW258" s="124"/>
      <c r="EX258" s="122">
        <v>1696.92</v>
      </c>
      <c r="EY258" s="123"/>
      <c r="EZ258" s="123"/>
      <c r="FA258" s="123"/>
      <c r="FB258" s="123"/>
      <c r="FC258" s="123"/>
      <c r="FD258" s="124"/>
      <c r="FE258" s="122">
        <v>1659.55</v>
      </c>
      <c r="FF258" s="123"/>
      <c r="FG258" s="123"/>
      <c r="FH258" s="123"/>
      <c r="FI258" s="123"/>
      <c r="FJ258" s="123"/>
      <c r="FK258" s="124"/>
    </row>
    <row r="259" spans="1:167" s="2" customFormat="1" ht="15.75" customHeight="1" x14ac:dyDescent="0.2">
      <c r="A259" s="125" t="s">
        <v>98</v>
      </c>
      <c r="B259" s="125"/>
      <c r="C259" s="125"/>
      <c r="D259" s="125"/>
      <c r="E259" s="125"/>
      <c r="F259" s="125"/>
      <c r="G259" s="125"/>
      <c r="H259" s="126"/>
      <c r="I259" s="122">
        <v>1540.42</v>
      </c>
      <c r="J259" s="123"/>
      <c r="K259" s="123"/>
      <c r="L259" s="123"/>
      <c r="M259" s="123"/>
      <c r="N259" s="124"/>
      <c r="O259" s="122">
        <v>1331.62</v>
      </c>
      <c r="P259" s="123"/>
      <c r="Q259" s="123"/>
      <c r="R259" s="123"/>
      <c r="S259" s="123"/>
      <c r="T259" s="124"/>
      <c r="U259" s="122">
        <v>1280.58</v>
      </c>
      <c r="V259" s="123"/>
      <c r="W259" s="123"/>
      <c r="X259" s="123"/>
      <c r="Y259" s="123"/>
      <c r="Z259" s="124"/>
      <c r="AA259" s="122">
        <v>1247.6500000000001</v>
      </c>
      <c r="AB259" s="123"/>
      <c r="AC259" s="123"/>
      <c r="AD259" s="123"/>
      <c r="AE259" s="123"/>
      <c r="AF259" s="124"/>
      <c r="AG259" s="122">
        <v>1228.3599999999999</v>
      </c>
      <c r="AH259" s="123"/>
      <c r="AI259" s="123"/>
      <c r="AJ259" s="123"/>
      <c r="AK259" s="123"/>
      <c r="AL259" s="124"/>
      <c r="AM259" s="122">
        <v>1257.74</v>
      </c>
      <c r="AN259" s="123"/>
      <c r="AO259" s="123"/>
      <c r="AP259" s="123"/>
      <c r="AQ259" s="123"/>
      <c r="AR259" s="124"/>
      <c r="AS259" s="122">
        <v>1258.6199999999999</v>
      </c>
      <c r="AT259" s="123"/>
      <c r="AU259" s="123"/>
      <c r="AV259" s="123"/>
      <c r="AW259" s="123"/>
      <c r="AX259" s="124"/>
      <c r="AY259" s="122">
        <v>1441.92</v>
      </c>
      <c r="AZ259" s="123"/>
      <c r="BA259" s="123"/>
      <c r="BB259" s="123"/>
      <c r="BC259" s="123"/>
      <c r="BD259" s="123"/>
      <c r="BE259" s="122">
        <v>1667.08</v>
      </c>
      <c r="BF259" s="123"/>
      <c r="BG259" s="123"/>
      <c r="BH259" s="123"/>
      <c r="BI259" s="123"/>
      <c r="BJ259" s="124"/>
      <c r="BK259" s="122">
        <v>1808.12</v>
      </c>
      <c r="BL259" s="123"/>
      <c r="BM259" s="123"/>
      <c r="BN259" s="123"/>
      <c r="BO259" s="123"/>
      <c r="BP259" s="123"/>
      <c r="BQ259" s="124"/>
      <c r="BR259" s="122">
        <v>1817.77</v>
      </c>
      <c r="BS259" s="123"/>
      <c r="BT259" s="123"/>
      <c r="BU259" s="123"/>
      <c r="BV259" s="123"/>
      <c r="BW259" s="123"/>
      <c r="BX259" s="124"/>
      <c r="BY259" s="122">
        <v>1816.31</v>
      </c>
      <c r="BZ259" s="123"/>
      <c r="CA259" s="123"/>
      <c r="CB259" s="123"/>
      <c r="CC259" s="123"/>
      <c r="CD259" s="123"/>
      <c r="CE259" s="124"/>
      <c r="CF259" s="122">
        <v>1810.73</v>
      </c>
      <c r="CG259" s="123"/>
      <c r="CH259" s="123"/>
      <c r="CI259" s="123"/>
      <c r="CJ259" s="123"/>
      <c r="CK259" s="123"/>
      <c r="CL259" s="124"/>
      <c r="CM259" s="122">
        <v>1815.88</v>
      </c>
      <c r="CN259" s="123"/>
      <c r="CO259" s="123"/>
      <c r="CP259" s="123"/>
      <c r="CQ259" s="123"/>
      <c r="CR259" s="123"/>
      <c r="CS259" s="124"/>
      <c r="CT259" s="122">
        <v>1818.71</v>
      </c>
      <c r="CU259" s="123"/>
      <c r="CV259" s="123"/>
      <c r="CW259" s="123"/>
      <c r="CX259" s="123"/>
      <c r="CY259" s="123"/>
      <c r="CZ259" s="124"/>
      <c r="DA259" s="122">
        <v>1814.66</v>
      </c>
      <c r="DB259" s="123"/>
      <c r="DC259" s="123"/>
      <c r="DD259" s="123"/>
      <c r="DE259" s="123"/>
      <c r="DF259" s="123"/>
      <c r="DG259" s="124"/>
      <c r="DH259" s="122">
        <v>1823.14</v>
      </c>
      <c r="DI259" s="123"/>
      <c r="DJ259" s="123"/>
      <c r="DK259" s="123"/>
      <c r="DL259" s="123"/>
      <c r="DM259" s="123"/>
      <c r="DN259" s="124"/>
      <c r="DO259" s="122">
        <v>1817.3</v>
      </c>
      <c r="DP259" s="123"/>
      <c r="DQ259" s="123"/>
      <c r="DR259" s="123"/>
      <c r="DS259" s="123"/>
      <c r="DT259" s="123"/>
      <c r="DU259" s="124"/>
      <c r="DV259" s="122">
        <v>1809.44</v>
      </c>
      <c r="DW259" s="123"/>
      <c r="DX259" s="123"/>
      <c r="DY259" s="123"/>
      <c r="DZ259" s="123"/>
      <c r="EA259" s="123"/>
      <c r="EB259" s="124"/>
      <c r="EC259" s="122">
        <v>1701.82</v>
      </c>
      <c r="ED259" s="123"/>
      <c r="EE259" s="123"/>
      <c r="EF259" s="123"/>
      <c r="EG259" s="123"/>
      <c r="EH259" s="123"/>
      <c r="EI259" s="124"/>
      <c r="EJ259" s="122">
        <v>1680.34</v>
      </c>
      <c r="EK259" s="123"/>
      <c r="EL259" s="123"/>
      <c r="EM259" s="123"/>
      <c r="EN259" s="123"/>
      <c r="EO259" s="123"/>
      <c r="EP259" s="124"/>
      <c r="EQ259" s="122">
        <v>1803.37</v>
      </c>
      <c r="ER259" s="123"/>
      <c r="ES259" s="123"/>
      <c r="ET259" s="123"/>
      <c r="EU259" s="123"/>
      <c r="EV259" s="123"/>
      <c r="EW259" s="124"/>
      <c r="EX259" s="122">
        <v>1757.52</v>
      </c>
      <c r="EY259" s="123"/>
      <c r="EZ259" s="123"/>
      <c r="FA259" s="123"/>
      <c r="FB259" s="123"/>
      <c r="FC259" s="123"/>
      <c r="FD259" s="124"/>
      <c r="FE259" s="122">
        <v>1673.62</v>
      </c>
      <c r="FF259" s="123"/>
      <c r="FG259" s="123"/>
      <c r="FH259" s="123"/>
      <c r="FI259" s="123"/>
      <c r="FJ259" s="123"/>
      <c r="FK259" s="124"/>
    </row>
    <row r="260" spans="1:167" s="2" customFormat="1" ht="15.75" customHeight="1" x14ac:dyDescent="0.2">
      <c r="A260" s="125" t="s">
        <v>99</v>
      </c>
      <c r="B260" s="125"/>
      <c r="C260" s="125"/>
      <c r="D260" s="125"/>
      <c r="E260" s="125"/>
      <c r="F260" s="125"/>
      <c r="G260" s="125"/>
      <c r="H260" s="126"/>
      <c r="I260" s="122">
        <v>1433.59</v>
      </c>
      <c r="J260" s="123"/>
      <c r="K260" s="123"/>
      <c r="L260" s="123"/>
      <c r="M260" s="123"/>
      <c r="N260" s="124"/>
      <c r="O260" s="122">
        <v>1268.69</v>
      </c>
      <c r="P260" s="123"/>
      <c r="Q260" s="123"/>
      <c r="R260" s="123"/>
      <c r="S260" s="123"/>
      <c r="T260" s="124"/>
      <c r="U260" s="122">
        <v>1199.97</v>
      </c>
      <c r="V260" s="123"/>
      <c r="W260" s="123"/>
      <c r="X260" s="123"/>
      <c r="Y260" s="123"/>
      <c r="Z260" s="124"/>
      <c r="AA260" s="122">
        <v>1119.5</v>
      </c>
      <c r="AB260" s="123"/>
      <c r="AC260" s="123"/>
      <c r="AD260" s="123"/>
      <c r="AE260" s="123"/>
      <c r="AF260" s="124"/>
      <c r="AG260" s="122">
        <v>1155.24</v>
      </c>
      <c r="AH260" s="123"/>
      <c r="AI260" s="123"/>
      <c r="AJ260" s="123"/>
      <c r="AK260" s="123"/>
      <c r="AL260" s="124"/>
      <c r="AM260" s="122">
        <v>1183.0999999999999</v>
      </c>
      <c r="AN260" s="123"/>
      <c r="AO260" s="123"/>
      <c r="AP260" s="123"/>
      <c r="AQ260" s="123"/>
      <c r="AR260" s="124"/>
      <c r="AS260" s="122">
        <v>1181.58</v>
      </c>
      <c r="AT260" s="123"/>
      <c r="AU260" s="123"/>
      <c r="AV260" s="123"/>
      <c r="AW260" s="123"/>
      <c r="AX260" s="124"/>
      <c r="AY260" s="122">
        <v>1410.71</v>
      </c>
      <c r="AZ260" s="123"/>
      <c r="BA260" s="123"/>
      <c r="BB260" s="123"/>
      <c r="BC260" s="123"/>
      <c r="BD260" s="123"/>
      <c r="BE260" s="122">
        <v>1594.37</v>
      </c>
      <c r="BF260" s="123"/>
      <c r="BG260" s="123"/>
      <c r="BH260" s="123"/>
      <c r="BI260" s="123"/>
      <c r="BJ260" s="124"/>
      <c r="BK260" s="122">
        <v>1694.95</v>
      </c>
      <c r="BL260" s="123"/>
      <c r="BM260" s="123"/>
      <c r="BN260" s="123"/>
      <c r="BO260" s="123"/>
      <c r="BP260" s="123"/>
      <c r="BQ260" s="124"/>
      <c r="BR260" s="122">
        <v>1765</v>
      </c>
      <c r="BS260" s="123"/>
      <c r="BT260" s="123"/>
      <c r="BU260" s="123"/>
      <c r="BV260" s="123"/>
      <c r="BW260" s="123"/>
      <c r="BX260" s="124"/>
      <c r="BY260" s="122">
        <v>1766.05</v>
      </c>
      <c r="BZ260" s="123"/>
      <c r="CA260" s="123"/>
      <c r="CB260" s="123"/>
      <c r="CC260" s="123"/>
      <c r="CD260" s="123"/>
      <c r="CE260" s="124"/>
      <c r="CF260" s="122">
        <v>1738.84</v>
      </c>
      <c r="CG260" s="123"/>
      <c r="CH260" s="123"/>
      <c r="CI260" s="123"/>
      <c r="CJ260" s="123"/>
      <c r="CK260" s="123"/>
      <c r="CL260" s="124"/>
      <c r="CM260" s="122">
        <v>1761.24</v>
      </c>
      <c r="CN260" s="123"/>
      <c r="CO260" s="123"/>
      <c r="CP260" s="123"/>
      <c r="CQ260" s="123"/>
      <c r="CR260" s="123"/>
      <c r="CS260" s="124"/>
      <c r="CT260" s="122">
        <v>1794.66</v>
      </c>
      <c r="CU260" s="123"/>
      <c r="CV260" s="123"/>
      <c r="CW260" s="123"/>
      <c r="CX260" s="123"/>
      <c r="CY260" s="123"/>
      <c r="CZ260" s="124"/>
      <c r="DA260" s="122">
        <v>1770.12</v>
      </c>
      <c r="DB260" s="123"/>
      <c r="DC260" s="123"/>
      <c r="DD260" s="123"/>
      <c r="DE260" s="123"/>
      <c r="DF260" s="123"/>
      <c r="DG260" s="124"/>
      <c r="DH260" s="122">
        <v>1799.41</v>
      </c>
      <c r="DI260" s="123"/>
      <c r="DJ260" s="123"/>
      <c r="DK260" s="123"/>
      <c r="DL260" s="123"/>
      <c r="DM260" s="123"/>
      <c r="DN260" s="124"/>
      <c r="DO260" s="122">
        <v>1771.57</v>
      </c>
      <c r="DP260" s="123"/>
      <c r="DQ260" s="123"/>
      <c r="DR260" s="123"/>
      <c r="DS260" s="123"/>
      <c r="DT260" s="123"/>
      <c r="DU260" s="124"/>
      <c r="DV260" s="122">
        <v>1741.99</v>
      </c>
      <c r="DW260" s="123"/>
      <c r="DX260" s="123"/>
      <c r="DY260" s="123"/>
      <c r="DZ260" s="123"/>
      <c r="EA260" s="123"/>
      <c r="EB260" s="124"/>
      <c r="EC260" s="122">
        <v>1674.45</v>
      </c>
      <c r="ED260" s="123"/>
      <c r="EE260" s="123"/>
      <c r="EF260" s="123"/>
      <c r="EG260" s="123"/>
      <c r="EH260" s="123"/>
      <c r="EI260" s="124"/>
      <c r="EJ260" s="122">
        <v>1656.25</v>
      </c>
      <c r="EK260" s="123"/>
      <c r="EL260" s="123"/>
      <c r="EM260" s="123"/>
      <c r="EN260" s="123"/>
      <c r="EO260" s="123"/>
      <c r="EP260" s="124"/>
      <c r="EQ260" s="122">
        <v>1700.65</v>
      </c>
      <c r="ER260" s="123"/>
      <c r="ES260" s="123"/>
      <c r="ET260" s="123"/>
      <c r="EU260" s="123"/>
      <c r="EV260" s="123"/>
      <c r="EW260" s="124"/>
      <c r="EX260" s="122">
        <v>1679.7</v>
      </c>
      <c r="EY260" s="123"/>
      <c r="EZ260" s="123"/>
      <c r="FA260" s="123"/>
      <c r="FB260" s="123"/>
      <c r="FC260" s="123"/>
      <c r="FD260" s="124"/>
      <c r="FE260" s="122">
        <v>1576.95</v>
      </c>
      <c r="FF260" s="123"/>
      <c r="FG260" s="123"/>
      <c r="FH260" s="123"/>
      <c r="FI260" s="123"/>
      <c r="FJ260" s="123"/>
      <c r="FK260" s="124"/>
    </row>
    <row r="261" spans="1:167" s="2" customFormat="1" ht="15.75" customHeight="1" x14ac:dyDescent="0.2">
      <c r="A261" s="125" t="s">
        <v>7</v>
      </c>
      <c r="B261" s="125"/>
      <c r="C261" s="125"/>
      <c r="D261" s="125"/>
      <c r="E261" s="125"/>
      <c r="F261" s="125"/>
      <c r="G261" s="125"/>
      <c r="H261" s="126"/>
      <c r="I261" s="122">
        <v>1286.56</v>
      </c>
      <c r="J261" s="123"/>
      <c r="K261" s="123"/>
      <c r="L261" s="123"/>
      <c r="M261" s="123"/>
      <c r="N261" s="124"/>
      <c r="O261" s="122">
        <v>1217.8800000000001</v>
      </c>
      <c r="P261" s="123"/>
      <c r="Q261" s="123"/>
      <c r="R261" s="123"/>
      <c r="S261" s="123"/>
      <c r="T261" s="124"/>
      <c r="U261" s="122">
        <v>1119.1400000000001</v>
      </c>
      <c r="V261" s="123"/>
      <c r="W261" s="123"/>
      <c r="X261" s="123"/>
      <c r="Y261" s="123"/>
      <c r="Z261" s="124"/>
      <c r="AA261" s="122">
        <v>1093.1400000000001</v>
      </c>
      <c r="AB261" s="123"/>
      <c r="AC261" s="123"/>
      <c r="AD261" s="123"/>
      <c r="AE261" s="123"/>
      <c r="AF261" s="124"/>
      <c r="AG261" s="122">
        <v>1057.83</v>
      </c>
      <c r="AH261" s="123"/>
      <c r="AI261" s="123"/>
      <c r="AJ261" s="123"/>
      <c r="AK261" s="123"/>
      <c r="AL261" s="124"/>
      <c r="AM261" s="122">
        <v>1133.46</v>
      </c>
      <c r="AN261" s="123"/>
      <c r="AO261" s="123"/>
      <c r="AP261" s="123"/>
      <c r="AQ261" s="123"/>
      <c r="AR261" s="124"/>
      <c r="AS261" s="122">
        <v>1133.52</v>
      </c>
      <c r="AT261" s="123"/>
      <c r="AU261" s="123"/>
      <c r="AV261" s="123"/>
      <c r="AW261" s="123"/>
      <c r="AX261" s="124"/>
      <c r="AY261" s="122">
        <v>1320.47</v>
      </c>
      <c r="AZ261" s="123"/>
      <c r="BA261" s="123"/>
      <c r="BB261" s="123"/>
      <c r="BC261" s="123"/>
      <c r="BD261" s="123"/>
      <c r="BE261" s="122">
        <v>1540.53</v>
      </c>
      <c r="BF261" s="123"/>
      <c r="BG261" s="123"/>
      <c r="BH261" s="123"/>
      <c r="BI261" s="123"/>
      <c r="BJ261" s="124"/>
      <c r="BK261" s="122">
        <v>1652.71</v>
      </c>
      <c r="BL261" s="123"/>
      <c r="BM261" s="123"/>
      <c r="BN261" s="123"/>
      <c r="BO261" s="123"/>
      <c r="BP261" s="123"/>
      <c r="BQ261" s="124"/>
      <c r="BR261" s="122">
        <v>1689.9</v>
      </c>
      <c r="BS261" s="123"/>
      <c r="BT261" s="123"/>
      <c r="BU261" s="123"/>
      <c r="BV261" s="123"/>
      <c r="BW261" s="123"/>
      <c r="BX261" s="124"/>
      <c r="BY261" s="122">
        <v>1688.7</v>
      </c>
      <c r="BZ261" s="123"/>
      <c r="CA261" s="123"/>
      <c r="CB261" s="123"/>
      <c r="CC261" s="123"/>
      <c r="CD261" s="123"/>
      <c r="CE261" s="124"/>
      <c r="CF261" s="122">
        <v>1670.44</v>
      </c>
      <c r="CG261" s="123"/>
      <c r="CH261" s="123"/>
      <c r="CI261" s="123"/>
      <c r="CJ261" s="123"/>
      <c r="CK261" s="123"/>
      <c r="CL261" s="124"/>
      <c r="CM261" s="122">
        <v>1689.9</v>
      </c>
      <c r="CN261" s="123"/>
      <c r="CO261" s="123"/>
      <c r="CP261" s="123"/>
      <c r="CQ261" s="123"/>
      <c r="CR261" s="123"/>
      <c r="CS261" s="124"/>
      <c r="CT261" s="122">
        <v>1758.47</v>
      </c>
      <c r="CU261" s="123"/>
      <c r="CV261" s="123"/>
      <c r="CW261" s="123"/>
      <c r="CX261" s="123"/>
      <c r="CY261" s="123"/>
      <c r="CZ261" s="124"/>
      <c r="DA261" s="122">
        <v>1704.12</v>
      </c>
      <c r="DB261" s="123"/>
      <c r="DC261" s="123"/>
      <c r="DD261" s="123"/>
      <c r="DE261" s="123"/>
      <c r="DF261" s="123"/>
      <c r="DG261" s="124"/>
      <c r="DH261" s="122">
        <v>1747.29</v>
      </c>
      <c r="DI261" s="123"/>
      <c r="DJ261" s="123"/>
      <c r="DK261" s="123"/>
      <c r="DL261" s="123"/>
      <c r="DM261" s="123"/>
      <c r="DN261" s="124"/>
      <c r="DO261" s="122">
        <v>1713.32</v>
      </c>
      <c r="DP261" s="123"/>
      <c r="DQ261" s="123"/>
      <c r="DR261" s="123"/>
      <c r="DS261" s="123"/>
      <c r="DT261" s="123"/>
      <c r="DU261" s="124"/>
      <c r="DV261" s="122">
        <v>1691.54</v>
      </c>
      <c r="DW261" s="123"/>
      <c r="DX261" s="123"/>
      <c r="DY261" s="123"/>
      <c r="DZ261" s="123"/>
      <c r="EA261" s="123"/>
      <c r="EB261" s="124"/>
      <c r="EC261" s="122">
        <v>1647.49</v>
      </c>
      <c r="ED261" s="123"/>
      <c r="EE261" s="123"/>
      <c r="EF261" s="123"/>
      <c r="EG261" s="123"/>
      <c r="EH261" s="123"/>
      <c r="EI261" s="124"/>
      <c r="EJ261" s="122">
        <v>1615.6</v>
      </c>
      <c r="EK261" s="123"/>
      <c r="EL261" s="123"/>
      <c r="EM261" s="123"/>
      <c r="EN261" s="123"/>
      <c r="EO261" s="123"/>
      <c r="EP261" s="124"/>
      <c r="EQ261" s="122">
        <v>1664.22</v>
      </c>
      <c r="ER261" s="123"/>
      <c r="ES261" s="123"/>
      <c r="ET261" s="123"/>
      <c r="EU261" s="123"/>
      <c r="EV261" s="123"/>
      <c r="EW261" s="124"/>
      <c r="EX261" s="122">
        <v>1645.62</v>
      </c>
      <c r="EY261" s="123"/>
      <c r="EZ261" s="123"/>
      <c r="FA261" s="123"/>
      <c r="FB261" s="123"/>
      <c r="FC261" s="123"/>
      <c r="FD261" s="124"/>
      <c r="FE261" s="122">
        <v>1564.27</v>
      </c>
      <c r="FF261" s="123"/>
      <c r="FG261" s="123"/>
      <c r="FH261" s="123"/>
      <c r="FI261" s="123"/>
      <c r="FJ261" s="123"/>
      <c r="FK261" s="124"/>
    </row>
    <row r="262" spans="1:167" s="2" customFormat="1" ht="15.75" customHeight="1" x14ac:dyDescent="0.2">
      <c r="A262" s="125" t="s">
        <v>100</v>
      </c>
      <c r="B262" s="125"/>
      <c r="C262" s="125"/>
      <c r="D262" s="125"/>
      <c r="E262" s="125"/>
      <c r="F262" s="125"/>
      <c r="G262" s="125"/>
      <c r="H262" s="126"/>
      <c r="I262" s="122">
        <v>1359.35</v>
      </c>
      <c r="J262" s="123"/>
      <c r="K262" s="123"/>
      <c r="L262" s="123"/>
      <c r="M262" s="123"/>
      <c r="N262" s="124"/>
      <c r="O262" s="122">
        <v>1269.58</v>
      </c>
      <c r="P262" s="123"/>
      <c r="Q262" s="123"/>
      <c r="R262" s="123"/>
      <c r="S262" s="123"/>
      <c r="T262" s="124"/>
      <c r="U262" s="122">
        <v>1221.1300000000001</v>
      </c>
      <c r="V262" s="123"/>
      <c r="W262" s="123"/>
      <c r="X262" s="123"/>
      <c r="Y262" s="123"/>
      <c r="Z262" s="124"/>
      <c r="AA262" s="122">
        <v>1177.0899999999999</v>
      </c>
      <c r="AB262" s="123"/>
      <c r="AC262" s="123"/>
      <c r="AD262" s="123"/>
      <c r="AE262" s="123"/>
      <c r="AF262" s="124"/>
      <c r="AG262" s="122">
        <v>1170.71</v>
      </c>
      <c r="AH262" s="123"/>
      <c r="AI262" s="123"/>
      <c r="AJ262" s="123"/>
      <c r="AK262" s="123"/>
      <c r="AL262" s="124"/>
      <c r="AM262" s="122">
        <v>1215.27</v>
      </c>
      <c r="AN262" s="123"/>
      <c r="AO262" s="123"/>
      <c r="AP262" s="123"/>
      <c r="AQ262" s="123"/>
      <c r="AR262" s="124"/>
      <c r="AS262" s="122">
        <v>1189.6600000000001</v>
      </c>
      <c r="AT262" s="123"/>
      <c r="AU262" s="123"/>
      <c r="AV262" s="123"/>
      <c r="AW262" s="123"/>
      <c r="AX262" s="124"/>
      <c r="AY262" s="122">
        <v>1346.54</v>
      </c>
      <c r="AZ262" s="123"/>
      <c r="BA262" s="123"/>
      <c r="BB262" s="123"/>
      <c r="BC262" s="123"/>
      <c r="BD262" s="123"/>
      <c r="BE262" s="122">
        <v>1574.74</v>
      </c>
      <c r="BF262" s="123"/>
      <c r="BG262" s="123"/>
      <c r="BH262" s="123"/>
      <c r="BI262" s="123"/>
      <c r="BJ262" s="124"/>
      <c r="BK262" s="122">
        <v>1663.71</v>
      </c>
      <c r="BL262" s="123"/>
      <c r="BM262" s="123"/>
      <c r="BN262" s="123"/>
      <c r="BO262" s="123"/>
      <c r="BP262" s="123"/>
      <c r="BQ262" s="124"/>
      <c r="BR262" s="122">
        <v>1785.94</v>
      </c>
      <c r="BS262" s="123"/>
      <c r="BT262" s="123"/>
      <c r="BU262" s="123"/>
      <c r="BV262" s="123"/>
      <c r="BW262" s="123"/>
      <c r="BX262" s="124"/>
      <c r="BY262" s="122">
        <v>1798.87</v>
      </c>
      <c r="BZ262" s="123"/>
      <c r="CA262" s="123"/>
      <c r="CB262" s="123"/>
      <c r="CC262" s="123"/>
      <c r="CD262" s="123"/>
      <c r="CE262" s="124"/>
      <c r="CF262" s="122">
        <v>1788.49</v>
      </c>
      <c r="CG262" s="123"/>
      <c r="CH262" s="123"/>
      <c r="CI262" s="123"/>
      <c r="CJ262" s="123"/>
      <c r="CK262" s="123"/>
      <c r="CL262" s="124"/>
      <c r="CM262" s="122">
        <v>1806.93</v>
      </c>
      <c r="CN262" s="123"/>
      <c r="CO262" s="123"/>
      <c r="CP262" s="123"/>
      <c r="CQ262" s="123"/>
      <c r="CR262" s="123"/>
      <c r="CS262" s="124"/>
      <c r="CT262" s="122">
        <v>1816.39</v>
      </c>
      <c r="CU262" s="123"/>
      <c r="CV262" s="123"/>
      <c r="CW262" s="123"/>
      <c r="CX262" s="123"/>
      <c r="CY262" s="123"/>
      <c r="CZ262" s="124"/>
      <c r="DA262" s="122">
        <v>1807.51</v>
      </c>
      <c r="DB262" s="123"/>
      <c r="DC262" s="123"/>
      <c r="DD262" s="123"/>
      <c r="DE262" s="123"/>
      <c r="DF262" s="123"/>
      <c r="DG262" s="124"/>
      <c r="DH262" s="122">
        <v>1816.24</v>
      </c>
      <c r="DI262" s="123"/>
      <c r="DJ262" s="123"/>
      <c r="DK262" s="123"/>
      <c r="DL262" s="123"/>
      <c r="DM262" s="123"/>
      <c r="DN262" s="124"/>
      <c r="DO262" s="122">
        <v>1854.52</v>
      </c>
      <c r="DP262" s="123"/>
      <c r="DQ262" s="123"/>
      <c r="DR262" s="123"/>
      <c r="DS262" s="123"/>
      <c r="DT262" s="123"/>
      <c r="DU262" s="124"/>
      <c r="DV262" s="122">
        <v>1827.3</v>
      </c>
      <c r="DW262" s="123"/>
      <c r="DX262" s="123"/>
      <c r="DY262" s="123"/>
      <c r="DZ262" s="123"/>
      <c r="EA262" s="123"/>
      <c r="EB262" s="124"/>
      <c r="EC262" s="122">
        <v>1787.95</v>
      </c>
      <c r="ED262" s="123"/>
      <c r="EE262" s="123"/>
      <c r="EF262" s="123"/>
      <c r="EG262" s="123"/>
      <c r="EH262" s="123"/>
      <c r="EI262" s="124"/>
      <c r="EJ262" s="122">
        <v>1691.08</v>
      </c>
      <c r="EK262" s="123"/>
      <c r="EL262" s="123"/>
      <c r="EM262" s="123"/>
      <c r="EN262" s="123"/>
      <c r="EO262" s="123"/>
      <c r="EP262" s="124"/>
      <c r="EQ262" s="122">
        <v>1800.1</v>
      </c>
      <c r="ER262" s="123"/>
      <c r="ES262" s="123"/>
      <c r="ET262" s="123"/>
      <c r="EU262" s="123"/>
      <c r="EV262" s="123"/>
      <c r="EW262" s="124"/>
      <c r="EX262" s="122">
        <v>1791.66</v>
      </c>
      <c r="EY262" s="123"/>
      <c r="EZ262" s="123"/>
      <c r="FA262" s="123"/>
      <c r="FB262" s="123"/>
      <c r="FC262" s="123"/>
      <c r="FD262" s="124"/>
      <c r="FE262" s="122">
        <v>1618.79</v>
      </c>
      <c r="FF262" s="123"/>
      <c r="FG262" s="123"/>
      <c r="FH262" s="123"/>
      <c r="FI262" s="123"/>
      <c r="FJ262" s="123"/>
      <c r="FK262" s="124"/>
    </row>
    <row r="263" spans="1:167" s="2" customFormat="1" ht="15.75" customHeight="1" x14ac:dyDescent="0.2">
      <c r="A263" s="125" t="s">
        <v>101</v>
      </c>
      <c r="B263" s="125"/>
      <c r="C263" s="125"/>
      <c r="D263" s="125"/>
      <c r="E263" s="125"/>
      <c r="F263" s="125"/>
      <c r="G263" s="125"/>
      <c r="H263" s="126"/>
      <c r="I263" s="122">
        <v>1331.78</v>
      </c>
      <c r="J263" s="123"/>
      <c r="K263" s="123"/>
      <c r="L263" s="123"/>
      <c r="M263" s="123"/>
      <c r="N263" s="124"/>
      <c r="O263" s="122">
        <v>1264.4000000000001</v>
      </c>
      <c r="P263" s="123"/>
      <c r="Q263" s="123"/>
      <c r="R263" s="123"/>
      <c r="S263" s="123"/>
      <c r="T263" s="124"/>
      <c r="U263" s="122">
        <v>1215.42</v>
      </c>
      <c r="V263" s="123"/>
      <c r="W263" s="123"/>
      <c r="X263" s="123"/>
      <c r="Y263" s="123"/>
      <c r="Z263" s="124"/>
      <c r="AA263" s="122">
        <v>1200.3</v>
      </c>
      <c r="AB263" s="123"/>
      <c r="AC263" s="123"/>
      <c r="AD263" s="123"/>
      <c r="AE263" s="123"/>
      <c r="AF263" s="124"/>
      <c r="AG263" s="122">
        <v>1196.21</v>
      </c>
      <c r="AH263" s="123"/>
      <c r="AI263" s="123"/>
      <c r="AJ263" s="123"/>
      <c r="AK263" s="123"/>
      <c r="AL263" s="124"/>
      <c r="AM263" s="122">
        <v>1215.97</v>
      </c>
      <c r="AN263" s="123"/>
      <c r="AO263" s="123"/>
      <c r="AP263" s="123"/>
      <c r="AQ263" s="123"/>
      <c r="AR263" s="124"/>
      <c r="AS263" s="122">
        <v>1214.54</v>
      </c>
      <c r="AT263" s="123"/>
      <c r="AU263" s="123"/>
      <c r="AV263" s="123"/>
      <c r="AW263" s="123"/>
      <c r="AX263" s="124"/>
      <c r="AY263" s="122">
        <v>1366.19</v>
      </c>
      <c r="AZ263" s="123"/>
      <c r="BA263" s="123"/>
      <c r="BB263" s="123"/>
      <c r="BC263" s="123"/>
      <c r="BD263" s="123"/>
      <c r="BE263" s="122">
        <v>1581.48</v>
      </c>
      <c r="BF263" s="123"/>
      <c r="BG263" s="123"/>
      <c r="BH263" s="123"/>
      <c r="BI263" s="123"/>
      <c r="BJ263" s="124"/>
      <c r="BK263" s="122">
        <v>1687.79</v>
      </c>
      <c r="BL263" s="123"/>
      <c r="BM263" s="123"/>
      <c r="BN263" s="123"/>
      <c r="BO263" s="123"/>
      <c r="BP263" s="123"/>
      <c r="BQ263" s="124"/>
      <c r="BR263" s="122">
        <v>1913.09</v>
      </c>
      <c r="BS263" s="123"/>
      <c r="BT263" s="123"/>
      <c r="BU263" s="123"/>
      <c r="BV263" s="123"/>
      <c r="BW263" s="123"/>
      <c r="BX263" s="124"/>
      <c r="BY263" s="122">
        <v>1914.77</v>
      </c>
      <c r="BZ263" s="123"/>
      <c r="CA263" s="123"/>
      <c r="CB263" s="123"/>
      <c r="CC263" s="123"/>
      <c r="CD263" s="123"/>
      <c r="CE263" s="124"/>
      <c r="CF263" s="122">
        <v>1878.28</v>
      </c>
      <c r="CG263" s="123"/>
      <c r="CH263" s="123"/>
      <c r="CI263" s="123"/>
      <c r="CJ263" s="123"/>
      <c r="CK263" s="123"/>
      <c r="CL263" s="124"/>
      <c r="CM263" s="122">
        <v>1921.21</v>
      </c>
      <c r="CN263" s="123"/>
      <c r="CO263" s="123"/>
      <c r="CP263" s="123"/>
      <c r="CQ263" s="123"/>
      <c r="CR263" s="123"/>
      <c r="CS263" s="124"/>
      <c r="CT263" s="122">
        <v>1985.8</v>
      </c>
      <c r="CU263" s="123"/>
      <c r="CV263" s="123"/>
      <c r="CW263" s="123"/>
      <c r="CX263" s="123"/>
      <c r="CY263" s="123"/>
      <c r="CZ263" s="124"/>
      <c r="DA263" s="122">
        <v>1961.2</v>
      </c>
      <c r="DB263" s="123"/>
      <c r="DC263" s="123"/>
      <c r="DD263" s="123"/>
      <c r="DE263" s="123"/>
      <c r="DF263" s="123"/>
      <c r="DG263" s="124"/>
      <c r="DH263" s="122">
        <v>1998.21</v>
      </c>
      <c r="DI263" s="123"/>
      <c r="DJ263" s="123"/>
      <c r="DK263" s="123"/>
      <c r="DL263" s="123"/>
      <c r="DM263" s="123"/>
      <c r="DN263" s="124"/>
      <c r="DO263" s="122">
        <v>1965.36</v>
      </c>
      <c r="DP263" s="123"/>
      <c r="DQ263" s="123"/>
      <c r="DR263" s="123"/>
      <c r="DS263" s="123"/>
      <c r="DT263" s="123"/>
      <c r="DU263" s="124"/>
      <c r="DV263" s="122">
        <v>1916.83</v>
      </c>
      <c r="DW263" s="123"/>
      <c r="DX263" s="123"/>
      <c r="DY263" s="123"/>
      <c r="DZ263" s="123"/>
      <c r="EA263" s="123"/>
      <c r="EB263" s="124"/>
      <c r="EC263" s="122">
        <v>1814.9</v>
      </c>
      <c r="ED263" s="123"/>
      <c r="EE263" s="123"/>
      <c r="EF263" s="123"/>
      <c r="EG263" s="123"/>
      <c r="EH263" s="123"/>
      <c r="EI263" s="124"/>
      <c r="EJ263" s="122">
        <v>1641.38</v>
      </c>
      <c r="EK263" s="123"/>
      <c r="EL263" s="123"/>
      <c r="EM263" s="123"/>
      <c r="EN263" s="123"/>
      <c r="EO263" s="123"/>
      <c r="EP263" s="124"/>
      <c r="EQ263" s="122">
        <v>1800.49</v>
      </c>
      <c r="ER263" s="123"/>
      <c r="ES263" s="123"/>
      <c r="ET263" s="123"/>
      <c r="EU263" s="123"/>
      <c r="EV263" s="123"/>
      <c r="EW263" s="124"/>
      <c r="EX263" s="122">
        <v>1753.85</v>
      </c>
      <c r="EY263" s="123"/>
      <c r="EZ263" s="123"/>
      <c r="FA263" s="123"/>
      <c r="FB263" s="123"/>
      <c r="FC263" s="123"/>
      <c r="FD263" s="124"/>
      <c r="FE263" s="122">
        <v>1573.88</v>
      </c>
      <c r="FF263" s="123"/>
      <c r="FG263" s="123"/>
      <c r="FH263" s="123"/>
      <c r="FI263" s="123"/>
      <c r="FJ263" s="123"/>
      <c r="FK263" s="124"/>
    </row>
    <row r="264" spans="1:167" s="2" customFormat="1" ht="15.75" customHeight="1" x14ac:dyDescent="0.2">
      <c r="A264" s="125" t="s">
        <v>102</v>
      </c>
      <c r="B264" s="125"/>
      <c r="C264" s="125"/>
      <c r="D264" s="125"/>
      <c r="E264" s="125"/>
      <c r="F264" s="125"/>
      <c r="G264" s="125"/>
      <c r="H264" s="126"/>
      <c r="I264" s="122">
        <v>1477.84</v>
      </c>
      <c r="J264" s="123"/>
      <c r="K264" s="123"/>
      <c r="L264" s="123"/>
      <c r="M264" s="123"/>
      <c r="N264" s="124"/>
      <c r="O264" s="122">
        <v>1283.44</v>
      </c>
      <c r="P264" s="123"/>
      <c r="Q264" s="123"/>
      <c r="R264" s="123"/>
      <c r="S264" s="123"/>
      <c r="T264" s="124"/>
      <c r="U264" s="122">
        <v>1269.7</v>
      </c>
      <c r="V264" s="123"/>
      <c r="W264" s="123"/>
      <c r="X264" s="123"/>
      <c r="Y264" s="123"/>
      <c r="Z264" s="124"/>
      <c r="AA264" s="122">
        <v>1227.53</v>
      </c>
      <c r="AB264" s="123"/>
      <c r="AC264" s="123"/>
      <c r="AD264" s="123"/>
      <c r="AE264" s="123"/>
      <c r="AF264" s="124"/>
      <c r="AG264" s="122">
        <v>1222.6099999999999</v>
      </c>
      <c r="AH264" s="123"/>
      <c r="AI264" s="123"/>
      <c r="AJ264" s="123"/>
      <c r="AK264" s="123"/>
      <c r="AL264" s="124"/>
      <c r="AM264" s="122">
        <v>1204.75</v>
      </c>
      <c r="AN264" s="123"/>
      <c r="AO264" s="123"/>
      <c r="AP264" s="123"/>
      <c r="AQ264" s="123"/>
      <c r="AR264" s="124"/>
      <c r="AS264" s="122">
        <v>1193.27</v>
      </c>
      <c r="AT264" s="123"/>
      <c r="AU264" s="123"/>
      <c r="AV264" s="123"/>
      <c r="AW264" s="123"/>
      <c r="AX264" s="124"/>
      <c r="AY264" s="122">
        <v>1203.83</v>
      </c>
      <c r="AZ264" s="123"/>
      <c r="BA264" s="123"/>
      <c r="BB264" s="123"/>
      <c r="BC264" s="123"/>
      <c r="BD264" s="123"/>
      <c r="BE264" s="122">
        <v>1392.25</v>
      </c>
      <c r="BF264" s="123"/>
      <c r="BG264" s="123"/>
      <c r="BH264" s="123"/>
      <c r="BI264" s="123"/>
      <c r="BJ264" s="124"/>
      <c r="BK264" s="122">
        <v>1534.27</v>
      </c>
      <c r="BL264" s="123"/>
      <c r="BM264" s="123"/>
      <c r="BN264" s="123"/>
      <c r="BO264" s="123"/>
      <c r="BP264" s="123"/>
      <c r="BQ264" s="124"/>
      <c r="BR264" s="122">
        <v>1618.03</v>
      </c>
      <c r="BS264" s="123"/>
      <c r="BT264" s="123"/>
      <c r="BU264" s="123"/>
      <c r="BV264" s="123"/>
      <c r="BW264" s="123"/>
      <c r="BX264" s="124"/>
      <c r="BY264" s="122">
        <v>1644.57</v>
      </c>
      <c r="BZ264" s="123"/>
      <c r="CA264" s="123"/>
      <c r="CB264" s="123"/>
      <c r="CC264" s="123"/>
      <c r="CD264" s="123"/>
      <c r="CE264" s="124"/>
      <c r="CF264" s="122">
        <v>1632.88</v>
      </c>
      <c r="CG264" s="123"/>
      <c r="CH264" s="123"/>
      <c r="CI264" s="123"/>
      <c r="CJ264" s="123"/>
      <c r="CK264" s="123"/>
      <c r="CL264" s="124"/>
      <c r="CM264" s="122">
        <v>1637.75</v>
      </c>
      <c r="CN264" s="123"/>
      <c r="CO264" s="123"/>
      <c r="CP264" s="123"/>
      <c r="CQ264" s="123"/>
      <c r="CR264" s="123"/>
      <c r="CS264" s="124"/>
      <c r="CT264" s="122">
        <v>1662.44</v>
      </c>
      <c r="CU264" s="123"/>
      <c r="CV264" s="123"/>
      <c r="CW264" s="123"/>
      <c r="CX264" s="123"/>
      <c r="CY264" s="123"/>
      <c r="CZ264" s="124"/>
      <c r="DA264" s="122">
        <v>1659.25</v>
      </c>
      <c r="DB264" s="123"/>
      <c r="DC264" s="123"/>
      <c r="DD264" s="123"/>
      <c r="DE264" s="123"/>
      <c r="DF264" s="123"/>
      <c r="DG264" s="124"/>
      <c r="DH264" s="122">
        <v>1666.25</v>
      </c>
      <c r="DI264" s="123"/>
      <c r="DJ264" s="123"/>
      <c r="DK264" s="123"/>
      <c r="DL264" s="123"/>
      <c r="DM264" s="123"/>
      <c r="DN264" s="124"/>
      <c r="DO264" s="122">
        <v>1627.31</v>
      </c>
      <c r="DP264" s="123"/>
      <c r="DQ264" s="123"/>
      <c r="DR264" s="123"/>
      <c r="DS264" s="123"/>
      <c r="DT264" s="123"/>
      <c r="DU264" s="124"/>
      <c r="DV264" s="122">
        <v>1629.11</v>
      </c>
      <c r="DW264" s="123"/>
      <c r="DX264" s="123"/>
      <c r="DY264" s="123"/>
      <c r="DZ264" s="123"/>
      <c r="EA264" s="123"/>
      <c r="EB264" s="124"/>
      <c r="EC264" s="122">
        <v>1634.5</v>
      </c>
      <c r="ED264" s="123"/>
      <c r="EE264" s="123"/>
      <c r="EF264" s="123"/>
      <c r="EG264" s="123"/>
      <c r="EH264" s="123"/>
      <c r="EI264" s="124"/>
      <c r="EJ264" s="122">
        <v>1626.81</v>
      </c>
      <c r="EK264" s="123"/>
      <c r="EL264" s="123"/>
      <c r="EM264" s="123"/>
      <c r="EN264" s="123"/>
      <c r="EO264" s="123"/>
      <c r="EP264" s="124"/>
      <c r="EQ264" s="122">
        <v>1665.38</v>
      </c>
      <c r="ER264" s="123"/>
      <c r="ES264" s="123"/>
      <c r="ET264" s="123"/>
      <c r="EU264" s="123"/>
      <c r="EV264" s="123"/>
      <c r="EW264" s="124"/>
      <c r="EX264" s="122">
        <v>1653.04</v>
      </c>
      <c r="EY264" s="123"/>
      <c r="EZ264" s="123"/>
      <c r="FA264" s="123"/>
      <c r="FB264" s="123"/>
      <c r="FC264" s="123"/>
      <c r="FD264" s="124"/>
      <c r="FE264" s="122">
        <v>1552.57</v>
      </c>
      <c r="FF264" s="123"/>
      <c r="FG264" s="123"/>
      <c r="FH264" s="123"/>
      <c r="FI264" s="123"/>
      <c r="FJ264" s="123"/>
      <c r="FK264" s="124"/>
    </row>
    <row r="265" spans="1:167" s="2" customFormat="1" ht="15.75" customHeight="1" x14ac:dyDescent="0.2">
      <c r="A265" s="125" t="s">
        <v>103</v>
      </c>
      <c r="B265" s="125"/>
      <c r="C265" s="125"/>
      <c r="D265" s="125"/>
      <c r="E265" s="125"/>
      <c r="F265" s="125"/>
      <c r="G265" s="125"/>
      <c r="H265" s="126"/>
      <c r="I265" s="122">
        <v>1473.21</v>
      </c>
      <c r="J265" s="123"/>
      <c r="K265" s="123"/>
      <c r="L265" s="123"/>
      <c r="M265" s="123"/>
      <c r="N265" s="124"/>
      <c r="O265" s="122">
        <v>1360.21</v>
      </c>
      <c r="P265" s="123"/>
      <c r="Q265" s="123"/>
      <c r="R265" s="123"/>
      <c r="S265" s="123"/>
      <c r="T265" s="124"/>
      <c r="U265" s="122">
        <v>1261.67</v>
      </c>
      <c r="V265" s="123"/>
      <c r="W265" s="123"/>
      <c r="X265" s="123"/>
      <c r="Y265" s="123"/>
      <c r="Z265" s="124"/>
      <c r="AA265" s="122">
        <v>1219.7</v>
      </c>
      <c r="AB265" s="123"/>
      <c r="AC265" s="123"/>
      <c r="AD265" s="123"/>
      <c r="AE265" s="123"/>
      <c r="AF265" s="124"/>
      <c r="AG265" s="122">
        <v>1212.6600000000001</v>
      </c>
      <c r="AH265" s="123"/>
      <c r="AI265" s="123"/>
      <c r="AJ265" s="123"/>
      <c r="AK265" s="123"/>
      <c r="AL265" s="124"/>
      <c r="AM265" s="122">
        <v>1177.77</v>
      </c>
      <c r="AN265" s="123"/>
      <c r="AO265" s="123"/>
      <c r="AP265" s="123"/>
      <c r="AQ265" s="123"/>
      <c r="AR265" s="124"/>
      <c r="AS265" s="122">
        <v>1077.02</v>
      </c>
      <c r="AT265" s="123"/>
      <c r="AU265" s="123"/>
      <c r="AV265" s="123"/>
      <c r="AW265" s="123"/>
      <c r="AX265" s="124"/>
      <c r="AY265" s="122">
        <v>1106.74</v>
      </c>
      <c r="AZ265" s="123"/>
      <c r="BA265" s="123"/>
      <c r="BB265" s="123"/>
      <c r="BC265" s="123"/>
      <c r="BD265" s="123"/>
      <c r="BE265" s="122">
        <v>1248.03</v>
      </c>
      <c r="BF265" s="123"/>
      <c r="BG265" s="123"/>
      <c r="BH265" s="123"/>
      <c r="BI265" s="123"/>
      <c r="BJ265" s="124"/>
      <c r="BK265" s="122">
        <v>1474.04</v>
      </c>
      <c r="BL265" s="123"/>
      <c r="BM265" s="123"/>
      <c r="BN265" s="123"/>
      <c r="BO265" s="123"/>
      <c r="BP265" s="123"/>
      <c r="BQ265" s="124"/>
      <c r="BR265" s="122">
        <v>1552.49</v>
      </c>
      <c r="BS265" s="123"/>
      <c r="BT265" s="123"/>
      <c r="BU265" s="123"/>
      <c r="BV265" s="123"/>
      <c r="BW265" s="123"/>
      <c r="BX265" s="124"/>
      <c r="BY265" s="122">
        <v>1569.93</v>
      </c>
      <c r="BZ265" s="123"/>
      <c r="CA265" s="123"/>
      <c r="CB265" s="123"/>
      <c r="CC265" s="123"/>
      <c r="CD265" s="123"/>
      <c r="CE265" s="124"/>
      <c r="CF265" s="122">
        <v>1569.53</v>
      </c>
      <c r="CG265" s="123"/>
      <c r="CH265" s="123"/>
      <c r="CI265" s="123"/>
      <c r="CJ265" s="123"/>
      <c r="CK265" s="123"/>
      <c r="CL265" s="124"/>
      <c r="CM265" s="122">
        <v>1573.47</v>
      </c>
      <c r="CN265" s="123"/>
      <c r="CO265" s="123"/>
      <c r="CP265" s="123"/>
      <c r="CQ265" s="123"/>
      <c r="CR265" s="123"/>
      <c r="CS265" s="124"/>
      <c r="CT265" s="122">
        <v>1594.43</v>
      </c>
      <c r="CU265" s="123"/>
      <c r="CV265" s="123"/>
      <c r="CW265" s="123"/>
      <c r="CX265" s="123"/>
      <c r="CY265" s="123"/>
      <c r="CZ265" s="124"/>
      <c r="DA265" s="122">
        <v>1592.42</v>
      </c>
      <c r="DB265" s="123"/>
      <c r="DC265" s="123"/>
      <c r="DD265" s="123"/>
      <c r="DE265" s="123"/>
      <c r="DF265" s="123"/>
      <c r="DG265" s="124"/>
      <c r="DH265" s="122">
        <v>1594.86</v>
      </c>
      <c r="DI265" s="123"/>
      <c r="DJ265" s="123"/>
      <c r="DK265" s="123"/>
      <c r="DL265" s="123"/>
      <c r="DM265" s="123"/>
      <c r="DN265" s="124"/>
      <c r="DO265" s="122">
        <v>1583</v>
      </c>
      <c r="DP265" s="123"/>
      <c r="DQ265" s="123"/>
      <c r="DR265" s="123"/>
      <c r="DS265" s="123"/>
      <c r="DT265" s="123"/>
      <c r="DU265" s="124"/>
      <c r="DV265" s="122">
        <v>1582.79</v>
      </c>
      <c r="DW265" s="123"/>
      <c r="DX265" s="123"/>
      <c r="DY265" s="123"/>
      <c r="DZ265" s="123"/>
      <c r="EA265" s="123"/>
      <c r="EB265" s="124"/>
      <c r="EC265" s="122">
        <v>1585.54</v>
      </c>
      <c r="ED265" s="123"/>
      <c r="EE265" s="123"/>
      <c r="EF265" s="123"/>
      <c r="EG265" s="123"/>
      <c r="EH265" s="123"/>
      <c r="EI265" s="124"/>
      <c r="EJ265" s="122">
        <v>1590.04</v>
      </c>
      <c r="EK265" s="123"/>
      <c r="EL265" s="123"/>
      <c r="EM265" s="123"/>
      <c r="EN265" s="123"/>
      <c r="EO265" s="123"/>
      <c r="EP265" s="124"/>
      <c r="EQ265" s="122">
        <v>1609.65</v>
      </c>
      <c r="ER265" s="123"/>
      <c r="ES265" s="123"/>
      <c r="ET265" s="123"/>
      <c r="EU265" s="123"/>
      <c r="EV265" s="123"/>
      <c r="EW265" s="124"/>
      <c r="EX265" s="122">
        <v>1607.55</v>
      </c>
      <c r="EY265" s="123"/>
      <c r="EZ265" s="123"/>
      <c r="FA265" s="123"/>
      <c r="FB265" s="123"/>
      <c r="FC265" s="123"/>
      <c r="FD265" s="124"/>
      <c r="FE265" s="122">
        <v>1579.23</v>
      </c>
      <c r="FF265" s="123"/>
      <c r="FG265" s="123"/>
      <c r="FH265" s="123"/>
      <c r="FI265" s="123"/>
      <c r="FJ265" s="123"/>
      <c r="FK265" s="124"/>
    </row>
    <row r="266" spans="1:167" s="2" customFormat="1" ht="15.75" customHeight="1" x14ac:dyDescent="0.2">
      <c r="A266" s="125" t="s">
        <v>8</v>
      </c>
      <c r="B266" s="125"/>
      <c r="C266" s="125"/>
      <c r="D266" s="125"/>
      <c r="E266" s="125"/>
      <c r="F266" s="125"/>
      <c r="G266" s="125"/>
      <c r="H266" s="126"/>
      <c r="I266" s="122">
        <v>1473.96</v>
      </c>
      <c r="J266" s="123"/>
      <c r="K266" s="123"/>
      <c r="L266" s="123"/>
      <c r="M266" s="123"/>
      <c r="N266" s="124"/>
      <c r="O266" s="122">
        <v>1265.52</v>
      </c>
      <c r="P266" s="123"/>
      <c r="Q266" s="123"/>
      <c r="R266" s="123"/>
      <c r="S266" s="123"/>
      <c r="T266" s="124"/>
      <c r="U266" s="122">
        <v>1174.9100000000001</v>
      </c>
      <c r="V266" s="123"/>
      <c r="W266" s="123"/>
      <c r="X266" s="123"/>
      <c r="Y266" s="123"/>
      <c r="Z266" s="124"/>
      <c r="AA266" s="122">
        <v>1071.98</v>
      </c>
      <c r="AB266" s="123"/>
      <c r="AC266" s="123"/>
      <c r="AD266" s="123"/>
      <c r="AE266" s="123"/>
      <c r="AF266" s="124"/>
      <c r="AG266" s="122">
        <v>1060.7</v>
      </c>
      <c r="AH266" s="123"/>
      <c r="AI266" s="123"/>
      <c r="AJ266" s="123"/>
      <c r="AK266" s="123"/>
      <c r="AL266" s="124"/>
      <c r="AM266" s="122">
        <v>1118.02</v>
      </c>
      <c r="AN266" s="123"/>
      <c r="AO266" s="123"/>
      <c r="AP266" s="123"/>
      <c r="AQ266" s="123"/>
      <c r="AR266" s="124"/>
      <c r="AS266" s="122">
        <v>1120.73</v>
      </c>
      <c r="AT266" s="123"/>
      <c r="AU266" s="123"/>
      <c r="AV266" s="123"/>
      <c r="AW266" s="123"/>
      <c r="AX266" s="124"/>
      <c r="AY266" s="122">
        <v>1314.25</v>
      </c>
      <c r="AZ266" s="123"/>
      <c r="BA266" s="123"/>
      <c r="BB266" s="123"/>
      <c r="BC266" s="123"/>
      <c r="BD266" s="123"/>
      <c r="BE266" s="122">
        <v>1566.81</v>
      </c>
      <c r="BF266" s="123"/>
      <c r="BG266" s="123"/>
      <c r="BH266" s="123"/>
      <c r="BI266" s="123"/>
      <c r="BJ266" s="124"/>
      <c r="BK266" s="122">
        <v>1641.39</v>
      </c>
      <c r="BL266" s="123"/>
      <c r="BM266" s="123"/>
      <c r="BN266" s="123"/>
      <c r="BO266" s="123"/>
      <c r="BP266" s="123"/>
      <c r="BQ266" s="124"/>
      <c r="BR266" s="122">
        <v>1734.12</v>
      </c>
      <c r="BS266" s="123"/>
      <c r="BT266" s="123"/>
      <c r="BU266" s="123"/>
      <c r="BV266" s="123"/>
      <c r="BW266" s="123"/>
      <c r="BX266" s="124"/>
      <c r="BY266" s="122">
        <v>1726.47</v>
      </c>
      <c r="BZ266" s="123"/>
      <c r="CA266" s="123"/>
      <c r="CB266" s="123"/>
      <c r="CC266" s="123"/>
      <c r="CD266" s="123"/>
      <c r="CE266" s="124"/>
      <c r="CF266" s="122">
        <v>1695.61</v>
      </c>
      <c r="CG266" s="123"/>
      <c r="CH266" s="123"/>
      <c r="CI266" s="123"/>
      <c r="CJ266" s="123"/>
      <c r="CK266" s="123"/>
      <c r="CL266" s="124"/>
      <c r="CM266" s="122">
        <v>1718.57</v>
      </c>
      <c r="CN266" s="123"/>
      <c r="CO266" s="123"/>
      <c r="CP266" s="123"/>
      <c r="CQ266" s="123"/>
      <c r="CR266" s="123"/>
      <c r="CS266" s="124"/>
      <c r="CT266" s="122">
        <v>1744.5</v>
      </c>
      <c r="CU266" s="123"/>
      <c r="CV266" s="123"/>
      <c r="CW266" s="123"/>
      <c r="CX266" s="123"/>
      <c r="CY266" s="123"/>
      <c r="CZ266" s="124"/>
      <c r="DA266" s="122">
        <v>1714.8</v>
      </c>
      <c r="DB266" s="123"/>
      <c r="DC266" s="123"/>
      <c r="DD266" s="123"/>
      <c r="DE266" s="123"/>
      <c r="DF266" s="123"/>
      <c r="DG266" s="124"/>
      <c r="DH266" s="122">
        <v>1723.97</v>
      </c>
      <c r="DI266" s="123"/>
      <c r="DJ266" s="123"/>
      <c r="DK266" s="123"/>
      <c r="DL266" s="123"/>
      <c r="DM266" s="123"/>
      <c r="DN266" s="124"/>
      <c r="DO266" s="122">
        <v>1703.16</v>
      </c>
      <c r="DP266" s="123"/>
      <c r="DQ266" s="123"/>
      <c r="DR266" s="123"/>
      <c r="DS266" s="123"/>
      <c r="DT266" s="123"/>
      <c r="DU266" s="124"/>
      <c r="DV266" s="122">
        <v>1683.58</v>
      </c>
      <c r="DW266" s="123"/>
      <c r="DX266" s="123"/>
      <c r="DY266" s="123"/>
      <c r="DZ266" s="123"/>
      <c r="EA266" s="123"/>
      <c r="EB266" s="124"/>
      <c r="EC266" s="122">
        <v>1620.83</v>
      </c>
      <c r="ED266" s="123"/>
      <c r="EE266" s="123"/>
      <c r="EF266" s="123"/>
      <c r="EG266" s="123"/>
      <c r="EH266" s="123"/>
      <c r="EI266" s="124"/>
      <c r="EJ266" s="122">
        <v>1593.2</v>
      </c>
      <c r="EK266" s="123"/>
      <c r="EL266" s="123"/>
      <c r="EM266" s="123"/>
      <c r="EN266" s="123"/>
      <c r="EO266" s="123"/>
      <c r="EP266" s="124"/>
      <c r="EQ266" s="122">
        <v>1667.11</v>
      </c>
      <c r="ER266" s="123"/>
      <c r="ES266" s="123"/>
      <c r="ET266" s="123"/>
      <c r="EU266" s="123"/>
      <c r="EV266" s="123"/>
      <c r="EW266" s="124"/>
      <c r="EX266" s="122">
        <v>1603.85</v>
      </c>
      <c r="EY266" s="123"/>
      <c r="EZ266" s="123"/>
      <c r="FA266" s="123"/>
      <c r="FB266" s="123"/>
      <c r="FC266" s="123"/>
      <c r="FD266" s="124"/>
      <c r="FE266" s="122">
        <v>1542.96</v>
      </c>
      <c r="FF266" s="123"/>
      <c r="FG266" s="123"/>
      <c r="FH266" s="123"/>
      <c r="FI266" s="123"/>
      <c r="FJ266" s="123"/>
      <c r="FK266" s="124"/>
    </row>
    <row r="267" spans="1:167" s="2" customFormat="1" ht="15.75" customHeight="1" x14ac:dyDescent="0.2">
      <c r="A267" s="125" t="s">
        <v>104</v>
      </c>
      <c r="B267" s="125"/>
      <c r="C267" s="125"/>
      <c r="D267" s="125"/>
      <c r="E267" s="125"/>
      <c r="F267" s="125"/>
      <c r="G267" s="125"/>
      <c r="H267" s="126"/>
      <c r="I267" s="122">
        <v>1260.76</v>
      </c>
      <c r="J267" s="123"/>
      <c r="K267" s="123"/>
      <c r="L267" s="123"/>
      <c r="M267" s="123"/>
      <c r="N267" s="124"/>
      <c r="O267" s="122">
        <v>1212.27</v>
      </c>
      <c r="P267" s="123"/>
      <c r="Q267" s="123"/>
      <c r="R267" s="123"/>
      <c r="S267" s="123"/>
      <c r="T267" s="124"/>
      <c r="U267" s="122">
        <v>1051.8800000000001</v>
      </c>
      <c r="V267" s="123"/>
      <c r="W267" s="123"/>
      <c r="X267" s="123"/>
      <c r="Y267" s="123"/>
      <c r="Z267" s="124"/>
      <c r="AA267" s="122">
        <v>1016.86</v>
      </c>
      <c r="AB267" s="123"/>
      <c r="AC267" s="123"/>
      <c r="AD267" s="123"/>
      <c r="AE267" s="123"/>
      <c r="AF267" s="124"/>
      <c r="AG267" s="122">
        <v>1017.28</v>
      </c>
      <c r="AH267" s="123"/>
      <c r="AI267" s="123"/>
      <c r="AJ267" s="123"/>
      <c r="AK267" s="123"/>
      <c r="AL267" s="124"/>
      <c r="AM267" s="122">
        <v>1106.8599999999999</v>
      </c>
      <c r="AN267" s="123"/>
      <c r="AO267" s="123"/>
      <c r="AP267" s="123"/>
      <c r="AQ267" s="123"/>
      <c r="AR267" s="124"/>
      <c r="AS267" s="122">
        <v>1089.56</v>
      </c>
      <c r="AT267" s="123"/>
      <c r="AU267" s="123"/>
      <c r="AV267" s="123"/>
      <c r="AW267" s="123"/>
      <c r="AX267" s="124"/>
      <c r="AY267" s="122">
        <v>1327.16</v>
      </c>
      <c r="AZ267" s="123"/>
      <c r="BA267" s="123"/>
      <c r="BB267" s="123"/>
      <c r="BC267" s="123"/>
      <c r="BD267" s="123"/>
      <c r="BE267" s="122">
        <v>1485.46</v>
      </c>
      <c r="BF267" s="123"/>
      <c r="BG267" s="123"/>
      <c r="BH267" s="123"/>
      <c r="BI267" s="123"/>
      <c r="BJ267" s="124"/>
      <c r="BK267" s="122">
        <v>1559.77</v>
      </c>
      <c r="BL267" s="123"/>
      <c r="BM267" s="123"/>
      <c r="BN267" s="123"/>
      <c r="BO267" s="123"/>
      <c r="BP267" s="123"/>
      <c r="BQ267" s="124"/>
      <c r="BR267" s="122">
        <v>1587.83</v>
      </c>
      <c r="BS267" s="123"/>
      <c r="BT267" s="123"/>
      <c r="BU267" s="123"/>
      <c r="BV267" s="123"/>
      <c r="BW267" s="123"/>
      <c r="BX267" s="124"/>
      <c r="BY267" s="122">
        <v>1584.82</v>
      </c>
      <c r="BZ267" s="123"/>
      <c r="CA267" s="123"/>
      <c r="CB267" s="123"/>
      <c r="CC267" s="123"/>
      <c r="CD267" s="123"/>
      <c r="CE267" s="124"/>
      <c r="CF267" s="122">
        <v>1572.01</v>
      </c>
      <c r="CG267" s="123"/>
      <c r="CH267" s="123"/>
      <c r="CI267" s="123"/>
      <c r="CJ267" s="123"/>
      <c r="CK267" s="123"/>
      <c r="CL267" s="124"/>
      <c r="CM267" s="122">
        <v>1595.72</v>
      </c>
      <c r="CN267" s="123"/>
      <c r="CO267" s="123"/>
      <c r="CP267" s="123"/>
      <c r="CQ267" s="123"/>
      <c r="CR267" s="123"/>
      <c r="CS267" s="124"/>
      <c r="CT267" s="122">
        <v>1620.75</v>
      </c>
      <c r="CU267" s="123"/>
      <c r="CV267" s="123"/>
      <c r="CW267" s="123"/>
      <c r="CX267" s="123"/>
      <c r="CY267" s="123"/>
      <c r="CZ267" s="124"/>
      <c r="DA267" s="122">
        <v>1606.42</v>
      </c>
      <c r="DB267" s="123"/>
      <c r="DC267" s="123"/>
      <c r="DD267" s="123"/>
      <c r="DE267" s="123"/>
      <c r="DF267" s="123"/>
      <c r="DG267" s="124"/>
      <c r="DH267" s="122">
        <v>1620.13</v>
      </c>
      <c r="DI267" s="123"/>
      <c r="DJ267" s="123"/>
      <c r="DK267" s="123"/>
      <c r="DL267" s="123"/>
      <c r="DM267" s="123"/>
      <c r="DN267" s="124"/>
      <c r="DO267" s="122">
        <v>1607.85</v>
      </c>
      <c r="DP267" s="123"/>
      <c r="DQ267" s="123"/>
      <c r="DR267" s="123"/>
      <c r="DS267" s="123"/>
      <c r="DT267" s="123"/>
      <c r="DU267" s="124"/>
      <c r="DV267" s="122">
        <v>1593.43</v>
      </c>
      <c r="DW267" s="123"/>
      <c r="DX267" s="123"/>
      <c r="DY267" s="123"/>
      <c r="DZ267" s="123"/>
      <c r="EA267" s="123"/>
      <c r="EB267" s="124"/>
      <c r="EC267" s="122">
        <v>1573.55</v>
      </c>
      <c r="ED267" s="123"/>
      <c r="EE267" s="123"/>
      <c r="EF267" s="123"/>
      <c r="EG267" s="123"/>
      <c r="EH267" s="123"/>
      <c r="EI267" s="124"/>
      <c r="EJ267" s="122">
        <v>1569.22</v>
      </c>
      <c r="EK267" s="123"/>
      <c r="EL267" s="123"/>
      <c r="EM267" s="123"/>
      <c r="EN267" s="123"/>
      <c r="EO267" s="123"/>
      <c r="EP267" s="124"/>
      <c r="EQ267" s="122">
        <v>1602.1</v>
      </c>
      <c r="ER267" s="123"/>
      <c r="ES267" s="123"/>
      <c r="ET267" s="123"/>
      <c r="EU267" s="123"/>
      <c r="EV267" s="123"/>
      <c r="EW267" s="124"/>
      <c r="EX267" s="122">
        <v>1564.88</v>
      </c>
      <c r="EY267" s="123"/>
      <c r="EZ267" s="123"/>
      <c r="FA267" s="123"/>
      <c r="FB267" s="123"/>
      <c r="FC267" s="123"/>
      <c r="FD267" s="124"/>
      <c r="FE267" s="122">
        <v>1427.6</v>
      </c>
      <c r="FF267" s="123"/>
      <c r="FG267" s="123"/>
      <c r="FH267" s="123"/>
      <c r="FI267" s="123"/>
      <c r="FJ267" s="123"/>
      <c r="FK267" s="124"/>
    </row>
    <row r="268" spans="1:167" s="2" customFormat="1" ht="15.75" customHeight="1" x14ac:dyDescent="0.2">
      <c r="A268" s="125" t="s">
        <v>105</v>
      </c>
      <c r="B268" s="125"/>
      <c r="C268" s="125"/>
      <c r="D268" s="125"/>
      <c r="E268" s="125"/>
      <c r="F268" s="125"/>
      <c r="G268" s="125"/>
      <c r="H268" s="126"/>
      <c r="I268" s="122">
        <v>1252.6099999999999</v>
      </c>
      <c r="J268" s="123"/>
      <c r="K268" s="123"/>
      <c r="L268" s="123"/>
      <c r="M268" s="123"/>
      <c r="N268" s="124"/>
      <c r="O268" s="122">
        <v>1197.19</v>
      </c>
      <c r="P268" s="123"/>
      <c r="Q268" s="123"/>
      <c r="R268" s="123"/>
      <c r="S268" s="123"/>
      <c r="T268" s="124"/>
      <c r="U268" s="122">
        <v>1084.8800000000001</v>
      </c>
      <c r="V268" s="123"/>
      <c r="W268" s="123"/>
      <c r="X268" s="123"/>
      <c r="Y268" s="123"/>
      <c r="Z268" s="124"/>
      <c r="AA268" s="122">
        <v>988.12</v>
      </c>
      <c r="AB268" s="123"/>
      <c r="AC268" s="123"/>
      <c r="AD268" s="123"/>
      <c r="AE268" s="123"/>
      <c r="AF268" s="124"/>
      <c r="AG268" s="122">
        <v>976.45</v>
      </c>
      <c r="AH268" s="123"/>
      <c r="AI268" s="123"/>
      <c r="AJ268" s="123"/>
      <c r="AK268" s="123"/>
      <c r="AL268" s="124"/>
      <c r="AM268" s="122">
        <v>1097.9100000000001</v>
      </c>
      <c r="AN268" s="123"/>
      <c r="AO268" s="123"/>
      <c r="AP268" s="123"/>
      <c r="AQ268" s="123"/>
      <c r="AR268" s="124"/>
      <c r="AS268" s="122">
        <v>794.91</v>
      </c>
      <c r="AT268" s="123"/>
      <c r="AU268" s="123"/>
      <c r="AV268" s="123"/>
      <c r="AW268" s="123"/>
      <c r="AX268" s="124"/>
      <c r="AY268" s="122">
        <v>1232.0999999999999</v>
      </c>
      <c r="AZ268" s="123"/>
      <c r="BA268" s="123"/>
      <c r="BB268" s="123"/>
      <c r="BC268" s="123"/>
      <c r="BD268" s="123"/>
      <c r="BE268" s="122">
        <v>1469.12</v>
      </c>
      <c r="BF268" s="123"/>
      <c r="BG268" s="123"/>
      <c r="BH268" s="123"/>
      <c r="BI268" s="123"/>
      <c r="BJ268" s="124"/>
      <c r="BK268" s="122">
        <v>1558.59</v>
      </c>
      <c r="BL268" s="123"/>
      <c r="BM268" s="123"/>
      <c r="BN268" s="123"/>
      <c r="BO268" s="123"/>
      <c r="BP268" s="123"/>
      <c r="BQ268" s="124"/>
      <c r="BR268" s="122">
        <v>1593.75</v>
      </c>
      <c r="BS268" s="123"/>
      <c r="BT268" s="123"/>
      <c r="BU268" s="123"/>
      <c r="BV268" s="123"/>
      <c r="BW268" s="123"/>
      <c r="BX268" s="124"/>
      <c r="BY268" s="122">
        <v>1588.29</v>
      </c>
      <c r="BZ268" s="123"/>
      <c r="CA268" s="123"/>
      <c r="CB268" s="123"/>
      <c r="CC268" s="123"/>
      <c r="CD268" s="123"/>
      <c r="CE268" s="124"/>
      <c r="CF268" s="122">
        <v>1570.36</v>
      </c>
      <c r="CG268" s="123"/>
      <c r="CH268" s="123"/>
      <c r="CI268" s="123"/>
      <c r="CJ268" s="123"/>
      <c r="CK268" s="123"/>
      <c r="CL268" s="124"/>
      <c r="CM268" s="122">
        <v>1594.09</v>
      </c>
      <c r="CN268" s="123"/>
      <c r="CO268" s="123"/>
      <c r="CP268" s="123"/>
      <c r="CQ268" s="123"/>
      <c r="CR268" s="123"/>
      <c r="CS268" s="124"/>
      <c r="CT268" s="122">
        <v>1618.2</v>
      </c>
      <c r="CU268" s="123"/>
      <c r="CV268" s="123"/>
      <c r="CW268" s="123"/>
      <c r="CX268" s="123"/>
      <c r="CY268" s="123"/>
      <c r="CZ268" s="124"/>
      <c r="DA268" s="122">
        <v>1602.07</v>
      </c>
      <c r="DB268" s="123"/>
      <c r="DC268" s="123"/>
      <c r="DD268" s="123"/>
      <c r="DE268" s="123"/>
      <c r="DF268" s="123"/>
      <c r="DG268" s="124"/>
      <c r="DH268" s="122">
        <v>1590.69</v>
      </c>
      <c r="DI268" s="123"/>
      <c r="DJ268" s="123"/>
      <c r="DK268" s="123"/>
      <c r="DL268" s="123"/>
      <c r="DM268" s="123"/>
      <c r="DN268" s="124"/>
      <c r="DO268" s="122">
        <v>1564.88</v>
      </c>
      <c r="DP268" s="123"/>
      <c r="DQ268" s="123"/>
      <c r="DR268" s="123"/>
      <c r="DS268" s="123"/>
      <c r="DT268" s="123"/>
      <c r="DU268" s="124"/>
      <c r="DV268" s="122">
        <v>1543.24</v>
      </c>
      <c r="DW268" s="123"/>
      <c r="DX268" s="123"/>
      <c r="DY268" s="123"/>
      <c r="DZ268" s="123"/>
      <c r="EA268" s="123"/>
      <c r="EB268" s="124"/>
      <c r="EC268" s="122">
        <v>1449.84</v>
      </c>
      <c r="ED268" s="123"/>
      <c r="EE268" s="123"/>
      <c r="EF268" s="123"/>
      <c r="EG268" s="123"/>
      <c r="EH268" s="123"/>
      <c r="EI268" s="124"/>
      <c r="EJ268" s="122">
        <v>1503.44</v>
      </c>
      <c r="EK268" s="123"/>
      <c r="EL268" s="123"/>
      <c r="EM268" s="123"/>
      <c r="EN268" s="123"/>
      <c r="EO268" s="123"/>
      <c r="EP268" s="124"/>
      <c r="EQ268" s="122">
        <v>1561.56</v>
      </c>
      <c r="ER268" s="123"/>
      <c r="ES268" s="123"/>
      <c r="ET268" s="123"/>
      <c r="EU268" s="123"/>
      <c r="EV268" s="123"/>
      <c r="EW268" s="124"/>
      <c r="EX268" s="122">
        <v>1499.68</v>
      </c>
      <c r="EY268" s="123"/>
      <c r="EZ268" s="123"/>
      <c r="FA268" s="123"/>
      <c r="FB268" s="123"/>
      <c r="FC268" s="123"/>
      <c r="FD268" s="124"/>
      <c r="FE268" s="122">
        <v>1309.05</v>
      </c>
      <c r="FF268" s="123"/>
      <c r="FG268" s="123"/>
      <c r="FH268" s="123"/>
      <c r="FI268" s="123"/>
      <c r="FJ268" s="123"/>
      <c r="FK268" s="124"/>
    </row>
    <row r="269" spans="1:167" s="2" customFormat="1" ht="15.75" customHeight="1" x14ac:dyDescent="0.2">
      <c r="A269" s="125" t="s">
        <v>106</v>
      </c>
      <c r="B269" s="125"/>
      <c r="C269" s="125"/>
      <c r="D269" s="125"/>
      <c r="E269" s="125"/>
      <c r="F269" s="125"/>
      <c r="G269" s="125"/>
      <c r="H269" s="126"/>
      <c r="I269" s="122">
        <v>1253.49</v>
      </c>
      <c r="J269" s="123"/>
      <c r="K269" s="123"/>
      <c r="L269" s="123"/>
      <c r="M269" s="123"/>
      <c r="N269" s="124"/>
      <c r="O269" s="122">
        <v>1223.28</v>
      </c>
      <c r="P269" s="123"/>
      <c r="Q269" s="123"/>
      <c r="R269" s="123"/>
      <c r="S269" s="123"/>
      <c r="T269" s="124"/>
      <c r="U269" s="122">
        <v>1121.1199999999999</v>
      </c>
      <c r="V269" s="123"/>
      <c r="W269" s="123"/>
      <c r="X269" s="123"/>
      <c r="Y269" s="123"/>
      <c r="Z269" s="124"/>
      <c r="AA269" s="122">
        <v>1020.7</v>
      </c>
      <c r="AB269" s="123"/>
      <c r="AC269" s="123"/>
      <c r="AD269" s="123"/>
      <c r="AE269" s="123"/>
      <c r="AF269" s="124"/>
      <c r="AG269" s="122">
        <v>1043.1500000000001</v>
      </c>
      <c r="AH269" s="123"/>
      <c r="AI269" s="123"/>
      <c r="AJ269" s="123"/>
      <c r="AK269" s="123"/>
      <c r="AL269" s="124"/>
      <c r="AM269" s="122">
        <v>1125.47</v>
      </c>
      <c r="AN269" s="123"/>
      <c r="AO269" s="123"/>
      <c r="AP269" s="123"/>
      <c r="AQ269" s="123"/>
      <c r="AR269" s="124"/>
      <c r="AS269" s="122">
        <v>905.84</v>
      </c>
      <c r="AT269" s="123"/>
      <c r="AU269" s="123"/>
      <c r="AV269" s="123"/>
      <c r="AW269" s="123"/>
      <c r="AX269" s="124"/>
      <c r="AY269" s="122">
        <v>1226.6600000000001</v>
      </c>
      <c r="AZ269" s="123"/>
      <c r="BA269" s="123"/>
      <c r="BB269" s="123"/>
      <c r="BC269" s="123"/>
      <c r="BD269" s="123"/>
      <c r="BE269" s="122">
        <v>1502.48</v>
      </c>
      <c r="BF269" s="123"/>
      <c r="BG269" s="123"/>
      <c r="BH269" s="123"/>
      <c r="BI269" s="123"/>
      <c r="BJ269" s="124"/>
      <c r="BK269" s="122">
        <v>1614.45</v>
      </c>
      <c r="BL269" s="123"/>
      <c r="BM269" s="123"/>
      <c r="BN269" s="123"/>
      <c r="BO269" s="123"/>
      <c r="BP269" s="123"/>
      <c r="BQ269" s="124"/>
      <c r="BR269" s="122">
        <v>1661.78</v>
      </c>
      <c r="BS269" s="123"/>
      <c r="BT269" s="123"/>
      <c r="BU269" s="123"/>
      <c r="BV269" s="123"/>
      <c r="BW269" s="123"/>
      <c r="BX269" s="124"/>
      <c r="BY269" s="122">
        <v>1654.32</v>
      </c>
      <c r="BZ269" s="123"/>
      <c r="CA269" s="123"/>
      <c r="CB269" s="123"/>
      <c r="CC269" s="123"/>
      <c r="CD269" s="123"/>
      <c r="CE269" s="124"/>
      <c r="CF269" s="122">
        <v>1624.79</v>
      </c>
      <c r="CG269" s="123"/>
      <c r="CH269" s="123"/>
      <c r="CI269" s="123"/>
      <c r="CJ269" s="123"/>
      <c r="CK269" s="123"/>
      <c r="CL269" s="124"/>
      <c r="CM269" s="122">
        <v>1661.42</v>
      </c>
      <c r="CN269" s="123"/>
      <c r="CO269" s="123"/>
      <c r="CP269" s="123"/>
      <c r="CQ269" s="123"/>
      <c r="CR269" s="123"/>
      <c r="CS269" s="124"/>
      <c r="CT269" s="122">
        <v>1700.58</v>
      </c>
      <c r="CU269" s="123"/>
      <c r="CV269" s="123"/>
      <c r="CW269" s="123"/>
      <c r="CX269" s="123"/>
      <c r="CY269" s="123"/>
      <c r="CZ269" s="124"/>
      <c r="DA269" s="122">
        <v>1511.37</v>
      </c>
      <c r="DB269" s="123"/>
      <c r="DC269" s="123"/>
      <c r="DD269" s="123"/>
      <c r="DE269" s="123"/>
      <c r="DF269" s="123"/>
      <c r="DG269" s="124"/>
      <c r="DH269" s="122">
        <v>1673.39</v>
      </c>
      <c r="DI269" s="123"/>
      <c r="DJ269" s="123"/>
      <c r="DK269" s="123"/>
      <c r="DL269" s="123"/>
      <c r="DM269" s="123"/>
      <c r="DN269" s="124"/>
      <c r="DO269" s="122">
        <v>1637.31</v>
      </c>
      <c r="DP269" s="123"/>
      <c r="DQ269" s="123"/>
      <c r="DR269" s="123"/>
      <c r="DS269" s="123"/>
      <c r="DT269" s="123"/>
      <c r="DU269" s="124"/>
      <c r="DV269" s="122">
        <v>1620.12</v>
      </c>
      <c r="DW269" s="123"/>
      <c r="DX269" s="123"/>
      <c r="DY269" s="123"/>
      <c r="DZ269" s="123"/>
      <c r="EA269" s="123"/>
      <c r="EB269" s="124"/>
      <c r="EC269" s="122">
        <v>1595.5</v>
      </c>
      <c r="ED269" s="123"/>
      <c r="EE269" s="123"/>
      <c r="EF269" s="123"/>
      <c r="EG269" s="123"/>
      <c r="EH269" s="123"/>
      <c r="EI269" s="124"/>
      <c r="EJ269" s="122">
        <v>1593.12</v>
      </c>
      <c r="EK269" s="123"/>
      <c r="EL269" s="123"/>
      <c r="EM269" s="123"/>
      <c r="EN269" s="123"/>
      <c r="EO269" s="123"/>
      <c r="EP269" s="124"/>
      <c r="EQ269" s="122">
        <v>1631.39</v>
      </c>
      <c r="ER269" s="123"/>
      <c r="ES269" s="123"/>
      <c r="ET269" s="123"/>
      <c r="EU269" s="123"/>
      <c r="EV269" s="123"/>
      <c r="EW269" s="124"/>
      <c r="EX269" s="122">
        <v>1594.33</v>
      </c>
      <c r="EY269" s="123"/>
      <c r="EZ269" s="123"/>
      <c r="FA269" s="123"/>
      <c r="FB269" s="123"/>
      <c r="FC269" s="123"/>
      <c r="FD269" s="124"/>
      <c r="FE269" s="122">
        <v>1497.7</v>
      </c>
      <c r="FF269" s="123"/>
      <c r="FG269" s="123"/>
      <c r="FH269" s="123"/>
      <c r="FI269" s="123"/>
      <c r="FJ269" s="123"/>
      <c r="FK269" s="124"/>
    </row>
    <row r="270" spans="1:167" s="2" customFormat="1" ht="15.75" customHeight="1" x14ac:dyDescent="0.2">
      <c r="A270" s="125" t="s">
        <v>107</v>
      </c>
      <c r="B270" s="125"/>
      <c r="C270" s="125"/>
      <c r="D270" s="125"/>
      <c r="E270" s="125"/>
      <c r="F270" s="125"/>
      <c r="G270" s="125"/>
      <c r="H270" s="126"/>
      <c r="I270" s="122">
        <v>1255.46</v>
      </c>
      <c r="J270" s="123"/>
      <c r="K270" s="123"/>
      <c r="L270" s="123"/>
      <c r="M270" s="123"/>
      <c r="N270" s="124"/>
      <c r="O270" s="122">
        <v>1221.99</v>
      </c>
      <c r="P270" s="123"/>
      <c r="Q270" s="123"/>
      <c r="R270" s="123"/>
      <c r="S270" s="123"/>
      <c r="T270" s="124"/>
      <c r="U270" s="122">
        <v>1132.51</v>
      </c>
      <c r="V270" s="123"/>
      <c r="W270" s="123"/>
      <c r="X270" s="123"/>
      <c r="Y270" s="123"/>
      <c r="Z270" s="124"/>
      <c r="AA270" s="122">
        <v>1096.22</v>
      </c>
      <c r="AB270" s="123"/>
      <c r="AC270" s="123"/>
      <c r="AD270" s="123"/>
      <c r="AE270" s="123"/>
      <c r="AF270" s="124"/>
      <c r="AG270" s="122">
        <v>1085</v>
      </c>
      <c r="AH270" s="123"/>
      <c r="AI270" s="123"/>
      <c r="AJ270" s="123"/>
      <c r="AK270" s="123"/>
      <c r="AL270" s="124"/>
      <c r="AM270" s="122">
        <v>1132.8499999999999</v>
      </c>
      <c r="AN270" s="123"/>
      <c r="AO270" s="123"/>
      <c r="AP270" s="123"/>
      <c r="AQ270" s="123"/>
      <c r="AR270" s="124"/>
      <c r="AS270" s="122">
        <v>1114.27</v>
      </c>
      <c r="AT270" s="123"/>
      <c r="AU270" s="123"/>
      <c r="AV270" s="123"/>
      <c r="AW270" s="123"/>
      <c r="AX270" s="124"/>
      <c r="AY270" s="122">
        <v>1311.4</v>
      </c>
      <c r="AZ270" s="123"/>
      <c r="BA270" s="123"/>
      <c r="BB270" s="123"/>
      <c r="BC270" s="123"/>
      <c r="BD270" s="123"/>
      <c r="BE270" s="122">
        <v>1552.33</v>
      </c>
      <c r="BF270" s="123"/>
      <c r="BG270" s="123"/>
      <c r="BH270" s="123"/>
      <c r="BI270" s="123"/>
      <c r="BJ270" s="124"/>
      <c r="BK270" s="122">
        <v>1634.52</v>
      </c>
      <c r="BL270" s="123"/>
      <c r="BM270" s="123"/>
      <c r="BN270" s="123"/>
      <c r="BO270" s="123"/>
      <c r="BP270" s="123"/>
      <c r="BQ270" s="124"/>
      <c r="BR270" s="122">
        <v>1684.94</v>
      </c>
      <c r="BS270" s="123"/>
      <c r="BT270" s="123"/>
      <c r="BU270" s="123"/>
      <c r="BV270" s="123"/>
      <c r="BW270" s="123"/>
      <c r="BX270" s="124"/>
      <c r="BY270" s="122">
        <v>1684.43</v>
      </c>
      <c r="BZ270" s="123"/>
      <c r="CA270" s="123"/>
      <c r="CB270" s="123"/>
      <c r="CC270" s="123"/>
      <c r="CD270" s="123"/>
      <c r="CE270" s="124"/>
      <c r="CF270" s="122">
        <v>1661.29</v>
      </c>
      <c r="CG270" s="123"/>
      <c r="CH270" s="123"/>
      <c r="CI270" s="123"/>
      <c r="CJ270" s="123"/>
      <c r="CK270" s="123"/>
      <c r="CL270" s="124"/>
      <c r="CM270" s="122">
        <v>1674.22</v>
      </c>
      <c r="CN270" s="123"/>
      <c r="CO270" s="123"/>
      <c r="CP270" s="123"/>
      <c r="CQ270" s="123"/>
      <c r="CR270" s="123"/>
      <c r="CS270" s="124"/>
      <c r="CT270" s="122">
        <v>1698.48</v>
      </c>
      <c r="CU270" s="123"/>
      <c r="CV270" s="123"/>
      <c r="CW270" s="123"/>
      <c r="CX270" s="123"/>
      <c r="CY270" s="123"/>
      <c r="CZ270" s="124"/>
      <c r="DA270" s="122">
        <v>1680.35</v>
      </c>
      <c r="DB270" s="123"/>
      <c r="DC270" s="123"/>
      <c r="DD270" s="123"/>
      <c r="DE270" s="123"/>
      <c r="DF270" s="123"/>
      <c r="DG270" s="124"/>
      <c r="DH270" s="122">
        <v>1694.95</v>
      </c>
      <c r="DI270" s="123"/>
      <c r="DJ270" s="123"/>
      <c r="DK270" s="123"/>
      <c r="DL270" s="123"/>
      <c r="DM270" s="123"/>
      <c r="DN270" s="124"/>
      <c r="DO270" s="122">
        <v>1669.25</v>
      </c>
      <c r="DP270" s="123"/>
      <c r="DQ270" s="123"/>
      <c r="DR270" s="123"/>
      <c r="DS270" s="123"/>
      <c r="DT270" s="123"/>
      <c r="DU270" s="124"/>
      <c r="DV270" s="122">
        <v>1651.52</v>
      </c>
      <c r="DW270" s="123"/>
      <c r="DX270" s="123"/>
      <c r="DY270" s="123"/>
      <c r="DZ270" s="123"/>
      <c r="EA270" s="123"/>
      <c r="EB270" s="124"/>
      <c r="EC270" s="122">
        <v>1633.49</v>
      </c>
      <c r="ED270" s="123"/>
      <c r="EE270" s="123"/>
      <c r="EF270" s="123"/>
      <c r="EG270" s="123"/>
      <c r="EH270" s="123"/>
      <c r="EI270" s="124"/>
      <c r="EJ270" s="122">
        <v>1653.62</v>
      </c>
      <c r="EK270" s="123"/>
      <c r="EL270" s="123"/>
      <c r="EM270" s="123"/>
      <c r="EN270" s="123"/>
      <c r="EO270" s="123"/>
      <c r="EP270" s="124"/>
      <c r="EQ270" s="122">
        <v>1702.33</v>
      </c>
      <c r="ER270" s="123"/>
      <c r="ES270" s="123"/>
      <c r="ET270" s="123"/>
      <c r="EU270" s="123"/>
      <c r="EV270" s="123"/>
      <c r="EW270" s="124"/>
      <c r="EX270" s="122">
        <v>1703</v>
      </c>
      <c r="EY270" s="123"/>
      <c r="EZ270" s="123"/>
      <c r="FA270" s="123"/>
      <c r="FB270" s="123"/>
      <c r="FC270" s="123"/>
      <c r="FD270" s="124"/>
      <c r="FE270" s="122">
        <v>1635.49</v>
      </c>
      <c r="FF270" s="123"/>
      <c r="FG270" s="123"/>
      <c r="FH270" s="123"/>
      <c r="FI270" s="123"/>
      <c r="FJ270" s="123"/>
      <c r="FK270" s="124"/>
    </row>
    <row r="271" spans="1:167" s="2" customFormat="1" ht="15.75" customHeight="1" x14ac:dyDescent="0.2">
      <c r="A271" s="125" t="s">
        <v>10</v>
      </c>
      <c r="B271" s="125"/>
      <c r="C271" s="125"/>
      <c r="D271" s="125"/>
      <c r="E271" s="125"/>
      <c r="F271" s="125"/>
      <c r="G271" s="125"/>
      <c r="H271" s="126"/>
      <c r="I271" s="122">
        <v>1406.57</v>
      </c>
      <c r="J271" s="123"/>
      <c r="K271" s="123"/>
      <c r="L271" s="123"/>
      <c r="M271" s="123"/>
      <c r="N271" s="124"/>
      <c r="O271" s="122">
        <v>1268.24</v>
      </c>
      <c r="P271" s="123"/>
      <c r="Q271" s="123"/>
      <c r="R271" s="123"/>
      <c r="S271" s="123"/>
      <c r="T271" s="124"/>
      <c r="U271" s="122">
        <v>1259.08</v>
      </c>
      <c r="V271" s="123"/>
      <c r="W271" s="123"/>
      <c r="X271" s="123"/>
      <c r="Y271" s="123"/>
      <c r="Z271" s="124"/>
      <c r="AA271" s="122">
        <v>1201.53</v>
      </c>
      <c r="AB271" s="123"/>
      <c r="AC271" s="123"/>
      <c r="AD271" s="123"/>
      <c r="AE271" s="123"/>
      <c r="AF271" s="124"/>
      <c r="AG271" s="122">
        <v>1197.45</v>
      </c>
      <c r="AH271" s="123"/>
      <c r="AI271" s="123"/>
      <c r="AJ271" s="123"/>
      <c r="AK271" s="123"/>
      <c r="AL271" s="124"/>
      <c r="AM271" s="122">
        <v>1175.6300000000001</v>
      </c>
      <c r="AN271" s="123"/>
      <c r="AO271" s="123"/>
      <c r="AP271" s="123"/>
      <c r="AQ271" s="123"/>
      <c r="AR271" s="124"/>
      <c r="AS271" s="122">
        <v>802.34</v>
      </c>
      <c r="AT271" s="123"/>
      <c r="AU271" s="123"/>
      <c r="AV271" s="123"/>
      <c r="AW271" s="123"/>
      <c r="AX271" s="124"/>
      <c r="AY271" s="122">
        <v>1113.3399999999999</v>
      </c>
      <c r="AZ271" s="123"/>
      <c r="BA271" s="123"/>
      <c r="BB271" s="123"/>
      <c r="BC271" s="123"/>
      <c r="BD271" s="123"/>
      <c r="BE271" s="122">
        <v>1259.01</v>
      </c>
      <c r="BF271" s="123"/>
      <c r="BG271" s="123"/>
      <c r="BH271" s="123"/>
      <c r="BI271" s="123"/>
      <c r="BJ271" s="124"/>
      <c r="BK271" s="122">
        <v>1402.12</v>
      </c>
      <c r="BL271" s="123"/>
      <c r="BM271" s="123"/>
      <c r="BN271" s="123"/>
      <c r="BO271" s="123"/>
      <c r="BP271" s="123"/>
      <c r="BQ271" s="124"/>
      <c r="BR271" s="122">
        <v>1463.71</v>
      </c>
      <c r="BS271" s="123"/>
      <c r="BT271" s="123"/>
      <c r="BU271" s="123"/>
      <c r="BV271" s="123"/>
      <c r="BW271" s="123"/>
      <c r="BX271" s="124"/>
      <c r="BY271" s="122">
        <v>1519.35</v>
      </c>
      <c r="BZ271" s="123"/>
      <c r="CA271" s="123"/>
      <c r="CB271" s="123"/>
      <c r="CC271" s="123"/>
      <c r="CD271" s="123"/>
      <c r="CE271" s="124"/>
      <c r="CF271" s="122">
        <v>1495.85</v>
      </c>
      <c r="CG271" s="123"/>
      <c r="CH271" s="123"/>
      <c r="CI271" s="123"/>
      <c r="CJ271" s="123"/>
      <c r="CK271" s="123"/>
      <c r="CL271" s="124"/>
      <c r="CM271" s="122">
        <v>1494.01</v>
      </c>
      <c r="CN271" s="123"/>
      <c r="CO271" s="123"/>
      <c r="CP271" s="123"/>
      <c r="CQ271" s="123"/>
      <c r="CR271" s="123"/>
      <c r="CS271" s="124"/>
      <c r="CT271" s="122">
        <v>1556.57</v>
      </c>
      <c r="CU271" s="123"/>
      <c r="CV271" s="123"/>
      <c r="CW271" s="123"/>
      <c r="CX271" s="123"/>
      <c r="CY271" s="123"/>
      <c r="CZ271" s="124"/>
      <c r="DA271" s="122">
        <v>1546.18</v>
      </c>
      <c r="DB271" s="123"/>
      <c r="DC271" s="123"/>
      <c r="DD271" s="123"/>
      <c r="DE271" s="123"/>
      <c r="DF271" s="123"/>
      <c r="DG271" s="124"/>
      <c r="DH271" s="122">
        <v>1540.89</v>
      </c>
      <c r="DI271" s="123"/>
      <c r="DJ271" s="123"/>
      <c r="DK271" s="123"/>
      <c r="DL271" s="123"/>
      <c r="DM271" s="123"/>
      <c r="DN271" s="124"/>
      <c r="DO271" s="122">
        <v>1529.22</v>
      </c>
      <c r="DP271" s="123"/>
      <c r="DQ271" s="123"/>
      <c r="DR271" s="123"/>
      <c r="DS271" s="123"/>
      <c r="DT271" s="123"/>
      <c r="DU271" s="124"/>
      <c r="DV271" s="122">
        <v>1536.21</v>
      </c>
      <c r="DW271" s="123"/>
      <c r="DX271" s="123"/>
      <c r="DY271" s="123"/>
      <c r="DZ271" s="123"/>
      <c r="EA271" s="123"/>
      <c r="EB271" s="124"/>
      <c r="EC271" s="122">
        <v>1532.1</v>
      </c>
      <c r="ED271" s="123"/>
      <c r="EE271" s="123"/>
      <c r="EF271" s="123"/>
      <c r="EG271" s="123"/>
      <c r="EH271" s="123"/>
      <c r="EI271" s="124"/>
      <c r="EJ271" s="122">
        <v>1559.07</v>
      </c>
      <c r="EK271" s="123"/>
      <c r="EL271" s="123"/>
      <c r="EM271" s="123"/>
      <c r="EN271" s="123"/>
      <c r="EO271" s="123"/>
      <c r="EP271" s="124"/>
      <c r="EQ271" s="122">
        <v>1591.13</v>
      </c>
      <c r="ER271" s="123"/>
      <c r="ES271" s="123"/>
      <c r="ET271" s="123"/>
      <c r="EU271" s="123"/>
      <c r="EV271" s="123"/>
      <c r="EW271" s="124"/>
      <c r="EX271" s="122">
        <v>1561.51</v>
      </c>
      <c r="EY271" s="123"/>
      <c r="EZ271" s="123"/>
      <c r="FA271" s="123"/>
      <c r="FB271" s="123"/>
      <c r="FC271" s="123"/>
      <c r="FD271" s="124"/>
      <c r="FE271" s="122">
        <v>1363.64</v>
      </c>
      <c r="FF271" s="123"/>
      <c r="FG271" s="123"/>
      <c r="FH271" s="123"/>
      <c r="FI271" s="123"/>
      <c r="FJ271" s="123"/>
      <c r="FK271" s="124"/>
    </row>
    <row r="272" spans="1:167" s="2" customFormat="1" ht="15.75" customHeight="1" x14ac:dyDescent="0.2">
      <c r="A272" s="125" t="s">
        <v>108</v>
      </c>
      <c r="B272" s="125"/>
      <c r="C272" s="125"/>
      <c r="D272" s="125"/>
      <c r="E272" s="125"/>
      <c r="F272" s="125"/>
      <c r="G272" s="125"/>
      <c r="H272" s="126"/>
      <c r="I272" s="122">
        <v>1421.11</v>
      </c>
      <c r="J272" s="123"/>
      <c r="K272" s="123"/>
      <c r="L272" s="123"/>
      <c r="M272" s="123"/>
      <c r="N272" s="124"/>
      <c r="O272" s="122">
        <v>1252.1300000000001</v>
      </c>
      <c r="P272" s="123"/>
      <c r="Q272" s="123"/>
      <c r="R272" s="123"/>
      <c r="S272" s="123"/>
      <c r="T272" s="124"/>
      <c r="U272" s="122">
        <v>1216.8</v>
      </c>
      <c r="V272" s="123"/>
      <c r="W272" s="123"/>
      <c r="X272" s="123"/>
      <c r="Y272" s="123"/>
      <c r="Z272" s="124"/>
      <c r="AA272" s="122">
        <v>1186.0899999999999</v>
      </c>
      <c r="AB272" s="123"/>
      <c r="AC272" s="123"/>
      <c r="AD272" s="123"/>
      <c r="AE272" s="123"/>
      <c r="AF272" s="124"/>
      <c r="AG272" s="122">
        <v>1130.46</v>
      </c>
      <c r="AH272" s="123"/>
      <c r="AI272" s="123"/>
      <c r="AJ272" s="123"/>
      <c r="AK272" s="123"/>
      <c r="AL272" s="124"/>
      <c r="AM272" s="122">
        <v>1079.98</v>
      </c>
      <c r="AN272" s="123"/>
      <c r="AO272" s="123"/>
      <c r="AP272" s="123"/>
      <c r="AQ272" s="123"/>
      <c r="AR272" s="124"/>
      <c r="AS272" s="122">
        <v>798.77</v>
      </c>
      <c r="AT272" s="123"/>
      <c r="AU272" s="123"/>
      <c r="AV272" s="123"/>
      <c r="AW272" s="123"/>
      <c r="AX272" s="124"/>
      <c r="AY272" s="122">
        <v>799.02</v>
      </c>
      <c r="AZ272" s="123"/>
      <c r="BA272" s="123"/>
      <c r="BB272" s="123"/>
      <c r="BC272" s="123"/>
      <c r="BD272" s="123"/>
      <c r="BE272" s="122">
        <v>1178.0899999999999</v>
      </c>
      <c r="BF272" s="123"/>
      <c r="BG272" s="123"/>
      <c r="BH272" s="123"/>
      <c r="BI272" s="123"/>
      <c r="BJ272" s="124"/>
      <c r="BK272" s="122">
        <v>1328.13</v>
      </c>
      <c r="BL272" s="123"/>
      <c r="BM272" s="123"/>
      <c r="BN272" s="123"/>
      <c r="BO272" s="123"/>
      <c r="BP272" s="123"/>
      <c r="BQ272" s="124"/>
      <c r="BR272" s="122">
        <v>1433.66</v>
      </c>
      <c r="BS272" s="123"/>
      <c r="BT272" s="123"/>
      <c r="BU272" s="123"/>
      <c r="BV272" s="123"/>
      <c r="BW272" s="123"/>
      <c r="BX272" s="124"/>
      <c r="BY272" s="122">
        <v>1445.68</v>
      </c>
      <c r="BZ272" s="123"/>
      <c r="CA272" s="123"/>
      <c r="CB272" s="123"/>
      <c r="CC272" s="123"/>
      <c r="CD272" s="123"/>
      <c r="CE272" s="124"/>
      <c r="CF272" s="122">
        <v>1445.23</v>
      </c>
      <c r="CG272" s="123"/>
      <c r="CH272" s="123"/>
      <c r="CI272" s="123"/>
      <c r="CJ272" s="123"/>
      <c r="CK272" s="123"/>
      <c r="CL272" s="124"/>
      <c r="CM272" s="122">
        <v>1451.63</v>
      </c>
      <c r="CN272" s="123"/>
      <c r="CO272" s="123"/>
      <c r="CP272" s="123"/>
      <c r="CQ272" s="123"/>
      <c r="CR272" s="123"/>
      <c r="CS272" s="124"/>
      <c r="CT272" s="122">
        <v>1474.14</v>
      </c>
      <c r="CU272" s="123"/>
      <c r="CV272" s="123"/>
      <c r="CW272" s="123"/>
      <c r="CX272" s="123"/>
      <c r="CY272" s="123"/>
      <c r="CZ272" s="124"/>
      <c r="DA272" s="122">
        <v>1474.25</v>
      </c>
      <c r="DB272" s="123"/>
      <c r="DC272" s="123"/>
      <c r="DD272" s="123"/>
      <c r="DE272" s="123"/>
      <c r="DF272" s="123"/>
      <c r="DG272" s="124"/>
      <c r="DH272" s="122">
        <v>1475.61</v>
      </c>
      <c r="DI272" s="123"/>
      <c r="DJ272" s="123"/>
      <c r="DK272" s="123"/>
      <c r="DL272" s="123"/>
      <c r="DM272" s="123"/>
      <c r="DN272" s="124"/>
      <c r="DO272" s="122">
        <v>1482.23</v>
      </c>
      <c r="DP272" s="123"/>
      <c r="DQ272" s="123"/>
      <c r="DR272" s="123"/>
      <c r="DS272" s="123"/>
      <c r="DT272" s="123"/>
      <c r="DU272" s="124"/>
      <c r="DV272" s="122">
        <v>1491.12</v>
      </c>
      <c r="DW272" s="123"/>
      <c r="DX272" s="123"/>
      <c r="DY272" s="123"/>
      <c r="DZ272" s="123"/>
      <c r="EA272" s="123"/>
      <c r="EB272" s="124"/>
      <c r="EC272" s="122">
        <v>1491.22</v>
      </c>
      <c r="ED272" s="123"/>
      <c r="EE272" s="123"/>
      <c r="EF272" s="123"/>
      <c r="EG272" s="123"/>
      <c r="EH272" s="123"/>
      <c r="EI272" s="124"/>
      <c r="EJ272" s="122">
        <v>1514.54</v>
      </c>
      <c r="EK272" s="123"/>
      <c r="EL272" s="123"/>
      <c r="EM272" s="123"/>
      <c r="EN272" s="123"/>
      <c r="EO272" s="123"/>
      <c r="EP272" s="124"/>
      <c r="EQ272" s="122">
        <v>1594.12</v>
      </c>
      <c r="ER272" s="123"/>
      <c r="ES272" s="123"/>
      <c r="ET272" s="123"/>
      <c r="EU272" s="123"/>
      <c r="EV272" s="123"/>
      <c r="EW272" s="124"/>
      <c r="EX272" s="122">
        <v>1526.86</v>
      </c>
      <c r="EY272" s="123"/>
      <c r="EZ272" s="123"/>
      <c r="FA272" s="123"/>
      <c r="FB272" s="123"/>
      <c r="FC272" s="123"/>
      <c r="FD272" s="124"/>
      <c r="FE272" s="122">
        <v>1344.53</v>
      </c>
      <c r="FF272" s="123"/>
      <c r="FG272" s="123"/>
      <c r="FH272" s="123"/>
      <c r="FI272" s="123"/>
      <c r="FJ272" s="123"/>
      <c r="FK272" s="124"/>
    </row>
    <row r="273" spans="1:167" s="2" customFormat="1" ht="15.75" customHeight="1" x14ac:dyDescent="0.2">
      <c r="A273" s="125" t="s">
        <v>109</v>
      </c>
      <c r="B273" s="125"/>
      <c r="C273" s="125"/>
      <c r="D273" s="125"/>
      <c r="E273" s="125"/>
      <c r="F273" s="125"/>
      <c r="G273" s="125"/>
      <c r="H273" s="126"/>
      <c r="I273" s="122">
        <v>1336.44</v>
      </c>
      <c r="J273" s="123"/>
      <c r="K273" s="123"/>
      <c r="L273" s="123"/>
      <c r="M273" s="123"/>
      <c r="N273" s="124"/>
      <c r="O273" s="122">
        <v>1263.3800000000001</v>
      </c>
      <c r="P273" s="123"/>
      <c r="Q273" s="123"/>
      <c r="R273" s="123"/>
      <c r="S273" s="123"/>
      <c r="T273" s="124"/>
      <c r="U273" s="122">
        <v>1234.28</v>
      </c>
      <c r="V273" s="123"/>
      <c r="W273" s="123"/>
      <c r="X273" s="123"/>
      <c r="Y273" s="123"/>
      <c r="Z273" s="124"/>
      <c r="AA273" s="122">
        <v>1223.28</v>
      </c>
      <c r="AB273" s="123"/>
      <c r="AC273" s="123"/>
      <c r="AD273" s="123"/>
      <c r="AE273" s="123"/>
      <c r="AF273" s="124"/>
      <c r="AG273" s="122">
        <v>1221.4000000000001</v>
      </c>
      <c r="AH273" s="123"/>
      <c r="AI273" s="123"/>
      <c r="AJ273" s="123"/>
      <c r="AK273" s="123"/>
      <c r="AL273" s="124"/>
      <c r="AM273" s="122">
        <v>1233.97</v>
      </c>
      <c r="AN273" s="123"/>
      <c r="AO273" s="123"/>
      <c r="AP273" s="123"/>
      <c r="AQ273" s="123"/>
      <c r="AR273" s="124"/>
      <c r="AS273" s="122">
        <v>1123.2</v>
      </c>
      <c r="AT273" s="123"/>
      <c r="AU273" s="123"/>
      <c r="AV273" s="123"/>
      <c r="AW273" s="123"/>
      <c r="AX273" s="124"/>
      <c r="AY273" s="122">
        <v>1328.99</v>
      </c>
      <c r="AZ273" s="123"/>
      <c r="BA273" s="123"/>
      <c r="BB273" s="123"/>
      <c r="BC273" s="123"/>
      <c r="BD273" s="123"/>
      <c r="BE273" s="122">
        <v>1603.08</v>
      </c>
      <c r="BF273" s="123"/>
      <c r="BG273" s="123"/>
      <c r="BH273" s="123"/>
      <c r="BI273" s="123"/>
      <c r="BJ273" s="124"/>
      <c r="BK273" s="122">
        <v>1693.69</v>
      </c>
      <c r="BL273" s="123"/>
      <c r="BM273" s="123"/>
      <c r="BN273" s="123"/>
      <c r="BO273" s="123"/>
      <c r="BP273" s="123"/>
      <c r="BQ273" s="124"/>
      <c r="BR273" s="122">
        <v>1753.9</v>
      </c>
      <c r="BS273" s="123"/>
      <c r="BT273" s="123"/>
      <c r="BU273" s="123"/>
      <c r="BV273" s="123"/>
      <c r="BW273" s="123"/>
      <c r="BX273" s="124"/>
      <c r="BY273" s="122">
        <v>1733.99</v>
      </c>
      <c r="BZ273" s="123"/>
      <c r="CA273" s="123"/>
      <c r="CB273" s="123"/>
      <c r="CC273" s="123"/>
      <c r="CD273" s="123"/>
      <c r="CE273" s="124"/>
      <c r="CF273" s="122">
        <v>1708.11</v>
      </c>
      <c r="CG273" s="123"/>
      <c r="CH273" s="123"/>
      <c r="CI273" s="123"/>
      <c r="CJ273" s="123"/>
      <c r="CK273" s="123"/>
      <c r="CL273" s="124"/>
      <c r="CM273" s="122">
        <v>1736.76</v>
      </c>
      <c r="CN273" s="123"/>
      <c r="CO273" s="123"/>
      <c r="CP273" s="123"/>
      <c r="CQ273" s="123"/>
      <c r="CR273" s="123"/>
      <c r="CS273" s="124"/>
      <c r="CT273" s="122">
        <v>1743.62</v>
      </c>
      <c r="CU273" s="123"/>
      <c r="CV273" s="123"/>
      <c r="CW273" s="123"/>
      <c r="CX273" s="123"/>
      <c r="CY273" s="123"/>
      <c r="CZ273" s="124"/>
      <c r="DA273" s="122">
        <v>1729.81</v>
      </c>
      <c r="DB273" s="123"/>
      <c r="DC273" s="123"/>
      <c r="DD273" s="123"/>
      <c r="DE273" s="123"/>
      <c r="DF273" s="123"/>
      <c r="DG273" s="124"/>
      <c r="DH273" s="122">
        <v>1722.87</v>
      </c>
      <c r="DI273" s="123"/>
      <c r="DJ273" s="123"/>
      <c r="DK273" s="123"/>
      <c r="DL273" s="123"/>
      <c r="DM273" s="123"/>
      <c r="DN273" s="124"/>
      <c r="DO273" s="122">
        <v>1669.94</v>
      </c>
      <c r="DP273" s="123"/>
      <c r="DQ273" s="123"/>
      <c r="DR273" s="123"/>
      <c r="DS273" s="123"/>
      <c r="DT273" s="123"/>
      <c r="DU273" s="124"/>
      <c r="DV273" s="122">
        <v>1651.28</v>
      </c>
      <c r="DW273" s="123"/>
      <c r="DX273" s="123"/>
      <c r="DY273" s="123"/>
      <c r="DZ273" s="123"/>
      <c r="EA273" s="123"/>
      <c r="EB273" s="124"/>
      <c r="EC273" s="122">
        <v>1641.65</v>
      </c>
      <c r="ED273" s="123"/>
      <c r="EE273" s="123"/>
      <c r="EF273" s="123"/>
      <c r="EG273" s="123"/>
      <c r="EH273" s="123"/>
      <c r="EI273" s="124"/>
      <c r="EJ273" s="122">
        <v>1651.95</v>
      </c>
      <c r="EK273" s="123"/>
      <c r="EL273" s="123"/>
      <c r="EM273" s="123"/>
      <c r="EN273" s="123"/>
      <c r="EO273" s="123"/>
      <c r="EP273" s="124"/>
      <c r="EQ273" s="122">
        <v>1699.11</v>
      </c>
      <c r="ER273" s="123"/>
      <c r="ES273" s="123"/>
      <c r="ET273" s="123"/>
      <c r="EU273" s="123"/>
      <c r="EV273" s="123"/>
      <c r="EW273" s="124"/>
      <c r="EX273" s="122">
        <v>1599.52</v>
      </c>
      <c r="EY273" s="123"/>
      <c r="EZ273" s="123"/>
      <c r="FA273" s="123"/>
      <c r="FB273" s="123"/>
      <c r="FC273" s="123"/>
      <c r="FD273" s="124"/>
      <c r="FE273" s="122">
        <v>1436.89</v>
      </c>
      <c r="FF273" s="123"/>
      <c r="FG273" s="123"/>
      <c r="FH273" s="123"/>
      <c r="FI273" s="123"/>
      <c r="FJ273" s="123"/>
      <c r="FK273" s="124"/>
    </row>
    <row r="274" spans="1:167" s="2" customFormat="1" ht="15.75" customHeight="1" x14ac:dyDescent="0.2">
      <c r="A274" s="125" t="s">
        <v>110</v>
      </c>
      <c r="B274" s="125"/>
      <c r="C274" s="125"/>
      <c r="D274" s="125"/>
      <c r="E274" s="125"/>
      <c r="F274" s="125"/>
      <c r="G274" s="125"/>
      <c r="H274" s="126"/>
      <c r="I274" s="122">
        <v>1289.43</v>
      </c>
      <c r="J274" s="123"/>
      <c r="K274" s="123"/>
      <c r="L274" s="123"/>
      <c r="M274" s="123"/>
      <c r="N274" s="124"/>
      <c r="O274" s="122">
        <v>1227.99</v>
      </c>
      <c r="P274" s="123"/>
      <c r="Q274" s="123"/>
      <c r="R274" s="123"/>
      <c r="S274" s="123"/>
      <c r="T274" s="124"/>
      <c r="U274" s="122">
        <v>1132.75</v>
      </c>
      <c r="V274" s="123"/>
      <c r="W274" s="123"/>
      <c r="X274" s="123"/>
      <c r="Y274" s="123"/>
      <c r="Z274" s="124"/>
      <c r="AA274" s="122">
        <v>1081.6199999999999</v>
      </c>
      <c r="AB274" s="123"/>
      <c r="AC274" s="123"/>
      <c r="AD274" s="123"/>
      <c r="AE274" s="123"/>
      <c r="AF274" s="124"/>
      <c r="AG274" s="122">
        <v>1117.58</v>
      </c>
      <c r="AH274" s="123"/>
      <c r="AI274" s="123"/>
      <c r="AJ274" s="123"/>
      <c r="AK274" s="123"/>
      <c r="AL274" s="124"/>
      <c r="AM274" s="122">
        <v>1214.3900000000001</v>
      </c>
      <c r="AN274" s="123"/>
      <c r="AO274" s="123"/>
      <c r="AP274" s="123"/>
      <c r="AQ274" s="123"/>
      <c r="AR274" s="124"/>
      <c r="AS274" s="122">
        <v>1207.68</v>
      </c>
      <c r="AT274" s="123"/>
      <c r="AU274" s="123"/>
      <c r="AV274" s="123"/>
      <c r="AW274" s="123"/>
      <c r="AX274" s="124"/>
      <c r="AY274" s="122">
        <v>1290.4100000000001</v>
      </c>
      <c r="AZ274" s="123"/>
      <c r="BA274" s="123"/>
      <c r="BB274" s="123"/>
      <c r="BC274" s="123"/>
      <c r="BD274" s="123"/>
      <c r="BE274" s="122">
        <v>1562.46</v>
      </c>
      <c r="BF274" s="123"/>
      <c r="BG274" s="123"/>
      <c r="BH274" s="123"/>
      <c r="BI274" s="123"/>
      <c r="BJ274" s="124"/>
      <c r="BK274" s="122">
        <v>1625.19</v>
      </c>
      <c r="BL274" s="123"/>
      <c r="BM274" s="123"/>
      <c r="BN274" s="123"/>
      <c r="BO274" s="123"/>
      <c r="BP274" s="123"/>
      <c r="BQ274" s="124"/>
      <c r="BR274" s="122">
        <v>1663.12</v>
      </c>
      <c r="BS274" s="123"/>
      <c r="BT274" s="123"/>
      <c r="BU274" s="123"/>
      <c r="BV274" s="123"/>
      <c r="BW274" s="123"/>
      <c r="BX274" s="124"/>
      <c r="BY274" s="122">
        <v>1661.09</v>
      </c>
      <c r="BZ274" s="123"/>
      <c r="CA274" s="123"/>
      <c r="CB274" s="123"/>
      <c r="CC274" s="123"/>
      <c r="CD274" s="123"/>
      <c r="CE274" s="124"/>
      <c r="CF274" s="122">
        <v>1639.74</v>
      </c>
      <c r="CG274" s="123"/>
      <c r="CH274" s="123"/>
      <c r="CI274" s="123"/>
      <c r="CJ274" s="123"/>
      <c r="CK274" s="123"/>
      <c r="CL274" s="124"/>
      <c r="CM274" s="122">
        <v>1660.26</v>
      </c>
      <c r="CN274" s="123"/>
      <c r="CO274" s="123"/>
      <c r="CP274" s="123"/>
      <c r="CQ274" s="123"/>
      <c r="CR274" s="123"/>
      <c r="CS274" s="124"/>
      <c r="CT274" s="122">
        <v>1688.46</v>
      </c>
      <c r="CU274" s="123"/>
      <c r="CV274" s="123"/>
      <c r="CW274" s="123"/>
      <c r="CX274" s="123"/>
      <c r="CY274" s="123"/>
      <c r="CZ274" s="124"/>
      <c r="DA274" s="122">
        <v>1672.32</v>
      </c>
      <c r="DB274" s="123"/>
      <c r="DC274" s="123"/>
      <c r="DD274" s="123"/>
      <c r="DE274" s="123"/>
      <c r="DF274" s="123"/>
      <c r="DG274" s="124"/>
      <c r="DH274" s="122">
        <v>1665.53</v>
      </c>
      <c r="DI274" s="123"/>
      <c r="DJ274" s="123"/>
      <c r="DK274" s="123"/>
      <c r="DL274" s="123"/>
      <c r="DM274" s="123"/>
      <c r="DN274" s="124"/>
      <c r="DO274" s="122">
        <v>1644.45</v>
      </c>
      <c r="DP274" s="123"/>
      <c r="DQ274" s="123"/>
      <c r="DR274" s="123"/>
      <c r="DS274" s="123"/>
      <c r="DT274" s="123"/>
      <c r="DU274" s="124"/>
      <c r="DV274" s="122">
        <v>1623.21</v>
      </c>
      <c r="DW274" s="123"/>
      <c r="DX274" s="123"/>
      <c r="DY274" s="123"/>
      <c r="DZ274" s="123"/>
      <c r="EA274" s="123"/>
      <c r="EB274" s="124"/>
      <c r="EC274" s="122">
        <v>1618.51</v>
      </c>
      <c r="ED274" s="123"/>
      <c r="EE274" s="123"/>
      <c r="EF274" s="123"/>
      <c r="EG274" s="123"/>
      <c r="EH274" s="123"/>
      <c r="EI274" s="124"/>
      <c r="EJ274" s="122">
        <v>1632.51</v>
      </c>
      <c r="EK274" s="123"/>
      <c r="EL274" s="123"/>
      <c r="EM274" s="123"/>
      <c r="EN274" s="123"/>
      <c r="EO274" s="123"/>
      <c r="EP274" s="124"/>
      <c r="EQ274" s="122">
        <v>1691.38</v>
      </c>
      <c r="ER274" s="123"/>
      <c r="ES274" s="123"/>
      <c r="ET274" s="123"/>
      <c r="EU274" s="123"/>
      <c r="EV274" s="123"/>
      <c r="EW274" s="124"/>
      <c r="EX274" s="122">
        <v>1631.59</v>
      </c>
      <c r="EY274" s="123"/>
      <c r="EZ274" s="123"/>
      <c r="FA274" s="123"/>
      <c r="FB274" s="123"/>
      <c r="FC274" s="123"/>
      <c r="FD274" s="124"/>
      <c r="FE274" s="122">
        <v>1433.87</v>
      </c>
      <c r="FF274" s="123"/>
      <c r="FG274" s="123"/>
      <c r="FH274" s="123"/>
      <c r="FI274" s="123"/>
      <c r="FJ274" s="123"/>
      <c r="FK274" s="124"/>
    </row>
    <row r="275" spans="1:167" s="2" customFormat="1" ht="15.75" customHeight="1" x14ac:dyDescent="0.2">
      <c r="A275" s="125" t="s">
        <v>111</v>
      </c>
      <c r="B275" s="125"/>
      <c r="C275" s="125"/>
      <c r="D275" s="125"/>
      <c r="E275" s="125"/>
      <c r="F275" s="125"/>
      <c r="G275" s="125"/>
      <c r="H275" s="126"/>
      <c r="I275" s="122">
        <v>1285.99</v>
      </c>
      <c r="J275" s="123"/>
      <c r="K275" s="123"/>
      <c r="L275" s="123"/>
      <c r="M275" s="123"/>
      <c r="N275" s="124"/>
      <c r="O275" s="122">
        <v>1160.1300000000001</v>
      </c>
      <c r="P275" s="123"/>
      <c r="Q275" s="123"/>
      <c r="R275" s="123"/>
      <c r="S275" s="123"/>
      <c r="T275" s="124"/>
      <c r="U275" s="122">
        <v>1074.95</v>
      </c>
      <c r="V275" s="123"/>
      <c r="W275" s="123"/>
      <c r="X275" s="123"/>
      <c r="Y275" s="123"/>
      <c r="Z275" s="124"/>
      <c r="AA275" s="122">
        <v>1033.1500000000001</v>
      </c>
      <c r="AB275" s="123"/>
      <c r="AC275" s="123"/>
      <c r="AD275" s="123"/>
      <c r="AE275" s="123"/>
      <c r="AF275" s="124"/>
      <c r="AG275" s="122">
        <v>1046.93</v>
      </c>
      <c r="AH275" s="123"/>
      <c r="AI275" s="123"/>
      <c r="AJ275" s="123"/>
      <c r="AK275" s="123"/>
      <c r="AL275" s="124"/>
      <c r="AM275" s="122">
        <v>1173.2</v>
      </c>
      <c r="AN275" s="123"/>
      <c r="AO275" s="123"/>
      <c r="AP275" s="123"/>
      <c r="AQ275" s="123"/>
      <c r="AR275" s="124"/>
      <c r="AS275" s="122">
        <v>1165.03</v>
      </c>
      <c r="AT275" s="123"/>
      <c r="AU275" s="123"/>
      <c r="AV275" s="123"/>
      <c r="AW275" s="123"/>
      <c r="AX275" s="124"/>
      <c r="AY275" s="122">
        <v>1269.99</v>
      </c>
      <c r="AZ275" s="123"/>
      <c r="BA275" s="123"/>
      <c r="BB275" s="123"/>
      <c r="BC275" s="123"/>
      <c r="BD275" s="123"/>
      <c r="BE275" s="122">
        <v>1400.04</v>
      </c>
      <c r="BF275" s="123"/>
      <c r="BG275" s="123"/>
      <c r="BH275" s="123"/>
      <c r="BI275" s="123"/>
      <c r="BJ275" s="124"/>
      <c r="BK275" s="122">
        <v>1492.19</v>
      </c>
      <c r="BL275" s="123"/>
      <c r="BM275" s="123"/>
      <c r="BN275" s="123"/>
      <c r="BO275" s="123"/>
      <c r="BP275" s="123"/>
      <c r="BQ275" s="124"/>
      <c r="BR275" s="122">
        <v>1566.17</v>
      </c>
      <c r="BS275" s="123"/>
      <c r="BT275" s="123"/>
      <c r="BU275" s="123"/>
      <c r="BV275" s="123"/>
      <c r="BW275" s="123"/>
      <c r="BX275" s="124"/>
      <c r="BY275" s="122">
        <v>1564.73</v>
      </c>
      <c r="BZ275" s="123"/>
      <c r="CA275" s="123"/>
      <c r="CB275" s="123"/>
      <c r="CC275" s="123"/>
      <c r="CD275" s="123"/>
      <c r="CE275" s="124"/>
      <c r="CF275" s="122">
        <v>1545.95</v>
      </c>
      <c r="CG275" s="123"/>
      <c r="CH275" s="123"/>
      <c r="CI275" s="123"/>
      <c r="CJ275" s="123"/>
      <c r="CK275" s="123"/>
      <c r="CL275" s="124"/>
      <c r="CM275" s="122">
        <v>1565.74</v>
      </c>
      <c r="CN275" s="123"/>
      <c r="CO275" s="123"/>
      <c r="CP275" s="123"/>
      <c r="CQ275" s="123"/>
      <c r="CR275" s="123"/>
      <c r="CS275" s="124"/>
      <c r="CT275" s="122">
        <v>1570.15</v>
      </c>
      <c r="CU275" s="123"/>
      <c r="CV275" s="123"/>
      <c r="CW275" s="123"/>
      <c r="CX275" s="123"/>
      <c r="CY275" s="123"/>
      <c r="CZ275" s="124"/>
      <c r="DA275" s="122">
        <v>1565.71</v>
      </c>
      <c r="DB275" s="123"/>
      <c r="DC275" s="123"/>
      <c r="DD275" s="123"/>
      <c r="DE275" s="123"/>
      <c r="DF275" s="123"/>
      <c r="DG275" s="124"/>
      <c r="DH275" s="122">
        <v>1608.13</v>
      </c>
      <c r="DI275" s="123"/>
      <c r="DJ275" s="123"/>
      <c r="DK275" s="123"/>
      <c r="DL275" s="123"/>
      <c r="DM275" s="123"/>
      <c r="DN275" s="124"/>
      <c r="DO275" s="122">
        <v>1573.45</v>
      </c>
      <c r="DP275" s="123"/>
      <c r="DQ275" s="123"/>
      <c r="DR275" s="123"/>
      <c r="DS275" s="123"/>
      <c r="DT275" s="123"/>
      <c r="DU275" s="124"/>
      <c r="DV275" s="122">
        <v>1559.8</v>
      </c>
      <c r="DW275" s="123"/>
      <c r="DX275" s="123"/>
      <c r="DY275" s="123"/>
      <c r="DZ275" s="123"/>
      <c r="EA275" s="123"/>
      <c r="EB275" s="124"/>
      <c r="EC275" s="122">
        <v>1487.96</v>
      </c>
      <c r="ED275" s="123"/>
      <c r="EE275" s="123"/>
      <c r="EF275" s="123"/>
      <c r="EG275" s="123"/>
      <c r="EH275" s="123"/>
      <c r="EI275" s="124"/>
      <c r="EJ275" s="122">
        <v>1503.97</v>
      </c>
      <c r="EK275" s="123"/>
      <c r="EL275" s="123"/>
      <c r="EM275" s="123"/>
      <c r="EN275" s="123"/>
      <c r="EO275" s="123"/>
      <c r="EP275" s="124"/>
      <c r="EQ275" s="122">
        <v>1632.44</v>
      </c>
      <c r="ER275" s="123"/>
      <c r="ES275" s="123"/>
      <c r="ET275" s="123"/>
      <c r="EU275" s="123"/>
      <c r="EV275" s="123"/>
      <c r="EW275" s="124"/>
      <c r="EX275" s="122">
        <v>1551.12</v>
      </c>
      <c r="EY275" s="123"/>
      <c r="EZ275" s="123"/>
      <c r="FA275" s="123"/>
      <c r="FB275" s="123"/>
      <c r="FC275" s="123"/>
      <c r="FD275" s="124"/>
      <c r="FE275" s="122">
        <v>1326.38</v>
      </c>
      <c r="FF275" s="123"/>
      <c r="FG275" s="123"/>
      <c r="FH275" s="123"/>
      <c r="FI275" s="123"/>
      <c r="FJ275" s="123"/>
      <c r="FK275" s="124"/>
    </row>
    <row r="276" spans="1:167" s="2" customFormat="1" ht="15.75" customHeight="1" x14ac:dyDescent="0.2">
      <c r="A276" s="125" t="s">
        <v>112</v>
      </c>
      <c r="B276" s="125"/>
      <c r="C276" s="125"/>
      <c r="D276" s="125"/>
      <c r="E276" s="125"/>
      <c r="F276" s="125"/>
      <c r="G276" s="125"/>
      <c r="H276" s="126"/>
      <c r="I276" s="122">
        <v>1254.92</v>
      </c>
      <c r="J276" s="123"/>
      <c r="K276" s="123"/>
      <c r="L276" s="123"/>
      <c r="M276" s="123"/>
      <c r="N276" s="124"/>
      <c r="O276" s="122">
        <v>1185.0999999999999</v>
      </c>
      <c r="P276" s="123"/>
      <c r="Q276" s="123"/>
      <c r="R276" s="123"/>
      <c r="S276" s="123"/>
      <c r="T276" s="124"/>
      <c r="U276" s="122">
        <v>1146.48</v>
      </c>
      <c r="V276" s="123"/>
      <c r="W276" s="123"/>
      <c r="X276" s="123"/>
      <c r="Y276" s="123"/>
      <c r="Z276" s="124"/>
      <c r="AA276" s="122">
        <v>1051.8</v>
      </c>
      <c r="AB276" s="123"/>
      <c r="AC276" s="123"/>
      <c r="AD276" s="123"/>
      <c r="AE276" s="123"/>
      <c r="AF276" s="124"/>
      <c r="AG276" s="122">
        <v>1119.68</v>
      </c>
      <c r="AH276" s="123"/>
      <c r="AI276" s="123"/>
      <c r="AJ276" s="123"/>
      <c r="AK276" s="123"/>
      <c r="AL276" s="124"/>
      <c r="AM276" s="122">
        <v>1162.25</v>
      </c>
      <c r="AN276" s="123"/>
      <c r="AO276" s="123"/>
      <c r="AP276" s="123"/>
      <c r="AQ276" s="123"/>
      <c r="AR276" s="124"/>
      <c r="AS276" s="122">
        <v>1184</v>
      </c>
      <c r="AT276" s="123"/>
      <c r="AU276" s="123"/>
      <c r="AV276" s="123"/>
      <c r="AW276" s="123"/>
      <c r="AX276" s="124"/>
      <c r="AY276" s="122">
        <v>1326.49</v>
      </c>
      <c r="AZ276" s="123"/>
      <c r="BA276" s="123"/>
      <c r="BB276" s="123"/>
      <c r="BC276" s="123"/>
      <c r="BD276" s="123"/>
      <c r="BE276" s="122">
        <v>1468.25</v>
      </c>
      <c r="BF276" s="123"/>
      <c r="BG276" s="123"/>
      <c r="BH276" s="123"/>
      <c r="BI276" s="123"/>
      <c r="BJ276" s="124"/>
      <c r="BK276" s="122">
        <v>1534.8</v>
      </c>
      <c r="BL276" s="123"/>
      <c r="BM276" s="123"/>
      <c r="BN276" s="123"/>
      <c r="BO276" s="123"/>
      <c r="BP276" s="123"/>
      <c r="BQ276" s="124"/>
      <c r="BR276" s="122">
        <v>1587.28</v>
      </c>
      <c r="BS276" s="123"/>
      <c r="BT276" s="123"/>
      <c r="BU276" s="123"/>
      <c r="BV276" s="123"/>
      <c r="BW276" s="123"/>
      <c r="BX276" s="124"/>
      <c r="BY276" s="122">
        <v>1573.49</v>
      </c>
      <c r="BZ276" s="123"/>
      <c r="CA276" s="123"/>
      <c r="CB276" s="123"/>
      <c r="CC276" s="123"/>
      <c r="CD276" s="123"/>
      <c r="CE276" s="124"/>
      <c r="CF276" s="122">
        <v>1552.28</v>
      </c>
      <c r="CG276" s="123"/>
      <c r="CH276" s="123"/>
      <c r="CI276" s="123"/>
      <c r="CJ276" s="123"/>
      <c r="CK276" s="123"/>
      <c r="CL276" s="124"/>
      <c r="CM276" s="122">
        <v>1564.18</v>
      </c>
      <c r="CN276" s="123"/>
      <c r="CO276" s="123"/>
      <c r="CP276" s="123"/>
      <c r="CQ276" s="123"/>
      <c r="CR276" s="123"/>
      <c r="CS276" s="124"/>
      <c r="CT276" s="122">
        <v>1586.86</v>
      </c>
      <c r="CU276" s="123"/>
      <c r="CV276" s="123"/>
      <c r="CW276" s="123"/>
      <c r="CX276" s="123"/>
      <c r="CY276" s="123"/>
      <c r="CZ276" s="124"/>
      <c r="DA276" s="122">
        <v>1549.93</v>
      </c>
      <c r="DB276" s="123"/>
      <c r="DC276" s="123"/>
      <c r="DD276" s="123"/>
      <c r="DE276" s="123"/>
      <c r="DF276" s="123"/>
      <c r="DG276" s="124"/>
      <c r="DH276" s="122">
        <v>1601.43</v>
      </c>
      <c r="DI276" s="123"/>
      <c r="DJ276" s="123"/>
      <c r="DK276" s="123"/>
      <c r="DL276" s="123"/>
      <c r="DM276" s="123"/>
      <c r="DN276" s="124"/>
      <c r="DO276" s="122">
        <v>1602.57</v>
      </c>
      <c r="DP276" s="123"/>
      <c r="DQ276" s="123"/>
      <c r="DR276" s="123"/>
      <c r="DS276" s="123"/>
      <c r="DT276" s="123"/>
      <c r="DU276" s="124"/>
      <c r="DV276" s="122">
        <v>1597.05</v>
      </c>
      <c r="DW276" s="123"/>
      <c r="DX276" s="123"/>
      <c r="DY276" s="123"/>
      <c r="DZ276" s="123"/>
      <c r="EA276" s="123"/>
      <c r="EB276" s="124"/>
      <c r="EC276" s="122">
        <v>1503.86</v>
      </c>
      <c r="ED276" s="123"/>
      <c r="EE276" s="123"/>
      <c r="EF276" s="123"/>
      <c r="EG276" s="123"/>
      <c r="EH276" s="123"/>
      <c r="EI276" s="124"/>
      <c r="EJ276" s="122">
        <v>1528.46</v>
      </c>
      <c r="EK276" s="123"/>
      <c r="EL276" s="123"/>
      <c r="EM276" s="123"/>
      <c r="EN276" s="123"/>
      <c r="EO276" s="123"/>
      <c r="EP276" s="124"/>
      <c r="EQ276" s="122">
        <v>1675.57</v>
      </c>
      <c r="ER276" s="123"/>
      <c r="ES276" s="123"/>
      <c r="ET276" s="123"/>
      <c r="EU276" s="123"/>
      <c r="EV276" s="123"/>
      <c r="EW276" s="124"/>
      <c r="EX276" s="122">
        <v>1619.01</v>
      </c>
      <c r="EY276" s="123"/>
      <c r="EZ276" s="123"/>
      <c r="FA276" s="123"/>
      <c r="FB276" s="123"/>
      <c r="FC276" s="123"/>
      <c r="FD276" s="124"/>
      <c r="FE276" s="122">
        <v>1404.68</v>
      </c>
      <c r="FF276" s="123"/>
      <c r="FG276" s="123"/>
      <c r="FH276" s="123"/>
      <c r="FI276" s="123"/>
      <c r="FJ276" s="123"/>
      <c r="FK276" s="124"/>
    </row>
    <row r="277" spans="1:167" s="2" customFormat="1" ht="15.75" customHeight="1" x14ac:dyDescent="0.2">
      <c r="A277" s="125" t="s">
        <v>314</v>
      </c>
      <c r="B277" s="125"/>
      <c r="C277" s="125"/>
      <c r="D277" s="125"/>
      <c r="E277" s="125"/>
      <c r="F277" s="125"/>
      <c r="G277" s="125"/>
      <c r="H277" s="126"/>
      <c r="I277" s="122">
        <v>1304.45</v>
      </c>
      <c r="J277" s="123"/>
      <c r="K277" s="123"/>
      <c r="L277" s="123"/>
      <c r="M277" s="123"/>
      <c r="N277" s="124"/>
      <c r="O277" s="122">
        <v>1244.53</v>
      </c>
      <c r="P277" s="123"/>
      <c r="Q277" s="123"/>
      <c r="R277" s="123"/>
      <c r="S277" s="123"/>
      <c r="T277" s="124"/>
      <c r="U277" s="122">
        <v>1174.8900000000001</v>
      </c>
      <c r="V277" s="123"/>
      <c r="W277" s="123"/>
      <c r="X277" s="123"/>
      <c r="Y277" s="123"/>
      <c r="Z277" s="124"/>
      <c r="AA277" s="122">
        <v>1114.31</v>
      </c>
      <c r="AB277" s="123"/>
      <c r="AC277" s="123"/>
      <c r="AD277" s="123"/>
      <c r="AE277" s="123"/>
      <c r="AF277" s="124"/>
      <c r="AG277" s="122">
        <v>1136.75</v>
      </c>
      <c r="AH277" s="123"/>
      <c r="AI277" s="123"/>
      <c r="AJ277" s="123"/>
      <c r="AK277" s="123"/>
      <c r="AL277" s="124"/>
      <c r="AM277" s="122">
        <v>1155.82</v>
      </c>
      <c r="AN277" s="123"/>
      <c r="AO277" s="123"/>
      <c r="AP277" s="123"/>
      <c r="AQ277" s="123"/>
      <c r="AR277" s="124"/>
      <c r="AS277" s="122">
        <v>1184.5</v>
      </c>
      <c r="AT277" s="123"/>
      <c r="AU277" s="123"/>
      <c r="AV277" s="123"/>
      <c r="AW277" s="123"/>
      <c r="AX277" s="124"/>
      <c r="AY277" s="122">
        <v>1334.29</v>
      </c>
      <c r="AZ277" s="123"/>
      <c r="BA277" s="123"/>
      <c r="BB277" s="123"/>
      <c r="BC277" s="123"/>
      <c r="BD277" s="123"/>
      <c r="BE277" s="122">
        <v>1426.66</v>
      </c>
      <c r="BF277" s="123"/>
      <c r="BG277" s="123"/>
      <c r="BH277" s="123"/>
      <c r="BI277" s="123"/>
      <c r="BJ277" s="124"/>
      <c r="BK277" s="122">
        <v>1515.2</v>
      </c>
      <c r="BL277" s="123"/>
      <c r="BM277" s="123"/>
      <c r="BN277" s="123"/>
      <c r="BO277" s="123"/>
      <c r="BP277" s="123"/>
      <c r="BQ277" s="124"/>
      <c r="BR277" s="122">
        <v>1555.48</v>
      </c>
      <c r="BS277" s="123"/>
      <c r="BT277" s="123"/>
      <c r="BU277" s="123"/>
      <c r="BV277" s="123"/>
      <c r="BW277" s="123"/>
      <c r="BX277" s="124"/>
      <c r="BY277" s="122">
        <v>1549.06</v>
      </c>
      <c r="BZ277" s="123"/>
      <c r="CA277" s="123"/>
      <c r="CB277" s="123"/>
      <c r="CC277" s="123"/>
      <c r="CD277" s="123"/>
      <c r="CE277" s="124"/>
      <c r="CF277" s="122">
        <v>1522.71</v>
      </c>
      <c r="CG277" s="123"/>
      <c r="CH277" s="123"/>
      <c r="CI277" s="123"/>
      <c r="CJ277" s="123"/>
      <c r="CK277" s="123"/>
      <c r="CL277" s="124"/>
      <c r="CM277" s="122">
        <v>1536.97</v>
      </c>
      <c r="CN277" s="123"/>
      <c r="CO277" s="123"/>
      <c r="CP277" s="123"/>
      <c r="CQ277" s="123"/>
      <c r="CR277" s="123"/>
      <c r="CS277" s="124"/>
      <c r="CT277" s="122">
        <v>1539.55</v>
      </c>
      <c r="CU277" s="123"/>
      <c r="CV277" s="123"/>
      <c r="CW277" s="123"/>
      <c r="CX277" s="123"/>
      <c r="CY277" s="123"/>
      <c r="CZ277" s="124"/>
      <c r="DA277" s="122">
        <v>1520.91</v>
      </c>
      <c r="DB277" s="123"/>
      <c r="DC277" s="123"/>
      <c r="DD277" s="123"/>
      <c r="DE277" s="123"/>
      <c r="DF277" s="123"/>
      <c r="DG277" s="124"/>
      <c r="DH277" s="122">
        <v>1551.59</v>
      </c>
      <c r="DI277" s="123"/>
      <c r="DJ277" s="123"/>
      <c r="DK277" s="123"/>
      <c r="DL277" s="123"/>
      <c r="DM277" s="123"/>
      <c r="DN277" s="124"/>
      <c r="DO277" s="122">
        <v>1528.83</v>
      </c>
      <c r="DP277" s="123"/>
      <c r="DQ277" s="123"/>
      <c r="DR277" s="123"/>
      <c r="DS277" s="123"/>
      <c r="DT277" s="123"/>
      <c r="DU277" s="124"/>
      <c r="DV277" s="122">
        <v>1520.46</v>
      </c>
      <c r="DW277" s="123"/>
      <c r="DX277" s="123"/>
      <c r="DY277" s="123"/>
      <c r="DZ277" s="123"/>
      <c r="EA277" s="123"/>
      <c r="EB277" s="124"/>
      <c r="EC277" s="122">
        <v>1480.76</v>
      </c>
      <c r="ED277" s="123"/>
      <c r="EE277" s="123"/>
      <c r="EF277" s="123"/>
      <c r="EG277" s="123"/>
      <c r="EH277" s="123"/>
      <c r="EI277" s="124"/>
      <c r="EJ277" s="122">
        <v>1497.02</v>
      </c>
      <c r="EK277" s="123"/>
      <c r="EL277" s="123"/>
      <c r="EM277" s="123"/>
      <c r="EN277" s="123"/>
      <c r="EO277" s="123"/>
      <c r="EP277" s="124"/>
      <c r="EQ277" s="122">
        <v>1654.5</v>
      </c>
      <c r="ER277" s="123"/>
      <c r="ES277" s="123"/>
      <c r="ET277" s="123"/>
      <c r="EU277" s="123"/>
      <c r="EV277" s="123"/>
      <c r="EW277" s="124"/>
      <c r="EX277" s="122">
        <v>1657.03</v>
      </c>
      <c r="EY277" s="123"/>
      <c r="EZ277" s="123"/>
      <c r="FA277" s="123"/>
      <c r="FB277" s="123"/>
      <c r="FC277" s="123"/>
      <c r="FD277" s="124"/>
      <c r="FE277" s="122">
        <v>1489.38</v>
      </c>
      <c r="FF277" s="123"/>
      <c r="FG277" s="123"/>
      <c r="FH277" s="123"/>
      <c r="FI277" s="123"/>
      <c r="FJ277" s="123"/>
      <c r="FK277" s="124"/>
    </row>
    <row r="278" spans="1:167" s="2" customFormat="1" ht="15.75" customHeight="1" x14ac:dyDescent="0.2">
      <c r="A278" s="125" t="s">
        <v>315</v>
      </c>
      <c r="B278" s="125"/>
      <c r="C278" s="125"/>
      <c r="D278" s="125"/>
      <c r="E278" s="125"/>
      <c r="F278" s="125"/>
      <c r="G278" s="125"/>
      <c r="H278" s="126"/>
      <c r="I278" s="122">
        <v>1404.8</v>
      </c>
      <c r="J278" s="123"/>
      <c r="K278" s="123"/>
      <c r="L278" s="123"/>
      <c r="M278" s="123"/>
      <c r="N278" s="124"/>
      <c r="O278" s="122">
        <v>1262.8900000000001</v>
      </c>
      <c r="P278" s="123"/>
      <c r="Q278" s="123"/>
      <c r="R278" s="123"/>
      <c r="S278" s="123"/>
      <c r="T278" s="124"/>
      <c r="U278" s="122">
        <v>1251.1300000000001</v>
      </c>
      <c r="V278" s="123"/>
      <c r="W278" s="123"/>
      <c r="X278" s="123"/>
      <c r="Y278" s="123"/>
      <c r="Z278" s="124"/>
      <c r="AA278" s="122">
        <v>1250.73</v>
      </c>
      <c r="AB278" s="123"/>
      <c r="AC278" s="123"/>
      <c r="AD278" s="123"/>
      <c r="AE278" s="123"/>
      <c r="AF278" s="124"/>
      <c r="AG278" s="122">
        <v>1247.74</v>
      </c>
      <c r="AH278" s="123"/>
      <c r="AI278" s="123"/>
      <c r="AJ278" s="123"/>
      <c r="AK278" s="123"/>
      <c r="AL278" s="124"/>
      <c r="AM278" s="122">
        <v>1236.83</v>
      </c>
      <c r="AN278" s="123"/>
      <c r="AO278" s="123"/>
      <c r="AP278" s="123"/>
      <c r="AQ278" s="123"/>
      <c r="AR278" s="124"/>
      <c r="AS278" s="122">
        <v>1195.82</v>
      </c>
      <c r="AT278" s="123"/>
      <c r="AU278" s="123"/>
      <c r="AV278" s="123"/>
      <c r="AW278" s="123"/>
      <c r="AX278" s="124"/>
      <c r="AY278" s="122">
        <v>1217.43</v>
      </c>
      <c r="AZ278" s="123"/>
      <c r="BA278" s="123"/>
      <c r="BB278" s="123"/>
      <c r="BC278" s="123"/>
      <c r="BD278" s="123"/>
      <c r="BE278" s="122">
        <v>1279.17</v>
      </c>
      <c r="BF278" s="123"/>
      <c r="BG278" s="123"/>
      <c r="BH278" s="123"/>
      <c r="BI278" s="123"/>
      <c r="BJ278" s="124"/>
      <c r="BK278" s="122">
        <v>1517.96</v>
      </c>
      <c r="BL278" s="123"/>
      <c r="BM278" s="123"/>
      <c r="BN278" s="123"/>
      <c r="BO278" s="123"/>
      <c r="BP278" s="123"/>
      <c r="BQ278" s="124"/>
      <c r="BR278" s="122">
        <v>1563.25</v>
      </c>
      <c r="BS278" s="123"/>
      <c r="BT278" s="123"/>
      <c r="BU278" s="123"/>
      <c r="BV278" s="123"/>
      <c r="BW278" s="123"/>
      <c r="BX278" s="124"/>
      <c r="BY278" s="122">
        <v>1585.46</v>
      </c>
      <c r="BZ278" s="123"/>
      <c r="CA278" s="123"/>
      <c r="CB278" s="123"/>
      <c r="CC278" s="123"/>
      <c r="CD278" s="123"/>
      <c r="CE278" s="124"/>
      <c r="CF278" s="122">
        <v>1577.84</v>
      </c>
      <c r="CG278" s="123"/>
      <c r="CH278" s="123"/>
      <c r="CI278" s="123"/>
      <c r="CJ278" s="123"/>
      <c r="CK278" s="123"/>
      <c r="CL278" s="124"/>
      <c r="CM278" s="122">
        <v>1568.26</v>
      </c>
      <c r="CN278" s="123"/>
      <c r="CO278" s="123"/>
      <c r="CP278" s="123"/>
      <c r="CQ278" s="123"/>
      <c r="CR278" s="123"/>
      <c r="CS278" s="124"/>
      <c r="CT278" s="122">
        <v>1599.05</v>
      </c>
      <c r="CU278" s="123"/>
      <c r="CV278" s="123"/>
      <c r="CW278" s="123"/>
      <c r="CX278" s="123"/>
      <c r="CY278" s="123"/>
      <c r="CZ278" s="124"/>
      <c r="DA278" s="122">
        <v>1581.83</v>
      </c>
      <c r="DB278" s="123"/>
      <c r="DC278" s="123"/>
      <c r="DD278" s="123"/>
      <c r="DE278" s="123"/>
      <c r="DF278" s="123"/>
      <c r="DG278" s="124"/>
      <c r="DH278" s="122">
        <v>1572.63</v>
      </c>
      <c r="DI278" s="123"/>
      <c r="DJ278" s="123"/>
      <c r="DK278" s="123"/>
      <c r="DL278" s="123"/>
      <c r="DM278" s="123"/>
      <c r="DN278" s="124"/>
      <c r="DO278" s="122">
        <v>1550.55</v>
      </c>
      <c r="DP278" s="123"/>
      <c r="DQ278" s="123"/>
      <c r="DR278" s="123"/>
      <c r="DS278" s="123"/>
      <c r="DT278" s="123"/>
      <c r="DU278" s="124"/>
      <c r="DV278" s="122">
        <v>1538.49</v>
      </c>
      <c r="DW278" s="123"/>
      <c r="DX278" s="123"/>
      <c r="DY278" s="123"/>
      <c r="DZ278" s="123"/>
      <c r="EA278" s="123"/>
      <c r="EB278" s="124"/>
      <c r="EC278" s="122">
        <v>1536.62</v>
      </c>
      <c r="ED278" s="123"/>
      <c r="EE278" s="123"/>
      <c r="EF278" s="123"/>
      <c r="EG278" s="123"/>
      <c r="EH278" s="123"/>
      <c r="EI278" s="124"/>
      <c r="EJ278" s="122">
        <v>1566.65</v>
      </c>
      <c r="EK278" s="123"/>
      <c r="EL278" s="123"/>
      <c r="EM278" s="123"/>
      <c r="EN278" s="123"/>
      <c r="EO278" s="123"/>
      <c r="EP278" s="124"/>
      <c r="EQ278" s="122">
        <v>1610.72</v>
      </c>
      <c r="ER278" s="123"/>
      <c r="ES278" s="123"/>
      <c r="ET278" s="123"/>
      <c r="EU278" s="123"/>
      <c r="EV278" s="123"/>
      <c r="EW278" s="124"/>
      <c r="EX278" s="122">
        <v>1551.68</v>
      </c>
      <c r="EY278" s="123"/>
      <c r="EZ278" s="123"/>
      <c r="FA278" s="123"/>
      <c r="FB278" s="123"/>
      <c r="FC278" s="123"/>
      <c r="FD278" s="124"/>
      <c r="FE278" s="122">
        <v>1328.26</v>
      </c>
      <c r="FF278" s="123"/>
      <c r="FG278" s="123"/>
      <c r="FH278" s="123"/>
      <c r="FI278" s="123"/>
      <c r="FJ278" s="123"/>
      <c r="FK278" s="124"/>
    </row>
    <row r="279" spans="1:167" s="2" customFormat="1" ht="15.75" customHeight="1" x14ac:dyDescent="0.2">
      <c r="A279" s="125" t="s">
        <v>318</v>
      </c>
      <c r="B279" s="125"/>
      <c r="C279" s="125"/>
      <c r="D279" s="125"/>
      <c r="E279" s="125"/>
      <c r="F279" s="125"/>
      <c r="G279" s="125"/>
      <c r="H279" s="126"/>
      <c r="I279" s="122">
        <v>1392.01</v>
      </c>
      <c r="J279" s="123"/>
      <c r="K279" s="123"/>
      <c r="L279" s="123"/>
      <c r="M279" s="123"/>
      <c r="N279" s="124"/>
      <c r="O279" s="122">
        <v>1294.98</v>
      </c>
      <c r="P279" s="123"/>
      <c r="Q279" s="123"/>
      <c r="R279" s="123"/>
      <c r="S279" s="123"/>
      <c r="T279" s="124"/>
      <c r="U279" s="122">
        <v>1294.98</v>
      </c>
      <c r="V279" s="123"/>
      <c r="W279" s="123"/>
      <c r="X279" s="123"/>
      <c r="Y279" s="123"/>
      <c r="Z279" s="124"/>
      <c r="AA279" s="122">
        <v>1219.6300000000001</v>
      </c>
      <c r="AB279" s="123"/>
      <c r="AC279" s="123"/>
      <c r="AD279" s="123"/>
      <c r="AE279" s="123"/>
      <c r="AF279" s="124"/>
      <c r="AG279" s="122">
        <v>1199.8800000000001</v>
      </c>
      <c r="AH279" s="123"/>
      <c r="AI279" s="123"/>
      <c r="AJ279" s="123"/>
      <c r="AK279" s="123"/>
      <c r="AL279" s="124"/>
      <c r="AM279" s="122">
        <v>1064.78</v>
      </c>
      <c r="AN279" s="123"/>
      <c r="AO279" s="123"/>
      <c r="AP279" s="123"/>
      <c r="AQ279" s="123"/>
      <c r="AR279" s="124"/>
      <c r="AS279" s="122">
        <v>818.31</v>
      </c>
      <c r="AT279" s="123"/>
      <c r="AU279" s="123"/>
      <c r="AV279" s="123"/>
      <c r="AW279" s="123"/>
      <c r="AX279" s="124"/>
      <c r="AY279" s="122">
        <v>817.81</v>
      </c>
      <c r="AZ279" s="123"/>
      <c r="BA279" s="123"/>
      <c r="BB279" s="123"/>
      <c r="BC279" s="123"/>
      <c r="BD279" s="123"/>
      <c r="BE279" s="122">
        <v>1270.9100000000001</v>
      </c>
      <c r="BF279" s="123"/>
      <c r="BG279" s="123"/>
      <c r="BH279" s="123"/>
      <c r="BI279" s="123"/>
      <c r="BJ279" s="124"/>
      <c r="BK279" s="122">
        <v>1336.42</v>
      </c>
      <c r="BL279" s="123"/>
      <c r="BM279" s="123"/>
      <c r="BN279" s="123"/>
      <c r="BO279" s="123"/>
      <c r="BP279" s="123"/>
      <c r="BQ279" s="124"/>
      <c r="BR279" s="122">
        <v>1463.34</v>
      </c>
      <c r="BS279" s="123"/>
      <c r="BT279" s="123"/>
      <c r="BU279" s="123"/>
      <c r="BV279" s="123"/>
      <c r="BW279" s="123"/>
      <c r="BX279" s="124"/>
      <c r="BY279" s="122">
        <v>1491.03</v>
      </c>
      <c r="BZ279" s="123"/>
      <c r="CA279" s="123"/>
      <c r="CB279" s="123"/>
      <c r="CC279" s="123"/>
      <c r="CD279" s="123"/>
      <c r="CE279" s="124"/>
      <c r="CF279" s="122">
        <v>1492.5</v>
      </c>
      <c r="CG279" s="123"/>
      <c r="CH279" s="123"/>
      <c r="CI279" s="123"/>
      <c r="CJ279" s="123"/>
      <c r="CK279" s="123"/>
      <c r="CL279" s="124"/>
      <c r="CM279" s="122">
        <v>1491.08</v>
      </c>
      <c r="CN279" s="123"/>
      <c r="CO279" s="123"/>
      <c r="CP279" s="123"/>
      <c r="CQ279" s="123"/>
      <c r="CR279" s="123"/>
      <c r="CS279" s="124"/>
      <c r="CT279" s="122">
        <v>1512.57</v>
      </c>
      <c r="CU279" s="123"/>
      <c r="CV279" s="123"/>
      <c r="CW279" s="123"/>
      <c r="CX279" s="123"/>
      <c r="CY279" s="123"/>
      <c r="CZ279" s="124"/>
      <c r="DA279" s="122">
        <v>1508.74</v>
      </c>
      <c r="DB279" s="123"/>
      <c r="DC279" s="123"/>
      <c r="DD279" s="123"/>
      <c r="DE279" s="123"/>
      <c r="DF279" s="123"/>
      <c r="DG279" s="124"/>
      <c r="DH279" s="122">
        <v>1504.35</v>
      </c>
      <c r="DI279" s="123"/>
      <c r="DJ279" s="123"/>
      <c r="DK279" s="123"/>
      <c r="DL279" s="123"/>
      <c r="DM279" s="123"/>
      <c r="DN279" s="124"/>
      <c r="DO279" s="122">
        <v>1502.27</v>
      </c>
      <c r="DP279" s="123"/>
      <c r="DQ279" s="123"/>
      <c r="DR279" s="123"/>
      <c r="DS279" s="123"/>
      <c r="DT279" s="123"/>
      <c r="DU279" s="124"/>
      <c r="DV279" s="122">
        <v>1501.13</v>
      </c>
      <c r="DW279" s="123"/>
      <c r="DX279" s="123"/>
      <c r="DY279" s="123"/>
      <c r="DZ279" s="123"/>
      <c r="EA279" s="123"/>
      <c r="EB279" s="124"/>
      <c r="EC279" s="122">
        <v>1520.5</v>
      </c>
      <c r="ED279" s="123"/>
      <c r="EE279" s="123"/>
      <c r="EF279" s="123"/>
      <c r="EG279" s="123"/>
      <c r="EH279" s="123"/>
      <c r="EI279" s="124"/>
      <c r="EJ279" s="122">
        <v>1599.96</v>
      </c>
      <c r="EK279" s="123"/>
      <c r="EL279" s="123"/>
      <c r="EM279" s="123"/>
      <c r="EN279" s="123"/>
      <c r="EO279" s="123"/>
      <c r="EP279" s="124"/>
      <c r="EQ279" s="122">
        <v>1663.07</v>
      </c>
      <c r="ER279" s="123"/>
      <c r="ES279" s="123"/>
      <c r="ET279" s="123"/>
      <c r="EU279" s="123"/>
      <c r="EV279" s="123"/>
      <c r="EW279" s="124"/>
      <c r="EX279" s="122">
        <v>1546.7</v>
      </c>
      <c r="EY279" s="123"/>
      <c r="EZ279" s="123"/>
      <c r="FA279" s="123"/>
      <c r="FB279" s="123"/>
      <c r="FC279" s="123"/>
      <c r="FD279" s="124"/>
      <c r="FE279" s="122">
        <v>1450.62</v>
      </c>
      <c r="FF279" s="123"/>
      <c r="FG279" s="123"/>
      <c r="FH279" s="123"/>
      <c r="FI279" s="123"/>
      <c r="FJ279" s="123"/>
      <c r="FK279" s="124"/>
    </row>
    <row r="280" spans="1:167" ht="15.75" customHeight="1" x14ac:dyDescent="0.25"/>
    <row r="281" spans="1:167" s="2" customFormat="1" ht="12" x14ac:dyDescent="0.2">
      <c r="A281" s="140" t="s">
        <v>63</v>
      </c>
      <c r="B281" s="140"/>
      <c r="C281" s="140"/>
      <c r="D281" s="140"/>
      <c r="E281" s="140"/>
      <c r="F281" s="140"/>
      <c r="G281" s="140"/>
      <c r="H281" s="141"/>
      <c r="I281" s="144" t="s">
        <v>115</v>
      </c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  <c r="AA281" s="145"/>
      <c r="AB281" s="145"/>
      <c r="AC281" s="145"/>
      <c r="AD281" s="145"/>
      <c r="AE281" s="145"/>
      <c r="AF281" s="145"/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  <c r="BI281" s="145"/>
      <c r="BJ281" s="145"/>
      <c r="BK281" s="145"/>
      <c r="BL281" s="145"/>
      <c r="BM281" s="145"/>
      <c r="BN281" s="145"/>
      <c r="BO281" s="145"/>
      <c r="BP281" s="145"/>
      <c r="BQ281" s="145"/>
      <c r="BR281" s="145"/>
      <c r="BS281" s="145"/>
      <c r="BT281" s="145"/>
      <c r="BU281" s="145"/>
      <c r="BV281" s="145"/>
      <c r="BW281" s="145"/>
      <c r="BX281" s="145"/>
      <c r="BY281" s="145"/>
      <c r="BZ281" s="145"/>
      <c r="CA281" s="145"/>
      <c r="CB281" s="145"/>
      <c r="CC281" s="145"/>
      <c r="CD281" s="145"/>
      <c r="CE281" s="145"/>
      <c r="CF281" s="145"/>
      <c r="CG281" s="145"/>
      <c r="CH281" s="145"/>
      <c r="CI281" s="145"/>
      <c r="CJ281" s="145"/>
      <c r="CK281" s="145"/>
      <c r="CL281" s="145"/>
      <c r="CM281" s="145"/>
      <c r="CN281" s="145"/>
      <c r="CO281" s="145"/>
      <c r="CP281" s="145"/>
      <c r="CQ281" s="145"/>
      <c r="CR281" s="145"/>
      <c r="CS281" s="145"/>
      <c r="CT281" s="145"/>
      <c r="CU281" s="145"/>
      <c r="CV281" s="145"/>
      <c r="CW281" s="145"/>
      <c r="CX281" s="145"/>
      <c r="CY281" s="145"/>
      <c r="CZ281" s="145"/>
      <c r="DA281" s="145"/>
      <c r="DB281" s="145"/>
      <c r="DC281" s="145"/>
      <c r="DD281" s="145"/>
      <c r="DE281" s="145"/>
      <c r="DF281" s="145"/>
      <c r="DG281" s="145"/>
      <c r="DH281" s="145"/>
      <c r="DI281" s="145"/>
      <c r="DJ281" s="145"/>
      <c r="DK281" s="145"/>
      <c r="DL281" s="145"/>
      <c r="DM281" s="145"/>
      <c r="DN281" s="145"/>
      <c r="DO281" s="145"/>
      <c r="DP281" s="145"/>
      <c r="DQ281" s="145"/>
      <c r="DR281" s="145"/>
      <c r="DS281" s="145"/>
      <c r="DT281" s="145"/>
      <c r="DU281" s="145"/>
      <c r="DV281" s="145"/>
      <c r="DW281" s="145"/>
      <c r="DX281" s="145"/>
      <c r="DY281" s="145"/>
      <c r="DZ281" s="145"/>
      <c r="EA281" s="145"/>
      <c r="EB281" s="145"/>
      <c r="EC281" s="145"/>
      <c r="ED281" s="145"/>
      <c r="EE281" s="145"/>
      <c r="EF281" s="145"/>
      <c r="EG281" s="145"/>
      <c r="EH281" s="145"/>
      <c r="EI281" s="145"/>
      <c r="EJ281" s="145"/>
      <c r="EK281" s="145"/>
      <c r="EL281" s="145"/>
      <c r="EM281" s="145"/>
      <c r="EN281" s="145"/>
      <c r="EO281" s="145"/>
      <c r="EP281" s="145"/>
      <c r="EQ281" s="145"/>
      <c r="ER281" s="145"/>
      <c r="ES281" s="145"/>
      <c r="ET281" s="145"/>
      <c r="EU281" s="145"/>
      <c r="EV281" s="145"/>
      <c r="EW281" s="145"/>
      <c r="EX281" s="145"/>
      <c r="EY281" s="145"/>
      <c r="EZ281" s="145"/>
      <c r="FA281" s="145"/>
      <c r="FB281" s="145"/>
      <c r="FC281" s="145"/>
      <c r="FD281" s="145"/>
      <c r="FE281" s="145"/>
      <c r="FF281" s="145"/>
      <c r="FG281" s="145"/>
      <c r="FH281" s="145"/>
      <c r="FI281" s="145"/>
      <c r="FJ281" s="145"/>
      <c r="FK281" s="146"/>
    </row>
    <row r="282" spans="1:167" s="2" customFormat="1" ht="27" customHeight="1" x14ac:dyDescent="0.2">
      <c r="A282" s="142"/>
      <c r="B282" s="142"/>
      <c r="C282" s="142"/>
      <c r="D282" s="142"/>
      <c r="E282" s="142"/>
      <c r="F282" s="142"/>
      <c r="G282" s="142"/>
      <c r="H282" s="143"/>
      <c r="I282" s="127" t="s">
        <v>65</v>
      </c>
      <c r="J282" s="128"/>
      <c r="K282" s="128"/>
      <c r="L282" s="128"/>
      <c r="M282" s="128"/>
      <c r="N282" s="129"/>
      <c r="O282" s="127" t="s">
        <v>66</v>
      </c>
      <c r="P282" s="128"/>
      <c r="Q282" s="128"/>
      <c r="R282" s="128"/>
      <c r="S282" s="128"/>
      <c r="T282" s="129"/>
      <c r="U282" s="127" t="s">
        <v>67</v>
      </c>
      <c r="V282" s="128"/>
      <c r="W282" s="128"/>
      <c r="X282" s="128"/>
      <c r="Y282" s="128"/>
      <c r="Z282" s="129"/>
      <c r="AA282" s="127" t="s">
        <v>68</v>
      </c>
      <c r="AB282" s="128"/>
      <c r="AC282" s="128"/>
      <c r="AD282" s="128"/>
      <c r="AE282" s="128"/>
      <c r="AF282" s="129"/>
      <c r="AG282" s="127" t="s">
        <v>69</v>
      </c>
      <c r="AH282" s="128"/>
      <c r="AI282" s="128"/>
      <c r="AJ282" s="128"/>
      <c r="AK282" s="128"/>
      <c r="AL282" s="129"/>
      <c r="AM282" s="127" t="s">
        <v>70</v>
      </c>
      <c r="AN282" s="128"/>
      <c r="AO282" s="128"/>
      <c r="AP282" s="128"/>
      <c r="AQ282" s="128"/>
      <c r="AR282" s="129"/>
      <c r="AS282" s="127" t="s">
        <v>71</v>
      </c>
      <c r="AT282" s="128"/>
      <c r="AU282" s="128"/>
      <c r="AV282" s="128"/>
      <c r="AW282" s="128"/>
      <c r="AX282" s="129"/>
      <c r="AY282" s="127" t="s">
        <v>72</v>
      </c>
      <c r="AZ282" s="128"/>
      <c r="BA282" s="128"/>
      <c r="BB282" s="128"/>
      <c r="BC282" s="128"/>
      <c r="BD282" s="128"/>
      <c r="BE282" s="127" t="s">
        <v>73</v>
      </c>
      <c r="BF282" s="128"/>
      <c r="BG282" s="128"/>
      <c r="BH282" s="128"/>
      <c r="BI282" s="128"/>
      <c r="BJ282" s="129"/>
      <c r="BK282" s="127" t="s">
        <v>74</v>
      </c>
      <c r="BL282" s="128"/>
      <c r="BM282" s="128"/>
      <c r="BN282" s="128"/>
      <c r="BO282" s="128"/>
      <c r="BP282" s="128"/>
      <c r="BQ282" s="129"/>
      <c r="BR282" s="127" t="s">
        <v>75</v>
      </c>
      <c r="BS282" s="128"/>
      <c r="BT282" s="128"/>
      <c r="BU282" s="128"/>
      <c r="BV282" s="128"/>
      <c r="BW282" s="128"/>
      <c r="BX282" s="129"/>
      <c r="BY282" s="127" t="s">
        <v>76</v>
      </c>
      <c r="BZ282" s="128"/>
      <c r="CA282" s="128"/>
      <c r="CB282" s="128"/>
      <c r="CC282" s="128"/>
      <c r="CD282" s="128"/>
      <c r="CE282" s="129"/>
      <c r="CF282" s="127" t="s">
        <v>77</v>
      </c>
      <c r="CG282" s="128"/>
      <c r="CH282" s="128"/>
      <c r="CI282" s="128"/>
      <c r="CJ282" s="128"/>
      <c r="CK282" s="128"/>
      <c r="CL282" s="129"/>
      <c r="CM282" s="127" t="s">
        <v>78</v>
      </c>
      <c r="CN282" s="128"/>
      <c r="CO282" s="128"/>
      <c r="CP282" s="128"/>
      <c r="CQ282" s="128"/>
      <c r="CR282" s="128"/>
      <c r="CS282" s="129"/>
      <c r="CT282" s="127" t="s">
        <v>79</v>
      </c>
      <c r="CU282" s="128"/>
      <c r="CV282" s="128"/>
      <c r="CW282" s="128"/>
      <c r="CX282" s="128"/>
      <c r="CY282" s="128"/>
      <c r="CZ282" s="129"/>
      <c r="DA282" s="127" t="s">
        <v>80</v>
      </c>
      <c r="DB282" s="128"/>
      <c r="DC282" s="128"/>
      <c r="DD282" s="128"/>
      <c r="DE282" s="128"/>
      <c r="DF282" s="128"/>
      <c r="DG282" s="129"/>
      <c r="DH282" s="127" t="s">
        <v>81</v>
      </c>
      <c r="DI282" s="128"/>
      <c r="DJ282" s="128"/>
      <c r="DK282" s="128"/>
      <c r="DL282" s="128"/>
      <c r="DM282" s="128"/>
      <c r="DN282" s="129"/>
      <c r="DO282" s="127" t="s">
        <v>82</v>
      </c>
      <c r="DP282" s="128"/>
      <c r="DQ282" s="128"/>
      <c r="DR282" s="128"/>
      <c r="DS282" s="128"/>
      <c r="DT282" s="128"/>
      <c r="DU282" s="129"/>
      <c r="DV282" s="127" t="s">
        <v>83</v>
      </c>
      <c r="DW282" s="128"/>
      <c r="DX282" s="128"/>
      <c r="DY282" s="128"/>
      <c r="DZ282" s="128"/>
      <c r="EA282" s="128"/>
      <c r="EB282" s="129"/>
      <c r="EC282" s="127" t="s">
        <v>84</v>
      </c>
      <c r="ED282" s="128"/>
      <c r="EE282" s="128"/>
      <c r="EF282" s="128"/>
      <c r="EG282" s="128"/>
      <c r="EH282" s="128"/>
      <c r="EI282" s="129"/>
      <c r="EJ282" s="127" t="s">
        <v>85</v>
      </c>
      <c r="EK282" s="128"/>
      <c r="EL282" s="128"/>
      <c r="EM282" s="128"/>
      <c r="EN282" s="128"/>
      <c r="EO282" s="128"/>
      <c r="EP282" s="129"/>
      <c r="EQ282" s="127" t="s">
        <v>86</v>
      </c>
      <c r="ER282" s="128"/>
      <c r="ES282" s="128"/>
      <c r="ET282" s="128"/>
      <c r="EU282" s="128"/>
      <c r="EV282" s="128"/>
      <c r="EW282" s="129"/>
      <c r="EX282" s="127" t="s">
        <v>87</v>
      </c>
      <c r="EY282" s="128"/>
      <c r="EZ282" s="128"/>
      <c r="FA282" s="128"/>
      <c r="FB282" s="128"/>
      <c r="FC282" s="128"/>
      <c r="FD282" s="129"/>
      <c r="FE282" s="127" t="s">
        <v>88</v>
      </c>
      <c r="FF282" s="128"/>
      <c r="FG282" s="128"/>
      <c r="FH282" s="128"/>
      <c r="FI282" s="128"/>
      <c r="FJ282" s="128"/>
      <c r="FK282" s="129"/>
    </row>
    <row r="283" spans="1:167" s="2" customFormat="1" ht="15.75" customHeight="1" x14ac:dyDescent="0.2">
      <c r="A283" s="125" t="s">
        <v>4</v>
      </c>
      <c r="B283" s="125"/>
      <c r="C283" s="125"/>
      <c r="D283" s="125"/>
      <c r="E283" s="125"/>
      <c r="F283" s="125"/>
      <c r="G283" s="125"/>
      <c r="H283" s="126"/>
      <c r="I283" s="122">
        <v>1853.98</v>
      </c>
      <c r="J283" s="123"/>
      <c r="K283" s="123"/>
      <c r="L283" s="123"/>
      <c r="M283" s="123"/>
      <c r="N283" s="124"/>
      <c r="O283" s="122">
        <v>1700.67</v>
      </c>
      <c r="P283" s="123"/>
      <c r="Q283" s="123"/>
      <c r="R283" s="123"/>
      <c r="S283" s="123"/>
      <c r="T283" s="124"/>
      <c r="U283" s="122">
        <v>1662.81</v>
      </c>
      <c r="V283" s="123"/>
      <c r="W283" s="123"/>
      <c r="X283" s="123"/>
      <c r="Y283" s="123"/>
      <c r="Z283" s="124"/>
      <c r="AA283" s="122">
        <v>1591.23</v>
      </c>
      <c r="AB283" s="123"/>
      <c r="AC283" s="123"/>
      <c r="AD283" s="123"/>
      <c r="AE283" s="123"/>
      <c r="AF283" s="124"/>
      <c r="AG283" s="122">
        <v>1585.72</v>
      </c>
      <c r="AH283" s="123"/>
      <c r="AI283" s="123"/>
      <c r="AJ283" s="123"/>
      <c r="AK283" s="123"/>
      <c r="AL283" s="124"/>
      <c r="AM283" s="122">
        <v>1642.8</v>
      </c>
      <c r="AN283" s="123"/>
      <c r="AO283" s="123"/>
      <c r="AP283" s="123"/>
      <c r="AQ283" s="123"/>
      <c r="AR283" s="124"/>
      <c r="AS283" s="122">
        <v>1668.98</v>
      </c>
      <c r="AT283" s="123"/>
      <c r="AU283" s="123"/>
      <c r="AV283" s="123"/>
      <c r="AW283" s="123"/>
      <c r="AX283" s="124"/>
      <c r="AY283" s="122">
        <v>1740.84</v>
      </c>
      <c r="AZ283" s="123"/>
      <c r="BA283" s="123"/>
      <c r="BB283" s="123"/>
      <c r="BC283" s="123"/>
      <c r="BD283" s="123"/>
      <c r="BE283" s="122">
        <v>2065.5500000000002</v>
      </c>
      <c r="BF283" s="123"/>
      <c r="BG283" s="123"/>
      <c r="BH283" s="123"/>
      <c r="BI283" s="123"/>
      <c r="BJ283" s="124"/>
      <c r="BK283" s="122">
        <v>1875.93</v>
      </c>
      <c r="BL283" s="123"/>
      <c r="BM283" s="123"/>
      <c r="BN283" s="123"/>
      <c r="BO283" s="123"/>
      <c r="BP283" s="123"/>
      <c r="BQ283" s="124"/>
      <c r="BR283" s="122">
        <v>1813.49</v>
      </c>
      <c r="BS283" s="123"/>
      <c r="BT283" s="123"/>
      <c r="BU283" s="123"/>
      <c r="BV283" s="123"/>
      <c r="BW283" s="123"/>
      <c r="BX283" s="124"/>
      <c r="BY283" s="122">
        <v>1764.32</v>
      </c>
      <c r="BZ283" s="123"/>
      <c r="CA283" s="123"/>
      <c r="CB283" s="123"/>
      <c r="CC283" s="123"/>
      <c r="CD283" s="123"/>
      <c r="CE283" s="124"/>
      <c r="CF283" s="122">
        <v>1788.91</v>
      </c>
      <c r="CG283" s="123"/>
      <c r="CH283" s="123"/>
      <c r="CI283" s="123"/>
      <c r="CJ283" s="123"/>
      <c r="CK283" s="123"/>
      <c r="CL283" s="124"/>
      <c r="CM283" s="122">
        <v>1736.32</v>
      </c>
      <c r="CN283" s="123"/>
      <c r="CO283" s="123"/>
      <c r="CP283" s="123"/>
      <c r="CQ283" s="123"/>
      <c r="CR283" s="123"/>
      <c r="CS283" s="124"/>
      <c r="CT283" s="122">
        <v>1764.17</v>
      </c>
      <c r="CU283" s="123"/>
      <c r="CV283" s="123"/>
      <c r="CW283" s="123"/>
      <c r="CX283" s="123"/>
      <c r="CY283" s="123"/>
      <c r="CZ283" s="124"/>
      <c r="DA283" s="122">
        <v>1742.17</v>
      </c>
      <c r="DB283" s="123"/>
      <c r="DC283" s="123"/>
      <c r="DD283" s="123"/>
      <c r="DE283" s="123"/>
      <c r="DF283" s="123"/>
      <c r="DG283" s="124"/>
      <c r="DH283" s="122">
        <v>1915.1</v>
      </c>
      <c r="DI283" s="123"/>
      <c r="DJ283" s="123"/>
      <c r="DK283" s="123"/>
      <c r="DL283" s="123"/>
      <c r="DM283" s="123"/>
      <c r="DN283" s="124"/>
      <c r="DO283" s="122">
        <v>1827.63</v>
      </c>
      <c r="DP283" s="123"/>
      <c r="DQ283" s="123"/>
      <c r="DR283" s="123"/>
      <c r="DS283" s="123"/>
      <c r="DT283" s="123"/>
      <c r="DU283" s="124"/>
      <c r="DV283" s="122">
        <v>1898.37</v>
      </c>
      <c r="DW283" s="123"/>
      <c r="DX283" s="123"/>
      <c r="DY283" s="123"/>
      <c r="DZ283" s="123"/>
      <c r="EA283" s="123"/>
      <c r="EB283" s="124"/>
      <c r="EC283" s="122">
        <v>1810.48</v>
      </c>
      <c r="ED283" s="123"/>
      <c r="EE283" s="123"/>
      <c r="EF283" s="123"/>
      <c r="EG283" s="123"/>
      <c r="EH283" s="123"/>
      <c r="EI283" s="124"/>
      <c r="EJ283" s="122">
        <v>1859.56</v>
      </c>
      <c r="EK283" s="123"/>
      <c r="EL283" s="123"/>
      <c r="EM283" s="123"/>
      <c r="EN283" s="123"/>
      <c r="EO283" s="123"/>
      <c r="EP283" s="124"/>
      <c r="EQ283" s="122">
        <v>2113.75</v>
      </c>
      <c r="ER283" s="123"/>
      <c r="ES283" s="123"/>
      <c r="ET283" s="123"/>
      <c r="EU283" s="123"/>
      <c r="EV283" s="123"/>
      <c r="EW283" s="124"/>
      <c r="EX283" s="122">
        <v>2189.5700000000002</v>
      </c>
      <c r="EY283" s="123"/>
      <c r="EZ283" s="123"/>
      <c r="FA283" s="123"/>
      <c r="FB283" s="123"/>
      <c r="FC283" s="123"/>
      <c r="FD283" s="124"/>
      <c r="FE283" s="122">
        <v>2091.67</v>
      </c>
      <c r="FF283" s="123"/>
      <c r="FG283" s="123"/>
      <c r="FH283" s="123"/>
      <c r="FI283" s="123"/>
      <c r="FJ283" s="123"/>
      <c r="FK283" s="124"/>
    </row>
    <row r="284" spans="1:167" s="2" customFormat="1" ht="15.75" customHeight="1" x14ac:dyDescent="0.2">
      <c r="A284" s="125" t="s">
        <v>89</v>
      </c>
      <c r="B284" s="125"/>
      <c r="C284" s="125"/>
      <c r="D284" s="125"/>
      <c r="E284" s="125"/>
      <c r="F284" s="125"/>
      <c r="G284" s="125"/>
      <c r="H284" s="126"/>
      <c r="I284" s="122">
        <v>1990.68</v>
      </c>
      <c r="J284" s="123"/>
      <c r="K284" s="123"/>
      <c r="L284" s="123"/>
      <c r="M284" s="123"/>
      <c r="N284" s="124"/>
      <c r="O284" s="122">
        <v>1830.14</v>
      </c>
      <c r="P284" s="123"/>
      <c r="Q284" s="123"/>
      <c r="R284" s="123"/>
      <c r="S284" s="123"/>
      <c r="T284" s="124"/>
      <c r="U284" s="122">
        <v>1754.55</v>
      </c>
      <c r="V284" s="123"/>
      <c r="W284" s="123"/>
      <c r="X284" s="123"/>
      <c r="Y284" s="123"/>
      <c r="Z284" s="124"/>
      <c r="AA284" s="122">
        <v>1732.42</v>
      </c>
      <c r="AB284" s="123"/>
      <c r="AC284" s="123"/>
      <c r="AD284" s="123"/>
      <c r="AE284" s="123"/>
      <c r="AF284" s="124"/>
      <c r="AG284" s="122">
        <v>1717.64</v>
      </c>
      <c r="AH284" s="123"/>
      <c r="AI284" s="123"/>
      <c r="AJ284" s="123"/>
      <c r="AK284" s="123"/>
      <c r="AL284" s="124"/>
      <c r="AM284" s="122">
        <v>1725.55</v>
      </c>
      <c r="AN284" s="123"/>
      <c r="AO284" s="123"/>
      <c r="AP284" s="123"/>
      <c r="AQ284" s="123"/>
      <c r="AR284" s="124"/>
      <c r="AS284" s="122">
        <v>1720.76</v>
      </c>
      <c r="AT284" s="123"/>
      <c r="AU284" s="123"/>
      <c r="AV284" s="123"/>
      <c r="AW284" s="123"/>
      <c r="AX284" s="124"/>
      <c r="AY284" s="122">
        <v>1691.9</v>
      </c>
      <c r="AZ284" s="123"/>
      <c r="BA284" s="123"/>
      <c r="BB284" s="123"/>
      <c r="BC284" s="123"/>
      <c r="BD284" s="123"/>
      <c r="BE284" s="122">
        <v>1772.1</v>
      </c>
      <c r="BF284" s="123"/>
      <c r="BG284" s="123"/>
      <c r="BH284" s="123"/>
      <c r="BI284" s="123"/>
      <c r="BJ284" s="124"/>
      <c r="BK284" s="122">
        <v>2009.82</v>
      </c>
      <c r="BL284" s="123"/>
      <c r="BM284" s="123"/>
      <c r="BN284" s="123"/>
      <c r="BO284" s="123"/>
      <c r="BP284" s="123"/>
      <c r="BQ284" s="124"/>
      <c r="BR284" s="122">
        <v>2122.23</v>
      </c>
      <c r="BS284" s="123"/>
      <c r="BT284" s="123"/>
      <c r="BU284" s="123"/>
      <c r="BV284" s="123"/>
      <c r="BW284" s="123"/>
      <c r="BX284" s="124"/>
      <c r="BY284" s="122">
        <v>2173.04</v>
      </c>
      <c r="BZ284" s="123"/>
      <c r="CA284" s="123"/>
      <c r="CB284" s="123"/>
      <c r="CC284" s="123"/>
      <c r="CD284" s="123"/>
      <c r="CE284" s="124"/>
      <c r="CF284" s="122">
        <v>2190.02</v>
      </c>
      <c r="CG284" s="123"/>
      <c r="CH284" s="123"/>
      <c r="CI284" s="123"/>
      <c r="CJ284" s="123"/>
      <c r="CK284" s="123"/>
      <c r="CL284" s="124"/>
      <c r="CM284" s="122">
        <v>2193.33</v>
      </c>
      <c r="CN284" s="123"/>
      <c r="CO284" s="123"/>
      <c r="CP284" s="123"/>
      <c r="CQ284" s="123"/>
      <c r="CR284" s="123"/>
      <c r="CS284" s="124"/>
      <c r="CT284" s="122">
        <v>2219.19</v>
      </c>
      <c r="CU284" s="123"/>
      <c r="CV284" s="123"/>
      <c r="CW284" s="123"/>
      <c r="CX284" s="123"/>
      <c r="CY284" s="123"/>
      <c r="CZ284" s="124"/>
      <c r="DA284" s="122">
        <v>2202</v>
      </c>
      <c r="DB284" s="123"/>
      <c r="DC284" s="123"/>
      <c r="DD284" s="123"/>
      <c r="DE284" s="123"/>
      <c r="DF284" s="123"/>
      <c r="DG284" s="124"/>
      <c r="DH284" s="122">
        <v>2204.86</v>
      </c>
      <c r="DI284" s="123"/>
      <c r="DJ284" s="123"/>
      <c r="DK284" s="123"/>
      <c r="DL284" s="123"/>
      <c r="DM284" s="123"/>
      <c r="DN284" s="124"/>
      <c r="DO284" s="122">
        <v>2190.29</v>
      </c>
      <c r="DP284" s="123"/>
      <c r="DQ284" s="123"/>
      <c r="DR284" s="123"/>
      <c r="DS284" s="123"/>
      <c r="DT284" s="123"/>
      <c r="DU284" s="124"/>
      <c r="DV284" s="122">
        <v>2207.9499999999998</v>
      </c>
      <c r="DW284" s="123"/>
      <c r="DX284" s="123"/>
      <c r="DY284" s="123"/>
      <c r="DZ284" s="123"/>
      <c r="EA284" s="123"/>
      <c r="EB284" s="124"/>
      <c r="EC284" s="122">
        <v>2174.06</v>
      </c>
      <c r="ED284" s="123"/>
      <c r="EE284" s="123"/>
      <c r="EF284" s="123"/>
      <c r="EG284" s="123"/>
      <c r="EH284" s="123"/>
      <c r="EI284" s="124"/>
      <c r="EJ284" s="122">
        <v>2154.67</v>
      </c>
      <c r="EK284" s="123"/>
      <c r="EL284" s="123"/>
      <c r="EM284" s="123"/>
      <c r="EN284" s="123"/>
      <c r="EO284" s="123"/>
      <c r="EP284" s="124"/>
      <c r="EQ284" s="122">
        <v>2155.5700000000002</v>
      </c>
      <c r="ER284" s="123"/>
      <c r="ES284" s="123"/>
      <c r="ET284" s="123"/>
      <c r="EU284" s="123"/>
      <c r="EV284" s="123"/>
      <c r="EW284" s="124"/>
      <c r="EX284" s="122">
        <v>2161.1799999999998</v>
      </c>
      <c r="EY284" s="123"/>
      <c r="EZ284" s="123"/>
      <c r="FA284" s="123"/>
      <c r="FB284" s="123"/>
      <c r="FC284" s="123"/>
      <c r="FD284" s="124"/>
      <c r="FE284" s="122">
        <v>2030.65</v>
      </c>
      <c r="FF284" s="123"/>
      <c r="FG284" s="123"/>
      <c r="FH284" s="123"/>
      <c r="FI284" s="123"/>
      <c r="FJ284" s="123"/>
      <c r="FK284" s="124"/>
    </row>
    <row r="285" spans="1:167" s="2" customFormat="1" ht="15.75" customHeight="1" x14ac:dyDescent="0.2">
      <c r="A285" s="125" t="s">
        <v>90</v>
      </c>
      <c r="B285" s="125"/>
      <c r="C285" s="125"/>
      <c r="D285" s="125"/>
      <c r="E285" s="125"/>
      <c r="F285" s="125"/>
      <c r="G285" s="125"/>
      <c r="H285" s="126"/>
      <c r="I285" s="122">
        <v>1979.33</v>
      </c>
      <c r="J285" s="123"/>
      <c r="K285" s="123"/>
      <c r="L285" s="123"/>
      <c r="M285" s="123"/>
      <c r="N285" s="124"/>
      <c r="O285" s="122">
        <v>1776.78</v>
      </c>
      <c r="P285" s="123"/>
      <c r="Q285" s="123"/>
      <c r="R285" s="123"/>
      <c r="S285" s="123"/>
      <c r="T285" s="124"/>
      <c r="U285" s="122">
        <v>1729</v>
      </c>
      <c r="V285" s="123"/>
      <c r="W285" s="123"/>
      <c r="X285" s="123"/>
      <c r="Y285" s="123"/>
      <c r="Z285" s="124"/>
      <c r="AA285" s="122">
        <v>1697.25</v>
      </c>
      <c r="AB285" s="123"/>
      <c r="AC285" s="123"/>
      <c r="AD285" s="123"/>
      <c r="AE285" s="123"/>
      <c r="AF285" s="124"/>
      <c r="AG285" s="122">
        <v>1643.74</v>
      </c>
      <c r="AH285" s="123"/>
      <c r="AI285" s="123"/>
      <c r="AJ285" s="123"/>
      <c r="AK285" s="123"/>
      <c r="AL285" s="124"/>
      <c r="AM285" s="122">
        <v>1605.67</v>
      </c>
      <c r="AN285" s="123"/>
      <c r="AO285" s="123"/>
      <c r="AP285" s="123"/>
      <c r="AQ285" s="123"/>
      <c r="AR285" s="124"/>
      <c r="AS285" s="122">
        <v>1586.14</v>
      </c>
      <c r="AT285" s="123"/>
      <c r="AU285" s="123"/>
      <c r="AV285" s="123"/>
      <c r="AW285" s="123"/>
      <c r="AX285" s="124"/>
      <c r="AY285" s="122">
        <v>1557.29</v>
      </c>
      <c r="AZ285" s="123"/>
      <c r="BA285" s="123"/>
      <c r="BB285" s="123"/>
      <c r="BC285" s="123"/>
      <c r="BD285" s="123"/>
      <c r="BE285" s="122">
        <v>1739.89</v>
      </c>
      <c r="BF285" s="123"/>
      <c r="BG285" s="123"/>
      <c r="BH285" s="123"/>
      <c r="BI285" s="123"/>
      <c r="BJ285" s="124"/>
      <c r="BK285" s="122">
        <v>1986.18</v>
      </c>
      <c r="BL285" s="123"/>
      <c r="BM285" s="123"/>
      <c r="BN285" s="123"/>
      <c r="BO285" s="123"/>
      <c r="BP285" s="123"/>
      <c r="BQ285" s="124"/>
      <c r="BR285" s="122">
        <v>2118.58</v>
      </c>
      <c r="BS285" s="123"/>
      <c r="BT285" s="123"/>
      <c r="BU285" s="123"/>
      <c r="BV285" s="123"/>
      <c r="BW285" s="123"/>
      <c r="BX285" s="124"/>
      <c r="BY285" s="122">
        <v>2154.71</v>
      </c>
      <c r="BZ285" s="123"/>
      <c r="CA285" s="123"/>
      <c r="CB285" s="123"/>
      <c r="CC285" s="123"/>
      <c r="CD285" s="123"/>
      <c r="CE285" s="124"/>
      <c r="CF285" s="122">
        <v>2176.63</v>
      </c>
      <c r="CG285" s="123"/>
      <c r="CH285" s="123"/>
      <c r="CI285" s="123"/>
      <c r="CJ285" s="123"/>
      <c r="CK285" s="123"/>
      <c r="CL285" s="124"/>
      <c r="CM285" s="122">
        <v>2186.11</v>
      </c>
      <c r="CN285" s="123"/>
      <c r="CO285" s="123"/>
      <c r="CP285" s="123"/>
      <c r="CQ285" s="123"/>
      <c r="CR285" s="123"/>
      <c r="CS285" s="124"/>
      <c r="CT285" s="122">
        <v>2185.27</v>
      </c>
      <c r="CU285" s="123"/>
      <c r="CV285" s="123"/>
      <c r="CW285" s="123"/>
      <c r="CX285" s="123"/>
      <c r="CY285" s="123"/>
      <c r="CZ285" s="124"/>
      <c r="DA285" s="122">
        <v>2180.38</v>
      </c>
      <c r="DB285" s="123"/>
      <c r="DC285" s="123"/>
      <c r="DD285" s="123"/>
      <c r="DE285" s="123"/>
      <c r="DF285" s="123"/>
      <c r="DG285" s="124"/>
      <c r="DH285" s="122">
        <v>2178.4699999999998</v>
      </c>
      <c r="DI285" s="123"/>
      <c r="DJ285" s="123"/>
      <c r="DK285" s="123"/>
      <c r="DL285" s="123"/>
      <c r="DM285" s="123"/>
      <c r="DN285" s="124"/>
      <c r="DO285" s="122">
        <v>2153.1</v>
      </c>
      <c r="DP285" s="123"/>
      <c r="DQ285" s="123"/>
      <c r="DR285" s="123"/>
      <c r="DS285" s="123"/>
      <c r="DT285" s="123"/>
      <c r="DU285" s="124"/>
      <c r="DV285" s="122">
        <v>2170.0500000000002</v>
      </c>
      <c r="DW285" s="123"/>
      <c r="DX285" s="123"/>
      <c r="DY285" s="123"/>
      <c r="DZ285" s="123"/>
      <c r="EA285" s="123"/>
      <c r="EB285" s="124"/>
      <c r="EC285" s="122">
        <v>2153.33</v>
      </c>
      <c r="ED285" s="123"/>
      <c r="EE285" s="123"/>
      <c r="EF285" s="123"/>
      <c r="EG285" s="123"/>
      <c r="EH285" s="123"/>
      <c r="EI285" s="124"/>
      <c r="EJ285" s="122">
        <v>2148.17</v>
      </c>
      <c r="EK285" s="123"/>
      <c r="EL285" s="123"/>
      <c r="EM285" s="123"/>
      <c r="EN285" s="123"/>
      <c r="EO285" s="123"/>
      <c r="EP285" s="124"/>
      <c r="EQ285" s="122">
        <v>2155.91</v>
      </c>
      <c r="ER285" s="123"/>
      <c r="ES285" s="123"/>
      <c r="ET285" s="123"/>
      <c r="EU285" s="123"/>
      <c r="EV285" s="123"/>
      <c r="EW285" s="124"/>
      <c r="EX285" s="122">
        <v>2163.7600000000002</v>
      </c>
      <c r="EY285" s="123"/>
      <c r="EZ285" s="123"/>
      <c r="FA285" s="123"/>
      <c r="FB285" s="123"/>
      <c r="FC285" s="123"/>
      <c r="FD285" s="124"/>
      <c r="FE285" s="122">
        <v>2118.86</v>
      </c>
      <c r="FF285" s="123"/>
      <c r="FG285" s="123"/>
      <c r="FH285" s="123"/>
      <c r="FI285" s="123"/>
      <c r="FJ285" s="123"/>
      <c r="FK285" s="124"/>
    </row>
    <row r="286" spans="1:167" s="2" customFormat="1" ht="15.75" customHeight="1" x14ac:dyDescent="0.2">
      <c r="A286" s="125" t="s">
        <v>91</v>
      </c>
      <c r="B286" s="125"/>
      <c r="C286" s="125"/>
      <c r="D286" s="125"/>
      <c r="E286" s="125"/>
      <c r="F286" s="125"/>
      <c r="G286" s="125"/>
      <c r="H286" s="126"/>
      <c r="I286" s="122">
        <v>1960.23</v>
      </c>
      <c r="J286" s="123"/>
      <c r="K286" s="123"/>
      <c r="L286" s="123"/>
      <c r="M286" s="123"/>
      <c r="N286" s="124"/>
      <c r="O286" s="122">
        <v>1759.02</v>
      </c>
      <c r="P286" s="123"/>
      <c r="Q286" s="123"/>
      <c r="R286" s="123"/>
      <c r="S286" s="123"/>
      <c r="T286" s="124"/>
      <c r="U286" s="122">
        <v>1712.76</v>
      </c>
      <c r="V286" s="123"/>
      <c r="W286" s="123"/>
      <c r="X286" s="123"/>
      <c r="Y286" s="123"/>
      <c r="Z286" s="124"/>
      <c r="AA286" s="122">
        <v>1665.42</v>
      </c>
      <c r="AB286" s="123"/>
      <c r="AC286" s="123"/>
      <c r="AD286" s="123"/>
      <c r="AE286" s="123"/>
      <c r="AF286" s="124"/>
      <c r="AG286" s="122">
        <v>1577.72</v>
      </c>
      <c r="AH286" s="123"/>
      <c r="AI286" s="123"/>
      <c r="AJ286" s="123"/>
      <c r="AK286" s="123"/>
      <c r="AL286" s="124"/>
      <c r="AM286" s="122">
        <v>1617.61</v>
      </c>
      <c r="AN286" s="123"/>
      <c r="AO286" s="123"/>
      <c r="AP286" s="123"/>
      <c r="AQ286" s="123"/>
      <c r="AR286" s="124"/>
      <c r="AS286" s="122">
        <v>1695.67</v>
      </c>
      <c r="AT286" s="123"/>
      <c r="AU286" s="123"/>
      <c r="AV286" s="123"/>
      <c r="AW286" s="123"/>
      <c r="AX286" s="124"/>
      <c r="AY286" s="122">
        <v>1894.01</v>
      </c>
      <c r="AZ286" s="123"/>
      <c r="BA286" s="123"/>
      <c r="BB286" s="123"/>
      <c r="BC286" s="123"/>
      <c r="BD286" s="123"/>
      <c r="BE286" s="122">
        <v>2101.0700000000002</v>
      </c>
      <c r="BF286" s="123"/>
      <c r="BG286" s="123"/>
      <c r="BH286" s="123"/>
      <c r="BI286" s="123"/>
      <c r="BJ286" s="124"/>
      <c r="BK286" s="122">
        <v>2249.12</v>
      </c>
      <c r="BL286" s="123"/>
      <c r="BM286" s="123"/>
      <c r="BN286" s="123"/>
      <c r="BO286" s="123"/>
      <c r="BP286" s="123"/>
      <c r="BQ286" s="124"/>
      <c r="BR286" s="122">
        <v>2294.77</v>
      </c>
      <c r="BS286" s="123"/>
      <c r="BT286" s="123"/>
      <c r="BU286" s="123"/>
      <c r="BV286" s="123"/>
      <c r="BW286" s="123"/>
      <c r="BX286" s="124"/>
      <c r="BY286" s="122">
        <v>2295.31</v>
      </c>
      <c r="BZ286" s="123"/>
      <c r="CA286" s="123"/>
      <c r="CB286" s="123"/>
      <c r="CC286" s="123"/>
      <c r="CD286" s="123"/>
      <c r="CE286" s="124"/>
      <c r="CF286" s="122">
        <v>2272.75</v>
      </c>
      <c r="CG286" s="123"/>
      <c r="CH286" s="123"/>
      <c r="CI286" s="123"/>
      <c r="CJ286" s="123"/>
      <c r="CK286" s="123"/>
      <c r="CL286" s="124"/>
      <c r="CM286" s="122">
        <v>2293.44</v>
      </c>
      <c r="CN286" s="123"/>
      <c r="CO286" s="123"/>
      <c r="CP286" s="123"/>
      <c r="CQ286" s="123"/>
      <c r="CR286" s="123"/>
      <c r="CS286" s="124"/>
      <c r="CT286" s="122">
        <v>1952.63</v>
      </c>
      <c r="CU286" s="123"/>
      <c r="CV286" s="123"/>
      <c r="CW286" s="123"/>
      <c r="CX286" s="123"/>
      <c r="CY286" s="123"/>
      <c r="CZ286" s="124"/>
      <c r="DA286" s="122">
        <v>1905.42</v>
      </c>
      <c r="DB286" s="123"/>
      <c r="DC286" s="123"/>
      <c r="DD286" s="123"/>
      <c r="DE286" s="123"/>
      <c r="DF286" s="123"/>
      <c r="DG286" s="124"/>
      <c r="DH286" s="122">
        <v>2324.1799999999998</v>
      </c>
      <c r="DI286" s="123"/>
      <c r="DJ286" s="123"/>
      <c r="DK286" s="123"/>
      <c r="DL286" s="123"/>
      <c r="DM286" s="123"/>
      <c r="DN286" s="124"/>
      <c r="DO286" s="122">
        <v>2289.52</v>
      </c>
      <c r="DP286" s="123"/>
      <c r="DQ286" s="123"/>
      <c r="DR286" s="123"/>
      <c r="DS286" s="123"/>
      <c r="DT286" s="123"/>
      <c r="DU286" s="124"/>
      <c r="DV286" s="122">
        <v>2229.2800000000002</v>
      </c>
      <c r="DW286" s="123"/>
      <c r="DX286" s="123"/>
      <c r="DY286" s="123"/>
      <c r="DZ286" s="123"/>
      <c r="EA286" s="123"/>
      <c r="EB286" s="124"/>
      <c r="EC286" s="122">
        <v>2183.7600000000002</v>
      </c>
      <c r="ED286" s="123"/>
      <c r="EE286" s="123"/>
      <c r="EF286" s="123"/>
      <c r="EG286" s="123"/>
      <c r="EH286" s="123"/>
      <c r="EI286" s="124"/>
      <c r="EJ286" s="122">
        <v>2173.34</v>
      </c>
      <c r="EK286" s="123"/>
      <c r="EL286" s="123"/>
      <c r="EM286" s="123"/>
      <c r="EN286" s="123"/>
      <c r="EO286" s="123"/>
      <c r="EP286" s="124"/>
      <c r="EQ286" s="122">
        <v>2203.1</v>
      </c>
      <c r="ER286" s="123"/>
      <c r="ES286" s="123"/>
      <c r="ET286" s="123"/>
      <c r="EU286" s="123"/>
      <c r="EV286" s="123"/>
      <c r="EW286" s="124"/>
      <c r="EX286" s="122">
        <v>2180.2600000000002</v>
      </c>
      <c r="EY286" s="123"/>
      <c r="EZ286" s="123"/>
      <c r="FA286" s="123"/>
      <c r="FB286" s="123"/>
      <c r="FC286" s="123"/>
      <c r="FD286" s="124"/>
      <c r="FE286" s="122">
        <v>1940.37</v>
      </c>
      <c r="FF286" s="123"/>
      <c r="FG286" s="123"/>
      <c r="FH286" s="123"/>
      <c r="FI286" s="123"/>
      <c r="FJ286" s="123"/>
      <c r="FK286" s="124"/>
    </row>
    <row r="287" spans="1:167" s="2" customFormat="1" ht="15.75" customHeight="1" x14ac:dyDescent="0.2">
      <c r="A287" s="125" t="s">
        <v>92</v>
      </c>
      <c r="B287" s="125"/>
      <c r="C287" s="125"/>
      <c r="D287" s="125"/>
      <c r="E287" s="125"/>
      <c r="F287" s="125"/>
      <c r="G287" s="125"/>
      <c r="H287" s="126"/>
      <c r="I287" s="122">
        <v>1775.05</v>
      </c>
      <c r="J287" s="123"/>
      <c r="K287" s="123"/>
      <c r="L287" s="123"/>
      <c r="M287" s="123"/>
      <c r="N287" s="124"/>
      <c r="O287" s="122">
        <v>1705.45</v>
      </c>
      <c r="P287" s="123"/>
      <c r="Q287" s="123"/>
      <c r="R287" s="123"/>
      <c r="S287" s="123"/>
      <c r="T287" s="124"/>
      <c r="U287" s="122">
        <v>1630.81</v>
      </c>
      <c r="V287" s="123"/>
      <c r="W287" s="123"/>
      <c r="X287" s="123"/>
      <c r="Y287" s="123"/>
      <c r="Z287" s="124"/>
      <c r="AA287" s="122">
        <v>1589.33</v>
      </c>
      <c r="AB287" s="123"/>
      <c r="AC287" s="123"/>
      <c r="AD287" s="123"/>
      <c r="AE287" s="123"/>
      <c r="AF287" s="124"/>
      <c r="AG287" s="122">
        <v>1517.29</v>
      </c>
      <c r="AH287" s="123"/>
      <c r="AI287" s="123"/>
      <c r="AJ287" s="123"/>
      <c r="AK287" s="123"/>
      <c r="AL287" s="124"/>
      <c r="AM287" s="122">
        <v>1590.17</v>
      </c>
      <c r="AN287" s="123"/>
      <c r="AO287" s="123"/>
      <c r="AP287" s="123"/>
      <c r="AQ287" s="123"/>
      <c r="AR287" s="124"/>
      <c r="AS287" s="122">
        <v>1637.52</v>
      </c>
      <c r="AT287" s="123"/>
      <c r="AU287" s="123"/>
      <c r="AV287" s="123"/>
      <c r="AW287" s="123"/>
      <c r="AX287" s="124"/>
      <c r="AY287" s="122">
        <v>1777.55</v>
      </c>
      <c r="AZ287" s="123"/>
      <c r="BA287" s="123"/>
      <c r="BB287" s="123"/>
      <c r="BC287" s="123"/>
      <c r="BD287" s="123"/>
      <c r="BE287" s="122">
        <v>1873.75</v>
      </c>
      <c r="BF287" s="123"/>
      <c r="BG287" s="123"/>
      <c r="BH287" s="123"/>
      <c r="BI287" s="123"/>
      <c r="BJ287" s="124"/>
      <c r="BK287" s="122">
        <v>2175.15</v>
      </c>
      <c r="BL287" s="123"/>
      <c r="BM287" s="123"/>
      <c r="BN287" s="123"/>
      <c r="BO287" s="123"/>
      <c r="BP287" s="123"/>
      <c r="BQ287" s="124"/>
      <c r="BR287" s="122">
        <v>2228.39</v>
      </c>
      <c r="BS287" s="123"/>
      <c r="BT287" s="123"/>
      <c r="BU287" s="123"/>
      <c r="BV287" s="123"/>
      <c r="BW287" s="123"/>
      <c r="BX287" s="124"/>
      <c r="BY287" s="122">
        <v>2229.9</v>
      </c>
      <c r="BZ287" s="123"/>
      <c r="CA287" s="123"/>
      <c r="CB287" s="123"/>
      <c r="CC287" s="123"/>
      <c r="CD287" s="123"/>
      <c r="CE287" s="124"/>
      <c r="CF287" s="122">
        <v>2157.61</v>
      </c>
      <c r="CG287" s="123"/>
      <c r="CH287" s="123"/>
      <c r="CI287" s="123"/>
      <c r="CJ287" s="123"/>
      <c r="CK287" s="123"/>
      <c r="CL287" s="124"/>
      <c r="CM287" s="122">
        <v>1965.67</v>
      </c>
      <c r="CN287" s="123"/>
      <c r="CO287" s="123"/>
      <c r="CP287" s="123"/>
      <c r="CQ287" s="123"/>
      <c r="CR287" s="123"/>
      <c r="CS287" s="124"/>
      <c r="CT287" s="122">
        <v>1900.87</v>
      </c>
      <c r="CU287" s="123"/>
      <c r="CV287" s="123"/>
      <c r="CW287" s="123"/>
      <c r="CX287" s="123"/>
      <c r="CY287" s="123"/>
      <c r="CZ287" s="124"/>
      <c r="DA287" s="122">
        <v>1822.29</v>
      </c>
      <c r="DB287" s="123"/>
      <c r="DC287" s="123"/>
      <c r="DD287" s="123"/>
      <c r="DE287" s="123"/>
      <c r="DF287" s="123"/>
      <c r="DG287" s="124"/>
      <c r="DH287" s="122">
        <v>2159.81</v>
      </c>
      <c r="DI287" s="123"/>
      <c r="DJ287" s="123"/>
      <c r="DK287" s="123"/>
      <c r="DL287" s="123"/>
      <c r="DM287" s="123"/>
      <c r="DN287" s="124"/>
      <c r="DO287" s="122">
        <v>2220.89</v>
      </c>
      <c r="DP287" s="123"/>
      <c r="DQ287" s="123"/>
      <c r="DR287" s="123"/>
      <c r="DS287" s="123"/>
      <c r="DT287" s="123"/>
      <c r="DU287" s="124"/>
      <c r="DV287" s="122">
        <v>2192.54</v>
      </c>
      <c r="DW287" s="123"/>
      <c r="DX287" s="123"/>
      <c r="DY287" s="123"/>
      <c r="DZ287" s="123"/>
      <c r="EA287" s="123"/>
      <c r="EB287" s="124"/>
      <c r="EC287" s="122">
        <v>2124.6799999999998</v>
      </c>
      <c r="ED287" s="123"/>
      <c r="EE287" s="123"/>
      <c r="EF287" s="123"/>
      <c r="EG287" s="123"/>
      <c r="EH287" s="123"/>
      <c r="EI287" s="124"/>
      <c r="EJ287" s="122">
        <v>1955.91</v>
      </c>
      <c r="EK287" s="123"/>
      <c r="EL287" s="123"/>
      <c r="EM287" s="123"/>
      <c r="EN287" s="123"/>
      <c r="EO287" s="123"/>
      <c r="EP287" s="124"/>
      <c r="EQ287" s="122">
        <v>2165.0700000000002</v>
      </c>
      <c r="ER287" s="123"/>
      <c r="ES287" s="123"/>
      <c r="ET287" s="123"/>
      <c r="EU287" s="123"/>
      <c r="EV287" s="123"/>
      <c r="EW287" s="124"/>
      <c r="EX287" s="122">
        <v>2149.87</v>
      </c>
      <c r="EY287" s="123"/>
      <c r="EZ287" s="123"/>
      <c r="FA287" s="123"/>
      <c r="FB287" s="123"/>
      <c r="FC287" s="123"/>
      <c r="FD287" s="124"/>
      <c r="FE287" s="122">
        <v>2013.49</v>
      </c>
      <c r="FF287" s="123"/>
      <c r="FG287" s="123"/>
      <c r="FH287" s="123"/>
      <c r="FI287" s="123"/>
      <c r="FJ287" s="123"/>
      <c r="FK287" s="124"/>
    </row>
    <row r="288" spans="1:167" s="2" customFormat="1" ht="15.75" customHeight="1" x14ac:dyDescent="0.2">
      <c r="A288" s="125" t="s">
        <v>93</v>
      </c>
      <c r="B288" s="125"/>
      <c r="C288" s="125"/>
      <c r="D288" s="125"/>
      <c r="E288" s="125"/>
      <c r="F288" s="125"/>
      <c r="G288" s="125"/>
      <c r="H288" s="126"/>
      <c r="I288" s="122">
        <v>1779.51</v>
      </c>
      <c r="J288" s="123"/>
      <c r="K288" s="123"/>
      <c r="L288" s="123"/>
      <c r="M288" s="123"/>
      <c r="N288" s="124"/>
      <c r="O288" s="122">
        <v>1707.38</v>
      </c>
      <c r="P288" s="123"/>
      <c r="Q288" s="123"/>
      <c r="R288" s="123"/>
      <c r="S288" s="123"/>
      <c r="T288" s="124"/>
      <c r="U288" s="122">
        <v>1653.28</v>
      </c>
      <c r="V288" s="123"/>
      <c r="W288" s="123"/>
      <c r="X288" s="123"/>
      <c r="Y288" s="123"/>
      <c r="Z288" s="124"/>
      <c r="AA288" s="122">
        <v>1597.11</v>
      </c>
      <c r="AB288" s="123"/>
      <c r="AC288" s="123"/>
      <c r="AD288" s="123"/>
      <c r="AE288" s="123"/>
      <c r="AF288" s="124"/>
      <c r="AG288" s="122">
        <v>1575.45</v>
      </c>
      <c r="AH288" s="123"/>
      <c r="AI288" s="123"/>
      <c r="AJ288" s="123"/>
      <c r="AK288" s="123"/>
      <c r="AL288" s="124"/>
      <c r="AM288" s="122">
        <v>1636.47</v>
      </c>
      <c r="AN288" s="123"/>
      <c r="AO288" s="123"/>
      <c r="AP288" s="123"/>
      <c r="AQ288" s="123"/>
      <c r="AR288" s="124"/>
      <c r="AS288" s="122">
        <v>1684.69</v>
      </c>
      <c r="AT288" s="123"/>
      <c r="AU288" s="123"/>
      <c r="AV288" s="123"/>
      <c r="AW288" s="123"/>
      <c r="AX288" s="124"/>
      <c r="AY288" s="122">
        <v>1743.77</v>
      </c>
      <c r="AZ288" s="123"/>
      <c r="BA288" s="123"/>
      <c r="BB288" s="123"/>
      <c r="BC288" s="123"/>
      <c r="BD288" s="123"/>
      <c r="BE288" s="122">
        <v>1833.26</v>
      </c>
      <c r="BF288" s="123"/>
      <c r="BG288" s="123"/>
      <c r="BH288" s="123"/>
      <c r="BI288" s="123"/>
      <c r="BJ288" s="124"/>
      <c r="BK288" s="122">
        <v>2159.37</v>
      </c>
      <c r="BL288" s="123"/>
      <c r="BM288" s="123"/>
      <c r="BN288" s="123"/>
      <c r="BO288" s="123"/>
      <c r="BP288" s="123"/>
      <c r="BQ288" s="124"/>
      <c r="BR288" s="122">
        <v>2187.9899999999998</v>
      </c>
      <c r="BS288" s="123"/>
      <c r="BT288" s="123"/>
      <c r="BU288" s="123"/>
      <c r="BV288" s="123"/>
      <c r="BW288" s="123"/>
      <c r="BX288" s="124"/>
      <c r="BY288" s="122">
        <v>2090.36</v>
      </c>
      <c r="BZ288" s="123"/>
      <c r="CA288" s="123"/>
      <c r="CB288" s="123"/>
      <c r="CC288" s="123"/>
      <c r="CD288" s="123"/>
      <c r="CE288" s="124"/>
      <c r="CF288" s="122">
        <v>1866.58</v>
      </c>
      <c r="CG288" s="123"/>
      <c r="CH288" s="123"/>
      <c r="CI288" s="123"/>
      <c r="CJ288" s="123"/>
      <c r="CK288" s="123"/>
      <c r="CL288" s="124"/>
      <c r="CM288" s="122">
        <v>1676.2</v>
      </c>
      <c r="CN288" s="123"/>
      <c r="CO288" s="123"/>
      <c r="CP288" s="123"/>
      <c r="CQ288" s="123"/>
      <c r="CR288" s="123"/>
      <c r="CS288" s="124"/>
      <c r="CT288" s="122">
        <v>1725.24</v>
      </c>
      <c r="CU288" s="123"/>
      <c r="CV288" s="123"/>
      <c r="CW288" s="123"/>
      <c r="CX288" s="123"/>
      <c r="CY288" s="123"/>
      <c r="CZ288" s="124"/>
      <c r="DA288" s="122">
        <v>1495.44</v>
      </c>
      <c r="DB288" s="123"/>
      <c r="DC288" s="123"/>
      <c r="DD288" s="123"/>
      <c r="DE288" s="123"/>
      <c r="DF288" s="123"/>
      <c r="DG288" s="124"/>
      <c r="DH288" s="122">
        <v>1898.92</v>
      </c>
      <c r="DI288" s="123"/>
      <c r="DJ288" s="123"/>
      <c r="DK288" s="123"/>
      <c r="DL288" s="123"/>
      <c r="DM288" s="123"/>
      <c r="DN288" s="124"/>
      <c r="DO288" s="122">
        <v>1881.33</v>
      </c>
      <c r="DP288" s="123"/>
      <c r="DQ288" s="123"/>
      <c r="DR288" s="123"/>
      <c r="DS288" s="123"/>
      <c r="DT288" s="123"/>
      <c r="DU288" s="124"/>
      <c r="DV288" s="122">
        <v>1971.18</v>
      </c>
      <c r="DW288" s="123"/>
      <c r="DX288" s="123"/>
      <c r="DY288" s="123"/>
      <c r="DZ288" s="123"/>
      <c r="EA288" s="123"/>
      <c r="EB288" s="124"/>
      <c r="EC288" s="122">
        <v>1867.16</v>
      </c>
      <c r="ED288" s="123"/>
      <c r="EE288" s="123"/>
      <c r="EF288" s="123"/>
      <c r="EG288" s="123"/>
      <c r="EH288" s="123"/>
      <c r="EI288" s="124"/>
      <c r="EJ288" s="122">
        <v>1843.48</v>
      </c>
      <c r="EK288" s="123"/>
      <c r="EL288" s="123"/>
      <c r="EM288" s="123"/>
      <c r="EN288" s="123"/>
      <c r="EO288" s="123"/>
      <c r="EP288" s="124"/>
      <c r="EQ288" s="122">
        <v>2170.8000000000002</v>
      </c>
      <c r="ER288" s="123"/>
      <c r="ES288" s="123"/>
      <c r="ET288" s="123"/>
      <c r="EU288" s="123"/>
      <c r="EV288" s="123"/>
      <c r="EW288" s="124"/>
      <c r="EX288" s="122">
        <v>2144.73</v>
      </c>
      <c r="EY288" s="123"/>
      <c r="EZ288" s="123"/>
      <c r="FA288" s="123"/>
      <c r="FB288" s="123"/>
      <c r="FC288" s="123"/>
      <c r="FD288" s="124"/>
      <c r="FE288" s="122">
        <v>2006.12</v>
      </c>
      <c r="FF288" s="123"/>
      <c r="FG288" s="123"/>
      <c r="FH288" s="123"/>
      <c r="FI288" s="123"/>
      <c r="FJ288" s="123"/>
      <c r="FK288" s="124"/>
    </row>
    <row r="289" spans="1:167" s="2" customFormat="1" ht="15.75" customHeight="1" x14ac:dyDescent="0.2">
      <c r="A289" s="125" t="s">
        <v>94</v>
      </c>
      <c r="B289" s="125"/>
      <c r="C289" s="125"/>
      <c r="D289" s="125"/>
      <c r="E289" s="125"/>
      <c r="F289" s="125"/>
      <c r="G289" s="125"/>
      <c r="H289" s="126"/>
      <c r="I289" s="122">
        <v>1807.42</v>
      </c>
      <c r="J289" s="123"/>
      <c r="K289" s="123"/>
      <c r="L289" s="123"/>
      <c r="M289" s="123"/>
      <c r="N289" s="124"/>
      <c r="O289" s="122">
        <v>1726.97</v>
      </c>
      <c r="P289" s="123"/>
      <c r="Q289" s="123"/>
      <c r="R289" s="123"/>
      <c r="S289" s="123"/>
      <c r="T289" s="124"/>
      <c r="U289" s="122">
        <v>1685.07</v>
      </c>
      <c r="V289" s="123"/>
      <c r="W289" s="123"/>
      <c r="X289" s="123"/>
      <c r="Y289" s="123"/>
      <c r="Z289" s="124"/>
      <c r="AA289" s="122">
        <v>1603.31</v>
      </c>
      <c r="AB289" s="123"/>
      <c r="AC289" s="123"/>
      <c r="AD289" s="123"/>
      <c r="AE289" s="123"/>
      <c r="AF289" s="124"/>
      <c r="AG289" s="122">
        <v>1605.02</v>
      </c>
      <c r="AH289" s="123"/>
      <c r="AI289" s="123"/>
      <c r="AJ289" s="123"/>
      <c r="AK289" s="123"/>
      <c r="AL289" s="124"/>
      <c r="AM289" s="122">
        <v>1634.12</v>
      </c>
      <c r="AN289" s="123"/>
      <c r="AO289" s="123"/>
      <c r="AP289" s="123"/>
      <c r="AQ289" s="123"/>
      <c r="AR289" s="124"/>
      <c r="AS289" s="122">
        <v>1644.76</v>
      </c>
      <c r="AT289" s="123"/>
      <c r="AU289" s="123"/>
      <c r="AV289" s="123"/>
      <c r="AW289" s="123"/>
      <c r="AX289" s="124"/>
      <c r="AY289" s="122">
        <v>1770.94</v>
      </c>
      <c r="AZ289" s="123"/>
      <c r="BA289" s="123"/>
      <c r="BB289" s="123"/>
      <c r="BC289" s="123"/>
      <c r="BD289" s="123"/>
      <c r="BE289" s="122">
        <v>1802.87</v>
      </c>
      <c r="BF289" s="123"/>
      <c r="BG289" s="123"/>
      <c r="BH289" s="123"/>
      <c r="BI289" s="123"/>
      <c r="BJ289" s="124"/>
      <c r="BK289" s="122">
        <v>1862.78</v>
      </c>
      <c r="BL289" s="123"/>
      <c r="BM289" s="123"/>
      <c r="BN289" s="123"/>
      <c r="BO289" s="123"/>
      <c r="BP289" s="123"/>
      <c r="BQ289" s="124"/>
      <c r="BR289" s="122">
        <v>1873.27</v>
      </c>
      <c r="BS289" s="123"/>
      <c r="BT289" s="123"/>
      <c r="BU289" s="123"/>
      <c r="BV289" s="123"/>
      <c r="BW289" s="123"/>
      <c r="BX289" s="124"/>
      <c r="BY289" s="122">
        <v>1815.72</v>
      </c>
      <c r="BZ289" s="123"/>
      <c r="CA289" s="123"/>
      <c r="CB289" s="123"/>
      <c r="CC289" s="123"/>
      <c r="CD289" s="123"/>
      <c r="CE289" s="124"/>
      <c r="CF289" s="122">
        <v>1765.88</v>
      </c>
      <c r="CG289" s="123"/>
      <c r="CH289" s="123"/>
      <c r="CI289" s="123"/>
      <c r="CJ289" s="123"/>
      <c r="CK289" s="123"/>
      <c r="CL289" s="124"/>
      <c r="CM289" s="122">
        <v>1755.37</v>
      </c>
      <c r="CN289" s="123"/>
      <c r="CO289" s="123"/>
      <c r="CP289" s="123"/>
      <c r="CQ289" s="123"/>
      <c r="CR289" s="123"/>
      <c r="CS289" s="124"/>
      <c r="CT289" s="122">
        <v>1477.64</v>
      </c>
      <c r="CU289" s="123"/>
      <c r="CV289" s="123"/>
      <c r="CW289" s="123"/>
      <c r="CX289" s="123"/>
      <c r="CY289" s="123"/>
      <c r="CZ289" s="124"/>
      <c r="DA289" s="122">
        <v>1286.56</v>
      </c>
      <c r="DB289" s="123"/>
      <c r="DC289" s="123"/>
      <c r="DD289" s="123"/>
      <c r="DE289" s="123"/>
      <c r="DF289" s="123"/>
      <c r="DG289" s="124"/>
      <c r="DH289" s="122">
        <v>1818.98</v>
      </c>
      <c r="DI289" s="123"/>
      <c r="DJ289" s="123"/>
      <c r="DK289" s="123"/>
      <c r="DL289" s="123"/>
      <c r="DM289" s="123"/>
      <c r="DN289" s="124"/>
      <c r="DO289" s="122">
        <v>1813.17</v>
      </c>
      <c r="DP289" s="123"/>
      <c r="DQ289" s="123"/>
      <c r="DR289" s="123"/>
      <c r="DS289" s="123"/>
      <c r="DT289" s="123"/>
      <c r="DU289" s="124"/>
      <c r="DV289" s="122">
        <v>1882.12</v>
      </c>
      <c r="DW289" s="123"/>
      <c r="DX289" s="123"/>
      <c r="DY289" s="123"/>
      <c r="DZ289" s="123"/>
      <c r="EA289" s="123"/>
      <c r="EB289" s="124"/>
      <c r="EC289" s="122">
        <v>1804.81</v>
      </c>
      <c r="ED289" s="123"/>
      <c r="EE289" s="123"/>
      <c r="EF289" s="123"/>
      <c r="EG289" s="123"/>
      <c r="EH289" s="123"/>
      <c r="EI289" s="124"/>
      <c r="EJ289" s="122">
        <v>1804.09</v>
      </c>
      <c r="EK289" s="123"/>
      <c r="EL289" s="123"/>
      <c r="EM289" s="123"/>
      <c r="EN289" s="123"/>
      <c r="EO289" s="123"/>
      <c r="EP289" s="124"/>
      <c r="EQ289" s="122">
        <v>1960.76</v>
      </c>
      <c r="ER289" s="123"/>
      <c r="ES289" s="123"/>
      <c r="ET289" s="123"/>
      <c r="EU289" s="123"/>
      <c r="EV289" s="123"/>
      <c r="EW289" s="124"/>
      <c r="EX289" s="122">
        <v>2175.31</v>
      </c>
      <c r="EY289" s="123"/>
      <c r="EZ289" s="123"/>
      <c r="FA289" s="123"/>
      <c r="FB289" s="123"/>
      <c r="FC289" s="123"/>
      <c r="FD289" s="124"/>
      <c r="FE289" s="122">
        <v>2091.7600000000002</v>
      </c>
      <c r="FF289" s="123"/>
      <c r="FG289" s="123"/>
      <c r="FH289" s="123"/>
      <c r="FI289" s="123"/>
      <c r="FJ289" s="123"/>
      <c r="FK289" s="124"/>
    </row>
    <row r="290" spans="1:167" s="2" customFormat="1" ht="15.75" customHeight="1" x14ac:dyDescent="0.2">
      <c r="A290" s="125" t="s">
        <v>95</v>
      </c>
      <c r="B290" s="125"/>
      <c r="C290" s="125"/>
      <c r="D290" s="125"/>
      <c r="E290" s="125"/>
      <c r="F290" s="125"/>
      <c r="G290" s="125"/>
      <c r="H290" s="126"/>
      <c r="I290" s="122">
        <v>1806.25</v>
      </c>
      <c r="J290" s="123"/>
      <c r="K290" s="123"/>
      <c r="L290" s="123"/>
      <c r="M290" s="123"/>
      <c r="N290" s="124"/>
      <c r="O290" s="122">
        <v>1737.96</v>
      </c>
      <c r="P290" s="123"/>
      <c r="Q290" s="123"/>
      <c r="R290" s="123"/>
      <c r="S290" s="123"/>
      <c r="T290" s="124"/>
      <c r="U290" s="122">
        <v>1663.25</v>
      </c>
      <c r="V290" s="123"/>
      <c r="W290" s="123"/>
      <c r="X290" s="123"/>
      <c r="Y290" s="123"/>
      <c r="Z290" s="124"/>
      <c r="AA290" s="122">
        <v>1606.35</v>
      </c>
      <c r="AB290" s="123"/>
      <c r="AC290" s="123"/>
      <c r="AD290" s="123"/>
      <c r="AE290" s="123"/>
      <c r="AF290" s="124"/>
      <c r="AG290" s="122">
        <v>1606.06</v>
      </c>
      <c r="AH290" s="123"/>
      <c r="AI290" s="123"/>
      <c r="AJ290" s="123"/>
      <c r="AK290" s="123"/>
      <c r="AL290" s="124"/>
      <c r="AM290" s="122">
        <v>1646.96</v>
      </c>
      <c r="AN290" s="123"/>
      <c r="AO290" s="123"/>
      <c r="AP290" s="123"/>
      <c r="AQ290" s="123"/>
      <c r="AR290" s="124"/>
      <c r="AS290" s="122">
        <v>1693.64</v>
      </c>
      <c r="AT290" s="123"/>
      <c r="AU290" s="123"/>
      <c r="AV290" s="123"/>
      <c r="AW290" s="123"/>
      <c r="AX290" s="124"/>
      <c r="AY290" s="122">
        <v>1779.66</v>
      </c>
      <c r="AZ290" s="123"/>
      <c r="BA290" s="123"/>
      <c r="BB290" s="123"/>
      <c r="BC290" s="123"/>
      <c r="BD290" s="123"/>
      <c r="BE290" s="122">
        <v>1758.88</v>
      </c>
      <c r="BF290" s="123"/>
      <c r="BG290" s="123"/>
      <c r="BH290" s="123"/>
      <c r="BI290" s="123"/>
      <c r="BJ290" s="124"/>
      <c r="BK290" s="122">
        <v>1839.88</v>
      </c>
      <c r="BL290" s="123"/>
      <c r="BM290" s="123"/>
      <c r="BN290" s="123"/>
      <c r="BO290" s="123"/>
      <c r="BP290" s="123"/>
      <c r="BQ290" s="124"/>
      <c r="BR290" s="122">
        <v>1875.96</v>
      </c>
      <c r="BS290" s="123"/>
      <c r="BT290" s="123"/>
      <c r="BU290" s="123"/>
      <c r="BV290" s="123"/>
      <c r="BW290" s="123"/>
      <c r="BX290" s="124"/>
      <c r="BY290" s="122">
        <v>1884.3</v>
      </c>
      <c r="BZ290" s="123"/>
      <c r="CA290" s="123"/>
      <c r="CB290" s="123"/>
      <c r="CC290" s="123"/>
      <c r="CD290" s="123"/>
      <c r="CE290" s="124"/>
      <c r="CF290" s="122">
        <v>1872.65</v>
      </c>
      <c r="CG290" s="123"/>
      <c r="CH290" s="123"/>
      <c r="CI290" s="123"/>
      <c r="CJ290" s="123"/>
      <c r="CK290" s="123"/>
      <c r="CL290" s="124"/>
      <c r="CM290" s="122">
        <v>1885.92</v>
      </c>
      <c r="CN290" s="123"/>
      <c r="CO290" s="123"/>
      <c r="CP290" s="123"/>
      <c r="CQ290" s="123"/>
      <c r="CR290" s="123"/>
      <c r="CS290" s="124"/>
      <c r="CT290" s="122">
        <v>1923.46</v>
      </c>
      <c r="CU290" s="123"/>
      <c r="CV290" s="123"/>
      <c r="CW290" s="123"/>
      <c r="CX290" s="123"/>
      <c r="CY290" s="123"/>
      <c r="CZ290" s="124"/>
      <c r="DA290" s="122">
        <v>1858.43</v>
      </c>
      <c r="DB290" s="123"/>
      <c r="DC290" s="123"/>
      <c r="DD290" s="123"/>
      <c r="DE290" s="123"/>
      <c r="DF290" s="123"/>
      <c r="DG290" s="124"/>
      <c r="DH290" s="122">
        <v>2294.16</v>
      </c>
      <c r="DI290" s="123"/>
      <c r="DJ290" s="123"/>
      <c r="DK290" s="123"/>
      <c r="DL290" s="123"/>
      <c r="DM290" s="123"/>
      <c r="DN290" s="124"/>
      <c r="DO290" s="122">
        <v>2290.42</v>
      </c>
      <c r="DP290" s="123"/>
      <c r="DQ290" s="123"/>
      <c r="DR290" s="123"/>
      <c r="DS290" s="123"/>
      <c r="DT290" s="123"/>
      <c r="DU290" s="124"/>
      <c r="DV290" s="122">
        <v>2280.63</v>
      </c>
      <c r="DW290" s="123"/>
      <c r="DX290" s="123"/>
      <c r="DY290" s="123"/>
      <c r="DZ290" s="123"/>
      <c r="EA290" s="123"/>
      <c r="EB290" s="124"/>
      <c r="EC290" s="122">
        <v>1851.19</v>
      </c>
      <c r="ED290" s="123"/>
      <c r="EE290" s="123"/>
      <c r="EF290" s="123"/>
      <c r="EG290" s="123"/>
      <c r="EH290" s="123"/>
      <c r="EI290" s="124"/>
      <c r="EJ290" s="122">
        <v>1844.43</v>
      </c>
      <c r="EK290" s="123"/>
      <c r="EL290" s="123"/>
      <c r="EM290" s="123"/>
      <c r="EN290" s="123"/>
      <c r="EO290" s="123"/>
      <c r="EP290" s="124"/>
      <c r="EQ290" s="122">
        <v>2203.6999999999998</v>
      </c>
      <c r="ER290" s="123"/>
      <c r="ES290" s="123"/>
      <c r="ET290" s="123"/>
      <c r="EU290" s="123"/>
      <c r="EV290" s="123"/>
      <c r="EW290" s="124"/>
      <c r="EX290" s="122">
        <v>2190.3200000000002</v>
      </c>
      <c r="EY290" s="123"/>
      <c r="EZ290" s="123"/>
      <c r="FA290" s="123"/>
      <c r="FB290" s="123"/>
      <c r="FC290" s="123"/>
      <c r="FD290" s="124"/>
      <c r="FE290" s="122">
        <v>1991.41</v>
      </c>
      <c r="FF290" s="123"/>
      <c r="FG290" s="123"/>
      <c r="FH290" s="123"/>
      <c r="FI290" s="123"/>
      <c r="FJ290" s="123"/>
      <c r="FK290" s="124"/>
    </row>
    <row r="291" spans="1:167" s="2" customFormat="1" ht="15.75" customHeight="1" x14ac:dyDescent="0.2">
      <c r="A291" s="125" t="s">
        <v>96</v>
      </c>
      <c r="B291" s="125"/>
      <c r="C291" s="125"/>
      <c r="D291" s="125"/>
      <c r="E291" s="125"/>
      <c r="F291" s="125"/>
      <c r="G291" s="125"/>
      <c r="H291" s="126"/>
      <c r="I291" s="122">
        <v>2051.44</v>
      </c>
      <c r="J291" s="123"/>
      <c r="K291" s="123"/>
      <c r="L291" s="123"/>
      <c r="M291" s="123"/>
      <c r="N291" s="124"/>
      <c r="O291" s="122">
        <v>1924.82</v>
      </c>
      <c r="P291" s="123"/>
      <c r="Q291" s="123"/>
      <c r="R291" s="123"/>
      <c r="S291" s="123"/>
      <c r="T291" s="124"/>
      <c r="U291" s="122">
        <v>1818.21</v>
      </c>
      <c r="V291" s="123"/>
      <c r="W291" s="123"/>
      <c r="X291" s="123"/>
      <c r="Y291" s="123"/>
      <c r="Z291" s="124"/>
      <c r="AA291" s="122">
        <v>1784.61</v>
      </c>
      <c r="AB291" s="123"/>
      <c r="AC291" s="123"/>
      <c r="AD291" s="123"/>
      <c r="AE291" s="123"/>
      <c r="AF291" s="124"/>
      <c r="AG291" s="122">
        <v>1775.47</v>
      </c>
      <c r="AH291" s="123"/>
      <c r="AI291" s="123"/>
      <c r="AJ291" s="123"/>
      <c r="AK291" s="123"/>
      <c r="AL291" s="124"/>
      <c r="AM291" s="122">
        <v>1769.53</v>
      </c>
      <c r="AN291" s="123"/>
      <c r="AO291" s="123"/>
      <c r="AP291" s="123"/>
      <c r="AQ291" s="123"/>
      <c r="AR291" s="124"/>
      <c r="AS291" s="122">
        <v>1757.93</v>
      </c>
      <c r="AT291" s="123"/>
      <c r="AU291" s="123"/>
      <c r="AV291" s="123"/>
      <c r="AW291" s="123"/>
      <c r="AX291" s="124"/>
      <c r="AY291" s="122">
        <v>1775.86</v>
      </c>
      <c r="AZ291" s="123"/>
      <c r="BA291" s="123"/>
      <c r="BB291" s="123"/>
      <c r="BC291" s="123"/>
      <c r="BD291" s="123"/>
      <c r="BE291" s="122">
        <v>1926.04</v>
      </c>
      <c r="BF291" s="123"/>
      <c r="BG291" s="123"/>
      <c r="BH291" s="123"/>
      <c r="BI291" s="123"/>
      <c r="BJ291" s="124"/>
      <c r="BK291" s="122">
        <v>2159.16</v>
      </c>
      <c r="BL291" s="123"/>
      <c r="BM291" s="123"/>
      <c r="BN291" s="123"/>
      <c r="BO291" s="123"/>
      <c r="BP291" s="123"/>
      <c r="BQ291" s="124"/>
      <c r="BR291" s="122">
        <v>2234.6</v>
      </c>
      <c r="BS291" s="123"/>
      <c r="BT291" s="123"/>
      <c r="BU291" s="123"/>
      <c r="BV291" s="123"/>
      <c r="BW291" s="123"/>
      <c r="BX291" s="124"/>
      <c r="BY291" s="122">
        <v>2272.29</v>
      </c>
      <c r="BZ291" s="123"/>
      <c r="CA291" s="123"/>
      <c r="CB291" s="123"/>
      <c r="CC291" s="123"/>
      <c r="CD291" s="123"/>
      <c r="CE291" s="124"/>
      <c r="CF291" s="122">
        <v>2256.84</v>
      </c>
      <c r="CG291" s="123"/>
      <c r="CH291" s="123"/>
      <c r="CI291" s="123"/>
      <c r="CJ291" s="123"/>
      <c r="CK291" s="123"/>
      <c r="CL291" s="124"/>
      <c r="CM291" s="122">
        <v>2258.5500000000002</v>
      </c>
      <c r="CN291" s="123"/>
      <c r="CO291" s="123"/>
      <c r="CP291" s="123"/>
      <c r="CQ291" s="123"/>
      <c r="CR291" s="123"/>
      <c r="CS291" s="124"/>
      <c r="CT291" s="122">
        <v>2291.67</v>
      </c>
      <c r="CU291" s="123"/>
      <c r="CV291" s="123"/>
      <c r="CW291" s="123"/>
      <c r="CX291" s="123"/>
      <c r="CY291" s="123"/>
      <c r="CZ291" s="124"/>
      <c r="DA291" s="122">
        <v>2274.54</v>
      </c>
      <c r="DB291" s="123"/>
      <c r="DC291" s="123"/>
      <c r="DD291" s="123"/>
      <c r="DE291" s="123"/>
      <c r="DF291" s="123"/>
      <c r="DG291" s="124"/>
      <c r="DH291" s="122">
        <v>2262.36</v>
      </c>
      <c r="DI291" s="123"/>
      <c r="DJ291" s="123"/>
      <c r="DK291" s="123"/>
      <c r="DL291" s="123"/>
      <c r="DM291" s="123"/>
      <c r="DN291" s="124"/>
      <c r="DO291" s="122">
        <v>2248.85</v>
      </c>
      <c r="DP291" s="123"/>
      <c r="DQ291" s="123"/>
      <c r="DR291" s="123"/>
      <c r="DS291" s="123"/>
      <c r="DT291" s="123"/>
      <c r="DU291" s="124"/>
      <c r="DV291" s="122">
        <v>2236.96</v>
      </c>
      <c r="DW291" s="123"/>
      <c r="DX291" s="123"/>
      <c r="DY291" s="123"/>
      <c r="DZ291" s="123"/>
      <c r="EA291" s="123"/>
      <c r="EB291" s="124"/>
      <c r="EC291" s="122">
        <v>2212.21</v>
      </c>
      <c r="ED291" s="123"/>
      <c r="EE291" s="123"/>
      <c r="EF291" s="123"/>
      <c r="EG291" s="123"/>
      <c r="EH291" s="123"/>
      <c r="EI291" s="124"/>
      <c r="EJ291" s="122">
        <v>2203.67</v>
      </c>
      <c r="EK291" s="123"/>
      <c r="EL291" s="123"/>
      <c r="EM291" s="123"/>
      <c r="EN291" s="123"/>
      <c r="EO291" s="123"/>
      <c r="EP291" s="124"/>
      <c r="EQ291" s="122">
        <v>2241.36</v>
      </c>
      <c r="ER291" s="123"/>
      <c r="ES291" s="123"/>
      <c r="ET291" s="123"/>
      <c r="EU291" s="123"/>
      <c r="EV291" s="123"/>
      <c r="EW291" s="124"/>
      <c r="EX291" s="122">
        <v>2232.5500000000002</v>
      </c>
      <c r="EY291" s="123"/>
      <c r="EZ291" s="123"/>
      <c r="FA291" s="123"/>
      <c r="FB291" s="123"/>
      <c r="FC291" s="123"/>
      <c r="FD291" s="124"/>
      <c r="FE291" s="122">
        <v>2144.8200000000002</v>
      </c>
      <c r="FF291" s="123"/>
      <c r="FG291" s="123"/>
      <c r="FH291" s="123"/>
      <c r="FI291" s="123"/>
      <c r="FJ291" s="123"/>
      <c r="FK291" s="124"/>
    </row>
    <row r="292" spans="1:167" s="2" customFormat="1" ht="15.75" customHeight="1" x14ac:dyDescent="0.2">
      <c r="A292" s="125" t="s">
        <v>97</v>
      </c>
      <c r="B292" s="125"/>
      <c r="C292" s="125"/>
      <c r="D292" s="125"/>
      <c r="E292" s="125"/>
      <c r="F292" s="125"/>
      <c r="G292" s="125"/>
      <c r="H292" s="126"/>
      <c r="I292" s="122">
        <v>2006.38</v>
      </c>
      <c r="J292" s="123"/>
      <c r="K292" s="123"/>
      <c r="L292" s="123"/>
      <c r="M292" s="123"/>
      <c r="N292" s="124"/>
      <c r="O292" s="122">
        <v>1844.47</v>
      </c>
      <c r="P292" s="123"/>
      <c r="Q292" s="123"/>
      <c r="R292" s="123"/>
      <c r="S292" s="123"/>
      <c r="T292" s="124"/>
      <c r="U292" s="122">
        <v>1775.81</v>
      </c>
      <c r="V292" s="123"/>
      <c r="W292" s="123"/>
      <c r="X292" s="123"/>
      <c r="Y292" s="123"/>
      <c r="Z292" s="124"/>
      <c r="AA292" s="122">
        <v>1763.4</v>
      </c>
      <c r="AB292" s="123"/>
      <c r="AC292" s="123"/>
      <c r="AD292" s="123"/>
      <c r="AE292" s="123"/>
      <c r="AF292" s="124"/>
      <c r="AG292" s="122">
        <v>1751.07</v>
      </c>
      <c r="AH292" s="123"/>
      <c r="AI292" s="123"/>
      <c r="AJ292" s="123"/>
      <c r="AK292" s="123"/>
      <c r="AL292" s="124"/>
      <c r="AM292" s="122">
        <v>1738.35</v>
      </c>
      <c r="AN292" s="123"/>
      <c r="AO292" s="123"/>
      <c r="AP292" s="123"/>
      <c r="AQ292" s="123"/>
      <c r="AR292" s="124"/>
      <c r="AS292" s="122">
        <v>1706.33</v>
      </c>
      <c r="AT292" s="123"/>
      <c r="AU292" s="123"/>
      <c r="AV292" s="123"/>
      <c r="AW292" s="123"/>
      <c r="AX292" s="124"/>
      <c r="AY292" s="122">
        <v>1690.77</v>
      </c>
      <c r="AZ292" s="123"/>
      <c r="BA292" s="123"/>
      <c r="BB292" s="123"/>
      <c r="BC292" s="123"/>
      <c r="BD292" s="123"/>
      <c r="BE292" s="122">
        <v>1768.37</v>
      </c>
      <c r="BF292" s="123"/>
      <c r="BG292" s="123"/>
      <c r="BH292" s="123"/>
      <c r="BI292" s="123"/>
      <c r="BJ292" s="124"/>
      <c r="BK292" s="122">
        <v>2051.23</v>
      </c>
      <c r="BL292" s="123"/>
      <c r="BM292" s="123"/>
      <c r="BN292" s="123"/>
      <c r="BO292" s="123"/>
      <c r="BP292" s="123"/>
      <c r="BQ292" s="124"/>
      <c r="BR292" s="122">
        <v>2138.59</v>
      </c>
      <c r="BS292" s="123"/>
      <c r="BT292" s="123"/>
      <c r="BU292" s="123"/>
      <c r="BV292" s="123"/>
      <c r="BW292" s="123"/>
      <c r="BX292" s="124"/>
      <c r="BY292" s="122">
        <v>2183.64</v>
      </c>
      <c r="BZ292" s="123"/>
      <c r="CA292" s="123"/>
      <c r="CB292" s="123"/>
      <c r="CC292" s="123"/>
      <c r="CD292" s="123"/>
      <c r="CE292" s="124"/>
      <c r="CF292" s="122">
        <v>2193.02</v>
      </c>
      <c r="CG292" s="123"/>
      <c r="CH292" s="123"/>
      <c r="CI292" s="123"/>
      <c r="CJ292" s="123"/>
      <c r="CK292" s="123"/>
      <c r="CL292" s="124"/>
      <c r="CM292" s="122">
        <v>2199.6</v>
      </c>
      <c r="CN292" s="123"/>
      <c r="CO292" s="123"/>
      <c r="CP292" s="123"/>
      <c r="CQ292" s="123"/>
      <c r="CR292" s="123"/>
      <c r="CS292" s="124"/>
      <c r="CT292" s="122">
        <v>2199.7600000000002</v>
      </c>
      <c r="CU292" s="123"/>
      <c r="CV292" s="123"/>
      <c r="CW292" s="123"/>
      <c r="CX292" s="123"/>
      <c r="CY292" s="123"/>
      <c r="CZ292" s="124"/>
      <c r="DA292" s="122">
        <v>2195.21</v>
      </c>
      <c r="DB292" s="123"/>
      <c r="DC292" s="123"/>
      <c r="DD292" s="123"/>
      <c r="DE292" s="123"/>
      <c r="DF292" s="123"/>
      <c r="DG292" s="124"/>
      <c r="DH292" s="122">
        <v>2166.4899999999998</v>
      </c>
      <c r="DI292" s="123"/>
      <c r="DJ292" s="123"/>
      <c r="DK292" s="123"/>
      <c r="DL292" s="123"/>
      <c r="DM292" s="123"/>
      <c r="DN292" s="124"/>
      <c r="DO292" s="122">
        <v>2146.25</v>
      </c>
      <c r="DP292" s="123"/>
      <c r="DQ292" s="123"/>
      <c r="DR292" s="123"/>
      <c r="DS292" s="123"/>
      <c r="DT292" s="123"/>
      <c r="DU292" s="124"/>
      <c r="DV292" s="122">
        <v>2147.2600000000002</v>
      </c>
      <c r="DW292" s="123"/>
      <c r="DX292" s="123"/>
      <c r="DY292" s="123"/>
      <c r="DZ292" s="123"/>
      <c r="EA292" s="123"/>
      <c r="EB292" s="124"/>
      <c r="EC292" s="122">
        <v>2130.9499999999998</v>
      </c>
      <c r="ED292" s="123"/>
      <c r="EE292" s="123"/>
      <c r="EF292" s="123"/>
      <c r="EG292" s="123"/>
      <c r="EH292" s="123"/>
      <c r="EI292" s="124"/>
      <c r="EJ292" s="122">
        <v>2130.6</v>
      </c>
      <c r="EK292" s="123"/>
      <c r="EL292" s="123"/>
      <c r="EM292" s="123"/>
      <c r="EN292" s="123"/>
      <c r="EO292" s="123"/>
      <c r="EP292" s="124"/>
      <c r="EQ292" s="122">
        <v>2158.08</v>
      </c>
      <c r="ER292" s="123"/>
      <c r="ES292" s="123"/>
      <c r="ET292" s="123"/>
      <c r="EU292" s="123"/>
      <c r="EV292" s="123"/>
      <c r="EW292" s="124"/>
      <c r="EX292" s="122">
        <v>2184.2399999999998</v>
      </c>
      <c r="EY292" s="123"/>
      <c r="EZ292" s="123"/>
      <c r="FA292" s="123"/>
      <c r="FB292" s="123"/>
      <c r="FC292" s="123"/>
      <c r="FD292" s="124"/>
      <c r="FE292" s="122">
        <v>2146.87</v>
      </c>
      <c r="FF292" s="123"/>
      <c r="FG292" s="123"/>
      <c r="FH292" s="123"/>
      <c r="FI292" s="123"/>
      <c r="FJ292" s="123"/>
      <c r="FK292" s="124"/>
    </row>
    <row r="293" spans="1:167" s="2" customFormat="1" ht="15.75" customHeight="1" x14ac:dyDescent="0.2">
      <c r="A293" s="125" t="s">
        <v>98</v>
      </c>
      <c r="B293" s="125"/>
      <c r="C293" s="125"/>
      <c r="D293" s="125"/>
      <c r="E293" s="125"/>
      <c r="F293" s="125"/>
      <c r="G293" s="125"/>
      <c r="H293" s="126"/>
      <c r="I293" s="122">
        <v>2027.74</v>
      </c>
      <c r="J293" s="123"/>
      <c r="K293" s="123"/>
      <c r="L293" s="123"/>
      <c r="M293" s="123"/>
      <c r="N293" s="124"/>
      <c r="O293" s="122">
        <v>1818.94</v>
      </c>
      <c r="P293" s="123"/>
      <c r="Q293" s="123"/>
      <c r="R293" s="123"/>
      <c r="S293" s="123"/>
      <c r="T293" s="124"/>
      <c r="U293" s="122">
        <v>1767.9</v>
      </c>
      <c r="V293" s="123"/>
      <c r="W293" s="123"/>
      <c r="X293" s="123"/>
      <c r="Y293" s="123"/>
      <c r="Z293" s="124"/>
      <c r="AA293" s="122">
        <v>1734.97</v>
      </c>
      <c r="AB293" s="123"/>
      <c r="AC293" s="123"/>
      <c r="AD293" s="123"/>
      <c r="AE293" s="123"/>
      <c r="AF293" s="124"/>
      <c r="AG293" s="122">
        <v>1715.68</v>
      </c>
      <c r="AH293" s="123"/>
      <c r="AI293" s="123"/>
      <c r="AJ293" s="123"/>
      <c r="AK293" s="123"/>
      <c r="AL293" s="124"/>
      <c r="AM293" s="122">
        <v>1745.06</v>
      </c>
      <c r="AN293" s="123"/>
      <c r="AO293" s="123"/>
      <c r="AP293" s="123"/>
      <c r="AQ293" s="123"/>
      <c r="AR293" s="124"/>
      <c r="AS293" s="122">
        <v>1745.94</v>
      </c>
      <c r="AT293" s="123"/>
      <c r="AU293" s="123"/>
      <c r="AV293" s="123"/>
      <c r="AW293" s="123"/>
      <c r="AX293" s="124"/>
      <c r="AY293" s="122">
        <v>1929.24</v>
      </c>
      <c r="AZ293" s="123"/>
      <c r="BA293" s="123"/>
      <c r="BB293" s="123"/>
      <c r="BC293" s="123"/>
      <c r="BD293" s="123"/>
      <c r="BE293" s="122">
        <v>2154.4</v>
      </c>
      <c r="BF293" s="123"/>
      <c r="BG293" s="123"/>
      <c r="BH293" s="123"/>
      <c r="BI293" s="123"/>
      <c r="BJ293" s="124"/>
      <c r="BK293" s="122">
        <v>2295.44</v>
      </c>
      <c r="BL293" s="123"/>
      <c r="BM293" s="123"/>
      <c r="BN293" s="123"/>
      <c r="BO293" s="123"/>
      <c r="BP293" s="123"/>
      <c r="BQ293" s="124"/>
      <c r="BR293" s="122">
        <v>2305.09</v>
      </c>
      <c r="BS293" s="123"/>
      <c r="BT293" s="123"/>
      <c r="BU293" s="123"/>
      <c r="BV293" s="123"/>
      <c r="BW293" s="123"/>
      <c r="BX293" s="124"/>
      <c r="BY293" s="122">
        <v>2303.63</v>
      </c>
      <c r="BZ293" s="123"/>
      <c r="CA293" s="123"/>
      <c r="CB293" s="123"/>
      <c r="CC293" s="123"/>
      <c r="CD293" s="123"/>
      <c r="CE293" s="124"/>
      <c r="CF293" s="122">
        <v>2298.0500000000002</v>
      </c>
      <c r="CG293" s="123"/>
      <c r="CH293" s="123"/>
      <c r="CI293" s="123"/>
      <c r="CJ293" s="123"/>
      <c r="CK293" s="123"/>
      <c r="CL293" s="124"/>
      <c r="CM293" s="122">
        <v>2303.1999999999998</v>
      </c>
      <c r="CN293" s="123"/>
      <c r="CO293" s="123"/>
      <c r="CP293" s="123"/>
      <c r="CQ293" s="123"/>
      <c r="CR293" s="123"/>
      <c r="CS293" s="124"/>
      <c r="CT293" s="122">
        <v>2306.0300000000002</v>
      </c>
      <c r="CU293" s="123"/>
      <c r="CV293" s="123"/>
      <c r="CW293" s="123"/>
      <c r="CX293" s="123"/>
      <c r="CY293" s="123"/>
      <c r="CZ293" s="124"/>
      <c r="DA293" s="122">
        <v>2301.98</v>
      </c>
      <c r="DB293" s="123"/>
      <c r="DC293" s="123"/>
      <c r="DD293" s="123"/>
      <c r="DE293" s="123"/>
      <c r="DF293" s="123"/>
      <c r="DG293" s="124"/>
      <c r="DH293" s="122">
        <v>2310.46</v>
      </c>
      <c r="DI293" s="123"/>
      <c r="DJ293" s="123"/>
      <c r="DK293" s="123"/>
      <c r="DL293" s="123"/>
      <c r="DM293" s="123"/>
      <c r="DN293" s="124"/>
      <c r="DO293" s="122">
        <v>2304.62</v>
      </c>
      <c r="DP293" s="123"/>
      <c r="DQ293" s="123"/>
      <c r="DR293" s="123"/>
      <c r="DS293" s="123"/>
      <c r="DT293" s="123"/>
      <c r="DU293" s="124"/>
      <c r="DV293" s="122">
        <v>2296.7600000000002</v>
      </c>
      <c r="DW293" s="123"/>
      <c r="DX293" s="123"/>
      <c r="DY293" s="123"/>
      <c r="DZ293" s="123"/>
      <c r="EA293" s="123"/>
      <c r="EB293" s="124"/>
      <c r="EC293" s="122">
        <v>2189.14</v>
      </c>
      <c r="ED293" s="123"/>
      <c r="EE293" s="123"/>
      <c r="EF293" s="123"/>
      <c r="EG293" s="123"/>
      <c r="EH293" s="123"/>
      <c r="EI293" s="124"/>
      <c r="EJ293" s="122">
        <v>2167.66</v>
      </c>
      <c r="EK293" s="123"/>
      <c r="EL293" s="123"/>
      <c r="EM293" s="123"/>
      <c r="EN293" s="123"/>
      <c r="EO293" s="123"/>
      <c r="EP293" s="124"/>
      <c r="EQ293" s="122">
        <v>2290.69</v>
      </c>
      <c r="ER293" s="123"/>
      <c r="ES293" s="123"/>
      <c r="ET293" s="123"/>
      <c r="EU293" s="123"/>
      <c r="EV293" s="123"/>
      <c r="EW293" s="124"/>
      <c r="EX293" s="122">
        <v>2244.84</v>
      </c>
      <c r="EY293" s="123"/>
      <c r="EZ293" s="123"/>
      <c r="FA293" s="123"/>
      <c r="FB293" s="123"/>
      <c r="FC293" s="123"/>
      <c r="FD293" s="124"/>
      <c r="FE293" s="122">
        <v>2160.94</v>
      </c>
      <c r="FF293" s="123"/>
      <c r="FG293" s="123"/>
      <c r="FH293" s="123"/>
      <c r="FI293" s="123"/>
      <c r="FJ293" s="123"/>
      <c r="FK293" s="124"/>
    </row>
    <row r="294" spans="1:167" s="2" customFormat="1" ht="15.75" customHeight="1" x14ac:dyDescent="0.2">
      <c r="A294" s="125" t="s">
        <v>99</v>
      </c>
      <c r="B294" s="125"/>
      <c r="C294" s="125"/>
      <c r="D294" s="125"/>
      <c r="E294" s="125"/>
      <c r="F294" s="125"/>
      <c r="G294" s="125"/>
      <c r="H294" s="126"/>
      <c r="I294" s="122">
        <v>1920.91</v>
      </c>
      <c r="J294" s="123"/>
      <c r="K294" s="123"/>
      <c r="L294" s="123"/>
      <c r="M294" s="123"/>
      <c r="N294" s="124"/>
      <c r="O294" s="122">
        <v>1756.01</v>
      </c>
      <c r="P294" s="123"/>
      <c r="Q294" s="123"/>
      <c r="R294" s="123"/>
      <c r="S294" s="123"/>
      <c r="T294" s="124"/>
      <c r="U294" s="122">
        <v>1687.29</v>
      </c>
      <c r="V294" s="123"/>
      <c r="W294" s="123"/>
      <c r="X294" s="123"/>
      <c r="Y294" s="123"/>
      <c r="Z294" s="124"/>
      <c r="AA294" s="122">
        <v>1606.82</v>
      </c>
      <c r="AB294" s="123"/>
      <c r="AC294" s="123"/>
      <c r="AD294" s="123"/>
      <c r="AE294" s="123"/>
      <c r="AF294" s="124"/>
      <c r="AG294" s="122">
        <v>1642.56</v>
      </c>
      <c r="AH294" s="123"/>
      <c r="AI294" s="123"/>
      <c r="AJ294" s="123"/>
      <c r="AK294" s="123"/>
      <c r="AL294" s="124"/>
      <c r="AM294" s="122">
        <v>1670.42</v>
      </c>
      <c r="AN294" s="123"/>
      <c r="AO294" s="123"/>
      <c r="AP294" s="123"/>
      <c r="AQ294" s="123"/>
      <c r="AR294" s="124"/>
      <c r="AS294" s="122">
        <v>1668.9</v>
      </c>
      <c r="AT294" s="123"/>
      <c r="AU294" s="123"/>
      <c r="AV294" s="123"/>
      <c r="AW294" s="123"/>
      <c r="AX294" s="124"/>
      <c r="AY294" s="122">
        <v>1898.03</v>
      </c>
      <c r="AZ294" s="123"/>
      <c r="BA294" s="123"/>
      <c r="BB294" s="123"/>
      <c r="BC294" s="123"/>
      <c r="BD294" s="123"/>
      <c r="BE294" s="122">
        <v>2081.69</v>
      </c>
      <c r="BF294" s="123"/>
      <c r="BG294" s="123"/>
      <c r="BH294" s="123"/>
      <c r="BI294" s="123"/>
      <c r="BJ294" s="124"/>
      <c r="BK294" s="122">
        <v>2182.27</v>
      </c>
      <c r="BL294" s="123"/>
      <c r="BM294" s="123"/>
      <c r="BN294" s="123"/>
      <c r="BO294" s="123"/>
      <c r="BP294" s="123"/>
      <c r="BQ294" s="124"/>
      <c r="BR294" s="122">
        <v>2252.3200000000002</v>
      </c>
      <c r="BS294" s="123"/>
      <c r="BT294" s="123"/>
      <c r="BU294" s="123"/>
      <c r="BV294" s="123"/>
      <c r="BW294" s="123"/>
      <c r="BX294" s="124"/>
      <c r="BY294" s="122">
        <v>2253.37</v>
      </c>
      <c r="BZ294" s="123"/>
      <c r="CA294" s="123"/>
      <c r="CB294" s="123"/>
      <c r="CC294" s="123"/>
      <c r="CD294" s="123"/>
      <c r="CE294" s="124"/>
      <c r="CF294" s="122">
        <v>2226.16</v>
      </c>
      <c r="CG294" s="123"/>
      <c r="CH294" s="123"/>
      <c r="CI294" s="123"/>
      <c r="CJ294" s="123"/>
      <c r="CK294" s="123"/>
      <c r="CL294" s="124"/>
      <c r="CM294" s="122">
        <v>2248.56</v>
      </c>
      <c r="CN294" s="123"/>
      <c r="CO294" s="123"/>
      <c r="CP294" s="123"/>
      <c r="CQ294" s="123"/>
      <c r="CR294" s="123"/>
      <c r="CS294" s="124"/>
      <c r="CT294" s="122">
        <v>2281.98</v>
      </c>
      <c r="CU294" s="123"/>
      <c r="CV294" s="123"/>
      <c r="CW294" s="123"/>
      <c r="CX294" s="123"/>
      <c r="CY294" s="123"/>
      <c r="CZ294" s="124"/>
      <c r="DA294" s="122">
        <v>2257.44</v>
      </c>
      <c r="DB294" s="123"/>
      <c r="DC294" s="123"/>
      <c r="DD294" s="123"/>
      <c r="DE294" s="123"/>
      <c r="DF294" s="123"/>
      <c r="DG294" s="124"/>
      <c r="DH294" s="122">
        <v>2286.73</v>
      </c>
      <c r="DI294" s="123"/>
      <c r="DJ294" s="123"/>
      <c r="DK294" s="123"/>
      <c r="DL294" s="123"/>
      <c r="DM294" s="123"/>
      <c r="DN294" s="124"/>
      <c r="DO294" s="122">
        <v>2258.89</v>
      </c>
      <c r="DP294" s="123"/>
      <c r="DQ294" s="123"/>
      <c r="DR294" s="123"/>
      <c r="DS294" s="123"/>
      <c r="DT294" s="123"/>
      <c r="DU294" s="124"/>
      <c r="DV294" s="122">
        <v>2229.31</v>
      </c>
      <c r="DW294" s="123"/>
      <c r="DX294" s="123"/>
      <c r="DY294" s="123"/>
      <c r="DZ294" s="123"/>
      <c r="EA294" s="123"/>
      <c r="EB294" s="124"/>
      <c r="EC294" s="122">
        <v>2161.77</v>
      </c>
      <c r="ED294" s="123"/>
      <c r="EE294" s="123"/>
      <c r="EF294" s="123"/>
      <c r="EG294" s="123"/>
      <c r="EH294" s="123"/>
      <c r="EI294" s="124"/>
      <c r="EJ294" s="122">
        <v>2143.5700000000002</v>
      </c>
      <c r="EK294" s="123"/>
      <c r="EL294" s="123"/>
      <c r="EM294" s="123"/>
      <c r="EN294" s="123"/>
      <c r="EO294" s="123"/>
      <c r="EP294" s="124"/>
      <c r="EQ294" s="122">
        <v>2187.9699999999998</v>
      </c>
      <c r="ER294" s="123"/>
      <c r="ES294" s="123"/>
      <c r="ET294" s="123"/>
      <c r="EU294" s="123"/>
      <c r="EV294" s="123"/>
      <c r="EW294" s="124"/>
      <c r="EX294" s="122">
        <v>2167.02</v>
      </c>
      <c r="EY294" s="123"/>
      <c r="EZ294" s="123"/>
      <c r="FA294" s="123"/>
      <c r="FB294" s="123"/>
      <c r="FC294" s="123"/>
      <c r="FD294" s="124"/>
      <c r="FE294" s="122">
        <v>2064.27</v>
      </c>
      <c r="FF294" s="123"/>
      <c r="FG294" s="123"/>
      <c r="FH294" s="123"/>
      <c r="FI294" s="123"/>
      <c r="FJ294" s="123"/>
      <c r="FK294" s="124"/>
    </row>
    <row r="295" spans="1:167" s="2" customFormat="1" ht="15.75" customHeight="1" x14ac:dyDescent="0.2">
      <c r="A295" s="125" t="s">
        <v>7</v>
      </c>
      <c r="B295" s="125"/>
      <c r="C295" s="125"/>
      <c r="D295" s="125"/>
      <c r="E295" s="125"/>
      <c r="F295" s="125"/>
      <c r="G295" s="125"/>
      <c r="H295" s="126"/>
      <c r="I295" s="122">
        <v>1773.88</v>
      </c>
      <c r="J295" s="123"/>
      <c r="K295" s="123"/>
      <c r="L295" s="123"/>
      <c r="M295" s="123"/>
      <c r="N295" s="124"/>
      <c r="O295" s="122">
        <v>1705.2</v>
      </c>
      <c r="P295" s="123"/>
      <c r="Q295" s="123"/>
      <c r="R295" s="123"/>
      <c r="S295" s="123"/>
      <c r="T295" s="124"/>
      <c r="U295" s="122">
        <v>1606.46</v>
      </c>
      <c r="V295" s="123"/>
      <c r="W295" s="123"/>
      <c r="X295" s="123"/>
      <c r="Y295" s="123"/>
      <c r="Z295" s="124"/>
      <c r="AA295" s="122">
        <v>1580.46</v>
      </c>
      <c r="AB295" s="123"/>
      <c r="AC295" s="123"/>
      <c r="AD295" s="123"/>
      <c r="AE295" s="123"/>
      <c r="AF295" s="124"/>
      <c r="AG295" s="122">
        <v>1545.15</v>
      </c>
      <c r="AH295" s="123"/>
      <c r="AI295" s="123"/>
      <c r="AJ295" s="123"/>
      <c r="AK295" s="123"/>
      <c r="AL295" s="124"/>
      <c r="AM295" s="122">
        <v>1620.78</v>
      </c>
      <c r="AN295" s="123"/>
      <c r="AO295" s="123"/>
      <c r="AP295" s="123"/>
      <c r="AQ295" s="123"/>
      <c r="AR295" s="124"/>
      <c r="AS295" s="122">
        <v>1620.84</v>
      </c>
      <c r="AT295" s="123"/>
      <c r="AU295" s="123"/>
      <c r="AV295" s="123"/>
      <c r="AW295" s="123"/>
      <c r="AX295" s="124"/>
      <c r="AY295" s="122">
        <v>1807.79</v>
      </c>
      <c r="AZ295" s="123"/>
      <c r="BA295" s="123"/>
      <c r="BB295" s="123"/>
      <c r="BC295" s="123"/>
      <c r="BD295" s="123"/>
      <c r="BE295" s="122">
        <v>2027.85</v>
      </c>
      <c r="BF295" s="123"/>
      <c r="BG295" s="123"/>
      <c r="BH295" s="123"/>
      <c r="BI295" s="123"/>
      <c r="BJ295" s="124"/>
      <c r="BK295" s="122">
        <v>2140.0300000000002</v>
      </c>
      <c r="BL295" s="123"/>
      <c r="BM295" s="123"/>
      <c r="BN295" s="123"/>
      <c r="BO295" s="123"/>
      <c r="BP295" s="123"/>
      <c r="BQ295" s="124"/>
      <c r="BR295" s="122">
        <v>2177.2199999999998</v>
      </c>
      <c r="BS295" s="123"/>
      <c r="BT295" s="123"/>
      <c r="BU295" s="123"/>
      <c r="BV295" s="123"/>
      <c r="BW295" s="123"/>
      <c r="BX295" s="124"/>
      <c r="BY295" s="122">
        <v>2176.02</v>
      </c>
      <c r="BZ295" s="123"/>
      <c r="CA295" s="123"/>
      <c r="CB295" s="123"/>
      <c r="CC295" s="123"/>
      <c r="CD295" s="123"/>
      <c r="CE295" s="124"/>
      <c r="CF295" s="122">
        <v>2157.7600000000002</v>
      </c>
      <c r="CG295" s="123"/>
      <c r="CH295" s="123"/>
      <c r="CI295" s="123"/>
      <c r="CJ295" s="123"/>
      <c r="CK295" s="123"/>
      <c r="CL295" s="124"/>
      <c r="CM295" s="122">
        <v>2177.2199999999998</v>
      </c>
      <c r="CN295" s="123"/>
      <c r="CO295" s="123"/>
      <c r="CP295" s="123"/>
      <c r="CQ295" s="123"/>
      <c r="CR295" s="123"/>
      <c r="CS295" s="124"/>
      <c r="CT295" s="122">
        <v>2245.79</v>
      </c>
      <c r="CU295" s="123"/>
      <c r="CV295" s="123"/>
      <c r="CW295" s="123"/>
      <c r="CX295" s="123"/>
      <c r="CY295" s="123"/>
      <c r="CZ295" s="124"/>
      <c r="DA295" s="122">
        <v>2191.44</v>
      </c>
      <c r="DB295" s="123"/>
      <c r="DC295" s="123"/>
      <c r="DD295" s="123"/>
      <c r="DE295" s="123"/>
      <c r="DF295" s="123"/>
      <c r="DG295" s="124"/>
      <c r="DH295" s="122">
        <v>2234.61</v>
      </c>
      <c r="DI295" s="123"/>
      <c r="DJ295" s="123"/>
      <c r="DK295" s="123"/>
      <c r="DL295" s="123"/>
      <c r="DM295" s="123"/>
      <c r="DN295" s="124"/>
      <c r="DO295" s="122">
        <v>2200.64</v>
      </c>
      <c r="DP295" s="123"/>
      <c r="DQ295" s="123"/>
      <c r="DR295" s="123"/>
      <c r="DS295" s="123"/>
      <c r="DT295" s="123"/>
      <c r="DU295" s="124"/>
      <c r="DV295" s="122">
        <v>2178.86</v>
      </c>
      <c r="DW295" s="123"/>
      <c r="DX295" s="123"/>
      <c r="DY295" s="123"/>
      <c r="DZ295" s="123"/>
      <c r="EA295" s="123"/>
      <c r="EB295" s="124"/>
      <c r="EC295" s="122">
        <v>2134.81</v>
      </c>
      <c r="ED295" s="123"/>
      <c r="EE295" s="123"/>
      <c r="EF295" s="123"/>
      <c r="EG295" s="123"/>
      <c r="EH295" s="123"/>
      <c r="EI295" s="124"/>
      <c r="EJ295" s="122">
        <v>2102.92</v>
      </c>
      <c r="EK295" s="123"/>
      <c r="EL295" s="123"/>
      <c r="EM295" s="123"/>
      <c r="EN295" s="123"/>
      <c r="EO295" s="123"/>
      <c r="EP295" s="124"/>
      <c r="EQ295" s="122">
        <v>2151.54</v>
      </c>
      <c r="ER295" s="123"/>
      <c r="ES295" s="123"/>
      <c r="ET295" s="123"/>
      <c r="EU295" s="123"/>
      <c r="EV295" s="123"/>
      <c r="EW295" s="124"/>
      <c r="EX295" s="122">
        <v>2132.94</v>
      </c>
      <c r="EY295" s="123"/>
      <c r="EZ295" s="123"/>
      <c r="FA295" s="123"/>
      <c r="FB295" s="123"/>
      <c r="FC295" s="123"/>
      <c r="FD295" s="124"/>
      <c r="FE295" s="122">
        <v>2051.59</v>
      </c>
      <c r="FF295" s="123"/>
      <c r="FG295" s="123"/>
      <c r="FH295" s="123"/>
      <c r="FI295" s="123"/>
      <c r="FJ295" s="123"/>
      <c r="FK295" s="124"/>
    </row>
    <row r="296" spans="1:167" s="2" customFormat="1" ht="15.75" customHeight="1" x14ac:dyDescent="0.2">
      <c r="A296" s="125" t="s">
        <v>100</v>
      </c>
      <c r="B296" s="125"/>
      <c r="C296" s="125"/>
      <c r="D296" s="125"/>
      <c r="E296" s="125"/>
      <c r="F296" s="125"/>
      <c r="G296" s="125"/>
      <c r="H296" s="126"/>
      <c r="I296" s="122">
        <v>1846.67</v>
      </c>
      <c r="J296" s="123"/>
      <c r="K296" s="123"/>
      <c r="L296" s="123"/>
      <c r="M296" s="123"/>
      <c r="N296" s="124"/>
      <c r="O296" s="122">
        <v>1756.9</v>
      </c>
      <c r="P296" s="123"/>
      <c r="Q296" s="123"/>
      <c r="R296" s="123"/>
      <c r="S296" s="123"/>
      <c r="T296" s="124"/>
      <c r="U296" s="122">
        <v>1708.45</v>
      </c>
      <c r="V296" s="123"/>
      <c r="W296" s="123"/>
      <c r="X296" s="123"/>
      <c r="Y296" s="123"/>
      <c r="Z296" s="124"/>
      <c r="AA296" s="122">
        <v>1664.41</v>
      </c>
      <c r="AB296" s="123"/>
      <c r="AC296" s="123"/>
      <c r="AD296" s="123"/>
      <c r="AE296" s="123"/>
      <c r="AF296" s="124"/>
      <c r="AG296" s="122">
        <v>1658.03</v>
      </c>
      <c r="AH296" s="123"/>
      <c r="AI296" s="123"/>
      <c r="AJ296" s="123"/>
      <c r="AK296" s="123"/>
      <c r="AL296" s="124"/>
      <c r="AM296" s="122">
        <v>1702.59</v>
      </c>
      <c r="AN296" s="123"/>
      <c r="AO296" s="123"/>
      <c r="AP296" s="123"/>
      <c r="AQ296" s="123"/>
      <c r="AR296" s="124"/>
      <c r="AS296" s="122">
        <v>1676.98</v>
      </c>
      <c r="AT296" s="123"/>
      <c r="AU296" s="123"/>
      <c r="AV296" s="123"/>
      <c r="AW296" s="123"/>
      <c r="AX296" s="124"/>
      <c r="AY296" s="122">
        <v>1833.86</v>
      </c>
      <c r="AZ296" s="123"/>
      <c r="BA296" s="123"/>
      <c r="BB296" s="123"/>
      <c r="BC296" s="123"/>
      <c r="BD296" s="123"/>
      <c r="BE296" s="122">
        <v>2062.06</v>
      </c>
      <c r="BF296" s="123"/>
      <c r="BG296" s="123"/>
      <c r="BH296" s="123"/>
      <c r="BI296" s="123"/>
      <c r="BJ296" s="124"/>
      <c r="BK296" s="122">
        <v>2151.0300000000002</v>
      </c>
      <c r="BL296" s="123"/>
      <c r="BM296" s="123"/>
      <c r="BN296" s="123"/>
      <c r="BO296" s="123"/>
      <c r="BP296" s="123"/>
      <c r="BQ296" s="124"/>
      <c r="BR296" s="122">
        <v>2273.2600000000002</v>
      </c>
      <c r="BS296" s="123"/>
      <c r="BT296" s="123"/>
      <c r="BU296" s="123"/>
      <c r="BV296" s="123"/>
      <c r="BW296" s="123"/>
      <c r="BX296" s="124"/>
      <c r="BY296" s="122">
        <v>2286.19</v>
      </c>
      <c r="BZ296" s="123"/>
      <c r="CA296" s="123"/>
      <c r="CB296" s="123"/>
      <c r="CC296" s="123"/>
      <c r="CD296" s="123"/>
      <c r="CE296" s="124"/>
      <c r="CF296" s="122">
        <v>2275.81</v>
      </c>
      <c r="CG296" s="123"/>
      <c r="CH296" s="123"/>
      <c r="CI296" s="123"/>
      <c r="CJ296" s="123"/>
      <c r="CK296" s="123"/>
      <c r="CL296" s="124"/>
      <c r="CM296" s="122">
        <v>2294.25</v>
      </c>
      <c r="CN296" s="123"/>
      <c r="CO296" s="123"/>
      <c r="CP296" s="123"/>
      <c r="CQ296" s="123"/>
      <c r="CR296" s="123"/>
      <c r="CS296" s="124"/>
      <c r="CT296" s="122">
        <v>2303.71</v>
      </c>
      <c r="CU296" s="123"/>
      <c r="CV296" s="123"/>
      <c r="CW296" s="123"/>
      <c r="CX296" s="123"/>
      <c r="CY296" s="123"/>
      <c r="CZ296" s="124"/>
      <c r="DA296" s="122">
        <v>2294.83</v>
      </c>
      <c r="DB296" s="123"/>
      <c r="DC296" s="123"/>
      <c r="DD296" s="123"/>
      <c r="DE296" s="123"/>
      <c r="DF296" s="123"/>
      <c r="DG296" s="124"/>
      <c r="DH296" s="122">
        <v>2303.56</v>
      </c>
      <c r="DI296" s="123"/>
      <c r="DJ296" s="123"/>
      <c r="DK296" s="123"/>
      <c r="DL296" s="123"/>
      <c r="DM296" s="123"/>
      <c r="DN296" s="124"/>
      <c r="DO296" s="122">
        <v>2341.84</v>
      </c>
      <c r="DP296" s="123"/>
      <c r="DQ296" s="123"/>
      <c r="DR296" s="123"/>
      <c r="DS296" s="123"/>
      <c r="DT296" s="123"/>
      <c r="DU296" s="124"/>
      <c r="DV296" s="122">
        <v>2314.62</v>
      </c>
      <c r="DW296" s="123"/>
      <c r="DX296" s="123"/>
      <c r="DY296" s="123"/>
      <c r="DZ296" s="123"/>
      <c r="EA296" s="123"/>
      <c r="EB296" s="124"/>
      <c r="EC296" s="122">
        <v>2275.27</v>
      </c>
      <c r="ED296" s="123"/>
      <c r="EE296" s="123"/>
      <c r="EF296" s="123"/>
      <c r="EG296" s="123"/>
      <c r="EH296" s="123"/>
      <c r="EI296" s="124"/>
      <c r="EJ296" s="122">
        <v>2178.4</v>
      </c>
      <c r="EK296" s="123"/>
      <c r="EL296" s="123"/>
      <c r="EM296" s="123"/>
      <c r="EN296" s="123"/>
      <c r="EO296" s="123"/>
      <c r="EP296" s="124"/>
      <c r="EQ296" s="122">
        <v>2287.42</v>
      </c>
      <c r="ER296" s="123"/>
      <c r="ES296" s="123"/>
      <c r="ET296" s="123"/>
      <c r="EU296" s="123"/>
      <c r="EV296" s="123"/>
      <c r="EW296" s="124"/>
      <c r="EX296" s="122">
        <v>2278.98</v>
      </c>
      <c r="EY296" s="123"/>
      <c r="EZ296" s="123"/>
      <c r="FA296" s="123"/>
      <c r="FB296" s="123"/>
      <c r="FC296" s="123"/>
      <c r="FD296" s="124"/>
      <c r="FE296" s="122">
        <v>2106.11</v>
      </c>
      <c r="FF296" s="123"/>
      <c r="FG296" s="123"/>
      <c r="FH296" s="123"/>
      <c r="FI296" s="123"/>
      <c r="FJ296" s="123"/>
      <c r="FK296" s="124"/>
    </row>
    <row r="297" spans="1:167" s="2" customFormat="1" ht="15.75" customHeight="1" x14ac:dyDescent="0.2">
      <c r="A297" s="125" t="s">
        <v>101</v>
      </c>
      <c r="B297" s="125"/>
      <c r="C297" s="125"/>
      <c r="D297" s="125"/>
      <c r="E297" s="125"/>
      <c r="F297" s="125"/>
      <c r="G297" s="125"/>
      <c r="H297" s="126"/>
      <c r="I297" s="122">
        <v>1819.1</v>
      </c>
      <c r="J297" s="123"/>
      <c r="K297" s="123"/>
      <c r="L297" s="123"/>
      <c r="M297" s="123"/>
      <c r="N297" s="124"/>
      <c r="O297" s="122">
        <v>1751.72</v>
      </c>
      <c r="P297" s="123"/>
      <c r="Q297" s="123"/>
      <c r="R297" s="123"/>
      <c r="S297" s="123"/>
      <c r="T297" s="124"/>
      <c r="U297" s="122">
        <v>1702.74</v>
      </c>
      <c r="V297" s="123"/>
      <c r="W297" s="123"/>
      <c r="X297" s="123"/>
      <c r="Y297" s="123"/>
      <c r="Z297" s="124"/>
      <c r="AA297" s="122">
        <v>1687.62</v>
      </c>
      <c r="AB297" s="123"/>
      <c r="AC297" s="123"/>
      <c r="AD297" s="123"/>
      <c r="AE297" s="123"/>
      <c r="AF297" s="124"/>
      <c r="AG297" s="122">
        <v>1683.53</v>
      </c>
      <c r="AH297" s="123"/>
      <c r="AI297" s="123"/>
      <c r="AJ297" s="123"/>
      <c r="AK297" s="123"/>
      <c r="AL297" s="124"/>
      <c r="AM297" s="122">
        <v>1703.29</v>
      </c>
      <c r="AN297" s="123"/>
      <c r="AO297" s="123"/>
      <c r="AP297" s="123"/>
      <c r="AQ297" s="123"/>
      <c r="AR297" s="124"/>
      <c r="AS297" s="122">
        <v>1701.86</v>
      </c>
      <c r="AT297" s="123"/>
      <c r="AU297" s="123"/>
      <c r="AV297" s="123"/>
      <c r="AW297" s="123"/>
      <c r="AX297" s="124"/>
      <c r="AY297" s="122">
        <v>1853.51</v>
      </c>
      <c r="AZ297" s="123"/>
      <c r="BA297" s="123"/>
      <c r="BB297" s="123"/>
      <c r="BC297" s="123"/>
      <c r="BD297" s="123"/>
      <c r="BE297" s="122">
        <v>2068.8000000000002</v>
      </c>
      <c r="BF297" s="123"/>
      <c r="BG297" s="123"/>
      <c r="BH297" s="123"/>
      <c r="BI297" s="123"/>
      <c r="BJ297" s="124"/>
      <c r="BK297" s="122">
        <v>2175.11</v>
      </c>
      <c r="BL297" s="123"/>
      <c r="BM297" s="123"/>
      <c r="BN297" s="123"/>
      <c r="BO297" s="123"/>
      <c r="BP297" s="123"/>
      <c r="BQ297" s="124"/>
      <c r="BR297" s="122">
        <v>2400.41</v>
      </c>
      <c r="BS297" s="123"/>
      <c r="BT297" s="123"/>
      <c r="BU297" s="123"/>
      <c r="BV297" s="123"/>
      <c r="BW297" s="123"/>
      <c r="BX297" s="124"/>
      <c r="BY297" s="122">
        <v>2402.09</v>
      </c>
      <c r="BZ297" s="123"/>
      <c r="CA297" s="123"/>
      <c r="CB297" s="123"/>
      <c r="CC297" s="123"/>
      <c r="CD297" s="123"/>
      <c r="CE297" s="124"/>
      <c r="CF297" s="122">
        <v>2365.6</v>
      </c>
      <c r="CG297" s="123"/>
      <c r="CH297" s="123"/>
      <c r="CI297" s="123"/>
      <c r="CJ297" s="123"/>
      <c r="CK297" s="123"/>
      <c r="CL297" s="124"/>
      <c r="CM297" s="122">
        <v>2408.5300000000002</v>
      </c>
      <c r="CN297" s="123"/>
      <c r="CO297" s="123"/>
      <c r="CP297" s="123"/>
      <c r="CQ297" s="123"/>
      <c r="CR297" s="123"/>
      <c r="CS297" s="124"/>
      <c r="CT297" s="122">
        <v>2473.12</v>
      </c>
      <c r="CU297" s="123"/>
      <c r="CV297" s="123"/>
      <c r="CW297" s="123"/>
      <c r="CX297" s="123"/>
      <c r="CY297" s="123"/>
      <c r="CZ297" s="124"/>
      <c r="DA297" s="122">
        <v>2448.52</v>
      </c>
      <c r="DB297" s="123"/>
      <c r="DC297" s="123"/>
      <c r="DD297" s="123"/>
      <c r="DE297" s="123"/>
      <c r="DF297" s="123"/>
      <c r="DG297" s="124"/>
      <c r="DH297" s="122">
        <v>2485.5300000000002</v>
      </c>
      <c r="DI297" s="123"/>
      <c r="DJ297" s="123"/>
      <c r="DK297" s="123"/>
      <c r="DL297" s="123"/>
      <c r="DM297" s="123"/>
      <c r="DN297" s="124"/>
      <c r="DO297" s="122">
        <v>2452.6799999999998</v>
      </c>
      <c r="DP297" s="123"/>
      <c r="DQ297" s="123"/>
      <c r="DR297" s="123"/>
      <c r="DS297" s="123"/>
      <c r="DT297" s="123"/>
      <c r="DU297" s="124"/>
      <c r="DV297" s="122">
        <v>2404.15</v>
      </c>
      <c r="DW297" s="123"/>
      <c r="DX297" s="123"/>
      <c r="DY297" s="123"/>
      <c r="DZ297" s="123"/>
      <c r="EA297" s="123"/>
      <c r="EB297" s="124"/>
      <c r="EC297" s="122">
        <v>2302.2199999999998</v>
      </c>
      <c r="ED297" s="123"/>
      <c r="EE297" s="123"/>
      <c r="EF297" s="123"/>
      <c r="EG297" s="123"/>
      <c r="EH297" s="123"/>
      <c r="EI297" s="124"/>
      <c r="EJ297" s="122">
        <v>2128.6999999999998</v>
      </c>
      <c r="EK297" s="123"/>
      <c r="EL297" s="123"/>
      <c r="EM297" s="123"/>
      <c r="EN297" s="123"/>
      <c r="EO297" s="123"/>
      <c r="EP297" s="124"/>
      <c r="EQ297" s="122">
        <v>2287.81</v>
      </c>
      <c r="ER297" s="123"/>
      <c r="ES297" s="123"/>
      <c r="ET297" s="123"/>
      <c r="EU297" s="123"/>
      <c r="EV297" s="123"/>
      <c r="EW297" s="124"/>
      <c r="EX297" s="122">
        <v>2241.17</v>
      </c>
      <c r="EY297" s="123"/>
      <c r="EZ297" s="123"/>
      <c r="FA297" s="123"/>
      <c r="FB297" s="123"/>
      <c r="FC297" s="123"/>
      <c r="FD297" s="124"/>
      <c r="FE297" s="122">
        <v>2061.1999999999998</v>
      </c>
      <c r="FF297" s="123"/>
      <c r="FG297" s="123"/>
      <c r="FH297" s="123"/>
      <c r="FI297" s="123"/>
      <c r="FJ297" s="123"/>
      <c r="FK297" s="124"/>
    </row>
    <row r="298" spans="1:167" s="2" customFormat="1" ht="15.75" customHeight="1" x14ac:dyDescent="0.2">
      <c r="A298" s="125" t="s">
        <v>102</v>
      </c>
      <c r="B298" s="125"/>
      <c r="C298" s="125"/>
      <c r="D298" s="125"/>
      <c r="E298" s="125"/>
      <c r="F298" s="125"/>
      <c r="G298" s="125"/>
      <c r="H298" s="126"/>
      <c r="I298" s="122">
        <v>1965.16</v>
      </c>
      <c r="J298" s="123"/>
      <c r="K298" s="123"/>
      <c r="L298" s="123"/>
      <c r="M298" s="123"/>
      <c r="N298" s="124"/>
      <c r="O298" s="122">
        <v>1770.76</v>
      </c>
      <c r="P298" s="123"/>
      <c r="Q298" s="123"/>
      <c r="R298" s="123"/>
      <c r="S298" s="123"/>
      <c r="T298" s="124"/>
      <c r="U298" s="122">
        <v>1757.02</v>
      </c>
      <c r="V298" s="123"/>
      <c r="W298" s="123"/>
      <c r="X298" s="123"/>
      <c r="Y298" s="123"/>
      <c r="Z298" s="124"/>
      <c r="AA298" s="122">
        <v>1714.85</v>
      </c>
      <c r="AB298" s="123"/>
      <c r="AC298" s="123"/>
      <c r="AD298" s="123"/>
      <c r="AE298" s="123"/>
      <c r="AF298" s="124"/>
      <c r="AG298" s="122">
        <v>1709.93</v>
      </c>
      <c r="AH298" s="123"/>
      <c r="AI298" s="123"/>
      <c r="AJ298" s="123"/>
      <c r="AK298" s="123"/>
      <c r="AL298" s="124"/>
      <c r="AM298" s="122">
        <v>1692.07</v>
      </c>
      <c r="AN298" s="123"/>
      <c r="AO298" s="123"/>
      <c r="AP298" s="123"/>
      <c r="AQ298" s="123"/>
      <c r="AR298" s="124"/>
      <c r="AS298" s="122">
        <v>1680.59</v>
      </c>
      <c r="AT298" s="123"/>
      <c r="AU298" s="123"/>
      <c r="AV298" s="123"/>
      <c r="AW298" s="123"/>
      <c r="AX298" s="124"/>
      <c r="AY298" s="122">
        <v>1691.15</v>
      </c>
      <c r="AZ298" s="123"/>
      <c r="BA298" s="123"/>
      <c r="BB298" s="123"/>
      <c r="BC298" s="123"/>
      <c r="BD298" s="123"/>
      <c r="BE298" s="122">
        <v>1879.57</v>
      </c>
      <c r="BF298" s="123"/>
      <c r="BG298" s="123"/>
      <c r="BH298" s="123"/>
      <c r="BI298" s="123"/>
      <c r="BJ298" s="124"/>
      <c r="BK298" s="122">
        <v>2021.59</v>
      </c>
      <c r="BL298" s="123"/>
      <c r="BM298" s="123"/>
      <c r="BN298" s="123"/>
      <c r="BO298" s="123"/>
      <c r="BP298" s="123"/>
      <c r="BQ298" s="124"/>
      <c r="BR298" s="122">
        <v>2105.35</v>
      </c>
      <c r="BS298" s="123"/>
      <c r="BT298" s="123"/>
      <c r="BU298" s="123"/>
      <c r="BV298" s="123"/>
      <c r="BW298" s="123"/>
      <c r="BX298" s="124"/>
      <c r="BY298" s="122">
        <v>2131.89</v>
      </c>
      <c r="BZ298" s="123"/>
      <c r="CA298" s="123"/>
      <c r="CB298" s="123"/>
      <c r="CC298" s="123"/>
      <c r="CD298" s="123"/>
      <c r="CE298" s="124"/>
      <c r="CF298" s="122">
        <v>2120.1999999999998</v>
      </c>
      <c r="CG298" s="123"/>
      <c r="CH298" s="123"/>
      <c r="CI298" s="123"/>
      <c r="CJ298" s="123"/>
      <c r="CK298" s="123"/>
      <c r="CL298" s="124"/>
      <c r="CM298" s="122">
        <v>2125.0700000000002</v>
      </c>
      <c r="CN298" s="123"/>
      <c r="CO298" s="123"/>
      <c r="CP298" s="123"/>
      <c r="CQ298" s="123"/>
      <c r="CR298" s="123"/>
      <c r="CS298" s="124"/>
      <c r="CT298" s="122">
        <v>2149.7600000000002</v>
      </c>
      <c r="CU298" s="123"/>
      <c r="CV298" s="123"/>
      <c r="CW298" s="123"/>
      <c r="CX298" s="123"/>
      <c r="CY298" s="123"/>
      <c r="CZ298" s="124"/>
      <c r="DA298" s="122">
        <v>2146.5700000000002</v>
      </c>
      <c r="DB298" s="123"/>
      <c r="DC298" s="123"/>
      <c r="DD298" s="123"/>
      <c r="DE298" s="123"/>
      <c r="DF298" s="123"/>
      <c r="DG298" s="124"/>
      <c r="DH298" s="122">
        <v>2153.5700000000002</v>
      </c>
      <c r="DI298" s="123"/>
      <c r="DJ298" s="123"/>
      <c r="DK298" s="123"/>
      <c r="DL298" s="123"/>
      <c r="DM298" s="123"/>
      <c r="DN298" s="124"/>
      <c r="DO298" s="122">
        <v>2114.63</v>
      </c>
      <c r="DP298" s="123"/>
      <c r="DQ298" s="123"/>
      <c r="DR298" s="123"/>
      <c r="DS298" s="123"/>
      <c r="DT298" s="123"/>
      <c r="DU298" s="124"/>
      <c r="DV298" s="122">
        <v>2116.4299999999998</v>
      </c>
      <c r="DW298" s="123"/>
      <c r="DX298" s="123"/>
      <c r="DY298" s="123"/>
      <c r="DZ298" s="123"/>
      <c r="EA298" s="123"/>
      <c r="EB298" s="124"/>
      <c r="EC298" s="122">
        <v>2121.8200000000002</v>
      </c>
      <c r="ED298" s="123"/>
      <c r="EE298" s="123"/>
      <c r="EF298" s="123"/>
      <c r="EG298" s="123"/>
      <c r="EH298" s="123"/>
      <c r="EI298" s="124"/>
      <c r="EJ298" s="122">
        <v>2114.13</v>
      </c>
      <c r="EK298" s="123"/>
      <c r="EL298" s="123"/>
      <c r="EM298" s="123"/>
      <c r="EN298" s="123"/>
      <c r="EO298" s="123"/>
      <c r="EP298" s="124"/>
      <c r="EQ298" s="122">
        <v>2152.6999999999998</v>
      </c>
      <c r="ER298" s="123"/>
      <c r="ES298" s="123"/>
      <c r="ET298" s="123"/>
      <c r="EU298" s="123"/>
      <c r="EV298" s="123"/>
      <c r="EW298" s="124"/>
      <c r="EX298" s="122">
        <v>2140.36</v>
      </c>
      <c r="EY298" s="123"/>
      <c r="EZ298" s="123"/>
      <c r="FA298" s="123"/>
      <c r="FB298" s="123"/>
      <c r="FC298" s="123"/>
      <c r="FD298" s="124"/>
      <c r="FE298" s="122">
        <v>2039.89</v>
      </c>
      <c r="FF298" s="123"/>
      <c r="FG298" s="123"/>
      <c r="FH298" s="123"/>
      <c r="FI298" s="123"/>
      <c r="FJ298" s="123"/>
      <c r="FK298" s="124"/>
    </row>
    <row r="299" spans="1:167" s="2" customFormat="1" ht="15.75" customHeight="1" x14ac:dyDescent="0.2">
      <c r="A299" s="125" t="s">
        <v>103</v>
      </c>
      <c r="B299" s="125"/>
      <c r="C299" s="125"/>
      <c r="D299" s="125"/>
      <c r="E299" s="125"/>
      <c r="F299" s="125"/>
      <c r="G299" s="125"/>
      <c r="H299" s="126"/>
      <c r="I299" s="122">
        <v>1960.53</v>
      </c>
      <c r="J299" s="123"/>
      <c r="K299" s="123"/>
      <c r="L299" s="123"/>
      <c r="M299" s="123"/>
      <c r="N299" s="124"/>
      <c r="O299" s="122">
        <v>1847.53</v>
      </c>
      <c r="P299" s="123"/>
      <c r="Q299" s="123"/>
      <c r="R299" s="123"/>
      <c r="S299" s="123"/>
      <c r="T299" s="124"/>
      <c r="U299" s="122">
        <v>1748.99</v>
      </c>
      <c r="V299" s="123"/>
      <c r="W299" s="123"/>
      <c r="X299" s="123"/>
      <c r="Y299" s="123"/>
      <c r="Z299" s="124"/>
      <c r="AA299" s="122">
        <v>1707.02</v>
      </c>
      <c r="AB299" s="123"/>
      <c r="AC299" s="123"/>
      <c r="AD299" s="123"/>
      <c r="AE299" s="123"/>
      <c r="AF299" s="124"/>
      <c r="AG299" s="122">
        <v>1699.98</v>
      </c>
      <c r="AH299" s="123"/>
      <c r="AI299" s="123"/>
      <c r="AJ299" s="123"/>
      <c r="AK299" s="123"/>
      <c r="AL299" s="124"/>
      <c r="AM299" s="122">
        <v>1665.09</v>
      </c>
      <c r="AN299" s="123"/>
      <c r="AO299" s="123"/>
      <c r="AP299" s="123"/>
      <c r="AQ299" s="123"/>
      <c r="AR299" s="124"/>
      <c r="AS299" s="122">
        <v>1564.34</v>
      </c>
      <c r="AT299" s="123"/>
      <c r="AU299" s="123"/>
      <c r="AV299" s="123"/>
      <c r="AW299" s="123"/>
      <c r="AX299" s="124"/>
      <c r="AY299" s="122">
        <v>1594.06</v>
      </c>
      <c r="AZ299" s="123"/>
      <c r="BA299" s="123"/>
      <c r="BB299" s="123"/>
      <c r="BC299" s="123"/>
      <c r="BD299" s="123"/>
      <c r="BE299" s="122">
        <v>1735.35</v>
      </c>
      <c r="BF299" s="123"/>
      <c r="BG299" s="123"/>
      <c r="BH299" s="123"/>
      <c r="BI299" s="123"/>
      <c r="BJ299" s="124"/>
      <c r="BK299" s="122">
        <v>1961.36</v>
      </c>
      <c r="BL299" s="123"/>
      <c r="BM299" s="123"/>
      <c r="BN299" s="123"/>
      <c r="BO299" s="123"/>
      <c r="BP299" s="123"/>
      <c r="BQ299" s="124"/>
      <c r="BR299" s="122">
        <v>2039.81</v>
      </c>
      <c r="BS299" s="123"/>
      <c r="BT299" s="123"/>
      <c r="BU299" s="123"/>
      <c r="BV299" s="123"/>
      <c r="BW299" s="123"/>
      <c r="BX299" s="124"/>
      <c r="BY299" s="122">
        <v>2057.25</v>
      </c>
      <c r="BZ299" s="123"/>
      <c r="CA299" s="123"/>
      <c r="CB299" s="123"/>
      <c r="CC299" s="123"/>
      <c r="CD299" s="123"/>
      <c r="CE299" s="124"/>
      <c r="CF299" s="122">
        <v>2056.85</v>
      </c>
      <c r="CG299" s="123"/>
      <c r="CH299" s="123"/>
      <c r="CI299" s="123"/>
      <c r="CJ299" s="123"/>
      <c r="CK299" s="123"/>
      <c r="CL299" s="124"/>
      <c r="CM299" s="122">
        <v>2060.79</v>
      </c>
      <c r="CN299" s="123"/>
      <c r="CO299" s="123"/>
      <c r="CP299" s="123"/>
      <c r="CQ299" s="123"/>
      <c r="CR299" s="123"/>
      <c r="CS299" s="124"/>
      <c r="CT299" s="122">
        <v>2081.75</v>
      </c>
      <c r="CU299" s="123"/>
      <c r="CV299" s="123"/>
      <c r="CW299" s="123"/>
      <c r="CX299" s="123"/>
      <c r="CY299" s="123"/>
      <c r="CZ299" s="124"/>
      <c r="DA299" s="122">
        <v>2079.7399999999998</v>
      </c>
      <c r="DB299" s="123"/>
      <c r="DC299" s="123"/>
      <c r="DD299" s="123"/>
      <c r="DE299" s="123"/>
      <c r="DF299" s="123"/>
      <c r="DG299" s="124"/>
      <c r="DH299" s="122">
        <v>2082.1799999999998</v>
      </c>
      <c r="DI299" s="123"/>
      <c r="DJ299" s="123"/>
      <c r="DK299" s="123"/>
      <c r="DL299" s="123"/>
      <c r="DM299" s="123"/>
      <c r="DN299" s="124"/>
      <c r="DO299" s="122">
        <v>2070.3200000000002</v>
      </c>
      <c r="DP299" s="123"/>
      <c r="DQ299" s="123"/>
      <c r="DR299" s="123"/>
      <c r="DS299" s="123"/>
      <c r="DT299" s="123"/>
      <c r="DU299" s="124"/>
      <c r="DV299" s="122">
        <v>2070.11</v>
      </c>
      <c r="DW299" s="123"/>
      <c r="DX299" s="123"/>
      <c r="DY299" s="123"/>
      <c r="DZ299" s="123"/>
      <c r="EA299" s="123"/>
      <c r="EB299" s="124"/>
      <c r="EC299" s="122">
        <v>2072.86</v>
      </c>
      <c r="ED299" s="123"/>
      <c r="EE299" s="123"/>
      <c r="EF299" s="123"/>
      <c r="EG299" s="123"/>
      <c r="EH299" s="123"/>
      <c r="EI299" s="124"/>
      <c r="EJ299" s="122">
        <v>2077.36</v>
      </c>
      <c r="EK299" s="123"/>
      <c r="EL299" s="123"/>
      <c r="EM299" s="123"/>
      <c r="EN299" s="123"/>
      <c r="EO299" s="123"/>
      <c r="EP299" s="124"/>
      <c r="EQ299" s="122">
        <v>2096.9699999999998</v>
      </c>
      <c r="ER299" s="123"/>
      <c r="ES299" s="123"/>
      <c r="ET299" s="123"/>
      <c r="EU299" s="123"/>
      <c r="EV299" s="123"/>
      <c r="EW299" s="124"/>
      <c r="EX299" s="122">
        <v>2094.87</v>
      </c>
      <c r="EY299" s="123"/>
      <c r="EZ299" s="123"/>
      <c r="FA299" s="123"/>
      <c r="FB299" s="123"/>
      <c r="FC299" s="123"/>
      <c r="FD299" s="124"/>
      <c r="FE299" s="122">
        <v>2066.5500000000002</v>
      </c>
      <c r="FF299" s="123"/>
      <c r="FG299" s="123"/>
      <c r="FH299" s="123"/>
      <c r="FI299" s="123"/>
      <c r="FJ299" s="123"/>
      <c r="FK299" s="124"/>
    </row>
    <row r="300" spans="1:167" s="2" customFormat="1" ht="15.75" customHeight="1" x14ac:dyDescent="0.2">
      <c r="A300" s="125" t="s">
        <v>8</v>
      </c>
      <c r="B300" s="125"/>
      <c r="C300" s="125"/>
      <c r="D300" s="125"/>
      <c r="E300" s="125"/>
      <c r="F300" s="125"/>
      <c r="G300" s="125"/>
      <c r="H300" s="126"/>
      <c r="I300" s="122">
        <v>1961.28</v>
      </c>
      <c r="J300" s="123"/>
      <c r="K300" s="123"/>
      <c r="L300" s="123"/>
      <c r="M300" s="123"/>
      <c r="N300" s="124"/>
      <c r="O300" s="122">
        <v>1752.84</v>
      </c>
      <c r="P300" s="123"/>
      <c r="Q300" s="123"/>
      <c r="R300" s="123"/>
      <c r="S300" s="123"/>
      <c r="T300" s="124"/>
      <c r="U300" s="122">
        <v>1662.23</v>
      </c>
      <c r="V300" s="123"/>
      <c r="W300" s="123"/>
      <c r="X300" s="123"/>
      <c r="Y300" s="123"/>
      <c r="Z300" s="124"/>
      <c r="AA300" s="122">
        <v>1559.3</v>
      </c>
      <c r="AB300" s="123"/>
      <c r="AC300" s="123"/>
      <c r="AD300" s="123"/>
      <c r="AE300" s="123"/>
      <c r="AF300" s="124"/>
      <c r="AG300" s="122">
        <v>1548.02</v>
      </c>
      <c r="AH300" s="123"/>
      <c r="AI300" s="123"/>
      <c r="AJ300" s="123"/>
      <c r="AK300" s="123"/>
      <c r="AL300" s="124"/>
      <c r="AM300" s="122">
        <v>1605.34</v>
      </c>
      <c r="AN300" s="123"/>
      <c r="AO300" s="123"/>
      <c r="AP300" s="123"/>
      <c r="AQ300" s="123"/>
      <c r="AR300" s="124"/>
      <c r="AS300" s="122">
        <v>1608.05</v>
      </c>
      <c r="AT300" s="123"/>
      <c r="AU300" s="123"/>
      <c r="AV300" s="123"/>
      <c r="AW300" s="123"/>
      <c r="AX300" s="124"/>
      <c r="AY300" s="122">
        <v>1801.57</v>
      </c>
      <c r="AZ300" s="123"/>
      <c r="BA300" s="123"/>
      <c r="BB300" s="123"/>
      <c r="BC300" s="123"/>
      <c r="BD300" s="123"/>
      <c r="BE300" s="122">
        <v>2054.13</v>
      </c>
      <c r="BF300" s="123"/>
      <c r="BG300" s="123"/>
      <c r="BH300" s="123"/>
      <c r="BI300" s="123"/>
      <c r="BJ300" s="124"/>
      <c r="BK300" s="122">
        <v>2128.71</v>
      </c>
      <c r="BL300" s="123"/>
      <c r="BM300" s="123"/>
      <c r="BN300" s="123"/>
      <c r="BO300" s="123"/>
      <c r="BP300" s="123"/>
      <c r="BQ300" s="124"/>
      <c r="BR300" s="122">
        <v>2221.44</v>
      </c>
      <c r="BS300" s="123"/>
      <c r="BT300" s="123"/>
      <c r="BU300" s="123"/>
      <c r="BV300" s="123"/>
      <c r="BW300" s="123"/>
      <c r="BX300" s="124"/>
      <c r="BY300" s="122">
        <v>2213.79</v>
      </c>
      <c r="BZ300" s="123"/>
      <c r="CA300" s="123"/>
      <c r="CB300" s="123"/>
      <c r="CC300" s="123"/>
      <c r="CD300" s="123"/>
      <c r="CE300" s="124"/>
      <c r="CF300" s="122">
        <v>2182.9299999999998</v>
      </c>
      <c r="CG300" s="123"/>
      <c r="CH300" s="123"/>
      <c r="CI300" s="123"/>
      <c r="CJ300" s="123"/>
      <c r="CK300" s="123"/>
      <c r="CL300" s="124"/>
      <c r="CM300" s="122">
        <v>2205.89</v>
      </c>
      <c r="CN300" s="123"/>
      <c r="CO300" s="123"/>
      <c r="CP300" s="123"/>
      <c r="CQ300" s="123"/>
      <c r="CR300" s="123"/>
      <c r="CS300" s="124"/>
      <c r="CT300" s="122">
        <v>2231.8200000000002</v>
      </c>
      <c r="CU300" s="123"/>
      <c r="CV300" s="123"/>
      <c r="CW300" s="123"/>
      <c r="CX300" s="123"/>
      <c r="CY300" s="123"/>
      <c r="CZ300" s="124"/>
      <c r="DA300" s="122">
        <v>2202.12</v>
      </c>
      <c r="DB300" s="123"/>
      <c r="DC300" s="123"/>
      <c r="DD300" s="123"/>
      <c r="DE300" s="123"/>
      <c r="DF300" s="123"/>
      <c r="DG300" s="124"/>
      <c r="DH300" s="122">
        <v>2211.29</v>
      </c>
      <c r="DI300" s="123"/>
      <c r="DJ300" s="123"/>
      <c r="DK300" s="123"/>
      <c r="DL300" s="123"/>
      <c r="DM300" s="123"/>
      <c r="DN300" s="124"/>
      <c r="DO300" s="122">
        <v>2190.48</v>
      </c>
      <c r="DP300" s="123"/>
      <c r="DQ300" s="123"/>
      <c r="DR300" s="123"/>
      <c r="DS300" s="123"/>
      <c r="DT300" s="123"/>
      <c r="DU300" s="124"/>
      <c r="DV300" s="122">
        <v>2170.9</v>
      </c>
      <c r="DW300" s="123"/>
      <c r="DX300" s="123"/>
      <c r="DY300" s="123"/>
      <c r="DZ300" s="123"/>
      <c r="EA300" s="123"/>
      <c r="EB300" s="124"/>
      <c r="EC300" s="122">
        <v>2108.15</v>
      </c>
      <c r="ED300" s="123"/>
      <c r="EE300" s="123"/>
      <c r="EF300" s="123"/>
      <c r="EG300" s="123"/>
      <c r="EH300" s="123"/>
      <c r="EI300" s="124"/>
      <c r="EJ300" s="122">
        <v>2080.52</v>
      </c>
      <c r="EK300" s="123"/>
      <c r="EL300" s="123"/>
      <c r="EM300" s="123"/>
      <c r="EN300" s="123"/>
      <c r="EO300" s="123"/>
      <c r="EP300" s="124"/>
      <c r="EQ300" s="122">
        <v>2154.4299999999998</v>
      </c>
      <c r="ER300" s="123"/>
      <c r="ES300" s="123"/>
      <c r="ET300" s="123"/>
      <c r="EU300" s="123"/>
      <c r="EV300" s="123"/>
      <c r="EW300" s="124"/>
      <c r="EX300" s="122">
        <v>2091.17</v>
      </c>
      <c r="EY300" s="123"/>
      <c r="EZ300" s="123"/>
      <c r="FA300" s="123"/>
      <c r="FB300" s="123"/>
      <c r="FC300" s="123"/>
      <c r="FD300" s="124"/>
      <c r="FE300" s="122">
        <v>2030.28</v>
      </c>
      <c r="FF300" s="123"/>
      <c r="FG300" s="123"/>
      <c r="FH300" s="123"/>
      <c r="FI300" s="123"/>
      <c r="FJ300" s="123"/>
      <c r="FK300" s="124"/>
    </row>
    <row r="301" spans="1:167" s="2" customFormat="1" ht="15.75" customHeight="1" x14ac:dyDescent="0.2">
      <c r="A301" s="125" t="s">
        <v>104</v>
      </c>
      <c r="B301" s="125"/>
      <c r="C301" s="125"/>
      <c r="D301" s="125"/>
      <c r="E301" s="125"/>
      <c r="F301" s="125"/>
      <c r="G301" s="125"/>
      <c r="H301" s="126"/>
      <c r="I301" s="122">
        <v>1748.08</v>
      </c>
      <c r="J301" s="123"/>
      <c r="K301" s="123"/>
      <c r="L301" s="123"/>
      <c r="M301" s="123"/>
      <c r="N301" s="124"/>
      <c r="O301" s="122">
        <v>1699.59</v>
      </c>
      <c r="P301" s="123"/>
      <c r="Q301" s="123"/>
      <c r="R301" s="123"/>
      <c r="S301" s="123"/>
      <c r="T301" s="124"/>
      <c r="U301" s="122">
        <v>1539.2</v>
      </c>
      <c r="V301" s="123"/>
      <c r="W301" s="123"/>
      <c r="X301" s="123"/>
      <c r="Y301" s="123"/>
      <c r="Z301" s="124"/>
      <c r="AA301" s="122">
        <v>1504.18</v>
      </c>
      <c r="AB301" s="123"/>
      <c r="AC301" s="123"/>
      <c r="AD301" s="123"/>
      <c r="AE301" s="123"/>
      <c r="AF301" s="124"/>
      <c r="AG301" s="122">
        <v>1504.6</v>
      </c>
      <c r="AH301" s="123"/>
      <c r="AI301" s="123"/>
      <c r="AJ301" s="123"/>
      <c r="AK301" s="123"/>
      <c r="AL301" s="124"/>
      <c r="AM301" s="122">
        <v>1594.18</v>
      </c>
      <c r="AN301" s="123"/>
      <c r="AO301" s="123"/>
      <c r="AP301" s="123"/>
      <c r="AQ301" s="123"/>
      <c r="AR301" s="124"/>
      <c r="AS301" s="122">
        <v>1576.88</v>
      </c>
      <c r="AT301" s="123"/>
      <c r="AU301" s="123"/>
      <c r="AV301" s="123"/>
      <c r="AW301" s="123"/>
      <c r="AX301" s="124"/>
      <c r="AY301" s="122">
        <v>1814.48</v>
      </c>
      <c r="AZ301" s="123"/>
      <c r="BA301" s="123"/>
      <c r="BB301" s="123"/>
      <c r="BC301" s="123"/>
      <c r="BD301" s="123"/>
      <c r="BE301" s="122">
        <v>1972.78</v>
      </c>
      <c r="BF301" s="123"/>
      <c r="BG301" s="123"/>
      <c r="BH301" s="123"/>
      <c r="BI301" s="123"/>
      <c r="BJ301" s="124"/>
      <c r="BK301" s="122">
        <v>2047.09</v>
      </c>
      <c r="BL301" s="123"/>
      <c r="BM301" s="123"/>
      <c r="BN301" s="123"/>
      <c r="BO301" s="123"/>
      <c r="BP301" s="123"/>
      <c r="BQ301" s="124"/>
      <c r="BR301" s="122">
        <v>2075.15</v>
      </c>
      <c r="BS301" s="123"/>
      <c r="BT301" s="123"/>
      <c r="BU301" s="123"/>
      <c r="BV301" s="123"/>
      <c r="BW301" s="123"/>
      <c r="BX301" s="124"/>
      <c r="BY301" s="122">
        <v>2072.14</v>
      </c>
      <c r="BZ301" s="123"/>
      <c r="CA301" s="123"/>
      <c r="CB301" s="123"/>
      <c r="CC301" s="123"/>
      <c r="CD301" s="123"/>
      <c r="CE301" s="124"/>
      <c r="CF301" s="122">
        <v>2059.33</v>
      </c>
      <c r="CG301" s="123"/>
      <c r="CH301" s="123"/>
      <c r="CI301" s="123"/>
      <c r="CJ301" s="123"/>
      <c r="CK301" s="123"/>
      <c r="CL301" s="124"/>
      <c r="CM301" s="122">
        <v>2083.04</v>
      </c>
      <c r="CN301" s="123"/>
      <c r="CO301" s="123"/>
      <c r="CP301" s="123"/>
      <c r="CQ301" s="123"/>
      <c r="CR301" s="123"/>
      <c r="CS301" s="124"/>
      <c r="CT301" s="122">
        <v>2108.0700000000002</v>
      </c>
      <c r="CU301" s="123"/>
      <c r="CV301" s="123"/>
      <c r="CW301" s="123"/>
      <c r="CX301" s="123"/>
      <c r="CY301" s="123"/>
      <c r="CZ301" s="124"/>
      <c r="DA301" s="122">
        <v>2093.7399999999998</v>
      </c>
      <c r="DB301" s="123"/>
      <c r="DC301" s="123"/>
      <c r="DD301" s="123"/>
      <c r="DE301" s="123"/>
      <c r="DF301" s="123"/>
      <c r="DG301" s="124"/>
      <c r="DH301" s="122">
        <v>2107.4499999999998</v>
      </c>
      <c r="DI301" s="123"/>
      <c r="DJ301" s="123"/>
      <c r="DK301" s="123"/>
      <c r="DL301" s="123"/>
      <c r="DM301" s="123"/>
      <c r="DN301" s="124"/>
      <c r="DO301" s="122">
        <v>2095.17</v>
      </c>
      <c r="DP301" s="123"/>
      <c r="DQ301" s="123"/>
      <c r="DR301" s="123"/>
      <c r="DS301" s="123"/>
      <c r="DT301" s="123"/>
      <c r="DU301" s="124"/>
      <c r="DV301" s="122">
        <v>2080.75</v>
      </c>
      <c r="DW301" s="123"/>
      <c r="DX301" s="123"/>
      <c r="DY301" s="123"/>
      <c r="DZ301" s="123"/>
      <c r="EA301" s="123"/>
      <c r="EB301" s="124"/>
      <c r="EC301" s="122">
        <v>2060.87</v>
      </c>
      <c r="ED301" s="123"/>
      <c r="EE301" s="123"/>
      <c r="EF301" s="123"/>
      <c r="EG301" s="123"/>
      <c r="EH301" s="123"/>
      <c r="EI301" s="124"/>
      <c r="EJ301" s="122">
        <v>2056.54</v>
      </c>
      <c r="EK301" s="123"/>
      <c r="EL301" s="123"/>
      <c r="EM301" s="123"/>
      <c r="EN301" s="123"/>
      <c r="EO301" s="123"/>
      <c r="EP301" s="124"/>
      <c r="EQ301" s="122">
        <v>2089.42</v>
      </c>
      <c r="ER301" s="123"/>
      <c r="ES301" s="123"/>
      <c r="ET301" s="123"/>
      <c r="EU301" s="123"/>
      <c r="EV301" s="123"/>
      <c r="EW301" s="124"/>
      <c r="EX301" s="122">
        <v>2052.1999999999998</v>
      </c>
      <c r="EY301" s="123"/>
      <c r="EZ301" s="123"/>
      <c r="FA301" s="123"/>
      <c r="FB301" s="123"/>
      <c r="FC301" s="123"/>
      <c r="FD301" s="124"/>
      <c r="FE301" s="122">
        <v>1914.92</v>
      </c>
      <c r="FF301" s="123"/>
      <c r="FG301" s="123"/>
      <c r="FH301" s="123"/>
      <c r="FI301" s="123"/>
      <c r="FJ301" s="123"/>
      <c r="FK301" s="124"/>
    </row>
    <row r="302" spans="1:167" s="2" customFormat="1" ht="15.75" customHeight="1" x14ac:dyDescent="0.2">
      <c r="A302" s="125" t="s">
        <v>105</v>
      </c>
      <c r="B302" s="125"/>
      <c r="C302" s="125"/>
      <c r="D302" s="125"/>
      <c r="E302" s="125"/>
      <c r="F302" s="125"/>
      <c r="G302" s="125"/>
      <c r="H302" s="126"/>
      <c r="I302" s="122">
        <v>1739.93</v>
      </c>
      <c r="J302" s="123"/>
      <c r="K302" s="123"/>
      <c r="L302" s="123"/>
      <c r="M302" s="123"/>
      <c r="N302" s="124"/>
      <c r="O302" s="122">
        <v>1684.51</v>
      </c>
      <c r="P302" s="123"/>
      <c r="Q302" s="123"/>
      <c r="R302" s="123"/>
      <c r="S302" s="123"/>
      <c r="T302" s="124"/>
      <c r="U302" s="122">
        <v>1572.2</v>
      </c>
      <c r="V302" s="123"/>
      <c r="W302" s="123"/>
      <c r="X302" s="123"/>
      <c r="Y302" s="123"/>
      <c r="Z302" s="124"/>
      <c r="AA302" s="122">
        <v>1475.44</v>
      </c>
      <c r="AB302" s="123"/>
      <c r="AC302" s="123"/>
      <c r="AD302" s="123"/>
      <c r="AE302" s="123"/>
      <c r="AF302" s="124"/>
      <c r="AG302" s="122">
        <v>1463.77</v>
      </c>
      <c r="AH302" s="123"/>
      <c r="AI302" s="123"/>
      <c r="AJ302" s="123"/>
      <c r="AK302" s="123"/>
      <c r="AL302" s="124"/>
      <c r="AM302" s="122">
        <v>1585.23</v>
      </c>
      <c r="AN302" s="123"/>
      <c r="AO302" s="123"/>
      <c r="AP302" s="123"/>
      <c r="AQ302" s="123"/>
      <c r="AR302" s="124"/>
      <c r="AS302" s="122">
        <v>1282.23</v>
      </c>
      <c r="AT302" s="123"/>
      <c r="AU302" s="123"/>
      <c r="AV302" s="123"/>
      <c r="AW302" s="123"/>
      <c r="AX302" s="124"/>
      <c r="AY302" s="122">
        <v>1719.42</v>
      </c>
      <c r="AZ302" s="123"/>
      <c r="BA302" s="123"/>
      <c r="BB302" s="123"/>
      <c r="BC302" s="123"/>
      <c r="BD302" s="123"/>
      <c r="BE302" s="122">
        <v>1956.44</v>
      </c>
      <c r="BF302" s="123"/>
      <c r="BG302" s="123"/>
      <c r="BH302" s="123"/>
      <c r="BI302" s="123"/>
      <c r="BJ302" s="124"/>
      <c r="BK302" s="122">
        <v>2045.91</v>
      </c>
      <c r="BL302" s="123"/>
      <c r="BM302" s="123"/>
      <c r="BN302" s="123"/>
      <c r="BO302" s="123"/>
      <c r="BP302" s="123"/>
      <c r="BQ302" s="124"/>
      <c r="BR302" s="122">
        <v>2081.0700000000002</v>
      </c>
      <c r="BS302" s="123"/>
      <c r="BT302" s="123"/>
      <c r="BU302" s="123"/>
      <c r="BV302" s="123"/>
      <c r="BW302" s="123"/>
      <c r="BX302" s="124"/>
      <c r="BY302" s="122">
        <v>2075.61</v>
      </c>
      <c r="BZ302" s="123"/>
      <c r="CA302" s="123"/>
      <c r="CB302" s="123"/>
      <c r="CC302" s="123"/>
      <c r="CD302" s="123"/>
      <c r="CE302" s="124"/>
      <c r="CF302" s="122">
        <v>2057.6799999999998</v>
      </c>
      <c r="CG302" s="123"/>
      <c r="CH302" s="123"/>
      <c r="CI302" s="123"/>
      <c r="CJ302" s="123"/>
      <c r="CK302" s="123"/>
      <c r="CL302" s="124"/>
      <c r="CM302" s="122">
        <v>2081.41</v>
      </c>
      <c r="CN302" s="123"/>
      <c r="CO302" s="123"/>
      <c r="CP302" s="123"/>
      <c r="CQ302" s="123"/>
      <c r="CR302" s="123"/>
      <c r="CS302" s="124"/>
      <c r="CT302" s="122">
        <v>2105.52</v>
      </c>
      <c r="CU302" s="123"/>
      <c r="CV302" s="123"/>
      <c r="CW302" s="123"/>
      <c r="CX302" s="123"/>
      <c r="CY302" s="123"/>
      <c r="CZ302" s="124"/>
      <c r="DA302" s="122">
        <v>2089.39</v>
      </c>
      <c r="DB302" s="123"/>
      <c r="DC302" s="123"/>
      <c r="DD302" s="123"/>
      <c r="DE302" s="123"/>
      <c r="DF302" s="123"/>
      <c r="DG302" s="124"/>
      <c r="DH302" s="122">
        <v>2078.0100000000002</v>
      </c>
      <c r="DI302" s="123"/>
      <c r="DJ302" s="123"/>
      <c r="DK302" s="123"/>
      <c r="DL302" s="123"/>
      <c r="DM302" s="123"/>
      <c r="DN302" s="124"/>
      <c r="DO302" s="122">
        <v>2052.1999999999998</v>
      </c>
      <c r="DP302" s="123"/>
      <c r="DQ302" s="123"/>
      <c r="DR302" s="123"/>
      <c r="DS302" s="123"/>
      <c r="DT302" s="123"/>
      <c r="DU302" s="124"/>
      <c r="DV302" s="122">
        <v>2030.56</v>
      </c>
      <c r="DW302" s="123"/>
      <c r="DX302" s="123"/>
      <c r="DY302" s="123"/>
      <c r="DZ302" s="123"/>
      <c r="EA302" s="123"/>
      <c r="EB302" s="124"/>
      <c r="EC302" s="122">
        <v>1937.16</v>
      </c>
      <c r="ED302" s="123"/>
      <c r="EE302" s="123"/>
      <c r="EF302" s="123"/>
      <c r="EG302" s="123"/>
      <c r="EH302" s="123"/>
      <c r="EI302" s="124"/>
      <c r="EJ302" s="122">
        <v>1990.76</v>
      </c>
      <c r="EK302" s="123"/>
      <c r="EL302" s="123"/>
      <c r="EM302" s="123"/>
      <c r="EN302" s="123"/>
      <c r="EO302" s="123"/>
      <c r="EP302" s="124"/>
      <c r="EQ302" s="122">
        <v>2048.88</v>
      </c>
      <c r="ER302" s="123"/>
      <c r="ES302" s="123"/>
      <c r="ET302" s="123"/>
      <c r="EU302" s="123"/>
      <c r="EV302" s="123"/>
      <c r="EW302" s="124"/>
      <c r="EX302" s="122">
        <v>1987</v>
      </c>
      <c r="EY302" s="123"/>
      <c r="EZ302" s="123"/>
      <c r="FA302" s="123"/>
      <c r="FB302" s="123"/>
      <c r="FC302" s="123"/>
      <c r="FD302" s="124"/>
      <c r="FE302" s="122">
        <v>1796.37</v>
      </c>
      <c r="FF302" s="123"/>
      <c r="FG302" s="123"/>
      <c r="FH302" s="123"/>
      <c r="FI302" s="123"/>
      <c r="FJ302" s="123"/>
      <c r="FK302" s="124"/>
    </row>
    <row r="303" spans="1:167" s="2" customFormat="1" ht="15.75" customHeight="1" x14ac:dyDescent="0.2">
      <c r="A303" s="125" t="s">
        <v>106</v>
      </c>
      <c r="B303" s="125"/>
      <c r="C303" s="125"/>
      <c r="D303" s="125"/>
      <c r="E303" s="125"/>
      <c r="F303" s="125"/>
      <c r="G303" s="125"/>
      <c r="H303" s="126"/>
      <c r="I303" s="122">
        <v>1740.81</v>
      </c>
      <c r="J303" s="123"/>
      <c r="K303" s="123"/>
      <c r="L303" s="123"/>
      <c r="M303" s="123"/>
      <c r="N303" s="124"/>
      <c r="O303" s="122">
        <v>1710.6</v>
      </c>
      <c r="P303" s="123"/>
      <c r="Q303" s="123"/>
      <c r="R303" s="123"/>
      <c r="S303" s="123"/>
      <c r="T303" s="124"/>
      <c r="U303" s="122">
        <v>1608.44</v>
      </c>
      <c r="V303" s="123"/>
      <c r="W303" s="123"/>
      <c r="X303" s="123"/>
      <c r="Y303" s="123"/>
      <c r="Z303" s="124"/>
      <c r="AA303" s="122">
        <v>1508.02</v>
      </c>
      <c r="AB303" s="123"/>
      <c r="AC303" s="123"/>
      <c r="AD303" s="123"/>
      <c r="AE303" s="123"/>
      <c r="AF303" s="124"/>
      <c r="AG303" s="122">
        <v>1530.47</v>
      </c>
      <c r="AH303" s="123"/>
      <c r="AI303" s="123"/>
      <c r="AJ303" s="123"/>
      <c r="AK303" s="123"/>
      <c r="AL303" s="124"/>
      <c r="AM303" s="122">
        <v>1612.79</v>
      </c>
      <c r="AN303" s="123"/>
      <c r="AO303" s="123"/>
      <c r="AP303" s="123"/>
      <c r="AQ303" s="123"/>
      <c r="AR303" s="124"/>
      <c r="AS303" s="122">
        <v>1393.16</v>
      </c>
      <c r="AT303" s="123"/>
      <c r="AU303" s="123"/>
      <c r="AV303" s="123"/>
      <c r="AW303" s="123"/>
      <c r="AX303" s="124"/>
      <c r="AY303" s="122">
        <v>1713.98</v>
      </c>
      <c r="AZ303" s="123"/>
      <c r="BA303" s="123"/>
      <c r="BB303" s="123"/>
      <c r="BC303" s="123"/>
      <c r="BD303" s="123"/>
      <c r="BE303" s="122">
        <v>1989.8</v>
      </c>
      <c r="BF303" s="123"/>
      <c r="BG303" s="123"/>
      <c r="BH303" s="123"/>
      <c r="BI303" s="123"/>
      <c r="BJ303" s="124"/>
      <c r="BK303" s="122">
        <v>2101.77</v>
      </c>
      <c r="BL303" s="123"/>
      <c r="BM303" s="123"/>
      <c r="BN303" s="123"/>
      <c r="BO303" s="123"/>
      <c r="BP303" s="123"/>
      <c r="BQ303" s="124"/>
      <c r="BR303" s="122">
        <v>2149.1</v>
      </c>
      <c r="BS303" s="123"/>
      <c r="BT303" s="123"/>
      <c r="BU303" s="123"/>
      <c r="BV303" s="123"/>
      <c r="BW303" s="123"/>
      <c r="BX303" s="124"/>
      <c r="BY303" s="122">
        <v>2141.64</v>
      </c>
      <c r="BZ303" s="123"/>
      <c r="CA303" s="123"/>
      <c r="CB303" s="123"/>
      <c r="CC303" s="123"/>
      <c r="CD303" s="123"/>
      <c r="CE303" s="124"/>
      <c r="CF303" s="122">
        <v>2112.11</v>
      </c>
      <c r="CG303" s="123"/>
      <c r="CH303" s="123"/>
      <c r="CI303" s="123"/>
      <c r="CJ303" s="123"/>
      <c r="CK303" s="123"/>
      <c r="CL303" s="124"/>
      <c r="CM303" s="122">
        <v>2148.7399999999998</v>
      </c>
      <c r="CN303" s="123"/>
      <c r="CO303" s="123"/>
      <c r="CP303" s="123"/>
      <c r="CQ303" s="123"/>
      <c r="CR303" s="123"/>
      <c r="CS303" s="124"/>
      <c r="CT303" s="122">
        <v>2187.9</v>
      </c>
      <c r="CU303" s="123"/>
      <c r="CV303" s="123"/>
      <c r="CW303" s="123"/>
      <c r="CX303" s="123"/>
      <c r="CY303" s="123"/>
      <c r="CZ303" s="124"/>
      <c r="DA303" s="122">
        <v>1998.69</v>
      </c>
      <c r="DB303" s="123"/>
      <c r="DC303" s="123"/>
      <c r="DD303" s="123"/>
      <c r="DE303" s="123"/>
      <c r="DF303" s="123"/>
      <c r="DG303" s="124"/>
      <c r="DH303" s="122">
        <v>2160.71</v>
      </c>
      <c r="DI303" s="123"/>
      <c r="DJ303" s="123"/>
      <c r="DK303" s="123"/>
      <c r="DL303" s="123"/>
      <c r="DM303" s="123"/>
      <c r="DN303" s="124"/>
      <c r="DO303" s="122">
        <v>2124.63</v>
      </c>
      <c r="DP303" s="123"/>
      <c r="DQ303" s="123"/>
      <c r="DR303" s="123"/>
      <c r="DS303" s="123"/>
      <c r="DT303" s="123"/>
      <c r="DU303" s="124"/>
      <c r="DV303" s="122">
        <v>2107.44</v>
      </c>
      <c r="DW303" s="123"/>
      <c r="DX303" s="123"/>
      <c r="DY303" s="123"/>
      <c r="DZ303" s="123"/>
      <c r="EA303" s="123"/>
      <c r="EB303" s="124"/>
      <c r="EC303" s="122">
        <v>2082.8200000000002</v>
      </c>
      <c r="ED303" s="123"/>
      <c r="EE303" s="123"/>
      <c r="EF303" s="123"/>
      <c r="EG303" s="123"/>
      <c r="EH303" s="123"/>
      <c r="EI303" s="124"/>
      <c r="EJ303" s="122">
        <v>2080.44</v>
      </c>
      <c r="EK303" s="123"/>
      <c r="EL303" s="123"/>
      <c r="EM303" s="123"/>
      <c r="EN303" s="123"/>
      <c r="EO303" s="123"/>
      <c r="EP303" s="124"/>
      <c r="EQ303" s="122">
        <v>2118.71</v>
      </c>
      <c r="ER303" s="123"/>
      <c r="ES303" s="123"/>
      <c r="ET303" s="123"/>
      <c r="EU303" s="123"/>
      <c r="EV303" s="123"/>
      <c r="EW303" s="124"/>
      <c r="EX303" s="122">
        <v>2081.65</v>
      </c>
      <c r="EY303" s="123"/>
      <c r="EZ303" s="123"/>
      <c r="FA303" s="123"/>
      <c r="FB303" s="123"/>
      <c r="FC303" s="123"/>
      <c r="FD303" s="124"/>
      <c r="FE303" s="122">
        <v>1985.02</v>
      </c>
      <c r="FF303" s="123"/>
      <c r="FG303" s="123"/>
      <c r="FH303" s="123"/>
      <c r="FI303" s="123"/>
      <c r="FJ303" s="123"/>
      <c r="FK303" s="124"/>
    </row>
    <row r="304" spans="1:167" s="2" customFormat="1" ht="15.75" customHeight="1" x14ac:dyDescent="0.2">
      <c r="A304" s="125" t="s">
        <v>107</v>
      </c>
      <c r="B304" s="125"/>
      <c r="C304" s="125"/>
      <c r="D304" s="125"/>
      <c r="E304" s="125"/>
      <c r="F304" s="125"/>
      <c r="G304" s="125"/>
      <c r="H304" s="126"/>
      <c r="I304" s="122">
        <v>1742.78</v>
      </c>
      <c r="J304" s="123"/>
      <c r="K304" s="123"/>
      <c r="L304" s="123"/>
      <c r="M304" s="123"/>
      <c r="N304" s="124"/>
      <c r="O304" s="122">
        <v>1709.31</v>
      </c>
      <c r="P304" s="123"/>
      <c r="Q304" s="123"/>
      <c r="R304" s="123"/>
      <c r="S304" s="123"/>
      <c r="T304" s="124"/>
      <c r="U304" s="122">
        <v>1619.83</v>
      </c>
      <c r="V304" s="123"/>
      <c r="W304" s="123"/>
      <c r="X304" s="123"/>
      <c r="Y304" s="123"/>
      <c r="Z304" s="124"/>
      <c r="AA304" s="122">
        <v>1583.54</v>
      </c>
      <c r="AB304" s="123"/>
      <c r="AC304" s="123"/>
      <c r="AD304" s="123"/>
      <c r="AE304" s="123"/>
      <c r="AF304" s="124"/>
      <c r="AG304" s="122">
        <v>1572.32</v>
      </c>
      <c r="AH304" s="123"/>
      <c r="AI304" s="123"/>
      <c r="AJ304" s="123"/>
      <c r="AK304" s="123"/>
      <c r="AL304" s="124"/>
      <c r="AM304" s="122">
        <v>1620.17</v>
      </c>
      <c r="AN304" s="123"/>
      <c r="AO304" s="123"/>
      <c r="AP304" s="123"/>
      <c r="AQ304" s="123"/>
      <c r="AR304" s="124"/>
      <c r="AS304" s="122">
        <v>1601.59</v>
      </c>
      <c r="AT304" s="123"/>
      <c r="AU304" s="123"/>
      <c r="AV304" s="123"/>
      <c r="AW304" s="123"/>
      <c r="AX304" s="124"/>
      <c r="AY304" s="122">
        <v>1798.72</v>
      </c>
      <c r="AZ304" s="123"/>
      <c r="BA304" s="123"/>
      <c r="BB304" s="123"/>
      <c r="BC304" s="123"/>
      <c r="BD304" s="123"/>
      <c r="BE304" s="122">
        <v>2039.65</v>
      </c>
      <c r="BF304" s="123"/>
      <c r="BG304" s="123"/>
      <c r="BH304" s="123"/>
      <c r="BI304" s="123"/>
      <c r="BJ304" s="124"/>
      <c r="BK304" s="122">
        <v>2121.84</v>
      </c>
      <c r="BL304" s="123"/>
      <c r="BM304" s="123"/>
      <c r="BN304" s="123"/>
      <c r="BO304" s="123"/>
      <c r="BP304" s="123"/>
      <c r="BQ304" s="124"/>
      <c r="BR304" s="122">
        <v>2172.2600000000002</v>
      </c>
      <c r="BS304" s="123"/>
      <c r="BT304" s="123"/>
      <c r="BU304" s="123"/>
      <c r="BV304" s="123"/>
      <c r="BW304" s="123"/>
      <c r="BX304" s="124"/>
      <c r="BY304" s="122">
        <v>2171.75</v>
      </c>
      <c r="BZ304" s="123"/>
      <c r="CA304" s="123"/>
      <c r="CB304" s="123"/>
      <c r="CC304" s="123"/>
      <c r="CD304" s="123"/>
      <c r="CE304" s="124"/>
      <c r="CF304" s="122">
        <v>2148.61</v>
      </c>
      <c r="CG304" s="123"/>
      <c r="CH304" s="123"/>
      <c r="CI304" s="123"/>
      <c r="CJ304" s="123"/>
      <c r="CK304" s="123"/>
      <c r="CL304" s="124"/>
      <c r="CM304" s="122">
        <v>2161.54</v>
      </c>
      <c r="CN304" s="123"/>
      <c r="CO304" s="123"/>
      <c r="CP304" s="123"/>
      <c r="CQ304" s="123"/>
      <c r="CR304" s="123"/>
      <c r="CS304" s="124"/>
      <c r="CT304" s="122">
        <v>2185.8000000000002</v>
      </c>
      <c r="CU304" s="123"/>
      <c r="CV304" s="123"/>
      <c r="CW304" s="123"/>
      <c r="CX304" s="123"/>
      <c r="CY304" s="123"/>
      <c r="CZ304" s="124"/>
      <c r="DA304" s="122">
        <v>2167.67</v>
      </c>
      <c r="DB304" s="123"/>
      <c r="DC304" s="123"/>
      <c r="DD304" s="123"/>
      <c r="DE304" s="123"/>
      <c r="DF304" s="123"/>
      <c r="DG304" s="124"/>
      <c r="DH304" s="122">
        <v>2182.27</v>
      </c>
      <c r="DI304" s="123"/>
      <c r="DJ304" s="123"/>
      <c r="DK304" s="123"/>
      <c r="DL304" s="123"/>
      <c r="DM304" s="123"/>
      <c r="DN304" s="124"/>
      <c r="DO304" s="122">
        <v>2156.5700000000002</v>
      </c>
      <c r="DP304" s="123"/>
      <c r="DQ304" s="123"/>
      <c r="DR304" s="123"/>
      <c r="DS304" s="123"/>
      <c r="DT304" s="123"/>
      <c r="DU304" s="124"/>
      <c r="DV304" s="122">
        <v>2138.84</v>
      </c>
      <c r="DW304" s="123"/>
      <c r="DX304" s="123"/>
      <c r="DY304" s="123"/>
      <c r="DZ304" s="123"/>
      <c r="EA304" s="123"/>
      <c r="EB304" s="124"/>
      <c r="EC304" s="122">
        <v>2120.81</v>
      </c>
      <c r="ED304" s="123"/>
      <c r="EE304" s="123"/>
      <c r="EF304" s="123"/>
      <c r="EG304" s="123"/>
      <c r="EH304" s="123"/>
      <c r="EI304" s="124"/>
      <c r="EJ304" s="122">
        <v>2140.94</v>
      </c>
      <c r="EK304" s="123"/>
      <c r="EL304" s="123"/>
      <c r="EM304" s="123"/>
      <c r="EN304" s="123"/>
      <c r="EO304" s="123"/>
      <c r="EP304" s="124"/>
      <c r="EQ304" s="122">
        <v>2189.65</v>
      </c>
      <c r="ER304" s="123"/>
      <c r="ES304" s="123"/>
      <c r="ET304" s="123"/>
      <c r="EU304" s="123"/>
      <c r="EV304" s="123"/>
      <c r="EW304" s="124"/>
      <c r="EX304" s="122">
        <v>2190.3200000000002</v>
      </c>
      <c r="EY304" s="123"/>
      <c r="EZ304" s="123"/>
      <c r="FA304" s="123"/>
      <c r="FB304" s="123"/>
      <c r="FC304" s="123"/>
      <c r="FD304" s="124"/>
      <c r="FE304" s="122">
        <v>2122.81</v>
      </c>
      <c r="FF304" s="123"/>
      <c r="FG304" s="123"/>
      <c r="FH304" s="123"/>
      <c r="FI304" s="123"/>
      <c r="FJ304" s="123"/>
      <c r="FK304" s="124"/>
    </row>
    <row r="305" spans="1:167" s="2" customFormat="1" ht="15.75" customHeight="1" x14ac:dyDescent="0.2">
      <c r="A305" s="125" t="s">
        <v>10</v>
      </c>
      <c r="B305" s="125"/>
      <c r="C305" s="125"/>
      <c r="D305" s="125"/>
      <c r="E305" s="125"/>
      <c r="F305" s="125"/>
      <c r="G305" s="125"/>
      <c r="H305" s="126"/>
      <c r="I305" s="122">
        <v>1893.89</v>
      </c>
      <c r="J305" s="123"/>
      <c r="K305" s="123"/>
      <c r="L305" s="123"/>
      <c r="M305" s="123"/>
      <c r="N305" s="124"/>
      <c r="O305" s="122">
        <v>1755.56</v>
      </c>
      <c r="P305" s="123"/>
      <c r="Q305" s="123"/>
      <c r="R305" s="123"/>
      <c r="S305" s="123"/>
      <c r="T305" s="124"/>
      <c r="U305" s="122">
        <v>1746.4</v>
      </c>
      <c r="V305" s="123"/>
      <c r="W305" s="123"/>
      <c r="X305" s="123"/>
      <c r="Y305" s="123"/>
      <c r="Z305" s="124"/>
      <c r="AA305" s="122">
        <v>1688.85</v>
      </c>
      <c r="AB305" s="123"/>
      <c r="AC305" s="123"/>
      <c r="AD305" s="123"/>
      <c r="AE305" s="123"/>
      <c r="AF305" s="124"/>
      <c r="AG305" s="122">
        <v>1684.77</v>
      </c>
      <c r="AH305" s="123"/>
      <c r="AI305" s="123"/>
      <c r="AJ305" s="123"/>
      <c r="AK305" s="123"/>
      <c r="AL305" s="124"/>
      <c r="AM305" s="122">
        <v>1662.95</v>
      </c>
      <c r="AN305" s="123"/>
      <c r="AO305" s="123"/>
      <c r="AP305" s="123"/>
      <c r="AQ305" s="123"/>
      <c r="AR305" s="124"/>
      <c r="AS305" s="122">
        <v>1289.6600000000001</v>
      </c>
      <c r="AT305" s="123"/>
      <c r="AU305" s="123"/>
      <c r="AV305" s="123"/>
      <c r="AW305" s="123"/>
      <c r="AX305" s="124"/>
      <c r="AY305" s="122">
        <v>1600.66</v>
      </c>
      <c r="AZ305" s="123"/>
      <c r="BA305" s="123"/>
      <c r="BB305" s="123"/>
      <c r="BC305" s="123"/>
      <c r="BD305" s="123"/>
      <c r="BE305" s="122">
        <v>1746.33</v>
      </c>
      <c r="BF305" s="123"/>
      <c r="BG305" s="123"/>
      <c r="BH305" s="123"/>
      <c r="BI305" s="123"/>
      <c r="BJ305" s="124"/>
      <c r="BK305" s="122">
        <v>1889.44</v>
      </c>
      <c r="BL305" s="123"/>
      <c r="BM305" s="123"/>
      <c r="BN305" s="123"/>
      <c r="BO305" s="123"/>
      <c r="BP305" s="123"/>
      <c r="BQ305" s="124"/>
      <c r="BR305" s="122">
        <v>1951.03</v>
      </c>
      <c r="BS305" s="123"/>
      <c r="BT305" s="123"/>
      <c r="BU305" s="123"/>
      <c r="BV305" s="123"/>
      <c r="BW305" s="123"/>
      <c r="BX305" s="124"/>
      <c r="BY305" s="122">
        <v>2006.67</v>
      </c>
      <c r="BZ305" s="123"/>
      <c r="CA305" s="123"/>
      <c r="CB305" s="123"/>
      <c r="CC305" s="123"/>
      <c r="CD305" s="123"/>
      <c r="CE305" s="124"/>
      <c r="CF305" s="122">
        <v>1983.17</v>
      </c>
      <c r="CG305" s="123"/>
      <c r="CH305" s="123"/>
      <c r="CI305" s="123"/>
      <c r="CJ305" s="123"/>
      <c r="CK305" s="123"/>
      <c r="CL305" s="124"/>
      <c r="CM305" s="122">
        <v>1981.33</v>
      </c>
      <c r="CN305" s="123"/>
      <c r="CO305" s="123"/>
      <c r="CP305" s="123"/>
      <c r="CQ305" s="123"/>
      <c r="CR305" s="123"/>
      <c r="CS305" s="124"/>
      <c r="CT305" s="122">
        <v>2043.89</v>
      </c>
      <c r="CU305" s="123"/>
      <c r="CV305" s="123"/>
      <c r="CW305" s="123"/>
      <c r="CX305" s="123"/>
      <c r="CY305" s="123"/>
      <c r="CZ305" s="124"/>
      <c r="DA305" s="122">
        <v>2033.5</v>
      </c>
      <c r="DB305" s="123"/>
      <c r="DC305" s="123"/>
      <c r="DD305" s="123"/>
      <c r="DE305" s="123"/>
      <c r="DF305" s="123"/>
      <c r="DG305" s="124"/>
      <c r="DH305" s="122">
        <v>2028.21</v>
      </c>
      <c r="DI305" s="123"/>
      <c r="DJ305" s="123"/>
      <c r="DK305" s="123"/>
      <c r="DL305" s="123"/>
      <c r="DM305" s="123"/>
      <c r="DN305" s="124"/>
      <c r="DO305" s="122">
        <v>2016.54</v>
      </c>
      <c r="DP305" s="123"/>
      <c r="DQ305" s="123"/>
      <c r="DR305" s="123"/>
      <c r="DS305" s="123"/>
      <c r="DT305" s="123"/>
      <c r="DU305" s="124"/>
      <c r="DV305" s="122">
        <v>2023.53</v>
      </c>
      <c r="DW305" s="123"/>
      <c r="DX305" s="123"/>
      <c r="DY305" s="123"/>
      <c r="DZ305" s="123"/>
      <c r="EA305" s="123"/>
      <c r="EB305" s="124"/>
      <c r="EC305" s="122">
        <v>2019.42</v>
      </c>
      <c r="ED305" s="123"/>
      <c r="EE305" s="123"/>
      <c r="EF305" s="123"/>
      <c r="EG305" s="123"/>
      <c r="EH305" s="123"/>
      <c r="EI305" s="124"/>
      <c r="EJ305" s="122">
        <v>2046.39</v>
      </c>
      <c r="EK305" s="123"/>
      <c r="EL305" s="123"/>
      <c r="EM305" s="123"/>
      <c r="EN305" s="123"/>
      <c r="EO305" s="123"/>
      <c r="EP305" s="124"/>
      <c r="EQ305" s="122">
        <v>2078.4499999999998</v>
      </c>
      <c r="ER305" s="123"/>
      <c r="ES305" s="123"/>
      <c r="ET305" s="123"/>
      <c r="EU305" s="123"/>
      <c r="EV305" s="123"/>
      <c r="EW305" s="124"/>
      <c r="EX305" s="122">
        <v>2048.83</v>
      </c>
      <c r="EY305" s="123"/>
      <c r="EZ305" s="123"/>
      <c r="FA305" s="123"/>
      <c r="FB305" s="123"/>
      <c r="FC305" s="123"/>
      <c r="FD305" s="124"/>
      <c r="FE305" s="122">
        <v>1850.96</v>
      </c>
      <c r="FF305" s="123"/>
      <c r="FG305" s="123"/>
      <c r="FH305" s="123"/>
      <c r="FI305" s="123"/>
      <c r="FJ305" s="123"/>
      <c r="FK305" s="124"/>
    </row>
    <row r="306" spans="1:167" s="2" customFormat="1" ht="15.75" customHeight="1" x14ac:dyDescent="0.2">
      <c r="A306" s="125" t="s">
        <v>108</v>
      </c>
      <c r="B306" s="125"/>
      <c r="C306" s="125"/>
      <c r="D306" s="125"/>
      <c r="E306" s="125"/>
      <c r="F306" s="125"/>
      <c r="G306" s="125"/>
      <c r="H306" s="126"/>
      <c r="I306" s="122">
        <v>1908.43</v>
      </c>
      <c r="J306" s="123"/>
      <c r="K306" s="123"/>
      <c r="L306" s="123"/>
      <c r="M306" s="123"/>
      <c r="N306" s="124"/>
      <c r="O306" s="122">
        <v>1739.45</v>
      </c>
      <c r="P306" s="123"/>
      <c r="Q306" s="123"/>
      <c r="R306" s="123"/>
      <c r="S306" s="123"/>
      <c r="T306" s="124"/>
      <c r="U306" s="122">
        <v>1704.12</v>
      </c>
      <c r="V306" s="123"/>
      <c r="W306" s="123"/>
      <c r="X306" s="123"/>
      <c r="Y306" s="123"/>
      <c r="Z306" s="124"/>
      <c r="AA306" s="122">
        <v>1673.41</v>
      </c>
      <c r="AB306" s="123"/>
      <c r="AC306" s="123"/>
      <c r="AD306" s="123"/>
      <c r="AE306" s="123"/>
      <c r="AF306" s="124"/>
      <c r="AG306" s="122">
        <v>1617.78</v>
      </c>
      <c r="AH306" s="123"/>
      <c r="AI306" s="123"/>
      <c r="AJ306" s="123"/>
      <c r="AK306" s="123"/>
      <c r="AL306" s="124"/>
      <c r="AM306" s="122">
        <v>1567.3</v>
      </c>
      <c r="AN306" s="123"/>
      <c r="AO306" s="123"/>
      <c r="AP306" s="123"/>
      <c r="AQ306" s="123"/>
      <c r="AR306" s="124"/>
      <c r="AS306" s="122">
        <v>1286.0899999999999</v>
      </c>
      <c r="AT306" s="123"/>
      <c r="AU306" s="123"/>
      <c r="AV306" s="123"/>
      <c r="AW306" s="123"/>
      <c r="AX306" s="124"/>
      <c r="AY306" s="122">
        <v>1286.3399999999999</v>
      </c>
      <c r="AZ306" s="123"/>
      <c r="BA306" s="123"/>
      <c r="BB306" s="123"/>
      <c r="BC306" s="123"/>
      <c r="BD306" s="123"/>
      <c r="BE306" s="122">
        <v>1665.41</v>
      </c>
      <c r="BF306" s="123"/>
      <c r="BG306" s="123"/>
      <c r="BH306" s="123"/>
      <c r="BI306" s="123"/>
      <c r="BJ306" s="124"/>
      <c r="BK306" s="122">
        <v>1815.45</v>
      </c>
      <c r="BL306" s="123"/>
      <c r="BM306" s="123"/>
      <c r="BN306" s="123"/>
      <c r="BO306" s="123"/>
      <c r="BP306" s="123"/>
      <c r="BQ306" s="124"/>
      <c r="BR306" s="122">
        <v>1920.98</v>
      </c>
      <c r="BS306" s="123"/>
      <c r="BT306" s="123"/>
      <c r="BU306" s="123"/>
      <c r="BV306" s="123"/>
      <c r="BW306" s="123"/>
      <c r="BX306" s="124"/>
      <c r="BY306" s="122">
        <v>1933</v>
      </c>
      <c r="BZ306" s="123"/>
      <c r="CA306" s="123"/>
      <c r="CB306" s="123"/>
      <c r="CC306" s="123"/>
      <c r="CD306" s="123"/>
      <c r="CE306" s="124"/>
      <c r="CF306" s="122">
        <v>1932.55</v>
      </c>
      <c r="CG306" s="123"/>
      <c r="CH306" s="123"/>
      <c r="CI306" s="123"/>
      <c r="CJ306" s="123"/>
      <c r="CK306" s="123"/>
      <c r="CL306" s="124"/>
      <c r="CM306" s="122">
        <v>1938.95</v>
      </c>
      <c r="CN306" s="123"/>
      <c r="CO306" s="123"/>
      <c r="CP306" s="123"/>
      <c r="CQ306" s="123"/>
      <c r="CR306" s="123"/>
      <c r="CS306" s="124"/>
      <c r="CT306" s="122">
        <v>1961.46</v>
      </c>
      <c r="CU306" s="123"/>
      <c r="CV306" s="123"/>
      <c r="CW306" s="123"/>
      <c r="CX306" s="123"/>
      <c r="CY306" s="123"/>
      <c r="CZ306" s="124"/>
      <c r="DA306" s="122">
        <v>1961.57</v>
      </c>
      <c r="DB306" s="123"/>
      <c r="DC306" s="123"/>
      <c r="DD306" s="123"/>
      <c r="DE306" s="123"/>
      <c r="DF306" s="123"/>
      <c r="DG306" s="124"/>
      <c r="DH306" s="122">
        <v>1962.93</v>
      </c>
      <c r="DI306" s="123"/>
      <c r="DJ306" s="123"/>
      <c r="DK306" s="123"/>
      <c r="DL306" s="123"/>
      <c r="DM306" s="123"/>
      <c r="DN306" s="124"/>
      <c r="DO306" s="122">
        <v>1969.55</v>
      </c>
      <c r="DP306" s="123"/>
      <c r="DQ306" s="123"/>
      <c r="DR306" s="123"/>
      <c r="DS306" s="123"/>
      <c r="DT306" s="123"/>
      <c r="DU306" s="124"/>
      <c r="DV306" s="122">
        <v>1978.44</v>
      </c>
      <c r="DW306" s="123"/>
      <c r="DX306" s="123"/>
      <c r="DY306" s="123"/>
      <c r="DZ306" s="123"/>
      <c r="EA306" s="123"/>
      <c r="EB306" s="124"/>
      <c r="EC306" s="122">
        <v>1978.54</v>
      </c>
      <c r="ED306" s="123"/>
      <c r="EE306" s="123"/>
      <c r="EF306" s="123"/>
      <c r="EG306" s="123"/>
      <c r="EH306" s="123"/>
      <c r="EI306" s="124"/>
      <c r="EJ306" s="122">
        <v>2001.86</v>
      </c>
      <c r="EK306" s="123"/>
      <c r="EL306" s="123"/>
      <c r="EM306" s="123"/>
      <c r="EN306" s="123"/>
      <c r="EO306" s="123"/>
      <c r="EP306" s="124"/>
      <c r="EQ306" s="122">
        <v>2081.44</v>
      </c>
      <c r="ER306" s="123"/>
      <c r="ES306" s="123"/>
      <c r="ET306" s="123"/>
      <c r="EU306" s="123"/>
      <c r="EV306" s="123"/>
      <c r="EW306" s="124"/>
      <c r="EX306" s="122">
        <v>2014.18</v>
      </c>
      <c r="EY306" s="123"/>
      <c r="EZ306" s="123"/>
      <c r="FA306" s="123"/>
      <c r="FB306" s="123"/>
      <c r="FC306" s="123"/>
      <c r="FD306" s="124"/>
      <c r="FE306" s="122">
        <v>1831.85</v>
      </c>
      <c r="FF306" s="123"/>
      <c r="FG306" s="123"/>
      <c r="FH306" s="123"/>
      <c r="FI306" s="123"/>
      <c r="FJ306" s="123"/>
      <c r="FK306" s="124"/>
    </row>
    <row r="307" spans="1:167" s="2" customFormat="1" ht="15.75" customHeight="1" x14ac:dyDescent="0.2">
      <c r="A307" s="125" t="s">
        <v>109</v>
      </c>
      <c r="B307" s="125"/>
      <c r="C307" s="125"/>
      <c r="D307" s="125"/>
      <c r="E307" s="125"/>
      <c r="F307" s="125"/>
      <c r="G307" s="125"/>
      <c r="H307" s="126"/>
      <c r="I307" s="122">
        <v>1823.76</v>
      </c>
      <c r="J307" s="123"/>
      <c r="K307" s="123"/>
      <c r="L307" s="123"/>
      <c r="M307" s="123"/>
      <c r="N307" s="124"/>
      <c r="O307" s="122">
        <v>1750.7</v>
      </c>
      <c r="P307" s="123"/>
      <c r="Q307" s="123"/>
      <c r="R307" s="123"/>
      <c r="S307" s="123"/>
      <c r="T307" s="124"/>
      <c r="U307" s="122">
        <v>1721.6</v>
      </c>
      <c r="V307" s="123"/>
      <c r="W307" s="123"/>
      <c r="X307" s="123"/>
      <c r="Y307" s="123"/>
      <c r="Z307" s="124"/>
      <c r="AA307" s="122">
        <v>1710.6</v>
      </c>
      <c r="AB307" s="123"/>
      <c r="AC307" s="123"/>
      <c r="AD307" s="123"/>
      <c r="AE307" s="123"/>
      <c r="AF307" s="124"/>
      <c r="AG307" s="122">
        <v>1708.72</v>
      </c>
      <c r="AH307" s="123"/>
      <c r="AI307" s="123"/>
      <c r="AJ307" s="123"/>
      <c r="AK307" s="123"/>
      <c r="AL307" s="124"/>
      <c r="AM307" s="122">
        <v>1721.29</v>
      </c>
      <c r="AN307" s="123"/>
      <c r="AO307" s="123"/>
      <c r="AP307" s="123"/>
      <c r="AQ307" s="123"/>
      <c r="AR307" s="124"/>
      <c r="AS307" s="122">
        <v>1610.52</v>
      </c>
      <c r="AT307" s="123"/>
      <c r="AU307" s="123"/>
      <c r="AV307" s="123"/>
      <c r="AW307" s="123"/>
      <c r="AX307" s="124"/>
      <c r="AY307" s="122">
        <v>1816.31</v>
      </c>
      <c r="AZ307" s="123"/>
      <c r="BA307" s="123"/>
      <c r="BB307" s="123"/>
      <c r="BC307" s="123"/>
      <c r="BD307" s="123"/>
      <c r="BE307" s="122">
        <v>2090.4</v>
      </c>
      <c r="BF307" s="123"/>
      <c r="BG307" s="123"/>
      <c r="BH307" s="123"/>
      <c r="BI307" s="123"/>
      <c r="BJ307" s="124"/>
      <c r="BK307" s="122">
        <v>2181.0100000000002</v>
      </c>
      <c r="BL307" s="123"/>
      <c r="BM307" s="123"/>
      <c r="BN307" s="123"/>
      <c r="BO307" s="123"/>
      <c r="BP307" s="123"/>
      <c r="BQ307" s="124"/>
      <c r="BR307" s="122">
        <v>2241.2199999999998</v>
      </c>
      <c r="BS307" s="123"/>
      <c r="BT307" s="123"/>
      <c r="BU307" s="123"/>
      <c r="BV307" s="123"/>
      <c r="BW307" s="123"/>
      <c r="BX307" s="124"/>
      <c r="BY307" s="122">
        <v>2221.31</v>
      </c>
      <c r="BZ307" s="123"/>
      <c r="CA307" s="123"/>
      <c r="CB307" s="123"/>
      <c r="CC307" s="123"/>
      <c r="CD307" s="123"/>
      <c r="CE307" s="124"/>
      <c r="CF307" s="122">
        <v>2195.4299999999998</v>
      </c>
      <c r="CG307" s="123"/>
      <c r="CH307" s="123"/>
      <c r="CI307" s="123"/>
      <c r="CJ307" s="123"/>
      <c r="CK307" s="123"/>
      <c r="CL307" s="124"/>
      <c r="CM307" s="122">
        <v>2224.08</v>
      </c>
      <c r="CN307" s="123"/>
      <c r="CO307" s="123"/>
      <c r="CP307" s="123"/>
      <c r="CQ307" s="123"/>
      <c r="CR307" s="123"/>
      <c r="CS307" s="124"/>
      <c r="CT307" s="122">
        <v>2230.94</v>
      </c>
      <c r="CU307" s="123"/>
      <c r="CV307" s="123"/>
      <c r="CW307" s="123"/>
      <c r="CX307" s="123"/>
      <c r="CY307" s="123"/>
      <c r="CZ307" s="124"/>
      <c r="DA307" s="122">
        <v>2217.13</v>
      </c>
      <c r="DB307" s="123"/>
      <c r="DC307" s="123"/>
      <c r="DD307" s="123"/>
      <c r="DE307" s="123"/>
      <c r="DF307" s="123"/>
      <c r="DG307" s="124"/>
      <c r="DH307" s="122">
        <v>2210.19</v>
      </c>
      <c r="DI307" s="123"/>
      <c r="DJ307" s="123"/>
      <c r="DK307" s="123"/>
      <c r="DL307" s="123"/>
      <c r="DM307" s="123"/>
      <c r="DN307" s="124"/>
      <c r="DO307" s="122">
        <v>2157.2600000000002</v>
      </c>
      <c r="DP307" s="123"/>
      <c r="DQ307" s="123"/>
      <c r="DR307" s="123"/>
      <c r="DS307" s="123"/>
      <c r="DT307" s="123"/>
      <c r="DU307" s="124"/>
      <c r="DV307" s="122">
        <v>2138.6</v>
      </c>
      <c r="DW307" s="123"/>
      <c r="DX307" s="123"/>
      <c r="DY307" s="123"/>
      <c r="DZ307" s="123"/>
      <c r="EA307" s="123"/>
      <c r="EB307" s="124"/>
      <c r="EC307" s="122">
        <v>2128.9699999999998</v>
      </c>
      <c r="ED307" s="123"/>
      <c r="EE307" s="123"/>
      <c r="EF307" s="123"/>
      <c r="EG307" s="123"/>
      <c r="EH307" s="123"/>
      <c r="EI307" s="124"/>
      <c r="EJ307" s="122">
        <v>2139.27</v>
      </c>
      <c r="EK307" s="123"/>
      <c r="EL307" s="123"/>
      <c r="EM307" s="123"/>
      <c r="EN307" s="123"/>
      <c r="EO307" s="123"/>
      <c r="EP307" s="124"/>
      <c r="EQ307" s="122">
        <v>2186.4299999999998</v>
      </c>
      <c r="ER307" s="123"/>
      <c r="ES307" s="123"/>
      <c r="ET307" s="123"/>
      <c r="EU307" s="123"/>
      <c r="EV307" s="123"/>
      <c r="EW307" s="124"/>
      <c r="EX307" s="122">
        <v>2086.84</v>
      </c>
      <c r="EY307" s="123"/>
      <c r="EZ307" s="123"/>
      <c r="FA307" s="123"/>
      <c r="FB307" s="123"/>
      <c r="FC307" s="123"/>
      <c r="FD307" s="124"/>
      <c r="FE307" s="122">
        <v>1924.21</v>
      </c>
      <c r="FF307" s="123"/>
      <c r="FG307" s="123"/>
      <c r="FH307" s="123"/>
      <c r="FI307" s="123"/>
      <c r="FJ307" s="123"/>
      <c r="FK307" s="124"/>
    </row>
    <row r="308" spans="1:167" s="2" customFormat="1" ht="15.75" customHeight="1" x14ac:dyDescent="0.2">
      <c r="A308" s="125" t="s">
        <v>110</v>
      </c>
      <c r="B308" s="125"/>
      <c r="C308" s="125"/>
      <c r="D308" s="125"/>
      <c r="E308" s="125"/>
      <c r="F308" s="125"/>
      <c r="G308" s="125"/>
      <c r="H308" s="126"/>
      <c r="I308" s="122">
        <v>1776.75</v>
      </c>
      <c r="J308" s="123"/>
      <c r="K308" s="123"/>
      <c r="L308" s="123"/>
      <c r="M308" s="123"/>
      <c r="N308" s="124"/>
      <c r="O308" s="122">
        <v>1715.31</v>
      </c>
      <c r="P308" s="123"/>
      <c r="Q308" s="123"/>
      <c r="R308" s="123"/>
      <c r="S308" s="123"/>
      <c r="T308" s="124"/>
      <c r="U308" s="122">
        <v>1620.07</v>
      </c>
      <c r="V308" s="123"/>
      <c r="W308" s="123"/>
      <c r="X308" s="123"/>
      <c r="Y308" s="123"/>
      <c r="Z308" s="124"/>
      <c r="AA308" s="122">
        <v>1568.94</v>
      </c>
      <c r="AB308" s="123"/>
      <c r="AC308" s="123"/>
      <c r="AD308" s="123"/>
      <c r="AE308" s="123"/>
      <c r="AF308" s="124"/>
      <c r="AG308" s="122">
        <v>1604.9</v>
      </c>
      <c r="AH308" s="123"/>
      <c r="AI308" s="123"/>
      <c r="AJ308" s="123"/>
      <c r="AK308" s="123"/>
      <c r="AL308" s="124"/>
      <c r="AM308" s="122">
        <v>1701.71</v>
      </c>
      <c r="AN308" s="123"/>
      <c r="AO308" s="123"/>
      <c r="AP308" s="123"/>
      <c r="AQ308" s="123"/>
      <c r="AR308" s="124"/>
      <c r="AS308" s="122">
        <v>1695</v>
      </c>
      <c r="AT308" s="123"/>
      <c r="AU308" s="123"/>
      <c r="AV308" s="123"/>
      <c r="AW308" s="123"/>
      <c r="AX308" s="124"/>
      <c r="AY308" s="122">
        <v>1777.73</v>
      </c>
      <c r="AZ308" s="123"/>
      <c r="BA308" s="123"/>
      <c r="BB308" s="123"/>
      <c r="BC308" s="123"/>
      <c r="BD308" s="123"/>
      <c r="BE308" s="122">
        <v>2049.7800000000002</v>
      </c>
      <c r="BF308" s="123"/>
      <c r="BG308" s="123"/>
      <c r="BH308" s="123"/>
      <c r="BI308" s="123"/>
      <c r="BJ308" s="124"/>
      <c r="BK308" s="122">
        <v>2112.5100000000002</v>
      </c>
      <c r="BL308" s="123"/>
      <c r="BM308" s="123"/>
      <c r="BN308" s="123"/>
      <c r="BO308" s="123"/>
      <c r="BP308" s="123"/>
      <c r="BQ308" s="124"/>
      <c r="BR308" s="122">
        <v>2150.44</v>
      </c>
      <c r="BS308" s="123"/>
      <c r="BT308" s="123"/>
      <c r="BU308" s="123"/>
      <c r="BV308" s="123"/>
      <c r="BW308" s="123"/>
      <c r="BX308" s="124"/>
      <c r="BY308" s="122">
        <v>2148.41</v>
      </c>
      <c r="BZ308" s="123"/>
      <c r="CA308" s="123"/>
      <c r="CB308" s="123"/>
      <c r="CC308" s="123"/>
      <c r="CD308" s="123"/>
      <c r="CE308" s="124"/>
      <c r="CF308" s="122">
        <v>2127.06</v>
      </c>
      <c r="CG308" s="123"/>
      <c r="CH308" s="123"/>
      <c r="CI308" s="123"/>
      <c r="CJ308" s="123"/>
      <c r="CK308" s="123"/>
      <c r="CL308" s="124"/>
      <c r="CM308" s="122">
        <v>2147.58</v>
      </c>
      <c r="CN308" s="123"/>
      <c r="CO308" s="123"/>
      <c r="CP308" s="123"/>
      <c r="CQ308" s="123"/>
      <c r="CR308" s="123"/>
      <c r="CS308" s="124"/>
      <c r="CT308" s="122">
        <v>2175.7800000000002</v>
      </c>
      <c r="CU308" s="123"/>
      <c r="CV308" s="123"/>
      <c r="CW308" s="123"/>
      <c r="CX308" s="123"/>
      <c r="CY308" s="123"/>
      <c r="CZ308" s="124"/>
      <c r="DA308" s="122">
        <v>2159.64</v>
      </c>
      <c r="DB308" s="123"/>
      <c r="DC308" s="123"/>
      <c r="DD308" s="123"/>
      <c r="DE308" s="123"/>
      <c r="DF308" s="123"/>
      <c r="DG308" s="124"/>
      <c r="DH308" s="122">
        <v>2152.85</v>
      </c>
      <c r="DI308" s="123"/>
      <c r="DJ308" s="123"/>
      <c r="DK308" s="123"/>
      <c r="DL308" s="123"/>
      <c r="DM308" s="123"/>
      <c r="DN308" s="124"/>
      <c r="DO308" s="122">
        <v>2131.77</v>
      </c>
      <c r="DP308" s="123"/>
      <c r="DQ308" s="123"/>
      <c r="DR308" s="123"/>
      <c r="DS308" s="123"/>
      <c r="DT308" s="123"/>
      <c r="DU308" s="124"/>
      <c r="DV308" s="122">
        <v>2110.5300000000002</v>
      </c>
      <c r="DW308" s="123"/>
      <c r="DX308" s="123"/>
      <c r="DY308" s="123"/>
      <c r="DZ308" s="123"/>
      <c r="EA308" s="123"/>
      <c r="EB308" s="124"/>
      <c r="EC308" s="122">
        <v>2105.83</v>
      </c>
      <c r="ED308" s="123"/>
      <c r="EE308" s="123"/>
      <c r="EF308" s="123"/>
      <c r="EG308" s="123"/>
      <c r="EH308" s="123"/>
      <c r="EI308" s="124"/>
      <c r="EJ308" s="122">
        <v>2119.83</v>
      </c>
      <c r="EK308" s="123"/>
      <c r="EL308" s="123"/>
      <c r="EM308" s="123"/>
      <c r="EN308" s="123"/>
      <c r="EO308" s="123"/>
      <c r="EP308" s="124"/>
      <c r="EQ308" s="122">
        <v>2178.6999999999998</v>
      </c>
      <c r="ER308" s="123"/>
      <c r="ES308" s="123"/>
      <c r="ET308" s="123"/>
      <c r="EU308" s="123"/>
      <c r="EV308" s="123"/>
      <c r="EW308" s="124"/>
      <c r="EX308" s="122">
        <v>2118.91</v>
      </c>
      <c r="EY308" s="123"/>
      <c r="EZ308" s="123"/>
      <c r="FA308" s="123"/>
      <c r="FB308" s="123"/>
      <c r="FC308" s="123"/>
      <c r="FD308" s="124"/>
      <c r="FE308" s="122">
        <v>1921.19</v>
      </c>
      <c r="FF308" s="123"/>
      <c r="FG308" s="123"/>
      <c r="FH308" s="123"/>
      <c r="FI308" s="123"/>
      <c r="FJ308" s="123"/>
      <c r="FK308" s="124"/>
    </row>
    <row r="309" spans="1:167" s="2" customFormat="1" ht="15.75" customHeight="1" x14ac:dyDescent="0.2">
      <c r="A309" s="125" t="s">
        <v>111</v>
      </c>
      <c r="B309" s="125"/>
      <c r="C309" s="125"/>
      <c r="D309" s="125"/>
      <c r="E309" s="125"/>
      <c r="F309" s="125"/>
      <c r="G309" s="125"/>
      <c r="H309" s="126"/>
      <c r="I309" s="122">
        <v>1773.31</v>
      </c>
      <c r="J309" s="123"/>
      <c r="K309" s="123"/>
      <c r="L309" s="123"/>
      <c r="M309" s="123"/>
      <c r="N309" s="124"/>
      <c r="O309" s="122">
        <v>1647.45</v>
      </c>
      <c r="P309" s="123"/>
      <c r="Q309" s="123"/>
      <c r="R309" s="123"/>
      <c r="S309" s="123"/>
      <c r="T309" s="124"/>
      <c r="U309" s="122">
        <v>1562.27</v>
      </c>
      <c r="V309" s="123"/>
      <c r="W309" s="123"/>
      <c r="X309" s="123"/>
      <c r="Y309" s="123"/>
      <c r="Z309" s="124"/>
      <c r="AA309" s="122">
        <v>1520.47</v>
      </c>
      <c r="AB309" s="123"/>
      <c r="AC309" s="123"/>
      <c r="AD309" s="123"/>
      <c r="AE309" s="123"/>
      <c r="AF309" s="124"/>
      <c r="AG309" s="122">
        <v>1534.25</v>
      </c>
      <c r="AH309" s="123"/>
      <c r="AI309" s="123"/>
      <c r="AJ309" s="123"/>
      <c r="AK309" s="123"/>
      <c r="AL309" s="124"/>
      <c r="AM309" s="122">
        <v>1660.52</v>
      </c>
      <c r="AN309" s="123"/>
      <c r="AO309" s="123"/>
      <c r="AP309" s="123"/>
      <c r="AQ309" s="123"/>
      <c r="AR309" s="124"/>
      <c r="AS309" s="122">
        <v>1652.35</v>
      </c>
      <c r="AT309" s="123"/>
      <c r="AU309" s="123"/>
      <c r="AV309" s="123"/>
      <c r="AW309" s="123"/>
      <c r="AX309" s="124"/>
      <c r="AY309" s="122">
        <v>1757.31</v>
      </c>
      <c r="AZ309" s="123"/>
      <c r="BA309" s="123"/>
      <c r="BB309" s="123"/>
      <c r="BC309" s="123"/>
      <c r="BD309" s="123"/>
      <c r="BE309" s="122">
        <v>1887.36</v>
      </c>
      <c r="BF309" s="123"/>
      <c r="BG309" s="123"/>
      <c r="BH309" s="123"/>
      <c r="BI309" s="123"/>
      <c r="BJ309" s="124"/>
      <c r="BK309" s="122">
        <v>1979.51</v>
      </c>
      <c r="BL309" s="123"/>
      <c r="BM309" s="123"/>
      <c r="BN309" s="123"/>
      <c r="BO309" s="123"/>
      <c r="BP309" s="123"/>
      <c r="BQ309" s="124"/>
      <c r="BR309" s="122">
        <v>2053.4899999999998</v>
      </c>
      <c r="BS309" s="123"/>
      <c r="BT309" s="123"/>
      <c r="BU309" s="123"/>
      <c r="BV309" s="123"/>
      <c r="BW309" s="123"/>
      <c r="BX309" s="124"/>
      <c r="BY309" s="122">
        <v>2052.0500000000002</v>
      </c>
      <c r="BZ309" s="123"/>
      <c r="CA309" s="123"/>
      <c r="CB309" s="123"/>
      <c r="CC309" s="123"/>
      <c r="CD309" s="123"/>
      <c r="CE309" s="124"/>
      <c r="CF309" s="122">
        <v>2033.27</v>
      </c>
      <c r="CG309" s="123"/>
      <c r="CH309" s="123"/>
      <c r="CI309" s="123"/>
      <c r="CJ309" s="123"/>
      <c r="CK309" s="123"/>
      <c r="CL309" s="124"/>
      <c r="CM309" s="122">
        <v>2053.06</v>
      </c>
      <c r="CN309" s="123"/>
      <c r="CO309" s="123"/>
      <c r="CP309" s="123"/>
      <c r="CQ309" s="123"/>
      <c r="CR309" s="123"/>
      <c r="CS309" s="124"/>
      <c r="CT309" s="122">
        <v>2057.4699999999998</v>
      </c>
      <c r="CU309" s="123"/>
      <c r="CV309" s="123"/>
      <c r="CW309" s="123"/>
      <c r="CX309" s="123"/>
      <c r="CY309" s="123"/>
      <c r="CZ309" s="124"/>
      <c r="DA309" s="122">
        <v>2053.0300000000002</v>
      </c>
      <c r="DB309" s="123"/>
      <c r="DC309" s="123"/>
      <c r="DD309" s="123"/>
      <c r="DE309" s="123"/>
      <c r="DF309" s="123"/>
      <c r="DG309" s="124"/>
      <c r="DH309" s="122">
        <v>2095.4499999999998</v>
      </c>
      <c r="DI309" s="123"/>
      <c r="DJ309" s="123"/>
      <c r="DK309" s="123"/>
      <c r="DL309" s="123"/>
      <c r="DM309" s="123"/>
      <c r="DN309" s="124"/>
      <c r="DO309" s="122">
        <v>2060.77</v>
      </c>
      <c r="DP309" s="123"/>
      <c r="DQ309" s="123"/>
      <c r="DR309" s="123"/>
      <c r="DS309" s="123"/>
      <c r="DT309" s="123"/>
      <c r="DU309" s="124"/>
      <c r="DV309" s="122">
        <v>2047.12</v>
      </c>
      <c r="DW309" s="123"/>
      <c r="DX309" s="123"/>
      <c r="DY309" s="123"/>
      <c r="DZ309" s="123"/>
      <c r="EA309" s="123"/>
      <c r="EB309" s="124"/>
      <c r="EC309" s="122">
        <v>1975.28</v>
      </c>
      <c r="ED309" s="123"/>
      <c r="EE309" s="123"/>
      <c r="EF309" s="123"/>
      <c r="EG309" s="123"/>
      <c r="EH309" s="123"/>
      <c r="EI309" s="124"/>
      <c r="EJ309" s="122">
        <v>1991.29</v>
      </c>
      <c r="EK309" s="123"/>
      <c r="EL309" s="123"/>
      <c r="EM309" s="123"/>
      <c r="EN309" s="123"/>
      <c r="EO309" s="123"/>
      <c r="EP309" s="124"/>
      <c r="EQ309" s="122">
        <v>2119.7600000000002</v>
      </c>
      <c r="ER309" s="123"/>
      <c r="ES309" s="123"/>
      <c r="ET309" s="123"/>
      <c r="EU309" s="123"/>
      <c r="EV309" s="123"/>
      <c r="EW309" s="124"/>
      <c r="EX309" s="122">
        <v>2038.44</v>
      </c>
      <c r="EY309" s="123"/>
      <c r="EZ309" s="123"/>
      <c r="FA309" s="123"/>
      <c r="FB309" s="123"/>
      <c r="FC309" s="123"/>
      <c r="FD309" s="124"/>
      <c r="FE309" s="122">
        <v>1813.7</v>
      </c>
      <c r="FF309" s="123"/>
      <c r="FG309" s="123"/>
      <c r="FH309" s="123"/>
      <c r="FI309" s="123"/>
      <c r="FJ309" s="123"/>
      <c r="FK309" s="124"/>
    </row>
    <row r="310" spans="1:167" s="2" customFormat="1" ht="15.75" customHeight="1" x14ac:dyDescent="0.2">
      <c r="A310" s="125" t="s">
        <v>112</v>
      </c>
      <c r="B310" s="125"/>
      <c r="C310" s="125"/>
      <c r="D310" s="125"/>
      <c r="E310" s="125"/>
      <c r="F310" s="125"/>
      <c r="G310" s="125"/>
      <c r="H310" s="126"/>
      <c r="I310" s="122">
        <v>1742.24</v>
      </c>
      <c r="J310" s="123"/>
      <c r="K310" s="123"/>
      <c r="L310" s="123"/>
      <c r="M310" s="123"/>
      <c r="N310" s="124"/>
      <c r="O310" s="122">
        <v>1672.42</v>
      </c>
      <c r="P310" s="123"/>
      <c r="Q310" s="123"/>
      <c r="R310" s="123"/>
      <c r="S310" s="123"/>
      <c r="T310" s="124"/>
      <c r="U310" s="122">
        <v>1633.8</v>
      </c>
      <c r="V310" s="123"/>
      <c r="W310" s="123"/>
      <c r="X310" s="123"/>
      <c r="Y310" s="123"/>
      <c r="Z310" s="124"/>
      <c r="AA310" s="122">
        <v>1539.12</v>
      </c>
      <c r="AB310" s="123"/>
      <c r="AC310" s="123"/>
      <c r="AD310" s="123"/>
      <c r="AE310" s="123"/>
      <c r="AF310" s="124"/>
      <c r="AG310" s="122">
        <v>1607</v>
      </c>
      <c r="AH310" s="123"/>
      <c r="AI310" s="123"/>
      <c r="AJ310" s="123"/>
      <c r="AK310" s="123"/>
      <c r="AL310" s="124"/>
      <c r="AM310" s="122">
        <v>1649.57</v>
      </c>
      <c r="AN310" s="123"/>
      <c r="AO310" s="123"/>
      <c r="AP310" s="123"/>
      <c r="AQ310" s="123"/>
      <c r="AR310" s="124"/>
      <c r="AS310" s="122">
        <v>1671.32</v>
      </c>
      <c r="AT310" s="123"/>
      <c r="AU310" s="123"/>
      <c r="AV310" s="123"/>
      <c r="AW310" s="123"/>
      <c r="AX310" s="124"/>
      <c r="AY310" s="122">
        <v>1813.81</v>
      </c>
      <c r="AZ310" s="123"/>
      <c r="BA310" s="123"/>
      <c r="BB310" s="123"/>
      <c r="BC310" s="123"/>
      <c r="BD310" s="123"/>
      <c r="BE310" s="122">
        <v>1955.57</v>
      </c>
      <c r="BF310" s="123"/>
      <c r="BG310" s="123"/>
      <c r="BH310" s="123"/>
      <c r="BI310" s="123"/>
      <c r="BJ310" s="124"/>
      <c r="BK310" s="122">
        <v>2022.12</v>
      </c>
      <c r="BL310" s="123"/>
      <c r="BM310" s="123"/>
      <c r="BN310" s="123"/>
      <c r="BO310" s="123"/>
      <c r="BP310" s="123"/>
      <c r="BQ310" s="124"/>
      <c r="BR310" s="122">
        <v>2074.6</v>
      </c>
      <c r="BS310" s="123"/>
      <c r="BT310" s="123"/>
      <c r="BU310" s="123"/>
      <c r="BV310" s="123"/>
      <c r="BW310" s="123"/>
      <c r="BX310" s="124"/>
      <c r="BY310" s="122">
        <v>2060.81</v>
      </c>
      <c r="BZ310" s="123"/>
      <c r="CA310" s="123"/>
      <c r="CB310" s="123"/>
      <c r="CC310" s="123"/>
      <c r="CD310" s="123"/>
      <c r="CE310" s="124"/>
      <c r="CF310" s="122">
        <v>2039.6</v>
      </c>
      <c r="CG310" s="123"/>
      <c r="CH310" s="123"/>
      <c r="CI310" s="123"/>
      <c r="CJ310" s="123"/>
      <c r="CK310" s="123"/>
      <c r="CL310" s="124"/>
      <c r="CM310" s="122">
        <v>2051.5</v>
      </c>
      <c r="CN310" s="123"/>
      <c r="CO310" s="123"/>
      <c r="CP310" s="123"/>
      <c r="CQ310" s="123"/>
      <c r="CR310" s="123"/>
      <c r="CS310" s="124"/>
      <c r="CT310" s="122">
        <v>2074.1799999999998</v>
      </c>
      <c r="CU310" s="123"/>
      <c r="CV310" s="123"/>
      <c r="CW310" s="123"/>
      <c r="CX310" s="123"/>
      <c r="CY310" s="123"/>
      <c r="CZ310" s="124"/>
      <c r="DA310" s="122">
        <v>2037.25</v>
      </c>
      <c r="DB310" s="123"/>
      <c r="DC310" s="123"/>
      <c r="DD310" s="123"/>
      <c r="DE310" s="123"/>
      <c r="DF310" s="123"/>
      <c r="DG310" s="124"/>
      <c r="DH310" s="122">
        <v>2088.75</v>
      </c>
      <c r="DI310" s="123"/>
      <c r="DJ310" s="123"/>
      <c r="DK310" s="123"/>
      <c r="DL310" s="123"/>
      <c r="DM310" s="123"/>
      <c r="DN310" s="124"/>
      <c r="DO310" s="122">
        <v>2089.89</v>
      </c>
      <c r="DP310" s="123"/>
      <c r="DQ310" s="123"/>
      <c r="DR310" s="123"/>
      <c r="DS310" s="123"/>
      <c r="DT310" s="123"/>
      <c r="DU310" s="124"/>
      <c r="DV310" s="122">
        <v>2084.37</v>
      </c>
      <c r="DW310" s="123"/>
      <c r="DX310" s="123"/>
      <c r="DY310" s="123"/>
      <c r="DZ310" s="123"/>
      <c r="EA310" s="123"/>
      <c r="EB310" s="124"/>
      <c r="EC310" s="122">
        <v>1991.18</v>
      </c>
      <c r="ED310" s="123"/>
      <c r="EE310" s="123"/>
      <c r="EF310" s="123"/>
      <c r="EG310" s="123"/>
      <c r="EH310" s="123"/>
      <c r="EI310" s="124"/>
      <c r="EJ310" s="122">
        <v>2015.78</v>
      </c>
      <c r="EK310" s="123"/>
      <c r="EL310" s="123"/>
      <c r="EM310" s="123"/>
      <c r="EN310" s="123"/>
      <c r="EO310" s="123"/>
      <c r="EP310" s="124"/>
      <c r="EQ310" s="122">
        <v>2162.89</v>
      </c>
      <c r="ER310" s="123"/>
      <c r="ES310" s="123"/>
      <c r="ET310" s="123"/>
      <c r="EU310" s="123"/>
      <c r="EV310" s="123"/>
      <c r="EW310" s="124"/>
      <c r="EX310" s="122">
        <v>2106.33</v>
      </c>
      <c r="EY310" s="123"/>
      <c r="EZ310" s="123"/>
      <c r="FA310" s="123"/>
      <c r="FB310" s="123"/>
      <c r="FC310" s="123"/>
      <c r="FD310" s="124"/>
      <c r="FE310" s="122">
        <v>1892</v>
      </c>
      <c r="FF310" s="123"/>
      <c r="FG310" s="123"/>
      <c r="FH310" s="123"/>
      <c r="FI310" s="123"/>
      <c r="FJ310" s="123"/>
      <c r="FK310" s="124"/>
    </row>
    <row r="311" spans="1:167" s="2" customFormat="1" ht="15.75" customHeight="1" x14ac:dyDescent="0.2">
      <c r="A311" s="125" t="s">
        <v>314</v>
      </c>
      <c r="B311" s="125"/>
      <c r="C311" s="125"/>
      <c r="D311" s="125"/>
      <c r="E311" s="125"/>
      <c r="F311" s="125"/>
      <c r="G311" s="125"/>
      <c r="H311" s="126"/>
      <c r="I311" s="122">
        <v>1791.77</v>
      </c>
      <c r="J311" s="123"/>
      <c r="K311" s="123"/>
      <c r="L311" s="123"/>
      <c r="M311" s="123"/>
      <c r="N311" s="124"/>
      <c r="O311" s="122">
        <v>1731.85</v>
      </c>
      <c r="P311" s="123"/>
      <c r="Q311" s="123"/>
      <c r="R311" s="123"/>
      <c r="S311" s="123"/>
      <c r="T311" s="124"/>
      <c r="U311" s="122">
        <v>1662.21</v>
      </c>
      <c r="V311" s="123"/>
      <c r="W311" s="123"/>
      <c r="X311" s="123"/>
      <c r="Y311" s="123"/>
      <c r="Z311" s="124"/>
      <c r="AA311" s="122">
        <v>1601.63</v>
      </c>
      <c r="AB311" s="123"/>
      <c r="AC311" s="123"/>
      <c r="AD311" s="123"/>
      <c r="AE311" s="123"/>
      <c r="AF311" s="124"/>
      <c r="AG311" s="122">
        <v>1624.07</v>
      </c>
      <c r="AH311" s="123"/>
      <c r="AI311" s="123"/>
      <c r="AJ311" s="123"/>
      <c r="AK311" s="123"/>
      <c r="AL311" s="124"/>
      <c r="AM311" s="122">
        <v>1643.14</v>
      </c>
      <c r="AN311" s="123"/>
      <c r="AO311" s="123"/>
      <c r="AP311" s="123"/>
      <c r="AQ311" s="123"/>
      <c r="AR311" s="124"/>
      <c r="AS311" s="122">
        <v>1671.82</v>
      </c>
      <c r="AT311" s="123"/>
      <c r="AU311" s="123"/>
      <c r="AV311" s="123"/>
      <c r="AW311" s="123"/>
      <c r="AX311" s="124"/>
      <c r="AY311" s="122">
        <v>1821.61</v>
      </c>
      <c r="AZ311" s="123"/>
      <c r="BA311" s="123"/>
      <c r="BB311" s="123"/>
      <c r="BC311" s="123"/>
      <c r="BD311" s="123"/>
      <c r="BE311" s="122">
        <v>1913.98</v>
      </c>
      <c r="BF311" s="123"/>
      <c r="BG311" s="123"/>
      <c r="BH311" s="123"/>
      <c r="BI311" s="123"/>
      <c r="BJ311" s="124"/>
      <c r="BK311" s="122">
        <v>2002.52</v>
      </c>
      <c r="BL311" s="123"/>
      <c r="BM311" s="123"/>
      <c r="BN311" s="123"/>
      <c r="BO311" s="123"/>
      <c r="BP311" s="123"/>
      <c r="BQ311" s="124"/>
      <c r="BR311" s="122">
        <v>2042.8</v>
      </c>
      <c r="BS311" s="123"/>
      <c r="BT311" s="123"/>
      <c r="BU311" s="123"/>
      <c r="BV311" s="123"/>
      <c r="BW311" s="123"/>
      <c r="BX311" s="124"/>
      <c r="BY311" s="122">
        <v>2036.38</v>
      </c>
      <c r="BZ311" s="123"/>
      <c r="CA311" s="123"/>
      <c r="CB311" s="123"/>
      <c r="CC311" s="123"/>
      <c r="CD311" s="123"/>
      <c r="CE311" s="124"/>
      <c r="CF311" s="122">
        <v>2010.03</v>
      </c>
      <c r="CG311" s="123"/>
      <c r="CH311" s="123"/>
      <c r="CI311" s="123"/>
      <c r="CJ311" s="123"/>
      <c r="CK311" s="123"/>
      <c r="CL311" s="124"/>
      <c r="CM311" s="122">
        <v>2024.29</v>
      </c>
      <c r="CN311" s="123"/>
      <c r="CO311" s="123"/>
      <c r="CP311" s="123"/>
      <c r="CQ311" s="123"/>
      <c r="CR311" s="123"/>
      <c r="CS311" s="124"/>
      <c r="CT311" s="122">
        <v>2026.87</v>
      </c>
      <c r="CU311" s="123"/>
      <c r="CV311" s="123"/>
      <c r="CW311" s="123"/>
      <c r="CX311" s="123"/>
      <c r="CY311" s="123"/>
      <c r="CZ311" s="124"/>
      <c r="DA311" s="122">
        <v>2008.23</v>
      </c>
      <c r="DB311" s="123"/>
      <c r="DC311" s="123"/>
      <c r="DD311" s="123"/>
      <c r="DE311" s="123"/>
      <c r="DF311" s="123"/>
      <c r="DG311" s="124"/>
      <c r="DH311" s="122">
        <v>2038.91</v>
      </c>
      <c r="DI311" s="123"/>
      <c r="DJ311" s="123"/>
      <c r="DK311" s="123"/>
      <c r="DL311" s="123"/>
      <c r="DM311" s="123"/>
      <c r="DN311" s="124"/>
      <c r="DO311" s="122">
        <v>2016.15</v>
      </c>
      <c r="DP311" s="123"/>
      <c r="DQ311" s="123"/>
      <c r="DR311" s="123"/>
      <c r="DS311" s="123"/>
      <c r="DT311" s="123"/>
      <c r="DU311" s="124"/>
      <c r="DV311" s="122">
        <v>2007.78</v>
      </c>
      <c r="DW311" s="123"/>
      <c r="DX311" s="123"/>
      <c r="DY311" s="123"/>
      <c r="DZ311" s="123"/>
      <c r="EA311" s="123"/>
      <c r="EB311" s="124"/>
      <c r="EC311" s="122">
        <v>1968.08</v>
      </c>
      <c r="ED311" s="123"/>
      <c r="EE311" s="123"/>
      <c r="EF311" s="123"/>
      <c r="EG311" s="123"/>
      <c r="EH311" s="123"/>
      <c r="EI311" s="124"/>
      <c r="EJ311" s="122">
        <v>1984.34</v>
      </c>
      <c r="EK311" s="123"/>
      <c r="EL311" s="123"/>
      <c r="EM311" s="123"/>
      <c r="EN311" s="123"/>
      <c r="EO311" s="123"/>
      <c r="EP311" s="124"/>
      <c r="EQ311" s="122">
        <v>2141.8200000000002</v>
      </c>
      <c r="ER311" s="123"/>
      <c r="ES311" s="123"/>
      <c r="ET311" s="123"/>
      <c r="EU311" s="123"/>
      <c r="EV311" s="123"/>
      <c r="EW311" s="124"/>
      <c r="EX311" s="122">
        <v>2144.35</v>
      </c>
      <c r="EY311" s="123"/>
      <c r="EZ311" s="123"/>
      <c r="FA311" s="123"/>
      <c r="FB311" s="123"/>
      <c r="FC311" s="123"/>
      <c r="FD311" s="124"/>
      <c r="FE311" s="122">
        <v>1976.7</v>
      </c>
      <c r="FF311" s="123"/>
      <c r="FG311" s="123"/>
      <c r="FH311" s="123"/>
      <c r="FI311" s="123"/>
      <c r="FJ311" s="123"/>
      <c r="FK311" s="124"/>
    </row>
    <row r="312" spans="1:167" s="2" customFormat="1" ht="15.75" customHeight="1" x14ac:dyDescent="0.2">
      <c r="A312" s="125" t="s">
        <v>315</v>
      </c>
      <c r="B312" s="125"/>
      <c r="C312" s="125"/>
      <c r="D312" s="125"/>
      <c r="E312" s="125"/>
      <c r="F312" s="125"/>
      <c r="G312" s="125"/>
      <c r="H312" s="126"/>
      <c r="I312" s="122">
        <v>1892.12</v>
      </c>
      <c r="J312" s="123"/>
      <c r="K312" s="123"/>
      <c r="L312" s="123"/>
      <c r="M312" s="123"/>
      <c r="N312" s="124"/>
      <c r="O312" s="122">
        <v>1750.21</v>
      </c>
      <c r="P312" s="123"/>
      <c r="Q312" s="123"/>
      <c r="R312" s="123"/>
      <c r="S312" s="123"/>
      <c r="T312" s="124"/>
      <c r="U312" s="122">
        <v>1738.45</v>
      </c>
      <c r="V312" s="123"/>
      <c r="W312" s="123"/>
      <c r="X312" s="123"/>
      <c r="Y312" s="123"/>
      <c r="Z312" s="124"/>
      <c r="AA312" s="122">
        <v>1738.05</v>
      </c>
      <c r="AB312" s="123"/>
      <c r="AC312" s="123"/>
      <c r="AD312" s="123"/>
      <c r="AE312" s="123"/>
      <c r="AF312" s="124"/>
      <c r="AG312" s="122">
        <v>1735.06</v>
      </c>
      <c r="AH312" s="123"/>
      <c r="AI312" s="123"/>
      <c r="AJ312" s="123"/>
      <c r="AK312" s="123"/>
      <c r="AL312" s="124"/>
      <c r="AM312" s="122">
        <v>1724.15</v>
      </c>
      <c r="AN312" s="123"/>
      <c r="AO312" s="123"/>
      <c r="AP312" s="123"/>
      <c r="AQ312" s="123"/>
      <c r="AR312" s="124"/>
      <c r="AS312" s="122">
        <v>1683.14</v>
      </c>
      <c r="AT312" s="123"/>
      <c r="AU312" s="123"/>
      <c r="AV312" s="123"/>
      <c r="AW312" s="123"/>
      <c r="AX312" s="124"/>
      <c r="AY312" s="122">
        <v>1704.75</v>
      </c>
      <c r="AZ312" s="123"/>
      <c r="BA312" s="123"/>
      <c r="BB312" s="123"/>
      <c r="BC312" s="123"/>
      <c r="BD312" s="123"/>
      <c r="BE312" s="122">
        <v>1766.49</v>
      </c>
      <c r="BF312" s="123"/>
      <c r="BG312" s="123"/>
      <c r="BH312" s="123"/>
      <c r="BI312" s="123"/>
      <c r="BJ312" s="124"/>
      <c r="BK312" s="122">
        <v>2005.28</v>
      </c>
      <c r="BL312" s="123"/>
      <c r="BM312" s="123"/>
      <c r="BN312" s="123"/>
      <c r="BO312" s="123"/>
      <c r="BP312" s="123"/>
      <c r="BQ312" s="124"/>
      <c r="BR312" s="122">
        <v>2050.5700000000002</v>
      </c>
      <c r="BS312" s="123"/>
      <c r="BT312" s="123"/>
      <c r="BU312" s="123"/>
      <c r="BV312" s="123"/>
      <c r="BW312" s="123"/>
      <c r="BX312" s="124"/>
      <c r="BY312" s="122">
        <v>2072.7800000000002</v>
      </c>
      <c r="BZ312" s="123"/>
      <c r="CA312" s="123"/>
      <c r="CB312" s="123"/>
      <c r="CC312" s="123"/>
      <c r="CD312" s="123"/>
      <c r="CE312" s="124"/>
      <c r="CF312" s="122">
        <v>2065.16</v>
      </c>
      <c r="CG312" s="123"/>
      <c r="CH312" s="123"/>
      <c r="CI312" s="123"/>
      <c r="CJ312" s="123"/>
      <c r="CK312" s="123"/>
      <c r="CL312" s="124"/>
      <c r="CM312" s="122">
        <v>2055.58</v>
      </c>
      <c r="CN312" s="123"/>
      <c r="CO312" s="123"/>
      <c r="CP312" s="123"/>
      <c r="CQ312" s="123"/>
      <c r="CR312" s="123"/>
      <c r="CS312" s="124"/>
      <c r="CT312" s="122">
        <v>2086.37</v>
      </c>
      <c r="CU312" s="123"/>
      <c r="CV312" s="123"/>
      <c r="CW312" s="123"/>
      <c r="CX312" s="123"/>
      <c r="CY312" s="123"/>
      <c r="CZ312" s="124"/>
      <c r="DA312" s="122">
        <v>2069.15</v>
      </c>
      <c r="DB312" s="123"/>
      <c r="DC312" s="123"/>
      <c r="DD312" s="123"/>
      <c r="DE312" s="123"/>
      <c r="DF312" s="123"/>
      <c r="DG312" s="124"/>
      <c r="DH312" s="122">
        <v>2059.9499999999998</v>
      </c>
      <c r="DI312" s="123"/>
      <c r="DJ312" s="123"/>
      <c r="DK312" s="123"/>
      <c r="DL312" s="123"/>
      <c r="DM312" s="123"/>
      <c r="DN312" s="124"/>
      <c r="DO312" s="122">
        <v>2037.87</v>
      </c>
      <c r="DP312" s="123"/>
      <c r="DQ312" s="123"/>
      <c r="DR312" s="123"/>
      <c r="DS312" s="123"/>
      <c r="DT312" s="123"/>
      <c r="DU312" s="124"/>
      <c r="DV312" s="122">
        <v>2025.81</v>
      </c>
      <c r="DW312" s="123"/>
      <c r="DX312" s="123"/>
      <c r="DY312" s="123"/>
      <c r="DZ312" s="123"/>
      <c r="EA312" s="123"/>
      <c r="EB312" s="124"/>
      <c r="EC312" s="122">
        <v>2023.94</v>
      </c>
      <c r="ED312" s="123"/>
      <c r="EE312" s="123"/>
      <c r="EF312" s="123"/>
      <c r="EG312" s="123"/>
      <c r="EH312" s="123"/>
      <c r="EI312" s="124"/>
      <c r="EJ312" s="122">
        <v>2053.9699999999998</v>
      </c>
      <c r="EK312" s="123"/>
      <c r="EL312" s="123"/>
      <c r="EM312" s="123"/>
      <c r="EN312" s="123"/>
      <c r="EO312" s="123"/>
      <c r="EP312" s="124"/>
      <c r="EQ312" s="122">
        <v>2098.04</v>
      </c>
      <c r="ER312" s="123"/>
      <c r="ES312" s="123"/>
      <c r="ET312" s="123"/>
      <c r="EU312" s="123"/>
      <c r="EV312" s="123"/>
      <c r="EW312" s="124"/>
      <c r="EX312" s="122">
        <v>2039</v>
      </c>
      <c r="EY312" s="123"/>
      <c r="EZ312" s="123"/>
      <c r="FA312" s="123"/>
      <c r="FB312" s="123"/>
      <c r="FC312" s="123"/>
      <c r="FD312" s="124"/>
      <c r="FE312" s="122">
        <v>1815.58</v>
      </c>
      <c r="FF312" s="123"/>
      <c r="FG312" s="123"/>
      <c r="FH312" s="123"/>
      <c r="FI312" s="123"/>
      <c r="FJ312" s="123"/>
      <c r="FK312" s="124"/>
    </row>
    <row r="313" spans="1:167" s="2" customFormat="1" ht="15.75" customHeight="1" x14ac:dyDescent="0.2">
      <c r="A313" s="125" t="s">
        <v>318</v>
      </c>
      <c r="B313" s="125"/>
      <c r="C313" s="125"/>
      <c r="D313" s="125"/>
      <c r="E313" s="125"/>
      <c r="F313" s="125"/>
      <c r="G313" s="125"/>
      <c r="H313" s="126"/>
      <c r="I313" s="122">
        <v>1879.33</v>
      </c>
      <c r="J313" s="123"/>
      <c r="K313" s="123"/>
      <c r="L313" s="123"/>
      <c r="M313" s="123"/>
      <c r="N313" s="124"/>
      <c r="O313" s="122">
        <v>1782.3</v>
      </c>
      <c r="P313" s="123"/>
      <c r="Q313" s="123"/>
      <c r="R313" s="123"/>
      <c r="S313" s="123"/>
      <c r="T313" s="124"/>
      <c r="U313" s="122">
        <v>1782.3</v>
      </c>
      <c r="V313" s="123"/>
      <c r="W313" s="123"/>
      <c r="X313" s="123"/>
      <c r="Y313" s="123"/>
      <c r="Z313" s="124"/>
      <c r="AA313" s="122">
        <v>1706.95</v>
      </c>
      <c r="AB313" s="123"/>
      <c r="AC313" s="123"/>
      <c r="AD313" s="123"/>
      <c r="AE313" s="123"/>
      <c r="AF313" s="124"/>
      <c r="AG313" s="122">
        <v>1687.2</v>
      </c>
      <c r="AH313" s="123"/>
      <c r="AI313" s="123"/>
      <c r="AJ313" s="123"/>
      <c r="AK313" s="123"/>
      <c r="AL313" s="124"/>
      <c r="AM313" s="122">
        <v>1552.1</v>
      </c>
      <c r="AN313" s="123"/>
      <c r="AO313" s="123"/>
      <c r="AP313" s="123"/>
      <c r="AQ313" s="123"/>
      <c r="AR313" s="124"/>
      <c r="AS313" s="122">
        <v>1305.6300000000001</v>
      </c>
      <c r="AT313" s="123"/>
      <c r="AU313" s="123"/>
      <c r="AV313" s="123"/>
      <c r="AW313" s="123"/>
      <c r="AX313" s="124"/>
      <c r="AY313" s="122">
        <v>1305.1300000000001</v>
      </c>
      <c r="AZ313" s="123"/>
      <c r="BA313" s="123"/>
      <c r="BB313" s="123"/>
      <c r="BC313" s="123"/>
      <c r="BD313" s="123"/>
      <c r="BE313" s="122">
        <v>1758.23</v>
      </c>
      <c r="BF313" s="123"/>
      <c r="BG313" s="123"/>
      <c r="BH313" s="123"/>
      <c r="BI313" s="123"/>
      <c r="BJ313" s="124"/>
      <c r="BK313" s="122">
        <v>1823.74</v>
      </c>
      <c r="BL313" s="123"/>
      <c r="BM313" s="123"/>
      <c r="BN313" s="123"/>
      <c r="BO313" s="123"/>
      <c r="BP313" s="123"/>
      <c r="BQ313" s="124"/>
      <c r="BR313" s="122">
        <v>1950.66</v>
      </c>
      <c r="BS313" s="123"/>
      <c r="BT313" s="123"/>
      <c r="BU313" s="123"/>
      <c r="BV313" s="123"/>
      <c r="BW313" s="123"/>
      <c r="BX313" s="124"/>
      <c r="BY313" s="122">
        <v>1978.35</v>
      </c>
      <c r="BZ313" s="123"/>
      <c r="CA313" s="123"/>
      <c r="CB313" s="123"/>
      <c r="CC313" s="123"/>
      <c r="CD313" s="123"/>
      <c r="CE313" s="124"/>
      <c r="CF313" s="122">
        <v>1979.82</v>
      </c>
      <c r="CG313" s="123"/>
      <c r="CH313" s="123"/>
      <c r="CI313" s="123"/>
      <c r="CJ313" s="123"/>
      <c r="CK313" s="123"/>
      <c r="CL313" s="124"/>
      <c r="CM313" s="122">
        <v>1978.4</v>
      </c>
      <c r="CN313" s="123"/>
      <c r="CO313" s="123"/>
      <c r="CP313" s="123"/>
      <c r="CQ313" s="123"/>
      <c r="CR313" s="123"/>
      <c r="CS313" s="124"/>
      <c r="CT313" s="122">
        <v>1999.89</v>
      </c>
      <c r="CU313" s="123"/>
      <c r="CV313" s="123"/>
      <c r="CW313" s="123"/>
      <c r="CX313" s="123"/>
      <c r="CY313" s="123"/>
      <c r="CZ313" s="124"/>
      <c r="DA313" s="122">
        <v>1996.06</v>
      </c>
      <c r="DB313" s="123"/>
      <c r="DC313" s="123"/>
      <c r="DD313" s="123"/>
      <c r="DE313" s="123"/>
      <c r="DF313" s="123"/>
      <c r="DG313" s="124"/>
      <c r="DH313" s="122">
        <v>1991.67</v>
      </c>
      <c r="DI313" s="123"/>
      <c r="DJ313" s="123"/>
      <c r="DK313" s="123"/>
      <c r="DL313" s="123"/>
      <c r="DM313" s="123"/>
      <c r="DN313" s="124"/>
      <c r="DO313" s="122">
        <v>1989.59</v>
      </c>
      <c r="DP313" s="123"/>
      <c r="DQ313" s="123"/>
      <c r="DR313" s="123"/>
      <c r="DS313" s="123"/>
      <c r="DT313" s="123"/>
      <c r="DU313" s="124"/>
      <c r="DV313" s="122">
        <v>1988.45</v>
      </c>
      <c r="DW313" s="123"/>
      <c r="DX313" s="123"/>
      <c r="DY313" s="123"/>
      <c r="DZ313" s="123"/>
      <c r="EA313" s="123"/>
      <c r="EB313" s="124"/>
      <c r="EC313" s="122">
        <v>2007.82</v>
      </c>
      <c r="ED313" s="123"/>
      <c r="EE313" s="123"/>
      <c r="EF313" s="123"/>
      <c r="EG313" s="123"/>
      <c r="EH313" s="123"/>
      <c r="EI313" s="124"/>
      <c r="EJ313" s="122">
        <v>2087.2800000000002</v>
      </c>
      <c r="EK313" s="123"/>
      <c r="EL313" s="123"/>
      <c r="EM313" s="123"/>
      <c r="EN313" s="123"/>
      <c r="EO313" s="123"/>
      <c r="EP313" s="124"/>
      <c r="EQ313" s="122">
        <v>2150.39</v>
      </c>
      <c r="ER313" s="123"/>
      <c r="ES313" s="123"/>
      <c r="ET313" s="123"/>
      <c r="EU313" s="123"/>
      <c r="EV313" s="123"/>
      <c r="EW313" s="124"/>
      <c r="EX313" s="122">
        <v>2034.02</v>
      </c>
      <c r="EY313" s="123"/>
      <c r="EZ313" s="123"/>
      <c r="FA313" s="123"/>
      <c r="FB313" s="123"/>
      <c r="FC313" s="123"/>
      <c r="FD313" s="124"/>
      <c r="FE313" s="122">
        <v>1937.94</v>
      </c>
      <c r="FF313" s="123"/>
      <c r="FG313" s="123"/>
      <c r="FH313" s="123"/>
      <c r="FI313" s="123"/>
      <c r="FJ313" s="123"/>
      <c r="FK313" s="124"/>
    </row>
    <row r="314" spans="1:167" ht="3" customHeight="1" x14ac:dyDescent="0.25"/>
    <row r="315" spans="1:167" ht="15.75" customHeight="1" x14ac:dyDescent="0.25"/>
    <row r="316" spans="1:167" ht="15.75" customHeight="1" x14ac:dyDescent="0.25">
      <c r="A316" s="6" t="s">
        <v>131</v>
      </c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38">
        <v>334402.36564748001</v>
      </c>
      <c r="EG316" s="138"/>
      <c r="EH316" s="138"/>
      <c r="EI316" s="138"/>
      <c r="EJ316" s="138"/>
      <c r="EK316" s="138"/>
      <c r="EL316" s="138"/>
      <c r="EM316" s="138"/>
      <c r="EN316" s="138"/>
      <c r="EO316" s="138"/>
      <c r="EP316" s="138"/>
      <c r="EQ316" s="138"/>
      <c r="ER316" s="138"/>
      <c r="ES316" s="138"/>
      <c r="ET316" s="138"/>
      <c r="EU316" s="138"/>
      <c r="EV316" s="15" t="s">
        <v>116</v>
      </c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</row>
    <row r="317" spans="1:167" ht="15.75" customHeight="1" x14ac:dyDescent="0.25">
      <c r="A317" s="6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</row>
    <row r="318" spans="1:167" ht="30.75" customHeight="1" x14ac:dyDescent="0.25">
      <c r="A318" s="168" t="s">
        <v>133</v>
      </c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  <c r="BD318" s="168"/>
      <c r="BE318" s="168"/>
      <c r="BF318" s="168"/>
      <c r="BG318" s="168"/>
      <c r="BH318" s="168"/>
      <c r="BI318" s="168"/>
      <c r="BJ318" s="168"/>
      <c r="BK318" s="168"/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8"/>
      <c r="CF318" s="168"/>
      <c r="CG318" s="168"/>
      <c r="CH318" s="168"/>
      <c r="CI318" s="168"/>
      <c r="CJ318" s="168"/>
      <c r="CK318" s="168"/>
      <c r="CL318" s="168"/>
      <c r="CM318" s="168"/>
      <c r="CN318" s="168"/>
      <c r="CO318" s="168"/>
      <c r="CP318" s="168"/>
      <c r="CQ318" s="168"/>
      <c r="CR318" s="168"/>
      <c r="CS318" s="168"/>
      <c r="CT318" s="168"/>
      <c r="CU318" s="168"/>
      <c r="CV318" s="168"/>
      <c r="CW318" s="168"/>
      <c r="CX318" s="168"/>
      <c r="CY318" s="168"/>
      <c r="CZ318" s="168"/>
      <c r="DA318" s="168"/>
      <c r="DB318" s="168"/>
      <c r="DC318" s="168"/>
      <c r="DD318" s="168"/>
      <c r="DE318" s="168"/>
      <c r="DF318" s="168"/>
      <c r="DG318" s="168"/>
      <c r="DH318" s="168"/>
      <c r="DI318" s="168"/>
      <c r="DJ318" s="168"/>
      <c r="DK318" s="168"/>
      <c r="DL318" s="168"/>
      <c r="DM318" s="168"/>
      <c r="DN318" s="168"/>
      <c r="DO318" s="168"/>
      <c r="DP318" s="168"/>
      <c r="DQ318" s="168"/>
      <c r="DR318" s="168"/>
      <c r="DS318" s="168"/>
      <c r="DT318" s="168"/>
      <c r="DU318" s="168"/>
      <c r="DV318" s="168"/>
      <c r="DW318" s="168"/>
      <c r="DX318" s="168"/>
      <c r="DY318" s="168"/>
      <c r="DZ318" s="168"/>
      <c r="EA318" s="168"/>
      <c r="EB318" s="168"/>
      <c r="EC318" s="168"/>
      <c r="ED318" s="168"/>
      <c r="EE318" s="168"/>
      <c r="EF318" s="168"/>
      <c r="EG318" s="168"/>
      <c r="EH318" s="168"/>
      <c r="EI318" s="168"/>
      <c r="EJ318" s="168"/>
      <c r="EK318" s="168"/>
      <c r="EL318" s="168"/>
      <c r="EM318" s="168"/>
      <c r="EN318" s="168"/>
      <c r="EO318" s="168"/>
      <c r="EP318" s="168"/>
      <c r="EQ318" s="168"/>
      <c r="ER318" s="168"/>
      <c r="ES318" s="168"/>
      <c r="ET318" s="168"/>
      <c r="EU318" s="168"/>
      <c r="EV318" s="168"/>
      <c r="EW318" s="168"/>
      <c r="EX318" s="168"/>
      <c r="EY318" s="168"/>
      <c r="EZ318" s="168"/>
      <c r="FA318" s="168"/>
      <c r="FB318" s="168"/>
      <c r="FC318" s="168"/>
      <c r="FD318" s="168"/>
      <c r="FE318" s="168"/>
      <c r="FF318" s="168"/>
      <c r="FG318" s="168"/>
      <c r="FH318" s="168"/>
      <c r="FI318" s="168"/>
      <c r="FJ318" s="168"/>
      <c r="FK318" s="168"/>
    </row>
    <row r="319" spans="1:167" ht="6" customHeight="1" x14ac:dyDescent="0.25"/>
    <row r="320" spans="1:167" ht="17.25" customHeight="1" x14ac:dyDescent="0.25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  <c r="AA320" s="157"/>
      <c r="AB320" s="157"/>
      <c r="AC320" s="157"/>
      <c r="AD320" s="157"/>
      <c r="AE320" s="157"/>
      <c r="AF320" s="157"/>
      <c r="AG320" s="157"/>
      <c r="AH320" s="157"/>
      <c r="AI320" s="157"/>
      <c r="AJ320" s="157"/>
      <c r="AK320" s="157"/>
      <c r="AL320" s="157"/>
      <c r="AM320" s="157"/>
      <c r="AN320" s="157"/>
      <c r="AO320" s="157"/>
      <c r="AP320" s="157"/>
      <c r="AQ320" s="157"/>
      <c r="AR320" s="157"/>
      <c r="AS320" s="157"/>
      <c r="AT320" s="157"/>
      <c r="AU320" s="157"/>
      <c r="AV320" s="157"/>
      <c r="AW320" s="157"/>
      <c r="AX320" s="157"/>
      <c r="AY320" s="157"/>
      <c r="AZ320" s="157"/>
      <c r="BA320" s="157"/>
      <c r="BB320" s="157"/>
      <c r="BC320" s="157"/>
      <c r="BD320" s="157"/>
      <c r="BE320" s="157"/>
      <c r="BF320" s="157"/>
      <c r="BG320" s="157"/>
      <c r="BH320" s="135" t="s">
        <v>49</v>
      </c>
      <c r="BI320" s="136"/>
      <c r="BJ320" s="136"/>
      <c r="BK320" s="136"/>
      <c r="BL320" s="136"/>
      <c r="BM320" s="136"/>
      <c r="BN320" s="136"/>
      <c r="BO320" s="136"/>
      <c r="BP320" s="136"/>
      <c r="BQ320" s="136"/>
      <c r="BR320" s="136"/>
      <c r="BS320" s="136"/>
      <c r="BT320" s="136"/>
      <c r="BU320" s="136"/>
      <c r="BV320" s="136"/>
      <c r="BW320" s="136"/>
      <c r="BX320" s="136"/>
      <c r="BY320" s="136"/>
      <c r="BZ320" s="136"/>
      <c r="CA320" s="136"/>
      <c r="CB320" s="136"/>
      <c r="CC320" s="136"/>
      <c r="CD320" s="136"/>
      <c r="CE320" s="136"/>
      <c r="CF320" s="136"/>
      <c r="CG320" s="136"/>
      <c r="CH320" s="136"/>
      <c r="CI320" s="136"/>
      <c r="CJ320" s="136"/>
      <c r="CK320" s="136"/>
      <c r="CL320" s="136"/>
      <c r="CM320" s="136"/>
      <c r="CN320" s="136"/>
      <c r="CO320" s="136"/>
      <c r="CP320" s="136"/>
      <c r="CQ320" s="136"/>
      <c r="CR320" s="136"/>
      <c r="CS320" s="136"/>
      <c r="CT320" s="136"/>
      <c r="CU320" s="136"/>
      <c r="CV320" s="136"/>
      <c r="CW320" s="136"/>
      <c r="CX320" s="136"/>
      <c r="CY320" s="136"/>
      <c r="CZ320" s="136"/>
      <c r="DA320" s="136"/>
      <c r="DB320" s="136"/>
      <c r="DC320" s="136"/>
      <c r="DD320" s="136"/>
      <c r="DE320" s="136"/>
      <c r="DF320" s="136"/>
      <c r="DG320" s="136"/>
      <c r="DH320" s="136"/>
      <c r="DI320" s="136"/>
      <c r="DJ320" s="136"/>
      <c r="DK320" s="136"/>
      <c r="DL320" s="136"/>
      <c r="DM320" s="136"/>
      <c r="DN320" s="136"/>
      <c r="DO320" s="136"/>
      <c r="DP320" s="136"/>
      <c r="DQ320" s="136"/>
      <c r="DR320" s="136"/>
      <c r="DS320" s="136"/>
      <c r="DT320" s="136"/>
      <c r="DU320" s="136"/>
      <c r="DV320" s="136"/>
      <c r="DW320" s="136"/>
      <c r="DX320" s="136"/>
      <c r="DY320" s="136"/>
      <c r="DZ320" s="136"/>
      <c r="EA320" s="136"/>
      <c r="EB320" s="136"/>
      <c r="EC320" s="136"/>
      <c r="ED320" s="136"/>
      <c r="EE320" s="136"/>
      <c r="EF320" s="136"/>
      <c r="EG320" s="136"/>
      <c r="EH320" s="136"/>
      <c r="EI320" s="136"/>
      <c r="EJ320" s="136"/>
      <c r="EK320" s="136"/>
      <c r="EL320" s="136"/>
      <c r="EM320" s="136"/>
      <c r="EN320" s="136"/>
      <c r="EO320" s="136"/>
      <c r="EP320" s="136"/>
      <c r="EQ320" s="136"/>
      <c r="ER320" s="136"/>
      <c r="ES320" s="136"/>
      <c r="ET320" s="136"/>
      <c r="EU320" s="136"/>
      <c r="EV320" s="136"/>
      <c r="EW320" s="136"/>
      <c r="EX320" s="136"/>
      <c r="EY320" s="136"/>
      <c r="EZ320" s="136"/>
      <c r="FA320" s="136"/>
      <c r="FB320" s="136"/>
      <c r="FC320" s="136"/>
      <c r="FD320" s="136"/>
      <c r="FE320" s="136"/>
      <c r="FF320" s="136"/>
      <c r="FG320" s="136"/>
      <c r="FH320" s="136"/>
      <c r="FI320" s="136"/>
      <c r="FJ320" s="136"/>
      <c r="FK320" s="137"/>
    </row>
    <row r="321" spans="1:167" ht="15.75" customHeight="1" x14ac:dyDescent="0.25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  <c r="AA321" s="157"/>
      <c r="AB321" s="157"/>
      <c r="AC321" s="157"/>
      <c r="AD321" s="157"/>
      <c r="AE321" s="157"/>
      <c r="AF321" s="157"/>
      <c r="AG321" s="157"/>
      <c r="AH321" s="157"/>
      <c r="AI321" s="157"/>
      <c r="AJ321" s="157"/>
      <c r="AK321" s="157"/>
      <c r="AL321" s="157"/>
      <c r="AM321" s="157"/>
      <c r="AN321" s="157"/>
      <c r="AO321" s="157"/>
      <c r="AP321" s="157"/>
      <c r="AQ321" s="157"/>
      <c r="AR321" s="157"/>
      <c r="AS321" s="157"/>
      <c r="AT321" s="157"/>
      <c r="AU321" s="157"/>
      <c r="AV321" s="157"/>
      <c r="AW321" s="157"/>
      <c r="AX321" s="157"/>
      <c r="AY321" s="157"/>
      <c r="AZ321" s="157"/>
      <c r="BA321" s="157"/>
      <c r="BB321" s="157"/>
      <c r="BC321" s="157"/>
      <c r="BD321" s="157"/>
      <c r="BE321" s="157"/>
      <c r="BF321" s="157"/>
      <c r="BG321" s="157"/>
      <c r="BH321" s="135" t="s">
        <v>50</v>
      </c>
      <c r="BI321" s="136"/>
      <c r="BJ321" s="136"/>
      <c r="BK321" s="136"/>
      <c r="BL321" s="136"/>
      <c r="BM321" s="136"/>
      <c r="BN321" s="136"/>
      <c r="BO321" s="136"/>
      <c r="BP321" s="136"/>
      <c r="BQ321" s="136"/>
      <c r="BR321" s="136"/>
      <c r="BS321" s="136"/>
      <c r="BT321" s="136"/>
      <c r="BU321" s="136"/>
      <c r="BV321" s="136"/>
      <c r="BW321" s="136"/>
      <c r="BX321" s="136"/>
      <c r="BY321" s="136"/>
      <c r="BZ321" s="136"/>
      <c r="CA321" s="136"/>
      <c r="CB321" s="136"/>
      <c r="CC321" s="136"/>
      <c r="CD321" s="136"/>
      <c r="CE321" s="136"/>
      <c r="CF321" s="136"/>
      <c r="CG321" s="136"/>
      <c r="CH321" s="137"/>
      <c r="CI321" s="135" t="s">
        <v>51</v>
      </c>
      <c r="CJ321" s="136"/>
      <c r="CK321" s="136"/>
      <c r="CL321" s="136"/>
      <c r="CM321" s="136"/>
      <c r="CN321" s="136"/>
      <c r="CO321" s="136"/>
      <c r="CP321" s="136"/>
      <c r="CQ321" s="136"/>
      <c r="CR321" s="136"/>
      <c r="CS321" s="136"/>
      <c r="CT321" s="136"/>
      <c r="CU321" s="136"/>
      <c r="CV321" s="136"/>
      <c r="CW321" s="136"/>
      <c r="CX321" s="136"/>
      <c r="CY321" s="136"/>
      <c r="CZ321" s="136"/>
      <c r="DA321" s="136"/>
      <c r="DB321" s="136"/>
      <c r="DC321" s="136"/>
      <c r="DD321" s="136"/>
      <c r="DE321" s="136"/>
      <c r="DF321" s="136"/>
      <c r="DG321" s="136"/>
      <c r="DH321" s="136"/>
      <c r="DI321" s="137"/>
      <c r="DJ321" s="135" t="s">
        <v>52</v>
      </c>
      <c r="DK321" s="136"/>
      <c r="DL321" s="136"/>
      <c r="DM321" s="136"/>
      <c r="DN321" s="136"/>
      <c r="DO321" s="136"/>
      <c r="DP321" s="136"/>
      <c r="DQ321" s="136"/>
      <c r="DR321" s="136"/>
      <c r="DS321" s="136"/>
      <c r="DT321" s="136"/>
      <c r="DU321" s="136"/>
      <c r="DV321" s="136"/>
      <c r="DW321" s="136"/>
      <c r="DX321" s="136"/>
      <c r="DY321" s="136"/>
      <c r="DZ321" s="136"/>
      <c r="EA321" s="136"/>
      <c r="EB321" s="136"/>
      <c r="EC321" s="136"/>
      <c r="ED321" s="136"/>
      <c r="EE321" s="136"/>
      <c r="EF321" s="136"/>
      <c r="EG321" s="136"/>
      <c r="EH321" s="136"/>
      <c r="EI321" s="136"/>
      <c r="EJ321" s="137"/>
      <c r="EK321" s="135" t="s">
        <v>53</v>
      </c>
      <c r="EL321" s="136"/>
      <c r="EM321" s="136"/>
      <c r="EN321" s="136"/>
      <c r="EO321" s="136"/>
      <c r="EP321" s="136"/>
      <c r="EQ321" s="136"/>
      <c r="ER321" s="136"/>
      <c r="ES321" s="136"/>
      <c r="ET321" s="136"/>
      <c r="EU321" s="136"/>
      <c r="EV321" s="136"/>
      <c r="EW321" s="136"/>
      <c r="EX321" s="136"/>
      <c r="EY321" s="136"/>
      <c r="EZ321" s="136"/>
      <c r="FA321" s="136"/>
      <c r="FB321" s="136"/>
      <c r="FC321" s="136"/>
      <c r="FD321" s="136"/>
      <c r="FE321" s="136"/>
      <c r="FF321" s="136"/>
      <c r="FG321" s="136"/>
      <c r="FH321" s="136"/>
      <c r="FI321" s="136"/>
      <c r="FJ321" s="136"/>
      <c r="FK321" s="137"/>
    </row>
    <row r="322" spans="1:167" ht="46.5" customHeight="1" x14ac:dyDescent="0.25">
      <c r="A322" s="163" t="s">
        <v>118</v>
      </c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4"/>
      <c r="BH322" s="169">
        <v>761893</v>
      </c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1"/>
      <c r="CI322" s="169">
        <v>863781.25</v>
      </c>
      <c r="CJ322" s="170"/>
      <c r="CK322" s="170"/>
      <c r="CL322" s="170"/>
      <c r="CM322" s="170"/>
      <c r="CN322" s="170"/>
      <c r="CO322" s="170"/>
      <c r="CP322" s="170"/>
      <c r="CQ322" s="170"/>
      <c r="CR322" s="170"/>
      <c r="CS322" s="170"/>
      <c r="CT322" s="170"/>
      <c r="CU322" s="170"/>
      <c r="CV322" s="170"/>
      <c r="CW322" s="170"/>
      <c r="CX322" s="170"/>
      <c r="CY322" s="170"/>
      <c r="CZ322" s="170"/>
      <c r="DA322" s="170"/>
      <c r="DB322" s="170"/>
      <c r="DC322" s="170"/>
      <c r="DD322" s="170"/>
      <c r="DE322" s="170"/>
      <c r="DF322" s="170"/>
      <c r="DG322" s="170"/>
      <c r="DH322" s="170"/>
      <c r="DI322" s="171"/>
      <c r="DJ322" s="169">
        <v>863781.25</v>
      </c>
      <c r="DK322" s="170"/>
      <c r="DL322" s="170"/>
      <c r="DM322" s="170"/>
      <c r="DN322" s="170"/>
      <c r="DO322" s="170"/>
      <c r="DP322" s="170"/>
      <c r="DQ322" s="170"/>
      <c r="DR322" s="170"/>
      <c r="DS322" s="170"/>
      <c r="DT322" s="170"/>
      <c r="DU322" s="170"/>
      <c r="DV322" s="170"/>
      <c r="DW322" s="170"/>
      <c r="DX322" s="170"/>
      <c r="DY322" s="170"/>
      <c r="DZ322" s="170"/>
      <c r="EA322" s="170"/>
      <c r="EB322" s="170"/>
      <c r="EC322" s="170"/>
      <c r="ED322" s="170"/>
      <c r="EE322" s="170"/>
      <c r="EF322" s="170"/>
      <c r="EG322" s="170"/>
      <c r="EH322" s="170"/>
      <c r="EI322" s="170"/>
      <c r="EJ322" s="171"/>
      <c r="EK322" s="169">
        <v>981818.4</v>
      </c>
      <c r="EL322" s="170"/>
      <c r="EM322" s="170"/>
      <c r="EN322" s="170"/>
      <c r="EO322" s="170"/>
      <c r="EP322" s="170"/>
      <c r="EQ322" s="170"/>
      <c r="ER322" s="170"/>
      <c r="ES322" s="170"/>
      <c r="ET322" s="170"/>
      <c r="EU322" s="170"/>
      <c r="EV322" s="170"/>
      <c r="EW322" s="170"/>
      <c r="EX322" s="170"/>
      <c r="EY322" s="170"/>
      <c r="EZ322" s="170"/>
      <c r="FA322" s="170"/>
      <c r="FB322" s="170"/>
      <c r="FC322" s="170"/>
      <c r="FD322" s="170"/>
      <c r="FE322" s="170"/>
      <c r="FF322" s="170"/>
      <c r="FG322" s="170"/>
      <c r="FH322" s="170"/>
      <c r="FI322" s="170"/>
      <c r="FJ322" s="170"/>
      <c r="FK322" s="171"/>
    </row>
    <row r="323" spans="1:167" ht="9.9499999999999993" customHeight="1" x14ac:dyDescent="0.25"/>
    <row r="324" spans="1:167" ht="60" customHeight="1" x14ac:dyDescent="0.25">
      <c r="A324" s="139" t="s">
        <v>119</v>
      </c>
      <c r="B324" s="155"/>
      <c r="C324" s="155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  <c r="AS324" s="155"/>
      <c r="AT324" s="155"/>
      <c r="AU324" s="155"/>
      <c r="AV324" s="155"/>
      <c r="AW324" s="155"/>
      <c r="AX324" s="155"/>
      <c r="AY324" s="155"/>
      <c r="AZ324" s="155"/>
      <c r="BA324" s="155"/>
      <c r="BB324" s="155"/>
      <c r="BC324" s="155"/>
      <c r="BD324" s="155"/>
      <c r="BE324" s="155"/>
      <c r="BF324" s="155"/>
      <c r="BG324" s="155"/>
      <c r="BH324" s="155"/>
      <c r="BI324" s="155"/>
      <c r="BJ324" s="155"/>
      <c r="BK324" s="155"/>
      <c r="BL324" s="155"/>
      <c r="BM324" s="155"/>
      <c r="BN324" s="155"/>
      <c r="BO324" s="155"/>
      <c r="BP324" s="155"/>
      <c r="BQ324" s="155"/>
      <c r="BR324" s="155"/>
      <c r="BS324" s="155"/>
      <c r="BT324" s="155"/>
      <c r="BU324" s="155"/>
      <c r="BV324" s="155"/>
      <c r="BW324" s="155"/>
      <c r="BX324" s="155"/>
      <c r="BY324" s="155"/>
      <c r="BZ324" s="155"/>
      <c r="CA324" s="155"/>
      <c r="CB324" s="155"/>
      <c r="CC324" s="155"/>
      <c r="CD324" s="155"/>
      <c r="CE324" s="155"/>
      <c r="CF324" s="155"/>
      <c r="CG324" s="155"/>
      <c r="CH324" s="155"/>
      <c r="CI324" s="155"/>
      <c r="CJ324" s="155"/>
      <c r="CK324" s="155"/>
      <c r="CL324" s="155"/>
      <c r="CM324" s="155"/>
      <c r="CN324" s="155"/>
      <c r="CO324" s="155"/>
      <c r="CP324" s="155"/>
      <c r="CQ324" s="155"/>
      <c r="CR324" s="155"/>
      <c r="CS324" s="155"/>
      <c r="CT324" s="155"/>
      <c r="CU324" s="155"/>
      <c r="CV324" s="155"/>
      <c r="CW324" s="155"/>
      <c r="CX324" s="155"/>
      <c r="CY324" s="155"/>
      <c r="CZ324" s="155"/>
      <c r="DA324" s="155"/>
      <c r="DB324" s="155"/>
      <c r="DC324" s="155"/>
      <c r="DD324" s="155"/>
      <c r="DE324" s="155"/>
      <c r="DF324" s="155"/>
      <c r="DG324" s="155"/>
      <c r="DH324" s="155"/>
      <c r="DI324" s="155"/>
      <c r="DJ324" s="155"/>
      <c r="DK324" s="155"/>
      <c r="DL324" s="155"/>
      <c r="DM324" s="155"/>
      <c r="DN324" s="155"/>
      <c r="DO324" s="155"/>
      <c r="DP324" s="155"/>
      <c r="DQ324" s="155"/>
      <c r="DR324" s="155"/>
      <c r="DS324" s="155"/>
      <c r="DT324" s="155"/>
      <c r="DU324" s="155"/>
      <c r="DV324" s="155"/>
      <c r="DW324" s="155"/>
      <c r="DX324" s="155"/>
      <c r="DY324" s="155"/>
      <c r="DZ324" s="155"/>
      <c r="EA324" s="155"/>
      <c r="EB324" s="155"/>
      <c r="EC324" s="155"/>
      <c r="ED324" s="155"/>
      <c r="EE324" s="155"/>
      <c r="EF324" s="155"/>
      <c r="EG324" s="155"/>
      <c r="EH324" s="155"/>
      <c r="EI324" s="155"/>
      <c r="EJ324" s="155"/>
      <c r="EK324" s="155"/>
      <c r="EL324" s="155"/>
      <c r="EM324" s="155"/>
      <c r="EN324" s="155"/>
      <c r="EO324" s="155"/>
      <c r="EP324" s="155"/>
      <c r="EQ324" s="155"/>
      <c r="ER324" s="155"/>
      <c r="ES324" s="155"/>
      <c r="ET324" s="155"/>
      <c r="EU324" s="155"/>
      <c r="EV324" s="155"/>
      <c r="EW324" s="155"/>
      <c r="EX324" s="155"/>
      <c r="EY324" s="155"/>
      <c r="EZ324" s="155"/>
      <c r="FA324" s="155"/>
      <c r="FB324" s="155"/>
      <c r="FC324" s="155"/>
      <c r="FD324" s="155"/>
      <c r="FE324" s="155"/>
      <c r="FF324" s="155"/>
      <c r="FG324" s="155"/>
      <c r="FH324" s="155"/>
      <c r="FI324" s="155"/>
      <c r="FJ324" s="155"/>
      <c r="FK324" s="155"/>
    </row>
    <row r="325" spans="1:167" ht="12" customHeight="1" x14ac:dyDescent="0.25"/>
    <row r="326" spans="1:167" ht="15.75" customHeight="1" x14ac:dyDescent="0.25">
      <c r="A326" s="6" t="s">
        <v>132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</row>
    <row r="327" spans="1:167" ht="6" customHeight="1" x14ac:dyDescent="0.25"/>
    <row r="328" spans="1:167" s="2" customFormat="1" ht="12" x14ac:dyDescent="0.2">
      <c r="A328" s="140" t="s">
        <v>63</v>
      </c>
      <c r="B328" s="140"/>
      <c r="C328" s="140"/>
      <c r="D328" s="140"/>
      <c r="E328" s="140"/>
      <c r="F328" s="140"/>
      <c r="G328" s="140"/>
      <c r="H328" s="141"/>
      <c r="I328" s="144" t="s">
        <v>64</v>
      </c>
      <c r="J328" s="145"/>
      <c r="K328" s="145"/>
      <c r="L328" s="145"/>
      <c r="M328" s="145"/>
      <c r="N328" s="14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  <c r="AA328" s="145"/>
      <c r="AB328" s="145"/>
      <c r="AC328" s="145"/>
      <c r="AD328" s="145"/>
      <c r="AE328" s="145"/>
      <c r="AF328" s="145"/>
      <c r="AG328" s="145"/>
      <c r="AH328" s="145"/>
      <c r="AI328" s="145"/>
      <c r="AJ328" s="145"/>
      <c r="AK328" s="145"/>
      <c r="AL328" s="145"/>
      <c r="AM328" s="145"/>
      <c r="AN328" s="145"/>
      <c r="AO328" s="145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5"/>
      <c r="BF328" s="145"/>
      <c r="BG328" s="145"/>
      <c r="BH328" s="145"/>
      <c r="BI328" s="145"/>
      <c r="BJ328" s="145"/>
      <c r="BK328" s="145"/>
      <c r="BL328" s="145"/>
      <c r="BM328" s="145"/>
      <c r="BN328" s="145"/>
      <c r="BO328" s="145"/>
      <c r="BP328" s="145"/>
      <c r="BQ328" s="145"/>
      <c r="BR328" s="145"/>
      <c r="BS328" s="145"/>
      <c r="BT328" s="145"/>
      <c r="BU328" s="145"/>
      <c r="BV328" s="145"/>
      <c r="BW328" s="145"/>
      <c r="BX328" s="145"/>
      <c r="BY328" s="145"/>
      <c r="BZ328" s="145"/>
      <c r="CA328" s="145"/>
      <c r="CB328" s="145"/>
      <c r="CC328" s="145"/>
      <c r="CD328" s="145"/>
      <c r="CE328" s="145"/>
      <c r="CF328" s="145"/>
      <c r="CG328" s="145"/>
      <c r="CH328" s="145"/>
      <c r="CI328" s="145"/>
      <c r="CJ328" s="145"/>
      <c r="CK328" s="145"/>
      <c r="CL328" s="145"/>
      <c r="CM328" s="145"/>
      <c r="CN328" s="145"/>
      <c r="CO328" s="145"/>
      <c r="CP328" s="145"/>
      <c r="CQ328" s="145"/>
      <c r="CR328" s="145"/>
      <c r="CS328" s="145"/>
      <c r="CT328" s="145"/>
      <c r="CU328" s="145"/>
      <c r="CV328" s="145"/>
      <c r="CW328" s="145"/>
      <c r="CX328" s="145"/>
      <c r="CY328" s="145"/>
      <c r="CZ328" s="145"/>
      <c r="DA328" s="145"/>
      <c r="DB328" s="145"/>
      <c r="DC328" s="145"/>
      <c r="DD328" s="145"/>
      <c r="DE328" s="145"/>
      <c r="DF328" s="145"/>
      <c r="DG328" s="145"/>
      <c r="DH328" s="145"/>
      <c r="DI328" s="145"/>
      <c r="DJ328" s="145"/>
      <c r="DK328" s="145"/>
      <c r="DL328" s="145"/>
      <c r="DM328" s="145"/>
      <c r="DN328" s="145"/>
      <c r="DO328" s="145"/>
      <c r="DP328" s="145"/>
      <c r="DQ328" s="145"/>
      <c r="DR328" s="145"/>
      <c r="DS328" s="145"/>
      <c r="DT328" s="145"/>
      <c r="DU328" s="145"/>
      <c r="DV328" s="145"/>
      <c r="DW328" s="145"/>
      <c r="DX328" s="145"/>
      <c r="DY328" s="145"/>
      <c r="DZ328" s="145"/>
      <c r="EA328" s="145"/>
      <c r="EB328" s="145"/>
      <c r="EC328" s="145"/>
      <c r="ED328" s="145"/>
      <c r="EE328" s="145"/>
      <c r="EF328" s="145"/>
      <c r="EG328" s="145"/>
      <c r="EH328" s="145"/>
      <c r="EI328" s="145"/>
      <c r="EJ328" s="145"/>
      <c r="EK328" s="145"/>
      <c r="EL328" s="145"/>
      <c r="EM328" s="145"/>
      <c r="EN328" s="145"/>
      <c r="EO328" s="145"/>
      <c r="EP328" s="145"/>
      <c r="EQ328" s="145"/>
      <c r="ER328" s="145"/>
      <c r="ES328" s="145"/>
      <c r="ET328" s="145"/>
      <c r="EU328" s="145"/>
      <c r="EV328" s="145"/>
      <c r="EW328" s="145"/>
      <c r="EX328" s="145"/>
      <c r="EY328" s="145"/>
      <c r="EZ328" s="145"/>
      <c r="FA328" s="145"/>
      <c r="FB328" s="145"/>
      <c r="FC328" s="145"/>
      <c r="FD328" s="145"/>
      <c r="FE328" s="145"/>
      <c r="FF328" s="145"/>
      <c r="FG328" s="145"/>
      <c r="FH328" s="145"/>
      <c r="FI328" s="145"/>
      <c r="FJ328" s="145"/>
      <c r="FK328" s="146"/>
    </row>
    <row r="329" spans="1:167" s="2" customFormat="1" ht="27" customHeight="1" x14ac:dyDescent="0.2">
      <c r="A329" s="142"/>
      <c r="B329" s="142"/>
      <c r="C329" s="142"/>
      <c r="D329" s="142"/>
      <c r="E329" s="142"/>
      <c r="F329" s="142"/>
      <c r="G329" s="142"/>
      <c r="H329" s="143"/>
      <c r="I329" s="127" t="s">
        <v>65</v>
      </c>
      <c r="J329" s="128"/>
      <c r="K329" s="128"/>
      <c r="L329" s="128"/>
      <c r="M329" s="128"/>
      <c r="N329" s="129"/>
      <c r="O329" s="127" t="s">
        <v>66</v>
      </c>
      <c r="P329" s="128"/>
      <c r="Q329" s="128"/>
      <c r="R329" s="128"/>
      <c r="S329" s="128"/>
      <c r="T329" s="129"/>
      <c r="U329" s="127" t="s">
        <v>67</v>
      </c>
      <c r="V329" s="128"/>
      <c r="W329" s="128"/>
      <c r="X329" s="128"/>
      <c r="Y329" s="128"/>
      <c r="Z329" s="129"/>
      <c r="AA329" s="127" t="s">
        <v>68</v>
      </c>
      <c r="AB329" s="128"/>
      <c r="AC329" s="128"/>
      <c r="AD329" s="128"/>
      <c r="AE329" s="128"/>
      <c r="AF329" s="129"/>
      <c r="AG329" s="127" t="s">
        <v>69</v>
      </c>
      <c r="AH329" s="128"/>
      <c r="AI329" s="128"/>
      <c r="AJ329" s="128"/>
      <c r="AK329" s="128"/>
      <c r="AL329" s="129"/>
      <c r="AM329" s="127" t="s">
        <v>70</v>
      </c>
      <c r="AN329" s="128"/>
      <c r="AO329" s="128"/>
      <c r="AP329" s="128"/>
      <c r="AQ329" s="128"/>
      <c r="AR329" s="129"/>
      <c r="AS329" s="127" t="s">
        <v>71</v>
      </c>
      <c r="AT329" s="128"/>
      <c r="AU329" s="128"/>
      <c r="AV329" s="128"/>
      <c r="AW329" s="128"/>
      <c r="AX329" s="129"/>
      <c r="AY329" s="127" t="s">
        <v>72</v>
      </c>
      <c r="AZ329" s="128"/>
      <c r="BA329" s="128"/>
      <c r="BB329" s="128"/>
      <c r="BC329" s="128"/>
      <c r="BD329" s="128"/>
      <c r="BE329" s="127" t="s">
        <v>73</v>
      </c>
      <c r="BF329" s="128"/>
      <c r="BG329" s="128"/>
      <c r="BH329" s="128"/>
      <c r="BI329" s="128"/>
      <c r="BJ329" s="129"/>
      <c r="BK329" s="127" t="s">
        <v>74</v>
      </c>
      <c r="BL329" s="128"/>
      <c r="BM329" s="128"/>
      <c r="BN329" s="128"/>
      <c r="BO329" s="128"/>
      <c r="BP329" s="128"/>
      <c r="BQ329" s="129"/>
      <c r="BR329" s="127" t="s">
        <v>75</v>
      </c>
      <c r="BS329" s="128"/>
      <c r="BT329" s="128"/>
      <c r="BU329" s="128"/>
      <c r="BV329" s="128"/>
      <c r="BW329" s="128"/>
      <c r="BX329" s="129"/>
      <c r="BY329" s="127" t="s">
        <v>76</v>
      </c>
      <c r="BZ329" s="128"/>
      <c r="CA329" s="128"/>
      <c r="CB329" s="128"/>
      <c r="CC329" s="128"/>
      <c r="CD329" s="128"/>
      <c r="CE329" s="129"/>
      <c r="CF329" s="127" t="s">
        <v>77</v>
      </c>
      <c r="CG329" s="128"/>
      <c r="CH329" s="128"/>
      <c r="CI329" s="128"/>
      <c r="CJ329" s="128"/>
      <c r="CK329" s="128"/>
      <c r="CL329" s="129"/>
      <c r="CM329" s="127" t="s">
        <v>78</v>
      </c>
      <c r="CN329" s="128"/>
      <c r="CO329" s="128"/>
      <c r="CP329" s="128"/>
      <c r="CQ329" s="128"/>
      <c r="CR329" s="128"/>
      <c r="CS329" s="129"/>
      <c r="CT329" s="127" t="s">
        <v>79</v>
      </c>
      <c r="CU329" s="128"/>
      <c r="CV329" s="128"/>
      <c r="CW329" s="128"/>
      <c r="CX329" s="128"/>
      <c r="CY329" s="128"/>
      <c r="CZ329" s="129"/>
      <c r="DA329" s="127" t="s">
        <v>80</v>
      </c>
      <c r="DB329" s="128"/>
      <c r="DC329" s="128"/>
      <c r="DD329" s="128"/>
      <c r="DE329" s="128"/>
      <c r="DF329" s="128"/>
      <c r="DG329" s="129"/>
      <c r="DH329" s="127" t="s">
        <v>81</v>
      </c>
      <c r="DI329" s="128"/>
      <c r="DJ329" s="128"/>
      <c r="DK329" s="128"/>
      <c r="DL329" s="128"/>
      <c r="DM329" s="128"/>
      <c r="DN329" s="129"/>
      <c r="DO329" s="127" t="s">
        <v>82</v>
      </c>
      <c r="DP329" s="128"/>
      <c r="DQ329" s="128"/>
      <c r="DR329" s="128"/>
      <c r="DS329" s="128"/>
      <c r="DT329" s="128"/>
      <c r="DU329" s="129"/>
      <c r="DV329" s="127" t="s">
        <v>83</v>
      </c>
      <c r="DW329" s="128"/>
      <c r="DX329" s="128"/>
      <c r="DY329" s="128"/>
      <c r="DZ329" s="128"/>
      <c r="EA329" s="128"/>
      <c r="EB329" s="129"/>
      <c r="EC329" s="127" t="s">
        <v>84</v>
      </c>
      <c r="ED329" s="128"/>
      <c r="EE329" s="128"/>
      <c r="EF329" s="128"/>
      <c r="EG329" s="128"/>
      <c r="EH329" s="128"/>
      <c r="EI329" s="129"/>
      <c r="EJ329" s="127" t="s">
        <v>85</v>
      </c>
      <c r="EK329" s="128"/>
      <c r="EL329" s="128"/>
      <c r="EM329" s="128"/>
      <c r="EN329" s="128"/>
      <c r="EO329" s="128"/>
      <c r="EP329" s="129"/>
      <c r="EQ329" s="127" t="s">
        <v>86</v>
      </c>
      <c r="ER329" s="128"/>
      <c r="ES329" s="128"/>
      <c r="ET329" s="128"/>
      <c r="EU329" s="128"/>
      <c r="EV329" s="128"/>
      <c r="EW329" s="129"/>
      <c r="EX329" s="127" t="s">
        <v>87</v>
      </c>
      <c r="EY329" s="128"/>
      <c r="EZ329" s="128"/>
      <c r="FA329" s="128"/>
      <c r="FB329" s="128"/>
      <c r="FC329" s="128"/>
      <c r="FD329" s="129"/>
      <c r="FE329" s="127" t="s">
        <v>88</v>
      </c>
      <c r="FF329" s="128"/>
      <c r="FG329" s="128"/>
      <c r="FH329" s="128"/>
      <c r="FI329" s="128"/>
      <c r="FJ329" s="128"/>
      <c r="FK329" s="129"/>
    </row>
    <row r="330" spans="1:167" s="2" customFormat="1" ht="15.75" customHeight="1" x14ac:dyDescent="0.2">
      <c r="A330" s="125" t="s">
        <v>4</v>
      </c>
      <c r="B330" s="125"/>
      <c r="C330" s="125"/>
      <c r="D330" s="125"/>
      <c r="E330" s="125"/>
      <c r="F330" s="125"/>
      <c r="G330" s="125"/>
      <c r="H330" s="126"/>
      <c r="I330" s="122">
        <v>2201.73</v>
      </c>
      <c r="J330" s="123"/>
      <c r="K330" s="123"/>
      <c r="L330" s="123"/>
      <c r="M330" s="123"/>
      <c r="N330" s="124"/>
      <c r="O330" s="122">
        <v>2048.44</v>
      </c>
      <c r="P330" s="123"/>
      <c r="Q330" s="123"/>
      <c r="R330" s="123"/>
      <c r="S330" s="123"/>
      <c r="T330" s="124"/>
      <c r="U330" s="122">
        <v>2010.59</v>
      </c>
      <c r="V330" s="123"/>
      <c r="W330" s="123"/>
      <c r="X330" s="123"/>
      <c r="Y330" s="123"/>
      <c r="Z330" s="124"/>
      <c r="AA330" s="122">
        <v>1939.05</v>
      </c>
      <c r="AB330" s="123"/>
      <c r="AC330" s="123"/>
      <c r="AD330" s="123"/>
      <c r="AE330" s="123"/>
      <c r="AF330" s="124"/>
      <c r="AG330" s="122">
        <v>1933.63</v>
      </c>
      <c r="AH330" s="123"/>
      <c r="AI330" s="123"/>
      <c r="AJ330" s="123"/>
      <c r="AK330" s="123"/>
      <c r="AL330" s="124"/>
      <c r="AM330" s="122">
        <v>1990.7</v>
      </c>
      <c r="AN330" s="123"/>
      <c r="AO330" s="123"/>
      <c r="AP330" s="123"/>
      <c r="AQ330" s="123"/>
      <c r="AR330" s="124"/>
      <c r="AS330" s="122">
        <v>2016.8</v>
      </c>
      <c r="AT330" s="123"/>
      <c r="AU330" s="123"/>
      <c r="AV330" s="123"/>
      <c r="AW330" s="123"/>
      <c r="AX330" s="124"/>
      <c r="AY330" s="122">
        <v>2088.5700000000002</v>
      </c>
      <c r="AZ330" s="123"/>
      <c r="BA330" s="123"/>
      <c r="BB330" s="123"/>
      <c r="BC330" s="123"/>
      <c r="BD330" s="123"/>
      <c r="BE330" s="122">
        <v>2412.77</v>
      </c>
      <c r="BF330" s="123"/>
      <c r="BG330" s="123"/>
      <c r="BH330" s="123"/>
      <c r="BI330" s="123"/>
      <c r="BJ330" s="124"/>
      <c r="BK330" s="122">
        <v>2223.48</v>
      </c>
      <c r="BL330" s="123"/>
      <c r="BM330" s="123"/>
      <c r="BN330" s="123"/>
      <c r="BO330" s="123"/>
      <c r="BP330" s="123"/>
      <c r="BQ330" s="124"/>
      <c r="BR330" s="122">
        <v>2161.0700000000002</v>
      </c>
      <c r="BS330" s="123"/>
      <c r="BT330" s="123"/>
      <c r="BU330" s="123"/>
      <c r="BV330" s="123"/>
      <c r="BW330" s="123"/>
      <c r="BX330" s="124"/>
      <c r="BY330" s="122">
        <v>2112.0100000000002</v>
      </c>
      <c r="BZ330" s="123"/>
      <c r="CA330" s="123"/>
      <c r="CB330" s="123"/>
      <c r="CC330" s="123"/>
      <c r="CD330" s="123"/>
      <c r="CE330" s="124"/>
      <c r="CF330" s="122">
        <v>2136.65</v>
      </c>
      <c r="CG330" s="123"/>
      <c r="CH330" s="123"/>
      <c r="CI330" s="123"/>
      <c r="CJ330" s="123"/>
      <c r="CK330" s="123"/>
      <c r="CL330" s="124"/>
      <c r="CM330" s="122">
        <v>2084.0700000000002</v>
      </c>
      <c r="CN330" s="123"/>
      <c r="CO330" s="123"/>
      <c r="CP330" s="123"/>
      <c r="CQ330" s="123"/>
      <c r="CR330" s="123"/>
      <c r="CS330" s="124"/>
      <c r="CT330" s="122">
        <v>2111.85</v>
      </c>
      <c r="CU330" s="123"/>
      <c r="CV330" s="123"/>
      <c r="CW330" s="123"/>
      <c r="CX330" s="123"/>
      <c r="CY330" s="123"/>
      <c r="CZ330" s="124"/>
      <c r="DA330" s="122">
        <v>2089.79</v>
      </c>
      <c r="DB330" s="123"/>
      <c r="DC330" s="123"/>
      <c r="DD330" s="123"/>
      <c r="DE330" s="123"/>
      <c r="DF330" s="123"/>
      <c r="DG330" s="124"/>
      <c r="DH330" s="122">
        <v>2262.88</v>
      </c>
      <c r="DI330" s="123"/>
      <c r="DJ330" s="123"/>
      <c r="DK330" s="123"/>
      <c r="DL330" s="123"/>
      <c r="DM330" s="123"/>
      <c r="DN330" s="124"/>
      <c r="DO330" s="122">
        <v>2175.21</v>
      </c>
      <c r="DP330" s="123"/>
      <c r="DQ330" s="123"/>
      <c r="DR330" s="123"/>
      <c r="DS330" s="123"/>
      <c r="DT330" s="123"/>
      <c r="DU330" s="124"/>
      <c r="DV330" s="122">
        <v>2245.63</v>
      </c>
      <c r="DW330" s="123"/>
      <c r="DX330" s="123"/>
      <c r="DY330" s="123"/>
      <c r="DZ330" s="123"/>
      <c r="EA330" s="123"/>
      <c r="EB330" s="124"/>
      <c r="EC330" s="122">
        <v>2157.5100000000002</v>
      </c>
      <c r="ED330" s="123"/>
      <c r="EE330" s="123"/>
      <c r="EF330" s="123"/>
      <c r="EG330" s="123"/>
      <c r="EH330" s="123"/>
      <c r="EI330" s="124"/>
      <c r="EJ330" s="122">
        <v>2206.4499999999998</v>
      </c>
      <c r="EK330" s="123"/>
      <c r="EL330" s="123"/>
      <c r="EM330" s="123"/>
      <c r="EN330" s="123"/>
      <c r="EO330" s="123"/>
      <c r="EP330" s="124"/>
      <c r="EQ330" s="122">
        <v>2460.15</v>
      </c>
      <c r="ER330" s="123"/>
      <c r="ES330" s="123"/>
      <c r="ET330" s="123"/>
      <c r="EU330" s="123"/>
      <c r="EV330" s="123"/>
      <c r="EW330" s="124"/>
      <c r="EX330" s="122">
        <v>2536.4499999999998</v>
      </c>
      <c r="EY330" s="123"/>
      <c r="EZ330" s="123"/>
      <c r="FA330" s="123"/>
      <c r="FB330" s="123"/>
      <c r="FC330" s="123"/>
      <c r="FD330" s="124"/>
      <c r="FE330" s="122">
        <v>2439.02</v>
      </c>
      <c r="FF330" s="123"/>
      <c r="FG330" s="123"/>
      <c r="FH330" s="123"/>
      <c r="FI330" s="123"/>
      <c r="FJ330" s="123"/>
      <c r="FK330" s="124"/>
    </row>
    <row r="331" spans="1:167" s="2" customFormat="1" ht="15.75" customHeight="1" x14ac:dyDescent="0.2">
      <c r="A331" s="125" t="s">
        <v>89</v>
      </c>
      <c r="B331" s="125"/>
      <c r="C331" s="125"/>
      <c r="D331" s="125"/>
      <c r="E331" s="125"/>
      <c r="F331" s="125"/>
      <c r="G331" s="125"/>
      <c r="H331" s="126"/>
      <c r="I331" s="122">
        <v>2338.7199999999998</v>
      </c>
      <c r="J331" s="123"/>
      <c r="K331" s="123"/>
      <c r="L331" s="123"/>
      <c r="M331" s="123"/>
      <c r="N331" s="124"/>
      <c r="O331" s="122">
        <v>2178.27</v>
      </c>
      <c r="P331" s="123"/>
      <c r="Q331" s="123"/>
      <c r="R331" s="123"/>
      <c r="S331" s="123"/>
      <c r="T331" s="124"/>
      <c r="U331" s="122">
        <v>2101.3000000000002</v>
      </c>
      <c r="V331" s="123"/>
      <c r="W331" s="123"/>
      <c r="X331" s="123"/>
      <c r="Y331" s="123"/>
      <c r="Z331" s="124"/>
      <c r="AA331" s="122">
        <v>2078.64</v>
      </c>
      <c r="AB331" s="123"/>
      <c r="AC331" s="123"/>
      <c r="AD331" s="123"/>
      <c r="AE331" s="123"/>
      <c r="AF331" s="124"/>
      <c r="AG331" s="122">
        <v>2065.75</v>
      </c>
      <c r="AH331" s="123"/>
      <c r="AI331" s="123"/>
      <c r="AJ331" s="123"/>
      <c r="AK331" s="123"/>
      <c r="AL331" s="124"/>
      <c r="AM331" s="122">
        <v>2072.52</v>
      </c>
      <c r="AN331" s="123"/>
      <c r="AO331" s="123"/>
      <c r="AP331" s="123"/>
      <c r="AQ331" s="123"/>
      <c r="AR331" s="124"/>
      <c r="AS331" s="122">
        <v>2069.75</v>
      </c>
      <c r="AT331" s="123"/>
      <c r="AU331" s="123"/>
      <c r="AV331" s="123"/>
      <c r="AW331" s="123"/>
      <c r="AX331" s="124"/>
      <c r="AY331" s="122">
        <v>2041.24</v>
      </c>
      <c r="AZ331" s="123"/>
      <c r="BA331" s="123"/>
      <c r="BB331" s="123"/>
      <c r="BC331" s="123"/>
      <c r="BD331" s="123"/>
      <c r="BE331" s="122">
        <v>2120.7800000000002</v>
      </c>
      <c r="BF331" s="123"/>
      <c r="BG331" s="123"/>
      <c r="BH331" s="123"/>
      <c r="BI331" s="123"/>
      <c r="BJ331" s="124"/>
      <c r="BK331" s="122">
        <v>2357.4699999999998</v>
      </c>
      <c r="BL331" s="123"/>
      <c r="BM331" s="123"/>
      <c r="BN331" s="123"/>
      <c r="BO331" s="123"/>
      <c r="BP331" s="123"/>
      <c r="BQ331" s="124"/>
      <c r="BR331" s="122">
        <v>2469.4</v>
      </c>
      <c r="BS331" s="123"/>
      <c r="BT331" s="123"/>
      <c r="BU331" s="123"/>
      <c r="BV331" s="123"/>
      <c r="BW331" s="123"/>
      <c r="BX331" s="124"/>
      <c r="BY331" s="122">
        <v>2520.0300000000002</v>
      </c>
      <c r="BZ331" s="123"/>
      <c r="CA331" s="123"/>
      <c r="CB331" s="123"/>
      <c r="CC331" s="123"/>
      <c r="CD331" s="123"/>
      <c r="CE331" s="124"/>
      <c r="CF331" s="122">
        <v>2537.0100000000002</v>
      </c>
      <c r="CG331" s="123"/>
      <c r="CH331" s="123"/>
      <c r="CI331" s="123"/>
      <c r="CJ331" s="123"/>
      <c r="CK331" s="123"/>
      <c r="CL331" s="124"/>
      <c r="CM331" s="122">
        <v>2540.48</v>
      </c>
      <c r="CN331" s="123"/>
      <c r="CO331" s="123"/>
      <c r="CP331" s="123"/>
      <c r="CQ331" s="123"/>
      <c r="CR331" s="123"/>
      <c r="CS331" s="124"/>
      <c r="CT331" s="122">
        <v>2566.4499999999998</v>
      </c>
      <c r="CU331" s="123"/>
      <c r="CV331" s="123"/>
      <c r="CW331" s="123"/>
      <c r="CX331" s="123"/>
      <c r="CY331" s="123"/>
      <c r="CZ331" s="124"/>
      <c r="DA331" s="122">
        <v>2549.2600000000002</v>
      </c>
      <c r="DB331" s="123"/>
      <c r="DC331" s="123"/>
      <c r="DD331" s="123"/>
      <c r="DE331" s="123"/>
      <c r="DF331" s="123"/>
      <c r="DG331" s="124"/>
      <c r="DH331" s="122">
        <v>2552.11</v>
      </c>
      <c r="DI331" s="123"/>
      <c r="DJ331" s="123"/>
      <c r="DK331" s="123"/>
      <c r="DL331" s="123"/>
      <c r="DM331" s="123"/>
      <c r="DN331" s="124"/>
      <c r="DO331" s="122">
        <v>2537.58</v>
      </c>
      <c r="DP331" s="123"/>
      <c r="DQ331" s="123"/>
      <c r="DR331" s="123"/>
      <c r="DS331" s="123"/>
      <c r="DT331" s="123"/>
      <c r="DU331" s="124"/>
      <c r="DV331" s="122">
        <v>2555.08</v>
      </c>
      <c r="DW331" s="123"/>
      <c r="DX331" s="123"/>
      <c r="DY331" s="123"/>
      <c r="DZ331" s="123"/>
      <c r="EA331" s="123"/>
      <c r="EB331" s="124"/>
      <c r="EC331" s="122">
        <v>2521.1999999999998</v>
      </c>
      <c r="ED331" s="123"/>
      <c r="EE331" s="123"/>
      <c r="EF331" s="123"/>
      <c r="EG331" s="123"/>
      <c r="EH331" s="123"/>
      <c r="EI331" s="124"/>
      <c r="EJ331" s="122">
        <v>2501.38</v>
      </c>
      <c r="EK331" s="123"/>
      <c r="EL331" s="123"/>
      <c r="EM331" s="123"/>
      <c r="EN331" s="123"/>
      <c r="EO331" s="123"/>
      <c r="EP331" s="124"/>
      <c r="EQ331" s="122">
        <v>2502.2399999999998</v>
      </c>
      <c r="ER331" s="123"/>
      <c r="ES331" s="123"/>
      <c r="ET331" s="123"/>
      <c r="EU331" s="123"/>
      <c r="EV331" s="123"/>
      <c r="EW331" s="124"/>
      <c r="EX331" s="122">
        <v>2508.31</v>
      </c>
      <c r="EY331" s="123"/>
      <c r="EZ331" s="123"/>
      <c r="FA331" s="123"/>
      <c r="FB331" s="123"/>
      <c r="FC331" s="123"/>
      <c r="FD331" s="124"/>
      <c r="FE331" s="122">
        <v>2378.15</v>
      </c>
      <c r="FF331" s="123"/>
      <c r="FG331" s="123"/>
      <c r="FH331" s="123"/>
      <c r="FI331" s="123"/>
      <c r="FJ331" s="123"/>
      <c r="FK331" s="124"/>
    </row>
    <row r="332" spans="1:167" s="2" customFormat="1" ht="15.75" customHeight="1" x14ac:dyDescent="0.2">
      <c r="A332" s="125" t="s">
        <v>90</v>
      </c>
      <c r="B332" s="125"/>
      <c r="C332" s="125"/>
      <c r="D332" s="125"/>
      <c r="E332" s="125"/>
      <c r="F332" s="125"/>
      <c r="G332" s="125"/>
      <c r="H332" s="126"/>
      <c r="I332" s="122">
        <v>2326.44</v>
      </c>
      <c r="J332" s="123"/>
      <c r="K332" s="123"/>
      <c r="L332" s="123"/>
      <c r="M332" s="123"/>
      <c r="N332" s="124"/>
      <c r="O332" s="122">
        <v>2124.1999999999998</v>
      </c>
      <c r="P332" s="123"/>
      <c r="Q332" s="123"/>
      <c r="R332" s="123"/>
      <c r="S332" s="123"/>
      <c r="T332" s="124"/>
      <c r="U332" s="122">
        <v>2076.33</v>
      </c>
      <c r="V332" s="123"/>
      <c r="W332" s="123"/>
      <c r="X332" s="123"/>
      <c r="Y332" s="123"/>
      <c r="Z332" s="124"/>
      <c r="AA332" s="122">
        <v>2043.4</v>
      </c>
      <c r="AB332" s="123"/>
      <c r="AC332" s="123"/>
      <c r="AD332" s="123"/>
      <c r="AE332" s="123"/>
      <c r="AF332" s="124"/>
      <c r="AG332" s="122">
        <v>1991.96</v>
      </c>
      <c r="AH332" s="123"/>
      <c r="AI332" s="123"/>
      <c r="AJ332" s="123"/>
      <c r="AK332" s="123"/>
      <c r="AL332" s="124"/>
      <c r="AM332" s="122">
        <v>1953.91</v>
      </c>
      <c r="AN332" s="123"/>
      <c r="AO332" s="123"/>
      <c r="AP332" s="123"/>
      <c r="AQ332" s="123"/>
      <c r="AR332" s="124"/>
      <c r="AS332" s="122">
        <v>1934</v>
      </c>
      <c r="AT332" s="123"/>
      <c r="AU332" s="123"/>
      <c r="AV332" s="123"/>
      <c r="AW332" s="123"/>
      <c r="AX332" s="124"/>
      <c r="AY332" s="122">
        <v>1904.59</v>
      </c>
      <c r="AZ332" s="123"/>
      <c r="BA332" s="123"/>
      <c r="BB332" s="123"/>
      <c r="BC332" s="123"/>
      <c r="BD332" s="123"/>
      <c r="BE332" s="122">
        <v>2087.4699999999998</v>
      </c>
      <c r="BF332" s="123"/>
      <c r="BG332" s="123"/>
      <c r="BH332" s="123"/>
      <c r="BI332" s="123"/>
      <c r="BJ332" s="124"/>
      <c r="BK332" s="122">
        <v>2333.5</v>
      </c>
      <c r="BL332" s="123"/>
      <c r="BM332" s="123"/>
      <c r="BN332" s="123"/>
      <c r="BO332" s="123"/>
      <c r="BP332" s="123"/>
      <c r="BQ332" s="124"/>
      <c r="BR332" s="122">
        <v>2465.5100000000002</v>
      </c>
      <c r="BS332" s="123"/>
      <c r="BT332" s="123"/>
      <c r="BU332" s="123"/>
      <c r="BV332" s="123"/>
      <c r="BW332" s="123"/>
      <c r="BX332" s="124"/>
      <c r="BY332" s="122">
        <v>2502.04</v>
      </c>
      <c r="BZ332" s="123"/>
      <c r="CA332" s="123"/>
      <c r="CB332" s="123"/>
      <c r="CC332" s="123"/>
      <c r="CD332" s="123"/>
      <c r="CE332" s="124"/>
      <c r="CF332" s="122">
        <v>2524.11</v>
      </c>
      <c r="CG332" s="123"/>
      <c r="CH332" s="123"/>
      <c r="CI332" s="123"/>
      <c r="CJ332" s="123"/>
      <c r="CK332" s="123"/>
      <c r="CL332" s="124"/>
      <c r="CM332" s="122">
        <v>2533.17</v>
      </c>
      <c r="CN332" s="123"/>
      <c r="CO332" s="123"/>
      <c r="CP332" s="123"/>
      <c r="CQ332" s="123"/>
      <c r="CR332" s="123"/>
      <c r="CS332" s="124"/>
      <c r="CT332" s="122">
        <v>2532.6999999999998</v>
      </c>
      <c r="CU332" s="123"/>
      <c r="CV332" s="123"/>
      <c r="CW332" s="123"/>
      <c r="CX332" s="123"/>
      <c r="CY332" s="123"/>
      <c r="CZ332" s="124"/>
      <c r="DA332" s="122">
        <v>2527.77</v>
      </c>
      <c r="DB332" s="123"/>
      <c r="DC332" s="123"/>
      <c r="DD332" s="123"/>
      <c r="DE332" s="123"/>
      <c r="DF332" s="123"/>
      <c r="DG332" s="124"/>
      <c r="DH332" s="122">
        <v>2525.64</v>
      </c>
      <c r="DI332" s="123"/>
      <c r="DJ332" s="123"/>
      <c r="DK332" s="123"/>
      <c r="DL332" s="123"/>
      <c r="DM332" s="123"/>
      <c r="DN332" s="124"/>
      <c r="DO332" s="122">
        <v>2500.62</v>
      </c>
      <c r="DP332" s="123"/>
      <c r="DQ332" s="123"/>
      <c r="DR332" s="123"/>
      <c r="DS332" s="123"/>
      <c r="DT332" s="123"/>
      <c r="DU332" s="124"/>
      <c r="DV332" s="122">
        <v>2517.66</v>
      </c>
      <c r="DW332" s="123"/>
      <c r="DX332" s="123"/>
      <c r="DY332" s="123"/>
      <c r="DZ332" s="123"/>
      <c r="EA332" s="123"/>
      <c r="EB332" s="124"/>
      <c r="EC332" s="122">
        <v>2500.83</v>
      </c>
      <c r="ED332" s="123"/>
      <c r="EE332" s="123"/>
      <c r="EF332" s="123"/>
      <c r="EG332" s="123"/>
      <c r="EH332" s="123"/>
      <c r="EI332" s="124"/>
      <c r="EJ332" s="122">
        <v>2495.67</v>
      </c>
      <c r="EK332" s="123"/>
      <c r="EL332" s="123"/>
      <c r="EM332" s="123"/>
      <c r="EN332" s="123"/>
      <c r="EO332" s="123"/>
      <c r="EP332" s="124"/>
      <c r="EQ332" s="122">
        <v>2503.5700000000002</v>
      </c>
      <c r="ER332" s="123"/>
      <c r="ES332" s="123"/>
      <c r="ET332" s="123"/>
      <c r="EU332" s="123"/>
      <c r="EV332" s="123"/>
      <c r="EW332" s="124"/>
      <c r="EX332" s="122">
        <v>2511.5700000000002</v>
      </c>
      <c r="EY332" s="123"/>
      <c r="EZ332" s="123"/>
      <c r="FA332" s="123"/>
      <c r="FB332" s="123"/>
      <c r="FC332" s="123"/>
      <c r="FD332" s="124"/>
      <c r="FE332" s="122">
        <v>2466.23</v>
      </c>
      <c r="FF332" s="123"/>
      <c r="FG332" s="123"/>
      <c r="FH332" s="123"/>
      <c r="FI332" s="123"/>
      <c r="FJ332" s="123"/>
      <c r="FK332" s="124"/>
    </row>
    <row r="333" spans="1:167" s="2" customFormat="1" ht="15.75" customHeight="1" x14ac:dyDescent="0.2">
      <c r="A333" s="125" t="s">
        <v>91</v>
      </c>
      <c r="B333" s="125"/>
      <c r="C333" s="125"/>
      <c r="D333" s="125"/>
      <c r="E333" s="125"/>
      <c r="F333" s="125"/>
      <c r="G333" s="125"/>
      <c r="H333" s="126"/>
      <c r="I333" s="122">
        <v>2307.7199999999998</v>
      </c>
      <c r="J333" s="123"/>
      <c r="K333" s="123"/>
      <c r="L333" s="123"/>
      <c r="M333" s="123"/>
      <c r="N333" s="124"/>
      <c r="O333" s="122">
        <v>2106.81</v>
      </c>
      <c r="P333" s="123"/>
      <c r="Q333" s="123"/>
      <c r="R333" s="123"/>
      <c r="S333" s="123"/>
      <c r="T333" s="124"/>
      <c r="U333" s="122">
        <v>2060.4899999999998</v>
      </c>
      <c r="V333" s="123"/>
      <c r="W333" s="123"/>
      <c r="X333" s="123"/>
      <c r="Y333" s="123"/>
      <c r="Z333" s="124"/>
      <c r="AA333" s="122">
        <v>2012.77</v>
      </c>
      <c r="AB333" s="123"/>
      <c r="AC333" s="123"/>
      <c r="AD333" s="123"/>
      <c r="AE333" s="123"/>
      <c r="AF333" s="124"/>
      <c r="AG333" s="122">
        <v>1925.87</v>
      </c>
      <c r="AH333" s="123"/>
      <c r="AI333" s="123"/>
      <c r="AJ333" s="123"/>
      <c r="AK333" s="123"/>
      <c r="AL333" s="124"/>
      <c r="AM333" s="122">
        <v>1965.55</v>
      </c>
      <c r="AN333" s="123"/>
      <c r="AO333" s="123"/>
      <c r="AP333" s="123"/>
      <c r="AQ333" s="123"/>
      <c r="AR333" s="124"/>
      <c r="AS333" s="122">
        <v>2043.4</v>
      </c>
      <c r="AT333" s="123"/>
      <c r="AU333" s="123"/>
      <c r="AV333" s="123"/>
      <c r="AW333" s="123"/>
      <c r="AX333" s="124"/>
      <c r="AY333" s="122">
        <v>2241.7199999999998</v>
      </c>
      <c r="AZ333" s="123"/>
      <c r="BA333" s="123"/>
      <c r="BB333" s="123"/>
      <c r="BC333" s="123"/>
      <c r="BD333" s="123"/>
      <c r="BE333" s="122">
        <v>2449.1</v>
      </c>
      <c r="BF333" s="123"/>
      <c r="BG333" s="123"/>
      <c r="BH333" s="123"/>
      <c r="BI333" s="123"/>
      <c r="BJ333" s="124"/>
      <c r="BK333" s="122">
        <v>2596.88</v>
      </c>
      <c r="BL333" s="123"/>
      <c r="BM333" s="123"/>
      <c r="BN333" s="123"/>
      <c r="BO333" s="123"/>
      <c r="BP333" s="123"/>
      <c r="BQ333" s="124"/>
      <c r="BR333" s="122">
        <v>2642.56</v>
      </c>
      <c r="BS333" s="123"/>
      <c r="BT333" s="123"/>
      <c r="BU333" s="123"/>
      <c r="BV333" s="123"/>
      <c r="BW333" s="123"/>
      <c r="BX333" s="124"/>
      <c r="BY333" s="122">
        <v>2643.18</v>
      </c>
      <c r="BZ333" s="123"/>
      <c r="CA333" s="123"/>
      <c r="CB333" s="123"/>
      <c r="CC333" s="123"/>
      <c r="CD333" s="123"/>
      <c r="CE333" s="124"/>
      <c r="CF333" s="122">
        <v>2620.7399999999998</v>
      </c>
      <c r="CG333" s="123"/>
      <c r="CH333" s="123"/>
      <c r="CI333" s="123"/>
      <c r="CJ333" s="123"/>
      <c r="CK333" s="123"/>
      <c r="CL333" s="124"/>
      <c r="CM333" s="122">
        <v>2641.39</v>
      </c>
      <c r="CN333" s="123"/>
      <c r="CO333" s="123"/>
      <c r="CP333" s="123"/>
      <c r="CQ333" s="123"/>
      <c r="CR333" s="123"/>
      <c r="CS333" s="124"/>
      <c r="CT333" s="122">
        <v>2300.6999999999998</v>
      </c>
      <c r="CU333" s="123"/>
      <c r="CV333" s="123"/>
      <c r="CW333" s="123"/>
      <c r="CX333" s="123"/>
      <c r="CY333" s="123"/>
      <c r="CZ333" s="124"/>
      <c r="DA333" s="122">
        <v>2253.33</v>
      </c>
      <c r="DB333" s="123"/>
      <c r="DC333" s="123"/>
      <c r="DD333" s="123"/>
      <c r="DE333" s="123"/>
      <c r="DF333" s="123"/>
      <c r="DG333" s="124"/>
      <c r="DH333" s="122">
        <v>2672.09</v>
      </c>
      <c r="DI333" s="123"/>
      <c r="DJ333" s="123"/>
      <c r="DK333" s="123"/>
      <c r="DL333" s="123"/>
      <c r="DM333" s="123"/>
      <c r="DN333" s="124"/>
      <c r="DO333" s="122">
        <v>2637.79</v>
      </c>
      <c r="DP333" s="123"/>
      <c r="DQ333" s="123"/>
      <c r="DR333" s="123"/>
      <c r="DS333" s="123"/>
      <c r="DT333" s="123"/>
      <c r="DU333" s="124"/>
      <c r="DV333" s="122">
        <v>2577.65</v>
      </c>
      <c r="DW333" s="123"/>
      <c r="DX333" s="123"/>
      <c r="DY333" s="123"/>
      <c r="DZ333" s="123"/>
      <c r="EA333" s="123"/>
      <c r="EB333" s="124"/>
      <c r="EC333" s="122">
        <v>2531.86</v>
      </c>
      <c r="ED333" s="123"/>
      <c r="EE333" s="123"/>
      <c r="EF333" s="123"/>
      <c r="EG333" s="123"/>
      <c r="EH333" s="123"/>
      <c r="EI333" s="124"/>
      <c r="EJ333" s="122">
        <v>2521.13</v>
      </c>
      <c r="EK333" s="123"/>
      <c r="EL333" s="123"/>
      <c r="EM333" s="123"/>
      <c r="EN333" s="123"/>
      <c r="EO333" s="123"/>
      <c r="EP333" s="124"/>
      <c r="EQ333" s="122">
        <v>2550.69</v>
      </c>
      <c r="ER333" s="123"/>
      <c r="ES333" s="123"/>
      <c r="ET333" s="123"/>
      <c r="EU333" s="123"/>
      <c r="EV333" s="123"/>
      <c r="EW333" s="124"/>
      <c r="EX333" s="122">
        <v>2527.85</v>
      </c>
      <c r="EY333" s="123"/>
      <c r="EZ333" s="123"/>
      <c r="FA333" s="123"/>
      <c r="FB333" s="123"/>
      <c r="FC333" s="123"/>
      <c r="FD333" s="124"/>
      <c r="FE333" s="122">
        <v>2288.21</v>
      </c>
      <c r="FF333" s="123"/>
      <c r="FG333" s="123"/>
      <c r="FH333" s="123"/>
      <c r="FI333" s="123"/>
      <c r="FJ333" s="123"/>
      <c r="FK333" s="124"/>
    </row>
    <row r="334" spans="1:167" s="2" customFormat="1" ht="15.75" customHeight="1" x14ac:dyDescent="0.2">
      <c r="A334" s="125" t="s">
        <v>92</v>
      </c>
      <c r="B334" s="125"/>
      <c r="C334" s="125"/>
      <c r="D334" s="125"/>
      <c r="E334" s="125"/>
      <c r="F334" s="125"/>
      <c r="G334" s="125"/>
      <c r="H334" s="126"/>
      <c r="I334" s="122">
        <v>2122.86</v>
      </c>
      <c r="J334" s="123"/>
      <c r="K334" s="123"/>
      <c r="L334" s="123"/>
      <c r="M334" s="123"/>
      <c r="N334" s="124"/>
      <c r="O334" s="122">
        <v>2053.34</v>
      </c>
      <c r="P334" s="123"/>
      <c r="Q334" s="123"/>
      <c r="R334" s="123"/>
      <c r="S334" s="123"/>
      <c r="T334" s="124"/>
      <c r="U334" s="122">
        <v>1978.65</v>
      </c>
      <c r="V334" s="123"/>
      <c r="W334" s="123"/>
      <c r="X334" s="123"/>
      <c r="Y334" s="123"/>
      <c r="Z334" s="124"/>
      <c r="AA334" s="122">
        <v>1937.03</v>
      </c>
      <c r="AB334" s="123"/>
      <c r="AC334" s="123"/>
      <c r="AD334" s="123"/>
      <c r="AE334" s="123"/>
      <c r="AF334" s="124"/>
      <c r="AG334" s="122">
        <v>1865.21</v>
      </c>
      <c r="AH334" s="123"/>
      <c r="AI334" s="123"/>
      <c r="AJ334" s="123"/>
      <c r="AK334" s="123"/>
      <c r="AL334" s="124"/>
      <c r="AM334" s="122">
        <v>1937.94</v>
      </c>
      <c r="AN334" s="123"/>
      <c r="AO334" s="123"/>
      <c r="AP334" s="123"/>
      <c r="AQ334" s="123"/>
      <c r="AR334" s="124"/>
      <c r="AS334" s="122">
        <v>1985.13</v>
      </c>
      <c r="AT334" s="123"/>
      <c r="AU334" s="123"/>
      <c r="AV334" s="123"/>
      <c r="AW334" s="123"/>
      <c r="AX334" s="124"/>
      <c r="AY334" s="122">
        <v>2125.35</v>
      </c>
      <c r="AZ334" s="123"/>
      <c r="BA334" s="123"/>
      <c r="BB334" s="123"/>
      <c r="BC334" s="123"/>
      <c r="BD334" s="123"/>
      <c r="BE334" s="122">
        <v>2221.62</v>
      </c>
      <c r="BF334" s="123"/>
      <c r="BG334" s="123"/>
      <c r="BH334" s="123"/>
      <c r="BI334" s="123"/>
      <c r="BJ334" s="124"/>
      <c r="BK334" s="122">
        <v>2522.87</v>
      </c>
      <c r="BL334" s="123"/>
      <c r="BM334" s="123"/>
      <c r="BN334" s="123"/>
      <c r="BO334" s="123"/>
      <c r="BP334" s="123"/>
      <c r="BQ334" s="124"/>
      <c r="BR334" s="122">
        <v>2576.13</v>
      </c>
      <c r="BS334" s="123"/>
      <c r="BT334" s="123"/>
      <c r="BU334" s="123"/>
      <c r="BV334" s="123"/>
      <c r="BW334" s="123"/>
      <c r="BX334" s="124"/>
      <c r="BY334" s="122">
        <v>2577.79</v>
      </c>
      <c r="BZ334" s="123"/>
      <c r="CA334" s="123"/>
      <c r="CB334" s="123"/>
      <c r="CC334" s="123"/>
      <c r="CD334" s="123"/>
      <c r="CE334" s="124"/>
      <c r="CF334" s="122">
        <v>2505.4899999999998</v>
      </c>
      <c r="CG334" s="123"/>
      <c r="CH334" s="123"/>
      <c r="CI334" s="123"/>
      <c r="CJ334" s="123"/>
      <c r="CK334" s="123"/>
      <c r="CL334" s="124"/>
      <c r="CM334" s="122">
        <v>2313.59</v>
      </c>
      <c r="CN334" s="123"/>
      <c r="CO334" s="123"/>
      <c r="CP334" s="123"/>
      <c r="CQ334" s="123"/>
      <c r="CR334" s="123"/>
      <c r="CS334" s="124"/>
      <c r="CT334" s="122">
        <v>2248.9899999999998</v>
      </c>
      <c r="CU334" s="123"/>
      <c r="CV334" s="123"/>
      <c r="CW334" s="123"/>
      <c r="CX334" s="123"/>
      <c r="CY334" s="123"/>
      <c r="CZ334" s="124"/>
      <c r="DA334" s="122">
        <v>2170.25</v>
      </c>
      <c r="DB334" s="123"/>
      <c r="DC334" s="123"/>
      <c r="DD334" s="123"/>
      <c r="DE334" s="123"/>
      <c r="DF334" s="123"/>
      <c r="DG334" s="124"/>
      <c r="DH334" s="122">
        <v>2507.83</v>
      </c>
      <c r="DI334" s="123"/>
      <c r="DJ334" s="123"/>
      <c r="DK334" s="123"/>
      <c r="DL334" s="123"/>
      <c r="DM334" s="123"/>
      <c r="DN334" s="124"/>
      <c r="DO334" s="122">
        <v>2568.88</v>
      </c>
      <c r="DP334" s="123"/>
      <c r="DQ334" s="123"/>
      <c r="DR334" s="123"/>
      <c r="DS334" s="123"/>
      <c r="DT334" s="123"/>
      <c r="DU334" s="124"/>
      <c r="DV334" s="122">
        <v>2540.5500000000002</v>
      </c>
      <c r="DW334" s="123"/>
      <c r="DX334" s="123"/>
      <c r="DY334" s="123"/>
      <c r="DZ334" s="123"/>
      <c r="EA334" s="123"/>
      <c r="EB334" s="124"/>
      <c r="EC334" s="122">
        <v>2472.48</v>
      </c>
      <c r="ED334" s="123"/>
      <c r="EE334" s="123"/>
      <c r="EF334" s="123"/>
      <c r="EG334" s="123"/>
      <c r="EH334" s="123"/>
      <c r="EI334" s="124"/>
      <c r="EJ334" s="122">
        <v>2303.63</v>
      </c>
      <c r="EK334" s="123"/>
      <c r="EL334" s="123"/>
      <c r="EM334" s="123"/>
      <c r="EN334" s="123"/>
      <c r="EO334" s="123"/>
      <c r="EP334" s="124"/>
      <c r="EQ334" s="122">
        <v>2512.6</v>
      </c>
      <c r="ER334" s="123"/>
      <c r="ES334" s="123"/>
      <c r="ET334" s="123"/>
      <c r="EU334" s="123"/>
      <c r="EV334" s="123"/>
      <c r="EW334" s="124"/>
      <c r="EX334" s="122">
        <v>2497.37</v>
      </c>
      <c r="EY334" s="123"/>
      <c r="EZ334" s="123"/>
      <c r="FA334" s="123"/>
      <c r="FB334" s="123"/>
      <c r="FC334" s="123"/>
      <c r="FD334" s="124"/>
      <c r="FE334" s="122">
        <v>2361.14</v>
      </c>
      <c r="FF334" s="123"/>
      <c r="FG334" s="123"/>
      <c r="FH334" s="123"/>
      <c r="FI334" s="123"/>
      <c r="FJ334" s="123"/>
      <c r="FK334" s="124"/>
    </row>
    <row r="335" spans="1:167" s="2" customFormat="1" ht="15.75" customHeight="1" x14ac:dyDescent="0.2">
      <c r="A335" s="125" t="s">
        <v>93</v>
      </c>
      <c r="B335" s="125"/>
      <c r="C335" s="125"/>
      <c r="D335" s="125"/>
      <c r="E335" s="125"/>
      <c r="F335" s="125"/>
      <c r="G335" s="125"/>
      <c r="H335" s="126"/>
      <c r="I335" s="122">
        <v>2127.21</v>
      </c>
      <c r="J335" s="123"/>
      <c r="K335" s="123"/>
      <c r="L335" s="123"/>
      <c r="M335" s="123"/>
      <c r="N335" s="124"/>
      <c r="O335" s="122">
        <v>2055.1999999999998</v>
      </c>
      <c r="P335" s="123"/>
      <c r="Q335" s="123"/>
      <c r="R335" s="123"/>
      <c r="S335" s="123"/>
      <c r="T335" s="124"/>
      <c r="U335" s="122">
        <v>2001.08</v>
      </c>
      <c r="V335" s="123"/>
      <c r="W335" s="123"/>
      <c r="X335" s="123"/>
      <c r="Y335" s="123"/>
      <c r="Z335" s="124"/>
      <c r="AA335" s="122">
        <v>1944.73</v>
      </c>
      <c r="AB335" s="123"/>
      <c r="AC335" s="123"/>
      <c r="AD335" s="123"/>
      <c r="AE335" s="123"/>
      <c r="AF335" s="124"/>
      <c r="AG335" s="122">
        <v>1923.21</v>
      </c>
      <c r="AH335" s="123"/>
      <c r="AI335" s="123"/>
      <c r="AJ335" s="123"/>
      <c r="AK335" s="123"/>
      <c r="AL335" s="124"/>
      <c r="AM335" s="122">
        <v>1984.3</v>
      </c>
      <c r="AN335" s="123"/>
      <c r="AO335" s="123"/>
      <c r="AP335" s="123"/>
      <c r="AQ335" s="123"/>
      <c r="AR335" s="124"/>
      <c r="AS335" s="122">
        <v>2032.47</v>
      </c>
      <c r="AT335" s="123"/>
      <c r="AU335" s="123"/>
      <c r="AV335" s="123"/>
      <c r="AW335" s="123"/>
      <c r="AX335" s="124"/>
      <c r="AY335" s="122">
        <v>2091.52</v>
      </c>
      <c r="AZ335" s="123"/>
      <c r="BA335" s="123"/>
      <c r="BB335" s="123"/>
      <c r="BC335" s="123"/>
      <c r="BD335" s="123"/>
      <c r="BE335" s="122">
        <v>2181.13</v>
      </c>
      <c r="BF335" s="123"/>
      <c r="BG335" s="123"/>
      <c r="BH335" s="123"/>
      <c r="BI335" s="123"/>
      <c r="BJ335" s="124"/>
      <c r="BK335" s="122">
        <v>2507.0100000000002</v>
      </c>
      <c r="BL335" s="123"/>
      <c r="BM335" s="123"/>
      <c r="BN335" s="123"/>
      <c r="BO335" s="123"/>
      <c r="BP335" s="123"/>
      <c r="BQ335" s="124"/>
      <c r="BR335" s="122">
        <v>2535.7600000000002</v>
      </c>
      <c r="BS335" s="123"/>
      <c r="BT335" s="123"/>
      <c r="BU335" s="123"/>
      <c r="BV335" s="123"/>
      <c r="BW335" s="123"/>
      <c r="BX335" s="124"/>
      <c r="BY335" s="122">
        <v>2438.2399999999998</v>
      </c>
      <c r="BZ335" s="123"/>
      <c r="CA335" s="123"/>
      <c r="CB335" s="123"/>
      <c r="CC335" s="123"/>
      <c r="CD335" s="123"/>
      <c r="CE335" s="124"/>
      <c r="CF335" s="122">
        <v>2214.5300000000002</v>
      </c>
      <c r="CG335" s="123"/>
      <c r="CH335" s="123"/>
      <c r="CI335" s="123"/>
      <c r="CJ335" s="123"/>
      <c r="CK335" s="123"/>
      <c r="CL335" s="124"/>
      <c r="CM335" s="122">
        <v>2021.77</v>
      </c>
      <c r="CN335" s="123"/>
      <c r="CO335" s="123"/>
      <c r="CP335" s="123"/>
      <c r="CQ335" s="123"/>
      <c r="CR335" s="123"/>
      <c r="CS335" s="124"/>
      <c r="CT335" s="122">
        <v>2070.7399999999998</v>
      </c>
      <c r="CU335" s="123"/>
      <c r="CV335" s="123"/>
      <c r="CW335" s="123"/>
      <c r="CX335" s="123"/>
      <c r="CY335" s="123"/>
      <c r="CZ335" s="124"/>
      <c r="DA335" s="122">
        <v>1840.62</v>
      </c>
      <c r="DB335" s="123"/>
      <c r="DC335" s="123"/>
      <c r="DD335" s="123"/>
      <c r="DE335" s="123"/>
      <c r="DF335" s="123"/>
      <c r="DG335" s="124"/>
      <c r="DH335" s="122">
        <v>2247.21</v>
      </c>
      <c r="DI335" s="123"/>
      <c r="DJ335" s="123"/>
      <c r="DK335" s="123"/>
      <c r="DL335" s="123"/>
      <c r="DM335" s="123"/>
      <c r="DN335" s="124"/>
      <c r="DO335" s="122">
        <v>2229.4299999999998</v>
      </c>
      <c r="DP335" s="123"/>
      <c r="DQ335" s="123"/>
      <c r="DR335" s="123"/>
      <c r="DS335" s="123"/>
      <c r="DT335" s="123"/>
      <c r="DU335" s="124"/>
      <c r="DV335" s="122">
        <v>2319.2399999999998</v>
      </c>
      <c r="DW335" s="123"/>
      <c r="DX335" s="123"/>
      <c r="DY335" s="123"/>
      <c r="DZ335" s="123"/>
      <c r="EA335" s="123"/>
      <c r="EB335" s="124"/>
      <c r="EC335" s="122">
        <v>2214.9299999999998</v>
      </c>
      <c r="ED335" s="123"/>
      <c r="EE335" s="123"/>
      <c r="EF335" s="123"/>
      <c r="EG335" s="123"/>
      <c r="EH335" s="123"/>
      <c r="EI335" s="124"/>
      <c r="EJ335" s="122">
        <v>2191.4299999999998</v>
      </c>
      <c r="EK335" s="123"/>
      <c r="EL335" s="123"/>
      <c r="EM335" s="123"/>
      <c r="EN335" s="123"/>
      <c r="EO335" s="123"/>
      <c r="EP335" s="124"/>
      <c r="EQ335" s="122">
        <v>2518.34</v>
      </c>
      <c r="ER335" s="123"/>
      <c r="ES335" s="123"/>
      <c r="ET335" s="123"/>
      <c r="EU335" s="123"/>
      <c r="EV335" s="123"/>
      <c r="EW335" s="124"/>
      <c r="EX335" s="122">
        <v>2492.33</v>
      </c>
      <c r="EY335" s="123"/>
      <c r="EZ335" s="123"/>
      <c r="FA335" s="123"/>
      <c r="FB335" s="123"/>
      <c r="FC335" s="123"/>
      <c r="FD335" s="124"/>
      <c r="FE335" s="122">
        <v>2353.85</v>
      </c>
      <c r="FF335" s="123"/>
      <c r="FG335" s="123"/>
      <c r="FH335" s="123"/>
      <c r="FI335" s="123"/>
      <c r="FJ335" s="123"/>
      <c r="FK335" s="124"/>
    </row>
    <row r="336" spans="1:167" s="2" customFormat="1" ht="15.75" customHeight="1" x14ac:dyDescent="0.2">
      <c r="A336" s="125" t="s">
        <v>94</v>
      </c>
      <c r="B336" s="125"/>
      <c r="C336" s="125"/>
      <c r="D336" s="125"/>
      <c r="E336" s="125"/>
      <c r="F336" s="125"/>
      <c r="G336" s="125"/>
      <c r="H336" s="126"/>
      <c r="I336" s="122">
        <v>2155.1799999999998</v>
      </c>
      <c r="J336" s="123"/>
      <c r="K336" s="123"/>
      <c r="L336" s="123"/>
      <c r="M336" s="123"/>
      <c r="N336" s="124"/>
      <c r="O336" s="122">
        <v>2074.73</v>
      </c>
      <c r="P336" s="123"/>
      <c r="Q336" s="123"/>
      <c r="R336" s="123"/>
      <c r="S336" s="123"/>
      <c r="T336" s="124"/>
      <c r="U336" s="122">
        <v>2032.83</v>
      </c>
      <c r="V336" s="123"/>
      <c r="W336" s="123"/>
      <c r="X336" s="123"/>
      <c r="Y336" s="123"/>
      <c r="Z336" s="124"/>
      <c r="AA336" s="122">
        <v>1950.83</v>
      </c>
      <c r="AB336" s="123"/>
      <c r="AC336" s="123"/>
      <c r="AD336" s="123"/>
      <c r="AE336" s="123"/>
      <c r="AF336" s="124"/>
      <c r="AG336" s="122">
        <v>1952.77</v>
      </c>
      <c r="AH336" s="123"/>
      <c r="AI336" s="123"/>
      <c r="AJ336" s="123"/>
      <c r="AK336" s="123"/>
      <c r="AL336" s="124"/>
      <c r="AM336" s="122">
        <v>1981.96</v>
      </c>
      <c r="AN336" s="123"/>
      <c r="AO336" s="123"/>
      <c r="AP336" s="123"/>
      <c r="AQ336" s="123"/>
      <c r="AR336" s="124"/>
      <c r="AS336" s="122">
        <v>1992.53</v>
      </c>
      <c r="AT336" s="123"/>
      <c r="AU336" s="123"/>
      <c r="AV336" s="123"/>
      <c r="AW336" s="123"/>
      <c r="AX336" s="124"/>
      <c r="AY336" s="122">
        <v>2118.63</v>
      </c>
      <c r="AZ336" s="123"/>
      <c r="BA336" s="123"/>
      <c r="BB336" s="123"/>
      <c r="BC336" s="123"/>
      <c r="BD336" s="123"/>
      <c r="BE336" s="122">
        <v>2151.14</v>
      </c>
      <c r="BF336" s="123"/>
      <c r="BG336" s="123"/>
      <c r="BH336" s="123"/>
      <c r="BI336" s="123"/>
      <c r="BJ336" s="124"/>
      <c r="BK336" s="122">
        <v>2210.6799999999998</v>
      </c>
      <c r="BL336" s="123"/>
      <c r="BM336" s="123"/>
      <c r="BN336" s="123"/>
      <c r="BO336" s="123"/>
      <c r="BP336" s="123"/>
      <c r="BQ336" s="124"/>
      <c r="BR336" s="122">
        <v>2221.1999999999998</v>
      </c>
      <c r="BS336" s="123"/>
      <c r="BT336" s="123"/>
      <c r="BU336" s="123"/>
      <c r="BV336" s="123"/>
      <c r="BW336" s="123"/>
      <c r="BX336" s="124"/>
      <c r="BY336" s="122">
        <v>2163.64</v>
      </c>
      <c r="BZ336" s="123"/>
      <c r="CA336" s="123"/>
      <c r="CB336" s="123"/>
      <c r="CC336" s="123"/>
      <c r="CD336" s="123"/>
      <c r="CE336" s="124"/>
      <c r="CF336" s="122">
        <v>2113.88</v>
      </c>
      <c r="CG336" s="123"/>
      <c r="CH336" s="123"/>
      <c r="CI336" s="123"/>
      <c r="CJ336" s="123"/>
      <c r="CK336" s="123"/>
      <c r="CL336" s="124"/>
      <c r="CM336" s="122">
        <v>2103.39</v>
      </c>
      <c r="CN336" s="123"/>
      <c r="CO336" s="123"/>
      <c r="CP336" s="123"/>
      <c r="CQ336" s="123"/>
      <c r="CR336" s="123"/>
      <c r="CS336" s="124"/>
      <c r="CT336" s="122">
        <v>1825.3</v>
      </c>
      <c r="CU336" s="123"/>
      <c r="CV336" s="123"/>
      <c r="CW336" s="123"/>
      <c r="CX336" s="123"/>
      <c r="CY336" s="123"/>
      <c r="CZ336" s="124"/>
      <c r="DA336" s="122">
        <v>1634.47</v>
      </c>
      <c r="DB336" s="123"/>
      <c r="DC336" s="123"/>
      <c r="DD336" s="123"/>
      <c r="DE336" s="123"/>
      <c r="DF336" s="123"/>
      <c r="DG336" s="124"/>
      <c r="DH336" s="122">
        <v>2166.92</v>
      </c>
      <c r="DI336" s="123"/>
      <c r="DJ336" s="123"/>
      <c r="DK336" s="123"/>
      <c r="DL336" s="123"/>
      <c r="DM336" s="123"/>
      <c r="DN336" s="124"/>
      <c r="DO336" s="122">
        <v>2161.15</v>
      </c>
      <c r="DP336" s="123"/>
      <c r="DQ336" s="123"/>
      <c r="DR336" s="123"/>
      <c r="DS336" s="123"/>
      <c r="DT336" s="123"/>
      <c r="DU336" s="124"/>
      <c r="DV336" s="122">
        <v>2230.1</v>
      </c>
      <c r="DW336" s="123"/>
      <c r="DX336" s="123"/>
      <c r="DY336" s="123"/>
      <c r="DZ336" s="123"/>
      <c r="EA336" s="123"/>
      <c r="EB336" s="124"/>
      <c r="EC336" s="122">
        <v>2152.5700000000002</v>
      </c>
      <c r="ED336" s="123"/>
      <c r="EE336" s="123"/>
      <c r="EF336" s="123"/>
      <c r="EG336" s="123"/>
      <c r="EH336" s="123"/>
      <c r="EI336" s="124"/>
      <c r="EJ336" s="122">
        <v>2151.8200000000002</v>
      </c>
      <c r="EK336" s="123"/>
      <c r="EL336" s="123"/>
      <c r="EM336" s="123"/>
      <c r="EN336" s="123"/>
      <c r="EO336" s="123"/>
      <c r="EP336" s="124"/>
      <c r="EQ336" s="122">
        <v>2308.38</v>
      </c>
      <c r="ER336" s="123"/>
      <c r="ES336" s="123"/>
      <c r="ET336" s="123"/>
      <c r="EU336" s="123"/>
      <c r="EV336" s="123"/>
      <c r="EW336" s="124"/>
      <c r="EX336" s="122">
        <v>2522.91</v>
      </c>
      <c r="EY336" s="123"/>
      <c r="EZ336" s="123"/>
      <c r="FA336" s="123"/>
      <c r="FB336" s="123"/>
      <c r="FC336" s="123"/>
      <c r="FD336" s="124"/>
      <c r="FE336" s="122">
        <v>2439.48</v>
      </c>
      <c r="FF336" s="123"/>
      <c r="FG336" s="123"/>
      <c r="FH336" s="123"/>
      <c r="FI336" s="123"/>
      <c r="FJ336" s="123"/>
      <c r="FK336" s="124"/>
    </row>
    <row r="337" spans="1:167" s="2" customFormat="1" ht="15.75" customHeight="1" x14ac:dyDescent="0.2">
      <c r="A337" s="125" t="s">
        <v>95</v>
      </c>
      <c r="B337" s="125"/>
      <c r="C337" s="125"/>
      <c r="D337" s="125"/>
      <c r="E337" s="125"/>
      <c r="F337" s="125"/>
      <c r="G337" s="125"/>
      <c r="H337" s="126"/>
      <c r="I337" s="122">
        <v>2154.09</v>
      </c>
      <c r="J337" s="123"/>
      <c r="K337" s="123"/>
      <c r="L337" s="123"/>
      <c r="M337" s="123"/>
      <c r="N337" s="124"/>
      <c r="O337" s="122">
        <v>2085.9299999999998</v>
      </c>
      <c r="P337" s="123"/>
      <c r="Q337" s="123"/>
      <c r="R337" s="123"/>
      <c r="S337" s="123"/>
      <c r="T337" s="124"/>
      <c r="U337" s="122">
        <v>2011.16</v>
      </c>
      <c r="V337" s="123"/>
      <c r="W337" s="123"/>
      <c r="X337" s="123"/>
      <c r="Y337" s="123"/>
      <c r="Z337" s="124"/>
      <c r="AA337" s="122">
        <v>1954.09</v>
      </c>
      <c r="AB337" s="123"/>
      <c r="AC337" s="123"/>
      <c r="AD337" s="123"/>
      <c r="AE337" s="123"/>
      <c r="AF337" s="124"/>
      <c r="AG337" s="122">
        <v>1953.81</v>
      </c>
      <c r="AH337" s="123"/>
      <c r="AI337" s="123"/>
      <c r="AJ337" s="123"/>
      <c r="AK337" s="123"/>
      <c r="AL337" s="124"/>
      <c r="AM337" s="122">
        <v>1995.03</v>
      </c>
      <c r="AN337" s="123"/>
      <c r="AO337" s="123"/>
      <c r="AP337" s="123"/>
      <c r="AQ337" s="123"/>
      <c r="AR337" s="124"/>
      <c r="AS337" s="122">
        <v>2041.46</v>
      </c>
      <c r="AT337" s="123"/>
      <c r="AU337" s="123"/>
      <c r="AV337" s="123"/>
      <c r="AW337" s="123"/>
      <c r="AX337" s="124"/>
      <c r="AY337" s="122">
        <v>2127.38</v>
      </c>
      <c r="AZ337" s="123"/>
      <c r="BA337" s="123"/>
      <c r="BB337" s="123"/>
      <c r="BC337" s="123"/>
      <c r="BD337" s="123"/>
      <c r="BE337" s="122">
        <v>2106.89</v>
      </c>
      <c r="BF337" s="123"/>
      <c r="BG337" s="123"/>
      <c r="BH337" s="123"/>
      <c r="BI337" s="123"/>
      <c r="BJ337" s="124"/>
      <c r="BK337" s="122">
        <v>2187.8000000000002</v>
      </c>
      <c r="BL337" s="123"/>
      <c r="BM337" s="123"/>
      <c r="BN337" s="123"/>
      <c r="BO337" s="123"/>
      <c r="BP337" s="123"/>
      <c r="BQ337" s="124"/>
      <c r="BR337" s="122">
        <v>2223.9299999999998</v>
      </c>
      <c r="BS337" s="123"/>
      <c r="BT337" s="123"/>
      <c r="BU337" s="123"/>
      <c r="BV337" s="123"/>
      <c r="BW337" s="123"/>
      <c r="BX337" s="124"/>
      <c r="BY337" s="122">
        <v>2232.23</v>
      </c>
      <c r="BZ337" s="123"/>
      <c r="CA337" s="123"/>
      <c r="CB337" s="123"/>
      <c r="CC337" s="123"/>
      <c r="CD337" s="123"/>
      <c r="CE337" s="124"/>
      <c r="CF337" s="122">
        <v>2220.56</v>
      </c>
      <c r="CG337" s="123"/>
      <c r="CH337" s="123"/>
      <c r="CI337" s="123"/>
      <c r="CJ337" s="123"/>
      <c r="CK337" s="123"/>
      <c r="CL337" s="124"/>
      <c r="CM337" s="122">
        <v>2233.9499999999998</v>
      </c>
      <c r="CN337" s="123"/>
      <c r="CO337" s="123"/>
      <c r="CP337" s="123"/>
      <c r="CQ337" s="123"/>
      <c r="CR337" s="123"/>
      <c r="CS337" s="124"/>
      <c r="CT337" s="122">
        <v>2271.41</v>
      </c>
      <c r="CU337" s="123"/>
      <c r="CV337" s="123"/>
      <c r="CW337" s="123"/>
      <c r="CX337" s="123"/>
      <c r="CY337" s="123"/>
      <c r="CZ337" s="124"/>
      <c r="DA337" s="122">
        <v>2206.02</v>
      </c>
      <c r="DB337" s="123"/>
      <c r="DC337" s="123"/>
      <c r="DD337" s="123"/>
      <c r="DE337" s="123"/>
      <c r="DF337" s="123"/>
      <c r="DG337" s="124"/>
      <c r="DH337" s="122">
        <v>2642</v>
      </c>
      <c r="DI337" s="123"/>
      <c r="DJ337" s="123"/>
      <c r="DK337" s="123"/>
      <c r="DL337" s="123"/>
      <c r="DM337" s="123"/>
      <c r="DN337" s="124"/>
      <c r="DO337" s="122">
        <v>2638.35</v>
      </c>
      <c r="DP337" s="123"/>
      <c r="DQ337" s="123"/>
      <c r="DR337" s="123"/>
      <c r="DS337" s="123"/>
      <c r="DT337" s="123"/>
      <c r="DU337" s="124"/>
      <c r="DV337" s="122">
        <v>2628.58</v>
      </c>
      <c r="DW337" s="123"/>
      <c r="DX337" s="123"/>
      <c r="DY337" s="123"/>
      <c r="DZ337" s="123"/>
      <c r="EA337" s="123"/>
      <c r="EB337" s="124"/>
      <c r="EC337" s="122">
        <v>2198.89</v>
      </c>
      <c r="ED337" s="123"/>
      <c r="EE337" s="123"/>
      <c r="EF337" s="123"/>
      <c r="EG337" s="123"/>
      <c r="EH337" s="123"/>
      <c r="EI337" s="124"/>
      <c r="EJ337" s="122">
        <v>2191.9</v>
      </c>
      <c r="EK337" s="123"/>
      <c r="EL337" s="123"/>
      <c r="EM337" s="123"/>
      <c r="EN337" s="123"/>
      <c r="EO337" s="123"/>
      <c r="EP337" s="124"/>
      <c r="EQ337" s="122">
        <v>2550.96</v>
      </c>
      <c r="ER337" s="123"/>
      <c r="ES337" s="123"/>
      <c r="ET337" s="123"/>
      <c r="EU337" s="123"/>
      <c r="EV337" s="123"/>
      <c r="EW337" s="124"/>
      <c r="EX337" s="122">
        <v>2537.63</v>
      </c>
      <c r="EY337" s="123"/>
      <c r="EZ337" s="123"/>
      <c r="FA337" s="123"/>
      <c r="FB337" s="123"/>
      <c r="FC337" s="123"/>
      <c r="FD337" s="124"/>
      <c r="FE337" s="122">
        <v>2339.06</v>
      </c>
      <c r="FF337" s="123"/>
      <c r="FG337" s="123"/>
      <c r="FH337" s="123"/>
      <c r="FI337" s="123"/>
      <c r="FJ337" s="123"/>
      <c r="FK337" s="124"/>
    </row>
    <row r="338" spans="1:167" s="2" customFormat="1" ht="15.75" customHeight="1" x14ac:dyDescent="0.2">
      <c r="A338" s="125" t="s">
        <v>96</v>
      </c>
      <c r="B338" s="125"/>
      <c r="C338" s="125"/>
      <c r="D338" s="125"/>
      <c r="E338" s="125"/>
      <c r="F338" s="125"/>
      <c r="G338" s="125"/>
      <c r="H338" s="126"/>
      <c r="I338" s="122">
        <v>2399.2800000000002</v>
      </c>
      <c r="J338" s="123"/>
      <c r="K338" s="123"/>
      <c r="L338" s="123"/>
      <c r="M338" s="123"/>
      <c r="N338" s="124"/>
      <c r="O338" s="122">
        <v>2272.85</v>
      </c>
      <c r="P338" s="123"/>
      <c r="Q338" s="123"/>
      <c r="R338" s="123"/>
      <c r="S338" s="123"/>
      <c r="T338" s="124"/>
      <c r="U338" s="122">
        <v>2166.29</v>
      </c>
      <c r="V338" s="123"/>
      <c r="W338" s="123"/>
      <c r="X338" s="123"/>
      <c r="Y338" s="123"/>
      <c r="Z338" s="124"/>
      <c r="AA338" s="122">
        <v>2132.56</v>
      </c>
      <c r="AB338" s="123"/>
      <c r="AC338" s="123"/>
      <c r="AD338" s="123"/>
      <c r="AE338" s="123"/>
      <c r="AF338" s="124"/>
      <c r="AG338" s="122">
        <v>2123.39</v>
      </c>
      <c r="AH338" s="123"/>
      <c r="AI338" s="123"/>
      <c r="AJ338" s="123"/>
      <c r="AK338" s="123"/>
      <c r="AL338" s="124"/>
      <c r="AM338" s="122">
        <v>2117.64</v>
      </c>
      <c r="AN338" s="123"/>
      <c r="AO338" s="123"/>
      <c r="AP338" s="123"/>
      <c r="AQ338" s="123"/>
      <c r="AR338" s="124"/>
      <c r="AS338" s="122">
        <v>2106.19</v>
      </c>
      <c r="AT338" s="123"/>
      <c r="AU338" s="123"/>
      <c r="AV338" s="123"/>
      <c r="AW338" s="123"/>
      <c r="AX338" s="124"/>
      <c r="AY338" s="122">
        <v>2123.92</v>
      </c>
      <c r="AZ338" s="123"/>
      <c r="BA338" s="123"/>
      <c r="BB338" s="123"/>
      <c r="BC338" s="123"/>
      <c r="BD338" s="123"/>
      <c r="BE338" s="122">
        <v>2273.89</v>
      </c>
      <c r="BF338" s="123"/>
      <c r="BG338" s="123"/>
      <c r="BH338" s="123"/>
      <c r="BI338" s="123"/>
      <c r="BJ338" s="124"/>
      <c r="BK338" s="122">
        <v>2507.04</v>
      </c>
      <c r="BL338" s="123"/>
      <c r="BM338" s="123"/>
      <c r="BN338" s="123"/>
      <c r="BO338" s="123"/>
      <c r="BP338" s="123"/>
      <c r="BQ338" s="124"/>
      <c r="BR338" s="122">
        <v>2582.4699999999998</v>
      </c>
      <c r="BS338" s="123"/>
      <c r="BT338" s="123"/>
      <c r="BU338" s="123"/>
      <c r="BV338" s="123"/>
      <c r="BW338" s="123"/>
      <c r="BX338" s="124"/>
      <c r="BY338" s="122">
        <v>2620.15</v>
      </c>
      <c r="BZ338" s="123"/>
      <c r="CA338" s="123"/>
      <c r="CB338" s="123"/>
      <c r="CC338" s="123"/>
      <c r="CD338" s="123"/>
      <c r="CE338" s="124"/>
      <c r="CF338" s="122">
        <v>2604.73</v>
      </c>
      <c r="CG338" s="123"/>
      <c r="CH338" s="123"/>
      <c r="CI338" s="123"/>
      <c r="CJ338" s="123"/>
      <c r="CK338" s="123"/>
      <c r="CL338" s="124"/>
      <c r="CM338" s="122">
        <v>2606.42</v>
      </c>
      <c r="CN338" s="123"/>
      <c r="CO338" s="123"/>
      <c r="CP338" s="123"/>
      <c r="CQ338" s="123"/>
      <c r="CR338" s="123"/>
      <c r="CS338" s="124"/>
      <c r="CT338" s="122">
        <v>2639.53</v>
      </c>
      <c r="CU338" s="123"/>
      <c r="CV338" s="123"/>
      <c r="CW338" s="123"/>
      <c r="CX338" s="123"/>
      <c r="CY338" s="123"/>
      <c r="CZ338" s="124"/>
      <c r="DA338" s="122">
        <v>2622.39</v>
      </c>
      <c r="DB338" s="123"/>
      <c r="DC338" s="123"/>
      <c r="DD338" s="123"/>
      <c r="DE338" s="123"/>
      <c r="DF338" s="123"/>
      <c r="DG338" s="124"/>
      <c r="DH338" s="122">
        <v>2610.2199999999998</v>
      </c>
      <c r="DI338" s="123"/>
      <c r="DJ338" s="123"/>
      <c r="DK338" s="123"/>
      <c r="DL338" s="123"/>
      <c r="DM338" s="123"/>
      <c r="DN338" s="124"/>
      <c r="DO338" s="122">
        <v>2596.6999999999998</v>
      </c>
      <c r="DP338" s="123"/>
      <c r="DQ338" s="123"/>
      <c r="DR338" s="123"/>
      <c r="DS338" s="123"/>
      <c r="DT338" s="123"/>
      <c r="DU338" s="124"/>
      <c r="DV338" s="122">
        <v>2584.8000000000002</v>
      </c>
      <c r="DW338" s="123"/>
      <c r="DX338" s="123"/>
      <c r="DY338" s="123"/>
      <c r="DZ338" s="123"/>
      <c r="EA338" s="123"/>
      <c r="EB338" s="124"/>
      <c r="EC338" s="122">
        <v>2560</v>
      </c>
      <c r="ED338" s="123"/>
      <c r="EE338" s="123"/>
      <c r="EF338" s="123"/>
      <c r="EG338" s="123"/>
      <c r="EH338" s="123"/>
      <c r="EI338" s="124"/>
      <c r="EJ338" s="122">
        <v>2551.65</v>
      </c>
      <c r="EK338" s="123"/>
      <c r="EL338" s="123"/>
      <c r="EM338" s="123"/>
      <c r="EN338" s="123"/>
      <c r="EO338" s="123"/>
      <c r="EP338" s="124"/>
      <c r="EQ338" s="122">
        <v>2589.4299999999998</v>
      </c>
      <c r="ER338" s="123"/>
      <c r="ES338" s="123"/>
      <c r="ET338" s="123"/>
      <c r="EU338" s="123"/>
      <c r="EV338" s="123"/>
      <c r="EW338" s="124"/>
      <c r="EX338" s="122">
        <v>2580.59</v>
      </c>
      <c r="EY338" s="123"/>
      <c r="EZ338" s="123"/>
      <c r="FA338" s="123"/>
      <c r="FB338" s="123"/>
      <c r="FC338" s="123"/>
      <c r="FD338" s="124"/>
      <c r="FE338" s="122">
        <v>2492.67</v>
      </c>
      <c r="FF338" s="123"/>
      <c r="FG338" s="123"/>
      <c r="FH338" s="123"/>
      <c r="FI338" s="123"/>
      <c r="FJ338" s="123"/>
      <c r="FK338" s="124"/>
    </row>
    <row r="339" spans="1:167" s="2" customFormat="1" ht="15.75" customHeight="1" x14ac:dyDescent="0.2">
      <c r="A339" s="125" t="s">
        <v>97</v>
      </c>
      <c r="B339" s="125"/>
      <c r="C339" s="125"/>
      <c r="D339" s="125"/>
      <c r="E339" s="125"/>
      <c r="F339" s="125"/>
      <c r="G339" s="125"/>
      <c r="H339" s="126"/>
      <c r="I339" s="122">
        <v>2354.2199999999998</v>
      </c>
      <c r="J339" s="123"/>
      <c r="K339" s="123"/>
      <c r="L339" s="123"/>
      <c r="M339" s="123"/>
      <c r="N339" s="124"/>
      <c r="O339" s="122">
        <v>2192.2600000000002</v>
      </c>
      <c r="P339" s="123"/>
      <c r="Q339" s="123"/>
      <c r="R339" s="123"/>
      <c r="S339" s="123"/>
      <c r="T339" s="124"/>
      <c r="U339" s="122">
        <v>2123.81</v>
      </c>
      <c r="V339" s="123"/>
      <c r="W339" s="123"/>
      <c r="X339" s="123"/>
      <c r="Y339" s="123"/>
      <c r="Z339" s="124"/>
      <c r="AA339" s="122">
        <v>2111.17</v>
      </c>
      <c r="AB339" s="123"/>
      <c r="AC339" s="123"/>
      <c r="AD339" s="123"/>
      <c r="AE339" s="123"/>
      <c r="AF339" s="124"/>
      <c r="AG339" s="122">
        <v>2098.54</v>
      </c>
      <c r="AH339" s="123"/>
      <c r="AI339" s="123"/>
      <c r="AJ339" s="123"/>
      <c r="AK339" s="123"/>
      <c r="AL339" s="124"/>
      <c r="AM339" s="122">
        <v>2086.44</v>
      </c>
      <c r="AN339" s="123"/>
      <c r="AO339" s="123"/>
      <c r="AP339" s="123"/>
      <c r="AQ339" s="123"/>
      <c r="AR339" s="124"/>
      <c r="AS339" s="122">
        <v>2054.17</v>
      </c>
      <c r="AT339" s="123"/>
      <c r="AU339" s="123"/>
      <c r="AV339" s="123"/>
      <c r="AW339" s="123"/>
      <c r="AX339" s="124"/>
      <c r="AY339" s="122">
        <v>2038.66</v>
      </c>
      <c r="AZ339" s="123"/>
      <c r="BA339" s="123"/>
      <c r="BB339" s="123"/>
      <c r="BC339" s="123"/>
      <c r="BD339" s="123"/>
      <c r="BE339" s="122">
        <v>2116.13</v>
      </c>
      <c r="BF339" s="123"/>
      <c r="BG339" s="123"/>
      <c r="BH339" s="123"/>
      <c r="BI339" s="123"/>
      <c r="BJ339" s="124"/>
      <c r="BK339" s="122">
        <v>2398.77</v>
      </c>
      <c r="BL339" s="123"/>
      <c r="BM339" s="123"/>
      <c r="BN339" s="123"/>
      <c r="BO339" s="123"/>
      <c r="BP339" s="123"/>
      <c r="BQ339" s="124"/>
      <c r="BR339" s="122">
        <v>2486.2199999999998</v>
      </c>
      <c r="BS339" s="123"/>
      <c r="BT339" s="123"/>
      <c r="BU339" s="123"/>
      <c r="BV339" s="123"/>
      <c r="BW339" s="123"/>
      <c r="BX339" s="124"/>
      <c r="BY339" s="122">
        <v>2531.31</v>
      </c>
      <c r="BZ339" s="123"/>
      <c r="CA339" s="123"/>
      <c r="CB339" s="123"/>
      <c r="CC339" s="123"/>
      <c r="CD339" s="123"/>
      <c r="CE339" s="124"/>
      <c r="CF339" s="122">
        <v>2540.86</v>
      </c>
      <c r="CG339" s="123"/>
      <c r="CH339" s="123"/>
      <c r="CI339" s="123"/>
      <c r="CJ339" s="123"/>
      <c r="CK339" s="123"/>
      <c r="CL339" s="124"/>
      <c r="CM339" s="122">
        <v>2547.37</v>
      </c>
      <c r="CN339" s="123"/>
      <c r="CO339" s="123"/>
      <c r="CP339" s="123"/>
      <c r="CQ339" s="123"/>
      <c r="CR339" s="123"/>
      <c r="CS339" s="124"/>
      <c r="CT339" s="122">
        <v>2547.5300000000002</v>
      </c>
      <c r="CU339" s="123"/>
      <c r="CV339" s="123"/>
      <c r="CW339" s="123"/>
      <c r="CX339" s="123"/>
      <c r="CY339" s="123"/>
      <c r="CZ339" s="124"/>
      <c r="DA339" s="122">
        <v>2542.84</v>
      </c>
      <c r="DB339" s="123"/>
      <c r="DC339" s="123"/>
      <c r="DD339" s="123"/>
      <c r="DE339" s="123"/>
      <c r="DF339" s="123"/>
      <c r="DG339" s="124"/>
      <c r="DH339" s="122">
        <v>2514.16</v>
      </c>
      <c r="DI339" s="123"/>
      <c r="DJ339" s="123"/>
      <c r="DK339" s="123"/>
      <c r="DL339" s="123"/>
      <c r="DM339" s="123"/>
      <c r="DN339" s="124"/>
      <c r="DO339" s="122">
        <v>2494.02</v>
      </c>
      <c r="DP339" s="123"/>
      <c r="DQ339" s="123"/>
      <c r="DR339" s="123"/>
      <c r="DS339" s="123"/>
      <c r="DT339" s="123"/>
      <c r="DU339" s="124"/>
      <c r="DV339" s="122">
        <v>2495.0300000000002</v>
      </c>
      <c r="DW339" s="123"/>
      <c r="DX339" s="123"/>
      <c r="DY339" s="123"/>
      <c r="DZ339" s="123"/>
      <c r="EA339" s="123"/>
      <c r="EB339" s="124"/>
      <c r="EC339" s="122">
        <v>2478.73</v>
      </c>
      <c r="ED339" s="123"/>
      <c r="EE339" s="123"/>
      <c r="EF339" s="123"/>
      <c r="EG339" s="123"/>
      <c r="EH339" s="123"/>
      <c r="EI339" s="124"/>
      <c r="EJ339" s="122">
        <v>2478.31</v>
      </c>
      <c r="EK339" s="123"/>
      <c r="EL339" s="123"/>
      <c r="EM339" s="123"/>
      <c r="EN339" s="123"/>
      <c r="EO339" s="123"/>
      <c r="EP339" s="124"/>
      <c r="EQ339" s="122">
        <v>2505.6799999999998</v>
      </c>
      <c r="ER339" s="123"/>
      <c r="ES339" s="123"/>
      <c r="ET339" s="123"/>
      <c r="EU339" s="123"/>
      <c r="EV339" s="123"/>
      <c r="EW339" s="124"/>
      <c r="EX339" s="122">
        <v>2532.06</v>
      </c>
      <c r="EY339" s="123"/>
      <c r="EZ339" s="123"/>
      <c r="FA339" s="123"/>
      <c r="FB339" s="123"/>
      <c r="FC339" s="123"/>
      <c r="FD339" s="124"/>
      <c r="FE339" s="122">
        <v>2494.77</v>
      </c>
      <c r="FF339" s="123"/>
      <c r="FG339" s="123"/>
      <c r="FH339" s="123"/>
      <c r="FI339" s="123"/>
      <c r="FJ339" s="123"/>
      <c r="FK339" s="124"/>
    </row>
    <row r="340" spans="1:167" s="2" customFormat="1" ht="15.75" customHeight="1" x14ac:dyDescent="0.2">
      <c r="A340" s="125" t="s">
        <v>98</v>
      </c>
      <c r="B340" s="125"/>
      <c r="C340" s="125"/>
      <c r="D340" s="125"/>
      <c r="E340" s="125"/>
      <c r="F340" s="125"/>
      <c r="G340" s="125"/>
      <c r="H340" s="126"/>
      <c r="I340" s="122">
        <v>2375.52</v>
      </c>
      <c r="J340" s="123"/>
      <c r="K340" s="123"/>
      <c r="L340" s="123"/>
      <c r="M340" s="123"/>
      <c r="N340" s="124"/>
      <c r="O340" s="122">
        <v>2166.81</v>
      </c>
      <c r="P340" s="123"/>
      <c r="Q340" s="123"/>
      <c r="R340" s="123"/>
      <c r="S340" s="123"/>
      <c r="T340" s="124"/>
      <c r="U340" s="122">
        <v>2115.7399999999998</v>
      </c>
      <c r="V340" s="123"/>
      <c r="W340" s="123"/>
      <c r="X340" s="123"/>
      <c r="Y340" s="123"/>
      <c r="Z340" s="124"/>
      <c r="AA340" s="122">
        <v>2082.48</v>
      </c>
      <c r="AB340" s="123"/>
      <c r="AC340" s="123"/>
      <c r="AD340" s="123"/>
      <c r="AE340" s="123"/>
      <c r="AF340" s="124"/>
      <c r="AG340" s="122">
        <v>2063.37</v>
      </c>
      <c r="AH340" s="123"/>
      <c r="AI340" s="123"/>
      <c r="AJ340" s="123"/>
      <c r="AK340" s="123"/>
      <c r="AL340" s="124"/>
      <c r="AM340" s="122">
        <v>2093.0700000000002</v>
      </c>
      <c r="AN340" s="123"/>
      <c r="AO340" s="123"/>
      <c r="AP340" s="123"/>
      <c r="AQ340" s="123"/>
      <c r="AR340" s="124"/>
      <c r="AS340" s="122">
        <v>2093.75</v>
      </c>
      <c r="AT340" s="123"/>
      <c r="AU340" s="123"/>
      <c r="AV340" s="123"/>
      <c r="AW340" s="123"/>
      <c r="AX340" s="124"/>
      <c r="AY340" s="122">
        <v>2276.98</v>
      </c>
      <c r="AZ340" s="123"/>
      <c r="BA340" s="123"/>
      <c r="BB340" s="123"/>
      <c r="BC340" s="123"/>
      <c r="BD340" s="123"/>
      <c r="BE340" s="122">
        <v>2502.04</v>
      </c>
      <c r="BF340" s="123"/>
      <c r="BG340" s="123"/>
      <c r="BH340" s="123"/>
      <c r="BI340" s="123"/>
      <c r="BJ340" s="124"/>
      <c r="BK340" s="122">
        <v>2643.14</v>
      </c>
      <c r="BL340" s="123"/>
      <c r="BM340" s="123"/>
      <c r="BN340" s="123"/>
      <c r="BO340" s="123"/>
      <c r="BP340" s="123"/>
      <c r="BQ340" s="124"/>
      <c r="BR340" s="122">
        <v>2652.98</v>
      </c>
      <c r="BS340" s="123"/>
      <c r="BT340" s="123"/>
      <c r="BU340" s="123"/>
      <c r="BV340" s="123"/>
      <c r="BW340" s="123"/>
      <c r="BX340" s="124"/>
      <c r="BY340" s="122">
        <v>2651.6</v>
      </c>
      <c r="BZ340" s="123"/>
      <c r="CA340" s="123"/>
      <c r="CB340" s="123"/>
      <c r="CC340" s="123"/>
      <c r="CD340" s="123"/>
      <c r="CE340" s="124"/>
      <c r="CF340" s="122">
        <v>2645.95</v>
      </c>
      <c r="CG340" s="123"/>
      <c r="CH340" s="123"/>
      <c r="CI340" s="123"/>
      <c r="CJ340" s="123"/>
      <c r="CK340" s="123"/>
      <c r="CL340" s="124"/>
      <c r="CM340" s="122">
        <v>2651.32</v>
      </c>
      <c r="CN340" s="123"/>
      <c r="CO340" s="123"/>
      <c r="CP340" s="123"/>
      <c r="CQ340" s="123"/>
      <c r="CR340" s="123"/>
      <c r="CS340" s="124"/>
      <c r="CT340" s="122">
        <v>2654.59</v>
      </c>
      <c r="CU340" s="123"/>
      <c r="CV340" s="123"/>
      <c r="CW340" s="123"/>
      <c r="CX340" s="123"/>
      <c r="CY340" s="123"/>
      <c r="CZ340" s="124"/>
      <c r="DA340" s="122">
        <v>2649.69</v>
      </c>
      <c r="DB340" s="123"/>
      <c r="DC340" s="123"/>
      <c r="DD340" s="123"/>
      <c r="DE340" s="123"/>
      <c r="DF340" s="123"/>
      <c r="DG340" s="124"/>
      <c r="DH340" s="122">
        <v>2658.45</v>
      </c>
      <c r="DI340" s="123"/>
      <c r="DJ340" s="123"/>
      <c r="DK340" s="123"/>
      <c r="DL340" s="123"/>
      <c r="DM340" s="123"/>
      <c r="DN340" s="124"/>
      <c r="DO340" s="122">
        <v>2652.77</v>
      </c>
      <c r="DP340" s="123"/>
      <c r="DQ340" s="123"/>
      <c r="DR340" s="123"/>
      <c r="DS340" s="123"/>
      <c r="DT340" s="123"/>
      <c r="DU340" s="124"/>
      <c r="DV340" s="122">
        <v>2644.84</v>
      </c>
      <c r="DW340" s="123"/>
      <c r="DX340" s="123"/>
      <c r="DY340" s="123"/>
      <c r="DZ340" s="123"/>
      <c r="EA340" s="123"/>
      <c r="EB340" s="124"/>
      <c r="EC340" s="122">
        <v>2537.06</v>
      </c>
      <c r="ED340" s="123"/>
      <c r="EE340" s="123"/>
      <c r="EF340" s="123"/>
      <c r="EG340" s="123"/>
      <c r="EH340" s="123"/>
      <c r="EI340" s="124"/>
      <c r="EJ340" s="122">
        <v>2515.5700000000002</v>
      </c>
      <c r="EK340" s="123"/>
      <c r="EL340" s="123"/>
      <c r="EM340" s="123"/>
      <c r="EN340" s="123"/>
      <c r="EO340" s="123"/>
      <c r="EP340" s="124"/>
      <c r="EQ340" s="122">
        <v>2638.23</v>
      </c>
      <c r="ER340" s="123"/>
      <c r="ES340" s="123"/>
      <c r="ET340" s="123"/>
      <c r="EU340" s="123"/>
      <c r="EV340" s="123"/>
      <c r="EW340" s="124"/>
      <c r="EX340" s="122">
        <v>2592.48</v>
      </c>
      <c r="EY340" s="123"/>
      <c r="EZ340" s="123"/>
      <c r="FA340" s="123"/>
      <c r="FB340" s="123"/>
      <c r="FC340" s="123"/>
      <c r="FD340" s="124"/>
      <c r="FE340" s="122">
        <v>2508.65</v>
      </c>
      <c r="FF340" s="123"/>
      <c r="FG340" s="123"/>
      <c r="FH340" s="123"/>
      <c r="FI340" s="123"/>
      <c r="FJ340" s="123"/>
      <c r="FK340" s="124"/>
    </row>
    <row r="341" spans="1:167" s="2" customFormat="1" ht="15.75" customHeight="1" x14ac:dyDescent="0.2">
      <c r="A341" s="125" t="s">
        <v>99</v>
      </c>
      <c r="B341" s="125"/>
      <c r="C341" s="125"/>
      <c r="D341" s="125"/>
      <c r="E341" s="125"/>
      <c r="F341" s="125"/>
      <c r="G341" s="125"/>
      <c r="H341" s="126"/>
      <c r="I341" s="122">
        <v>2268.6799999999998</v>
      </c>
      <c r="J341" s="123"/>
      <c r="K341" s="123"/>
      <c r="L341" s="123"/>
      <c r="M341" s="123"/>
      <c r="N341" s="124"/>
      <c r="O341" s="122">
        <v>2104</v>
      </c>
      <c r="P341" s="123"/>
      <c r="Q341" s="123"/>
      <c r="R341" s="123"/>
      <c r="S341" s="123"/>
      <c r="T341" s="124"/>
      <c r="U341" s="122">
        <v>2035.28</v>
      </c>
      <c r="V341" s="123"/>
      <c r="W341" s="123"/>
      <c r="X341" s="123"/>
      <c r="Y341" s="123"/>
      <c r="Z341" s="124"/>
      <c r="AA341" s="122">
        <v>1954.45</v>
      </c>
      <c r="AB341" s="123"/>
      <c r="AC341" s="123"/>
      <c r="AD341" s="123"/>
      <c r="AE341" s="123"/>
      <c r="AF341" s="124"/>
      <c r="AG341" s="122">
        <v>1990.35</v>
      </c>
      <c r="AH341" s="123"/>
      <c r="AI341" s="123"/>
      <c r="AJ341" s="123"/>
      <c r="AK341" s="123"/>
      <c r="AL341" s="124"/>
      <c r="AM341" s="122">
        <v>2018.76</v>
      </c>
      <c r="AN341" s="123"/>
      <c r="AO341" s="123"/>
      <c r="AP341" s="123"/>
      <c r="AQ341" s="123"/>
      <c r="AR341" s="124"/>
      <c r="AS341" s="122">
        <v>2016.82</v>
      </c>
      <c r="AT341" s="123"/>
      <c r="AU341" s="123"/>
      <c r="AV341" s="123"/>
      <c r="AW341" s="123"/>
      <c r="AX341" s="124"/>
      <c r="AY341" s="122">
        <v>2245.86</v>
      </c>
      <c r="AZ341" s="123"/>
      <c r="BA341" s="123"/>
      <c r="BB341" s="123"/>
      <c r="BC341" s="123"/>
      <c r="BD341" s="123"/>
      <c r="BE341" s="122">
        <v>2429.48</v>
      </c>
      <c r="BF341" s="123"/>
      <c r="BG341" s="123"/>
      <c r="BH341" s="123"/>
      <c r="BI341" s="123"/>
      <c r="BJ341" s="124"/>
      <c r="BK341" s="122">
        <v>2529.96</v>
      </c>
      <c r="BL341" s="123"/>
      <c r="BM341" s="123"/>
      <c r="BN341" s="123"/>
      <c r="BO341" s="123"/>
      <c r="BP341" s="123"/>
      <c r="BQ341" s="124"/>
      <c r="BR341" s="122">
        <v>2600.12</v>
      </c>
      <c r="BS341" s="123"/>
      <c r="BT341" s="123"/>
      <c r="BU341" s="123"/>
      <c r="BV341" s="123"/>
      <c r="BW341" s="123"/>
      <c r="BX341" s="124"/>
      <c r="BY341" s="122">
        <v>2601.27</v>
      </c>
      <c r="BZ341" s="123"/>
      <c r="CA341" s="123"/>
      <c r="CB341" s="123"/>
      <c r="CC341" s="123"/>
      <c r="CD341" s="123"/>
      <c r="CE341" s="124"/>
      <c r="CF341" s="122">
        <v>2574.06</v>
      </c>
      <c r="CG341" s="123"/>
      <c r="CH341" s="123"/>
      <c r="CI341" s="123"/>
      <c r="CJ341" s="123"/>
      <c r="CK341" s="123"/>
      <c r="CL341" s="124"/>
      <c r="CM341" s="122">
        <v>2596.44</v>
      </c>
      <c r="CN341" s="123"/>
      <c r="CO341" s="123"/>
      <c r="CP341" s="123"/>
      <c r="CQ341" s="123"/>
      <c r="CR341" s="123"/>
      <c r="CS341" s="124"/>
      <c r="CT341" s="122">
        <v>2629.76</v>
      </c>
      <c r="CU341" s="123"/>
      <c r="CV341" s="123"/>
      <c r="CW341" s="123"/>
      <c r="CX341" s="123"/>
      <c r="CY341" s="123"/>
      <c r="CZ341" s="124"/>
      <c r="DA341" s="122">
        <v>2605.13</v>
      </c>
      <c r="DB341" s="123"/>
      <c r="DC341" s="123"/>
      <c r="DD341" s="123"/>
      <c r="DE341" s="123"/>
      <c r="DF341" s="123"/>
      <c r="DG341" s="124"/>
      <c r="DH341" s="122">
        <v>2634.24</v>
      </c>
      <c r="DI341" s="123"/>
      <c r="DJ341" s="123"/>
      <c r="DK341" s="123"/>
      <c r="DL341" s="123"/>
      <c r="DM341" s="123"/>
      <c r="DN341" s="124"/>
      <c r="DO341" s="122">
        <v>2606.5300000000002</v>
      </c>
      <c r="DP341" s="123"/>
      <c r="DQ341" s="123"/>
      <c r="DR341" s="123"/>
      <c r="DS341" s="123"/>
      <c r="DT341" s="123"/>
      <c r="DU341" s="124"/>
      <c r="DV341" s="122">
        <v>2576.61</v>
      </c>
      <c r="DW341" s="123"/>
      <c r="DX341" s="123"/>
      <c r="DY341" s="123"/>
      <c r="DZ341" s="123"/>
      <c r="EA341" s="123"/>
      <c r="EB341" s="124"/>
      <c r="EC341" s="122">
        <v>2508.71</v>
      </c>
      <c r="ED341" s="123"/>
      <c r="EE341" s="123"/>
      <c r="EF341" s="123"/>
      <c r="EG341" s="123"/>
      <c r="EH341" s="123"/>
      <c r="EI341" s="124"/>
      <c r="EJ341" s="122">
        <v>2490.79</v>
      </c>
      <c r="EK341" s="123"/>
      <c r="EL341" s="123"/>
      <c r="EM341" s="123"/>
      <c r="EN341" s="123"/>
      <c r="EO341" s="123"/>
      <c r="EP341" s="124"/>
      <c r="EQ341" s="122">
        <v>2535.31</v>
      </c>
      <c r="ER341" s="123"/>
      <c r="ES341" s="123"/>
      <c r="ET341" s="123"/>
      <c r="EU341" s="123"/>
      <c r="EV341" s="123"/>
      <c r="EW341" s="124"/>
      <c r="EX341" s="122">
        <v>2514.67</v>
      </c>
      <c r="EY341" s="123"/>
      <c r="EZ341" s="123"/>
      <c r="FA341" s="123"/>
      <c r="FB341" s="123"/>
      <c r="FC341" s="123"/>
      <c r="FD341" s="124"/>
      <c r="FE341" s="122">
        <v>2412.06</v>
      </c>
      <c r="FF341" s="123"/>
      <c r="FG341" s="123"/>
      <c r="FH341" s="123"/>
      <c r="FI341" s="123"/>
      <c r="FJ341" s="123"/>
      <c r="FK341" s="124"/>
    </row>
    <row r="342" spans="1:167" s="2" customFormat="1" ht="15.75" customHeight="1" x14ac:dyDescent="0.2">
      <c r="A342" s="125" t="s">
        <v>7</v>
      </c>
      <c r="B342" s="125"/>
      <c r="C342" s="125"/>
      <c r="D342" s="125"/>
      <c r="E342" s="125"/>
      <c r="F342" s="125"/>
      <c r="G342" s="125"/>
      <c r="H342" s="126"/>
      <c r="I342" s="122">
        <v>2121.7199999999998</v>
      </c>
      <c r="J342" s="123"/>
      <c r="K342" s="123"/>
      <c r="L342" s="123"/>
      <c r="M342" s="123"/>
      <c r="N342" s="124"/>
      <c r="O342" s="122">
        <v>2053.08</v>
      </c>
      <c r="P342" s="123"/>
      <c r="Q342" s="123"/>
      <c r="R342" s="123"/>
      <c r="S342" s="123"/>
      <c r="T342" s="124"/>
      <c r="U342" s="122">
        <v>1954.4</v>
      </c>
      <c r="V342" s="123"/>
      <c r="W342" s="123"/>
      <c r="X342" s="123"/>
      <c r="Y342" s="123"/>
      <c r="Z342" s="124"/>
      <c r="AA342" s="122">
        <v>1928.32</v>
      </c>
      <c r="AB342" s="123"/>
      <c r="AC342" s="123"/>
      <c r="AD342" s="123"/>
      <c r="AE342" s="123"/>
      <c r="AF342" s="124"/>
      <c r="AG342" s="122">
        <v>1893.08</v>
      </c>
      <c r="AH342" s="123"/>
      <c r="AI342" s="123"/>
      <c r="AJ342" s="123"/>
      <c r="AK342" s="123"/>
      <c r="AL342" s="124"/>
      <c r="AM342" s="122">
        <v>1968.76</v>
      </c>
      <c r="AN342" s="123"/>
      <c r="AO342" s="123"/>
      <c r="AP342" s="123"/>
      <c r="AQ342" s="123"/>
      <c r="AR342" s="124"/>
      <c r="AS342" s="122">
        <v>1968.73</v>
      </c>
      <c r="AT342" s="123"/>
      <c r="AU342" s="123"/>
      <c r="AV342" s="123"/>
      <c r="AW342" s="123"/>
      <c r="AX342" s="124"/>
      <c r="AY342" s="122">
        <v>2155.4499999999998</v>
      </c>
      <c r="AZ342" s="123"/>
      <c r="BA342" s="123"/>
      <c r="BB342" s="123"/>
      <c r="BC342" s="123"/>
      <c r="BD342" s="123"/>
      <c r="BE342" s="122">
        <v>2375.6</v>
      </c>
      <c r="BF342" s="123"/>
      <c r="BG342" s="123"/>
      <c r="BH342" s="123"/>
      <c r="BI342" s="123"/>
      <c r="BJ342" s="124"/>
      <c r="BK342" s="122">
        <v>2487.66</v>
      </c>
      <c r="BL342" s="123"/>
      <c r="BM342" s="123"/>
      <c r="BN342" s="123"/>
      <c r="BO342" s="123"/>
      <c r="BP342" s="123"/>
      <c r="BQ342" s="124"/>
      <c r="BR342" s="122">
        <v>2524.85</v>
      </c>
      <c r="BS342" s="123"/>
      <c r="BT342" s="123"/>
      <c r="BU342" s="123"/>
      <c r="BV342" s="123"/>
      <c r="BW342" s="123"/>
      <c r="BX342" s="124"/>
      <c r="BY342" s="122">
        <v>2523.81</v>
      </c>
      <c r="BZ342" s="123"/>
      <c r="CA342" s="123"/>
      <c r="CB342" s="123"/>
      <c r="CC342" s="123"/>
      <c r="CD342" s="123"/>
      <c r="CE342" s="124"/>
      <c r="CF342" s="122">
        <v>2505.5500000000002</v>
      </c>
      <c r="CG342" s="123"/>
      <c r="CH342" s="123"/>
      <c r="CI342" s="123"/>
      <c r="CJ342" s="123"/>
      <c r="CK342" s="123"/>
      <c r="CL342" s="124"/>
      <c r="CM342" s="122">
        <v>2525.7199999999998</v>
      </c>
      <c r="CN342" s="123"/>
      <c r="CO342" s="123"/>
      <c r="CP342" s="123"/>
      <c r="CQ342" s="123"/>
      <c r="CR342" s="123"/>
      <c r="CS342" s="124"/>
      <c r="CT342" s="122">
        <v>2593.75</v>
      </c>
      <c r="CU342" s="123"/>
      <c r="CV342" s="123"/>
      <c r="CW342" s="123"/>
      <c r="CX342" s="123"/>
      <c r="CY342" s="123"/>
      <c r="CZ342" s="124"/>
      <c r="DA342" s="122">
        <v>2538.91</v>
      </c>
      <c r="DB342" s="123"/>
      <c r="DC342" s="123"/>
      <c r="DD342" s="123"/>
      <c r="DE342" s="123"/>
      <c r="DF342" s="123"/>
      <c r="DG342" s="124"/>
      <c r="DH342" s="122">
        <v>2582.3000000000002</v>
      </c>
      <c r="DI342" s="123"/>
      <c r="DJ342" s="123"/>
      <c r="DK342" s="123"/>
      <c r="DL342" s="123"/>
      <c r="DM342" s="123"/>
      <c r="DN342" s="124"/>
      <c r="DO342" s="122">
        <v>2548.1799999999998</v>
      </c>
      <c r="DP342" s="123"/>
      <c r="DQ342" s="123"/>
      <c r="DR342" s="123"/>
      <c r="DS342" s="123"/>
      <c r="DT342" s="123"/>
      <c r="DU342" s="124"/>
      <c r="DV342" s="122">
        <v>2526.4499999999998</v>
      </c>
      <c r="DW342" s="123"/>
      <c r="DX342" s="123"/>
      <c r="DY342" s="123"/>
      <c r="DZ342" s="123"/>
      <c r="EA342" s="123"/>
      <c r="EB342" s="124"/>
      <c r="EC342" s="122">
        <v>2482.34</v>
      </c>
      <c r="ED342" s="123"/>
      <c r="EE342" s="123"/>
      <c r="EF342" s="123"/>
      <c r="EG342" s="123"/>
      <c r="EH342" s="123"/>
      <c r="EI342" s="124"/>
      <c r="EJ342" s="122">
        <v>2450.4299999999998</v>
      </c>
      <c r="EK342" s="123"/>
      <c r="EL342" s="123"/>
      <c r="EM342" s="123"/>
      <c r="EN342" s="123"/>
      <c r="EO342" s="123"/>
      <c r="EP342" s="124"/>
      <c r="EQ342" s="122">
        <v>2498.67</v>
      </c>
      <c r="ER342" s="123"/>
      <c r="ES342" s="123"/>
      <c r="ET342" s="123"/>
      <c r="EU342" s="123"/>
      <c r="EV342" s="123"/>
      <c r="EW342" s="124"/>
      <c r="EX342" s="122">
        <v>2480.46</v>
      </c>
      <c r="EY342" s="123"/>
      <c r="EZ342" s="123"/>
      <c r="FA342" s="123"/>
      <c r="FB342" s="123"/>
      <c r="FC342" s="123"/>
      <c r="FD342" s="124"/>
      <c r="FE342" s="122">
        <v>2399.27</v>
      </c>
      <c r="FF342" s="123"/>
      <c r="FG342" s="123"/>
      <c r="FH342" s="123"/>
      <c r="FI342" s="123"/>
      <c r="FJ342" s="123"/>
      <c r="FK342" s="124"/>
    </row>
    <row r="343" spans="1:167" s="2" customFormat="1" ht="15.75" customHeight="1" x14ac:dyDescent="0.2">
      <c r="A343" s="125" t="s">
        <v>100</v>
      </c>
      <c r="B343" s="125"/>
      <c r="C343" s="125"/>
      <c r="D343" s="125"/>
      <c r="E343" s="125"/>
      <c r="F343" s="125"/>
      <c r="G343" s="125"/>
      <c r="H343" s="126"/>
      <c r="I343" s="122">
        <v>2194.5</v>
      </c>
      <c r="J343" s="123"/>
      <c r="K343" s="123"/>
      <c r="L343" s="123"/>
      <c r="M343" s="123"/>
      <c r="N343" s="124"/>
      <c r="O343" s="122">
        <v>2104.7800000000002</v>
      </c>
      <c r="P343" s="123"/>
      <c r="Q343" s="123"/>
      <c r="R343" s="123"/>
      <c r="S343" s="123"/>
      <c r="T343" s="124"/>
      <c r="U343" s="122">
        <v>2056.2399999999998</v>
      </c>
      <c r="V343" s="123"/>
      <c r="W343" s="123"/>
      <c r="X343" s="123"/>
      <c r="Y343" s="123"/>
      <c r="Z343" s="124"/>
      <c r="AA343" s="122">
        <v>2012.03</v>
      </c>
      <c r="AB343" s="123"/>
      <c r="AC343" s="123"/>
      <c r="AD343" s="123"/>
      <c r="AE343" s="123"/>
      <c r="AF343" s="124"/>
      <c r="AG343" s="122">
        <v>2005.72</v>
      </c>
      <c r="AH343" s="123"/>
      <c r="AI343" s="123"/>
      <c r="AJ343" s="123"/>
      <c r="AK343" s="123"/>
      <c r="AL343" s="124"/>
      <c r="AM343" s="122">
        <v>2050.75</v>
      </c>
      <c r="AN343" s="123"/>
      <c r="AO343" s="123"/>
      <c r="AP343" s="123"/>
      <c r="AQ343" s="123"/>
      <c r="AR343" s="124"/>
      <c r="AS343" s="122">
        <v>2024.8</v>
      </c>
      <c r="AT343" s="123"/>
      <c r="AU343" s="123"/>
      <c r="AV343" s="123"/>
      <c r="AW343" s="123"/>
      <c r="AX343" s="124"/>
      <c r="AY343" s="122">
        <v>2181.7600000000002</v>
      </c>
      <c r="AZ343" s="123"/>
      <c r="BA343" s="123"/>
      <c r="BB343" s="123"/>
      <c r="BC343" s="123"/>
      <c r="BD343" s="123"/>
      <c r="BE343" s="122">
        <v>2409.9699999999998</v>
      </c>
      <c r="BF343" s="123"/>
      <c r="BG343" s="123"/>
      <c r="BH343" s="123"/>
      <c r="BI343" s="123"/>
      <c r="BJ343" s="124"/>
      <c r="BK343" s="122">
        <v>2498.7600000000002</v>
      </c>
      <c r="BL343" s="123"/>
      <c r="BM343" s="123"/>
      <c r="BN343" s="123"/>
      <c r="BO343" s="123"/>
      <c r="BP343" s="123"/>
      <c r="BQ343" s="124"/>
      <c r="BR343" s="122">
        <v>2621.04</v>
      </c>
      <c r="BS343" s="123"/>
      <c r="BT343" s="123"/>
      <c r="BU343" s="123"/>
      <c r="BV343" s="123"/>
      <c r="BW343" s="123"/>
      <c r="BX343" s="124"/>
      <c r="BY343" s="122">
        <v>2634.02</v>
      </c>
      <c r="BZ343" s="123"/>
      <c r="CA343" s="123"/>
      <c r="CB343" s="123"/>
      <c r="CC343" s="123"/>
      <c r="CD343" s="123"/>
      <c r="CE343" s="124"/>
      <c r="CF343" s="122">
        <v>2623.61</v>
      </c>
      <c r="CG343" s="123"/>
      <c r="CH343" s="123"/>
      <c r="CI343" s="123"/>
      <c r="CJ343" s="123"/>
      <c r="CK343" s="123"/>
      <c r="CL343" s="124"/>
      <c r="CM343" s="122">
        <v>2641.84</v>
      </c>
      <c r="CN343" s="123"/>
      <c r="CO343" s="123"/>
      <c r="CP343" s="123"/>
      <c r="CQ343" s="123"/>
      <c r="CR343" s="123"/>
      <c r="CS343" s="124"/>
      <c r="CT343" s="122">
        <v>2650.94</v>
      </c>
      <c r="CU343" s="123"/>
      <c r="CV343" s="123"/>
      <c r="CW343" s="123"/>
      <c r="CX343" s="123"/>
      <c r="CY343" s="123"/>
      <c r="CZ343" s="124"/>
      <c r="DA343" s="122">
        <v>2642.09</v>
      </c>
      <c r="DB343" s="123"/>
      <c r="DC343" s="123"/>
      <c r="DD343" s="123"/>
      <c r="DE343" s="123"/>
      <c r="DF343" s="123"/>
      <c r="DG343" s="124"/>
      <c r="DH343" s="122">
        <v>2650.55</v>
      </c>
      <c r="DI343" s="123"/>
      <c r="DJ343" s="123"/>
      <c r="DK343" s="123"/>
      <c r="DL343" s="123"/>
      <c r="DM343" s="123"/>
      <c r="DN343" s="124"/>
      <c r="DO343" s="122">
        <v>2688.56</v>
      </c>
      <c r="DP343" s="123"/>
      <c r="DQ343" s="123"/>
      <c r="DR343" s="123"/>
      <c r="DS343" s="123"/>
      <c r="DT343" s="123"/>
      <c r="DU343" s="124"/>
      <c r="DV343" s="122">
        <v>2661.53</v>
      </c>
      <c r="DW343" s="123"/>
      <c r="DX343" s="123"/>
      <c r="DY343" s="123"/>
      <c r="DZ343" s="123"/>
      <c r="EA343" s="123"/>
      <c r="EB343" s="124"/>
      <c r="EC343" s="122">
        <v>2622.66</v>
      </c>
      <c r="ED343" s="123"/>
      <c r="EE343" s="123"/>
      <c r="EF343" s="123"/>
      <c r="EG343" s="123"/>
      <c r="EH343" s="123"/>
      <c r="EI343" s="124"/>
      <c r="EJ343" s="122">
        <v>2525.73</v>
      </c>
      <c r="EK343" s="123"/>
      <c r="EL343" s="123"/>
      <c r="EM343" s="123"/>
      <c r="EN343" s="123"/>
      <c r="EO343" s="123"/>
      <c r="EP343" s="124"/>
      <c r="EQ343" s="122">
        <v>2634.64</v>
      </c>
      <c r="ER343" s="123"/>
      <c r="ES343" s="123"/>
      <c r="ET343" s="123"/>
      <c r="EU343" s="123"/>
      <c r="EV343" s="123"/>
      <c r="EW343" s="124"/>
      <c r="EX343" s="122">
        <v>2626.4</v>
      </c>
      <c r="EY343" s="123"/>
      <c r="EZ343" s="123"/>
      <c r="FA343" s="123"/>
      <c r="FB343" s="123"/>
      <c r="FC343" s="123"/>
      <c r="FD343" s="124"/>
      <c r="FE343" s="122">
        <v>2453.5500000000002</v>
      </c>
      <c r="FF343" s="123"/>
      <c r="FG343" s="123"/>
      <c r="FH343" s="123"/>
      <c r="FI343" s="123"/>
      <c r="FJ343" s="123"/>
      <c r="FK343" s="124"/>
    </row>
    <row r="344" spans="1:167" s="2" customFormat="1" ht="15.75" customHeight="1" x14ac:dyDescent="0.2">
      <c r="A344" s="125" t="s">
        <v>101</v>
      </c>
      <c r="B344" s="125"/>
      <c r="C344" s="125"/>
      <c r="D344" s="125"/>
      <c r="E344" s="125"/>
      <c r="F344" s="125"/>
      <c r="G344" s="125"/>
      <c r="H344" s="126"/>
      <c r="I344" s="122">
        <v>2166.56</v>
      </c>
      <c r="J344" s="123"/>
      <c r="K344" s="123"/>
      <c r="L344" s="123"/>
      <c r="M344" s="123"/>
      <c r="N344" s="124"/>
      <c r="O344" s="122">
        <v>2099.34</v>
      </c>
      <c r="P344" s="123"/>
      <c r="Q344" s="123"/>
      <c r="R344" s="123"/>
      <c r="S344" s="123"/>
      <c r="T344" s="124"/>
      <c r="U344" s="122">
        <v>2050.3200000000002</v>
      </c>
      <c r="V344" s="123"/>
      <c r="W344" s="123"/>
      <c r="X344" s="123"/>
      <c r="Y344" s="123"/>
      <c r="Z344" s="124"/>
      <c r="AA344" s="122">
        <v>2035.04</v>
      </c>
      <c r="AB344" s="123"/>
      <c r="AC344" s="123"/>
      <c r="AD344" s="123"/>
      <c r="AE344" s="123"/>
      <c r="AF344" s="124"/>
      <c r="AG344" s="122">
        <v>2031.01</v>
      </c>
      <c r="AH344" s="123"/>
      <c r="AI344" s="123"/>
      <c r="AJ344" s="123"/>
      <c r="AK344" s="123"/>
      <c r="AL344" s="124"/>
      <c r="AM344" s="122">
        <v>2051.2800000000002</v>
      </c>
      <c r="AN344" s="123"/>
      <c r="AO344" s="123"/>
      <c r="AP344" s="123"/>
      <c r="AQ344" s="123"/>
      <c r="AR344" s="124"/>
      <c r="AS344" s="122">
        <v>2049.6799999999998</v>
      </c>
      <c r="AT344" s="123"/>
      <c r="AU344" s="123"/>
      <c r="AV344" s="123"/>
      <c r="AW344" s="123"/>
      <c r="AX344" s="124"/>
      <c r="AY344" s="122">
        <v>2201.21</v>
      </c>
      <c r="AZ344" s="123"/>
      <c r="BA344" s="123"/>
      <c r="BB344" s="123"/>
      <c r="BC344" s="123"/>
      <c r="BD344" s="123"/>
      <c r="BE344" s="122">
        <v>2416.39</v>
      </c>
      <c r="BF344" s="123"/>
      <c r="BG344" s="123"/>
      <c r="BH344" s="123"/>
      <c r="BI344" s="123"/>
      <c r="BJ344" s="124"/>
      <c r="BK344" s="122">
        <v>2522.63</v>
      </c>
      <c r="BL344" s="123"/>
      <c r="BM344" s="123"/>
      <c r="BN344" s="123"/>
      <c r="BO344" s="123"/>
      <c r="BP344" s="123"/>
      <c r="BQ344" s="124"/>
      <c r="BR344" s="122">
        <v>2747.94</v>
      </c>
      <c r="BS344" s="123"/>
      <c r="BT344" s="123"/>
      <c r="BU344" s="123"/>
      <c r="BV344" s="123"/>
      <c r="BW344" s="123"/>
      <c r="BX344" s="124"/>
      <c r="BY344" s="122">
        <v>2749.66</v>
      </c>
      <c r="BZ344" s="123"/>
      <c r="CA344" s="123"/>
      <c r="CB344" s="123"/>
      <c r="CC344" s="123"/>
      <c r="CD344" s="123"/>
      <c r="CE344" s="124"/>
      <c r="CF344" s="122">
        <v>2713.08</v>
      </c>
      <c r="CG344" s="123"/>
      <c r="CH344" s="123"/>
      <c r="CI344" s="123"/>
      <c r="CJ344" s="123"/>
      <c r="CK344" s="123"/>
      <c r="CL344" s="124"/>
      <c r="CM344" s="122">
        <v>2755.67</v>
      </c>
      <c r="CN344" s="123"/>
      <c r="CO344" s="123"/>
      <c r="CP344" s="123"/>
      <c r="CQ344" s="123"/>
      <c r="CR344" s="123"/>
      <c r="CS344" s="124"/>
      <c r="CT344" s="122">
        <v>2820.28</v>
      </c>
      <c r="CU344" s="123"/>
      <c r="CV344" s="123"/>
      <c r="CW344" s="123"/>
      <c r="CX344" s="123"/>
      <c r="CY344" s="123"/>
      <c r="CZ344" s="124"/>
      <c r="DA344" s="122">
        <v>2795.57</v>
      </c>
      <c r="DB344" s="123"/>
      <c r="DC344" s="123"/>
      <c r="DD344" s="123"/>
      <c r="DE344" s="123"/>
      <c r="DF344" s="123"/>
      <c r="DG344" s="124"/>
      <c r="DH344" s="122">
        <v>2832.09</v>
      </c>
      <c r="DI344" s="123"/>
      <c r="DJ344" s="123"/>
      <c r="DK344" s="123"/>
      <c r="DL344" s="123"/>
      <c r="DM344" s="123"/>
      <c r="DN344" s="124"/>
      <c r="DO344" s="122">
        <v>2799.5</v>
      </c>
      <c r="DP344" s="123"/>
      <c r="DQ344" s="123"/>
      <c r="DR344" s="123"/>
      <c r="DS344" s="123"/>
      <c r="DT344" s="123"/>
      <c r="DU344" s="124"/>
      <c r="DV344" s="122">
        <v>2751.08</v>
      </c>
      <c r="DW344" s="123"/>
      <c r="DX344" s="123"/>
      <c r="DY344" s="123"/>
      <c r="DZ344" s="123"/>
      <c r="EA344" s="123"/>
      <c r="EB344" s="124"/>
      <c r="EC344" s="122">
        <v>2648.65</v>
      </c>
      <c r="ED344" s="123"/>
      <c r="EE344" s="123"/>
      <c r="EF344" s="123"/>
      <c r="EG344" s="123"/>
      <c r="EH344" s="123"/>
      <c r="EI344" s="124"/>
      <c r="EJ344" s="122">
        <v>2475.31</v>
      </c>
      <c r="EK344" s="123"/>
      <c r="EL344" s="123"/>
      <c r="EM344" s="123"/>
      <c r="EN344" s="123"/>
      <c r="EO344" s="123"/>
      <c r="EP344" s="124"/>
      <c r="EQ344" s="122">
        <v>2633.88</v>
      </c>
      <c r="ER344" s="123"/>
      <c r="ES344" s="123"/>
      <c r="ET344" s="123"/>
      <c r="EU344" s="123"/>
      <c r="EV344" s="123"/>
      <c r="EW344" s="124"/>
      <c r="EX344" s="122">
        <v>2586.63</v>
      </c>
      <c r="EY344" s="123"/>
      <c r="EZ344" s="123"/>
      <c r="FA344" s="123"/>
      <c r="FB344" s="123"/>
      <c r="FC344" s="123"/>
      <c r="FD344" s="124"/>
      <c r="FE344" s="122">
        <v>2407.79</v>
      </c>
      <c r="FF344" s="123"/>
      <c r="FG344" s="123"/>
      <c r="FH344" s="123"/>
      <c r="FI344" s="123"/>
      <c r="FJ344" s="123"/>
      <c r="FK344" s="124"/>
    </row>
    <row r="345" spans="1:167" s="2" customFormat="1" ht="15.75" customHeight="1" x14ac:dyDescent="0.2">
      <c r="A345" s="125" t="s">
        <v>102</v>
      </c>
      <c r="B345" s="125"/>
      <c r="C345" s="125"/>
      <c r="D345" s="125"/>
      <c r="E345" s="125"/>
      <c r="F345" s="125"/>
      <c r="G345" s="125"/>
      <c r="H345" s="126"/>
      <c r="I345" s="122">
        <v>2311.7800000000002</v>
      </c>
      <c r="J345" s="123"/>
      <c r="K345" s="123"/>
      <c r="L345" s="123"/>
      <c r="M345" s="123"/>
      <c r="N345" s="124"/>
      <c r="O345" s="122">
        <v>2117.2600000000002</v>
      </c>
      <c r="P345" s="123"/>
      <c r="Q345" s="123"/>
      <c r="R345" s="123"/>
      <c r="S345" s="123"/>
      <c r="T345" s="124"/>
      <c r="U345" s="122">
        <v>2103.41</v>
      </c>
      <c r="V345" s="123"/>
      <c r="W345" s="123"/>
      <c r="X345" s="123"/>
      <c r="Y345" s="123"/>
      <c r="Z345" s="124"/>
      <c r="AA345" s="122">
        <v>2061.36</v>
      </c>
      <c r="AB345" s="123"/>
      <c r="AC345" s="123"/>
      <c r="AD345" s="123"/>
      <c r="AE345" s="123"/>
      <c r="AF345" s="124"/>
      <c r="AG345" s="122">
        <v>2056.63</v>
      </c>
      <c r="AH345" s="123"/>
      <c r="AI345" s="123"/>
      <c r="AJ345" s="123"/>
      <c r="AK345" s="123"/>
      <c r="AL345" s="124"/>
      <c r="AM345" s="122">
        <v>2049.34</v>
      </c>
      <c r="AN345" s="123"/>
      <c r="AO345" s="123"/>
      <c r="AP345" s="123"/>
      <c r="AQ345" s="123"/>
      <c r="AR345" s="124"/>
      <c r="AS345" s="122">
        <v>2025.99</v>
      </c>
      <c r="AT345" s="123"/>
      <c r="AU345" s="123"/>
      <c r="AV345" s="123"/>
      <c r="AW345" s="123"/>
      <c r="AX345" s="124"/>
      <c r="AY345" s="122">
        <v>2036.95</v>
      </c>
      <c r="AZ345" s="123"/>
      <c r="BA345" s="123"/>
      <c r="BB345" s="123"/>
      <c r="BC345" s="123"/>
      <c r="BD345" s="123"/>
      <c r="BE345" s="122">
        <v>2225.63</v>
      </c>
      <c r="BF345" s="123"/>
      <c r="BG345" s="123"/>
      <c r="BH345" s="123"/>
      <c r="BI345" s="123"/>
      <c r="BJ345" s="124"/>
      <c r="BK345" s="122">
        <v>2368.5500000000002</v>
      </c>
      <c r="BL345" s="123"/>
      <c r="BM345" s="123"/>
      <c r="BN345" s="123"/>
      <c r="BO345" s="123"/>
      <c r="BP345" s="123"/>
      <c r="BQ345" s="124"/>
      <c r="BR345" s="122">
        <v>2452.6799999999998</v>
      </c>
      <c r="BS345" s="123"/>
      <c r="BT345" s="123"/>
      <c r="BU345" s="123"/>
      <c r="BV345" s="123"/>
      <c r="BW345" s="123"/>
      <c r="BX345" s="124"/>
      <c r="BY345" s="122">
        <v>2479.39</v>
      </c>
      <c r="BZ345" s="123"/>
      <c r="CA345" s="123"/>
      <c r="CB345" s="123"/>
      <c r="CC345" s="123"/>
      <c r="CD345" s="123"/>
      <c r="CE345" s="124"/>
      <c r="CF345" s="122">
        <v>2467.66</v>
      </c>
      <c r="CG345" s="123"/>
      <c r="CH345" s="123"/>
      <c r="CI345" s="123"/>
      <c r="CJ345" s="123"/>
      <c r="CK345" s="123"/>
      <c r="CL345" s="124"/>
      <c r="CM345" s="122">
        <v>2472.64</v>
      </c>
      <c r="CN345" s="123"/>
      <c r="CO345" s="123"/>
      <c r="CP345" s="123"/>
      <c r="CQ345" s="123"/>
      <c r="CR345" s="123"/>
      <c r="CS345" s="124"/>
      <c r="CT345" s="122">
        <v>2497.19</v>
      </c>
      <c r="CU345" s="123"/>
      <c r="CV345" s="123"/>
      <c r="CW345" s="123"/>
      <c r="CX345" s="123"/>
      <c r="CY345" s="123"/>
      <c r="CZ345" s="124"/>
      <c r="DA345" s="122">
        <v>2493.9</v>
      </c>
      <c r="DB345" s="123"/>
      <c r="DC345" s="123"/>
      <c r="DD345" s="123"/>
      <c r="DE345" s="123"/>
      <c r="DF345" s="123"/>
      <c r="DG345" s="124"/>
      <c r="DH345" s="122">
        <v>2500.94</v>
      </c>
      <c r="DI345" s="123"/>
      <c r="DJ345" s="123"/>
      <c r="DK345" s="123"/>
      <c r="DL345" s="123"/>
      <c r="DM345" s="123"/>
      <c r="DN345" s="124"/>
      <c r="DO345" s="122">
        <v>2462.23</v>
      </c>
      <c r="DP345" s="123"/>
      <c r="DQ345" s="123"/>
      <c r="DR345" s="123"/>
      <c r="DS345" s="123"/>
      <c r="DT345" s="123"/>
      <c r="DU345" s="124"/>
      <c r="DV345" s="122">
        <v>2463.9699999999998</v>
      </c>
      <c r="DW345" s="123"/>
      <c r="DX345" s="123"/>
      <c r="DY345" s="123"/>
      <c r="DZ345" s="123"/>
      <c r="EA345" s="123"/>
      <c r="EB345" s="124"/>
      <c r="EC345" s="122">
        <v>2469.1</v>
      </c>
      <c r="ED345" s="123"/>
      <c r="EE345" s="123"/>
      <c r="EF345" s="123"/>
      <c r="EG345" s="123"/>
      <c r="EH345" s="123"/>
      <c r="EI345" s="124"/>
      <c r="EJ345" s="122">
        <v>2461.2800000000002</v>
      </c>
      <c r="EK345" s="123"/>
      <c r="EL345" s="123"/>
      <c r="EM345" s="123"/>
      <c r="EN345" s="123"/>
      <c r="EO345" s="123"/>
      <c r="EP345" s="124"/>
      <c r="EQ345" s="122">
        <v>2499.7800000000002</v>
      </c>
      <c r="ER345" s="123"/>
      <c r="ES345" s="123"/>
      <c r="ET345" s="123"/>
      <c r="EU345" s="123"/>
      <c r="EV345" s="123"/>
      <c r="EW345" s="124"/>
      <c r="EX345" s="122">
        <v>2487.56</v>
      </c>
      <c r="EY345" s="123"/>
      <c r="EZ345" s="123"/>
      <c r="FA345" s="123"/>
      <c r="FB345" s="123"/>
      <c r="FC345" s="123"/>
      <c r="FD345" s="124"/>
      <c r="FE345" s="122">
        <v>2387.27</v>
      </c>
      <c r="FF345" s="123"/>
      <c r="FG345" s="123"/>
      <c r="FH345" s="123"/>
      <c r="FI345" s="123"/>
      <c r="FJ345" s="123"/>
      <c r="FK345" s="124"/>
    </row>
    <row r="346" spans="1:167" s="2" customFormat="1" ht="15.75" customHeight="1" x14ac:dyDescent="0.2">
      <c r="A346" s="125" t="s">
        <v>103</v>
      </c>
      <c r="B346" s="125"/>
      <c r="C346" s="125"/>
      <c r="D346" s="125"/>
      <c r="E346" s="125"/>
      <c r="F346" s="125"/>
      <c r="G346" s="125"/>
      <c r="H346" s="126"/>
      <c r="I346" s="122">
        <v>2307.16</v>
      </c>
      <c r="J346" s="123"/>
      <c r="K346" s="123"/>
      <c r="L346" s="123"/>
      <c r="M346" s="123"/>
      <c r="N346" s="124"/>
      <c r="O346" s="122">
        <v>2194.04</v>
      </c>
      <c r="P346" s="123"/>
      <c r="Q346" s="123"/>
      <c r="R346" s="123"/>
      <c r="S346" s="123"/>
      <c r="T346" s="124"/>
      <c r="U346" s="122">
        <v>2095.44</v>
      </c>
      <c r="V346" s="123"/>
      <c r="W346" s="123"/>
      <c r="X346" s="123"/>
      <c r="Y346" s="123"/>
      <c r="Z346" s="124"/>
      <c r="AA346" s="122">
        <v>2053.38</v>
      </c>
      <c r="AB346" s="123"/>
      <c r="AC346" s="123"/>
      <c r="AD346" s="123"/>
      <c r="AE346" s="123"/>
      <c r="AF346" s="124"/>
      <c r="AG346" s="122">
        <v>2046.54</v>
      </c>
      <c r="AH346" s="123"/>
      <c r="AI346" s="123"/>
      <c r="AJ346" s="123"/>
      <c r="AK346" s="123"/>
      <c r="AL346" s="124"/>
      <c r="AM346" s="122">
        <v>2020.51</v>
      </c>
      <c r="AN346" s="123"/>
      <c r="AO346" s="123"/>
      <c r="AP346" s="123"/>
      <c r="AQ346" s="123"/>
      <c r="AR346" s="124"/>
      <c r="AS346" s="122">
        <v>1911.16</v>
      </c>
      <c r="AT346" s="123"/>
      <c r="AU346" s="123"/>
      <c r="AV346" s="123"/>
      <c r="AW346" s="123"/>
      <c r="AX346" s="124"/>
      <c r="AY346" s="122">
        <v>1940.68</v>
      </c>
      <c r="AZ346" s="123"/>
      <c r="BA346" s="123"/>
      <c r="BB346" s="123"/>
      <c r="BC346" s="123"/>
      <c r="BD346" s="123"/>
      <c r="BE346" s="122">
        <v>2082.2800000000002</v>
      </c>
      <c r="BF346" s="123"/>
      <c r="BG346" s="123"/>
      <c r="BH346" s="123"/>
      <c r="BI346" s="123"/>
      <c r="BJ346" s="124"/>
      <c r="BK346" s="122">
        <v>2308.5700000000002</v>
      </c>
      <c r="BL346" s="123"/>
      <c r="BM346" s="123"/>
      <c r="BN346" s="123"/>
      <c r="BO346" s="123"/>
      <c r="BP346" s="123"/>
      <c r="BQ346" s="124"/>
      <c r="BR346" s="122">
        <v>2387.1999999999998</v>
      </c>
      <c r="BS346" s="123"/>
      <c r="BT346" s="123"/>
      <c r="BU346" s="123"/>
      <c r="BV346" s="123"/>
      <c r="BW346" s="123"/>
      <c r="BX346" s="124"/>
      <c r="BY346" s="122">
        <v>2405</v>
      </c>
      <c r="BZ346" s="123"/>
      <c r="CA346" s="123"/>
      <c r="CB346" s="123"/>
      <c r="CC346" s="123"/>
      <c r="CD346" s="123"/>
      <c r="CE346" s="124"/>
      <c r="CF346" s="122">
        <v>2404.4</v>
      </c>
      <c r="CG346" s="123"/>
      <c r="CH346" s="123"/>
      <c r="CI346" s="123"/>
      <c r="CJ346" s="123"/>
      <c r="CK346" s="123"/>
      <c r="CL346" s="124"/>
      <c r="CM346" s="122">
        <v>2408.2800000000002</v>
      </c>
      <c r="CN346" s="123"/>
      <c r="CO346" s="123"/>
      <c r="CP346" s="123"/>
      <c r="CQ346" s="123"/>
      <c r="CR346" s="123"/>
      <c r="CS346" s="124"/>
      <c r="CT346" s="122">
        <v>2429.71</v>
      </c>
      <c r="CU346" s="123"/>
      <c r="CV346" s="123"/>
      <c r="CW346" s="123"/>
      <c r="CX346" s="123"/>
      <c r="CY346" s="123"/>
      <c r="CZ346" s="124"/>
      <c r="DA346" s="122">
        <v>2427.77</v>
      </c>
      <c r="DB346" s="123"/>
      <c r="DC346" s="123"/>
      <c r="DD346" s="123"/>
      <c r="DE346" s="123"/>
      <c r="DF346" s="123"/>
      <c r="DG346" s="124"/>
      <c r="DH346" s="122">
        <v>2430.27</v>
      </c>
      <c r="DI346" s="123"/>
      <c r="DJ346" s="123"/>
      <c r="DK346" s="123"/>
      <c r="DL346" s="123"/>
      <c r="DM346" s="123"/>
      <c r="DN346" s="124"/>
      <c r="DO346" s="122">
        <v>2417.75</v>
      </c>
      <c r="DP346" s="123"/>
      <c r="DQ346" s="123"/>
      <c r="DR346" s="123"/>
      <c r="DS346" s="123"/>
      <c r="DT346" s="123"/>
      <c r="DU346" s="124"/>
      <c r="DV346" s="122">
        <v>2417.48</v>
      </c>
      <c r="DW346" s="123"/>
      <c r="DX346" s="123"/>
      <c r="DY346" s="123"/>
      <c r="DZ346" s="123"/>
      <c r="EA346" s="123"/>
      <c r="EB346" s="124"/>
      <c r="EC346" s="122">
        <v>2419.7199999999998</v>
      </c>
      <c r="ED346" s="123"/>
      <c r="EE346" s="123"/>
      <c r="EF346" s="123"/>
      <c r="EG346" s="123"/>
      <c r="EH346" s="123"/>
      <c r="EI346" s="124"/>
      <c r="EJ346" s="122">
        <v>2423.9699999999998</v>
      </c>
      <c r="EK346" s="123"/>
      <c r="EL346" s="123"/>
      <c r="EM346" s="123"/>
      <c r="EN346" s="123"/>
      <c r="EO346" s="123"/>
      <c r="EP346" s="124"/>
      <c r="EQ346" s="122">
        <v>2443.94</v>
      </c>
      <c r="ER346" s="123"/>
      <c r="ES346" s="123"/>
      <c r="ET346" s="123"/>
      <c r="EU346" s="123"/>
      <c r="EV346" s="123"/>
      <c r="EW346" s="124"/>
      <c r="EX346" s="122">
        <v>2441.23</v>
      </c>
      <c r="EY346" s="123"/>
      <c r="EZ346" s="123"/>
      <c r="FA346" s="123"/>
      <c r="FB346" s="123"/>
      <c r="FC346" s="123"/>
      <c r="FD346" s="124"/>
      <c r="FE346" s="122">
        <v>2413.2199999999998</v>
      </c>
      <c r="FF346" s="123"/>
      <c r="FG346" s="123"/>
      <c r="FH346" s="123"/>
      <c r="FI346" s="123"/>
      <c r="FJ346" s="123"/>
      <c r="FK346" s="124"/>
    </row>
    <row r="347" spans="1:167" s="2" customFormat="1" ht="15.75" customHeight="1" x14ac:dyDescent="0.2">
      <c r="A347" s="125" t="s">
        <v>8</v>
      </c>
      <c r="B347" s="125"/>
      <c r="C347" s="125"/>
      <c r="D347" s="125"/>
      <c r="E347" s="125"/>
      <c r="F347" s="125"/>
      <c r="G347" s="125"/>
      <c r="H347" s="126"/>
      <c r="I347" s="122">
        <v>2308.34</v>
      </c>
      <c r="J347" s="123"/>
      <c r="K347" s="123"/>
      <c r="L347" s="123"/>
      <c r="M347" s="123"/>
      <c r="N347" s="124"/>
      <c r="O347" s="122">
        <v>2099.81</v>
      </c>
      <c r="P347" s="123"/>
      <c r="Q347" s="123"/>
      <c r="R347" s="123"/>
      <c r="S347" s="123"/>
      <c r="T347" s="124"/>
      <c r="U347" s="122">
        <v>2009.06</v>
      </c>
      <c r="V347" s="123"/>
      <c r="W347" s="123"/>
      <c r="X347" s="123"/>
      <c r="Y347" s="123"/>
      <c r="Z347" s="124"/>
      <c r="AA347" s="122">
        <v>1906.22</v>
      </c>
      <c r="AB347" s="123"/>
      <c r="AC347" s="123"/>
      <c r="AD347" s="123"/>
      <c r="AE347" s="123"/>
      <c r="AF347" s="124"/>
      <c r="AG347" s="122">
        <v>1894.87</v>
      </c>
      <c r="AH347" s="123"/>
      <c r="AI347" s="123"/>
      <c r="AJ347" s="123"/>
      <c r="AK347" s="123"/>
      <c r="AL347" s="124"/>
      <c r="AM347" s="122">
        <v>1952.11</v>
      </c>
      <c r="AN347" s="123"/>
      <c r="AO347" s="123"/>
      <c r="AP347" s="123"/>
      <c r="AQ347" s="123"/>
      <c r="AR347" s="124"/>
      <c r="AS347" s="122">
        <v>1955.01</v>
      </c>
      <c r="AT347" s="123"/>
      <c r="AU347" s="123"/>
      <c r="AV347" s="123"/>
      <c r="AW347" s="123"/>
      <c r="AX347" s="124"/>
      <c r="AY347" s="122">
        <v>2148.38</v>
      </c>
      <c r="AZ347" s="123"/>
      <c r="BA347" s="123"/>
      <c r="BB347" s="123"/>
      <c r="BC347" s="123"/>
      <c r="BD347" s="123"/>
      <c r="BE347" s="122">
        <v>2399.83</v>
      </c>
      <c r="BF347" s="123"/>
      <c r="BG347" s="123"/>
      <c r="BH347" s="123"/>
      <c r="BI347" s="123"/>
      <c r="BJ347" s="124"/>
      <c r="BK347" s="122">
        <v>2474.91</v>
      </c>
      <c r="BL347" s="123"/>
      <c r="BM347" s="123"/>
      <c r="BN347" s="123"/>
      <c r="BO347" s="123"/>
      <c r="BP347" s="123"/>
      <c r="BQ347" s="124"/>
      <c r="BR347" s="122">
        <v>2567.89</v>
      </c>
      <c r="BS347" s="123"/>
      <c r="BT347" s="123"/>
      <c r="BU347" s="123"/>
      <c r="BV347" s="123"/>
      <c r="BW347" s="123"/>
      <c r="BX347" s="124"/>
      <c r="BY347" s="122">
        <v>2560.59</v>
      </c>
      <c r="BZ347" s="123"/>
      <c r="CA347" s="123"/>
      <c r="CB347" s="123"/>
      <c r="CC347" s="123"/>
      <c r="CD347" s="123"/>
      <c r="CE347" s="124"/>
      <c r="CF347" s="122">
        <v>2530.2600000000002</v>
      </c>
      <c r="CG347" s="123"/>
      <c r="CH347" s="123"/>
      <c r="CI347" s="123"/>
      <c r="CJ347" s="123"/>
      <c r="CK347" s="123"/>
      <c r="CL347" s="124"/>
      <c r="CM347" s="122">
        <v>2553.08</v>
      </c>
      <c r="CN347" s="123"/>
      <c r="CO347" s="123"/>
      <c r="CP347" s="123"/>
      <c r="CQ347" s="123"/>
      <c r="CR347" s="123"/>
      <c r="CS347" s="124"/>
      <c r="CT347" s="122">
        <v>2579.2199999999998</v>
      </c>
      <c r="CU347" s="123"/>
      <c r="CV347" s="123"/>
      <c r="CW347" s="123"/>
      <c r="CX347" s="123"/>
      <c r="CY347" s="123"/>
      <c r="CZ347" s="124"/>
      <c r="DA347" s="122">
        <v>2549.61</v>
      </c>
      <c r="DB347" s="123"/>
      <c r="DC347" s="123"/>
      <c r="DD347" s="123"/>
      <c r="DE347" s="123"/>
      <c r="DF347" s="123"/>
      <c r="DG347" s="124"/>
      <c r="DH347" s="122">
        <v>2559.02</v>
      </c>
      <c r="DI347" s="123"/>
      <c r="DJ347" s="123"/>
      <c r="DK347" s="123"/>
      <c r="DL347" s="123"/>
      <c r="DM347" s="123"/>
      <c r="DN347" s="124"/>
      <c r="DO347" s="122">
        <v>2538.37</v>
      </c>
      <c r="DP347" s="123"/>
      <c r="DQ347" s="123"/>
      <c r="DR347" s="123"/>
      <c r="DS347" s="123"/>
      <c r="DT347" s="123"/>
      <c r="DU347" s="124"/>
      <c r="DV347" s="122">
        <v>2518.31</v>
      </c>
      <c r="DW347" s="123"/>
      <c r="DX347" s="123"/>
      <c r="DY347" s="123"/>
      <c r="DZ347" s="123"/>
      <c r="EA347" s="123"/>
      <c r="EB347" s="124"/>
      <c r="EC347" s="122">
        <v>2455.54</v>
      </c>
      <c r="ED347" s="123"/>
      <c r="EE347" s="123"/>
      <c r="EF347" s="123"/>
      <c r="EG347" s="123"/>
      <c r="EH347" s="123"/>
      <c r="EI347" s="124"/>
      <c r="EJ347" s="122">
        <v>2427.59</v>
      </c>
      <c r="EK347" s="123"/>
      <c r="EL347" s="123"/>
      <c r="EM347" s="123"/>
      <c r="EN347" s="123"/>
      <c r="EO347" s="123"/>
      <c r="EP347" s="124"/>
      <c r="EQ347" s="122">
        <v>2501.37</v>
      </c>
      <c r="ER347" s="123"/>
      <c r="ES347" s="123"/>
      <c r="ET347" s="123"/>
      <c r="EU347" s="123"/>
      <c r="EV347" s="123"/>
      <c r="EW347" s="124"/>
      <c r="EX347" s="122">
        <v>2438.09</v>
      </c>
      <c r="EY347" s="123"/>
      <c r="EZ347" s="123"/>
      <c r="FA347" s="123"/>
      <c r="FB347" s="123"/>
      <c r="FC347" s="123"/>
      <c r="FD347" s="124"/>
      <c r="FE347" s="122">
        <v>2377.36</v>
      </c>
      <c r="FF347" s="123"/>
      <c r="FG347" s="123"/>
      <c r="FH347" s="123"/>
      <c r="FI347" s="123"/>
      <c r="FJ347" s="123"/>
      <c r="FK347" s="124"/>
    </row>
    <row r="348" spans="1:167" s="2" customFormat="1" ht="15.75" customHeight="1" x14ac:dyDescent="0.2">
      <c r="A348" s="125" t="s">
        <v>104</v>
      </c>
      <c r="B348" s="125"/>
      <c r="C348" s="125"/>
      <c r="D348" s="125"/>
      <c r="E348" s="125"/>
      <c r="F348" s="125"/>
      <c r="G348" s="125"/>
      <c r="H348" s="126"/>
      <c r="I348" s="122">
        <v>2095.31</v>
      </c>
      <c r="J348" s="123"/>
      <c r="K348" s="123"/>
      <c r="L348" s="123"/>
      <c r="M348" s="123"/>
      <c r="N348" s="124"/>
      <c r="O348" s="122">
        <v>2046.75</v>
      </c>
      <c r="P348" s="123"/>
      <c r="Q348" s="123"/>
      <c r="R348" s="123"/>
      <c r="S348" s="123"/>
      <c r="T348" s="124"/>
      <c r="U348" s="122">
        <v>1886.37</v>
      </c>
      <c r="V348" s="123"/>
      <c r="W348" s="123"/>
      <c r="X348" s="123"/>
      <c r="Y348" s="123"/>
      <c r="Z348" s="124"/>
      <c r="AA348" s="122">
        <v>1851.24</v>
      </c>
      <c r="AB348" s="123"/>
      <c r="AC348" s="123"/>
      <c r="AD348" s="123"/>
      <c r="AE348" s="123"/>
      <c r="AF348" s="124"/>
      <c r="AG348" s="122">
        <v>1851.74</v>
      </c>
      <c r="AH348" s="123"/>
      <c r="AI348" s="123"/>
      <c r="AJ348" s="123"/>
      <c r="AK348" s="123"/>
      <c r="AL348" s="124"/>
      <c r="AM348" s="122">
        <v>1941.21</v>
      </c>
      <c r="AN348" s="123"/>
      <c r="AO348" s="123"/>
      <c r="AP348" s="123"/>
      <c r="AQ348" s="123"/>
      <c r="AR348" s="124"/>
      <c r="AS348" s="122">
        <v>1924.05</v>
      </c>
      <c r="AT348" s="123"/>
      <c r="AU348" s="123"/>
      <c r="AV348" s="123"/>
      <c r="AW348" s="123"/>
      <c r="AX348" s="124"/>
      <c r="AY348" s="122">
        <v>2161.1799999999998</v>
      </c>
      <c r="AZ348" s="123"/>
      <c r="BA348" s="123"/>
      <c r="BB348" s="123"/>
      <c r="BC348" s="123"/>
      <c r="BD348" s="123"/>
      <c r="BE348" s="122">
        <v>2319.0500000000002</v>
      </c>
      <c r="BF348" s="123"/>
      <c r="BG348" s="123"/>
      <c r="BH348" s="123"/>
      <c r="BI348" s="123"/>
      <c r="BJ348" s="124"/>
      <c r="BK348" s="122">
        <v>2394.0300000000002</v>
      </c>
      <c r="BL348" s="123"/>
      <c r="BM348" s="123"/>
      <c r="BN348" s="123"/>
      <c r="BO348" s="123"/>
      <c r="BP348" s="123"/>
      <c r="BQ348" s="124"/>
      <c r="BR348" s="122">
        <v>2422.4699999999998</v>
      </c>
      <c r="BS348" s="123"/>
      <c r="BT348" s="123"/>
      <c r="BU348" s="123"/>
      <c r="BV348" s="123"/>
      <c r="BW348" s="123"/>
      <c r="BX348" s="124"/>
      <c r="BY348" s="122">
        <v>2419.4299999999998</v>
      </c>
      <c r="BZ348" s="123"/>
      <c r="CA348" s="123"/>
      <c r="CB348" s="123"/>
      <c r="CC348" s="123"/>
      <c r="CD348" s="123"/>
      <c r="CE348" s="124"/>
      <c r="CF348" s="122">
        <v>2406.8000000000002</v>
      </c>
      <c r="CG348" s="123"/>
      <c r="CH348" s="123"/>
      <c r="CI348" s="123"/>
      <c r="CJ348" s="123"/>
      <c r="CK348" s="123"/>
      <c r="CL348" s="124"/>
      <c r="CM348" s="122">
        <v>2430.52</v>
      </c>
      <c r="CN348" s="123"/>
      <c r="CO348" s="123"/>
      <c r="CP348" s="123"/>
      <c r="CQ348" s="123"/>
      <c r="CR348" s="123"/>
      <c r="CS348" s="124"/>
      <c r="CT348" s="122">
        <v>2455.62</v>
      </c>
      <c r="CU348" s="123"/>
      <c r="CV348" s="123"/>
      <c r="CW348" s="123"/>
      <c r="CX348" s="123"/>
      <c r="CY348" s="123"/>
      <c r="CZ348" s="124"/>
      <c r="DA348" s="122">
        <v>2441.4</v>
      </c>
      <c r="DB348" s="123"/>
      <c r="DC348" s="123"/>
      <c r="DD348" s="123"/>
      <c r="DE348" s="123"/>
      <c r="DF348" s="123"/>
      <c r="DG348" s="124"/>
      <c r="DH348" s="122">
        <v>2455.46</v>
      </c>
      <c r="DI348" s="123"/>
      <c r="DJ348" s="123"/>
      <c r="DK348" s="123"/>
      <c r="DL348" s="123"/>
      <c r="DM348" s="123"/>
      <c r="DN348" s="124"/>
      <c r="DO348" s="122">
        <v>2442.84</v>
      </c>
      <c r="DP348" s="123"/>
      <c r="DQ348" s="123"/>
      <c r="DR348" s="123"/>
      <c r="DS348" s="123"/>
      <c r="DT348" s="123"/>
      <c r="DU348" s="124"/>
      <c r="DV348" s="122">
        <v>2428.2600000000002</v>
      </c>
      <c r="DW348" s="123"/>
      <c r="DX348" s="123"/>
      <c r="DY348" s="123"/>
      <c r="DZ348" s="123"/>
      <c r="EA348" s="123"/>
      <c r="EB348" s="124"/>
      <c r="EC348" s="122">
        <v>2408.48</v>
      </c>
      <c r="ED348" s="123"/>
      <c r="EE348" s="123"/>
      <c r="EF348" s="123"/>
      <c r="EG348" s="123"/>
      <c r="EH348" s="123"/>
      <c r="EI348" s="124"/>
      <c r="EJ348" s="122">
        <v>2404.3200000000002</v>
      </c>
      <c r="EK348" s="123"/>
      <c r="EL348" s="123"/>
      <c r="EM348" s="123"/>
      <c r="EN348" s="123"/>
      <c r="EO348" s="123"/>
      <c r="EP348" s="124"/>
      <c r="EQ348" s="122">
        <v>2437.27</v>
      </c>
      <c r="ER348" s="123"/>
      <c r="ES348" s="123"/>
      <c r="ET348" s="123"/>
      <c r="EU348" s="123"/>
      <c r="EV348" s="123"/>
      <c r="EW348" s="124"/>
      <c r="EX348" s="122">
        <v>2400.04</v>
      </c>
      <c r="EY348" s="123"/>
      <c r="EZ348" s="123"/>
      <c r="FA348" s="123"/>
      <c r="FB348" s="123"/>
      <c r="FC348" s="123"/>
      <c r="FD348" s="124"/>
      <c r="FE348" s="122">
        <v>2262.27</v>
      </c>
      <c r="FF348" s="123"/>
      <c r="FG348" s="123"/>
      <c r="FH348" s="123"/>
      <c r="FI348" s="123"/>
      <c r="FJ348" s="123"/>
      <c r="FK348" s="124"/>
    </row>
    <row r="349" spans="1:167" s="2" customFormat="1" ht="15.75" customHeight="1" x14ac:dyDescent="0.2">
      <c r="A349" s="125" t="s">
        <v>105</v>
      </c>
      <c r="B349" s="125"/>
      <c r="C349" s="125"/>
      <c r="D349" s="125"/>
      <c r="E349" s="125"/>
      <c r="F349" s="125"/>
      <c r="G349" s="125"/>
      <c r="H349" s="126"/>
      <c r="I349" s="122">
        <v>2087.14</v>
      </c>
      <c r="J349" s="123"/>
      <c r="K349" s="123"/>
      <c r="L349" s="123"/>
      <c r="M349" s="123"/>
      <c r="N349" s="124"/>
      <c r="O349" s="122">
        <v>2031.73</v>
      </c>
      <c r="P349" s="123"/>
      <c r="Q349" s="123"/>
      <c r="R349" s="123"/>
      <c r="S349" s="123"/>
      <c r="T349" s="124"/>
      <c r="U349" s="122">
        <v>1919.46</v>
      </c>
      <c r="V349" s="123"/>
      <c r="W349" s="123"/>
      <c r="X349" s="123"/>
      <c r="Y349" s="123"/>
      <c r="Z349" s="124"/>
      <c r="AA349" s="122">
        <v>1822.77</v>
      </c>
      <c r="AB349" s="123"/>
      <c r="AC349" s="123"/>
      <c r="AD349" s="123"/>
      <c r="AE349" s="123"/>
      <c r="AF349" s="124"/>
      <c r="AG349" s="122">
        <v>1810.99</v>
      </c>
      <c r="AH349" s="123"/>
      <c r="AI349" s="123"/>
      <c r="AJ349" s="123"/>
      <c r="AK349" s="123"/>
      <c r="AL349" s="124"/>
      <c r="AM349" s="122">
        <v>1932.5</v>
      </c>
      <c r="AN349" s="123"/>
      <c r="AO349" s="123"/>
      <c r="AP349" s="123"/>
      <c r="AQ349" s="123"/>
      <c r="AR349" s="124"/>
      <c r="AS349" s="122">
        <v>1629.7</v>
      </c>
      <c r="AT349" s="123"/>
      <c r="AU349" s="123"/>
      <c r="AV349" s="123"/>
      <c r="AW349" s="123"/>
      <c r="AX349" s="124"/>
      <c r="AY349" s="122">
        <v>2066.58</v>
      </c>
      <c r="AZ349" s="123"/>
      <c r="BA349" s="123"/>
      <c r="BB349" s="123"/>
      <c r="BC349" s="123"/>
      <c r="BD349" s="123"/>
      <c r="BE349" s="122">
        <v>2303.1799999999998</v>
      </c>
      <c r="BF349" s="123"/>
      <c r="BG349" s="123"/>
      <c r="BH349" s="123"/>
      <c r="BI349" s="123"/>
      <c r="BJ349" s="124"/>
      <c r="BK349" s="122">
        <v>2393.0500000000002</v>
      </c>
      <c r="BL349" s="123"/>
      <c r="BM349" s="123"/>
      <c r="BN349" s="123"/>
      <c r="BO349" s="123"/>
      <c r="BP349" s="123"/>
      <c r="BQ349" s="124"/>
      <c r="BR349" s="122">
        <v>2428.52</v>
      </c>
      <c r="BS349" s="123"/>
      <c r="BT349" s="123"/>
      <c r="BU349" s="123"/>
      <c r="BV349" s="123"/>
      <c r="BW349" s="123"/>
      <c r="BX349" s="124"/>
      <c r="BY349" s="122">
        <v>2422.98</v>
      </c>
      <c r="BZ349" s="123"/>
      <c r="CA349" s="123"/>
      <c r="CB349" s="123"/>
      <c r="CC349" s="123"/>
      <c r="CD349" s="123"/>
      <c r="CE349" s="124"/>
      <c r="CF349" s="122">
        <v>2405.2800000000002</v>
      </c>
      <c r="CG349" s="123"/>
      <c r="CH349" s="123"/>
      <c r="CI349" s="123"/>
      <c r="CJ349" s="123"/>
      <c r="CK349" s="123"/>
      <c r="CL349" s="124"/>
      <c r="CM349" s="122">
        <v>2429.21</v>
      </c>
      <c r="CN349" s="123"/>
      <c r="CO349" s="123"/>
      <c r="CP349" s="123"/>
      <c r="CQ349" s="123"/>
      <c r="CR349" s="123"/>
      <c r="CS349" s="124"/>
      <c r="CT349" s="122">
        <v>2453.31</v>
      </c>
      <c r="CU349" s="123"/>
      <c r="CV349" s="123"/>
      <c r="CW349" s="123"/>
      <c r="CX349" s="123"/>
      <c r="CY349" s="123"/>
      <c r="CZ349" s="124"/>
      <c r="DA349" s="122">
        <v>2437.1999999999998</v>
      </c>
      <c r="DB349" s="123"/>
      <c r="DC349" s="123"/>
      <c r="DD349" s="123"/>
      <c r="DE349" s="123"/>
      <c r="DF349" s="123"/>
      <c r="DG349" s="124"/>
      <c r="DH349" s="122">
        <v>2426.1799999999998</v>
      </c>
      <c r="DI349" s="123"/>
      <c r="DJ349" s="123"/>
      <c r="DK349" s="123"/>
      <c r="DL349" s="123"/>
      <c r="DM349" s="123"/>
      <c r="DN349" s="124"/>
      <c r="DO349" s="122">
        <v>2400.09</v>
      </c>
      <c r="DP349" s="123"/>
      <c r="DQ349" s="123"/>
      <c r="DR349" s="123"/>
      <c r="DS349" s="123"/>
      <c r="DT349" s="123"/>
      <c r="DU349" s="124"/>
      <c r="DV349" s="122">
        <v>2378.66</v>
      </c>
      <c r="DW349" s="123"/>
      <c r="DX349" s="123"/>
      <c r="DY349" s="123"/>
      <c r="DZ349" s="123"/>
      <c r="EA349" s="123"/>
      <c r="EB349" s="124"/>
      <c r="EC349" s="122">
        <v>2285.4899999999998</v>
      </c>
      <c r="ED349" s="123"/>
      <c r="EE349" s="123"/>
      <c r="EF349" s="123"/>
      <c r="EG349" s="123"/>
      <c r="EH349" s="123"/>
      <c r="EI349" s="124"/>
      <c r="EJ349" s="122">
        <v>2338.66</v>
      </c>
      <c r="EK349" s="123"/>
      <c r="EL349" s="123"/>
      <c r="EM349" s="123"/>
      <c r="EN349" s="123"/>
      <c r="EO349" s="123"/>
      <c r="EP349" s="124"/>
      <c r="EQ349" s="122">
        <v>2396.9899999999998</v>
      </c>
      <c r="ER349" s="123"/>
      <c r="ES349" s="123"/>
      <c r="ET349" s="123"/>
      <c r="EU349" s="123"/>
      <c r="EV349" s="123"/>
      <c r="EW349" s="124"/>
      <c r="EX349" s="122">
        <v>2335.91</v>
      </c>
      <c r="EY349" s="123"/>
      <c r="EZ349" s="123"/>
      <c r="FA349" s="123"/>
      <c r="FB349" s="123"/>
      <c r="FC349" s="123"/>
      <c r="FD349" s="124"/>
      <c r="FE349" s="122">
        <v>2144.0500000000002</v>
      </c>
      <c r="FF349" s="123"/>
      <c r="FG349" s="123"/>
      <c r="FH349" s="123"/>
      <c r="FI349" s="123"/>
      <c r="FJ349" s="123"/>
      <c r="FK349" s="124"/>
    </row>
    <row r="350" spans="1:167" s="2" customFormat="1" ht="15.75" customHeight="1" x14ac:dyDescent="0.2">
      <c r="A350" s="125" t="s">
        <v>106</v>
      </c>
      <c r="B350" s="125"/>
      <c r="C350" s="125"/>
      <c r="D350" s="125"/>
      <c r="E350" s="125"/>
      <c r="F350" s="125"/>
      <c r="G350" s="125"/>
      <c r="H350" s="126"/>
      <c r="I350" s="122">
        <v>2088.35</v>
      </c>
      <c r="J350" s="123"/>
      <c r="K350" s="123"/>
      <c r="L350" s="123"/>
      <c r="M350" s="123"/>
      <c r="N350" s="124"/>
      <c r="O350" s="122">
        <v>2058.1999999999998</v>
      </c>
      <c r="P350" s="123"/>
      <c r="Q350" s="123"/>
      <c r="R350" s="123"/>
      <c r="S350" s="123"/>
      <c r="T350" s="124"/>
      <c r="U350" s="122">
        <v>1956.11</v>
      </c>
      <c r="V350" s="123"/>
      <c r="W350" s="123"/>
      <c r="X350" s="123"/>
      <c r="Y350" s="123"/>
      <c r="Z350" s="124"/>
      <c r="AA350" s="122">
        <v>1855.88</v>
      </c>
      <c r="AB350" s="123"/>
      <c r="AC350" s="123"/>
      <c r="AD350" s="123"/>
      <c r="AE350" s="123"/>
      <c r="AF350" s="124"/>
      <c r="AG350" s="122">
        <v>1878.07</v>
      </c>
      <c r="AH350" s="123"/>
      <c r="AI350" s="123"/>
      <c r="AJ350" s="123"/>
      <c r="AK350" s="123"/>
      <c r="AL350" s="124"/>
      <c r="AM350" s="122">
        <v>1960.45</v>
      </c>
      <c r="AN350" s="123"/>
      <c r="AO350" s="123"/>
      <c r="AP350" s="123"/>
      <c r="AQ350" s="123"/>
      <c r="AR350" s="124"/>
      <c r="AS350" s="122">
        <v>1740.87</v>
      </c>
      <c r="AT350" s="123"/>
      <c r="AU350" s="123"/>
      <c r="AV350" s="123"/>
      <c r="AW350" s="123"/>
      <c r="AX350" s="124"/>
      <c r="AY350" s="122">
        <v>2061.7199999999998</v>
      </c>
      <c r="AZ350" s="123"/>
      <c r="BA350" s="123"/>
      <c r="BB350" s="123"/>
      <c r="BC350" s="123"/>
      <c r="BD350" s="123"/>
      <c r="BE350" s="122">
        <v>2338.1799999999998</v>
      </c>
      <c r="BF350" s="123"/>
      <c r="BG350" s="123"/>
      <c r="BH350" s="123"/>
      <c r="BI350" s="123"/>
      <c r="BJ350" s="124"/>
      <c r="BK350" s="122">
        <v>2450.0300000000002</v>
      </c>
      <c r="BL350" s="123"/>
      <c r="BM350" s="123"/>
      <c r="BN350" s="123"/>
      <c r="BO350" s="123"/>
      <c r="BP350" s="123"/>
      <c r="BQ350" s="124"/>
      <c r="BR350" s="122">
        <v>2497.48</v>
      </c>
      <c r="BS350" s="123"/>
      <c r="BT350" s="123"/>
      <c r="BU350" s="123"/>
      <c r="BV350" s="123"/>
      <c r="BW350" s="123"/>
      <c r="BX350" s="124"/>
      <c r="BY350" s="122">
        <v>2489.69</v>
      </c>
      <c r="BZ350" s="123"/>
      <c r="CA350" s="123"/>
      <c r="CB350" s="123"/>
      <c r="CC350" s="123"/>
      <c r="CD350" s="123"/>
      <c r="CE350" s="124"/>
      <c r="CF350" s="122">
        <v>2460.0500000000002</v>
      </c>
      <c r="CG350" s="123"/>
      <c r="CH350" s="123"/>
      <c r="CI350" s="123"/>
      <c r="CJ350" s="123"/>
      <c r="CK350" s="123"/>
      <c r="CL350" s="124"/>
      <c r="CM350" s="122">
        <v>2496.4499999999998</v>
      </c>
      <c r="CN350" s="123"/>
      <c r="CO350" s="123"/>
      <c r="CP350" s="123"/>
      <c r="CQ350" s="123"/>
      <c r="CR350" s="123"/>
      <c r="CS350" s="124"/>
      <c r="CT350" s="122">
        <v>2535.9299999999998</v>
      </c>
      <c r="CU350" s="123"/>
      <c r="CV350" s="123"/>
      <c r="CW350" s="123"/>
      <c r="CX350" s="123"/>
      <c r="CY350" s="123"/>
      <c r="CZ350" s="124"/>
      <c r="DA350" s="122">
        <v>2346.58</v>
      </c>
      <c r="DB350" s="123"/>
      <c r="DC350" s="123"/>
      <c r="DD350" s="123"/>
      <c r="DE350" s="123"/>
      <c r="DF350" s="123"/>
      <c r="DG350" s="124"/>
      <c r="DH350" s="122">
        <v>2509</v>
      </c>
      <c r="DI350" s="123"/>
      <c r="DJ350" s="123"/>
      <c r="DK350" s="123"/>
      <c r="DL350" s="123"/>
      <c r="DM350" s="123"/>
      <c r="DN350" s="124"/>
      <c r="DO350" s="122">
        <v>2472.75</v>
      </c>
      <c r="DP350" s="123"/>
      <c r="DQ350" s="123"/>
      <c r="DR350" s="123"/>
      <c r="DS350" s="123"/>
      <c r="DT350" s="123"/>
      <c r="DU350" s="124"/>
      <c r="DV350" s="122">
        <v>2455.61</v>
      </c>
      <c r="DW350" s="123"/>
      <c r="DX350" s="123"/>
      <c r="DY350" s="123"/>
      <c r="DZ350" s="123"/>
      <c r="EA350" s="123"/>
      <c r="EB350" s="124"/>
      <c r="EC350" s="122">
        <v>2430.98</v>
      </c>
      <c r="ED350" s="123"/>
      <c r="EE350" s="123"/>
      <c r="EF350" s="123"/>
      <c r="EG350" s="123"/>
      <c r="EH350" s="123"/>
      <c r="EI350" s="124"/>
      <c r="EJ350" s="122">
        <v>2428.0500000000002</v>
      </c>
      <c r="EK350" s="123"/>
      <c r="EL350" s="123"/>
      <c r="EM350" s="123"/>
      <c r="EN350" s="123"/>
      <c r="EO350" s="123"/>
      <c r="EP350" s="124"/>
      <c r="EQ350" s="122">
        <v>2466.48</v>
      </c>
      <c r="ER350" s="123"/>
      <c r="ES350" s="123"/>
      <c r="ET350" s="123"/>
      <c r="EU350" s="123"/>
      <c r="EV350" s="123"/>
      <c r="EW350" s="124"/>
      <c r="EX350" s="122">
        <v>2429.5700000000002</v>
      </c>
      <c r="EY350" s="123"/>
      <c r="EZ350" s="123"/>
      <c r="FA350" s="123"/>
      <c r="FB350" s="123"/>
      <c r="FC350" s="123"/>
      <c r="FD350" s="124"/>
      <c r="FE350" s="122">
        <v>2332.59</v>
      </c>
      <c r="FF350" s="123"/>
      <c r="FG350" s="123"/>
      <c r="FH350" s="123"/>
      <c r="FI350" s="123"/>
      <c r="FJ350" s="123"/>
      <c r="FK350" s="124"/>
    </row>
    <row r="351" spans="1:167" s="2" customFormat="1" ht="15.75" customHeight="1" x14ac:dyDescent="0.2">
      <c r="A351" s="125" t="s">
        <v>107</v>
      </c>
      <c r="B351" s="125"/>
      <c r="C351" s="125"/>
      <c r="D351" s="125"/>
      <c r="E351" s="125"/>
      <c r="F351" s="125"/>
      <c r="G351" s="125"/>
      <c r="H351" s="126"/>
      <c r="I351" s="122">
        <v>2090.64</v>
      </c>
      <c r="J351" s="123"/>
      <c r="K351" s="123"/>
      <c r="L351" s="123"/>
      <c r="M351" s="123"/>
      <c r="N351" s="124"/>
      <c r="O351" s="122">
        <v>2057.1799999999998</v>
      </c>
      <c r="P351" s="123"/>
      <c r="Q351" s="123"/>
      <c r="R351" s="123"/>
      <c r="S351" s="123"/>
      <c r="T351" s="124"/>
      <c r="U351" s="122">
        <v>1967.7</v>
      </c>
      <c r="V351" s="123"/>
      <c r="W351" s="123"/>
      <c r="X351" s="123"/>
      <c r="Y351" s="123"/>
      <c r="Z351" s="124"/>
      <c r="AA351" s="122">
        <v>1931.36</v>
      </c>
      <c r="AB351" s="123"/>
      <c r="AC351" s="123"/>
      <c r="AD351" s="123"/>
      <c r="AE351" s="123"/>
      <c r="AF351" s="124"/>
      <c r="AG351" s="122">
        <v>1920.28</v>
      </c>
      <c r="AH351" s="123"/>
      <c r="AI351" s="123"/>
      <c r="AJ351" s="123"/>
      <c r="AK351" s="123"/>
      <c r="AL351" s="124"/>
      <c r="AM351" s="122">
        <v>1968.07</v>
      </c>
      <c r="AN351" s="123"/>
      <c r="AO351" s="123"/>
      <c r="AP351" s="123"/>
      <c r="AQ351" s="123"/>
      <c r="AR351" s="124"/>
      <c r="AS351" s="122">
        <v>1949.6</v>
      </c>
      <c r="AT351" s="123"/>
      <c r="AU351" s="123"/>
      <c r="AV351" s="123"/>
      <c r="AW351" s="123"/>
      <c r="AX351" s="124"/>
      <c r="AY351" s="122">
        <v>2146.5700000000002</v>
      </c>
      <c r="AZ351" s="123"/>
      <c r="BA351" s="123"/>
      <c r="BB351" s="123"/>
      <c r="BC351" s="123"/>
      <c r="BD351" s="123"/>
      <c r="BE351" s="122">
        <v>2387.7199999999998</v>
      </c>
      <c r="BF351" s="123"/>
      <c r="BG351" s="123"/>
      <c r="BH351" s="123"/>
      <c r="BI351" s="123"/>
      <c r="BJ351" s="124"/>
      <c r="BK351" s="122">
        <v>2469.64</v>
      </c>
      <c r="BL351" s="123"/>
      <c r="BM351" s="123"/>
      <c r="BN351" s="123"/>
      <c r="BO351" s="123"/>
      <c r="BP351" s="123"/>
      <c r="BQ351" s="124"/>
      <c r="BR351" s="122">
        <v>2519.7399999999998</v>
      </c>
      <c r="BS351" s="123"/>
      <c r="BT351" s="123"/>
      <c r="BU351" s="123"/>
      <c r="BV351" s="123"/>
      <c r="BW351" s="123"/>
      <c r="BX351" s="124"/>
      <c r="BY351" s="122">
        <v>2518.94</v>
      </c>
      <c r="BZ351" s="123"/>
      <c r="CA351" s="123"/>
      <c r="CB351" s="123"/>
      <c r="CC351" s="123"/>
      <c r="CD351" s="123"/>
      <c r="CE351" s="124"/>
      <c r="CF351" s="122">
        <v>2495.62</v>
      </c>
      <c r="CG351" s="123"/>
      <c r="CH351" s="123"/>
      <c r="CI351" s="123"/>
      <c r="CJ351" s="123"/>
      <c r="CK351" s="123"/>
      <c r="CL351" s="124"/>
      <c r="CM351" s="122">
        <v>2508.5300000000002</v>
      </c>
      <c r="CN351" s="123"/>
      <c r="CO351" s="123"/>
      <c r="CP351" s="123"/>
      <c r="CQ351" s="123"/>
      <c r="CR351" s="123"/>
      <c r="CS351" s="124"/>
      <c r="CT351" s="122">
        <v>2533.1</v>
      </c>
      <c r="CU351" s="123"/>
      <c r="CV351" s="123"/>
      <c r="CW351" s="123"/>
      <c r="CX351" s="123"/>
      <c r="CY351" s="123"/>
      <c r="CZ351" s="124"/>
      <c r="DA351" s="122">
        <v>2514.7199999999998</v>
      </c>
      <c r="DB351" s="123"/>
      <c r="DC351" s="123"/>
      <c r="DD351" s="123"/>
      <c r="DE351" s="123"/>
      <c r="DF351" s="123"/>
      <c r="DG351" s="124"/>
      <c r="DH351" s="122">
        <v>2529.08</v>
      </c>
      <c r="DI351" s="123"/>
      <c r="DJ351" s="123"/>
      <c r="DK351" s="123"/>
      <c r="DL351" s="123"/>
      <c r="DM351" s="123"/>
      <c r="DN351" s="124"/>
      <c r="DO351" s="122">
        <v>2503.5500000000002</v>
      </c>
      <c r="DP351" s="123"/>
      <c r="DQ351" s="123"/>
      <c r="DR351" s="123"/>
      <c r="DS351" s="123"/>
      <c r="DT351" s="123"/>
      <c r="DU351" s="124"/>
      <c r="DV351" s="122">
        <v>2486.66</v>
      </c>
      <c r="DW351" s="123"/>
      <c r="DX351" s="123"/>
      <c r="DY351" s="123"/>
      <c r="DZ351" s="123"/>
      <c r="EA351" s="123"/>
      <c r="EB351" s="124"/>
      <c r="EC351" s="122">
        <v>2468.17</v>
      </c>
      <c r="ED351" s="123"/>
      <c r="EE351" s="123"/>
      <c r="EF351" s="123"/>
      <c r="EG351" s="123"/>
      <c r="EH351" s="123"/>
      <c r="EI351" s="124"/>
      <c r="EJ351" s="122">
        <v>2487.71</v>
      </c>
      <c r="EK351" s="123"/>
      <c r="EL351" s="123"/>
      <c r="EM351" s="123"/>
      <c r="EN351" s="123"/>
      <c r="EO351" s="123"/>
      <c r="EP351" s="124"/>
      <c r="EQ351" s="122">
        <v>2536.71</v>
      </c>
      <c r="ER351" s="123"/>
      <c r="ES351" s="123"/>
      <c r="ET351" s="123"/>
      <c r="EU351" s="123"/>
      <c r="EV351" s="123"/>
      <c r="EW351" s="124"/>
      <c r="EX351" s="122">
        <v>2537.63</v>
      </c>
      <c r="EY351" s="123"/>
      <c r="EZ351" s="123"/>
      <c r="FA351" s="123"/>
      <c r="FB351" s="123"/>
      <c r="FC351" s="123"/>
      <c r="FD351" s="124"/>
      <c r="FE351" s="122">
        <v>2470.16</v>
      </c>
      <c r="FF351" s="123"/>
      <c r="FG351" s="123"/>
      <c r="FH351" s="123"/>
      <c r="FI351" s="123"/>
      <c r="FJ351" s="123"/>
      <c r="FK351" s="124"/>
    </row>
    <row r="352" spans="1:167" s="2" customFormat="1" ht="15.75" customHeight="1" x14ac:dyDescent="0.2">
      <c r="A352" s="125" t="s">
        <v>10</v>
      </c>
      <c r="B352" s="125"/>
      <c r="C352" s="125"/>
      <c r="D352" s="125"/>
      <c r="E352" s="125"/>
      <c r="F352" s="125"/>
      <c r="G352" s="125"/>
      <c r="H352" s="126"/>
      <c r="I352" s="122">
        <v>2241.37</v>
      </c>
      <c r="J352" s="123"/>
      <c r="K352" s="123"/>
      <c r="L352" s="123"/>
      <c r="M352" s="123"/>
      <c r="N352" s="124"/>
      <c r="O352" s="122">
        <v>2102.9699999999998</v>
      </c>
      <c r="P352" s="123"/>
      <c r="Q352" s="123"/>
      <c r="R352" s="123"/>
      <c r="S352" s="123"/>
      <c r="T352" s="124"/>
      <c r="U352" s="122">
        <v>2093.87</v>
      </c>
      <c r="V352" s="123"/>
      <c r="W352" s="123"/>
      <c r="X352" s="123"/>
      <c r="Y352" s="123"/>
      <c r="Z352" s="124"/>
      <c r="AA352" s="122">
        <v>2036.4</v>
      </c>
      <c r="AB352" s="123"/>
      <c r="AC352" s="123"/>
      <c r="AD352" s="123"/>
      <c r="AE352" s="123"/>
      <c r="AF352" s="124"/>
      <c r="AG352" s="122">
        <v>2032</v>
      </c>
      <c r="AH352" s="123"/>
      <c r="AI352" s="123"/>
      <c r="AJ352" s="123"/>
      <c r="AK352" s="123"/>
      <c r="AL352" s="124"/>
      <c r="AM352" s="122">
        <v>2009.96</v>
      </c>
      <c r="AN352" s="123"/>
      <c r="AO352" s="123"/>
      <c r="AP352" s="123"/>
      <c r="AQ352" s="123"/>
      <c r="AR352" s="124"/>
      <c r="AS352" s="122">
        <v>1637.07</v>
      </c>
      <c r="AT352" s="123"/>
      <c r="AU352" s="123"/>
      <c r="AV352" s="123"/>
      <c r="AW352" s="123"/>
      <c r="AX352" s="124"/>
      <c r="AY352" s="122">
        <v>1947.64</v>
      </c>
      <c r="AZ352" s="123"/>
      <c r="BA352" s="123"/>
      <c r="BB352" s="123"/>
      <c r="BC352" s="123"/>
      <c r="BD352" s="123"/>
      <c r="BE352" s="122">
        <v>2093.4</v>
      </c>
      <c r="BF352" s="123"/>
      <c r="BG352" s="123"/>
      <c r="BH352" s="123"/>
      <c r="BI352" s="123"/>
      <c r="BJ352" s="124"/>
      <c r="BK352" s="122">
        <v>2237.12</v>
      </c>
      <c r="BL352" s="123"/>
      <c r="BM352" s="123"/>
      <c r="BN352" s="123"/>
      <c r="BO352" s="123"/>
      <c r="BP352" s="123"/>
      <c r="BQ352" s="124"/>
      <c r="BR352" s="122">
        <v>2298.63</v>
      </c>
      <c r="BS352" s="123"/>
      <c r="BT352" s="123"/>
      <c r="BU352" s="123"/>
      <c r="BV352" s="123"/>
      <c r="BW352" s="123"/>
      <c r="BX352" s="124"/>
      <c r="BY352" s="122">
        <v>2354.14</v>
      </c>
      <c r="BZ352" s="123"/>
      <c r="CA352" s="123"/>
      <c r="CB352" s="123"/>
      <c r="CC352" s="123"/>
      <c r="CD352" s="123"/>
      <c r="CE352" s="124"/>
      <c r="CF352" s="122">
        <v>2330.8000000000002</v>
      </c>
      <c r="CG352" s="123"/>
      <c r="CH352" s="123"/>
      <c r="CI352" s="123"/>
      <c r="CJ352" s="123"/>
      <c r="CK352" s="123"/>
      <c r="CL352" s="124"/>
      <c r="CM352" s="122">
        <v>2328.86</v>
      </c>
      <c r="CN352" s="123"/>
      <c r="CO352" s="123"/>
      <c r="CP352" s="123"/>
      <c r="CQ352" s="123"/>
      <c r="CR352" s="123"/>
      <c r="CS352" s="124"/>
      <c r="CT352" s="122">
        <v>2391.5</v>
      </c>
      <c r="CU352" s="123"/>
      <c r="CV352" s="123"/>
      <c r="CW352" s="123"/>
      <c r="CX352" s="123"/>
      <c r="CY352" s="123"/>
      <c r="CZ352" s="124"/>
      <c r="DA352" s="122">
        <v>2381.09</v>
      </c>
      <c r="DB352" s="123"/>
      <c r="DC352" s="123"/>
      <c r="DD352" s="123"/>
      <c r="DE352" s="123"/>
      <c r="DF352" s="123"/>
      <c r="DG352" s="124"/>
      <c r="DH352" s="122">
        <v>2375.92</v>
      </c>
      <c r="DI352" s="123"/>
      <c r="DJ352" s="123"/>
      <c r="DK352" s="123"/>
      <c r="DL352" s="123"/>
      <c r="DM352" s="123"/>
      <c r="DN352" s="124"/>
      <c r="DO352" s="122">
        <v>2364.0700000000002</v>
      </c>
      <c r="DP352" s="123"/>
      <c r="DQ352" s="123"/>
      <c r="DR352" s="123"/>
      <c r="DS352" s="123"/>
      <c r="DT352" s="123"/>
      <c r="DU352" s="124"/>
      <c r="DV352" s="122">
        <v>2371</v>
      </c>
      <c r="DW352" s="123"/>
      <c r="DX352" s="123"/>
      <c r="DY352" s="123"/>
      <c r="DZ352" s="123"/>
      <c r="EA352" s="123"/>
      <c r="EB352" s="124"/>
      <c r="EC352" s="122">
        <v>2366.39</v>
      </c>
      <c r="ED352" s="123"/>
      <c r="EE352" s="123"/>
      <c r="EF352" s="123"/>
      <c r="EG352" s="123"/>
      <c r="EH352" s="123"/>
      <c r="EI352" s="124"/>
      <c r="EJ352" s="122">
        <v>2392.91</v>
      </c>
      <c r="EK352" s="123"/>
      <c r="EL352" s="123"/>
      <c r="EM352" s="123"/>
      <c r="EN352" s="123"/>
      <c r="EO352" s="123"/>
      <c r="EP352" s="124"/>
      <c r="EQ352" s="122">
        <v>2424.89</v>
      </c>
      <c r="ER352" s="123"/>
      <c r="ES352" s="123"/>
      <c r="ET352" s="123"/>
      <c r="EU352" s="123"/>
      <c r="EV352" s="123"/>
      <c r="EW352" s="124"/>
      <c r="EX352" s="122">
        <v>2396</v>
      </c>
      <c r="EY352" s="123"/>
      <c r="EZ352" s="123"/>
      <c r="FA352" s="123"/>
      <c r="FB352" s="123"/>
      <c r="FC352" s="123"/>
      <c r="FD352" s="124"/>
      <c r="FE352" s="122">
        <v>2198.3200000000002</v>
      </c>
      <c r="FF352" s="123"/>
      <c r="FG352" s="123"/>
      <c r="FH352" s="123"/>
      <c r="FI352" s="123"/>
      <c r="FJ352" s="123"/>
      <c r="FK352" s="124"/>
    </row>
    <row r="353" spans="1:167" s="2" customFormat="1" ht="15.75" customHeight="1" x14ac:dyDescent="0.2">
      <c r="A353" s="125" t="s">
        <v>108</v>
      </c>
      <c r="B353" s="125"/>
      <c r="C353" s="125"/>
      <c r="D353" s="125"/>
      <c r="E353" s="125"/>
      <c r="F353" s="125"/>
      <c r="G353" s="125"/>
      <c r="H353" s="126"/>
      <c r="I353" s="122">
        <v>2255.35</v>
      </c>
      <c r="J353" s="123"/>
      <c r="K353" s="123"/>
      <c r="L353" s="123"/>
      <c r="M353" s="123"/>
      <c r="N353" s="124"/>
      <c r="O353" s="122">
        <v>2086.5500000000002</v>
      </c>
      <c r="P353" s="123"/>
      <c r="Q353" s="123"/>
      <c r="R353" s="123"/>
      <c r="S353" s="123"/>
      <c r="T353" s="124"/>
      <c r="U353" s="122">
        <v>2051.09</v>
      </c>
      <c r="V353" s="123"/>
      <c r="W353" s="123"/>
      <c r="X353" s="123"/>
      <c r="Y353" s="123"/>
      <c r="Z353" s="124"/>
      <c r="AA353" s="122">
        <v>2020.32</v>
      </c>
      <c r="AB353" s="123"/>
      <c r="AC353" s="123"/>
      <c r="AD353" s="123"/>
      <c r="AE353" s="123"/>
      <c r="AF353" s="124"/>
      <c r="AG353" s="122">
        <v>1964.49</v>
      </c>
      <c r="AH353" s="123"/>
      <c r="AI353" s="123"/>
      <c r="AJ353" s="123"/>
      <c r="AK353" s="123"/>
      <c r="AL353" s="124"/>
      <c r="AM353" s="122">
        <v>1914.06</v>
      </c>
      <c r="AN353" s="123"/>
      <c r="AO353" s="123"/>
      <c r="AP353" s="123"/>
      <c r="AQ353" s="123"/>
      <c r="AR353" s="124"/>
      <c r="AS353" s="122">
        <v>1633.62</v>
      </c>
      <c r="AT353" s="123"/>
      <c r="AU353" s="123"/>
      <c r="AV353" s="123"/>
      <c r="AW353" s="123"/>
      <c r="AX353" s="124"/>
      <c r="AY353" s="122">
        <v>1633.64</v>
      </c>
      <c r="AZ353" s="123"/>
      <c r="BA353" s="123"/>
      <c r="BB353" s="123"/>
      <c r="BC353" s="123"/>
      <c r="BD353" s="123"/>
      <c r="BE353" s="122">
        <v>2012.51</v>
      </c>
      <c r="BF353" s="123"/>
      <c r="BG353" s="123"/>
      <c r="BH353" s="123"/>
      <c r="BI353" s="123"/>
      <c r="BJ353" s="124"/>
      <c r="BK353" s="122">
        <v>2162.87</v>
      </c>
      <c r="BL353" s="123"/>
      <c r="BM353" s="123"/>
      <c r="BN353" s="123"/>
      <c r="BO353" s="123"/>
      <c r="BP353" s="123"/>
      <c r="BQ353" s="124"/>
      <c r="BR353" s="122">
        <v>2268.41</v>
      </c>
      <c r="BS353" s="123"/>
      <c r="BT353" s="123"/>
      <c r="BU353" s="123"/>
      <c r="BV353" s="123"/>
      <c r="BW353" s="123"/>
      <c r="BX353" s="124"/>
      <c r="BY353" s="122">
        <v>2280.52</v>
      </c>
      <c r="BZ353" s="123"/>
      <c r="CA353" s="123"/>
      <c r="CB353" s="123"/>
      <c r="CC353" s="123"/>
      <c r="CD353" s="123"/>
      <c r="CE353" s="124"/>
      <c r="CF353" s="122">
        <v>2279.9699999999998</v>
      </c>
      <c r="CG353" s="123"/>
      <c r="CH353" s="123"/>
      <c r="CI353" s="123"/>
      <c r="CJ353" s="123"/>
      <c r="CK353" s="123"/>
      <c r="CL353" s="124"/>
      <c r="CM353" s="122">
        <v>2286.42</v>
      </c>
      <c r="CN353" s="123"/>
      <c r="CO353" s="123"/>
      <c r="CP353" s="123"/>
      <c r="CQ353" s="123"/>
      <c r="CR353" s="123"/>
      <c r="CS353" s="124"/>
      <c r="CT353" s="122">
        <v>2308.8200000000002</v>
      </c>
      <c r="CU353" s="123"/>
      <c r="CV353" s="123"/>
      <c r="CW353" s="123"/>
      <c r="CX353" s="123"/>
      <c r="CY353" s="123"/>
      <c r="CZ353" s="124"/>
      <c r="DA353" s="122">
        <v>2309.08</v>
      </c>
      <c r="DB353" s="123"/>
      <c r="DC353" s="123"/>
      <c r="DD353" s="123"/>
      <c r="DE353" s="123"/>
      <c r="DF353" s="123"/>
      <c r="DG353" s="124"/>
      <c r="DH353" s="122">
        <v>2310.2600000000002</v>
      </c>
      <c r="DI353" s="123"/>
      <c r="DJ353" s="123"/>
      <c r="DK353" s="123"/>
      <c r="DL353" s="123"/>
      <c r="DM353" s="123"/>
      <c r="DN353" s="124"/>
      <c r="DO353" s="122">
        <v>2316.9299999999998</v>
      </c>
      <c r="DP353" s="123"/>
      <c r="DQ353" s="123"/>
      <c r="DR353" s="123"/>
      <c r="DS353" s="123"/>
      <c r="DT353" s="123"/>
      <c r="DU353" s="124"/>
      <c r="DV353" s="122">
        <v>2325.69</v>
      </c>
      <c r="DW353" s="123"/>
      <c r="DX353" s="123"/>
      <c r="DY353" s="123"/>
      <c r="DZ353" s="123"/>
      <c r="EA353" s="123"/>
      <c r="EB353" s="124"/>
      <c r="EC353" s="122">
        <v>2325.67</v>
      </c>
      <c r="ED353" s="123"/>
      <c r="EE353" s="123"/>
      <c r="EF353" s="123"/>
      <c r="EG353" s="123"/>
      <c r="EH353" s="123"/>
      <c r="EI353" s="124"/>
      <c r="EJ353" s="122">
        <v>2349.17</v>
      </c>
      <c r="EK353" s="123"/>
      <c r="EL353" s="123"/>
      <c r="EM353" s="123"/>
      <c r="EN353" s="123"/>
      <c r="EO353" s="123"/>
      <c r="EP353" s="124"/>
      <c r="EQ353" s="122">
        <v>2428.91</v>
      </c>
      <c r="ER353" s="123"/>
      <c r="ES353" s="123"/>
      <c r="ET353" s="123"/>
      <c r="EU353" s="123"/>
      <c r="EV353" s="123"/>
      <c r="EW353" s="124"/>
      <c r="EX353" s="122">
        <v>2362.08</v>
      </c>
      <c r="EY353" s="123"/>
      <c r="EZ353" s="123"/>
      <c r="FA353" s="123"/>
      <c r="FB353" s="123"/>
      <c r="FC353" s="123"/>
      <c r="FD353" s="124"/>
      <c r="FE353" s="122">
        <v>2179.34</v>
      </c>
      <c r="FF353" s="123"/>
      <c r="FG353" s="123"/>
      <c r="FH353" s="123"/>
      <c r="FI353" s="123"/>
      <c r="FJ353" s="123"/>
      <c r="FK353" s="124"/>
    </row>
    <row r="354" spans="1:167" s="2" customFormat="1" ht="15.75" customHeight="1" x14ac:dyDescent="0.2">
      <c r="A354" s="125" t="s">
        <v>109</v>
      </c>
      <c r="B354" s="125"/>
      <c r="C354" s="125"/>
      <c r="D354" s="125"/>
      <c r="E354" s="125"/>
      <c r="F354" s="125"/>
      <c r="G354" s="125"/>
      <c r="H354" s="126"/>
      <c r="I354" s="122">
        <v>2171.48</v>
      </c>
      <c r="J354" s="123"/>
      <c r="K354" s="123"/>
      <c r="L354" s="123"/>
      <c r="M354" s="123"/>
      <c r="N354" s="124"/>
      <c r="O354" s="122">
        <v>2098.39</v>
      </c>
      <c r="P354" s="123"/>
      <c r="Q354" s="123"/>
      <c r="R354" s="123"/>
      <c r="S354" s="123"/>
      <c r="T354" s="124"/>
      <c r="U354" s="122">
        <v>2069.2800000000002</v>
      </c>
      <c r="V354" s="123"/>
      <c r="W354" s="123"/>
      <c r="X354" s="123"/>
      <c r="Y354" s="123"/>
      <c r="Z354" s="124"/>
      <c r="AA354" s="122">
        <v>2058.2800000000002</v>
      </c>
      <c r="AB354" s="123"/>
      <c r="AC354" s="123"/>
      <c r="AD354" s="123"/>
      <c r="AE354" s="123"/>
      <c r="AF354" s="124"/>
      <c r="AG354" s="122">
        <v>2056.37</v>
      </c>
      <c r="AH354" s="123"/>
      <c r="AI354" s="123"/>
      <c r="AJ354" s="123"/>
      <c r="AK354" s="123"/>
      <c r="AL354" s="124"/>
      <c r="AM354" s="122">
        <v>2068.9699999999998</v>
      </c>
      <c r="AN354" s="123"/>
      <c r="AO354" s="123"/>
      <c r="AP354" s="123"/>
      <c r="AQ354" s="123"/>
      <c r="AR354" s="124"/>
      <c r="AS354" s="122">
        <v>1958.31</v>
      </c>
      <c r="AT354" s="123"/>
      <c r="AU354" s="123"/>
      <c r="AV354" s="123"/>
      <c r="AW354" s="123"/>
      <c r="AX354" s="124"/>
      <c r="AY354" s="122">
        <v>2164.0100000000002</v>
      </c>
      <c r="AZ354" s="123"/>
      <c r="BA354" s="123"/>
      <c r="BB354" s="123"/>
      <c r="BC354" s="123"/>
      <c r="BD354" s="123"/>
      <c r="BE354" s="122">
        <v>2438.2600000000002</v>
      </c>
      <c r="BF354" s="123"/>
      <c r="BG354" s="123"/>
      <c r="BH354" s="123"/>
      <c r="BI354" s="123"/>
      <c r="BJ354" s="124"/>
      <c r="BK354" s="122">
        <v>2528.7199999999998</v>
      </c>
      <c r="BL354" s="123"/>
      <c r="BM354" s="123"/>
      <c r="BN354" s="123"/>
      <c r="BO354" s="123"/>
      <c r="BP354" s="123"/>
      <c r="BQ354" s="124"/>
      <c r="BR354" s="122">
        <v>2588.9899999999998</v>
      </c>
      <c r="BS354" s="123"/>
      <c r="BT354" s="123"/>
      <c r="BU354" s="123"/>
      <c r="BV354" s="123"/>
      <c r="BW354" s="123"/>
      <c r="BX354" s="124"/>
      <c r="BY354" s="122">
        <v>2569.2800000000002</v>
      </c>
      <c r="BZ354" s="123"/>
      <c r="CA354" s="123"/>
      <c r="CB354" s="123"/>
      <c r="CC354" s="123"/>
      <c r="CD354" s="123"/>
      <c r="CE354" s="124"/>
      <c r="CF354" s="122">
        <v>2543</v>
      </c>
      <c r="CG354" s="123"/>
      <c r="CH354" s="123"/>
      <c r="CI354" s="123"/>
      <c r="CJ354" s="123"/>
      <c r="CK354" s="123"/>
      <c r="CL354" s="124"/>
      <c r="CM354" s="122">
        <v>2571.84</v>
      </c>
      <c r="CN354" s="123"/>
      <c r="CO354" s="123"/>
      <c r="CP354" s="123"/>
      <c r="CQ354" s="123"/>
      <c r="CR354" s="123"/>
      <c r="CS354" s="124"/>
      <c r="CT354" s="122">
        <v>2578.61</v>
      </c>
      <c r="CU354" s="123"/>
      <c r="CV354" s="123"/>
      <c r="CW354" s="123"/>
      <c r="CX354" s="123"/>
      <c r="CY354" s="123"/>
      <c r="CZ354" s="124"/>
      <c r="DA354" s="122">
        <v>2565.06</v>
      </c>
      <c r="DB354" s="123"/>
      <c r="DC354" s="123"/>
      <c r="DD354" s="123"/>
      <c r="DE354" s="123"/>
      <c r="DF354" s="123"/>
      <c r="DG354" s="124"/>
      <c r="DH354" s="122">
        <v>2557.9699999999998</v>
      </c>
      <c r="DI354" s="123"/>
      <c r="DJ354" s="123"/>
      <c r="DK354" s="123"/>
      <c r="DL354" s="123"/>
      <c r="DM354" s="123"/>
      <c r="DN354" s="124"/>
      <c r="DO354" s="122">
        <v>2504.89</v>
      </c>
      <c r="DP354" s="123"/>
      <c r="DQ354" s="123"/>
      <c r="DR354" s="123"/>
      <c r="DS354" s="123"/>
      <c r="DT354" s="123"/>
      <c r="DU354" s="124"/>
      <c r="DV354" s="122">
        <v>2486.0300000000002</v>
      </c>
      <c r="DW354" s="123"/>
      <c r="DX354" s="123"/>
      <c r="DY354" s="123"/>
      <c r="DZ354" s="123"/>
      <c r="EA354" s="123"/>
      <c r="EB354" s="124"/>
      <c r="EC354" s="122">
        <v>2476.0700000000002</v>
      </c>
      <c r="ED354" s="123"/>
      <c r="EE354" s="123"/>
      <c r="EF354" s="123"/>
      <c r="EG354" s="123"/>
      <c r="EH354" s="123"/>
      <c r="EI354" s="124"/>
      <c r="EJ354" s="122">
        <v>2486.62</v>
      </c>
      <c r="EK354" s="123"/>
      <c r="EL354" s="123"/>
      <c r="EM354" s="123"/>
      <c r="EN354" s="123"/>
      <c r="EO354" s="123"/>
      <c r="EP354" s="124"/>
      <c r="EQ354" s="122">
        <v>2533.8200000000002</v>
      </c>
      <c r="ER354" s="123"/>
      <c r="ES354" s="123"/>
      <c r="ET354" s="123"/>
      <c r="EU354" s="123"/>
      <c r="EV354" s="123"/>
      <c r="EW354" s="124"/>
      <c r="EX354" s="122">
        <v>2434.48</v>
      </c>
      <c r="EY354" s="123"/>
      <c r="EZ354" s="123"/>
      <c r="FA354" s="123"/>
      <c r="FB354" s="123"/>
      <c r="FC354" s="123"/>
      <c r="FD354" s="124"/>
      <c r="FE354" s="122">
        <v>2271.77</v>
      </c>
      <c r="FF354" s="123"/>
      <c r="FG354" s="123"/>
      <c r="FH354" s="123"/>
      <c r="FI354" s="123"/>
      <c r="FJ354" s="123"/>
      <c r="FK354" s="124"/>
    </row>
    <row r="355" spans="1:167" s="2" customFormat="1" ht="15.75" customHeight="1" x14ac:dyDescent="0.2">
      <c r="A355" s="125" t="s">
        <v>110</v>
      </c>
      <c r="B355" s="125"/>
      <c r="C355" s="125"/>
      <c r="D355" s="125"/>
      <c r="E355" s="125"/>
      <c r="F355" s="125"/>
      <c r="G355" s="125"/>
      <c r="H355" s="126"/>
      <c r="I355" s="122">
        <v>2124.41</v>
      </c>
      <c r="J355" s="123"/>
      <c r="K355" s="123"/>
      <c r="L355" s="123"/>
      <c r="M355" s="123"/>
      <c r="N355" s="124"/>
      <c r="O355" s="122">
        <v>2063.0100000000002</v>
      </c>
      <c r="P355" s="123"/>
      <c r="Q355" s="123"/>
      <c r="R355" s="123"/>
      <c r="S355" s="123"/>
      <c r="T355" s="124"/>
      <c r="U355" s="122">
        <v>1967.81</v>
      </c>
      <c r="V355" s="123"/>
      <c r="W355" s="123"/>
      <c r="X355" s="123"/>
      <c r="Y355" s="123"/>
      <c r="Z355" s="124"/>
      <c r="AA355" s="122">
        <v>1916.72</v>
      </c>
      <c r="AB355" s="123"/>
      <c r="AC355" s="123"/>
      <c r="AD355" s="123"/>
      <c r="AE355" s="123"/>
      <c r="AF355" s="124"/>
      <c r="AG355" s="122">
        <v>1952.55</v>
      </c>
      <c r="AH355" s="123"/>
      <c r="AI355" s="123"/>
      <c r="AJ355" s="123"/>
      <c r="AK355" s="123"/>
      <c r="AL355" s="124"/>
      <c r="AM355" s="122">
        <v>2049.17</v>
      </c>
      <c r="AN355" s="123"/>
      <c r="AO355" s="123"/>
      <c r="AP355" s="123"/>
      <c r="AQ355" s="123"/>
      <c r="AR355" s="124"/>
      <c r="AS355" s="122">
        <v>2042.51</v>
      </c>
      <c r="AT355" s="123"/>
      <c r="AU355" s="123"/>
      <c r="AV355" s="123"/>
      <c r="AW355" s="123"/>
      <c r="AX355" s="124"/>
      <c r="AY355" s="122">
        <v>2125.3200000000002</v>
      </c>
      <c r="AZ355" s="123"/>
      <c r="BA355" s="123"/>
      <c r="BB355" s="123"/>
      <c r="BC355" s="123"/>
      <c r="BD355" s="123"/>
      <c r="BE355" s="122">
        <v>2397.5</v>
      </c>
      <c r="BF355" s="123"/>
      <c r="BG355" s="123"/>
      <c r="BH355" s="123"/>
      <c r="BI355" s="123"/>
      <c r="BJ355" s="124"/>
      <c r="BK355" s="122">
        <v>2460.2600000000002</v>
      </c>
      <c r="BL355" s="123"/>
      <c r="BM355" s="123"/>
      <c r="BN355" s="123"/>
      <c r="BO355" s="123"/>
      <c r="BP355" s="123"/>
      <c r="BQ355" s="124"/>
      <c r="BR355" s="122">
        <v>2498.21</v>
      </c>
      <c r="BS355" s="123"/>
      <c r="BT355" s="123"/>
      <c r="BU355" s="123"/>
      <c r="BV355" s="123"/>
      <c r="BW355" s="123"/>
      <c r="BX355" s="124"/>
      <c r="BY355" s="122">
        <v>2496.21</v>
      </c>
      <c r="BZ355" s="123"/>
      <c r="CA355" s="123"/>
      <c r="CB355" s="123"/>
      <c r="CC355" s="123"/>
      <c r="CD355" s="123"/>
      <c r="CE355" s="124"/>
      <c r="CF355" s="122">
        <v>2474.85</v>
      </c>
      <c r="CG355" s="123"/>
      <c r="CH355" s="123"/>
      <c r="CI355" s="123"/>
      <c r="CJ355" s="123"/>
      <c r="CK355" s="123"/>
      <c r="CL355" s="124"/>
      <c r="CM355" s="122">
        <v>2495.5</v>
      </c>
      <c r="CN355" s="123"/>
      <c r="CO355" s="123"/>
      <c r="CP355" s="123"/>
      <c r="CQ355" s="123"/>
      <c r="CR355" s="123"/>
      <c r="CS355" s="124"/>
      <c r="CT355" s="122">
        <v>2523.66</v>
      </c>
      <c r="CU355" s="123"/>
      <c r="CV355" s="123"/>
      <c r="CW355" s="123"/>
      <c r="CX355" s="123"/>
      <c r="CY355" s="123"/>
      <c r="CZ355" s="124"/>
      <c r="DA355" s="122">
        <v>2507.6999999999998</v>
      </c>
      <c r="DB355" s="123"/>
      <c r="DC355" s="123"/>
      <c r="DD355" s="123"/>
      <c r="DE355" s="123"/>
      <c r="DF355" s="123"/>
      <c r="DG355" s="124"/>
      <c r="DH355" s="122">
        <v>2500.7199999999998</v>
      </c>
      <c r="DI355" s="123"/>
      <c r="DJ355" s="123"/>
      <c r="DK355" s="123"/>
      <c r="DL355" s="123"/>
      <c r="DM355" s="123"/>
      <c r="DN355" s="124"/>
      <c r="DO355" s="122">
        <v>2479.66</v>
      </c>
      <c r="DP355" s="123"/>
      <c r="DQ355" s="123"/>
      <c r="DR355" s="123"/>
      <c r="DS355" s="123"/>
      <c r="DT355" s="123"/>
      <c r="DU355" s="124"/>
      <c r="DV355" s="122">
        <v>2458.46</v>
      </c>
      <c r="DW355" s="123"/>
      <c r="DX355" s="123"/>
      <c r="DY355" s="123"/>
      <c r="DZ355" s="123"/>
      <c r="EA355" s="123"/>
      <c r="EB355" s="124"/>
      <c r="EC355" s="122">
        <v>2453.83</v>
      </c>
      <c r="ED355" s="123"/>
      <c r="EE355" s="123"/>
      <c r="EF355" s="123"/>
      <c r="EG355" s="123"/>
      <c r="EH355" s="123"/>
      <c r="EI355" s="124"/>
      <c r="EJ355" s="122">
        <v>2467.71</v>
      </c>
      <c r="EK355" s="123"/>
      <c r="EL355" s="123"/>
      <c r="EM355" s="123"/>
      <c r="EN355" s="123"/>
      <c r="EO355" s="123"/>
      <c r="EP355" s="124"/>
      <c r="EQ355" s="122">
        <v>2526.38</v>
      </c>
      <c r="ER355" s="123"/>
      <c r="ES355" s="123"/>
      <c r="ET355" s="123"/>
      <c r="EU355" s="123"/>
      <c r="EV355" s="123"/>
      <c r="EW355" s="124"/>
      <c r="EX355" s="122">
        <v>2466.41</v>
      </c>
      <c r="EY355" s="123"/>
      <c r="EZ355" s="123"/>
      <c r="FA355" s="123"/>
      <c r="FB355" s="123"/>
      <c r="FC355" s="123"/>
      <c r="FD355" s="124"/>
      <c r="FE355" s="122">
        <v>2268.83</v>
      </c>
      <c r="FF355" s="123"/>
      <c r="FG355" s="123"/>
      <c r="FH355" s="123"/>
      <c r="FI355" s="123"/>
      <c r="FJ355" s="123"/>
      <c r="FK355" s="124"/>
    </row>
    <row r="356" spans="1:167" s="2" customFormat="1" ht="15.75" customHeight="1" x14ac:dyDescent="0.2">
      <c r="A356" s="125" t="s">
        <v>111</v>
      </c>
      <c r="B356" s="125"/>
      <c r="C356" s="125"/>
      <c r="D356" s="125"/>
      <c r="E356" s="125"/>
      <c r="F356" s="125"/>
      <c r="G356" s="125"/>
      <c r="H356" s="126"/>
      <c r="I356" s="122">
        <v>2120.8000000000002</v>
      </c>
      <c r="J356" s="123"/>
      <c r="K356" s="123"/>
      <c r="L356" s="123"/>
      <c r="M356" s="123"/>
      <c r="N356" s="124"/>
      <c r="O356" s="122">
        <v>1994.98</v>
      </c>
      <c r="P356" s="123"/>
      <c r="Q356" s="123"/>
      <c r="R356" s="123"/>
      <c r="S356" s="123"/>
      <c r="T356" s="124"/>
      <c r="U356" s="122">
        <v>1909.61</v>
      </c>
      <c r="V356" s="123"/>
      <c r="W356" s="123"/>
      <c r="X356" s="123"/>
      <c r="Y356" s="123"/>
      <c r="Z356" s="124"/>
      <c r="AA356" s="122">
        <v>1867.82</v>
      </c>
      <c r="AB356" s="123"/>
      <c r="AC356" s="123"/>
      <c r="AD356" s="123"/>
      <c r="AE356" s="123"/>
      <c r="AF356" s="124"/>
      <c r="AG356" s="122">
        <v>1881.94</v>
      </c>
      <c r="AH356" s="123"/>
      <c r="AI356" s="123"/>
      <c r="AJ356" s="123"/>
      <c r="AK356" s="123"/>
      <c r="AL356" s="124"/>
      <c r="AM356" s="122">
        <v>2008.31</v>
      </c>
      <c r="AN356" s="123"/>
      <c r="AO356" s="123"/>
      <c r="AP356" s="123"/>
      <c r="AQ356" s="123"/>
      <c r="AR356" s="124"/>
      <c r="AS356" s="122">
        <v>1999.85</v>
      </c>
      <c r="AT356" s="123"/>
      <c r="AU356" s="123"/>
      <c r="AV356" s="123"/>
      <c r="AW356" s="123"/>
      <c r="AX356" s="124"/>
      <c r="AY356" s="122">
        <v>2104.92</v>
      </c>
      <c r="AZ356" s="123"/>
      <c r="BA356" s="123"/>
      <c r="BB356" s="123"/>
      <c r="BC356" s="123"/>
      <c r="BD356" s="123"/>
      <c r="BE356" s="122">
        <v>2235.33</v>
      </c>
      <c r="BF356" s="123"/>
      <c r="BG356" s="123"/>
      <c r="BH356" s="123"/>
      <c r="BI356" s="123"/>
      <c r="BJ356" s="124"/>
      <c r="BK356" s="122">
        <v>2327.7399999999998</v>
      </c>
      <c r="BL356" s="123"/>
      <c r="BM356" s="123"/>
      <c r="BN356" s="123"/>
      <c r="BO356" s="123"/>
      <c r="BP356" s="123"/>
      <c r="BQ356" s="124"/>
      <c r="BR356" s="122">
        <v>2401.8000000000002</v>
      </c>
      <c r="BS356" s="123"/>
      <c r="BT356" s="123"/>
      <c r="BU356" s="123"/>
      <c r="BV356" s="123"/>
      <c r="BW356" s="123"/>
      <c r="BX356" s="124"/>
      <c r="BY356" s="122">
        <v>2399.9899999999998</v>
      </c>
      <c r="BZ356" s="123"/>
      <c r="CA356" s="123"/>
      <c r="CB356" s="123"/>
      <c r="CC356" s="123"/>
      <c r="CD356" s="123"/>
      <c r="CE356" s="124"/>
      <c r="CF356" s="122">
        <v>2381.65</v>
      </c>
      <c r="CG356" s="123"/>
      <c r="CH356" s="123"/>
      <c r="CI356" s="123"/>
      <c r="CJ356" s="123"/>
      <c r="CK356" s="123"/>
      <c r="CL356" s="124"/>
      <c r="CM356" s="122">
        <v>2401.98</v>
      </c>
      <c r="CN356" s="123"/>
      <c r="CO356" s="123"/>
      <c r="CP356" s="123"/>
      <c r="CQ356" s="123"/>
      <c r="CR356" s="123"/>
      <c r="CS356" s="124"/>
      <c r="CT356" s="122">
        <v>2406.9499999999998</v>
      </c>
      <c r="CU356" s="123"/>
      <c r="CV356" s="123"/>
      <c r="CW356" s="123"/>
      <c r="CX356" s="123"/>
      <c r="CY356" s="123"/>
      <c r="CZ356" s="124"/>
      <c r="DA356" s="122">
        <v>2401.85</v>
      </c>
      <c r="DB356" s="123"/>
      <c r="DC356" s="123"/>
      <c r="DD356" s="123"/>
      <c r="DE356" s="123"/>
      <c r="DF356" s="123"/>
      <c r="DG356" s="124"/>
      <c r="DH356" s="122">
        <v>2444.58</v>
      </c>
      <c r="DI356" s="123"/>
      <c r="DJ356" s="123"/>
      <c r="DK356" s="123"/>
      <c r="DL356" s="123"/>
      <c r="DM356" s="123"/>
      <c r="DN356" s="124"/>
      <c r="DO356" s="122">
        <v>2410.25</v>
      </c>
      <c r="DP356" s="123"/>
      <c r="DQ356" s="123"/>
      <c r="DR356" s="123"/>
      <c r="DS356" s="123"/>
      <c r="DT356" s="123"/>
      <c r="DU356" s="124"/>
      <c r="DV356" s="122">
        <v>2397.06</v>
      </c>
      <c r="DW356" s="123"/>
      <c r="DX356" s="123"/>
      <c r="DY356" s="123"/>
      <c r="DZ356" s="123"/>
      <c r="EA356" s="123"/>
      <c r="EB356" s="124"/>
      <c r="EC356" s="122">
        <v>2326.19</v>
      </c>
      <c r="ED356" s="123"/>
      <c r="EE356" s="123"/>
      <c r="EF356" s="123"/>
      <c r="EG356" s="123"/>
      <c r="EH356" s="123"/>
      <c r="EI356" s="124"/>
      <c r="EJ356" s="122">
        <v>2341.65</v>
      </c>
      <c r="EK356" s="123"/>
      <c r="EL356" s="123"/>
      <c r="EM356" s="123"/>
      <c r="EN356" s="123"/>
      <c r="EO356" s="123"/>
      <c r="EP356" s="124"/>
      <c r="EQ356" s="122">
        <v>2468.1799999999998</v>
      </c>
      <c r="ER356" s="123"/>
      <c r="ES356" s="123"/>
      <c r="ET356" s="123"/>
      <c r="EU356" s="123"/>
      <c r="EV356" s="123"/>
      <c r="EW356" s="124"/>
      <c r="EX356" s="122">
        <v>2385.98</v>
      </c>
      <c r="EY356" s="123"/>
      <c r="EZ356" s="123"/>
      <c r="FA356" s="123"/>
      <c r="FB356" s="123"/>
      <c r="FC356" s="123"/>
      <c r="FD356" s="124"/>
      <c r="FE356" s="122">
        <v>2161.3000000000002</v>
      </c>
      <c r="FF356" s="123"/>
      <c r="FG356" s="123"/>
      <c r="FH356" s="123"/>
      <c r="FI356" s="123"/>
      <c r="FJ356" s="123"/>
      <c r="FK356" s="124"/>
    </row>
    <row r="357" spans="1:167" s="2" customFormat="1" ht="15.75" customHeight="1" x14ac:dyDescent="0.2">
      <c r="A357" s="125" t="s">
        <v>112</v>
      </c>
      <c r="B357" s="125"/>
      <c r="C357" s="125"/>
      <c r="D357" s="125"/>
      <c r="E357" s="125"/>
      <c r="F357" s="125"/>
      <c r="G357" s="125"/>
      <c r="H357" s="126"/>
      <c r="I357" s="122">
        <v>2089.87</v>
      </c>
      <c r="J357" s="123"/>
      <c r="K357" s="123"/>
      <c r="L357" s="123"/>
      <c r="M357" s="123"/>
      <c r="N357" s="124"/>
      <c r="O357" s="122">
        <v>2020.23</v>
      </c>
      <c r="P357" s="123"/>
      <c r="Q357" s="123"/>
      <c r="R357" s="123"/>
      <c r="S357" s="123"/>
      <c r="T357" s="124"/>
      <c r="U357" s="122">
        <v>1981.33</v>
      </c>
      <c r="V357" s="123"/>
      <c r="W357" s="123"/>
      <c r="X357" s="123"/>
      <c r="Y357" s="123"/>
      <c r="Z357" s="124"/>
      <c r="AA357" s="122">
        <v>1886.54</v>
      </c>
      <c r="AB357" s="123"/>
      <c r="AC357" s="123"/>
      <c r="AD357" s="123"/>
      <c r="AE357" s="123"/>
      <c r="AF357" s="124"/>
      <c r="AG357" s="122">
        <v>1954.81</v>
      </c>
      <c r="AH357" s="123"/>
      <c r="AI357" s="123"/>
      <c r="AJ357" s="123"/>
      <c r="AK357" s="123"/>
      <c r="AL357" s="124"/>
      <c r="AM357" s="122">
        <v>1997.69</v>
      </c>
      <c r="AN357" s="123"/>
      <c r="AO357" s="123"/>
      <c r="AP357" s="123"/>
      <c r="AQ357" s="123"/>
      <c r="AR357" s="124"/>
      <c r="AS357" s="122">
        <v>2019.15</v>
      </c>
      <c r="AT357" s="123"/>
      <c r="AU357" s="123"/>
      <c r="AV357" s="123"/>
      <c r="AW357" s="123"/>
      <c r="AX357" s="124"/>
      <c r="AY357" s="122">
        <v>2161.69</v>
      </c>
      <c r="AZ357" s="123"/>
      <c r="BA357" s="123"/>
      <c r="BB357" s="123"/>
      <c r="BC357" s="123"/>
      <c r="BD357" s="123"/>
      <c r="BE357" s="122">
        <v>2304.06</v>
      </c>
      <c r="BF357" s="123"/>
      <c r="BG357" s="123"/>
      <c r="BH357" s="123"/>
      <c r="BI357" s="123"/>
      <c r="BJ357" s="124"/>
      <c r="BK357" s="122">
        <v>2370.34</v>
      </c>
      <c r="BL357" s="123"/>
      <c r="BM357" s="123"/>
      <c r="BN357" s="123"/>
      <c r="BO357" s="123"/>
      <c r="BP357" s="123"/>
      <c r="BQ357" s="124"/>
      <c r="BR357" s="122">
        <v>2422.23</v>
      </c>
      <c r="BS357" s="123"/>
      <c r="BT357" s="123"/>
      <c r="BU357" s="123"/>
      <c r="BV357" s="123"/>
      <c r="BW357" s="123"/>
      <c r="BX357" s="124"/>
      <c r="BY357" s="122">
        <v>2408.38</v>
      </c>
      <c r="BZ357" s="123"/>
      <c r="CA357" s="123"/>
      <c r="CB357" s="123"/>
      <c r="CC357" s="123"/>
      <c r="CD357" s="123"/>
      <c r="CE357" s="124"/>
      <c r="CF357" s="122">
        <v>2387.5</v>
      </c>
      <c r="CG357" s="123"/>
      <c r="CH357" s="123"/>
      <c r="CI357" s="123"/>
      <c r="CJ357" s="123"/>
      <c r="CK357" s="123"/>
      <c r="CL357" s="124"/>
      <c r="CM357" s="122">
        <v>2399.58</v>
      </c>
      <c r="CN357" s="123"/>
      <c r="CO357" s="123"/>
      <c r="CP357" s="123"/>
      <c r="CQ357" s="123"/>
      <c r="CR357" s="123"/>
      <c r="CS357" s="124"/>
      <c r="CT357" s="122">
        <v>2422.12</v>
      </c>
      <c r="CU357" s="123"/>
      <c r="CV357" s="123"/>
      <c r="CW357" s="123"/>
      <c r="CX357" s="123"/>
      <c r="CY357" s="123"/>
      <c r="CZ357" s="124"/>
      <c r="DA357" s="122">
        <v>2384.9299999999998</v>
      </c>
      <c r="DB357" s="123"/>
      <c r="DC357" s="123"/>
      <c r="DD357" s="123"/>
      <c r="DE357" s="123"/>
      <c r="DF357" s="123"/>
      <c r="DG357" s="124"/>
      <c r="DH357" s="122">
        <v>2436.1999999999998</v>
      </c>
      <c r="DI357" s="123"/>
      <c r="DJ357" s="123"/>
      <c r="DK357" s="123"/>
      <c r="DL357" s="123"/>
      <c r="DM357" s="123"/>
      <c r="DN357" s="124"/>
      <c r="DO357" s="122">
        <v>2437.58</v>
      </c>
      <c r="DP357" s="123"/>
      <c r="DQ357" s="123"/>
      <c r="DR357" s="123"/>
      <c r="DS357" s="123"/>
      <c r="DT357" s="123"/>
      <c r="DU357" s="124"/>
      <c r="DV357" s="122">
        <v>2431.96</v>
      </c>
      <c r="DW357" s="123"/>
      <c r="DX357" s="123"/>
      <c r="DY357" s="123"/>
      <c r="DZ357" s="123"/>
      <c r="EA357" s="123"/>
      <c r="EB357" s="124"/>
      <c r="EC357" s="122">
        <v>2339.2399999999998</v>
      </c>
      <c r="ED357" s="123"/>
      <c r="EE357" s="123"/>
      <c r="EF357" s="123"/>
      <c r="EG357" s="123"/>
      <c r="EH357" s="123"/>
      <c r="EI357" s="124"/>
      <c r="EJ357" s="122">
        <v>2363.42</v>
      </c>
      <c r="EK357" s="123"/>
      <c r="EL357" s="123"/>
      <c r="EM357" s="123"/>
      <c r="EN357" s="123"/>
      <c r="EO357" s="123"/>
      <c r="EP357" s="124"/>
      <c r="EQ357" s="122">
        <v>2510.12</v>
      </c>
      <c r="ER357" s="123"/>
      <c r="ES357" s="123"/>
      <c r="ET357" s="123"/>
      <c r="EU357" s="123"/>
      <c r="EV357" s="123"/>
      <c r="EW357" s="124"/>
      <c r="EX357" s="122">
        <v>2453.91</v>
      </c>
      <c r="EY357" s="123"/>
      <c r="EZ357" s="123"/>
      <c r="FA357" s="123"/>
      <c r="FB357" s="123"/>
      <c r="FC357" s="123"/>
      <c r="FD357" s="124"/>
      <c r="FE357" s="122">
        <v>2239.61</v>
      </c>
      <c r="FF357" s="123"/>
      <c r="FG357" s="123"/>
      <c r="FH357" s="123"/>
      <c r="FI357" s="123"/>
      <c r="FJ357" s="123"/>
      <c r="FK357" s="124"/>
    </row>
    <row r="358" spans="1:167" s="2" customFormat="1" ht="15.75" customHeight="1" x14ac:dyDescent="0.2">
      <c r="A358" s="125" t="s">
        <v>314</v>
      </c>
      <c r="B358" s="125"/>
      <c r="C358" s="125"/>
      <c r="D358" s="125"/>
      <c r="E358" s="125"/>
      <c r="F358" s="125"/>
      <c r="G358" s="125"/>
      <c r="H358" s="126"/>
      <c r="I358" s="122">
        <v>2139.2399999999998</v>
      </c>
      <c r="J358" s="123"/>
      <c r="K358" s="123"/>
      <c r="L358" s="123"/>
      <c r="M358" s="123"/>
      <c r="N358" s="124"/>
      <c r="O358" s="122">
        <v>2079.5</v>
      </c>
      <c r="P358" s="123"/>
      <c r="Q358" s="123"/>
      <c r="R358" s="123"/>
      <c r="S358" s="123"/>
      <c r="T358" s="124"/>
      <c r="U358" s="122">
        <v>2009.39</v>
      </c>
      <c r="V358" s="123"/>
      <c r="W358" s="123"/>
      <c r="X358" s="123"/>
      <c r="Y358" s="123"/>
      <c r="Z358" s="124"/>
      <c r="AA358" s="122">
        <v>1948.59</v>
      </c>
      <c r="AB358" s="123"/>
      <c r="AC358" s="123"/>
      <c r="AD358" s="123"/>
      <c r="AE358" s="123"/>
      <c r="AF358" s="124"/>
      <c r="AG358" s="122">
        <v>1971.42</v>
      </c>
      <c r="AH358" s="123"/>
      <c r="AI358" s="123"/>
      <c r="AJ358" s="123"/>
      <c r="AK358" s="123"/>
      <c r="AL358" s="124"/>
      <c r="AM358" s="122">
        <v>1990.83</v>
      </c>
      <c r="AN358" s="123"/>
      <c r="AO358" s="123"/>
      <c r="AP358" s="123"/>
      <c r="AQ358" s="123"/>
      <c r="AR358" s="124"/>
      <c r="AS358" s="122">
        <v>2019.52</v>
      </c>
      <c r="AT358" s="123"/>
      <c r="AU358" s="123"/>
      <c r="AV358" s="123"/>
      <c r="AW358" s="123"/>
      <c r="AX358" s="124"/>
      <c r="AY358" s="122">
        <v>2169.1799999999998</v>
      </c>
      <c r="AZ358" s="123"/>
      <c r="BA358" s="123"/>
      <c r="BB358" s="123"/>
      <c r="BC358" s="123"/>
      <c r="BD358" s="123"/>
      <c r="BE358" s="122">
        <v>2261.83</v>
      </c>
      <c r="BF358" s="123"/>
      <c r="BG358" s="123"/>
      <c r="BH358" s="123"/>
      <c r="BI358" s="123"/>
      <c r="BJ358" s="124"/>
      <c r="BK358" s="122">
        <v>2350.85</v>
      </c>
      <c r="BL358" s="123"/>
      <c r="BM358" s="123"/>
      <c r="BN358" s="123"/>
      <c r="BO358" s="123"/>
      <c r="BP358" s="123"/>
      <c r="BQ358" s="124"/>
      <c r="BR358" s="122">
        <v>2390.94</v>
      </c>
      <c r="BS358" s="123"/>
      <c r="BT358" s="123"/>
      <c r="BU358" s="123"/>
      <c r="BV358" s="123"/>
      <c r="BW358" s="123"/>
      <c r="BX358" s="124"/>
      <c r="BY358" s="122">
        <v>2384.2800000000002</v>
      </c>
      <c r="BZ358" s="123"/>
      <c r="CA358" s="123"/>
      <c r="CB358" s="123"/>
      <c r="CC358" s="123"/>
      <c r="CD358" s="123"/>
      <c r="CE358" s="124"/>
      <c r="CF358" s="122">
        <v>2358.12</v>
      </c>
      <c r="CG358" s="123"/>
      <c r="CH358" s="123"/>
      <c r="CI358" s="123"/>
      <c r="CJ358" s="123"/>
      <c r="CK358" s="123"/>
      <c r="CL358" s="124"/>
      <c r="CM358" s="122">
        <v>2372.6</v>
      </c>
      <c r="CN358" s="123"/>
      <c r="CO358" s="123"/>
      <c r="CP358" s="123"/>
      <c r="CQ358" s="123"/>
      <c r="CR358" s="123"/>
      <c r="CS358" s="124"/>
      <c r="CT358" s="122">
        <v>2375.31</v>
      </c>
      <c r="CU358" s="123"/>
      <c r="CV358" s="123"/>
      <c r="CW358" s="123"/>
      <c r="CX358" s="123"/>
      <c r="CY358" s="123"/>
      <c r="CZ358" s="124"/>
      <c r="DA358" s="122">
        <v>2355.92</v>
      </c>
      <c r="DB358" s="123"/>
      <c r="DC358" s="123"/>
      <c r="DD358" s="123"/>
      <c r="DE358" s="123"/>
      <c r="DF358" s="123"/>
      <c r="DG358" s="124"/>
      <c r="DH358" s="122">
        <v>2387.0300000000002</v>
      </c>
      <c r="DI358" s="123"/>
      <c r="DJ358" s="123"/>
      <c r="DK358" s="123"/>
      <c r="DL358" s="123"/>
      <c r="DM358" s="123"/>
      <c r="DN358" s="124"/>
      <c r="DO358" s="122">
        <v>2364.69</v>
      </c>
      <c r="DP358" s="123"/>
      <c r="DQ358" s="123"/>
      <c r="DR358" s="123"/>
      <c r="DS358" s="123"/>
      <c r="DT358" s="123"/>
      <c r="DU358" s="124"/>
      <c r="DV358" s="122">
        <v>2356.4299999999998</v>
      </c>
      <c r="DW358" s="123"/>
      <c r="DX358" s="123"/>
      <c r="DY358" s="123"/>
      <c r="DZ358" s="123"/>
      <c r="EA358" s="123"/>
      <c r="EB358" s="124"/>
      <c r="EC358" s="122">
        <v>2316.89</v>
      </c>
      <c r="ED358" s="123"/>
      <c r="EE358" s="123"/>
      <c r="EF358" s="123"/>
      <c r="EG358" s="123"/>
      <c r="EH358" s="123"/>
      <c r="EI358" s="124"/>
      <c r="EJ358" s="122">
        <v>2332.6999999999998</v>
      </c>
      <c r="EK358" s="123"/>
      <c r="EL358" s="123"/>
      <c r="EM358" s="123"/>
      <c r="EN358" s="123"/>
      <c r="EO358" s="123"/>
      <c r="EP358" s="124"/>
      <c r="EQ358" s="122">
        <v>2489</v>
      </c>
      <c r="ER358" s="123"/>
      <c r="ES358" s="123"/>
      <c r="ET358" s="123"/>
      <c r="EU358" s="123"/>
      <c r="EV358" s="123"/>
      <c r="EW358" s="124"/>
      <c r="EX358" s="122">
        <v>2491.71</v>
      </c>
      <c r="EY358" s="123"/>
      <c r="EZ358" s="123"/>
      <c r="FA358" s="123"/>
      <c r="FB358" s="123"/>
      <c r="FC358" s="123"/>
      <c r="FD358" s="124"/>
      <c r="FE358" s="122">
        <v>2324.34</v>
      </c>
      <c r="FF358" s="123"/>
      <c r="FG358" s="123"/>
      <c r="FH358" s="123"/>
      <c r="FI358" s="123"/>
      <c r="FJ358" s="123"/>
      <c r="FK358" s="124"/>
    </row>
    <row r="359" spans="1:167" s="2" customFormat="1" ht="15.75" customHeight="1" x14ac:dyDescent="0.2">
      <c r="A359" s="125" t="s">
        <v>315</v>
      </c>
      <c r="B359" s="125"/>
      <c r="C359" s="125"/>
      <c r="D359" s="125"/>
      <c r="E359" s="125"/>
      <c r="F359" s="125"/>
      <c r="G359" s="125"/>
      <c r="H359" s="126"/>
      <c r="I359" s="122">
        <v>2239.4899999999998</v>
      </c>
      <c r="J359" s="123"/>
      <c r="K359" s="123"/>
      <c r="L359" s="123"/>
      <c r="M359" s="123"/>
      <c r="N359" s="124"/>
      <c r="O359" s="122">
        <v>2097.69</v>
      </c>
      <c r="P359" s="123"/>
      <c r="Q359" s="123"/>
      <c r="R359" s="123"/>
      <c r="S359" s="123"/>
      <c r="T359" s="124"/>
      <c r="U359" s="122">
        <v>2085.7600000000002</v>
      </c>
      <c r="V359" s="123"/>
      <c r="W359" s="123"/>
      <c r="X359" s="123"/>
      <c r="Y359" s="123"/>
      <c r="Z359" s="124"/>
      <c r="AA359" s="122">
        <v>2085.2399999999998</v>
      </c>
      <c r="AB359" s="123"/>
      <c r="AC359" s="123"/>
      <c r="AD359" s="123"/>
      <c r="AE359" s="123"/>
      <c r="AF359" s="124"/>
      <c r="AG359" s="122">
        <v>2081.98</v>
      </c>
      <c r="AH359" s="123"/>
      <c r="AI359" s="123"/>
      <c r="AJ359" s="123"/>
      <c r="AK359" s="123"/>
      <c r="AL359" s="124"/>
      <c r="AM359" s="122">
        <v>2071.64</v>
      </c>
      <c r="AN359" s="123"/>
      <c r="AO359" s="123"/>
      <c r="AP359" s="123"/>
      <c r="AQ359" s="123"/>
      <c r="AR359" s="124"/>
      <c r="AS359" s="122">
        <v>2030.87</v>
      </c>
      <c r="AT359" s="123"/>
      <c r="AU359" s="123"/>
      <c r="AV359" s="123"/>
      <c r="AW359" s="123"/>
      <c r="AX359" s="124"/>
      <c r="AY359" s="122">
        <v>2051.87</v>
      </c>
      <c r="AZ359" s="123"/>
      <c r="BA359" s="123"/>
      <c r="BB359" s="123"/>
      <c r="BC359" s="123"/>
      <c r="BD359" s="123"/>
      <c r="BE359" s="122">
        <v>2113.94</v>
      </c>
      <c r="BF359" s="123"/>
      <c r="BG359" s="123"/>
      <c r="BH359" s="123"/>
      <c r="BI359" s="123"/>
      <c r="BJ359" s="124"/>
      <c r="BK359" s="122">
        <v>2353.39</v>
      </c>
      <c r="BL359" s="123"/>
      <c r="BM359" s="123"/>
      <c r="BN359" s="123"/>
      <c r="BO359" s="123"/>
      <c r="BP359" s="123"/>
      <c r="BQ359" s="124"/>
      <c r="BR359" s="122">
        <v>2398.5100000000002</v>
      </c>
      <c r="BS359" s="123"/>
      <c r="BT359" s="123"/>
      <c r="BU359" s="123"/>
      <c r="BV359" s="123"/>
      <c r="BW359" s="123"/>
      <c r="BX359" s="124"/>
      <c r="BY359" s="122">
        <v>2420.5500000000002</v>
      </c>
      <c r="BZ359" s="123"/>
      <c r="CA359" s="123"/>
      <c r="CB359" s="123"/>
      <c r="CC359" s="123"/>
      <c r="CD359" s="123"/>
      <c r="CE359" s="124"/>
      <c r="CF359" s="122">
        <v>2413.31</v>
      </c>
      <c r="CG359" s="123"/>
      <c r="CH359" s="123"/>
      <c r="CI359" s="123"/>
      <c r="CJ359" s="123"/>
      <c r="CK359" s="123"/>
      <c r="CL359" s="124"/>
      <c r="CM359" s="122">
        <v>2403.6999999999998</v>
      </c>
      <c r="CN359" s="123"/>
      <c r="CO359" s="123"/>
      <c r="CP359" s="123"/>
      <c r="CQ359" s="123"/>
      <c r="CR359" s="123"/>
      <c r="CS359" s="124"/>
      <c r="CT359" s="122">
        <v>2434.71</v>
      </c>
      <c r="CU359" s="123"/>
      <c r="CV359" s="123"/>
      <c r="CW359" s="123"/>
      <c r="CX359" s="123"/>
      <c r="CY359" s="123"/>
      <c r="CZ359" s="124"/>
      <c r="DA359" s="122">
        <v>2416.7600000000002</v>
      </c>
      <c r="DB359" s="123"/>
      <c r="DC359" s="123"/>
      <c r="DD359" s="123"/>
      <c r="DE359" s="123"/>
      <c r="DF359" s="123"/>
      <c r="DG359" s="124"/>
      <c r="DH359" s="122">
        <v>2407.33</v>
      </c>
      <c r="DI359" s="123"/>
      <c r="DJ359" s="123"/>
      <c r="DK359" s="123"/>
      <c r="DL359" s="123"/>
      <c r="DM359" s="123"/>
      <c r="DN359" s="124"/>
      <c r="DO359" s="122">
        <v>2385.0100000000002</v>
      </c>
      <c r="DP359" s="123"/>
      <c r="DQ359" s="123"/>
      <c r="DR359" s="123"/>
      <c r="DS359" s="123"/>
      <c r="DT359" s="123"/>
      <c r="DU359" s="124"/>
      <c r="DV359" s="122">
        <v>2372.58</v>
      </c>
      <c r="DW359" s="123"/>
      <c r="DX359" s="123"/>
      <c r="DY359" s="123"/>
      <c r="DZ359" s="123"/>
      <c r="EA359" s="123"/>
      <c r="EB359" s="124"/>
      <c r="EC359" s="122">
        <v>2370.52</v>
      </c>
      <c r="ED359" s="123"/>
      <c r="EE359" s="123"/>
      <c r="EF359" s="123"/>
      <c r="EG359" s="123"/>
      <c r="EH359" s="123"/>
      <c r="EI359" s="124"/>
      <c r="EJ359" s="122">
        <v>2399.79</v>
      </c>
      <c r="EK359" s="123"/>
      <c r="EL359" s="123"/>
      <c r="EM359" s="123"/>
      <c r="EN359" s="123"/>
      <c r="EO359" s="123"/>
      <c r="EP359" s="124"/>
      <c r="EQ359" s="122">
        <v>2444.44</v>
      </c>
      <c r="ER359" s="123"/>
      <c r="ES359" s="123"/>
      <c r="ET359" s="123"/>
      <c r="EU359" s="123"/>
      <c r="EV359" s="123"/>
      <c r="EW359" s="124"/>
      <c r="EX359" s="122">
        <v>2385.96</v>
      </c>
      <c r="EY359" s="123"/>
      <c r="EZ359" s="123"/>
      <c r="FA359" s="123"/>
      <c r="FB359" s="123"/>
      <c r="FC359" s="123"/>
      <c r="FD359" s="124"/>
      <c r="FE359" s="122">
        <v>2162.9699999999998</v>
      </c>
      <c r="FF359" s="123"/>
      <c r="FG359" s="123"/>
      <c r="FH359" s="123"/>
      <c r="FI359" s="123"/>
      <c r="FJ359" s="123"/>
      <c r="FK359" s="124"/>
    </row>
    <row r="360" spans="1:167" s="2" customFormat="1" ht="15.75" customHeight="1" x14ac:dyDescent="0.2">
      <c r="A360" s="125" t="s">
        <v>318</v>
      </c>
      <c r="B360" s="125"/>
      <c r="C360" s="125"/>
      <c r="D360" s="125"/>
      <c r="E360" s="125"/>
      <c r="F360" s="125"/>
      <c r="G360" s="125"/>
      <c r="H360" s="126"/>
      <c r="I360" s="122">
        <v>2226.6999999999998</v>
      </c>
      <c r="J360" s="123"/>
      <c r="K360" s="123"/>
      <c r="L360" s="123"/>
      <c r="M360" s="123"/>
      <c r="N360" s="124"/>
      <c r="O360" s="122">
        <v>2129.54</v>
      </c>
      <c r="P360" s="123"/>
      <c r="Q360" s="123"/>
      <c r="R360" s="123"/>
      <c r="S360" s="123"/>
      <c r="T360" s="124"/>
      <c r="U360" s="122">
        <v>2129.54</v>
      </c>
      <c r="V360" s="123"/>
      <c r="W360" s="123"/>
      <c r="X360" s="123"/>
      <c r="Y360" s="123"/>
      <c r="Z360" s="124"/>
      <c r="AA360" s="122">
        <v>2054.0500000000002</v>
      </c>
      <c r="AB360" s="123"/>
      <c r="AC360" s="123"/>
      <c r="AD360" s="123"/>
      <c r="AE360" s="123"/>
      <c r="AF360" s="124"/>
      <c r="AG360" s="122">
        <v>2034.37</v>
      </c>
      <c r="AH360" s="123"/>
      <c r="AI360" s="123"/>
      <c r="AJ360" s="123"/>
      <c r="AK360" s="123"/>
      <c r="AL360" s="124"/>
      <c r="AM360" s="122">
        <v>1899.74</v>
      </c>
      <c r="AN360" s="123"/>
      <c r="AO360" s="123"/>
      <c r="AP360" s="123"/>
      <c r="AQ360" s="123"/>
      <c r="AR360" s="124"/>
      <c r="AS360" s="122">
        <v>1653.11</v>
      </c>
      <c r="AT360" s="123"/>
      <c r="AU360" s="123"/>
      <c r="AV360" s="123"/>
      <c r="AW360" s="123"/>
      <c r="AX360" s="124"/>
      <c r="AY360" s="122">
        <v>1652.46</v>
      </c>
      <c r="AZ360" s="123"/>
      <c r="BA360" s="123"/>
      <c r="BB360" s="123"/>
      <c r="BC360" s="123"/>
      <c r="BD360" s="123"/>
      <c r="BE360" s="122">
        <v>2105.61</v>
      </c>
      <c r="BF360" s="123"/>
      <c r="BG360" s="123"/>
      <c r="BH360" s="123"/>
      <c r="BI360" s="123"/>
      <c r="BJ360" s="124"/>
      <c r="BK360" s="122">
        <v>2171.19</v>
      </c>
      <c r="BL360" s="123"/>
      <c r="BM360" s="123"/>
      <c r="BN360" s="123"/>
      <c r="BO360" s="123"/>
      <c r="BP360" s="123"/>
      <c r="BQ360" s="124"/>
      <c r="BR360" s="122">
        <v>2298.1999999999998</v>
      </c>
      <c r="BS360" s="123"/>
      <c r="BT360" s="123"/>
      <c r="BU360" s="123"/>
      <c r="BV360" s="123"/>
      <c r="BW360" s="123"/>
      <c r="BX360" s="124"/>
      <c r="BY360" s="122">
        <v>2325.9499999999998</v>
      </c>
      <c r="BZ360" s="123"/>
      <c r="CA360" s="123"/>
      <c r="CB360" s="123"/>
      <c r="CC360" s="123"/>
      <c r="CD360" s="123"/>
      <c r="CE360" s="124"/>
      <c r="CF360" s="122">
        <v>2327.4699999999998</v>
      </c>
      <c r="CG360" s="123"/>
      <c r="CH360" s="123"/>
      <c r="CI360" s="123"/>
      <c r="CJ360" s="123"/>
      <c r="CK360" s="123"/>
      <c r="CL360" s="124"/>
      <c r="CM360" s="122">
        <v>2326.02</v>
      </c>
      <c r="CN360" s="123"/>
      <c r="CO360" s="123"/>
      <c r="CP360" s="123"/>
      <c r="CQ360" s="123"/>
      <c r="CR360" s="123"/>
      <c r="CS360" s="124"/>
      <c r="CT360" s="122">
        <v>2347.4899999999998</v>
      </c>
      <c r="CU360" s="123"/>
      <c r="CV360" s="123"/>
      <c r="CW360" s="123"/>
      <c r="CX360" s="123"/>
      <c r="CY360" s="123"/>
      <c r="CZ360" s="124"/>
      <c r="DA360" s="122">
        <v>2343.89</v>
      </c>
      <c r="DB360" s="123"/>
      <c r="DC360" s="123"/>
      <c r="DD360" s="123"/>
      <c r="DE360" s="123"/>
      <c r="DF360" s="123"/>
      <c r="DG360" s="124"/>
      <c r="DH360" s="122">
        <v>2339.52</v>
      </c>
      <c r="DI360" s="123"/>
      <c r="DJ360" s="123"/>
      <c r="DK360" s="123"/>
      <c r="DL360" s="123"/>
      <c r="DM360" s="123"/>
      <c r="DN360" s="124"/>
      <c r="DO360" s="122">
        <v>2337.4899999999998</v>
      </c>
      <c r="DP360" s="123"/>
      <c r="DQ360" s="123"/>
      <c r="DR360" s="123"/>
      <c r="DS360" s="123"/>
      <c r="DT360" s="123"/>
      <c r="DU360" s="124"/>
      <c r="DV360" s="122">
        <v>2336.1799999999998</v>
      </c>
      <c r="DW360" s="123"/>
      <c r="DX360" s="123"/>
      <c r="DY360" s="123"/>
      <c r="DZ360" s="123"/>
      <c r="EA360" s="123"/>
      <c r="EB360" s="124"/>
      <c r="EC360" s="122">
        <v>2355.58</v>
      </c>
      <c r="ED360" s="123"/>
      <c r="EE360" s="123"/>
      <c r="EF360" s="123"/>
      <c r="EG360" s="123"/>
      <c r="EH360" s="123"/>
      <c r="EI360" s="124"/>
      <c r="EJ360" s="122">
        <v>2434.75</v>
      </c>
      <c r="EK360" s="123"/>
      <c r="EL360" s="123"/>
      <c r="EM360" s="123"/>
      <c r="EN360" s="123"/>
      <c r="EO360" s="123"/>
      <c r="EP360" s="124"/>
      <c r="EQ360" s="122">
        <v>2498.08</v>
      </c>
      <c r="ER360" s="123"/>
      <c r="ES360" s="123"/>
      <c r="ET360" s="123"/>
      <c r="EU360" s="123"/>
      <c r="EV360" s="123"/>
      <c r="EW360" s="124"/>
      <c r="EX360" s="122">
        <v>2381.5100000000002</v>
      </c>
      <c r="EY360" s="123"/>
      <c r="EZ360" s="123"/>
      <c r="FA360" s="123"/>
      <c r="FB360" s="123"/>
      <c r="FC360" s="123"/>
      <c r="FD360" s="124"/>
      <c r="FE360" s="122">
        <v>2285.5</v>
      </c>
      <c r="FF360" s="123"/>
      <c r="FG360" s="123"/>
      <c r="FH360" s="123"/>
      <c r="FI360" s="123"/>
      <c r="FJ360" s="123"/>
      <c r="FK360" s="124"/>
    </row>
    <row r="361" spans="1:167" ht="3" customHeight="1" x14ac:dyDescent="0.25"/>
    <row r="362" spans="1:167" s="2" customFormat="1" ht="12" x14ac:dyDescent="0.2"/>
    <row r="363" spans="1:167" s="2" customFormat="1" ht="12" x14ac:dyDescent="0.2">
      <c r="A363" s="140" t="s">
        <v>63</v>
      </c>
      <c r="B363" s="140"/>
      <c r="C363" s="140"/>
      <c r="D363" s="140"/>
      <c r="E363" s="140"/>
      <c r="F363" s="140"/>
      <c r="G363" s="140"/>
      <c r="H363" s="141"/>
      <c r="I363" s="144" t="s">
        <v>113</v>
      </c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  <c r="AA363" s="145"/>
      <c r="AB363" s="145"/>
      <c r="AC363" s="145"/>
      <c r="AD363" s="145"/>
      <c r="AE363" s="145"/>
      <c r="AF363" s="145"/>
      <c r="AG363" s="145"/>
      <c r="AH363" s="145"/>
      <c r="AI363" s="145"/>
      <c r="AJ363" s="145"/>
      <c r="AK363" s="145"/>
      <c r="AL363" s="145"/>
      <c r="AM363" s="145"/>
      <c r="AN363" s="145"/>
      <c r="AO363" s="145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5"/>
      <c r="BF363" s="145"/>
      <c r="BG363" s="145"/>
      <c r="BH363" s="145"/>
      <c r="BI363" s="145"/>
      <c r="BJ363" s="145"/>
      <c r="BK363" s="145"/>
      <c r="BL363" s="145"/>
      <c r="BM363" s="145"/>
      <c r="BN363" s="145"/>
      <c r="BO363" s="145"/>
      <c r="BP363" s="145"/>
      <c r="BQ363" s="145"/>
      <c r="BR363" s="145"/>
      <c r="BS363" s="145"/>
      <c r="BT363" s="145"/>
      <c r="BU363" s="145"/>
      <c r="BV363" s="145"/>
      <c r="BW363" s="145"/>
      <c r="BX363" s="145"/>
      <c r="BY363" s="145"/>
      <c r="BZ363" s="145"/>
      <c r="CA363" s="145"/>
      <c r="CB363" s="145"/>
      <c r="CC363" s="145"/>
      <c r="CD363" s="145"/>
      <c r="CE363" s="145"/>
      <c r="CF363" s="145"/>
      <c r="CG363" s="145"/>
      <c r="CH363" s="145"/>
      <c r="CI363" s="145"/>
      <c r="CJ363" s="145"/>
      <c r="CK363" s="145"/>
      <c r="CL363" s="145"/>
      <c r="CM363" s="145"/>
      <c r="CN363" s="145"/>
      <c r="CO363" s="145"/>
      <c r="CP363" s="145"/>
      <c r="CQ363" s="145"/>
      <c r="CR363" s="145"/>
      <c r="CS363" s="145"/>
      <c r="CT363" s="145"/>
      <c r="CU363" s="145"/>
      <c r="CV363" s="145"/>
      <c r="CW363" s="145"/>
      <c r="CX363" s="145"/>
      <c r="CY363" s="145"/>
      <c r="CZ363" s="145"/>
      <c r="DA363" s="145"/>
      <c r="DB363" s="145"/>
      <c r="DC363" s="145"/>
      <c r="DD363" s="145"/>
      <c r="DE363" s="145"/>
      <c r="DF363" s="145"/>
      <c r="DG363" s="145"/>
      <c r="DH363" s="145"/>
      <c r="DI363" s="145"/>
      <c r="DJ363" s="145"/>
      <c r="DK363" s="145"/>
      <c r="DL363" s="145"/>
      <c r="DM363" s="145"/>
      <c r="DN363" s="145"/>
      <c r="DO363" s="145"/>
      <c r="DP363" s="145"/>
      <c r="DQ363" s="145"/>
      <c r="DR363" s="145"/>
      <c r="DS363" s="145"/>
      <c r="DT363" s="145"/>
      <c r="DU363" s="145"/>
      <c r="DV363" s="145"/>
      <c r="DW363" s="145"/>
      <c r="DX363" s="145"/>
      <c r="DY363" s="145"/>
      <c r="DZ363" s="145"/>
      <c r="EA363" s="145"/>
      <c r="EB363" s="145"/>
      <c r="EC363" s="145"/>
      <c r="ED363" s="145"/>
      <c r="EE363" s="145"/>
      <c r="EF363" s="145"/>
      <c r="EG363" s="145"/>
      <c r="EH363" s="145"/>
      <c r="EI363" s="145"/>
      <c r="EJ363" s="145"/>
      <c r="EK363" s="145"/>
      <c r="EL363" s="145"/>
      <c r="EM363" s="145"/>
      <c r="EN363" s="145"/>
      <c r="EO363" s="145"/>
      <c r="EP363" s="145"/>
      <c r="EQ363" s="145"/>
      <c r="ER363" s="145"/>
      <c r="ES363" s="145"/>
      <c r="ET363" s="145"/>
      <c r="EU363" s="145"/>
      <c r="EV363" s="145"/>
      <c r="EW363" s="145"/>
      <c r="EX363" s="145"/>
      <c r="EY363" s="145"/>
      <c r="EZ363" s="145"/>
      <c r="FA363" s="145"/>
      <c r="FB363" s="145"/>
      <c r="FC363" s="145"/>
      <c r="FD363" s="145"/>
      <c r="FE363" s="145"/>
      <c r="FF363" s="145"/>
      <c r="FG363" s="145"/>
      <c r="FH363" s="145"/>
      <c r="FI363" s="145"/>
      <c r="FJ363" s="145"/>
      <c r="FK363" s="146"/>
    </row>
    <row r="364" spans="1:167" s="2" customFormat="1" ht="27" customHeight="1" x14ac:dyDescent="0.2">
      <c r="A364" s="142"/>
      <c r="B364" s="142"/>
      <c r="C364" s="142"/>
      <c r="D364" s="142"/>
      <c r="E364" s="142"/>
      <c r="F364" s="142"/>
      <c r="G364" s="142"/>
      <c r="H364" s="143"/>
      <c r="I364" s="127" t="s">
        <v>65</v>
      </c>
      <c r="J364" s="128"/>
      <c r="K364" s="128"/>
      <c r="L364" s="128"/>
      <c r="M364" s="128"/>
      <c r="N364" s="129"/>
      <c r="O364" s="127" t="s">
        <v>66</v>
      </c>
      <c r="P364" s="128"/>
      <c r="Q364" s="128"/>
      <c r="R364" s="128"/>
      <c r="S364" s="128"/>
      <c r="T364" s="129"/>
      <c r="U364" s="127" t="s">
        <v>67</v>
      </c>
      <c r="V364" s="128"/>
      <c r="W364" s="128"/>
      <c r="X364" s="128"/>
      <c r="Y364" s="128"/>
      <c r="Z364" s="129"/>
      <c r="AA364" s="127" t="s">
        <v>68</v>
      </c>
      <c r="AB364" s="128"/>
      <c r="AC364" s="128"/>
      <c r="AD364" s="128"/>
      <c r="AE364" s="128"/>
      <c r="AF364" s="129"/>
      <c r="AG364" s="127" t="s">
        <v>69</v>
      </c>
      <c r="AH364" s="128"/>
      <c r="AI364" s="128"/>
      <c r="AJ364" s="128"/>
      <c r="AK364" s="128"/>
      <c r="AL364" s="129"/>
      <c r="AM364" s="127" t="s">
        <v>70</v>
      </c>
      <c r="AN364" s="128"/>
      <c r="AO364" s="128"/>
      <c r="AP364" s="128"/>
      <c r="AQ364" s="128"/>
      <c r="AR364" s="129"/>
      <c r="AS364" s="127" t="s">
        <v>71</v>
      </c>
      <c r="AT364" s="128"/>
      <c r="AU364" s="128"/>
      <c r="AV364" s="128"/>
      <c r="AW364" s="128"/>
      <c r="AX364" s="129"/>
      <c r="AY364" s="127" t="s">
        <v>72</v>
      </c>
      <c r="AZ364" s="128"/>
      <c r="BA364" s="128"/>
      <c r="BB364" s="128"/>
      <c r="BC364" s="128"/>
      <c r="BD364" s="128"/>
      <c r="BE364" s="127" t="s">
        <v>73</v>
      </c>
      <c r="BF364" s="128"/>
      <c r="BG364" s="128"/>
      <c r="BH364" s="128"/>
      <c r="BI364" s="128"/>
      <c r="BJ364" s="129"/>
      <c r="BK364" s="127" t="s">
        <v>74</v>
      </c>
      <c r="BL364" s="128"/>
      <c r="BM364" s="128"/>
      <c r="BN364" s="128"/>
      <c r="BO364" s="128"/>
      <c r="BP364" s="128"/>
      <c r="BQ364" s="129"/>
      <c r="BR364" s="127" t="s">
        <v>75</v>
      </c>
      <c r="BS364" s="128"/>
      <c r="BT364" s="128"/>
      <c r="BU364" s="128"/>
      <c r="BV364" s="128"/>
      <c r="BW364" s="128"/>
      <c r="BX364" s="129"/>
      <c r="BY364" s="127" t="s">
        <v>76</v>
      </c>
      <c r="BZ364" s="128"/>
      <c r="CA364" s="128"/>
      <c r="CB364" s="128"/>
      <c r="CC364" s="128"/>
      <c r="CD364" s="128"/>
      <c r="CE364" s="129"/>
      <c r="CF364" s="127" t="s">
        <v>77</v>
      </c>
      <c r="CG364" s="128"/>
      <c r="CH364" s="128"/>
      <c r="CI364" s="128"/>
      <c r="CJ364" s="128"/>
      <c r="CK364" s="128"/>
      <c r="CL364" s="129"/>
      <c r="CM364" s="127" t="s">
        <v>78</v>
      </c>
      <c r="CN364" s="128"/>
      <c r="CO364" s="128"/>
      <c r="CP364" s="128"/>
      <c r="CQ364" s="128"/>
      <c r="CR364" s="128"/>
      <c r="CS364" s="129"/>
      <c r="CT364" s="127" t="s">
        <v>79</v>
      </c>
      <c r="CU364" s="128"/>
      <c r="CV364" s="128"/>
      <c r="CW364" s="128"/>
      <c r="CX364" s="128"/>
      <c r="CY364" s="128"/>
      <c r="CZ364" s="129"/>
      <c r="DA364" s="127" t="s">
        <v>80</v>
      </c>
      <c r="DB364" s="128"/>
      <c r="DC364" s="128"/>
      <c r="DD364" s="128"/>
      <c r="DE364" s="128"/>
      <c r="DF364" s="128"/>
      <c r="DG364" s="129"/>
      <c r="DH364" s="127" t="s">
        <v>81</v>
      </c>
      <c r="DI364" s="128"/>
      <c r="DJ364" s="128"/>
      <c r="DK364" s="128"/>
      <c r="DL364" s="128"/>
      <c r="DM364" s="128"/>
      <c r="DN364" s="129"/>
      <c r="DO364" s="127" t="s">
        <v>82</v>
      </c>
      <c r="DP364" s="128"/>
      <c r="DQ364" s="128"/>
      <c r="DR364" s="128"/>
      <c r="DS364" s="128"/>
      <c r="DT364" s="128"/>
      <c r="DU364" s="129"/>
      <c r="DV364" s="127" t="s">
        <v>83</v>
      </c>
      <c r="DW364" s="128"/>
      <c r="DX364" s="128"/>
      <c r="DY364" s="128"/>
      <c r="DZ364" s="128"/>
      <c r="EA364" s="128"/>
      <c r="EB364" s="129"/>
      <c r="EC364" s="127" t="s">
        <v>84</v>
      </c>
      <c r="ED364" s="128"/>
      <c r="EE364" s="128"/>
      <c r="EF364" s="128"/>
      <c r="EG364" s="128"/>
      <c r="EH364" s="128"/>
      <c r="EI364" s="129"/>
      <c r="EJ364" s="127" t="s">
        <v>85</v>
      </c>
      <c r="EK364" s="128"/>
      <c r="EL364" s="128"/>
      <c r="EM364" s="128"/>
      <c r="EN364" s="128"/>
      <c r="EO364" s="128"/>
      <c r="EP364" s="129"/>
      <c r="EQ364" s="127" t="s">
        <v>86</v>
      </c>
      <c r="ER364" s="128"/>
      <c r="ES364" s="128"/>
      <c r="ET364" s="128"/>
      <c r="EU364" s="128"/>
      <c r="EV364" s="128"/>
      <c r="EW364" s="129"/>
      <c r="EX364" s="127" t="s">
        <v>87</v>
      </c>
      <c r="EY364" s="128"/>
      <c r="EZ364" s="128"/>
      <c r="FA364" s="128"/>
      <c r="FB364" s="128"/>
      <c r="FC364" s="128"/>
      <c r="FD364" s="129"/>
      <c r="FE364" s="127" t="s">
        <v>88</v>
      </c>
      <c r="FF364" s="128"/>
      <c r="FG364" s="128"/>
      <c r="FH364" s="128"/>
      <c r="FI364" s="128"/>
      <c r="FJ364" s="128"/>
      <c r="FK364" s="129"/>
    </row>
    <row r="365" spans="1:167" s="2" customFormat="1" ht="15.75" customHeight="1" x14ac:dyDescent="0.2">
      <c r="A365" s="125" t="s">
        <v>4</v>
      </c>
      <c r="B365" s="125"/>
      <c r="C365" s="125"/>
      <c r="D365" s="125"/>
      <c r="E365" s="125"/>
      <c r="F365" s="125"/>
      <c r="G365" s="125"/>
      <c r="H365" s="126"/>
      <c r="I365" s="122">
        <v>2375.75</v>
      </c>
      <c r="J365" s="123"/>
      <c r="K365" s="123"/>
      <c r="L365" s="123"/>
      <c r="M365" s="123"/>
      <c r="N365" s="124"/>
      <c r="O365" s="122">
        <v>2222.46</v>
      </c>
      <c r="P365" s="123"/>
      <c r="Q365" s="123"/>
      <c r="R365" s="123"/>
      <c r="S365" s="123"/>
      <c r="T365" s="124"/>
      <c r="U365" s="122">
        <v>2184.61</v>
      </c>
      <c r="V365" s="123"/>
      <c r="W365" s="123"/>
      <c r="X365" s="123"/>
      <c r="Y365" s="123"/>
      <c r="Z365" s="124"/>
      <c r="AA365" s="122">
        <v>2113.0700000000002</v>
      </c>
      <c r="AB365" s="123"/>
      <c r="AC365" s="123"/>
      <c r="AD365" s="123"/>
      <c r="AE365" s="123"/>
      <c r="AF365" s="124"/>
      <c r="AG365" s="122">
        <v>2107.65</v>
      </c>
      <c r="AH365" s="123"/>
      <c r="AI365" s="123"/>
      <c r="AJ365" s="123"/>
      <c r="AK365" s="123"/>
      <c r="AL365" s="124"/>
      <c r="AM365" s="122">
        <v>2164.7199999999998</v>
      </c>
      <c r="AN365" s="123"/>
      <c r="AO365" s="123"/>
      <c r="AP365" s="123"/>
      <c r="AQ365" s="123"/>
      <c r="AR365" s="124"/>
      <c r="AS365" s="122">
        <v>2190.8200000000002</v>
      </c>
      <c r="AT365" s="123"/>
      <c r="AU365" s="123"/>
      <c r="AV365" s="123"/>
      <c r="AW365" s="123"/>
      <c r="AX365" s="124"/>
      <c r="AY365" s="122">
        <v>2262.59</v>
      </c>
      <c r="AZ365" s="123"/>
      <c r="BA365" s="123"/>
      <c r="BB365" s="123"/>
      <c r="BC365" s="123"/>
      <c r="BD365" s="123"/>
      <c r="BE365" s="122">
        <v>2586.79</v>
      </c>
      <c r="BF365" s="123"/>
      <c r="BG365" s="123"/>
      <c r="BH365" s="123"/>
      <c r="BI365" s="123"/>
      <c r="BJ365" s="124"/>
      <c r="BK365" s="122">
        <v>2397.5</v>
      </c>
      <c r="BL365" s="123"/>
      <c r="BM365" s="123"/>
      <c r="BN365" s="123"/>
      <c r="BO365" s="123"/>
      <c r="BP365" s="123"/>
      <c r="BQ365" s="124"/>
      <c r="BR365" s="122">
        <v>2335.09</v>
      </c>
      <c r="BS365" s="123"/>
      <c r="BT365" s="123"/>
      <c r="BU365" s="123"/>
      <c r="BV365" s="123"/>
      <c r="BW365" s="123"/>
      <c r="BX365" s="124"/>
      <c r="BY365" s="122">
        <v>2286.0300000000002</v>
      </c>
      <c r="BZ365" s="123"/>
      <c r="CA365" s="123"/>
      <c r="CB365" s="123"/>
      <c r="CC365" s="123"/>
      <c r="CD365" s="123"/>
      <c r="CE365" s="124"/>
      <c r="CF365" s="122">
        <v>2310.67</v>
      </c>
      <c r="CG365" s="123"/>
      <c r="CH365" s="123"/>
      <c r="CI365" s="123"/>
      <c r="CJ365" s="123"/>
      <c r="CK365" s="123"/>
      <c r="CL365" s="124"/>
      <c r="CM365" s="122">
        <v>2258.09</v>
      </c>
      <c r="CN365" s="123"/>
      <c r="CO365" s="123"/>
      <c r="CP365" s="123"/>
      <c r="CQ365" s="123"/>
      <c r="CR365" s="123"/>
      <c r="CS365" s="124"/>
      <c r="CT365" s="122">
        <v>2285.87</v>
      </c>
      <c r="CU365" s="123"/>
      <c r="CV365" s="123"/>
      <c r="CW365" s="123"/>
      <c r="CX365" s="123"/>
      <c r="CY365" s="123"/>
      <c r="CZ365" s="124"/>
      <c r="DA365" s="122">
        <v>2263.81</v>
      </c>
      <c r="DB365" s="123"/>
      <c r="DC365" s="123"/>
      <c r="DD365" s="123"/>
      <c r="DE365" s="123"/>
      <c r="DF365" s="123"/>
      <c r="DG365" s="124"/>
      <c r="DH365" s="122">
        <v>2436.9</v>
      </c>
      <c r="DI365" s="123"/>
      <c r="DJ365" s="123"/>
      <c r="DK365" s="123"/>
      <c r="DL365" s="123"/>
      <c r="DM365" s="123"/>
      <c r="DN365" s="124"/>
      <c r="DO365" s="122">
        <v>2349.23</v>
      </c>
      <c r="DP365" s="123"/>
      <c r="DQ365" s="123"/>
      <c r="DR365" s="123"/>
      <c r="DS365" s="123"/>
      <c r="DT365" s="123"/>
      <c r="DU365" s="124"/>
      <c r="DV365" s="122">
        <v>2419.65</v>
      </c>
      <c r="DW365" s="123"/>
      <c r="DX365" s="123"/>
      <c r="DY365" s="123"/>
      <c r="DZ365" s="123"/>
      <c r="EA365" s="123"/>
      <c r="EB365" s="124"/>
      <c r="EC365" s="122">
        <v>2331.5300000000002</v>
      </c>
      <c r="ED365" s="123"/>
      <c r="EE365" s="123"/>
      <c r="EF365" s="123"/>
      <c r="EG365" s="123"/>
      <c r="EH365" s="123"/>
      <c r="EI365" s="124"/>
      <c r="EJ365" s="122">
        <v>2380.4699999999998</v>
      </c>
      <c r="EK365" s="123"/>
      <c r="EL365" s="123"/>
      <c r="EM365" s="123"/>
      <c r="EN365" s="123"/>
      <c r="EO365" s="123"/>
      <c r="EP365" s="124"/>
      <c r="EQ365" s="122">
        <v>2634.17</v>
      </c>
      <c r="ER365" s="123"/>
      <c r="ES365" s="123"/>
      <c r="ET365" s="123"/>
      <c r="EU365" s="123"/>
      <c r="EV365" s="123"/>
      <c r="EW365" s="124"/>
      <c r="EX365" s="122">
        <v>2710.47</v>
      </c>
      <c r="EY365" s="123"/>
      <c r="EZ365" s="123"/>
      <c r="FA365" s="123"/>
      <c r="FB365" s="123"/>
      <c r="FC365" s="123"/>
      <c r="FD365" s="124"/>
      <c r="FE365" s="122">
        <v>2613.04</v>
      </c>
      <c r="FF365" s="123"/>
      <c r="FG365" s="123"/>
      <c r="FH365" s="123"/>
      <c r="FI365" s="123"/>
      <c r="FJ365" s="123"/>
      <c r="FK365" s="124"/>
    </row>
    <row r="366" spans="1:167" s="2" customFormat="1" ht="15.75" customHeight="1" x14ac:dyDescent="0.2">
      <c r="A366" s="125" t="s">
        <v>89</v>
      </c>
      <c r="B366" s="125"/>
      <c r="C366" s="125"/>
      <c r="D366" s="125"/>
      <c r="E366" s="125"/>
      <c r="F366" s="125"/>
      <c r="G366" s="125"/>
      <c r="H366" s="126"/>
      <c r="I366" s="122">
        <v>2512.7399999999998</v>
      </c>
      <c r="J366" s="123"/>
      <c r="K366" s="123"/>
      <c r="L366" s="123"/>
      <c r="M366" s="123"/>
      <c r="N366" s="124"/>
      <c r="O366" s="122">
        <v>2352.29</v>
      </c>
      <c r="P366" s="123"/>
      <c r="Q366" s="123"/>
      <c r="R366" s="123"/>
      <c r="S366" s="123"/>
      <c r="T366" s="124"/>
      <c r="U366" s="122">
        <v>2275.3200000000002</v>
      </c>
      <c r="V366" s="123"/>
      <c r="W366" s="123"/>
      <c r="X366" s="123"/>
      <c r="Y366" s="123"/>
      <c r="Z366" s="124"/>
      <c r="AA366" s="122">
        <v>2252.66</v>
      </c>
      <c r="AB366" s="123"/>
      <c r="AC366" s="123"/>
      <c r="AD366" s="123"/>
      <c r="AE366" s="123"/>
      <c r="AF366" s="124"/>
      <c r="AG366" s="122">
        <v>2239.77</v>
      </c>
      <c r="AH366" s="123"/>
      <c r="AI366" s="123"/>
      <c r="AJ366" s="123"/>
      <c r="AK366" s="123"/>
      <c r="AL366" s="124"/>
      <c r="AM366" s="122">
        <v>2246.54</v>
      </c>
      <c r="AN366" s="123"/>
      <c r="AO366" s="123"/>
      <c r="AP366" s="123"/>
      <c r="AQ366" s="123"/>
      <c r="AR366" s="124"/>
      <c r="AS366" s="122">
        <v>2243.77</v>
      </c>
      <c r="AT366" s="123"/>
      <c r="AU366" s="123"/>
      <c r="AV366" s="123"/>
      <c r="AW366" s="123"/>
      <c r="AX366" s="124"/>
      <c r="AY366" s="122">
        <v>2215.2600000000002</v>
      </c>
      <c r="AZ366" s="123"/>
      <c r="BA366" s="123"/>
      <c r="BB366" s="123"/>
      <c r="BC366" s="123"/>
      <c r="BD366" s="123"/>
      <c r="BE366" s="122">
        <v>2294.8000000000002</v>
      </c>
      <c r="BF366" s="123"/>
      <c r="BG366" s="123"/>
      <c r="BH366" s="123"/>
      <c r="BI366" s="123"/>
      <c r="BJ366" s="124"/>
      <c r="BK366" s="122">
        <v>2531.4899999999998</v>
      </c>
      <c r="BL366" s="123"/>
      <c r="BM366" s="123"/>
      <c r="BN366" s="123"/>
      <c r="BO366" s="123"/>
      <c r="BP366" s="123"/>
      <c r="BQ366" s="124"/>
      <c r="BR366" s="122">
        <v>2643.42</v>
      </c>
      <c r="BS366" s="123"/>
      <c r="BT366" s="123"/>
      <c r="BU366" s="123"/>
      <c r="BV366" s="123"/>
      <c r="BW366" s="123"/>
      <c r="BX366" s="124"/>
      <c r="BY366" s="122">
        <v>2694.05</v>
      </c>
      <c r="BZ366" s="123"/>
      <c r="CA366" s="123"/>
      <c r="CB366" s="123"/>
      <c r="CC366" s="123"/>
      <c r="CD366" s="123"/>
      <c r="CE366" s="124"/>
      <c r="CF366" s="122">
        <v>2711.03</v>
      </c>
      <c r="CG366" s="123"/>
      <c r="CH366" s="123"/>
      <c r="CI366" s="123"/>
      <c r="CJ366" s="123"/>
      <c r="CK366" s="123"/>
      <c r="CL366" s="124"/>
      <c r="CM366" s="122">
        <v>2714.5</v>
      </c>
      <c r="CN366" s="123"/>
      <c r="CO366" s="123"/>
      <c r="CP366" s="123"/>
      <c r="CQ366" s="123"/>
      <c r="CR366" s="123"/>
      <c r="CS366" s="124"/>
      <c r="CT366" s="122">
        <v>2740.47</v>
      </c>
      <c r="CU366" s="123"/>
      <c r="CV366" s="123"/>
      <c r="CW366" s="123"/>
      <c r="CX366" s="123"/>
      <c r="CY366" s="123"/>
      <c r="CZ366" s="124"/>
      <c r="DA366" s="122">
        <v>2723.28</v>
      </c>
      <c r="DB366" s="123"/>
      <c r="DC366" s="123"/>
      <c r="DD366" s="123"/>
      <c r="DE366" s="123"/>
      <c r="DF366" s="123"/>
      <c r="DG366" s="124"/>
      <c r="DH366" s="122">
        <v>2726.13</v>
      </c>
      <c r="DI366" s="123"/>
      <c r="DJ366" s="123"/>
      <c r="DK366" s="123"/>
      <c r="DL366" s="123"/>
      <c r="DM366" s="123"/>
      <c r="DN366" s="124"/>
      <c r="DO366" s="122">
        <v>2711.6</v>
      </c>
      <c r="DP366" s="123"/>
      <c r="DQ366" s="123"/>
      <c r="DR366" s="123"/>
      <c r="DS366" s="123"/>
      <c r="DT366" s="123"/>
      <c r="DU366" s="124"/>
      <c r="DV366" s="122">
        <v>2729.1</v>
      </c>
      <c r="DW366" s="123"/>
      <c r="DX366" s="123"/>
      <c r="DY366" s="123"/>
      <c r="DZ366" s="123"/>
      <c r="EA366" s="123"/>
      <c r="EB366" s="124"/>
      <c r="EC366" s="122">
        <v>2695.22</v>
      </c>
      <c r="ED366" s="123"/>
      <c r="EE366" s="123"/>
      <c r="EF366" s="123"/>
      <c r="EG366" s="123"/>
      <c r="EH366" s="123"/>
      <c r="EI366" s="124"/>
      <c r="EJ366" s="122">
        <v>2675.4</v>
      </c>
      <c r="EK366" s="123"/>
      <c r="EL366" s="123"/>
      <c r="EM366" s="123"/>
      <c r="EN366" s="123"/>
      <c r="EO366" s="123"/>
      <c r="EP366" s="124"/>
      <c r="EQ366" s="122">
        <v>2676.26</v>
      </c>
      <c r="ER366" s="123"/>
      <c r="ES366" s="123"/>
      <c r="ET366" s="123"/>
      <c r="EU366" s="123"/>
      <c r="EV366" s="123"/>
      <c r="EW366" s="124"/>
      <c r="EX366" s="122">
        <v>2682.33</v>
      </c>
      <c r="EY366" s="123"/>
      <c r="EZ366" s="123"/>
      <c r="FA366" s="123"/>
      <c r="FB366" s="123"/>
      <c r="FC366" s="123"/>
      <c r="FD366" s="124"/>
      <c r="FE366" s="122">
        <v>2552.17</v>
      </c>
      <c r="FF366" s="123"/>
      <c r="FG366" s="123"/>
      <c r="FH366" s="123"/>
      <c r="FI366" s="123"/>
      <c r="FJ366" s="123"/>
      <c r="FK366" s="124"/>
    </row>
    <row r="367" spans="1:167" s="2" customFormat="1" ht="15.75" customHeight="1" x14ac:dyDescent="0.2">
      <c r="A367" s="125" t="s">
        <v>90</v>
      </c>
      <c r="B367" s="125"/>
      <c r="C367" s="125"/>
      <c r="D367" s="125"/>
      <c r="E367" s="125"/>
      <c r="F367" s="125"/>
      <c r="G367" s="125"/>
      <c r="H367" s="126"/>
      <c r="I367" s="122">
        <v>2500.46</v>
      </c>
      <c r="J367" s="123"/>
      <c r="K367" s="123"/>
      <c r="L367" s="123"/>
      <c r="M367" s="123"/>
      <c r="N367" s="124"/>
      <c r="O367" s="122">
        <v>2298.2199999999998</v>
      </c>
      <c r="P367" s="123"/>
      <c r="Q367" s="123"/>
      <c r="R367" s="123"/>
      <c r="S367" s="123"/>
      <c r="T367" s="124"/>
      <c r="U367" s="122">
        <v>2250.35</v>
      </c>
      <c r="V367" s="123"/>
      <c r="W367" s="123"/>
      <c r="X367" s="123"/>
      <c r="Y367" s="123"/>
      <c r="Z367" s="124"/>
      <c r="AA367" s="122">
        <v>2217.42</v>
      </c>
      <c r="AB367" s="123"/>
      <c r="AC367" s="123"/>
      <c r="AD367" s="123"/>
      <c r="AE367" s="123"/>
      <c r="AF367" s="124"/>
      <c r="AG367" s="122">
        <v>2165.98</v>
      </c>
      <c r="AH367" s="123"/>
      <c r="AI367" s="123"/>
      <c r="AJ367" s="123"/>
      <c r="AK367" s="123"/>
      <c r="AL367" s="124"/>
      <c r="AM367" s="122">
        <v>2127.9299999999998</v>
      </c>
      <c r="AN367" s="123"/>
      <c r="AO367" s="123"/>
      <c r="AP367" s="123"/>
      <c r="AQ367" s="123"/>
      <c r="AR367" s="124"/>
      <c r="AS367" s="122">
        <v>2108.02</v>
      </c>
      <c r="AT367" s="123"/>
      <c r="AU367" s="123"/>
      <c r="AV367" s="123"/>
      <c r="AW367" s="123"/>
      <c r="AX367" s="124"/>
      <c r="AY367" s="122">
        <v>2078.61</v>
      </c>
      <c r="AZ367" s="123"/>
      <c r="BA367" s="123"/>
      <c r="BB367" s="123"/>
      <c r="BC367" s="123"/>
      <c r="BD367" s="123"/>
      <c r="BE367" s="122">
        <v>2261.4899999999998</v>
      </c>
      <c r="BF367" s="123"/>
      <c r="BG367" s="123"/>
      <c r="BH367" s="123"/>
      <c r="BI367" s="123"/>
      <c r="BJ367" s="124"/>
      <c r="BK367" s="122">
        <v>2507.52</v>
      </c>
      <c r="BL367" s="123"/>
      <c r="BM367" s="123"/>
      <c r="BN367" s="123"/>
      <c r="BO367" s="123"/>
      <c r="BP367" s="123"/>
      <c r="BQ367" s="124"/>
      <c r="BR367" s="122">
        <v>2639.53</v>
      </c>
      <c r="BS367" s="123"/>
      <c r="BT367" s="123"/>
      <c r="BU367" s="123"/>
      <c r="BV367" s="123"/>
      <c r="BW367" s="123"/>
      <c r="BX367" s="124"/>
      <c r="BY367" s="122">
        <v>2676.06</v>
      </c>
      <c r="BZ367" s="123"/>
      <c r="CA367" s="123"/>
      <c r="CB367" s="123"/>
      <c r="CC367" s="123"/>
      <c r="CD367" s="123"/>
      <c r="CE367" s="124"/>
      <c r="CF367" s="122">
        <v>2698.13</v>
      </c>
      <c r="CG367" s="123"/>
      <c r="CH367" s="123"/>
      <c r="CI367" s="123"/>
      <c r="CJ367" s="123"/>
      <c r="CK367" s="123"/>
      <c r="CL367" s="124"/>
      <c r="CM367" s="122">
        <v>2707.19</v>
      </c>
      <c r="CN367" s="123"/>
      <c r="CO367" s="123"/>
      <c r="CP367" s="123"/>
      <c r="CQ367" s="123"/>
      <c r="CR367" s="123"/>
      <c r="CS367" s="124"/>
      <c r="CT367" s="122">
        <v>2706.72</v>
      </c>
      <c r="CU367" s="123"/>
      <c r="CV367" s="123"/>
      <c r="CW367" s="123"/>
      <c r="CX367" s="123"/>
      <c r="CY367" s="123"/>
      <c r="CZ367" s="124"/>
      <c r="DA367" s="122">
        <v>2701.79</v>
      </c>
      <c r="DB367" s="123"/>
      <c r="DC367" s="123"/>
      <c r="DD367" s="123"/>
      <c r="DE367" s="123"/>
      <c r="DF367" s="123"/>
      <c r="DG367" s="124"/>
      <c r="DH367" s="122">
        <v>2699.66</v>
      </c>
      <c r="DI367" s="123"/>
      <c r="DJ367" s="123"/>
      <c r="DK367" s="123"/>
      <c r="DL367" s="123"/>
      <c r="DM367" s="123"/>
      <c r="DN367" s="124"/>
      <c r="DO367" s="122">
        <v>2674.64</v>
      </c>
      <c r="DP367" s="123"/>
      <c r="DQ367" s="123"/>
      <c r="DR367" s="123"/>
      <c r="DS367" s="123"/>
      <c r="DT367" s="123"/>
      <c r="DU367" s="124"/>
      <c r="DV367" s="122">
        <v>2691.68</v>
      </c>
      <c r="DW367" s="123"/>
      <c r="DX367" s="123"/>
      <c r="DY367" s="123"/>
      <c r="DZ367" s="123"/>
      <c r="EA367" s="123"/>
      <c r="EB367" s="124"/>
      <c r="EC367" s="122">
        <v>2674.85</v>
      </c>
      <c r="ED367" s="123"/>
      <c r="EE367" s="123"/>
      <c r="EF367" s="123"/>
      <c r="EG367" s="123"/>
      <c r="EH367" s="123"/>
      <c r="EI367" s="124"/>
      <c r="EJ367" s="122">
        <v>2669.69</v>
      </c>
      <c r="EK367" s="123"/>
      <c r="EL367" s="123"/>
      <c r="EM367" s="123"/>
      <c r="EN367" s="123"/>
      <c r="EO367" s="123"/>
      <c r="EP367" s="124"/>
      <c r="EQ367" s="122">
        <v>2677.59</v>
      </c>
      <c r="ER367" s="123"/>
      <c r="ES367" s="123"/>
      <c r="ET367" s="123"/>
      <c r="EU367" s="123"/>
      <c r="EV367" s="123"/>
      <c r="EW367" s="124"/>
      <c r="EX367" s="122">
        <v>2685.59</v>
      </c>
      <c r="EY367" s="123"/>
      <c r="EZ367" s="123"/>
      <c r="FA367" s="123"/>
      <c r="FB367" s="123"/>
      <c r="FC367" s="123"/>
      <c r="FD367" s="124"/>
      <c r="FE367" s="122">
        <v>2640.25</v>
      </c>
      <c r="FF367" s="123"/>
      <c r="FG367" s="123"/>
      <c r="FH367" s="123"/>
      <c r="FI367" s="123"/>
      <c r="FJ367" s="123"/>
      <c r="FK367" s="124"/>
    </row>
    <row r="368" spans="1:167" s="2" customFormat="1" ht="15.75" customHeight="1" x14ac:dyDescent="0.2">
      <c r="A368" s="125" t="s">
        <v>91</v>
      </c>
      <c r="B368" s="125"/>
      <c r="C368" s="125"/>
      <c r="D368" s="125"/>
      <c r="E368" s="125"/>
      <c r="F368" s="125"/>
      <c r="G368" s="125"/>
      <c r="H368" s="126"/>
      <c r="I368" s="122">
        <v>2481.7399999999998</v>
      </c>
      <c r="J368" s="123"/>
      <c r="K368" s="123"/>
      <c r="L368" s="123"/>
      <c r="M368" s="123"/>
      <c r="N368" s="124"/>
      <c r="O368" s="122">
        <v>2280.83</v>
      </c>
      <c r="P368" s="123"/>
      <c r="Q368" s="123"/>
      <c r="R368" s="123"/>
      <c r="S368" s="123"/>
      <c r="T368" s="124"/>
      <c r="U368" s="122">
        <v>2234.5100000000002</v>
      </c>
      <c r="V368" s="123"/>
      <c r="W368" s="123"/>
      <c r="X368" s="123"/>
      <c r="Y368" s="123"/>
      <c r="Z368" s="124"/>
      <c r="AA368" s="122">
        <v>2186.79</v>
      </c>
      <c r="AB368" s="123"/>
      <c r="AC368" s="123"/>
      <c r="AD368" s="123"/>
      <c r="AE368" s="123"/>
      <c r="AF368" s="124"/>
      <c r="AG368" s="122">
        <v>2099.89</v>
      </c>
      <c r="AH368" s="123"/>
      <c r="AI368" s="123"/>
      <c r="AJ368" s="123"/>
      <c r="AK368" s="123"/>
      <c r="AL368" s="124"/>
      <c r="AM368" s="122">
        <v>2139.5700000000002</v>
      </c>
      <c r="AN368" s="123"/>
      <c r="AO368" s="123"/>
      <c r="AP368" s="123"/>
      <c r="AQ368" s="123"/>
      <c r="AR368" s="124"/>
      <c r="AS368" s="122">
        <v>2217.42</v>
      </c>
      <c r="AT368" s="123"/>
      <c r="AU368" s="123"/>
      <c r="AV368" s="123"/>
      <c r="AW368" s="123"/>
      <c r="AX368" s="124"/>
      <c r="AY368" s="122">
        <v>2415.7399999999998</v>
      </c>
      <c r="AZ368" s="123"/>
      <c r="BA368" s="123"/>
      <c r="BB368" s="123"/>
      <c r="BC368" s="123"/>
      <c r="BD368" s="123"/>
      <c r="BE368" s="122">
        <v>2623.12</v>
      </c>
      <c r="BF368" s="123"/>
      <c r="BG368" s="123"/>
      <c r="BH368" s="123"/>
      <c r="BI368" s="123"/>
      <c r="BJ368" s="124"/>
      <c r="BK368" s="122">
        <v>2770.9</v>
      </c>
      <c r="BL368" s="123"/>
      <c r="BM368" s="123"/>
      <c r="BN368" s="123"/>
      <c r="BO368" s="123"/>
      <c r="BP368" s="123"/>
      <c r="BQ368" s="124"/>
      <c r="BR368" s="122">
        <v>2816.58</v>
      </c>
      <c r="BS368" s="123"/>
      <c r="BT368" s="123"/>
      <c r="BU368" s="123"/>
      <c r="BV368" s="123"/>
      <c r="BW368" s="123"/>
      <c r="BX368" s="124"/>
      <c r="BY368" s="122">
        <v>2817.2</v>
      </c>
      <c r="BZ368" s="123"/>
      <c r="CA368" s="123"/>
      <c r="CB368" s="123"/>
      <c r="CC368" s="123"/>
      <c r="CD368" s="123"/>
      <c r="CE368" s="124"/>
      <c r="CF368" s="122">
        <v>2794.76</v>
      </c>
      <c r="CG368" s="123"/>
      <c r="CH368" s="123"/>
      <c r="CI368" s="123"/>
      <c r="CJ368" s="123"/>
      <c r="CK368" s="123"/>
      <c r="CL368" s="124"/>
      <c r="CM368" s="122">
        <v>2815.41</v>
      </c>
      <c r="CN368" s="123"/>
      <c r="CO368" s="123"/>
      <c r="CP368" s="123"/>
      <c r="CQ368" s="123"/>
      <c r="CR368" s="123"/>
      <c r="CS368" s="124"/>
      <c r="CT368" s="122">
        <v>2474.7199999999998</v>
      </c>
      <c r="CU368" s="123"/>
      <c r="CV368" s="123"/>
      <c r="CW368" s="123"/>
      <c r="CX368" s="123"/>
      <c r="CY368" s="123"/>
      <c r="CZ368" s="124"/>
      <c r="DA368" s="122">
        <v>2427.35</v>
      </c>
      <c r="DB368" s="123"/>
      <c r="DC368" s="123"/>
      <c r="DD368" s="123"/>
      <c r="DE368" s="123"/>
      <c r="DF368" s="123"/>
      <c r="DG368" s="124"/>
      <c r="DH368" s="122">
        <v>2846.11</v>
      </c>
      <c r="DI368" s="123"/>
      <c r="DJ368" s="123"/>
      <c r="DK368" s="123"/>
      <c r="DL368" s="123"/>
      <c r="DM368" s="123"/>
      <c r="DN368" s="124"/>
      <c r="DO368" s="122">
        <v>2811.81</v>
      </c>
      <c r="DP368" s="123"/>
      <c r="DQ368" s="123"/>
      <c r="DR368" s="123"/>
      <c r="DS368" s="123"/>
      <c r="DT368" s="123"/>
      <c r="DU368" s="124"/>
      <c r="DV368" s="122">
        <v>2751.67</v>
      </c>
      <c r="DW368" s="123"/>
      <c r="DX368" s="123"/>
      <c r="DY368" s="123"/>
      <c r="DZ368" s="123"/>
      <c r="EA368" s="123"/>
      <c r="EB368" s="124"/>
      <c r="EC368" s="122">
        <v>2705.88</v>
      </c>
      <c r="ED368" s="123"/>
      <c r="EE368" s="123"/>
      <c r="EF368" s="123"/>
      <c r="EG368" s="123"/>
      <c r="EH368" s="123"/>
      <c r="EI368" s="124"/>
      <c r="EJ368" s="122">
        <v>2695.15</v>
      </c>
      <c r="EK368" s="123"/>
      <c r="EL368" s="123"/>
      <c r="EM368" s="123"/>
      <c r="EN368" s="123"/>
      <c r="EO368" s="123"/>
      <c r="EP368" s="124"/>
      <c r="EQ368" s="122">
        <v>2724.71</v>
      </c>
      <c r="ER368" s="123"/>
      <c r="ES368" s="123"/>
      <c r="ET368" s="123"/>
      <c r="EU368" s="123"/>
      <c r="EV368" s="123"/>
      <c r="EW368" s="124"/>
      <c r="EX368" s="122">
        <v>2701.87</v>
      </c>
      <c r="EY368" s="123"/>
      <c r="EZ368" s="123"/>
      <c r="FA368" s="123"/>
      <c r="FB368" s="123"/>
      <c r="FC368" s="123"/>
      <c r="FD368" s="124"/>
      <c r="FE368" s="122">
        <v>2462.23</v>
      </c>
      <c r="FF368" s="123"/>
      <c r="FG368" s="123"/>
      <c r="FH368" s="123"/>
      <c r="FI368" s="123"/>
      <c r="FJ368" s="123"/>
      <c r="FK368" s="124"/>
    </row>
    <row r="369" spans="1:167" s="2" customFormat="1" ht="15.75" customHeight="1" x14ac:dyDescent="0.2">
      <c r="A369" s="125" t="s">
        <v>92</v>
      </c>
      <c r="B369" s="125"/>
      <c r="C369" s="125"/>
      <c r="D369" s="125"/>
      <c r="E369" s="125"/>
      <c r="F369" s="125"/>
      <c r="G369" s="125"/>
      <c r="H369" s="126"/>
      <c r="I369" s="122">
        <v>2296.88</v>
      </c>
      <c r="J369" s="123"/>
      <c r="K369" s="123"/>
      <c r="L369" s="123"/>
      <c r="M369" s="123"/>
      <c r="N369" s="124"/>
      <c r="O369" s="122">
        <v>2227.36</v>
      </c>
      <c r="P369" s="123"/>
      <c r="Q369" s="123"/>
      <c r="R369" s="123"/>
      <c r="S369" s="123"/>
      <c r="T369" s="124"/>
      <c r="U369" s="122">
        <v>2152.67</v>
      </c>
      <c r="V369" s="123"/>
      <c r="W369" s="123"/>
      <c r="X369" s="123"/>
      <c r="Y369" s="123"/>
      <c r="Z369" s="124"/>
      <c r="AA369" s="122">
        <v>2111.0500000000002</v>
      </c>
      <c r="AB369" s="123"/>
      <c r="AC369" s="123"/>
      <c r="AD369" s="123"/>
      <c r="AE369" s="123"/>
      <c r="AF369" s="124"/>
      <c r="AG369" s="122">
        <v>2039.23</v>
      </c>
      <c r="AH369" s="123"/>
      <c r="AI369" s="123"/>
      <c r="AJ369" s="123"/>
      <c r="AK369" s="123"/>
      <c r="AL369" s="124"/>
      <c r="AM369" s="122">
        <v>2111.96</v>
      </c>
      <c r="AN369" s="123"/>
      <c r="AO369" s="123"/>
      <c r="AP369" s="123"/>
      <c r="AQ369" s="123"/>
      <c r="AR369" s="124"/>
      <c r="AS369" s="122">
        <v>2159.15</v>
      </c>
      <c r="AT369" s="123"/>
      <c r="AU369" s="123"/>
      <c r="AV369" s="123"/>
      <c r="AW369" s="123"/>
      <c r="AX369" s="124"/>
      <c r="AY369" s="122">
        <v>2299.37</v>
      </c>
      <c r="AZ369" s="123"/>
      <c r="BA369" s="123"/>
      <c r="BB369" s="123"/>
      <c r="BC369" s="123"/>
      <c r="BD369" s="123"/>
      <c r="BE369" s="122">
        <v>2395.64</v>
      </c>
      <c r="BF369" s="123"/>
      <c r="BG369" s="123"/>
      <c r="BH369" s="123"/>
      <c r="BI369" s="123"/>
      <c r="BJ369" s="124"/>
      <c r="BK369" s="122">
        <v>2696.89</v>
      </c>
      <c r="BL369" s="123"/>
      <c r="BM369" s="123"/>
      <c r="BN369" s="123"/>
      <c r="BO369" s="123"/>
      <c r="BP369" s="123"/>
      <c r="BQ369" s="124"/>
      <c r="BR369" s="122">
        <v>2750.15</v>
      </c>
      <c r="BS369" s="123"/>
      <c r="BT369" s="123"/>
      <c r="BU369" s="123"/>
      <c r="BV369" s="123"/>
      <c r="BW369" s="123"/>
      <c r="BX369" s="124"/>
      <c r="BY369" s="122">
        <v>2751.81</v>
      </c>
      <c r="BZ369" s="123"/>
      <c r="CA369" s="123"/>
      <c r="CB369" s="123"/>
      <c r="CC369" s="123"/>
      <c r="CD369" s="123"/>
      <c r="CE369" s="124"/>
      <c r="CF369" s="122">
        <v>2679.51</v>
      </c>
      <c r="CG369" s="123"/>
      <c r="CH369" s="123"/>
      <c r="CI369" s="123"/>
      <c r="CJ369" s="123"/>
      <c r="CK369" s="123"/>
      <c r="CL369" s="124"/>
      <c r="CM369" s="122">
        <v>2487.61</v>
      </c>
      <c r="CN369" s="123"/>
      <c r="CO369" s="123"/>
      <c r="CP369" s="123"/>
      <c r="CQ369" s="123"/>
      <c r="CR369" s="123"/>
      <c r="CS369" s="124"/>
      <c r="CT369" s="122">
        <v>2423.0100000000002</v>
      </c>
      <c r="CU369" s="123"/>
      <c r="CV369" s="123"/>
      <c r="CW369" s="123"/>
      <c r="CX369" s="123"/>
      <c r="CY369" s="123"/>
      <c r="CZ369" s="124"/>
      <c r="DA369" s="122">
        <v>2344.27</v>
      </c>
      <c r="DB369" s="123"/>
      <c r="DC369" s="123"/>
      <c r="DD369" s="123"/>
      <c r="DE369" s="123"/>
      <c r="DF369" s="123"/>
      <c r="DG369" s="124"/>
      <c r="DH369" s="122">
        <v>2681.85</v>
      </c>
      <c r="DI369" s="123"/>
      <c r="DJ369" s="123"/>
      <c r="DK369" s="123"/>
      <c r="DL369" s="123"/>
      <c r="DM369" s="123"/>
      <c r="DN369" s="124"/>
      <c r="DO369" s="122">
        <v>2742.9</v>
      </c>
      <c r="DP369" s="123"/>
      <c r="DQ369" s="123"/>
      <c r="DR369" s="123"/>
      <c r="DS369" s="123"/>
      <c r="DT369" s="123"/>
      <c r="DU369" s="124"/>
      <c r="DV369" s="122">
        <v>2714.57</v>
      </c>
      <c r="DW369" s="123"/>
      <c r="DX369" s="123"/>
      <c r="DY369" s="123"/>
      <c r="DZ369" s="123"/>
      <c r="EA369" s="123"/>
      <c r="EB369" s="124"/>
      <c r="EC369" s="122">
        <v>2646.5</v>
      </c>
      <c r="ED369" s="123"/>
      <c r="EE369" s="123"/>
      <c r="EF369" s="123"/>
      <c r="EG369" s="123"/>
      <c r="EH369" s="123"/>
      <c r="EI369" s="124"/>
      <c r="EJ369" s="122">
        <v>2477.65</v>
      </c>
      <c r="EK369" s="123"/>
      <c r="EL369" s="123"/>
      <c r="EM369" s="123"/>
      <c r="EN369" s="123"/>
      <c r="EO369" s="123"/>
      <c r="EP369" s="124"/>
      <c r="EQ369" s="122">
        <v>2686.62</v>
      </c>
      <c r="ER369" s="123"/>
      <c r="ES369" s="123"/>
      <c r="ET369" s="123"/>
      <c r="EU369" s="123"/>
      <c r="EV369" s="123"/>
      <c r="EW369" s="124"/>
      <c r="EX369" s="122">
        <v>2671.39</v>
      </c>
      <c r="EY369" s="123"/>
      <c r="EZ369" s="123"/>
      <c r="FA369" s="123"/>
      <c r="FB369" s="123"/>
      <c r="FC369" s="123"/>
      <c r="FD369" s="124"/>
      <c r="FE369" s="122">
        <v>2535.16</v>
      </c>
      <c r="FF369" s="123"/>
      <c r="FG369" s="123"/>
      <c r="FH369" s="123"/>
      <c r="FI369" s="123"/>
      <c r="FJ369" s="123"/>
      <c r="FK369" s="124"/>
    </row>
    <row r="370" spans="1:167" s="2" customFormat="1" ht="15.75" customHeight="1" x14ac:dyDescent="0.2">
      <c r="A370" s="125" t="s">
        <v>93</v>
      </c>
      <c r="B370" s="125"/>
      <c r="C370" s="125"/>
      <c r="D370" s="125"/>
      <c r="E370" s="125"/>
      <c r="F370" s="125"/>
      <c r="G370" s="125"/>
      <c r="H370" s="126"/>
      <c r="I370" s="122">
        <v>2301.23</v>
      </c>
      <c r="J370" s="123"/>
      <c r="K370" s="123"/>
      <c r="L370" s="123"/>
      <c r="M370" s="123"/>
      <c r="N370" s="124"/>
      <c r="O370" s="122">
        <v>2229.2199999999998</v>
      </c>
      <c r="P370" s="123"/>
      <c r="Q370" s="123"/>
      <c r="R370" s="123"/>
      <c r="S370" s="123"/>
      <c r="T370" s="124"/>
      <c r="U370" s="122">
        <v>2175.1</v>
      </c>
      <c r="V370" s="123"/>
      <c r="W370" s="123"/>
      <c r="X370" s="123"/>
      <c r="Y370" s="123"/>
      <c r="Z370" s="124"/>
      <c r="AA370" s="122">
        <v>2118.75</v>
      </c>
      <c r="AB370" s="123"/>
      <c r="AC370" s="123"/>
      <c r="AD370" s="123"/>
      <c r="AE370" s="123"/>
      <c r="AF370" s="124"/>
      <c r="AG370" s="122">
        <v>2097.23</v>
      </c>
      <c r="AH370" s="123"/>
      <c r="AI370" s="123"/>
      <c r="AJ370" s="123"/>
      <c r="AK370" s="123"/>
      <c r="AL370" s="124"/>
      <c r="AM370" s="122">
        <v>2158.3200000000002</v>
      </c>
      <c r="AN370" s="123"/>
      <c r="AO370" s="123"/>
      <c r="AP370" s="123"/>
      <c r="AQ370" s="123"/>
      <c r="AR370" s="124"/>
      <c r="AS370" s="122">
        <v>2206.4899999999998</v>
      </c>
      <c r="AT370" s="123"/>
      <c r="AU370" s="123"/>
      <c r="AV370" s="123"/>
      <c r="AW370" s="123"/>
      <c r="AX370" s="124"/>
      <c r="AY370" s="122">
        <v>2265.54</v>
      </c>
      <c r="AZ370" s="123"/>
      <c r="BA370" s="123"/>
      <c r="BB370" s="123"/>
      <c r="BC370" s="123"/>
      <c r="BD370" s="123"/>
      <c r="BE370" s="122">
        <v>2355.15</v>
      </c>
      <c r="BF370" s="123"/>
      <c r="BG370" s="123"/>
      <c r="BH370" s="123"/>
      <c r="BI370" s="123"/>
      <c r="BJ370" s="124"/>
      <c r="BK370" s="122">
        <v>2681.03</v>
      </c>
      <c r="BL370" s="123"/>
      <c r="BM370" s="123"/>
      <c r="BN370" s="123"/>
      <c r="BO370" s="123"/>
      <c r="BP370" s="123"/>
      <c r="BQ370" s="124"/>
      <c r="BR370" s="122">
        <v>2709.78</v>
      </c>
      <c r="BS370" s="123"/>
      <c r="BT370" s="123"/>
      <c r="BU370" s="123"/>
      <c r="BV370" s="123"/>
      <c r="BW370" s="123"/>
      <c r="BX370" s="124"/>
      <c r="BY370" s="122">
        <v>2612.2600000000002</v>
      </c>
      <c r="BZ370" s="123"/>
      <c r="CA370" s="123"/>
      <c r="CB370" s="123"/>
      <c r="CC370" s="123"/>
      <c r="CD370" s="123"/>
      <c r="CE370" s="124"/>
      <c r="CF370" s="122">
        <v>2388.5500000000002</v>
      </c>
      <c r="CG370" s="123"/>
      <c r="CH370" s="123"/>
      <c r="CI370" s="123"/>
      <c r="CJ370" s="123"/>
      <c r="CK370" s="123"/>
      <c r="CL370" s="124"/>
      <c r="CM370" s="122">
        <v>2195.79</v>
      </c>
      <c r="CN370" s="123"/>
      <c r="CO370" s="123"/>
      <c r="CP370" s="123"/>
      <c r="CQ370" s="123"/>
      <c r="CR370" s="123"/>
      <c r="CS370" s="124"/>
      <c r="CT370" s="122">
        <v>2244.7600000000002</v>
      </c>
      <c r="CU370" s="123"/>
      <c r="CV370" s="123"/>
      <c r="CW370" s="123"/>
      <c r="CX370" s="123"/>
      <c r="CY370" s="123"/>
      <c r="CZ370" s="124"/>
      <c r="DA370" s="122">
        <v>2014.64</v>
      </c>
      <c r="DB370" s="123"/>
      <c r="DC370" s="123"/>
      <c r="DD370" s="123"/>
      <c r="DE370" s="123"/>
      <c r="DF370" s="123"/>
      <c r="DG370" s="124"/>
      <c r="DH370" s="122">
        <v>2421.23</v>
      </c>
      <c r="DI370" s="123"/>
      <c r="DJ370" s="123"/>
      <c r="DK370" s="123"/>
      <c r="DL370" s="123"/>
      <c r="DM370" s="123"/>
      <c r="DN370" s="124"/>
      <c r="DO370" s="122">
        <v>2403.4499999999998</v>
      </c>
      <c r="DP370" s="123"/>
      <c r="DQ370" s="123"/>
      <c r="DR370" s="123"/>
      <c r="DS370" s="123"/>
      <c r="DT370" s="123"/>
      <c r="DU370" s="124"/>
      <c r="DV370" s="122">
        <v>2493.2600000000002</v>
      </c>
      <c r="DW370" s="123"/>
      <c r="DX370" s="123"/>
      <c r="DY370" s="123"/>
      <c r="DZ370" s="123"/>
      <c r="EA370" s="123"/>
      <c r="EB370" s="124"/>
      <c r="EC370" s="122">
        <v>2388.9499999999998</v>
      </c>
      <c r="ED370" s="123"/>
      <c r="EE370" s="123"/>
      <c r="EF370" s="123"/>
      <c r="EG370" s="123"/>
      <c r="EH370" s="123"/>
      <c r="EI370" s="124"/>
      <c r="EJ370" s="122">
        <v>2365.4499999999998</v>
      </c>
      <c r="EK370" s="123"/>
      <c r="EL370" s="123"/>
      <c r="EM370" s="123"/>
      <c r="EN370" s="123"/>
      <c r="EO370" s="123"/>
      <c r="EP370" s="124"/>
      <c r="EQ370" s="122">
        <v>2692.36</v>
      </c>
      <c r="ER370" s="123"/>
      <c r="ES370" s="123"/>
      <c r="ET370" s="123"/>
      <c r="EU370" s="123"/>
      <c r="EV370" s="123"/>
      <c r="EW370" s="124"/>
      <c r="EX370" s="122">
        <v>2666.35</v>
      </c>
      <c r="EY370" s="123"/>
      <c r="EZ370" s="123"/>
      <c r="FA370" s="123"/>
      <c r="FB370" s="123"/>
      <c r="FC370" s="123"/>
      <c r="FD370" s="124"/>
      <c r="FE370" s="122">
        <v>2527.87</v>
      </c>
      <c r="FF370" s="123"/>
      <c r="FG370" s="123"/>
      <c r="FH370" s="123"/>
      <c r="FI370" s="123"/>
      <c r="FJ370" s="123"/>
      <c r="FK370" s="124"/>
    </row>
    <row r="371" spans="1:167" s="2" customFormat="1" ht="15.75" customHeight="1" x14ac:dyDescent="0.2">
      <c r="A371" s="125" t="s">
        <v>94</v>
      </c>
      <c r="B371" s="125"/>
      <c r="C371" s="125"/>
      <c r="D371" s="125"/>
      <c r="E371" s="125"/>
      <c r="F371" s="125"/>
      <c r="G371" s="125"/>
      <c r="H371" s="126"/>
      <c r="I371" s="122">
        <v>2329.1999999999998</v>
      </c>
      <c r="J371" s="123"/>
      <c r="K371" s="123"/>
      <c r="L371" s="123"/>
      <c r="M371" s="123"/>
      <c r="N371" s="124"/>
      <c r="O371" s="122">
        <v>2248.75</v>
      </c>
      <c r="P371" s="123"/>
      <c r="Q371" s="123"/>
      <c r="R371" s="123"/>
      <c r="S371" s="123"/>
      <c r="T371" s="124"/>
      <c r="U371" s="122">
        <v>2206.85</v>
      </c>
      <c r="V371" s="123"/>
      <c r="W371" s="123"/>
      <c r="X371" s="123"/>
      <c r="Y371" s="123"/>
      <c r="Z371" s="124"/>
      <c r="AA371" s="122">
        <v>2124.85</v>
      </c>
      <c r="AB371" s="123"/>
      <c r="AC371" s="123"/>
      <c r="AD371" s="123"/>
      <c r="AE371" s="123"/>
      <c r="AF371" s="124"/>
      <c r="AG371" s="122">
        <v>2126.79</v>
      </c>
      <c r="AH371" s="123"/>
      <c r="AI371" s="123"/>
      <c r="AJ371" s="123"/>
      <c r="AK371" s="123"/>
      <c r="AL371" s="124"/>
      <c r="AM371" s="122">
        <v>2155.98</v>
      </c>
      <c r="AN371" s="123"/>
      <c r="AO371" s="123"/>
      <c r="AP371" s="123"/>
      <c r="AQ371" s="123"/>
      <c r="AR371" s="124"/>
      <c r="AS371" s="122">
        <v>2166.5500000000002</v>
      </c>
      <c r="AT371" s="123"/>
      <c r="AU371" s="123"/>
      <c r="AV371" s="123"/>
      <c r="AW371" s="123"/>
      <c r="AX371" s="124"/>
      <c r="AY371" s="122">
        <v>2292.65</v>
      </c>
      <c r="AZ371" s="123"/>
      <c r="BA371" s="123"/>
      <c r="BB371" s="123"/>
      <c r="BC371" s="123"/>
      <c r="BD371" s="123"/>
      <c r="BE371" s="122">
        <v>2325.16</v>
      </c>
      <c r="BF371" s="123"/>
      <c r="BG371" s="123"/>
      <c r="BH371" s="123"/>
      <c r="BI371" s="123"/>
      <c r="BJ371" s="124"/>
      <c r="BK371" s="122">
        <v>2384.6999999999998</v>
      </c>
      <c r="BL371" s="123"/>
      <c r="BM371" s="123"/>
      <c r="BN371" s="123"/>
      <c r="BO371" s="123"/>
      <c r="BP371" s="123"/>
      <c r="BQ371" s="124"/>
      <c r="BR371" s="122">
        <v>2395.2199999999998</v>
      </c>
      <c r="BS371" s="123"/>
      <c r="BT371" s="123"/>
      <c r="BU371" s="123"/>
      <c r="BV371" s="123"/>
      <c r="BW371" s="123"/>
      <c r="BX371" s="124"/>
      <c r="BY371" s="122">
        <v>2337.66</v>
      </c>
      <c r="BZ371" s="123"/>
      <c r="CA371" s="123"/>
      <c r="CB371" s="123"/>
      <c r="CC371" s="123"/>
      <c r="CD371" s="123"/>
      <c r="CE371" s="124"/>
      <c r="CF371" s="122">
        <v>2287.9</v>
      </c>
      <c r="CG371" s="123"/>
      <c r="CH371" s="123"/>
      <c r="CI371" s="123"/>
      <c r="CJ371" s="123"/>
      <c r="CK371" s="123"/>
      <c r="CL371" s="124"/>
      <c r="CM371" s="122">
        <v>2277.41</v>
      </c>
      <c r="CN371" s="123"/>
      <c r="CO371" s="123"/>
      <c r="CP371" s="123"/>
      <c r="CQ371" s="123"/>
      <c r="CR371" s="123"/>
      <c r="CS371" s="124"/>
      <c r="CT371" s="122">
        <v>1999.32</v>
      </c>
      <c r="CU371" s="123"/>
      <c r="CV371" s="123"/>
      <c r="CW371" s="123"/>
      <c r="CX371" s="123"/>
      <c r="CY371" s="123"/>
      <c r="CZ371" s="124"/>
      <c r="DA371" s="122">
        <v>1808.49</v>
      </c>
      <c r="DB371" s="123"/>
      <c r="DC371" s="123"/>
      <c r="DD371" s="123"/>
      <c r="DE371" s="123"/>
      <c r="DF371" s="123"/>
      <c r="DG371" s="124"/>
      <c r="DH371" s="122">
        <v>2340.94</v>
      </c>
      <c r="DI371" s="123"/>
      <c r="DJ371" s="123"/>
      <c r="DK371" s="123"/>
      <c r="DL371" s="123"/>
      <c r="DM371" s="123"/>
      <c r="DN371" s="124"/>
      <c r="DO371" s="122">
        <v>2335.17</v>
      </c>
      <c r="DP371" s="123"/>
      <c r="DQ371" s="123"/>
      <c r="DR371" s="123"/>
      <c r="DS371" s="123"/>
      <c r="DT371" s="123"/>
      <c r="DU371" s="124"/>
      <c r="DV371" s="122">
        <v>2404.12</v>
      </c>
      <c r="DW371" s="123"/>
      <c r="DX371" s="123"/>
      <c r="DY371" s="123"/>
      <c r="DZ371" s="123"/>
      <c r="EA371" s="123"/>
      <c r="EB371" s="124"/>
      <c r="EC371" s="122">
        <v>2326.59</v>
      </c>
      <c r="ED371" s="123"/>
      <c r="EE371" s="123"/>
      <c r="EF371" s="123"/>
      <c r="EG371" s="123"/>
      <c r="EH371" s="123"/>
      <c r="EI371" s="124"/>
      <c r="EJ371" s="122">
        <v>2325.84</v>
      </c>
      <c r="EK371" s="123"/>
      <c r="EL371" s="123"/>
      <c r="EM371" s="123"/>
      <c r="EN371" s="123"/>
      <c r="EO371" s="123"/>
      <c r="EP371" s="124"/>
      <c r="EQ371" s="122">
        <v>2482.4</v>
      </c>
      <c r="ER371" s="123"/>
      <c r="ES371" s="123"/>
      <c r="ET371" s="123"/>
      <c r="EU371" s="123"/>
      <c r="EV371" s="123"/>
      <c r="EW371" s="124"/>
      <c r="EX371" s="122">
        <v>2696.93</v>
      </c>
      <c r="EY371" s="123"/>
      <c r="EZ371" s="123"/>
      <c r="FA371" s="123"/>
      <c r="FB371" s="123"/>
      <c r="FC371" s="123"/>
      <c r="FD371" s="124"/>
      <c r="FE371" s="122">
        <v>2613.5</v>
      </c>
      <c r="FF371" s="123"/>
      <c r="FG371" s="123"/>
      <c r="FH371" s="123"/>
      <c r="FI371" s="123"/>
      <c r="FJ371" s="123"/>
      <c r="FK371" s="124"/>
    </row>
    <row r="372" spans="1:167" s="2" customFormat="1" ht="15.75" customHeight="1" x14ac:dyDescent="0.2">
      <c r="A372" s="125" t="s">
        <v>95</v>
      </c>
      <c r="B372" s="125"/>
      <c r="C372" s="125"/>
      <c r="D372" s="125"/>
      <c r="E372" s="125"/>
      <c r="F372" s="125"/>
      <c r="G372" s="125"/>
      <c r="H372" s="126"/>
      <c r="I372" s="122">
        <v>2328.11</v>
      </c>
      <c r="J372" s="123"/>
      <c r="K372" s="123"/>
      <c r="L372" s="123"/>
      <c r="M372" s="123"/>
      <c r="N372" s="124"/>
      <c r="O372" s="122">
        <v>2259.9499999999998</v>
      </c>
      <c r="P372" s="123"/>
      <c r="Q372" s="123"/>
      <c r="R372" s="123"/>
      <c r="S372" s="123"/>
      <c r="T372" s="124"/>
      <c r="U372" s="122">
        <v>2185.1799999999998</v>
      </c>
      <c r="V372" s="123"/>
      <c r="W372" s="123"/>
      <c r="X372" s="123"/>
      <c r="Y372" s="123"/>
      <c r="Z372" s="124"/>
      <c r="AA372" s="122">
        <v>2128.11</v>
      </c>
      <c r="AB372" s="123"/>
      <c r="AC372" s="123"/>
      <c r="AD372" s="123"/>
      <c r="AE372" s="123"/>
      <c r="AF372" s="124"/>
      <c r="AG372" s="122">
        <v>2127.83</v>
      </c>
      <c r="AH372" s="123"/>
      <c r="AI372" s="123"/>
      <c r="AJ372" s="123"/>
      <c r="AK372" s="123"/>
      <c r="AL372" s="124"/>
      <c r="AM372" s="122">
        <v>2169.0500000000002</v>
      </c>
      <c r="AN372" s="123"/>
      <c r="AO372" s="123"/>
      <c r="AP372" s="123"/>
      <c r="AQ372" s="123"/>
      <c r="AR372" s="124"/>
      <c r="AS372" s="122">
        <v>2215.48</v>
      </c>
      <c r="AT372" s="123"/>
      <c r="AU372" s="123"/>
      <c r="AV372" s="123"/>
      <c r="AW372" s="123"/>
      <c r="AX372" s="124"/>
      <c r="AY372" s="122">
        <v>2301.4</v>
      </c>
      <c r="AZ372" s="123"/>
      <c r="BA372" s="123"/>
      <c r="BB372" s="123"/>
      <c r="BC372" s="123"/>
      <c r="BD372" s="123"/>
      <c r="BE372" s="122">
        <v>2280.91</v>
      </c>
      <c r="BF372" s="123"/>
      <c r="BG372" s="123"/>
      <c r="BH372" s="123"/>
      <c r="BI372" s="123"/>
      <c r="BJ372" s="124"/>
      <c r="BK372" s="122">
        <v>2361.8200000000002</v>
      </c>
      <c r="BL372" s="123"/>
      <c r="BM372" s="123"/>
      <c r="BN372" s="123"/>
      <c r="BO372" s="123"/>
      <c r="BP372" s="123"/>
      <c r="BQ372" s="124"/>
      <c r="BR372" s="122">
        <v>2397.9499999999998</v>
      </c>
      <c r="BS372" s="123"/>
      <c r="BT372" s="123"/>
      <c r="BU372" s="123"/>
      <c r="BV372" s="123"/>
      <c r="BW372" s="123"/>
      <c r="BX372" s="124"/>
      <c r="BY372" s="122">
        <v>2406.25</v>
      </c>
      <c r="BZ372" s="123"/>
      <c r="CA372" s="123"/>
      <c r="CB372" s="123"/>
      <c r="CC372" s="123"/>
      <c r="CD372" s="123"/>
      <c r="CE372" s="124"/>
      <c r="CF372" s="122">
        <v>2394.58</v>
      </c>
      <c r="CG372" s="123"/>
      <c r="CH372" s="123"/>
      <c r="CI372" s="123"/>
      <c r="CJ372" s="123"/>
      <c r="CK372" s="123"/>
      <c r="CL372" s="124"/>
      <c r="CM372" s="122">
        <v>2407.9699999999998</v>
      </c>
      <c r="CN372" s="123"/>
      <c r="CO372" s="123"/>
      <c r="CP372" s="123"/>
      <c r="CQ372" s="123"/>
      <c r="CR372" s="123"/>
      <c r="CS372" s="124"/>
      <c r="CT372" s="122">
        <v>2445.4299999999998</v>
      </c>
      <c r="CU372" s="123"/>
      <c r="CV372" s="123"/>
      <c r="CW372" s="123"/>
      <c r="CX372" s="123"/>
      <c r="CY372" s="123"/>
      <c r="CZ372" s="124"/>
      <c r="DA372" s="122">
        <v>2380.04</v>
      </c>
      <c r="DB372" s="123"/>
      <c r="DC372" s="123"/>
      <c r="DD372" s="123"/>
      <c r="DE372" s="123"/>
      <c r="DF372" s="123"/>
      <c r="DG372" s="124"/>
      <c r="DH372" s="122">
        <v>2816.02</v>
      </c>
      <c r="DI372" s="123"/>
      <c r="DJ372" s="123"/>
      <c r="DK372" s="123"/>
      <c r="DL372" s="123"/>
      <c r="DM372" s="123"/>
      <c r="DN372" s="124"/>
      <c r="DO372" s="122">
        <v>2812.37</v>
      </c>
      <c r="DP372" s="123"/>
      <c r="DQ372" s="123"/>
      <c r="DR372" s="123"/>
      <c r="DS372" s="123"/>
      <c r="DT372" s="123"/>
      <c r="DU372" s="124"/>
      <c r="DV372" s="122">
        <v>2802.6</v>
      </c>
      <c r="DW372" s="123"/>
      <c r="DX372" s="123"/>
      <c r="DY372" s="123"/>
      <c r="DZ372" s="123"/>
      <c r="EA372" s="123"/>
      <c r="EB372" s="124"/>
      <c r="EC372" s="122">
        <v>2372.91</v>
      </c>
      <c r="ED372" s="123"/>
      <c r="EE372" s="123"/>
      <c r="EF372" s="123"/>
      <c r="EG372" s="123"/>
      <c r="EH372" s="123"/>
      <c r="EI372" s="124"/>
      <c r="EJ372" s="122">
        <v>2365.92</v>
      </c>
      <c r="EK372" s="123"/>
      <c r="EL372" s="123"/>
      <c r="EM372" s="123"/>
      <c r="EN372" s="123"/>
      <c r="EO372" s="123"/>
      <c r="EP372" s="124"/>
      <c r="EQ372" s="122">
        <v>2724.98</v>
      </c>
      <c r="ER372" s="123"/>
      <c r="ES372" s="123"/>
      <c r="ET372" s="123"/>
      <c r="EU372" s="123"/>
      <c r="EV372" s="123"/>
      <c r="EW372" s="124"/>
      <c r="EX372" s="122">
        <v>2711.65</v>
      </c>
      <c r="EY372" s="123"/>
      <c r="EZ372" s="123"/>
      <c r="FA372" s="123"/>
      <c r="FB372" s="123"/>
      <c r="FC372" s="123"/>
      <c r="FD372" s="124"/>
      <c r="FE372" s="122">
        <v>2513.08</v>
      </c>
      <c r="FF372" s="123"/>
      <c r="FG372" s="123"/>
      <c r="FH372" s="123"/>
      <c r="FI372" s="123"/>
      <c r="FJ372" s="123"/>
      <c r="FK372" s="124"/>
    </row>
    <row r="373" spans="1:167" s="2" customFormat="1" ht="15.75" customHeight="1" x14ac:dyDescent="0.2">
      <c r="A373" s="125" t="s">
        <v>96</v>
      </c>
      <c r="B373" s="125"/>
      <c r="C373" s="125"/>
      <c r="D373" s="125"/>
      <c r="E373" s="125"/>
      <c r="F373" s="125"/>
      <c r="G373" s="125"/>
      <c r="H373" s="126"/>
      <c r="I373" s="122">
        <v>2573.3000000000002</v>
      </c>
      <c r="J373" s="123"/>
      <c r="K373" s="123"/>
      <c r="L373" s="123"/>
      <c r="M373" s="123"/>
      <c r="N373" s="124"/>
      <c r="O373" s="122">
        <v>2446.87</v>
      </c>
      <c r="P373" s="123"/>
      <c r="Q373" s="123"/>
      <c r="R373" s="123"/>
      <c r="S373" s="123"/>
      <c r="T373" s="124"/>
      <c r="U373" s="122">
        <v>2340.31</v>
      </c>
      <c r="V373" s="123"/>
      <c r="W373" s="123"/>
      <c r="X373" s="123"/>
      <c r="Y373" s="123"/>
      <c r="Z373" s="124"/>
      <c r="AA373" s="122">
        <v>2306.58</v>
      </c>
      <c r="AB373" s="123"/>
      <c r="AC373" s="123"/>
      <c r="AD373" s="123"/>
      <c r="AE373" s="123"/>
      <c r="AF373" s="124"/>
      <c r="AG373" s="122">
        <v>2297.41</v>
      </c>
      <c r="AH373" s="123"/>
      <c r="AI373" s="123"/>
      <c r="AJ373" s="123"/>
      <c r="AK373" s="123"/>
      <c r="AL373" s="124"/>
      <c r="AM373" s="122">
        <v>2291.66</v>
      </c>
      <c r="AN373" s="123"/>
      <c r="AO373" s="123"/>
      <c r="AP373" s="123"/>
      <c r="AQ373" s="123"/>
      <c r="AR373" s="124"/>
      <c r="AS373" s="122">
        <v>2280.21</v>
      </c>
      <c r="AT373" s="123"/>
      <c r="AU373" s="123"/>
      <c r="AV373" s="123"/>
      <c r="AW373" s="123"/>
      <c r="AX373" s="124"/>
      <c r="AY373" s="122">
        <v>2297.94</v>
      </c>
      <c r="AZ373" s="123"/>
      <c r="BA373" s="123"/>
      <c r="BB373" s="123"/>
      <c r="BC373" s="123"/>
      <c r="BD373" s="123"/>
      <c r="BE373" s="122">
        <v>2447.91</v>
      </c>
      <c r="BF373" s="123"/>
      <c r="BG373" s="123"/>
      <c r="BH373" s="123"/>
      <c r="BI373" s="123"/>
      <c r="BJ373" s="124"/>
      <c r="BK373" s="122">
        <v>2681.06</v>
      </c>
      <c r="BL373" s="123"/>
      <c r="BM373" s="123"/>
      <c r="BN373" s="123"/>
      <c r="BO373" s="123"/>
      <c r="BP373" s="123"/>
      <c r="BQ373" s="124"/>
      <c r="BR373" s="122">
        <v>2756.49</v>
      </c>
      <c r="BS373" s="123"/>
      <c r="BT373" s="123"/>
      <c r="BU373" s="123"/>
      <c r="BV373" s="123"/>
      <c r="BW373" s="123"/>
      <c r="BX373" s="124"/>
      <c r="BY373" s="122">
        <v>2794.17</v>
      </c>
      <c r="BZ373" s="123"/>
      <c r="CA373" s="123"/>
      <c r="CB373" s="123"/>
      <c r="CC373" s="123"/>
      <c r="CD373" s="123"/>
      <c r="CE373" s="124"/>
      <c r="CF373" s="122">
        <v>2778.75</v>
      </c>
      <c r="CG373" s="123"/>
      <c r="CH373" s="123"/>
      <c r="CI373" s="123"/>
      <c r="CJ373" s="123"/>
      <c r="CK373" s="123"/>
      <c r="CL373" s="124"/>
      <c r="CM373" s="122">
        <v>2780.44</v>
      </c>
      <c r="CN373" s="123"/>
      <c r="CO373" s="123"/>
      <c r="CP373" s="123"/>
      <c r="CQ373" s="123"/>
      <c r="CR373" s="123"/>
      <c r="CS373" s="124"/>
      <c r="CT373" s="122">
        <v>2813.55</v>
      </c>
      <c r="CU373" s="123"/>
      <c r="CV373" s="123"/>
      <c r="CW373" s="123"/>
      <c r="CX373" s="123"/>
      <c r="CY373" s="123"/>
      <c r="CZ373" s="124"/>
      <c r="DA373" s="122">
        <v>2796.41</v>
      </c>
      <c r="DB373" s="123"/>
      <c r="DC373" s="123"/>
      <c r="DD373" s="123"/>
      <c r="DE373" s="123"/>
      <c r="DF373" s="123"/>
      <c r="DG373" s="124"/>
      <c r="DH373" s="122">
        <v>2784.24</v>
      </c>
      <c r="DI373" s="123"/>
      <c r="DJ373" s="123"/>
      <c r="DK373" s="123"/>
      <c r="DL373" s="123"/>
      <c r="DM373" s="123"/>
      <c r="DN373" s="124"/>
      <c r="DO373" s="122">
        <v>2770.72</v>
      </c>
      <c r="DP373" s="123"/>
      <c r="DQ373" s="123"/>
      <c r="DR373" s="123"/>
      <c r="DS373" s="123"/>
      <c r="DT373" s="123"/>
      <c r="DU373" s="124"/>
      <c r="DV373" s="122">
        <v>2758.82</v>
      </c>
      <c r="DW373" s="123"/>
      <c r="DX373" s="123"/>
      <c r="DY373" s="123"/>
      <c r="DZ373" s="123"/>
      <c r="EA373" s="123"/>
      <c r="EB373" s="124"/>
      <c r="EC373" s="122">
        <v>2734.02</v>
      </c>
      <c r="ED373" s="123"/>
      <c r="EE373" s="123"/>
      <c r="EF373" s="123"/>
      <c r="EG373" s="123"/>
      <c r="EH373" s="123"/>
      <c r="EI373" s="124"/>
      <c r="EJ373" s="122">
        <v>2725.67</v>
      </c>
      <c r="EK373" s="123"/>
      <c r="EL373" s="123"/>
      <c r="EM373" s="123"/>
      <c r="EN373" s="123"/>
      <c r="EO373" s="123"/>
      <c r="EP373" s="124"/>
      <c r="EQ373" s="122">
        <v>2763.45</v>
      </c>
      <c r="ER373" s="123"/>
      <c r="ES373" s="123"/>
      <c r="ET373" s="123"/>
      <c r="EU373" s="123"/>
      <c r="EV373" s="123"/>
      <c r="EW373" s="124"/>
      <c r="EX373" s="122">
        <v>2754.61</v>
      </c>
      <c r="EY373" s="123"/>
      <c r="EZ373" s="123"/>
      <c r="FA373" s="123"/>
      <c r="FB373" s="123"/>
      <c r="FC373" s="123"/>
      <c r="FD373" s="124"/>
      <c r="FE373" s="122">
        <v>2666.69</v>
      </c>
      <c r="FF373" s="123"/>
      <c r="FG373" s="123"/>
      <c r="FH373" s="123"/>
      <c r="FI373" s="123"/>
      <c r="FJ373" s="123"/>
      <c r="FK373" s="124"/>
    </row>
    <row r="374" spans="1:167" s="2" customFormat="1" ht="15.75" customHeight="1" x14ac:dyDescent="0.2">
      <c r="A374" s="125" t="s">
        <v>97</v>
      </c>
      <c r="B374" s="125"/>
      <c r="C374" s="125"/>
      <c r="D374" s="125"/>
      <c r="E374" s="125"/>
      <c r="F374" s="125"/>
      <c r="G374" s="125"/>
      <c r="H374" s="126"/>
      <c r="I374" s="122">
        <v>2528.2399999999998</v>
      </c>
      <c r="J374" s="123"/>
      <c r="K374" s="123"/>
      <c r="L374" s="123"/>
      <c r="M374" s="123"/>
      <c r="N374" s="124"/>
      <c r="O374" s="122">
        <v>2366.2800000000002</v>
      </c>
      <c r="P374" s="123"/>
      <c r="Q374" s="123"/>
      <c r="R374" s="123"/>
      <c r="S374" s="123"/>
      <c r="T374" s="124"/>
      <c r="U374" s="122">
        <v>2297.83</v>
      </c>
      <c r="V374" s="123"/>
      <c r="W374" s="123"/>
      <c r="X374" s="123"/>
      <c r="Y374" s="123"/>
      <c r="Z374" s="124"/>
      <c r="AA374" s="122">
        <v>2285.19</v>
      </c>
      <c r="AB374" s="123"/>
      <c r="AC374" s="123"/>
      <c r="AD374" s="123"/>
      <c r="AE374" s="123"/>
      <c r="AF374" s="124"/>
      <c r="AG374" s="122">
        <v>2272.56</v>
      </c>
      <c r="AH374" s="123"/>
      <c r="AI374" s="123"/>
      <c r="AJ374" s="123"/>
      <c r="AK374" s="123"/>
      <c r="AL374" s="124"/>
      <c r="AM374" s="122">
        <v>2260.46</v>
      </c>
      <c r="AN374" s="123"/>
      <c r="AO374" s="123"/>
      <c r="AP374" s="123"/>
      <c r="AQ374" s="123"/>
      <c r="AR374" s="124"/>
      <c r="AS374" s="122">
        <v>2228.19</v>
      </c>
      <c r="AT374" s="123"/>
      <c r="AU374" s="123"/>
      <c r="AV374" s="123"/>
      <c r="AW374" s="123"/>
      <c r="AX374" s="124"/>
      <c r="AY374" s="122">
        <v>2212.6799999999998</v>
      </c>
      <c r="AZ374" s="123"/>
      <c r="BA374" s="123"/>
      <c r="BB374" s="123"/>
      <c r="BC374" s="123"/>
      <c r="BD374" s="123"/>
      <c r="BE374" s="122">
        <v>2290.15</v>
      </c>
      <c r="BF374" s="123"/>
      <c r="BG374" s="123"/>
      <c r="BH374" s="123"/>
      <c r="BI374" s="123"/>
      <c r="BJ374" s="124"/>
      <c r="BK374" s="122">
        <v>2572.79</v>
      </c>
      <c r="BL374" s="123"/>
      <c r="BM374" s="123"/>
      <c r="BN374" s="123"/>
      <c r="BO374" s="123"/>
      <c r="BP374" s="123"/>
      <c r="BQ374" s="124"/>
      <c r="BR374" s="122">
        <v>2660.24</v>
      </c>
      <c r="BS374" s="123"/>
      <c r="BT374" s="123"/>
      <c r="BU374" s="123"/>
      <c r="BV374" s="123"/>
      <c r="BW374" s="123"/>
      <c r="BX374" s="124"/>
      <c r="BY374" s="122">
        <v>2705.33</v>
      </c>
      <c r="BZ374" s="123"/>
      <c r="CA374" s="123"/>
      <c r="CB374" s="123"/>
      <c r="CC374" s="123"/>
      <c r="CD374" s="123"/>
      <c r="CE374" s="124"/>
      <c r="CF374" s="122">
        <v>2714.88</v>
      </c>
      <c r="CG374" s="123"/>
      <c r="CH374" s="123"/>
      <c r="CI374" s="123"/>
      <c r="CJ374" s="123"/>
      <c r="CK374" s="123"/>
      <c r="CL374" s="124"/>
      <c r="CM374" s="122">
        <v>2721.39</v>
      </c>
      <c r="CN374" s="123"/>
      <c r="CO374" s="123"/>
      <c r="CP374" s="123"/>
      <c r="CQ374" s="123"/>
      <c r="CR374" s="123"/>
      <c r="CS374" s="124"/>
      <c r="CT374" s="122">
        <v>2721.55</v>
      </c>
      <c r="CU374" s="123"/>
      <c r="CV374" s="123"/>
      <c r="CW374" s="123"/>
      <c r="CX374" s="123"/>
      <c r="CY374" s="123"/>
      <c r="CZ374" s="124"/>
      <c r="DA374" s="122">
        <v>2716.86</v>
      </c>
      <c r="DB374" s="123"/>
      <c r="DC374" s="123"/>
      <c r="DD374" s="123"/>
      <c r="DE374" s="123"/>
      <c r="DF374" s="123"/>
      <c r="DG374" s="124"/>
      <c r="DH374" s="122">
        <v>2688.18</v>
      </c>
      <c r="DI374" s="123"/>
      <c r="DJ374" s="123"/>
      <c r="DK374" s="123"/>
      <c r="DL374" s="123"/>
      <c r="DM374" s="123"/>
      <c r="DN374" s="124"/>
      <c r="DO374" s="122">
        <v>2668.04</v>
      </c>
      <c r="DP374" s="123"/>
      <c r="DQ374" s="123"/>
      <c r="DR374" s="123"/>
      <c r="DS374" s="123"/>
      <c r="DT374" s="123"/>
      <c r="DU374" s="124"/>
      <c r="DV374" s="122">
        <v>2669.05</v>
      </c>
      <c r="DW374" s="123"/>
      <c r="DX374" s="123"/>
      <c r="DY374" s="123"/>
      <c r="DZ374" s="123"/>
      <c r="EA374" s="123"/>
      <c r="EB374" s="124"/>
      <c r="EC374" s="122">
        <v>2652.75</v>
      </c>
      <c r="ED374" s="123"/>
      <c r="EE374" s="123"/>
      <c r="EF374" s="123"/>
      <c r="EG374" s="123"/>
      <c r="EH374" s="123"/>
      <c r="EI374" s="124"/>
      <c r="EJ374" s="122">
        <v>2652.33</v>
      </c>
      <c r="EK374" s="123"/>
      <c r="EL374" s="123"/>
      <c r="EM374" s="123"/>
      <c r="EN374" s="123"/>
      <c r="EO374" s="123"/>
      <c r="EP374" s="124"/>
      <c r="EQ374" s="122">
        <v>2679.7</v>
      </c>
      <c r="ER374" s="123"/>
      <c r="ES374" s="123"/>
      <c r="ET374" s="123"/>
      <c r="EU374" s="123"/>
      <c r="EV374" s="123"/>
      <c r="EW374" s="124"/>
      <c r="EX374" s="122">
        <v>2706.08</v>
      </c>
      <c r="EY374" s="123"/>
      <c r="EZ374" s="123"/>
      <c r="FA374" s="123"/>
      <c r="FB374" s="123"/>
      <c r="FC374" s="123"/>
      <c r="FD374" s="124"/>
      <c r="FE374" s="122">
        <v>2668.79</v>
      </c>
      <c r="FF374" s="123"/>
      <c r="FG374" s="123"/>
      <c r="FH374" s="123"/>
      <c r="FI374" s="123"/>
      <c r="FJ374" s="123"/>
      <c r="FK374" s="124"/>
    </row>
    <row r="375" spans="1:167" s="2" customFormat="1" ht="15.75" customHeight="1" x14ac:dyDescent="0.2">
      <c r="A375" s="125" t="s">
        <v>98</v>
      </c>
      <c r="B375" s="125"/>
      <c r="C375" s="125"/>
      <c r="D375" s="125"/>
      <c r="E375" s="125"/>
      <c r="F375" s="125"/>
      <c r="G375" s="125"/>
      <c r="H375" s="126"/>
      <c r="I375" s="122">
        <v>2549.54</v>
      </c>
      <c r="J375" s="123"/>
      <c r="K375" s="123"/>
      <c r="L375" s="123"/>
      <c r="M375" s="123"/>
      <c r="N375" s="124"/>
      <c r="O375" s="122">
        <v>2340.83</v>
      </c>
      <c r="P375" s="123"/>
      <c r="Q375" s="123"/>
      <c r="R375" s="123"/>
      <c r="S375" s="123"/>
      <c r="T375" s="124"/>
      <c r="U375" s="122">
        <v>2289.7600000000002</v>
      </c>
      <c r="V375" s="123"/>
      <c r="W375" s="123"/>
      <c r="X375" s="123"/>
      <c r="Y375" s="123"/>
      <c r="Z375" s="124"/>
      <c r="AA375" s="122">
        <v>2256.5</v>
      </c>
      <c r="AB375" s="123"/>
      <c r="AC375" s="123"/>
      <c r="AD375" s="123"/>
      <c r="AE375" s="123"/>
      <c r="AF375" s="124"/>
      <c r="AG375" s="122">
        <v>2237.39</v>
      </c>
      <c r="AH375" s="123"/>
      <c r="AI375" s="123"/>
      <c r="AJ375" s="123"/>
      <c r="AK375" s="123"/>
      <c r="AL375" s="124"/>
      <c r="AM375" s="122">
        <v>2267.09</v>
      </c>
      <c r="AN375" s="123"/>
      <c r="AO375" s="123"/>
      <c r="AP375" s="123"/>
      <c r="AQ375" s="123"/>
      <c r="AR375" s="124"/>
      <c r="AS375" s="122">
        <v>2267.77</v>
      </c>
      <c r="AT375" s="123"/>
      <c r="AU375" s="123"/>
      <c r="AV375" s="123"/>
      <c r="AW375" s="123"/>
      <c r="AX375" s="124"/>
      <c r="AY375" s="122">
        <v>2451</v>
      </c>
      <c r="AZ375" s="123"/>
      <c r="BA375" s="123"/>
      <c r="BB375" s="123"/>
      <c r="BC375" s="123"/>
      <c r="BD375" s="123"/>
      <c r="BE375" s="122">
        <v>2676.06</v>
      </c>
      <c r="BF375" s="123"/>
      <c r="BG375" s="123"/>
      <c r="BH375" s="123"/>
      <c r="BI375" s="123"/>
      <c r="BJ375" s="124"/>
      <c r="BK375" s="122">
        <v>2817.16</v>
      </c>
      <c r="BL375" s="123"/>
      <c r="BM375" s="123"/>
      <c r="BN375" s="123"/>
      <c r="BO375" s="123"/>
      <c r="BP375" s="123"/>
      <c r="BQ375" s="124"/>
      <c r="BR375" s="122">
        <v>2827</v>
      </c>
      <c r="BS375" s="123"/>
      <c r="BT375" s="123"/>
      <c r="BU375" s="123"/>
      <c r="BV375" s="123"/>
      <c r="BW375" s="123"/>
      <c r="BX375" s="124"/>
      <c r="BY375" s="122">
        <v>2825.62</v>
      </c>
      <c r="BZ375" s="123"/>
      <c r="CA375" s="123"/>
      <c r="CB375" s="123"/>
      <c r="CC375" s="123"/>
      <c r="CD375" s="123"/>
      <c r="CE375" s="124"/>
      <c r="CF375" s="122">
        <v>2819.97</v>
      </c>
      <c r="CG375" s="123"/>
      <c r="CH375" s="123"/>
      <c r="CI375" s="123"/>
      <c r="CJ375" s="123"/>
      <c r="CK375" s="123"/>
      <c r="CL375" s="124"/>
      <c r="CM375" s="122">
        <v>2825.34</v>
      </c>
      <c r="CN375" s="123"/>
      <c r="CO375" s="123"/>
      <c r="CP375" s="123"/>
      <c r="CQ375" s="123"/>
      <c r="CR375" s="123"/>
      <c r="CS375" s="124"/>
      <c r="CT375" s="122">
        <v>2828.61</v>
      </c>
      <c r="CU375" s="123"/>
      <c r="CV375" s="123"/>
      <c r="CW375" s="123"/>
      <c r="CX375" s="123"/>
      <c r="CY375" s="123"/>
      <c r="CZ375" s="124"/>
      <c r="DA375" s="122">
        <v>2823.71</v>
      </c>
      <c r="DB375" s="123"/>
      <c r="DC375" s="123"/>
      <c r="DD375" s="123"/>
      <c r="DE375" s="123"/>
      <c r="DF375" s="123"/>
      <c r="DG375" s="124"/>
      <c r="DH375" s="122">
        <v>2832.47</v>
      </c>
      <c r="DI375" s="123"/>
      <c r="DJ375" s="123"/>
      <c r="DK375" s="123"/>
      <c r="DL375" s="123"/>
      <c r="DM375" s="123"/>
      <c r="DN375" s="124"/>
      <c r="DO375" s="122">
        <v>2826.79</v>
      </c>
      <c r="DP375" s="123"/>
      <c r="DQ375" s="123"/>
      <c r="DR375" s="123"/>
      <c r="DS375" s="123"/>
      <c r="DT375" s="123"/>
      <c r="DU375" s="124"/>
      <c r="DV375" s="122">
        <v>2818.86</v>
      </c>
      <c r="DW375" s="123"/>
      <c r="DX375" s="123"/>
      <c r="DY375" s="123"/>
      <c r="DZ375" s="123"/>
      <c r="EA375" s="123"/>
      <c r="EB375" s="124"/>
      <c r="EC375" s="122">
        <v>2711.08</v>
      </c>
      <c r="ED375" s="123"/>
      <c r="EE375" s="123"/>
      <c r="EF375" s="123"/>
      <c r="EG375" s="123"/>
      <c r="EH375" s="123"/>
      <c r="EI375" s="124"/>
      <c r="EJ375" s="122">
        <v>2689.59</v>
      </c>
      <c r="EK375" s="123"/>
      <c r="EL375" s="123"/>
      <c r="EM375" s="123"/>
      <c r="EN375" s="123"/>
      <c r="EO375" s="123"/>
      <c r="EP375" s="124"/>
      <c r="EQ375" s="122">
        <v>2812.25</v>
      </c>
      <c r="ER375" s="123"/>
      <c r="ES375" s="123"/>
      <c r="ET375" s="123"/>
      <c r="EU375" s="123"/>
      <c r="EV375" s="123"/>
      <c r="EW375" s="124"/>
      <c r="EX375" s="122">
        <v>2766.5</v>
      </c>
      <c r="EY375" s="123"/>
      <c r="EZ375" s="123"/>
      <c r="FA375" s="123"/>
      <c r="FB375" s="123"/>
      <c r="FC375" s="123"/>
      <c r="FD375" s="124"/>
      <c r="FE375" s="122">
        <v>2682.67</v>
      </c>
      <c r="FF375" s="123"/>
      <c r="FG375" s="123"/>
      <c r="FH375" s="123"/>
      <c r="FI375" s="123"/>
      <c r="FJ375" s="123"/>
      <c r="FK375" s="124"/>
    </row>
    <row r="376" spans="1:167" s="2" customFormat="1" ht="15.75" customHeight="1" x14ac:dyDescent="0.2">
      <c r="A376" s="125" t="s">
        <v>99</v>
      </c>
      <c r="B376" s="125"/>
      <c r="C376" s="125"/>
      <c r="D376" s="125"/>
      <c r="E376" s="125"/>
      <c r="F376" s="125"/>
      <c r="G376" s="125"/>
      <c r="H376" s="126"/>
      <c r="I376" s="122">
        <v>2442.6999999999998</v>
      </c>
      <c r="J376" s="123"/>
      <c r="K376" s="123"/>
      <c r="L376" s="123"/>
      <c r="M376" s="123"/>
      <c r="N376" s="124"/>
      <c r="O376" s="122">
        <v>2278.02</v>
      </c>
      <c r="P376" s="123"/>
      <c r="Q376" s="123"/>
      <c r="R376" s="123"/>
      <c r="S376" s="123"/>
      <c r="T376" s="124"/>
      <c r="U376" s="122">
        <v>2209.3000000000002</v>
      </c>
      <c r="V376" s="123"/>
      <c r="W376" s="123"/>
      <c r="X376" s="123"/>
      <c r="Y376" s="123"/>
      <c r="Z376" s="124"/>
      <c r="AA376" s="122">
        <v>2128.4699999999998</v>
      </c>
      <c r="AB376" s="123"/>
      <c r="AC376" s="123"/>
      <c r="AD376" s="123"/>
      <c r="AE376" s="123"/>
      <c r="AF376" s="124"/>
      <c r="AG376" s="122">
        <v>2164.37</v>
      </c>
      <c r="AH376" s="123"/>
      <c r="AI376" s="123"/>
      <c r="AJ376" s="123"/>
      <c r="AK376" s="123"/>
      <c r="AL376" s="124"/>
      <c r="AM376" s="122">
        <v>2192.7800000000002</v>
      </c>
      <c r="AN376" s="123"/>
      <c r="AO376" s="123"/>
      <c r="AP376" s="123"/>
      <c r="AQ376" s="123"/>
      <c r="AR376" s="124"/>
      <c r="AS376" s="122">
        <v>2190.84</v>
      </c>
      <c r="AT376" s="123"/>
      <c r="AU376" s="123"/>
      <c r="AV376" s="123"/>
      <c r="AW376" s="123"/>
      <c r="AX376" s="124"/>
      <c r="AY376" s="122">
        <v>2419.88</v>
      </c>
      <c r="AZ376" s="123"/>
      <c r="BA376" s="123"/>
      <c r="BB376" s="123"/>
      <c r="BC376" s="123"/>
      <c r="BD376" s="123"/>
      <c r="BE376" s="122">
        <v>2603.5</v>
      </c>
      <c r="BF376" s="123"/>
      <c r="BG376" s="123"/>
      <c r="BH376" s="123"/>
      <c r="BI376" s="123"/>
      <c r="BJ376" s="124"/>
      <c r="BK376" s="122">
        <v>2703.98</v>
      </c>
      <c r="BL376" s="123"/>
      <c r="BM376" s="123"/>
      <c r="BN376" s="123"/>
      <c r="BO376" s="123"/>
      <c r="BP376" s="123"/>
      <c r="BQ376" s="124"/>
      <c r="BR376" s="122">
        <v>2774.14</v>
      </c>
      <c r="BS376" s="123"/>
      <c r="BT376" s="123"/>
      <c r="BU376" s="123"/>
      <c r="BV376" s="123"/>
      <c r="BW376" s="123"/>
      <c r="BX376" s="124"/>
      <c r="BY376" s="122">
        <v>2775.29</v>
      </c>
      <c r="BZ376" s="123"/>
      <c r="CA376" s="123"/>
      <c r="CB376" s="123"/>
      <c r="CC376" s="123"/>
      <c r="CD376" s="123"/>
      <c r="CE376" s="124"/>
      <c r="CF376" s="122">
        <v>2748.08</v>
      </c>
      <c r="CG376" s="123"/>
      <c r="CH376" s="123"/>
      <c r="CI376" s="123"/>
      <c r="CJ376" s="123"/>
      <c r="CK376" s="123"/>
      <c r="CL376" s="124"/>
      <c r="CM376" s="122">
        <v>2770.46</v>
      </c>
      <c r="CN376" s="123"/>
      <c r="CO376" s="123"/>
      <c r="CP376" s="123"/>
      <c r="CQ376" s="123"/>
      <c r="CR376" s="123"/>
      <c r="CS376" s="124"/>
      <c r="CT376" s="122">
        <v>2803.78</v>
      </c>
      <c r="CU376" s="123"/>
      <c r="CV376" s="123"/>
      <c r="CW376" s="123"/>
      <c r="CX376" s="123"/>
      <c r="CY376" s="123"/>
      <c r="CZ376" s="124"/>
      <c r="DA376" s="122">
        <v>2779.15</v>
      </c>
      <c r="DB376" s="123"/>
      <c r="DC376" s="123"/>
      <c r="DD376" s="123"/>
      <c r="DE376" s="123"/>
      <c r="DF376" s="123"/>
      <c r="DG376" s="124"/>
      <c r="DH376" s="122">
        <v>2808.26</v>
      </c>
      <c r="DI376" s="123"/>
      <c r="DJ376" s="123"/>
      <c r="DK376" s="123"/>
      <c r="DL376" s="123"/>
      <c r="DM376" s="123"/>
      <c r="DN376" s="124"/>
      <c r="DO376" s="122">
        <v>2780.55</v>
      </c>
      <c r="DP376" s="123"/>
      <c r="DQ376" s="123"/>
      <c r="DR376" s="123"/>
      <c r="DS376" s="123"/>
      <c r="DT376" s="123"/>
      <c r="DU376" s="124"/>
      <c r="DV376" s="122">
        <v>2750.63</v>
      </c>
      <c r="DW376" s="123"/>
      <c r="DX376" s="123"/>
      <c r="DY376" s="123"/>
      <c r="DZ376" s="123"/>
      <c r="EA376" s="123"/>
      <c r="EB376" s="124"/>
      <c r="EC376" s="122">
        <v>2682.73</v>
      </c>
      <c r="ED376" s="123"/>
      <c r="EE376" s="123"/>
      <c r="EF376" s="123"/>
      <c r="EG376" s="123"/>
      <c r="EH376" s="123"/>
      <c r="EI376" s="124"/>
      <c r="EJ376" s="122">
        <v>2664.81</v>
      </c>
      <c r="EK376" s="123"/>
      <c r="EL376" s="123"/>
      <c r="EM376" s="123"/>
      <c r="EN376" s="123"/>
      <c r="EO376" s="123"/>
      <c r="EP376" s="124"/>
      <c r="EQ376" s="122">
        <v>2709.33</v>
      </c>
      <c r="ER376" s="123"/>
      <c r="ES376" s="123"/>
      <c r="ET376" s="123"/>
      <c r="EU376" s="123"/>
      <c r="EV376" s="123"/>
      <c r="EW376" s="124"/>
      <c r="EX376" s="122">
        <v>2688.69</v>
      </c>
      <c r="EY376" s="123"/>
      <c r="EZ376" s="123"/>
      <c r="FA376" s="123"/>
      <c r="FB376" s="123"/>
      <c r="FC376" s="123"/>
      <c r="FD376" s="124"/>
      <c r="FE376" s="122">
        <v>2586.08</v>
      </c>
      <c r="FF376" s="123"/>
      <c r="FG376" s="123"/>
      <c r="FH376" s="123"/>
      <c r="FI376" s="123"/>
      <c r="FJ376" s="123"/>
      <c r="FK376" s="124"/>
    </row>
    <row r="377" spans="1:167" s="2" customFormat="1" ht="15.75" customHeight="1" x14ac:dyDescent="0.2">
      <c r="A377" s="125" t="s">
        <v>7</v>
      </c>
      <c r="B377" s="125"/>
      <c r="C377" s="125"/>
      <c r="D377" s="125"/>
      <c r="E377" s="125"/>
      <c r="F377" s="125"/>
      <c r="G377" s="125"/>
      <c r="H377" s="126"/>
      <c r="I377" s="122">
        <v>2295.7399999999998</v>
      </c>
      <c r="J377" s="123"/>
      <c r="K377" s="123"/>
      <c r="L377" s="123"/>
      <c r="M377" s="123"/>
      <c r="N377" s="124"/>
      <c r="O377" s="122">
        <v>2227.1</v>
      </c>
      <c r="P377" s="123"/>
      <c r="Q377" s="123"/>
      <c r="R377" s="123"/>
      <c r="S377" s="123"/>
      <c r="T377" s="124"/>
      <c r="U377" s="122">
        <v>2128.42</v>
      </c>
      <c r="V377" s="123"/>
      <c r="W377" s="123"/>
      <c r="X377" s="123"/>
      <c r="Y377" s="123"/>
      <c r="Z377" s="124"/>
      <c r="AA377" s="122">
        <v>2102.34</v>
      </c>
      <c r="AB377" s="123"/>
      <c r="AC377" s="123"/>
      <c r="AD377" s="123"/>
      <c r="AE377" s="123"/>
      <c r="AF377" s="124"/>
      <c r="AG377" s="122">
        <v>2067.1</v>
      </c>
      <c r="AH377" s="123"/>
      <c r="AI377" s="123"/>
      <c r="AJ377" s="123"/>
      <c r="AK377" s="123"/>
      <c r="AL377" s="124"/>
      <c r="AM377" s="122">
        <v>2142.7800000000002</v>
      </c>
      <c r="AN377" s="123"/>
      <c r="AO377" s="123"/>
      <c r="AP377" s="123"/>
      <c r="AQ377" s="123"/>
      <c r="AR377" s="124"/>
      <c r="AS377" s="122">
        <v>2142.75</v>
      </c>
      <c r="AT377" s="123"/>
      <c r="AU377" s="123"/>
      <c r="AV377" s="123"/>
      <c r="AW377" s="123"/>
      <c r="AX377" s="124"/>
      <c r="AY377" s="122">
        <v>2329.4699999999998</v>
      </c>
      <c r="AZ377" s="123"/>
      <c r="BA377" s="123"/>
      <c r="BB377" s="123"/>
      <c r="BC377" s="123"/>
      <c r="BD377" s="123"/>
      <c r="BE377" s="122">
        <v>2549.62</v>
      </c>
      <c r="BF377" s="123"/>
      <c r="BG377" s="123"/>
      <c r="BH377" s="123"/>
      <c r="BI377" s="123"/>
      <c r="BJ377" s="124"/>
      <c r="BK377" s="122">
        <v>2661.68</v>
      </c>
      <c r="BL377" s="123"/>
      <c r="BM377" s="123"/>
      <c r="BN377" s="123"/>
      <c r="BO377" s="123"/>
      <c r="BP377" s="123"/>
      <c r="BQ377" s="124"/>
      <c r="BR377" s="122">
        <v>2698.87</v>
      </c>
      <c r="BS377" s="123"/>
      <c r="BT377" s="123"/>
      <c r="BU377" s="123"/>
      <c r="BV377" s="123"/>
      <c r="BW377" s="123"/>
      <c r="BX377" s="124"/>
      <c r="BY377" s="122">
        <v>2697.83</v>
      </c>
      <c r="BZ377" s="123"/>
      <c r="CA377" s="123"/>
      <c r="CB377" s="123"/>
      <c r="CC377" s="123"/>
      <c r="CD377" s="123"/>
      <c r="CE377" s="124"/>
      <c r="CF377" s="122">
        <v>2679.57</v>
      </c>
      <c r="CG377" s="123"/>
      <c r="CH377" s="123"/>
      <c r="CI377" s="123"/>
      <c r="CJ377" s="123"/>
      <c r="CK377" s="123"/>
      <c r="CL377" s="124"/>
      <c r="CM377" s="122">
        <v>2699.74</v>
      </c>
      <c r="CN377" s="123"/>
      <c r="CO377" s="123"/>
      <c r="CP377" s="123"/>
      <c r="CQ377" s="123"/>
      <c r="CR377" s="123"/>
      <c r="CS377" s="124"/>
      <c r="CT377" s="122">
        <v>2767.77</v>
      </c>
      <c r="CU377" s="123"/>
      <c r="CV377" s="123"/>
      <c r="CW377" s="123"/>
      <c r="CX377" s="123"/>
      <c r="CY377" s="123"/>
      <c r="CZ377" s="124"/>
      <c r="DA377" s="122">
        <v>2712.93</v>
      </c>
      <c r="DB377" s="123"/>
      <c r="DC377" s="123"/>
      <c r="DD377" s="123"/>
      <c r="DE377" s="123"/>
      <c r="DF377" s="123"/>
      <c r="DG377" s="124"/>
      <c r="DH377" s="122">
        <v>2756.32</v>
      </c>
      <c r="DI377" s="123"/>
      <c r="DJ377" s="123"/>
      <c r="DK377" s="123"/>
      <c r="DL377" s="123"/>
      <c r="DM377" s="123"/>
      <c r="DN377" s="124"/>
      <c r="DO377" s="122">
        <v>2722.2</v>
      </c>
      <c r="DP377" s="123"/>
      <c r="DQ377" s="123"/>
      <c r="DR377" s="123"/>
      <c r="DS377" s="123"/>
      <c r="DT377" s="123"/>
      <c r="DU377" s="124"/>
      <c r="DV377" s="122">
        <v>2700.47</v>
      </c>
      <c r="DW377" s="123"/>
      <c r="DX377" s="123"/>
      <c r="DY377" s="123"/>
      <c r="DZ377" s="123"/>
      <c r="EA377" s="123"/>
      <c r="EB377" s="124"/>
      <c r="EC377" s="122">
        <v>2656.36</v>
      </c>
      <c r="ED377" s="123"/>
      <c r="EE377" s="123"/>
      <c r="EF377" s="123"/>
      <c r="EG377" s="123"/>
      <c r="EH377" s="123"/>
      <c r="EI377" s="124"/>
      <c r="EJ377" s="122">
        <v>2624.45</v>
      </c>
      <c r="EK377" s="123"/>
      <c r="EL377" s="123"/>
      <c r="EM377" s="123"/>
      <c r="EN377" s="123"/>
      <c r="EO377" s="123"/>
      <c r="EP377" s="124"/>
      <c r="EQ377" s="122">
        <v>2672.69</v>
      </c>
      <c r="ER377" s="123"/>
      <c r="ES377" s="123"/>
      <c r="ET377" s="123"/>
      <c r="EU377" s="123"/>
      <c r="EV377" s="123"/>
      <c r="EW377" s="124"/>
      <c r="EX377" s="122">
        <v>2654.48</v>
      </c>
      <c r="EY377" s="123"/>
      <c r="EZ377" s="123"/>
      <c r="FA377" s="123"/>
      <c r="FB377" s="123"/>
      <c r="FC377" s="123"/>
      <c r="FD377" s="124"/>
      <c r="FE377" s="122">
        <v>2573.29</v>
      </c>
      <c r="FF377" s="123"/>
      <c r="FG377" s="123"/>
      <c r="FH377" s="123"/>
      <c r="FI377" s="123"/>
      <c r="FJ377" s="123"/>
      <c r="FK377" s="124"/>
    </row>
    <row r="378" spans="1:167" s="2" customFormat="1" ht="15.75" customHeight="1" x14ac:dyDescent="0.2">
      <c r="A378" s="125" t="s">
        <v>100</v>
      </c>
      <c r="B378" s="125"/>
      <c r="C378" s="125"/>
      <c r="D378" s="125"/>
      <c r="E378" s="125"/>
      <c r="F378" s="125"/>
      <c r="G378" s="125"/>
      <c r="H378" s="126"/>
      <c r="I378" s="122">
        <v>2368.52</v>
      </c>
      <c r="J378" s="123"/>
      <c r="K378" s="123"/>
      <c r="L378" s="123"/>
      <c r="M378" s="123"/>
      <c r="N378" s="124"/>
      <c r="O378" s="122">
        <v>2278.8000000000002</v>
      </c>
      <c r="P378" s="123"/>
      <c r="Q378" s="123"/>
      <c r="R378" s="123"/>
      <c r="S378" s="123"/>
      <c r="T378" s="124"/>
      <c r="U378" s="122">
        <v>2230.2600000000002</v>
      </c>
      <c r="V378" s="123"/>
      <c r="W378" s="123"/>
      <c r="X378" s="123"/>
      <c r="Y378" s="123"/>
      <c r="Z378" s="124"/>
      <c r="AA378" s="122">
        <v>2186.0500000000002</v>
      </c>
      <c r="AB378" s="123"/>
      <c r="AC378" s="123"/>
      <c r="AD378" s="123"/>
      <c r="AE378" s="123"/>
      <c r="AF378" s="124"/>
      <c r="AG378" s="122">
        <v>2179.7399999999998</v>
      </c>
      <c r="AH378" s="123"/>
      <c r="AI378" s="123"/>
      <c r="AJ378" s="123"/>
      <c r="AK378" s="123"/>
      <c r="AL378" s="124"/>
      <c r="AM378" s="122">
        <v>2224.77</v>
      </c>
      <c r="AN378" s="123"/>
      <c r="AO378" s="123"/>
      <c r="AP378" s="123"/>
      <c r="AQ378" s="123"/>
      <c r="AR378" s="124"/>
      <c r="AS378" s="122">
        <v>2198.8200000000002</v>
      </c>
      <c r="AT378" s="123"/>
      <c r="AU378" s="123"/>
      <c r="AV378" s="123"/>
      <c r="AW378" s="123"/>
      <c r="AX378" s="124"/>
      <c r="AY378" s="122">
        <v>2355.7800000000002</v>
      </c>
      <c r="AZ378" s="123"/>
      <c r="BA378" s="123"/>
      <c r="BB378" s="123"/>
      <c r="BC378" s="123"/>
      <c r="BD378" s="123"/>
      <c r="BE378" s="122">
        <v>2583.9899999999998</v>
      </c>
      <c r="BF378" s="123"/>
      <c r="BG378" s="123"/>
      <c r="BH378" s="123"/>
      <c r="BI378" s="123"/>
      <c r="BJ378" s="124"/>
      <c r="BK378" s="122">
        <v>2672.78</v>
      </c>
      <c r="BL378" s="123"/>
      <c r="BM378" s="123"/>
      <c r="BN378" s="123"/>
      <c r="BO378" s="123"/>
      <c r="BP378" s="123"/>
      <c r="BQ378" s="124"/>
      <c r="BR378" s="122">
        <v>2795.06</v>
      </c>
      <c r="BS378" s="123"/>
      <c r="BT378" s="123"/>
      <c r="BU378" s="123"/>
      <c r="BV378" s="123"/>
      <c r="BW378" s="123"/>
      <c r="BX378" s="124"/>
      <c r="BY378" s="122">
        <v>2808.04</v>
      </c>
      <c r="BZ378" s="123"/>
      <c r="CA378" s="123"/>
      <c r="CB378" s="123"/>
      <c r="CC378" s="123"/>
      <c r="CD378" s="123"/>
      <c r="CE378" s="124"/>
      <c r="CF378" s="122">
        <v>2797.63</v>
      </c>
      <c r="CG378" s="123"/>
      <c r="CH378" s="123"/>
      <c r="CI378" s="123"/>
      <c r="CJ378" s="123"/>
      <c r="CK378" s="123"/>
      <c r="CL378" s="124"/>
      <c r="CM378" s="122">
        <v>2815.86</v>
      </c>
      <c r="CN378" s="123"/>
      <c r="CO378" s="123"/>
      <c r="CP378" s="123"/>
      <c r="CQ378" s="123"/>
      <c r="CR378" s="123"/>
      <c r="CS378" s="124"/>
      <c r="CT378" s="122">
        <v>2824.96</v>
      </c>
      <c r="CU378" s="123"/>
      <c r="CV378" s="123"/>
      <c r="CW378" s="123"/>
      <c r="CX378" s="123"/>
      <c r="CY378" s="123"/>
      <c r="CZ378" s="124"/>
      <c r="DA378" s="122">
        <v>2816.11</v>
      </c>
      <c r="DB378" s="123"/>
      <c r="DC378" s="123"/>
      <c r="DD378" s="123"/>
      <c r="DE378" s="123"/>
      <c r="DF378" s="123"/>
      <c r="DG378" s="124"/>
      <c r="DH378" s="122">
        <v>2824.57</v>
      </c>
      <c r="DI378" s="123"/>
      <c r="DJ378" s="123"/>
      <c r="DK378" s="123"/>
      <c r="DL378" s="123"/>
      <c r="DM378" s="123"/>
      <c r="DN378" s="124"/>
      <c r="DO378" s="122">
        <v>2862.58</v>
      </c>
      <c r="DP378" s="123"/>
      <c r="DQ378" s="123"/>
      <c r="DR378" s="123"/>
      <c r="DS378" s="123"/>
      <c r="DT378" s="123"/>
      <c r="DU378" s="124"/>
      <c r="DV378" s="122">
        <v>2835.55</v>
      </c>
      <c r="DW378" s="123"/>
      <c r="DX378" s="123"/>
      <c r="DY378" s="123"/>
      <c r="DZ378" s="123"/>
      <c r="EA378" s="123"/>
      <c r="EB378" s="124"/>
      <c r="EC378" s="122">
        <v>2796.68</v>
      </c>
      <c r="ED378" s="123"/>
      <c r="EE378" s="123"/>
      <c r="EF378" s="123"/>
      <c r="EG378" s="123"/>
      <c r="EH378" s="123"/>
      <c r="EI378" s="124"/>
      <c r="EJ378" s="122">
        <v>2699.75</v>
      </c>
      <c r="EK378" s="123"/>
      <c r="EL378" s="123"/>
      <c r="EM378" s="123"/>
      <c r="EN378" s="123"/>
      <c r="EO378" s="123"/>
      <c r="EP378" s="124"/>
      <c r="EQ378" s="122">
        <v>2808.66</v>
      </c>
      <c r="ER378" s="123"/>
      <c r="ES378" s="123"/>
      <c r="ET378" s="123"/>
      <c r="EU378" s="123"/>
      <c r="EV378" s="123"/>
      <c r="EW378" s="124"/>
      <c r="EX378" s="122">
        <v>2800.42</v>
      </c>
      <c r="EY378" s="123"/>
      <c r="EZ378" s="123"/>
      <c r="FA378" s="123"/>
      <c r="FB378" s="123"/>
      <c r="FC378" s="123"/>
      <c r="FD378" s="124"/>
      <c r="FE378" s="122">
        <v>2627.57</v>
      </c>
      <c r="FF378" s="123"/>
      <c r="FG378" s="123"/>
      <c r="FH378" s="123"/>
      <c r="FI378" s="123"/>
      <c r="FJ378" s="123"/>
      <c r="FK378" s="124"/>
    </row>
    <row r="379" spans="1:167" s="2" customFormat="1" ht="15.75" customHeight="1" x14ac:dyDescent="0.2">
      <c r="A379" s="125" t="s">
        <v>101</v>
      </c>
      <c r="B379" s="125"/>
      <c r="C379" s="125"/>
      <c r="D379" s="125"/>
      <c r="E379" s="125"/>
      <c r="F379" s="125"/>
      <c r="G379" s="125"/>
      <c r="H379" s="126"/>
      <c r="I379" s="122">
        <v>2340.58</v>
      </c>
      <c r="J379" s="123"/>
      <c r="K379" s="123"/>
      <c r="L379" s="123"/>
      <c r="M379" s="123"/>
      <c r="N379" s="124"/>
      <c r="O379" s="122">
        <v>2273.36</v>
      </c>
      <c r="P379" s="123"/>
      <c r="Q379" s="123"/>
      <c r="R379" s="123"/>
      <c r="S379" s="123"/>
      <c r="T379" s="124"/>
      <c r="U379" s="122">
        <v>2224.34</v>
      </c>
      <c r="V379" s="123"/>
      <c r="W379" s="123"/>
      <c r="X379" s="123"/>
      <c r="Y379" s="123"/>
      <c r="Z379" s="124"/>
      <c r="AA379" s="122">
        <v>2209.06</v>
      </c>
      <c r="AB379" s="123"/>
      <c r="AC379" s="123"/>
      <c r="AD379" s="123"/>
      <c r="AE379" s="123"/>
      <c r="AF379" s="124"/>
      <c r="AG379" s="122">
        <v>2205.0300000000002</v>
      </c>
      <c r="AH379" s="123"/>
      <c r="AI379" s="123"/>
      <c r="AJ379" s="123"/>
      <c r="AK379" s="123"/>
      <c r="AL379" s="124"/>
      <c r="AM379" s="122">
        <v>2225.3000000000002</v>
      </c>
      <c r="AN379" s="123"/>
      <c r="AO379" s="123"/>
      <c r="AP379" s="123"/>
      <c r="AQ379" s="123"/>
      <c r="AR379" s="124"/>
      <c r="AS379" s="122">
        <v>2223.6999999999998</v>
      </c>
      <c r="AT379" s="123"/>
      <c r="AU379" s="123"/>
      <c r="AV379" s="123"/>
      <c r="AW379" s="123"/>
      <c r="AX379" s="124"/>
      <c r="AY379" s="122">
        <v>2375.23</v>
      </c>
      <c r="AZ379" s="123"/>
      <c r="BA379" s="123"/>
      <c r="BB379" s="123"/>
      <c r="BC379" s="123"/>
      <c r="BD379" s="123"/>
      <c r="BE379" s="122">
        <v>2590.41</v>
      </c>
      <c r="BF379" s="123"/>
      <c r="BG379" s="123"/>
      <c r="BH379" s="123"/>
      <c r="BI379" s="123"/>
      <c r="BJ379" s="124"/>
      <c r="BK379" s="122">
        <v>2696.65</v>
      </c>
      <c r="BL379" s="123"/>
      <c r="BM379" s="123"/>
      <c r="BN379" s="123"/>
      <c r="BO379" s="123"/>
      <c r="BP379" s="123"/>
      <c r="BQ379" s="124"/>
      <c r="BR379" s="122">
        <v>2921.96</v>
      </c>
      <c r="BS379" s="123"/>
      <c r="BT379" s="123"/>
      <c r="BU379" s="123"/>
      <c r="BV379" s="123"/>
      <c r="BW379" s="123"/>
      <c r="BX379" s="124"/>
      <c r="BY379" s="122">
        <v>2923.68</v>
      </c>
      <c r="BZ379" s="123"/>
      <c r="CA379" s="123"/>
      <c r="CB379" s="123"/>
      <c r="CC379" s="123"/>
      <c r="CD379" s="123"/>
      <c r="CE379" s="124"/>
      <c r="CF379" s="122">
        <v>2887.1</v>
      </c>
      <c r="CG379" s="123"/>
      <c r="CH379" s="123"/>
      <c r="CI379" s="123"/>
      <c r="CJ379" s="123"/>
      <c r="CK379" s="123"/>
      <c r="CL379" s="124"/>
      <c r="CM379" s="122">
        <v>2929.69</v>
      </c>
      <c r="CN379" s="123"/>
      <c r="CO379" s="123"/>
      <c r="CP379" s="123"/>
      <c r="CQ379" s="123"/>
      <c r="CR379" s="123"/>
      <c r="CS379" s="124"/>
      <c r="CT379" s="122">
        <v>2994.3</v>
      </c>
      <c r="CU379" s="123"/>
      <c r="CV379" s="123"/>
      <c r="CW379" s="123"/>
      <c r="CX379" s="123"/>
      <c r="CY379" s="123"/>
      <c r="CZ379" s="124"/>
      <c r="DA379" s="122">
        <v>2969.59</v>
      </c>
      <c r="DB379" s="123"/>
      <c r="DC379" s="123"/>
      <c r="DD379" s="123"/>
      <c r="DE379" s="123"/>
      <c r="DF379" s="123"/>
      <c r="DG379" s="124"/>
      <c r="DH379" s="122">
        <v>3006.11</v>
      </c>
      <c r="DI379" s="123"/>
      <c r="DJ379" s="123"/>
      <c r="DK379" s="123"/>
      <c r="DL379" s="123"/>
      <c r="DM379" s="123"/>
      <c r="DN379" s="124"/>
      <c r="DO379" s="122">
        <v>2973.52</v>
      </c>
      <c r="DP379" s="123"/>
      <c r="DQ379" s="123"/>
      <c r="DR379" s="123"/>
      <c r="DS379" s="123"/>
      <c r="DT379" s="123"/>
      <c r="DU379" s="124"/>
      <c r="DV379" s="122">
        <v>2925.1</v>
      </c>
      <c r="DW379" s="123"/>
      <c r="DX379" s="123"/>
      <c r="DY379" s="123"/>
      <c r="DZ379" s="123"/>
      <c r="EA379" s="123"/>
      <c r="EB379" s="124"/>
      <c r="EC379" s="122">
        <v>2822.67</v>
      </c>
      <c r="ED379" s="123"/>
      <c r="EE379" s="123"/>
      <c r="EF379" s="123"/>
      <c r="EG379" s="123"/>
      <c r="EH379" s="123"/>
      <c r="EI379" s="124"/>
      <c r="EJ379" s="122">
        <v>2649.33</v>
      </c>
      <c r="EK379" s="123"/>
      <c r="EL379" s="123"/>
      <c r="EM379" s="123"/>
      <c r="EN379" s="123"/>
      <c r="EO379" s="123"/>
      <c r="EP379" s="124"/>
      <c r="EQ379" s="122">
        <v>2807.9</v>
      </c>
      <c r="ER379" s="123"/>
      <c r="ES379" s="123"/>
      <c r="ET379" s="123"/>
      <c r="EU379" s="123"/>
      <c r="EV379" s="123"/>
      <c r="EW379" s="124"/>
      <c r="EX379" s="122">
        <v>2760.65</v>
      </c>
      <c r="EY379" s="123"/>
      <c r="EZ379" s="123"/>
      <c r="FA379" s="123"/>
      <c r="FB379" s="123"/>
      <c r="FC379" s="123"/>
      <c r="FD379" s="124"/>
      <c r="FE379" s="122">
        <v>2581.81</v>
      </c>
      <c r="FF379" s="123"/>
      <c r="FG379" s="123"/>
      <c r="FH379" s="123"/>
      <c r="FI379" s="123"/>
      <c r="FJ379" s="123"/>
      <c r="FK379" s="124"/>
    </row>
    <row r="380" spans="1:167" s="2" customFormat="1" ht="15.75" customHeight="1" x14ac:dyDescent="0.2">
      <c r="A380" s="125" t="s">
        <v>102</v>
      </c>
      <c r="B380" s="125"/>
      <c r="C380" s="125"/>
      <c r="D380" s="125"/>
      <c r="E380" s="125"/>
      <c r="F380" s="125"/>
      <c r="G380" s="125"/>
      <c r="H380" s="126"/>
      <c r="I380" s="122">
        <v>2485.8000000000002</v>
      </c>
      <c r="J380" s="123"/>
      <c r="K380" s="123"/>
      <c r="L380" s="123"/>
      <c r="M380" s="123"/>
      <c r="N380" s="124"/>
      <c r="O380" s="122">
        <v>2291.2800000000002</v>
      </c>
      <c r="P380" s="123"/>
      <c r="Q380" s="123"/>
      <c r="R380" s="123"/>
      <c r="S380" s="123"/>
      <c r="T380" s="124"/>
      <c r="U380" s="122">
        <v>2277.4299999999998</v>
      </c>
      <c r="V380" s="123"/>
      <c r="W380" s="123"/>
      <c r="X380" s="123"/>
      <c r="Y380" s="123"/>
      <c r="Z380" s="124"/>
      <c r="AA380" s="122">
        <v>2235.38</v>
      </c>
      <c r="AB380" s="123"/>
      <c r="AC380" s="123"/>
      <c r="AD380" s="123"/>
      <c r="AE380" s="123"/>
      <c r="AF380" s="124"/>
      <c r="AG380" s="122">
        <v>2230.65</v>
      </c>
      <c r="AH380" s="123"/>
      <c r="AI380" s="123"/>
      <c r="AJ380" s="123"/>
      <c r="AK380" s="123"/>
      <c r="AL380" s="124"/>
      <c r="AM380" s="122">
        <v>2223.36</v>
      </c>
      <c r="AN380" s="123"/>
      <c r="AO380" s="123"/>
      <c r="AP380" s="123"/>
      <c r="AQ380" s="123"/>
      <c r="AR380" s="124"/>
      <c r="AS380" s="122">
        <v>2200.0100000000002</v>
      </c>
      <c r="AT380" s="123"/>
      <c r="AU380" s="123"/>
      <c r="AV380" s="123"/>
      <c r="AW380" s="123"/>
      <c r="AX380" s="124"/>
      <c r="AY380" s="122">
        <v>2210.9699999999998</v>
      </c>
      <c r="AZ380" s="123"/>
      <c r="BA380" s="123"/>
      <c r="BB380" s="123"/>
      <c r="BC380" s="123"/>
      <c r="BD380" s="123"/>
      <c r="BE380" s="122">
        <v>2399.65</v>
      </c>
      <c r="BF380" s="123"/>
      <c r="BG380" s="123"/>
      <c r="BH380" s="123"/>
      <c r="BI380" s="123"/>
      <c r="BJ380" s="124"/>
      <c r="BK380" s="122">
        <v>2542.5700000000002</v>
      </c>
      <c r="BL380" s="123"/>
      <c r="BM380" s="123"/>
      <c r="BN380" s="123"/>
      <c r="BO380" s="123"/>
      <c r="BP380" s="123"/>
      <c r="BQ380" s="124"/>
      <c r="BR380" s="122">
        <v>2626.7</v>
      </c>
      <c r="BS380" s="123"/>
      <c r="BT380" s="123"/>
      <c r="BU380" s="123"/>
      <c r="BV380" s="123"/>
      <c r="BW380" s="123"/>
      <c r="BX380" s="124"/>
      <c r="BY380" s="122">
        <v>2653.41</v>
      </c>
      <c r="BZ380" s="123"/>
      <c r="CA380" s="123"/>
      <c r="CB380" s="123"/>
      <c r="CC380" s="123"/>
      <c r="CD380" s="123"/>
      <c r="CE380" s="124"/>
      <c r="CF380" s="122">
        <v>2641.68</v>
      </c>
      <c r="CG380" s="123"/>
      <c r="CH380" s="123"/>
      <c r="CI380" s="123"/>
      <c r="CJ380" s="123"/>
      <c r="CK380" s="123"/>
      <c r="CL380" s="124"/>
      <c r="CM380" s="122">
        <v>2646.66</v>
      </c>
      <c r="CN380" s="123"/>
      <c r="CO380" s="123"/>
      <c r="CP380" s="123"/>
      <c r="CQ380" s="123"/>
      <c r="CR380" s="123"/>
      <c r="CS380" s="124"/>
      <c r="CT380" s="122">
        <v>2671.21</v>
      </c>
      <c r="CU380" s="123"/>
      <c r="CV380" s="123"/>
      <c r="CW380" s="123"/>
      <c r="CX380" s="123"/>
      <c r="CY380" s="123"/>
      <c r="CZ380" s="124"/>
      <c r="DA380" s="122">
        <v>2667.92</v>
      </c>
      <c r="DB380" s="123"/>
      <c r="DC380" s="123"/>
      <c r="DD380" s="123"/>
      <c r="DE380" s="123"/>
      <c r="DF380" s="123"/>
      <c r="DG380" s="124"/>
      <c r="DH380" s="122">
        <v>2674.96</v>
      </c>
      <c r="DI380" s="123"/>
      <c r="DJ380" s="123"/>
      <c r="DK380" s="123"/>
      <c r="DL380" s="123"/>
      <c r="DM380" s="123"/>
      <c r="DN380" s="124"/>
      <c r="DO380" s="122">
        <v>2636.25</v>
      </c>
      <c r="DP380" s="123"/>
      <c r="DQ380" s="123"/>
      <c r="DR380" s="123"/>
      <c r="DS380" s="123"/>
      <c r="DT380" s="123"/>
      <c r="DU380" s="124"/>
      <c r="DV380" s="122">
        <v>2637.99</v>
      </c>
      <c r="DW380" s="123"/>
      <c r="DX380" s="123"/>
      <c r="DY380" s="123"/>
      <c r="DZ380" s="123"/>
      <c r="EA380" s="123"/>
      <c r="EB380" s="124"/>
      <c r="EC380" s="122">
        <v>2643.12</v>
      </c>
      <c r="ED380" s="123"/>
      <c r="EE380" s="123"/>
      <c r="EF380" s="123"/>
      <c r="EG380" s="123"/>
      <c r="EH380" s="123"/>
      <c r="EI380" s="124"/>
      <c r="EJ380" s="122">
        <v>2635.3</v>
      </c>
      <c r="EK380" s="123"/>
      <c r="EL380" s="123"/>
      <c r="EM380" s="123"/>
      <c r="EN380" s="123"/>
      <c r="EO380" s="123"/>
      <c r="EP380" s="124"/>
      <c r="EQ380" s="122">
        <v>2673.8</v>
      </c>
      <c r="ER380" s="123"/>
      <c r="ES380" s="123"/>
      <c r="ET380" s="123"/>
      <c r="EU380" s="123"/>
      <c r="EV380" s="123"/>
      <c r="EW380" s="124"/>
      <c r="EX380" s="122">
        <v>2661.58</v>
      </c>
      <c r="EY380" s="123"/>
      <c r="EZ380" s="123"/>
      <c r="FA380" s="123"/>
      <c r="FB380" s="123"/>
      <c r="FC380" s="123"/>
      <c r="FD380" s="124"/>
      <c r="FE380" s="122">
        <v>2561.29</v>
      </c>
      <c r="FF380" s="123"/>
      <c r="FG380" s="123"/>
      <c r="FH380" s="123"/>
      <c r="FI380" s="123"/>
      <c r="FJ380" s="123"/>
      <c r="FK380" s="124"/>
    </row>
    <row r="381" spans="1:167" s="2" customFormat="1" ht="15.75" customHeight="1" x14ac:dyDescent="0.2">
      <c r="A381" s="125" t="s">
        <v>103</v>
      </c>
      <c r="B381" s="125"/>
      <c r="C381" s="125"/>
      <c r="D381" s="125"/>
      <c r="E381" s="125"/>
      <c r="F381" s="125"/>
      <c r="G381" s="125"/>
      <c r="H381" s="126"/>
      <c r="I381" s="122">
        <v>2481.1799999999998</v>
      </c>
      <c r="J381" s="123"/>
      <c r="K381" s="123"/>
      <c r="L381" s="123"/>
      <c r="M381" s="123"/>
      <c r="N381" s="124"/>
      <c r="O381" s="122">
        <v>2368.06</v>
      </c>
      <c r="P381" s="123"/>
      <c r="Q381" s="123"/>
      <c r="R381" s="123"/>
      <c r="S381" s="123"/>
      <c r="T381" s="124"/>
      <c r="U381" s="122">
        <v>2269.46</v>
      </c>
      <c r="V381" s="123"/>
      <c r="W381" s="123"/>
      <c r="X381" s="123"/>
      <c r="Y381" s="123"/>
      <c r="Z381" s="124"/>
      <c r="AA381" s="122">
        <v>2227.4</v>
      </c>
      <c r="AB381" s="123"/>
      <c r="AC381" s="123"/>
      <c r="AD381" s="123"/>
      <c r="AE381" s="123"/>
      <c r="AF381" s="124"/>
      <c r="AG381" s="122">
        <v>2220.56</v>
      </c>
      <c r="AH381" s="123"/>
      <c r="AI381" s="123"/>
      <c r="AJ381" s="123"/>
      <c r="AK381" s="123"/>
      <c r="AL381" s="124"/>
      <c r="AM381" s="122">
        <v>2194.5300000000002</v>
      </c>
      <c r="AN381" s="123"/>
      <c r="AO381" s="123"/>
      <c r="AP381" s="123"/>
      <c r="AQ381" s="123"/>
      <c r="AR381" s="124"/>
      <c r="AS381" s="122">
        <v>2085.1799999999998</v>
      </c>
      <c r="AT381" s="123"/>
      <c r="AU381" s="123"/>
      <c r="AV381" s="123"/>
      <c r="AW381" s="123"/>
      <c r="AX381" s="124"/>
      <c r="AY381" s="122">
        <v>2114.6999999999998</v>
      </c>
      <c r="AZ381" s="123"/>
      <c r="BA381" s="123"/>
      <c r="BB381" s="123"/>
      <c r="BC381" s="123"/>
      <c r="BD381" s="123"/>
      <c r="BE381" s="122">
        <v>2256.3000000000002</v>
      </c>
      <c r="BF381" s="123"/>
      <c r="BG381" s="123"/>
      <c r="BH381" s="123"/>
      <c r="BI381" s="123"/>
      <c r="BJ381" s="124"/>
      <c r="BK381" s="122">
        <v>2482.59</v>
      </c>
      <c r="BL381" s="123"/>
      <c r="BM381" s="123"/>
      <c r="BN381" s="123"/>
      <c r="BO381" s="123"/>
      <c r="BP381" s="123"/>
      <c r="BQ381" s="124"/>
      <c r="BR381" s="122">
        <v>2561.2199999999998</v>
      </c>
      <c r="BS381" s="123"/>
      <c r="BT381" s="123"/>
      <c r="BU381" s="123"/>
      <c r="BV381" s="123"/>
      <c r="BW381" s="123"/>
      <c r="BX381" s="124"/>
      <c r="BY381" s="122">
        <v>2579.02</v>
      </c>
      <c r="BZ381" s="123"/>
      <c r="CA381" s="123"/>
      <c r="CB381" s="123"/>
      <c r="CC381" s="123"/>
      <c r="CD381" s="123"/>
      <c r="CE381" s="124"/>
      <c r="CF381" s="122">
        <v>2578.42</v>
      </c>
      <c r="CG381" s="123"/>
      <c r="CH381" s="123"/>
      <c r="CI381" s="123"/>
      <c r="CJ381" s="123"/>
      <c r="CK381" s="123"/>
      <c r="CL381" s="124"/>
      <c r="CM381" s="122">
        <v>2582.3000000000002</v>
      </c>
      <c r="CN381" s="123"/>
      <c r="CO381" s="123"/>
      <c r="CP381" s="123"/>
      <c r="CQ381" s="123"/>
      <c r="CR381" s="123"/>
      <c r="CS381" s="124"/>
      <c r="CT381" s="122">
        <v>2603.73</v>
      </c>
      <c r="CU381" s="123"/>
      <c r="CV381" s="123"/>
      <c r="CW381" s="123"/>
      <c r="CX381" s="123"/>
      <c r="CY381" s="123"/>
      <c r="CZ381" s="124"/>
      <c r="DA381" s="122">
        <v>2601.79</v>
      </c>
      <c r="DB381" s="123"/>
      <c r="DC381" s="123"/>
      <c r="DD381" s="123"/>
      <c r="DE381" s="123"/>
      <c r="DF381" s="123"/>
      <c r="DG381" s="124"/>
      <c r="DH381" s="122">
        <v>2604.29</v>
      </c>
      <c r="DI381" s="123"/>
      <c r="DJ381" s="123"/>
      <c r="DK381" s="123"/>
      <c r="DL381" s="123"/>
      <c r="DM381" s="123"/>
      <c r="DN381" s="124"/>
      <c r="DO381" s="122">
        <v>2591.77</v>
      </c>
      <c r="DP381" s="123"/>
      <c r="DQ381" s="123"/>
      <c r="DR381" s="123"/>
      <c r="DS381" s="123"/>
      <c r="DT381" s="123"/>
      <c r="DU381" s="124"/>
      <c r="DV381" s="122">
        <v>2591.5</v>
      </c>
      <c r="DW381" s="123"/>
      <c r="DX381" s="123"/>
      <c r="DY381" s="123"/>
      <c r="DZ381" s="123"/>
      <c r="EA381" s="123"/>
      <c r="EB381" s="124"/>
      <c r="EC381" s="122">
        <v>2593.7399999999998</v>
      </c>
      <c r="ED381" s="123"/>
      <c r="EE381" s="123"/>
      <c r="EF381" s="123"/>
      <c r="EG381" s="123"/>
      <c r="EH381" s="123"/>
      <c r="EI381" s="124"/>
      <c r="EJ381" s="122">
        <v>2597.9899999999998</v>
      </c>
      <c r="EK381" s="123"/>
      <c r="EL381" s="123"/>
      <c r="EM381" s="123"/>
      <c r="EN381" s="123"/>
      <c r="EO381" s="123"/>
      <c r="EP381" s="124"/>
      <c r="EQ381" s="122">
        <v>2617.96</v>
      </c>
      <c r="ER381" s="123"/>
      <c r="ES381" s="123"/>
      <c r="ET381" s="123"/>
      <c r="EU381" s="123"/>
      <c r="EV381" s="123"/>
      <c r="EW381" s="124"/>
      <c r="EX381" s="122">
        <v>2615.25</v>
      </c>
      <c r="EY381" s="123"/>
      <c r="EZ381" s="123"/>
      <c r="FA381" s="123"/>
      <c r="FB381" s="123"/>
      <c r="FC381" s="123"/>
      <c r="FD381" s="124"/>
      <c r="FE381" s="122">
        <v>2587.2399999999998</v>
      </c>
      <c r="FF381" s="123"/>
      <c r="FG381" s="123"/>
      <c r="FH381" s="123"/>
      <c r="FI381" s="123"/>
      <c r="FJ381" s="123"/>
      <c r="FK381" s="124"/>
    </row>
    <row r="382" spans="1:167" s="2" customFormat="1" ht="15.75" customHeight="1" x14ac:dyDescent="0.2">
      <c r="A382" s="125" t="s">
        <v>8</v>
      </c>
      <c r="B382" s="125"/>
      <c r="C382" s="125"/>
      <c r="D382" s="125"/>
      <c r="E382" s="125"/>
      <c r="F382" s="125"/>
      <c r="G382" s="125"/>
      <c r="H382" s="126"/>
      <c r="I382" s="122">
        <v>2482.36</v>
      </c>
      <c r="J382" s="123"/>
      <c r="K382" s="123"/>
      <c r="L382" s="123"/>
      <c r="M382" s="123"/>
      <c r="N382" s="124"/>
      <c r="O382" s="122">
        <v>2273.83</v>
      </c>
      <c r="P382" s="123"/>
      <c r="Q382" s="123"/>
      <c r="R382" s="123"/>
      <c r="S382" s="123"/>
      <c r="T382" s="124"/>
      <c r="U382" s="122">
        <v>2183.08</v>
      </c>
      <c r="V382" s="123"/>
      <c r="W382" s="123"/>
      <c r="X382" s="123"/>
      <c r="Y382" s="123"/>
      <c r="Z382" s="124"/>
      <c r="AA382" s="122">
        <v>2080.2399999999998</v>
      </c>
      <c r="AB382" s="123"/>
      <c r="AC382" s="123"/>
      <c r="AD382" s="123"/>
      <c r="AE382" s="123"/>
      <c r="AF382" s="124"/>
      <c r="AG382" s="122">
        <v>2068.89</v>
      </c>
      <c r="AH382" s="123"/>
      <c r="AI382" s="123"/>
      <c r="AJ382" s="123"/>
      <c r="AK382" s="123"/>
      <c r="AL382" s="124"/>
      <c r="AM382" s="122">
        <v>2126.13</v>
      </c>
      <c r="AN382" s="123"/>
      <c r="AO382" s="123"/>
      <c r="AP382" s="123"/>
      <c r="AQ382" s="123"/>
      <c r="AR382" s="124"/>
      <c r="AS382" s="122">
        <v>2129.0300000000002</v>
      </c>
      <c r="AT382" s="123"/>
      <c r="AU382" s="123"/>
      <c r="AV382" s="123"/>
      <c r="AW382" s="123"/>
      <c r="AX382" s="124"/>
      <c r="AY382" s="122">
        <v>2322.4</v>
      </c>
      <c r="AZ382" s="123"/>
      <c r="BA382" s="123"/>
      <c r="BB382" s="123"/>
      <c r="BC382" s="123"/>
      <c r="BD382" s="123"/>
      <c r="BE382" s="122">
        <v>2573.85</v>
      </c>
      <c r="BF382" s="123"/>
      <c r="BG382" s="123"/>
      <c r="BH382" s="123"/>
      <c r="BI382" s="123"/>
      <c r="BJ382" s="124"/>
      <c r="BK382" s="122">
        <v>2648.93</v>
      </c>
      <c r="BL382" s="123"/>
      <c r="BM382" s="123"/>
      <c r="BN382" s="123"/>
      <c r="BO382" s="123"/>
      <c r="BP382" s="123"/>
      <c r="BQ382" s="124"/>
      <c r="BR382" s="122">
        <v>2741.91</v>
      </c>
      <c r="BS382" s="123"/>
      <c r="BT382" s="123"/>
      <c r="BU382" s="123"/>
      <c r="BV382" s="123"/>
      <c r="BW382" s="123"/>
      <c r="BX382" s="124"/>
      <c r="BY382" s="122">
        <v>2734.61</v>
      </c>
      <c r="BZ382" s="123"/>
      <c r="CA382" s="123"/>
      <c r="CB382" s="123"/>
      <c r="CC382" s="123"/>
      <c r="CD382" s="123"/>
      <c r="CE382" s="124"/>
      <c r="CF382" s="122">
        <v>2704.28</v>
      </c>
      <c r="CG382" s="123"/>
      <c r="CH382" s="123"/>
      <c r="CI382" s="123"/>
      <c r="CJ382" s="123"/>
      <c r="CK382" s="123"/>
      <c r="CL382" s="124"/>
      <c r="CM382" s="122">
        <v>2727.1</v>
      </c>
      <c r="CN382" s="123"/>
      <c r="CO382" s="123"/>
      <c r="CP382" s="123"/>
      <c r="CQ382" s="123"/>
      <c r="CR382" s="123"/>
      <c r="CS382" s="124"/>
      <c r="CT382" s="122">
        <v>2753.24</v>
      </c>
      <c r="CU382" s="123"/>
      <c r="CV382" s="123"/>
      <c r="CW382" s="123"/>
      <c r="CX382" s="123"/>
      <c r="CY382" s="123"/>
      <c r="CZ382" s="124"/>
      <c r="DA382" s="122">
        <v>2723.63</v>
      </c>
      <c r="DB382" s="123"/>
      <c r="DC382" s="123"/>
      <c r="DD382" s="123"/>
      <c r="DE382" s="123"/>
      <c r="DF382" s="123"/>
      <c r="DG382" s="124"/>
      <c r="DH382" s="122">
        <v>2733.04</v>
      </c>
      <c r="DI382" s="123"/>
      <c r="DJ382" s="123"/>
      <c r="DK382" s="123"/>
      <c r="DL382" s="123"/>
      <c r="DM382" s="123"/>
      <c r="DN382" s="124"/>
      <c r="DO382" s="122">
        <v>2712.39</v>
      </c>
      <c r="DP382" s="123"/>
      <c r="DQ382" s="123"/>
      <c r="DR382" s="123"/>
      <c r="DS382" s="123"/>
      <c r="DT382" s="123"/>
      <c r="DU382" s="124"/>
      <c r="DV382" s="122">
        <v>2692.33</v>
      </c>
      <c r="DW382" s="123"/>
      <c r="DX382" s="123"/>
      <c r="DY382" s="123"/>
      <c r="DZ382" s="123"/>
      <c r="EA382" s="123"/>
      <c r="EB382" s="124"/>
      <c r="EC382" s="122">
        <v>2629.56</v>
      </c>
      <c r="ED382" s="123"/>
      <c r="EE382" s="123"/>
      <c r="EF382" s="123"/>
      <c r="EG382" s="123"/>
      <c r="EH382" s="123"/>
      <c r="EI382" s="124"/>
      <c r="EJ382" s="122">
        <v>2601.61</v>
      </c>
      <c r="EK382" s="123"/>
      <c r="EL382" s="123"/>
      <c r="EM382" s="123"/>
      <c r="EN382" s="123"/>
      <c r="EO382" s="123"/>
      <c r="EP382" s="124"/>
      <c r="EQ382" s="122">
        <v>2675.39</v>
      </c>
      <c r="ER382" s="123"/>
      <c r="ES382" s="123"/>
      <c r="ET382" s="123"/>
      <c r="EU382" s="123"/>
      <c r="EV382" s="123"/>
      <c r="EW382" s="124"/>
      <c r="EX382" s="122">
        <v>2612.11</v>
      </c>
      <c r="EY382" s="123"/>
      <c r="EZ382" s="123"/>
      <c r="FA382" s="123"/>
      <c r="FB382" s="123"/>
      <c r="FC382" s="123"/>
      <c r="FD382" s="124"/>
      <c r="FE382" s="122">
        <v>2551.38</v>
      </c>
      <c r="FF382" s="123"/>
      <c r="FG382" s="123"/>
      <c r="FH382" s="123"/>
      <c r="FI382" s="123"/>
      <c r="FJ382" s="123"/>
      <c r="FK382" s="124"/>
    </row>
    <row r="383" spans="1:167" s="2" customFormat="1" ht="15.75" customHeight="1" x14ac:dyDescent="0.2">
      <c r="A383" s="125" t="s">
        <v>104</v>
      </c>
      <c r="B383" s="125"/>
      <c r="C383" s="125"/>
      <c r="D383" s="125"/>
      <c r="E383" s="125"/>
      <c r="F383" s="125"/>
      <c r="G383" s="125"/>
      <c r="H383" s="126"/>
      <c r="I383" s="122">
        <v>2269.33</v>
      </c>
      <c r="J383" s="123"/>
      <c r="K383" s="123"/>
      <c r="L383" s="123"/>
      <c r="M383" s="123"/>
      <c r="N383" s="124"/>
      <c r="O383" s="122">
        <v>2220.77</v>
      </c>
      <c r="P383" s="123"/>
      <c r="Q383" s="123"/>
      <c r="R383" s="123"/>
      <c r="S383" s="123"/>
      <c r="T383" s="124"/>
      <c r="U383" s="122">
        <v>2060.39</v>
      </c>
      <c r="V383" s="123"/>
      <c r="W383" s="123"/>
      <c r="X383" s="123"/>
      <c r="Y383" s="123"/>
      <c r="Z383" s="124"/>
      <c r="AA383" s="122">
        <v>2025.26</v>
      </c>
      <c r="AB383" s="123"/>
      <c r="AC383" s="123"/>
      <c r="AD383" s="123"/>
      <c r="AE383" s="123"/>
      <c r="AF383" s="124"/>
      <c r="AG383" s="122">
        <v>2025.76</v>
      </c>
      <c r="AH383" s="123"/>
      <c r="AI383" s="123"/>
      <c r="AJ383" s="123"/>
      <c r="AK383" s="123"/>
      <c r="AL383" s="124"/>
      <c r="AM383" s="122">
        <v>2115.23</v>
      </c>
      <c r="AN383" s="123"/>
      <c r="AO383" s="123"/>
      <c r="AP383" s="123"/>
      <c r="AQ383" s="123"/>
      <c r="AR383" s="124"/>
      <c r="AS383" s="122">
        <v>2098.0700000000002</v>
      </c>
      <c r="AT383" s="123"/>
      <c r="AU383" s="123"/>
      <c r="AV383" s="123"/>
      <c r="AW383" s="123"/>
      <c r="AX383" s="124"/>
      <c r="AY383" s="122">
        <v>2335.1999999999998</v>
      </c>
      <c r="AZ383" s="123"/>
      <c r="BA383" s="123"/>
      <c r="BB383" s="123"/>
      <c r="BC383" s="123"/>
      <c r="BD383" s="123"/>
      <c r="BE383" s="122">
        <v>2493.0700000000002</v>
      </c>
      <c r="BF383" s="123"/>
      <c r="BG383" s="123"/>
      <c r="BH383" s="123"/>
      <c r="BI383" s="123"/>
      <c r="BJ383" s="124"/>
      <c r="BK383" s="122">
        <v>2568.0500000000002</v>
      </c>
      <c r="BL383" s="123"/>
      <c r="BM383" s="123"/>
      <c r="BN383" s="123"/>
      <c r="BO383" s="123"/>
      <c r="BP383" s="123"/>
      <c r="BQ383" s="124"/>
      <c r="BR383" s="122">
        <v>2596.4899999999998</v>
      </c>
      <c r="BS383" s="123"/>
      <c r="BT383" s="123"/>
      <c r="BU383" s="123"/>
      <c r="BV383" s="123"/>
      <c r="BW383" s="123"/>
      <c r="BX383" s="124"/>
      <c r="BY383" s="122">
        <v>2593.4499999999998</v>
      </c>
      <c r="BZ383" s="123"/>
      <c r="CA383" s="123"/>
      <c r="CB383" s="123"/>
      <c r="CC383" s="123"/>
      <c r="CD383" s="123"/>
      <c r="CE383" s="124"/>
      <c r="CF383" s="122">
        <v>2580.8200000000002</v>
      </c>
      <c r="CG383" s="123"/>
      <c r="CH383" s="123"/>
      <c r="CI383" s="123"/>
      <c r="CJ383" s="123"/>
      <c r="CK383" s="123"/>
      <c r="CL383" s="124"/>
      <c r="CM383" s="122">
        <v>2604.54</v>
      </c>
      <c r="CN383" s="123"/>
      <c r="CO383" s="123"/>
      <c r="CP383" s="123"/>
      <c r="CQ383" s="123"/>
      <c r="CR383" s="123"/>
      <c r="CS383" s="124"/>
      <c r="CT383" s="122">
        <v>2629.64</v>
      </c>
      <c r="CU383" s="123"/>
      <c r="CV383" s="123"/>
      <c r="CW383" s="123"/>
      <c r="CX383" s="123"/>
      <c r="CY383" s="123"/>
      <c r="CZ383" s="124"/>
      <c r="DA383" s="122">
        <v>2615.42</v>
      </c>
      <c r="DB383" s="123"/>
      <c r="DC383" s="123"/>
      <c r="DD383" s="123"/>
      <c r="DE383" s="123"/>
      <c r="DF383" s="123"/>
      <c r="DG383" s="124"/>
      <c r="DH383" s="122">
        <v>2629.48</v>
      </c>
      <c r="DI383" s="123"/>
      <c r="DJ383" s="123"/>
      <c r="DK383" s="123"/>
      <c r="DL383" s="123"/>
      <c r="DM383" s="123"/>
      <c r="DN383" s="124"/>
      <c r="DO383" s="122">
        <v>2616.86</v>
      </c>
      <c r="DP383" s="123"/>
      <c r="DQ383" s="123"/>
      <c r="DR383" s="123"/>
      <c r="DS383" s="123"/>
      <c r="DT383" s="123"/>
      <c r="DU383" s="124"/>
      <c r="DV383" s="122">
        <v>2602.2800000000002</v>
      </c>
      <c r="DW383" s="123"/>
      <c r="DX383" s="123"/>
      <c r="DY383" s="123"/>
      <c r="DZ383" s="123"/>
      <c r="EA383" s="123"/>
      <c r="EB383" s="124"/>
      <c r="EC383" s="122">
        <v>2582.5</v>
      </c>
      <c r="ED383" s="123"/>
      <c r="EE383" s="123"/>
      <c r="EF383" s="123"/>
      <c r="EG383" s="123"/>
      <c r="EH383" s="123"/>
      <c r="EI383" s="124"/>
      <c r="EJ383" s="122">
        <v>2578.34</v>
      </c>
      <c r="EK383" s="123"/>
      <c r="EL383" s="123"/>
      <c r="EM383" s="123"/>
      <c r="EN383" s="123"/>
      <c r="EO383" s="123"/>
      <c r="EP383" s="124"/>
      <c r="EQ383" s="122">
        <v>2611.29</v>
      </c>
      <c r="ER383" s="123"/>
      <c r="ES383" s="123"/>
      <c r="ET383" s="123"/>
      <c r="EU383" s="123"/>
      <c r="EV383" s="123"/>
      <c r="EW383" s="124"/>
      <c r="EX383" s="122">
        <v>2574.06</v>
      </c>
      <c r="EY383" s="123"/>
      <c r="EZ383" s="123"/>
      <c r="FA383" s="123"/>
      <c r="FB383" s="123"/>
      <c r="FC383" s="123"/>
      <c r="FD383" s="124"/>
      <c r="FE383" s="122">
        <v>2436.29</v>
      </c>
      <c r="FF383" s="123"/>
      <c r="FG383" s="123"/>
      <c r="FH383" s="123"/>
      <c r="FI383" s="123"/>
      <c r="FJ383" s="123"/>
      <c r="FK383" s="124"/>
    </row>
    <row r="384" spans="1:167" s="2" customFormat="1" ht="15.75" customHeight="1" x14ac:dyDescent="0.2">
      <c r="A384" s="125" t="s">
        <v>105</v>
      </c>
      <c r="B384" s="125"/>
      <c r="C384" s="125"/>
      <c r="D384" s="125"/>
      <c r="E384" s="125"/>
      <c r="F384" s="125"/>
      <c r="G384" s="125"/>
      <c r="H384" s="126"/>
      <c r="I384" s="122">
        <v>2261.16</v>
      </c>
      <c r="J384" s="123"/>
      <c r="K384" s="123"/>
      <c r="L384" s="123"/>
      <c r="M384" s="123"/>
      <c r="N384" s="124"/>
      <c r="O384" s="122">
        <v>2205.75</v>
      </c>
      <c r="P384" s="123"/>
      <c r="Q384" s="123"/>
      <c r="R384" s="123"/>
      <c r="S384" s="123"/>
      <c r="T384" s="124"/>
      <c r="U384" s="122">
        <v>2093.48</v>
      </c>
      <c r="V384" s="123"/>
      <c r="W384" s="123"/>
      <c r="X384" s="123"/>
      <c r="Y384" s="123"/>
      <c r="Z384" s="124"/>
      <c r="AA384" s="122">
        <v>1996.79</v>
      </c>
      <c r="AB384" s="123"/>
      <c r="AC384" s="123"/>
      <c r="AD384" s="123"/>
      <c r="AE384" s="123"/>
      <c r="AF384" s="124"/>
      <c r="AG384" s="122">
        <v>1985.01</v>
      </c>
      <c r="AH384" s="123"/>
      <c r="AI384" s="123"/>
      <c r="AJ384" s="123"/>
      <c r="AK384" s="123"/>
      <c r="AL384" s="124"/>
      <c r="AM384" s="122">
        <v>2106.52</v>
      </c>
      <c r="AN384" s="123"/>
      <c r="AO384" s="123"/>
      <c r="AP384" s="123"/>
      <c r="AQ384" s="123"/>
      <c r="AR384" s="124"/>
      <c r="AS384" s="122">
        <v>1803.72</v>
      </c>
      <c r="AT384" s="123"/>
      <c r="AU384" s="123"/>
      <c r="AV384" s="123"/>
      <c r="AW384" s="123"/>
      <c r="AX384" s="124"/>
      <c r="AY384" s="122">
        <v>2240.6</v>
      </c>
      <c r="AZ384" s="123"/>
      <c r="BA384" s="123"/>
      <c r="BB384" s="123"/>
      <c r="BC384" s="123"/>
      <c r="BD384" s="123"/>
      <c r="BE384" s="122">
        <v>2477.1999999999998</v>
      </c>
      <c r="BF384" s="123"/>
      <c r="BG384" s="123"/>
      <c r="BH384" s="123"/>
      <c r="BI384" s="123"/>
      <c r="BJ384" s="124"/>
      <c r="BK384" s="122">
        <v>2567.0700000000002</v>
      </c>
      <c r="BL384" s="123"/>
      <c r="BM384" s="123"/>
      <c r="BN384" s="123"/>
      <c r="BO384" s="123"/>
      <c r="BP384" s="123"/>
      <c r="BQ384" s="124"/>
      <c r="BR384" s="122">
        <v>2602.54</v>
      </c>
      <c r="BS384" s="123"/>
      <c r="BT384" s="123"/>
      <c r="BU384" s="123"/>
      <c r="BV384" s="123"/>
      <c r="BW384" s="123"/>
      <c r="BX384" s="124"/>
      <c r="BY384" s="122">
        <v>2597</v>
      </c>
      <c r="BZ384" s="123"/>
      <c r="CA384" s="123"/>
      <c r="CB384" s="123"/>
      <c r="CC384" s="123"/>
      <c r="CD384" s="123"/>
      <c r="CE384" s="124"/>
      <c r="CF384" s="122">
        <v>2579.3000000000002</v>
      </c>
      <c r="CG384" s="123"/>
      <c r="CH384" s="123"/>
      <c r="CI384" s="123"/>
      <c r="CJ384" s="123"/>
      <c r="CK384" s="123"/>
      <c r="CL384" s="124"/>
      <c r="CM384" s="122">
        <v>2603.23</v>
      </c>
      <c r="CN384" s="123"/>
      <c r="CO384" s="123"/>
      <c r="CP384" s="123"/>
      <c r="CQ384" s="123"/>
      <c r="CR384" s="123"/>
      <c r="CS384" s="124"/>
      <c r="CT384" s="122">
        <v>2627.33</v>
      </c>
      <c r="CU384" s="123"/>
      <c r="CV384" s="123"/>
      <c r="CW384" s="123"/>
      <c r="CX384" s="123"/>
      <c r="CY384" s="123"/>
      <c r="CZ384" s="124"/>
      <c r="DA384" s="122">
        <v>2611.2199999999998</v>
      </c>
      <c r="DB384" s="123"/>
      <c r="DC384" s="123"/>
      <c r="DD384" s="123"/>
      <c r="DE384" s="123"/>
      <c r="DF384" s="123"/>
      <c r="DG384" s="124"/>
      <c r="DH384" s="122">
        <v>2600.1999999999998</v>
      </c>
      <c r="DI384" s="123"/>
      <c r="DJ384" s="123"/>
      <c r="DK384" s="123"/>
      <c r="DL384" s="123"/>
      <c r="DM384" s="123"/>
      <c r="DN384" s="124"/>
      <c r="DO384" s="122">
        <v>2574.11</v>
      </c>
      <c r="DP384" s="123"/>
      <c r="DQ384" s="123"/>
      <c r="DR384" s="123"/>
      <c r="DS384" s="123"/>
      <c r="DT384" s="123"/>
      <c r="DU384" s="124"/>
      <c r="DV384" s="122">
        <v>2552.6799999999998</v>
      </c>
      <c r="DW384" s="123"/>
      <c r="DX384" s="123"/>
      <c r="DY384" s="123"/>
      <c r="DZ384" s="123"/>
      <c r="EA384" s="123"/>
      <c r="EB384" s="124"/>
      <c r="EC384" s="122">
        <v>2459.5100000000002</v>
      </c>
      <c r="ED384" s="123"/>
      <c r="EE384" s="123"/>
      <c r="EF384" s="123"/>
      <c r="EG384" s="123"/>
      <c r="EH384" s="123"/>
      <c r="EI384" s="124"/>
      <c r="EJ384" s="122">
        <v>2512.6799999999998</v>
      </c>
      <c r="EK384" s="123"/>
      <c r="EL384" s="123"/>
      <c r="EM384" s="123"/>
      <c r="EN384" s="123"/>
      <c r="EO384" s="123"/>
      <c r="EP384" s="124"/>
      <c r="EQ384" s="122">
        <v>2571.0100000000002</v>
      </c>
      <c r="ER384" s="123"/>
      <c r="ES384" s="123"/>
      <c r="ET384" s="123"/>
      <c r="EU384" s="123"/>
      <c r="EV384" s="123"/>
      <c r="EW384" s="124"/>
      <c r="EX384" s="122">
        <v>2509.9299999999998</v>
      </c>
      <c r="EY384" s="123"/>
      <c r="EZ384" s="123"/>
      <c r="FA384" s="123"/>
      <c r="FB384" s="123"/>
      <c r="FC384" s="123"/>
      <c r="FD384" s="124"/>
      <c r="FE384" s="122">
        <v>2318.0700000000002</v>
      </c>
      <c r="FF384" s="123"/>
      <c r="FG384" s="123"/>
      <c r="FH384" s="123"/>
      <c r="FI384" s="123"/>
      <c r="FJ384" s="123"/>
      <c r="FK384" s="124"/>
    </row>
    <row r="385" spans="1:167" s="2" customFormat="1" ht="15.75" customHeight="1" x14ac:dyDescent="0.2">
      <c r="A385" s="125" t="s">
        <v>106</v>
      </c>
      <c r="B385" s="125"/>
      <c r="C385" s="125"/>
      <c r="D385" s="125"/>
      <c r="E385" s="125"/>
      <c r="F385" s="125"/>
      <c r="G385" s="125"/>
      <c r="H385" s="126"/>
      <c r="I385" s="122">
        <v>2262.37</v>
      </c>
      <c r="J385" s="123"/>
      <c r="K385" s="123"/>
      <c r="L385" s="123"/>
      <c r="M385" s="123"/>
      <c r="N385" s="124"/>
      <c r="O385" s="122">
        <v>2232.2199999999998</v>
      </c>
      <c r="P385" s="123"/>
      <c r="Q385" s="123"/>
      <c r="R385" s="123"/>
      <c r="S385" s="123"/>
      <c r="T385" s="124"/>
      <c r="U385" s="122">
        <v>2130.13</v>
      </c>
      <c r="V385" s="123"/>
      <c r="W385" s="123"/>
      <c r="X385" s="123"/>
      <c r="Y385" s="123"/>
      <c r="Z385" s="124"/>
      <c r="AA385" s="122">
        <v>2029.9</v>
      </c>
      <c r="AB385" s="123"/>
      <c r="AC385" s="123"/>
      <c r="AD385" s="123"/>
      <c r="AE385" s="123"/>
      <c r="AF385" s="124"/>
      <c r="AG385" s="122">
        <v>2052.09</v>
      </c>
      <c r="AH385" s="123"/>
      <c r="AI385" s="123"/>
      <c r="AJ385" s="123"/>
      <c r="AK385" s="123"/>
      <c r="AL385" s="124"/>
      <c r="AM385" s="122">
        <v>2134.4699999999998</v>
      </c>
      <c r="AN385" s="123"/>
      <c r="AO385" s="123"/>
      <c r="AP385" s="123"/>
      <c r="AQ385" s="123"/>
      <c r="AR385" s="124"/>
      <c r="AS385" s="122">
        <v>1914.89</v>
      </c>
      <c r="AT385" s="123"/>
      <c r="AU385" s="123"/>
      <c r="AV385" s="123"/>
      <c r="AW385" s="123"/>
      <c r="AX385" s="124"/>
      <c r="AY385" s="122">
        <v>2235.7399999999998</v>
      </c>
      <c r="AZ385" s="123"/>
      <c r="BA385" s="123"/>
      <c r="BB385" s="123"/>
      <c r="BC385" s="123"/>
      <c r="BD385" s="123"/>
      <c r="BE385" s="122">
        <v>2512.1999999999998</v>
      </c>
      <c r="BF385" s="123"/>
      <c r="BG385" s="123"/>
      <c r="BH385" s="123"/>
      <c r="BI385" s="123"/>
      <c r="BJ385" s="124"/>
      <c r="BK385" s="122">
        <v>2624.05</v>
      </c>
      <c r="BL385" s="123"/>
      <c r="BM385" s="123"/>
      <c r="BN385" s="123"/>
      <c r="BO385" s="123"/>
      <c r="BP385" s="123"/>
      <c r="BQ385" s="124"/>
      <c r="BR385" s="122">
        <v>2671.5</v>
      </c>
      <c r="BS385" s="123"/>
      <c r="BT385" s="123"/>
      <c r="BU385" s="123"/>
      <c r="BV385" s="123"/>
      <c r="BW385" s="123"/>
      <c r="BX385" s="124"/>
      <c r="BY385" s="122">
        <v>2663.71</v>
      </c>
      <c r="BZ385" s="123"/>
      <c r="CA385" s="123"/>
      <c r="CB385" s="123"/>
      <c r="CC385" s="123"/>
      <c r="CD385" s="123"/>
      <c r="CE385" s="124"/>
      <c r="CF385" s="122">
        <v>2634.07</v>
      </c>
      <c r="CG385" s="123"/>
      <c r="CH385" s="123"/>
      <c r="CI385" s="123"/>
      <c r="CJ385" s="123"/>
      <c r="CK385" s="123"/>
      <c r="CL385" s="124"/>
      <c r="CM385" s="122">
        <v>2670.47</v>
      </c>
      <c r="CN385" s="123"/>
      <c r="CO385" s="123"/>
      <c r="CP385" s="123"/>
      <c r="CQ385" s="123"/>
      <c r="CR385" s="123"/>
      <c r="CS385" s="124"/>
      <c r="CT385" s="122">
        <v>2709.95</v>
      </c>
      <c r="CU385" s="123"/>
      <c r="CV385" s="123"/>
      <c r="CW385" s="123"/>
      <c r="CX385" s="123"/>
      <c r="CY385" s="123"/>
      <c r="CZ385" s="124"/>
      <c r="DA385" s="122">
        <v>2520.6</v>
      </c>
      <c r="DB385" s="123"/>
      <c r="DC385" s="123"/>
      <c r="DD385" s="123"/>
      <c r="DE385" s="123"/>
      <c r="DF385" s="123"/>
      <c r="DG385" s="124"/>
      <c r="DH385" s="122">
        <v>2683.02</v>
      </c>
      <c r="DI385" s="123"/>
      <c r="DJ385" s="123"/>
      <c r="DK385" s="123"/>
      <c r="DL385" s="123"/>
      <c r="DM385" s="123"/>
      <c r="DN385" s="124"/>
      <c r="DO385" s="122">
        <v>2646.77</v>
      </c>
      <c r="DP385" s="123"/>
      <c r="DQ385" s="123"/>
      <c r="DR385" s="123"/>
      <c r="DS385" s="123"/>
      <c r="DT385" s="123"/>
      <c r="DU385" s="124"/>
      <c r="DV385" s="122">
        <v>2629.63</v>
      </c>
      <c r="DW385" s="123"/>
      <c r="DX385" s="123"/>
      <c r="DY385" s="123"/>
      <c r="DZ385" s="123"/>
      <c r="EA385" s="123"/>
      <c r="EB385" s="124"/>
      <c r="EC385" s="122">
        <v>2605</v>
      </c>
      <c r="ED385" s="123"/>
      <c r="EE385" s="123"/>
      <c r="EF385" s="123"/>
      <c r="EG385" s="123"/>
      <c r="EH385" s="123"/>
      <c r="EI385" s="124"/>
      <c r="EJ385" s="122">
        <v>2602.0700000000002</v>
      </c>
      <c r="EK385" s="123"/>
      <c r="EL385" s="123"/>
      <c r="EM385" s="123"/>
      <c r="EN385" s="123"/>
      <c r="EO385" s="123"/>
      <c r="EP385" s="124"/>
      <c r="EQ385" s="122">
        <v>2640.5</v>
      </c>
      <c r="ER385" s="123"/>
      <c r="ES385" s="123"/>
      <c r="ET385" s="123"/>
      <c r="EU385" s="123"/>
      <c r="EV385" s="123"/>
      <c r="EW385" s="124"/>
      <c r="EX385" s="122">
        <v>2603.59</v>
      </c>
      <c r="EY385" s="123"/>
      <c r="EZ385" s="123"/>
      <c r="FA385" s="123"/>
      <c r="FB385" s="123"/>
      <c r="FC385" s="123"/>
      <c r="FD385" s="124"/>
      <c r="FE385" s="122">
        <v>2506.61</v>
      </c>
      <c r="FF385" s="123"/>
      <c r="FG385" s="123"/>
      <c r="FH385" s="123"/>
      <c r="FI385" s="123"/>
      <c r="FJ385" s="123"/>
      <c r="FK385" s="124"/>
    </row>
    <row r="386" spans="1:167" s="2" customFormat="1" ht="15.75" customHeight="1" x14ac:dyDescent="0.2">
      <c r="A386" s="125" t="s">
        <v>107</v>
      </c>
      <c r="B386" s="125"/>
      <c r="C386" s="125"/>
      <c r="D386" s="125"/>
      <c r="E386" s="125"/>
      <c r="F386" s="125"/>
      <c r="G386" s="125"/>
      <c r="H386" s="126"/>
      <c r="I386" s="122">
        <v>2264.66</v>
      </c>
      <c r="J386" s="123"/>
      <c r="K386" s="123"/>
      <c r="L386" s="123"/>
      <c r="M386" s="123"/>
      <c r="N386" s="124"/>
      <c r="O386" s="122">
        <v>2231.1999999999998</v>
      </c>
      <c r="P386" s="123"/>
      <c r="Q386" s="123"/>
      <c r="R386" s="123"/>
      <c r="S386" s="123"/>
      <c r="T386" s="124"/>
      <c r="U386" s="122">
        <v>2141.7199999999998</v>
      </c>
      <c r="V386" s="123"/>
      <c r="W386" s="123"/>
      <c r="X386" s="123"/>
      <c r="Y386" s="123"/>
      <c r="Z386" s="124"/>
      <c r="AA386" s="122">
        <v>2105.38</v>
      </c>
      <c r="AB386" s="123"/>
      <c r="AC386" s="123"/>
      <c r="AD386" s="123"/>
      <c r="AE386" s="123"/>
      <c r="AF386" s="124"/>
      <c r="AG386" s="122">
        <v>2094.3000000000002</v>
      </c>
      <c r="AH386" s="123"/>
      <c r="AI386" s="123"/>
      <c r="AJ386" s="123"/>
      <c r="AK386" s="123"/>
      <c r="AL386" s="124"/>
      <c r="AM386" s="122">
        <v>2142.09</v>
      </c>
      <c r="AN386" s="123"/>
      <c r="AO386" s="123"/>
      <c r="AP386" s="123"/>
      <c r="AQ386" s="123"/>
      <c r="AR386" s="124"/>
      <c r="AS386" s="122">
        <v>2123.62</v>
      </c>
      <c r="AT386" s="123"/>
      <c r="AU386" s="123"/>
      <c r="AV386" s="123"/>
      <c r="AW386" s="123"/>
      <c r="AX386" s="124"/>
      <c r="AY386" s="122">
        <v>2320.59</v>
      </c>
      <c r="AZ386" s="123"/>
      <c r="BA386" s="123"/>
      <c r="BB386" s="123"/>
      <c r="BC386" s="123"/>
      <c r="BD386" s="123"/>
      <c r="BE386" s="122">
        <v>2561.7399999999998</v>
      </c>
      <c r="BF386" s="123"/>
      <c r="BG386" s="123"/>
      <c r="BH386" s="123"/>
      <c r="BI386" s="123"/>
      <c r="BJ386" s="124"/>
      <c r="BK386" s="122">
        <v>2643.66</v>
      </c>
      <c r="BL386" s="123"/>
      <c r="BM386" s="123"/>
      <c r="BN386" s="123"/>
      <c r="BO386" s="123"/>
      <c r="BP386" s="123"/>
      <c r="BQ386" s="124"/>
      <c r="BR386" s="122">
        <v>2693.76</v>
      </c>
      <c r="BS386" s="123"/>
      <c r="BT386" s="123"/>
      <c r="BU386" s="123"/>
      <c r="BV386" s="123"/>
      <c r="BW386" s="123"/>
      <c r="BX386" s="124"/>
      <c r="BY386" s="122">
        <v>2692.96</v>
      </c>
      <c r="BZ386" s="123"/>
      <c r="CA386" s="123"/>
      <c r="CB386" s="123"/>
      <c r="CC386" s="123"/>
      <c r="CD386" s="123"/>
      <c r="CE386" s="124"/>
      <c r="CF386" s="122">
        <v>2669.64</v>
      </c>
      <c r="CG386" s="123"/>
      <c r="CH386" s="123"/>
      <c r="CI386" s="123"/>
      <c r="CJ386" s="123"/>
      <c r="CK386" s="123"/>
      <c r="CL386" s="124"/>
      <c r="CM386" s="122">
        <v>2682.55</v>
      </c>
      <c r="CN386" s="123"/>
      <c r="CO386" s="123"/>
      <c r="CP386" s="123"/>
      <c r="CQ386" s="123"/>
      <c r="CR386" s="123"/>
      <c r="CS386" s="124"/>
      <c r="CT386" s="122">
        <v>2707.12</v>
      </c>
      <c r="CU386" s="123"/>
      <c r="CV386" s="123"/>
      <c r="CW386" s="123"/>
      <c r="CX386" s="123"/>
      <c r="CY386" s="123"/>
      <c r="CZ386" s="124"/>
      <c r="DA386" s="122">
        <v>2688.74</v>
      </c>
      <c r="DB386" s="123"/>
      <c r="DC386" s="123"/>
      <c r="DD386" s="123"/>
      <c r="DE386" s="123"/>
      <c r="DF386" s="123"/>
      <c r="DG386" s="124"/>
      <c r="DH386" s="122">
        <v>2703.1</v>
      </c>
      <c r="DI386" s="123"/>
      <c r="DJ386" s="123"/>
      <c r="DK386" s="123"/>
      <c r="DL386" s="123"/>
      <c r="DM386" s="123"/>
      <c r="DN386" s="124"/>
      <c r="DO386" s="122">
        <v>2677.57</v>
      </c>
      <c r="DP386" s="123"/>
      <c r="DQ386" s="123"/>
      <c r="DR386" s="123"/>
      <c r="DS386" s="123"/>
      <c r="DT386" s="123"/>
      <c r="DU386" s="124"/>
      <c r="DV386" s="122">
        <v>2660.68</v>
      </c>
      <c r="DW386" s="123"/>
      <c r="DX386" s="123"/>
      <c r="DY386" s="123"/>
      <c r="DZ386" s="123"/>
      <c r="EA386" s="123"/>
      <c r="EB386" s="124"/>
      <c r="EC386" s="122">
        <v>2642.19</v>
      </c>
      <c r="ED386" s="123"/>
      <c r="EE386" s="123"/>
      <c r="EF386" s="123"/>
      <c r="EG386" s="123"/>
      <c r="EH386" s="123"/>
      <c r="EI386" s="124"/>
      <c r="EJ386" s="122">
        <v>2661.73</v>
      </c>
      <c r="EK386" s="123"/>
      <c r="EL386" s="123"/>
      <c r="EM386" s="123"/>
      <c r="EN386" s="123"/>
      <c r="EO386" s="123"/>
      <c r="EP386" s="124"/>
      <c r="EQ386" s="122">
        <v>2710.73</v>
      </c>
      <c r="ER386" s="123"/>
      <c r="ES386" s="123"/>
      <c r="ET386" s="123"/>
      <c r="EU386" s="123"/>
      <c r="EV386" s="123"/>
      <c r="EW386" s="124"/>
      <c r="EX386" s="122">
        <v>2711.65</v>
      </c>
      <c r="EY386" s="123"/>
      <c r="EZ386" s="123"/>
      <c r="FA386" s="123"/>
      <c r="FB386" s="123"/>
      <c r="FC386" s="123"/>
      <c r="FD386" s="124"/>
      <c r="FE386" s="122">
        <v>2644.18</v>
      </c>
      <c r="FF386" s="123"/>
      <c r="FG386" s="123"/>
      <c r="FH386" s="123"/>
      <c r="FI386" s="123"/>
      <c r="FJ386" s="123"/>
      <c r="FK386" s="124"/>
    </row>
    <row r="387" spans="1:167" s="2" customFormat="1" ht="15.75" customHeight="1" x14ac:dyDescent="0.2">
      <c r="A387" s="125" t="s">
        <v>10</v>
      </c>
      <c r="B387" s="125"/>
      <c r="C387" s="125"/>
      <c r="D387" s="125"/>
      <c r="E387" s="125"/>
      <c r="F387" s="125"/>
      <c r="G387" s="125"/>
      <c r="H387" s="126"/>
      <c r="I387" s="122">
        <v>2415.39</v>
      </c>
      <c r="J387" s="123"/>
      <c r="K387" s="123"/>
      <c r="L387" s="123"/>
      <c r="M387" s="123"/>
      <c r="N387" s="124"/>
      <c r="O387" s="122">
        <v>2276.9899999999998</v>
      </c>
      <c r="P387" s="123"/>
      <c r="Q387" s="123"/>
      <c r="R387" s="123"/>
      <c r="S387" s="123"/>
      <c r="T387" s="124"/>
      <c r="U387" s="122">
        <v>2267.89</v>
      </c>
      <c r="V387" s="123"/>
      <c r="W387" s="123"/>
      <c r="X387" s="123"/>
      <c r="Y387" s="123"/>
      <c r="Z387" s="124"/>
      <c r="AA387" s="122">
        <v>2210.42</v>
      </c>
      <c r="AB387" s="123"/>
      <c r="AC387" s="123"/>
      <c r="AD387" s="123"/>
      <c r="AE387" s="123"/>
      <c r="AF387" s="124"/>
      <c r="AG387" s="122">
        <v>2206.02</v>
      </c>
      <c r="AH387" s="123"/>
      <c r="AI387" s="123"/>
      <c r="AJ387" s="123"/>
      <c r="AK387" s="123"/>
      <c r="AL387" s="124"/>
      <c r="AM387" s="122">
        <v>2183.98</v>
      </c>
      <c r="AN387" s="123"/>
      <c r="AO387" s="123"/>
      <c r="AP387" s="123"/>
      <c r="AQ387" s="123"/>
      <c r="AR387" s="124"/>
      <c r="AS387" s="122">
        <v>1811.09</v>
      </c>
      <c r="AT387" s="123"/>
      <c r="AU387" s="123"/>
      <c r="AV387" s="123"/>
      <c r="AW387" s="123"/>
      <c r="AX387" s="124"/>
      <c r="AY387" s="122">
        <v>2121.66</v>
      </c>
      <c r="AZ387" s="123"/>
      <c r="BA387" s="123"/>
      <c r="BB387" s="123"/>
      <c r="BC387" s="123"/>
      <c r="BD387" s="123"/>
      <c r="BE387" s="122">
        <v>2267.42</v>
      </c>
      <c r="BF387" s="123"/>
      <c r="BG387" s="123"/>
      <c r="BH387" s="123"/>
      <c r="BI387" s="123"/>
      <c r="BJ387" s="124"/>
      <c r="BK387" s="122">
        <v>2411.14</v>
      </c>
      <c r="BL387" s="123"/>
      <c r="BM387" s="123"/>
      <c r="BN387" s="123"/>
      <c r="BO387" s="123"/>
      <c r="BP387" s="123"/>
      <c r="BQ387" s="124"/>
      <c r="BR387" s="122">
        <v>2472.65</v>
      </c>
      <c r="BS387" s="123"/>
      <c r="BT387" s="123"/>
      <c r="BU387" s="123"/>
      <c r="BV387" s="123"/>
      <c r="BW387" s="123"/>
      <c r="BX387" s="124"/>
      <c r="BY387" s="122">
        <v>2528.16</v>
      </c>
      <c r="BZ387" s="123"/>
      <c r="CA387" s="123"/>
      <c r="CB387" s="123"/>
      <c r="CC387" s="123"/>
      <c r="CD387" s="123"/>
      <c r="CE387" s="124"/>
      <c r="CF387" s="122">
        <v>2504.8200000000002</v>
      </c>
      <c r="CG387" s="123"/>
      <c r="CH387" s="123"/>
      <c r="CI387" s="123"/>
      <c r="CJ387" s="123"/>
      <c r="CK387" s="123"/>
      <c r="CL387" s="124"/>
      <c r="CM387" s="122">
        <v>2502.88</v>
      </c>
      <c r="CN387" s="123"/>
      <c r="CO387" s="123"/>
      <c r="CP387" s="123"/>
      <c r="CQ387" s="123"/>
      <c r="CR387" s="123"/>
      <c r="CS387" s="124"/>
      <c r="CT387" s="122">
        <v>2565.52</v>
      </c>
      <c r="CU387" s="123"/>
      <c r="CV387" s="123"/>
      <c r="CW387" s="123"/>
      <c r="CX387" s="123"/>
      <c r="CY387" s="123"/>
      <c r="CZ387" s="124"/>
      <c r="DA387" s="122">
        <v>2555.11</v>
      </c>
      <c r="DB387" s="123"/>
      <c r="DC387" s="123"/>
      <c r="DD387" s="123"/>
      <c r="DE387" s="123"/>
      <c r="DF387" s="123"/>
      <c r="DG387" s="124"/>
      <c r="DH387" s="122">
        <v>2549.94</v>
      </c>
      <c r="DI387" s="123"/>
      <c r="DJ387" s="123"/>
      <c r="DK387" s="123"/>
      <c r="DL387" s="123"/>
      <c r="DM387" s="123"/>
      <c r="DN387" s="124"/>
      <c r="DO387" s="122">
        <v>2538.09</v>
      </c>
      <c r="DP387" s="123"/>
      <c r="DQ387" s="123"/>
      <c r="DR387" s="123"/>
      <c r="DS387" s="123"/>
      <c r="DT387" s="123"/>
      <c r="DU387" s="124"/>
      <c r="DV387" s="122">
        <v>2545.02</v>
      </c>
      <c r="DW387" s="123"/>
      <c r="DX387" s="123"/>
      <c r="DY387" s="123"/>
      <c r="DZ387" s="123"/>
      <c r="EA387" s="123"/>
      <c r="EB387" s="124"/>
      <c r="EC387" s="122">
        <v>2540.41</v>
      </c>
      <c r="ED387" s="123"/>
      <c r="EE387" s="123"/>
      <c r="EF387" s="123"/>
      <c r="EG387" s="123"/>
      <c r="EH387" s="123"/>
      <c r="EI387" s="124"/>
      <c r="EJ387" s="122">
        <v>2566.9299999999998</v>
      </c>
      <c r="EK387" s="123"/>
      <c r="EL387" s="123"/>
      <c r="EM387" s="123"/>
      <c r="EN387" s="123"/>
      <c r="EO387" s="123"/>
      <c r="EP387" s="124"/>
      <c r="EQ387" s="122">
        <v>2598.91</v>
      </c>
      <c r="ER387" s="123"/>
      <c r="ES387" s="123"/>
      <c r="ET387" s="123"/>
      <c r="EU387" s="123"/>
      <c r="EV387" s="123"/>
      <c r="EW387" s="124"/>
      <c r="EX387" s="122">
        <v>2570.02</v>
      </c>
      <c r="EY387" s="123"/>
      <c r="EZ387" s="123"/>
      <c r="FA387" s="123"/>
      <c r="FB387" s="123"/>
      <c r="FC387" s="123"/>
      <c r="FD387" s="124"/>
      <c r="FE387" s="122">
        <v>2372.34</v>
      </c>
      <c r="FF387" s="123"/>
      <c r="FG387" s="123"/>
      <c r="FH387" s="123"/>
      <c r="FI387" s="123"/>
      <c r="FJ387" s="123"/>
      <c r="FK387" s="124"/>
    </row>
    <row r="388" spans="1:167" s="2" customFormat="1" ht="15.75" customHeight="1" x14ac:dyDescent="0.2">
      <c r="A388" s="125" t="s">
        <v>108</v>
      </c>
      <c r="B388" s="125"/>
      <c r="C388" s="125"/>
      <c r="D388" s="125"/>
      <c r="E388" s="125"/>
      <c r="F388" s="125"/>
      <c r="G388" s="125"/>
      <c r="H388" s="126"/>
      <c r="I388" s="122">
        <v>2429.37</v>
      </c>
      <c r="J388" s="123"/>
      <c r="K388" s="123"/>
      <c r="L388" s="123"/>
      <c r="M388" s="123"/>
      <c r="N388" s="124"/>
      <c r="O388" s="122">
        <v>2260.5700000000002</v>
      </c>
      <c r="P388" s="123"/>
      <c r="Q388" s="123"/>
      <c r="R388" s="123"/>
      <c r="S388" s="123"/>
      <c r="T388" s="124"/>
      <c r="U388" s="122">
        <v>2225.11</v>
      </c>
      <c r="V388" s="123"/>
      <c r="W388" s="123"/>
      <c r="X388" s="123"/>
      <c r="Y388" s="123"/>
      <c r="Z388" s="124"/>
      <c r="AA388" s="122">
        <v>2194.34</v>
      </c>
      <c r="AB388" s="123"/>
      <c r="AC388" s="123"/>
      <c r="AD388" s="123"/>
      <c r="AE388" s="123"/>
      <c r="AF388" s="124"/>
      <c r="AG388" s="122">
        <v>2138.5100000000002</v>
      </c>
      <c r="AH388" s="123"/>
      <c r="AI388" s="123"/>
      <c r="AJ388" s="123"/>
      <c r="AK388" s="123"/>
      <c r="AL388" s="124"/>
      <c r="AM388" s="122">
        <v>2088.08</v>
      </c>
      <c r="AN388" s="123"/>
      <c r="AO388" s="123"/>
      <c r="AP388" s="123"/>
      <c r="AQ388" s="123"/>
      <c r="AR388" s="124"/>
      <c r="AS388" s="122">
        <v>1807.64</v>
      </c>
      <c r="AT388" s="123"/>
      <c r="AU388" s="123"/>
      <c r="AV388" s="123"/>
      <c r="AW388" s="123"/>
      <c r="AX388" s="124"/>
      <c r="AY388" s="122">
        <v>1807.66</v>
      </c>
      <c r="AZ388" s="123"/>
      <c r="BA388" s="123"/>
      <c r="BB388" s="123"/>
      <c r="BC388" s="123"/>
      <c r="BD388" s="123"/>
      <c r="BE388" s="122">
        <v>2186.5300000000002</v>
      </c>
      <c r="BF388" s="123"/>
      <c r="BG388" s="123"/>
      <c r="BH388" s="123"/>
      <c r="BI388" s="123"/>
      <c r="BJ388" s="124"/>
      <c r="BK388" s="122">
        <v>2336.89</v>
      </c>
      <c r="BL388" s="123"/>
      <c r="BM388" s="123"/>
      <c r="BN388" s="123"/>
      <c r="BO388" s="123"/>
      <c r="BP388" s="123"/>
      <c r="BQ388" s="124"/>
      <c r="BR388" s="122">
        <v>2442.4299999999998</v>
      </c>
      <c r="BS388" s="123"/>
      <c r="BT388" s="123"/>
      <c r="BU388" s="123"/>
      <c r="BV388" s="123"/>
      <c r="BW388" s="123"/>
      <c r="BX388" s="124"/>
      <c r="BY388" s="122">
        <v>2454.54</v>
      </c>
      <c r="BZ388" s="123"/>
      <c r="CA388" s="123"/>
      <c r="CB388" s="123"/>
      <c r="CC388" s="123"/>
      <c r="CD388" s="123"/>
      <c r="CE388" s="124"/>
      <c r="CF388" s="122">
        <v>2453.9899999999998</v>
      </c>
      <c r="CG388" s="123"/>
      <c r="CH388" s="123"/>
      <c r="CI388" s="123"/>
      <c r="CJ388" s="123"/>
      <c r="CK388" s="123"/>
      <c r="CL388" s="124"/>
      <c r="CM388" s="122">
        <v>2460.44</v>
      </c>
      <c r="CN388" s="123"/>
      <c r="CO388" s="123"/>
      <c r="CP388" s="123"/>
      <c r="CQ388" s="123"/>
      <c r="CR388" s="123"/>
      <c r="CS388" s="124"/>
      <c r="CT388" s="122">
        <v>2482.84</v>
      </c>
      <c r="CU388" s="123"/>
      <c r="CV388" s="123"/>
      <c r="CW388" s="123"/>
      <c r="CX388" s="123"/>
      <c r="CY388" s="123"/>
      <c r="CZ388" s="124"/>
      <c r="DA388" s="122">
        <v>2483.1</v>
      </c>
      <c r="DB388" s="123"/>
      <c r="DC388" s="123"/>
      <c r="DD388" s="123"/>
      <c r="DE388" s="123"/>
      <c r="DF388" s="123"/>
      <c r="DG388" s="124"/>
      <c r="DH388" s="122">
        <v>2484.2800000000002</v>
      </c>
      <c r="DI388" s="123"/>
      <c r="DJ388" s="123"/>
      <c r="DK388" s="123"/>
      <c r="DL388" s="123"/>
      <c r="DM388" s="123"/>
      <c r="DN388" s="124"/>
      <c r="DO388" s="122">
        <v>2490.9499999999998</v>
      </c>
      <c r="DP388" s="123"/>
      <c r="DQ388" s="123"/>
      <c r="DR388" s="123"/>
      <c r="DS388" s="123"/>
      <c r="DT388" s="123"/>
      <c r="DU388" s="124"/>
      <c r="DV388" s="122">
        <v>2499.71</v>
      </c>
      <c r="DW388" s="123"/>
      <c r="DX388" s="123"/>
      <c r="DY388" s="123"/>
      <c r="DZ388" s="123"/>
      <c r="EA388" s="123"/>
      <c r="EB388" s="124"/>
      <c r="EC388" s="122">
        <v>2499.69</v>
      </c>
      <c r="ED388" s="123"/>
      <c r="EE388" s="123"/>
      <c r="EF388" s="123"/>
      <c r="EG388" s="123"/>
      <c r="EH388" s="123"/>
      <c r="EI388" s="124"/>
      <c r="EJ388" s="122">
        <v>2523.19</v>
      </c>
      <c r="EK388" s="123"/>
      <c r="EL388" s="123"/>
      <c r="EM388" s="123"/>
      <c r="EN388" s="123"/>
      <c r="EO388" s="123"/>
      <c r="EP388" s="124"/>
      <c r="EQ388" s="122">
        <v>2602.9299999999998</v>
      </c>
      <c r="ER388" s="123"/>
      <c r="ES388" s="123"/>
      <c r="ET388" s="123"/>
      <c r="EU388" s="123"/>
      <c r="EV388" s="123"/>
      <c r="EW388" s="124"/>
      <c r="EX388" s="122">
        <v>2536.1</v>
      </c>
      <c r="EY388" s="123"/>
      <c r="EZ388" s="123"/>
      <c r="FA388" s="123"/>
      <c r="FB388" s="123"/>
      <c r="FC388" s="123"/>
      <c r="FD388" s="124"/>
      <c r="FE388" s="122">
        <v>2353.36</v>
      </c>
      <c r="FF388" s="123"/>
      <c r="FG388" s="123"/>
      <c r="FH388" s="123"/>
      <c r="FI388" s="123"/>
      <c r="FJ388" s="123"/>
      <c r="FK388" s="124"/>
    </row>
    <row r="389" spans="1:167" s="2" customFormat="1" ht="15.75" customHeight="1" x14ac:dyDescent="0.2">
      <c r="A389" s="125" t="s">
        <v>109</v>
      </c>
      <c r="B389" s="125"/>
      <c r="C389" s="125"/>
      <c r="D389" s="125"/>
      <c r="E389" s="125"/>
      <c r="F389" s="125"/>
      <c r="G389" s="125"/>
      <c r="H389" s="126"/>
      <c r="I389" s="122">
        <v>2345.5</v>
      </c>
      <c r="J389" s="123"/>
      <c r="K389" s="123"/>
      <c r="L389" s="123"/>
      <c r="M389" s="123"/>
      <c r="N389" s="124"/>
      <c r="O389" s="122">
        <v>2272.41</v>
      </c>
      <c r="P389" s="123"/>
      <c r="Q389" s="123"/>
      <c r="R389" s="123"/>
      <c r="S389" s="123"/>
      <c r="T389" s="124"/>
      <c r="U389" s="122">
        <v>2243.3000000000002</v>
      </c>
      <c r="V389" s="123"/>
      <c r="W389" s="123"/>
      <c r="X389" s="123"/>
      <c r="Y389" s="123"/>
      <c r="Z389" s="124"/>
      <c r="AA389" s="122">
        <v>2232.3000000000002</v>
      </c>
      <c r="AB389" s="123"/>
      <c r="AC389" s="123"/>
      <c r="AD389" s="123"/>
      <c r="AE389" s="123"/>
      <c r="AF389" s="124"/>
      <c r="AG389" s="122">
        <v>2230.39</v>
      </c>
      <c r="AH389" s="123"/>
      <c r="AI389" s="123"/>
      <c r="AJ389" s="123"/>
      <c r="AK389" s="123"/>
      <c r="AL389" s="124"/>
      <c r="AM389" s="122">
        <v>2242.9899999999998</v>
      </c>
      <c r="AN389" s="123"/>
      <c r="AO389" s="123"/>
      <c r="AP389" s="123"/>
      <c r="AQ389" s="123"/>
      <c r="AR389" s="124"/>
      <c r="AS389" s="122">
        <v>2132.33</v>
      </c>
      <c r="AT389" s="123"/>
      <c r="AU389" s="123"/>
      <c r="AV389" s="123"/>
      <c r="AW389" s="123"/>
      <c r="AX389" s="124"/>
      <c r="AY389" s="122">
        <v>2338.0300000000002</v>
      </c>
      <c r="AZ389" s="123"/>
      <c r="BA389" s="123"/>
      <c r="BB389" s="123"/>
      <c r="BC389" s="123"/>
      <c r="BD389" s="123"/>
      <c r="BE389" s="122">
        <v>2612.2800000000002</v>
      </c>
      <c r="BF389" s="123"/>
      <c r="BG389" s="123"/>
      <c r="BH389" s="123"/>
      <c r="BI389" s="123"/>
      <c r="BJ389" s="124"/>
      <c r="BK389" s="122">
        <v>2702.74</v>
      </c>
      <c r="BL389" s="123"/>
      <c r="BM389" s="123"/>
      <c r="BN389" s="123"/>
      <c r="BO389" s="123"/>
      <c r="BP389" s="123"/>
      <c r="BQ389" s="124"/>
      <c r="BR389" s="122">
        <v>2763.01</v>
      </c>
      <c r="BS389" s="123"/>
      <c r="BT389" s="123"/>
      <c r="BU389" s="123"/>
      <c r="BV389" s="123"/>
      <c r="BW389" s="123"/>
      <c r="BX389" s="124"/>
      <c r="BY389" s="122">
        <v>2743.3</v>
      </c>
      <c r="BZ389" s="123"/>
      <c r="CA389" s="123"/>
      <c r="CB389" s="123"/>
      <c r="CC389" s="123"/>
      <c r="CD389" s="123"/>
      <c r="CE389" s="124"/>
      <c r="CF389" s="122">
        <v>2717.02</v>
      </c>
      <c r="CG389" s="123"/>
      <c r="CH389" s="123"/>
      <c r="CI389" s="123"/>
      <c r="CJ389" s="123"/>
      <c r="CK389" s="123"/>
      <c r="CL389" s="124"/>
      <c r="CM389" s="122">
        <v>2745.86</v>
      </c>
      <c r="CN389" s="123"/>
      <c r="CO389" s="123"/>
      <c r="CP389" s="123"/>
      <c r="CQ389" s="123"/>
      <c r="CR389" s="123"/>
      <c r="CS389" s="124"/>
      <c r="CT389" s="122">
        <v>2752.63</v>
      </c>
      <c r="CU389" s="123"/>
      <c r="CV389" s="123"/>
      <c r="CW389" s="123"/>
      <c r="CX389" s="123"/>
      <c r="CY389" s="123"/>
      <c r="CZ389" s="124"/>
      <c r="DA389" s="122">
        <v>2739.08</v>
      </c>
      <c r="DB389" s="123"/>
      <c r="DC389" s="123"/>
      <c r="DD389" s="123"/>
      <c r="DE389" s="123"/>
      <c r="DF389" s="123"/>
      <c r="DG389" s="124"/>
      <c r="DH389" s="122">
        <v>2731.99</v>
      </c>
      <c r="DI389" s="123"/>
      <c r="DJ389" s="123"/>
      <c r="DK389" s="123"/>
      <c r="DL389" s="123"/>
      <c r="DM389" s="123"/>
      <c r="DN389" s="124"/>
      <c r="DO389" s="122">
        <v>2678.91</v>
      </c>
      <c r="DP389" s="123"/>
      <c r="DQ389" s="123"/>
      <c r="DR389" s="123"/>
      <c r="DS389" s="123"/>
      <c r="DT389" s="123"/>
      <c r="DU389" s="124"/>
      <c r="DV389" s="122">
        <v>2660.05</v>
      </c>
      <c r="DW389" s="123"/>
      <c r="DX389" s="123"/>
      <c r="DY389" s="123"/>
      <c r="DZ389" s="123"/>
      <c r="EA389" s="123"/>
      <c r="EB389" s="124"/>
      <c r="EC389" s="122">
        <v>2650.09</v>
      </c>
      <c r="ED389" s="123"/>
      <c r="EE389" s="123"/>
      <c r="EF389" s="123"/>
      <c r="EG389" s="123"/>
      <c r="EH389" s="123"/>
      <c r="EI389" s="124"/>
      <c r="EJ389" s="122">
        <v>2660.64</v>
      </c>
      <c r="EK389" s="123"/>
      <c r="EL389" s="123"/>
      <c r="EM389" s="123"/>
      <c r="EN389" s="123"/>
      <c r="EO389" s="123"/>
      <c r="EP389" s="124"/>
      <c r="EQ389" s="122">
        <v>2707.84</v>
      </c>
      <c r="ER389" s="123"/>
      <c r="ES389" s="123"/>
      <c r="ET389" s="123"/>
      <c r="EU389" s="123"/>
      <c r="EV389" s="123"/>
      <c r="EW389" s="124"/>
      <c r="EX389" s="122">
        <v>2608.5</v>
      </c>
      <c r="EY389" s="123"/>
      <c r="EZ389" s="123"/>
      <c r="FA389" s="123"/>
      <c r="FB389" s="123"/>
      <c r="FC389" s="123"/>
      <c r="FD389" s="124"/>
      <c r="FE389" s="122">
        <v>2445.79</v>
      </c>
      <c r="FF389" s="123"/>
      <c r="FG389" s="123"/>
      <c r="FH389" s="123"/>
      <c r="FI389" s="123"/>
      <c r="FJ389" s="123"/>
      <c r="FK389" s="124"/>
    </row>
    <row r="390" spans="1:167" s="2" customFormat="1" ht="15.75" customHeight="1" x14ac:dyDescent="0.2">
      <c r="A390" s="125" t="s">
        <v>110</v>
      </c>
      <c r="B390" s="125"/>
      <c r="C390" s="125"/>
      <c r="D390" s="125"/>
      <c r="E390" s="125"/>
      <c r="F390" s="125"/>
      <c r="G390" s="125"/>
      <c r="H390" s="126"/>
      <c r="I390" s="122">
        <v>2298.4299999999998</v>
      </c>
      <c r="J390" s="123"/>
      <c r="K390" s="123"/>
      <c r="L390" s="123"/>
      <c r="M390" s="123"/>
      <c r="N390" s="124"/>
      <c r="O390" s="122">
        <v>2237.0300000000002</v>
      </c>
      <c r="P390" s="123"/>
      <c r="Q390" s="123"/>
      <c r="R390" s="123"/>
      <c r="S390" s="123"/>
      <c r="T390" s="124"/>
      <c r="U390" s="122">
        <v>2141.83</v>
      </c>
      <c r="V390" s="123"/>
      <c r="W390" s="123"/>
      <c r="X390" s="123"/>
      <c r="Y390" s="123"/>
      <c r="Z390" s="124"/>
      <c r="AA390" s="122">
        <v>2090.7399999999998</v>
      </c>
      <c r="AB390" s="123"/>
      <c r="AC390" s="123"/>
      <c r="AD390" s="123"/>
      <c r="AE390" s="123"/>
      <c r="AF390" s="124"/>
      <c r="AG390" s="122">
        <v>2126.5700000000002</v>
      </c>
      <c r="AH390" s="123"/>
      <c r="AI390" s="123"/>
      <c r="AJ390" s="123"/>
      <c r="AK390" s="123"/>
      <c r="AL390" s="124"/>
      <c r="AM390" s="122">
        <v>2223.19</v>
      </c>
      <c r="AN390" s="123"/>
      <c r="AO390" s="123"/>
      <c r="AP390" s="123"/>
      <c r="AQ390" s="123"/>
      <c r="AR390" s="124"/>
      <c r="AS390" s="122">
        <v>2216.5300000000002</v>
      </c>
      <c r="AT390" s="123"/>
      <c r="AU390" s="123"/>
      <c r="AV390" s="123"/>
      <c r="AW390" s="123"/>
      <c r="AX390" s="124"/>
      <c r="AY390" s="122">
        <v>2299.34</v>
      </c>
      <c r="AZ390" s="123"/>
      <c r="BA390" s="123"/>
      <c r="BB390" s="123"/>
      <c r="BC390" s="123"/>
      <c r="BD390" s="123"/>
      <c r="BE390" s="122">
        <v>2571.52</v>
      </c>
      <c r="BF390" s="123"/>
      <c r="BG390" s="123"/>
      <c r="BH390" s="123"/>
      <c r="BI390" s="123"/>
      <c r="BJ390" s="124"/>
      <c r="BK390" s="122">
        <v>2634.28</v>
      </c>
      <c r="BL390" s="123"/>
      <c r="BM390" s="123"/>
      <c r="BN390" s="123"/>
      <c r="BO390" s="123"/>
      <c r="BP390" s="123"/>
      <c r="BQ390" s="124"/>
      <c r="BR390" s="122">
        <v>2672.23</v>
      </c>
      <c r="BS390" s="123"/>
      <c r="BT390" s="123"/>
      <c r="BU390" s="123"/>
      <c r="BV390" s="123"/>
      <c r="BW390" s="123"/>
      <c r="BX390" s="124"/>
      <c r="BY390" s="122">
        <v>2670.23</v>
      </c>
      <c r="BZ390" s="123"/>
      <c r="CA390" s="123"/>
      <c r="CB390" s="123"/>
      <c r="CC390" s="123"/>
      <c r="CD390" s="123"/>
      <c r="CE390" s="124"/>
      <c r="CF390" s="122">
        <v>2648.87</v>
      </c>
      <c r="CG390" s="123"/>
      <c r="CH390" s="123"/>
      <c r="CI390" s="123"/>
      <c r="CJ390" s="123"/>
      <c r="CK390" s="123"/>
      <c r="CL390" s="124"/>
      <c r="CM390" s="122">
        <v>2669.52</v>
      </c>
      <c r="CN390" s="123"/>
      <c r="CO390" s="123"/>
      <c r="CP390" s="123"/>
      <c r="CQ390" s="123"/>
      <c r="CR390" s="123"/>
      <c r="CS390" s="124"/>
      <c r="CT390" s="122">
        <v>2697.68</v>
      </c>
      <c r="CU390" s="123"/>
      <c r="CV390" s="123"/>
      <c r="CW390" s="123"/>
      <c r="CX390" s="123"/>
      <c r="CY390" s="123"/>
      <c r="CZ390" s="124"/>
      <c r="DA390" s="122">
        <v>2681.72</v>
      </c>
      <c r="DB390" s="123"/>
      <c r="DC390" s="123"/>
      <c r="DD390" s="123"/>
      <c r="DE390" s="123"/>
      <c r="DF390" s="123"/>
      <c r="DG390" s="124"/>
      <c r="DH390" s="122">
        <v>2674.74</v>
      </c>
      <c r="DI390" s="123"/>
      <c r="DJ390" s="123"/>
      <c r="DK390" s="123"/>
      <c r="DL390" s="123"/>
      <c r="DM390" s="123"/>
      <c r="DN390" s="124"/>
      <c r="DO390" s="122">
        <v>2653.68</v>
      </c>
      <c r="DP390" s="123"/>
      <c r="DQ390" s="123"/>
      <c r="DR390" s="123"/>
      <c r="DS390" s="123"/>
      <c r="DT390" s="123"/>
      <c r="DU390" s="124"/>
      <c r="DV390" s="122">
        <v>2632.48</v>
      </c>
      <c r="DW390" s="123"/>
      <c r="DX390" s="123"/>
      <c r="DY390" s="123"/>
      <c r="DZ390" s="123"/>
      <c r="EA390" s="123"/>
      <c r="EB390" s="124"/>
      <c r="EC390" s="122">
        <v>2627.85</v>
      </c>
      <c r="ED390" s="123"/>
      <c r="EE390" s="123"/>
      <c r="EF390" s="123"/>
      <c r="EG390" s="123"/>
      <c r="EH390" s="123"/>
      <c r="EI390" s="124"/>
      <c r="EJ390" s="122">
        <v>2641.73</v>
      </c>
      <c r="EK390" s="123"/>
      <c r="EL390" s="123"/>
      <c r="EM390" s="123"/>
      <c r="EN390" s="123"/>
      <c r="EO390" s="123"/>
      <c r="EP390" s="124"/>
      <c r="EQ390" s="122">
        <v>2700.4</v>
      </c>
      <c r="ER390" s="123"/>
      <c r="ES390" s="123"/>
      <c r="ET390" s="123"/>
      <c r="EU390" s="123"/>
      <c r="EV390" s="123"/>
      <c r="EW390" s="124"/>
      <c r="EX390" s="122">
        <v>2640.43</v>
      </c>
      <c r="EY390" s="123"/>
      <c r="EZ390" s="123"/>
      <c r="FA390" s="123"/>
      <c r="FB390" s="123"/>
      <c r="FC390" s="123"/>
      <c r="FD390" s="124"/>
      <c r="FE390" s="122">
        <v>2442.85</v>
      </c>
      <c r="FF390" s="123"/>
      <c r="FG390" s="123"/>
      <c r="FH390" s="123"/>
      <c r="FI390" s="123"/>
      <c r="FJ390" s="123"/>
      <c r="FK390" s="124"/>
    </row>
    <row r="391" spans="1:167" s="2" customFormat="1" ht="15.75" customHeight="1" x14ac:dyDescent="0.2">
      <c r="A391" s="125" t="s">
        <v>111</v>
      </c>
      <c r="B391" s="125"/>
      <c r="C391" s="125"/>
      <c r="D391" s="125"/>
      <c r="E391" s="125"/>
      <c r="F391" s="125"/>
      <c r="G391" s="125"/>
      <c r="H391" s="126"/>
      <c r="I391" s="122">
        <v>2294.8200000000002</v>
      </c>
      <c r="J391" s="123"/>
      <c r="K391" s="123"/>
      <c r="L391" s="123"/>
      <c r="M391" s="123"/>
      <c r="N391" s="124"/>
      <c r="O391" s="122">
        <v>2169</v>
      </c>
      <c r="P391" s="123"/>
      <c r="Q391" s="123"/>
      <c r="R391" s="123"/>
      <c r="S391" s="123"/>
      <c r="T391" s="124"/>
      <c r="U391" s="122">
        <v>2083.63</v>
      </c>
      <c r="V391" s="123"/>
      <c r="W391" s="123"/>
      <c r="X391" s="123"/>
      <c r="Y391" s="123"/>
      <c r="Z391" s="124"/>
      <c r="AA391" s="122">
        <v>2041.84</v>
      </c>
      <c r="AB391" s="123"/>
      <c r="AC391" s="123"/>
      <c r="AD391" s="123"/>
      <c r="AE391" s="123"/>
      <c r="AF391" s="124"/>
      <c r="AG391" s="122">
        <v>2055.96</v>
      </c>
      <c r="AH391" s="123"/>
      <c r="AI391" s="123"/>
      <c r="AJ391" s="123"/>
      <c r="AK391" s="123"/>
      <c r="AL391" s="124"/>
      <c r="AM391" s="122">
        <v>2182.33</v>
      </c>
      <c r="AN391" s="123"/>
      <c r="AO391" s="123"/>
      <c r="AP391" s="123"/>
      <c r="AQ391" s="123"/>
      <c r="AR391" s="124"/>
      <c r="AS391" s="122">
        <v>2173.87</v>
      </c>
      <c r="AT391" s="123"/>
      <c r="AU391" s="123"/>
      <c r="AV391" s="123"/>
      <c r="AW391" s="123"/>
      <c r="AX391" s="124"/>
      <c r="AY391" s="122">
        <v>2278.94</v>
      </c>
      <c r="AZ391" s="123"/>
      <c r="BA391" s="123"/>
      <c r="BB391" s="123"/>
      <c r="BC391" s="123"/>
      <c r="BD391" s="123"/>
      <c r="BE391" s="122">
        <v>2409.35</v>
      </c>
      <c r="BF391" s="123"/>
      <c r="BG391" s="123"/>
      <c r="BH391" s="123"/>
      <c r="BI391" s="123"/>
      <c r="BJ391" s="124"/>
      <c r="BK391" s="122">
        <v>2501.7600000000002</v>
      </c>
      <c r="BL391" s="123"/>
      <c r="BM391" s="123"/>
      <c r="BN391" s="123"/>
      <c r="BO391" s="123"/>
      <c r="BP391" s="123"/>
      <c r="BQ391" s="124"/>
      <c r="BR391" s="122">
        <v>2575.8200000000002</v>
      </c>
      <c r="BS391" s="123"/>
      <c r="BT391" s="123"/>
      <c r="BU391" s="123"/>
      <c r="BV391" s="123"/>
      <c r="BW391" s="123"/>
      <c r="BX391" s="124"/>
      <c r="BY391" s="122">
        <v>2574.0100000000002</v>
      </c>
      <c r="BZ391" s="123"/>
      <c r="CA391" s="123"/>
      <c r="CB391" s="123"/>
      <c r="CC391" s="123"/>
      <c r="CD391" s="123"/>
      <c r="CE391" s="124"/>
      <c r="CF391" s="122">
        <v>2555.67</v>
      </c>
      <c r="CG391" s="123"/>
      <c r="CH391" s="123"/>
      <c r="CI391" s="123"/>
      <c r="CJ391" s="123"/>
      <c r="CK391" s="123"/>
      <c r="CL391" s="124"/>
      <c r="CM391" s="122">
        <v>2576</v>
      </c>
      <c r="CN391" s="123"/>
      <c r="CO391" s="123"/>
      <c r="CP391" s="123"/>
      <c r="CQ391" s="123"/>
      <c r="CR391" s="123"/>
      <c r="CS391" s="124"/>
      <c r="CT391" s="122">
        <v>2580.9699999999998</v>
      </c>
      <c r="CU391" s="123"/>
      <c r="CV391" s="123"/>
      <c r="CW391" s="123"/>
      <c r="CX391" s="123"/>
      <c r="CY391" s="123"/>
      <c r="CZ391" s="124"/>
      <c r="DA391" s="122">
        <v>2575.87</v>
      </c>
      <c r="DB391" s="123"/>
      <c r="DC391" s="123"/>
      <c r="DD391" s="123"/>
      <c r="DE391" s="123"/>
      <c r="DF391" s="123"/>
      <c r="DG391" s="124"/>
      <c r="DH391" s="122">
        <v>2618.6</v>
      </c>
      <c r="DI391" s="123"/>
      <c r="DJ391" s="123"/>
      <c r="DK391" s="123"/>
      <c r="DL391" s="123"/>
      <c r="DM391" s="123"/>
      <c r="DN391" s="124"/>
      <c r="DO391" s="122">
        <v>2584.27</v>
      </c>
      <c r="DP391" s="123"/>
      <c r="DQ391" s="123"/>
      <c r="DR391" s="123"/>
      <c r="DS391" s="123"/>
      <c r="DT391" s="123"/>
      <c r="DU391" s="124"/>
      <c r="DV391" s="122">
        <v>2571.08</v>
      </c>
      <c r="DW391" s="123"/>
      <c r="DX391" s="123"/>
      <c r="DY391" s="123"/>
      <c r="DZ391" s="123"/>
      <c r="EA391" s="123"/>
      <c r="EB391" s="124"/>
      <c r="EC391" s="122">
        <v>2500.21</v>
      </c>
      <c r="ED391" s="123"/>
      <c r="EE391" s="123"/>
      <c r="EF391" s="123"/>
      <c r="EG391" s="123"/>
      <c r="EH391" s="123"/>
      <c r="EI391" s="124"/>
      <c r="EJ391" s="122">
        <v>2515.67</v>
      </c>
      <c r="EK391" s="123"/>
      <c r="EL391" s="123"/>
      <c r="EM391" s="123"/>
      <c r="EN391" s="123"/>
      <c r="EO391" s="123"/>
      <c r="EP391" s="124"/>
      <c r="EQ391" s="122">
        <v>2642.2</v>
      </c>
      <c r="ER391" s="123"/>
      <c r="ES391" s="123"/>
      <c r="ET391" s="123"/>
      <c r="EU391" s="123"/>
      <c r="EV391" s="123"/>
      <c r="EW391" s="124"/>
      <c r="EX391" s="122">
        <v>2560</v>
      </c>
      <c r="EY391" s="123"/>
      <c r="EZ391" s="123"/>
      <c r="FA391" s="123"/>
      <c r="FB391" s="123"/>
      <c r="FC391" s="123"/>
      <c r="FD391" s="124"/>
      <c r="FE391" s="122">
        <v>2335.3200000000002</v>
      </c>
      <c r="FF391" s="123"/>
      <c r="FG391" s="123"/>
      <c r="FH391" s="123"/>
      <c r="FI391" s="123"/>
      <c r="FJ391" s="123"/>
      <c r="FK391" s="124"/>
    </row>
    <row r="392" spans="1:167" s="2" customFormat="1" ht="15.75" customHeight="1" x14ac:dyDescent="0.2">
      <c r="A392" s="125" t="s">
        <v>112</v>
      </c>
      <c r="B392" s="125"/>
      <c r="C392" s="125"/>
      <c r="D392" s="125"/>
      <c r="E392" s="125"/>
      <c r="F392" s="125"/>
      <c r="G392" s="125"/>
      <c r="H392" s="126"/>
      <c r="I392" s="122">
        <v>2263.89</v>
      </c>
      <c r="J392" s="123"/>
      <c r="K392" s="123"/>
      <c r="L392" s="123"/>
      <c r="M392" s="123"/>
      <c r="N392" s="124"/>
      <c r="O392" s="122">
        <v>2194.25</v>
      </c>
      <c r="P392" s="123"/>
      <c r="Q392" s="123"/>
      <c r="R392" s="123"/>
      <c r="S392" s="123"/>
      <c r="T392" s="124"/>
      <c r="U392" s="122">
        <v>2155.35</v>
      </c>
      <c r="V392" s="123"/>
      <c r="W392" s="123"/>
      <c r="X392" s="123"/>
      <c r="Y392" s="123"/>
      <c r="Z392" s="124"/>
      <c r="AA392" s="122">
        <v>2060.56</v>
      </c>
      <c r="AB392" s="123"/>
      <c r="AC392" s="123"/>
      <c r="AD392" s="123"/>
      <c r="AE392" s="123"/>
      <c r="AF392" s="124"/>
      <c r="AG392" s="122">
        <v>2128.83</v>
      </c>
      <c r="AH392" s="123"/>
      <c r="AI392" s="123"/>
      <c r="AJ392" s="123"/>
      <c r="AK392" s="123"/>
      <c r="AL392" s="124"/>
      <c r="AM392" s="122">
        <v>2171.71</v>
      </c>
      <c r="AN392" s="123"/>
      <c r="AO392" s="123"/>
      <c r="AP392" s="123"/>
      <c r="AQ392" s="123"/>
      <c r="AR392" s="124"/>
      <c r="AS392" s="122">
        <v>2193.17</v>
      </c>
      <c r="AT392" s="123"/>
      <c r="AU392" s="123"/>
      <c r="AV392" s="123"/>
      <c r="AW392" s="123"/>
      <c r="AX392" s="124"/>
      <c r="AY392" s="122">
        <v>2335.71</v>
      </c>
      <c r="AZ392" s="123"/>
      <c r="BA392" s="123"/>
      <c r="BB392" s="123"/>
      <c r="BC392" s="123"/>
      <c r="BD392" s="123"/>
      <c r="BE392" s="122">
        <v>2478.08</v>
      </c>
      <c r="BF392" s="123"/>
      <c r="BG392" s="123"/>
      <c r="BH392" s="123"/>
      <c r="BI392" s="123"/>
      <c r="BJ392" s="124"/>
      <c r="BK392" s="122">
        <v>2544.36</v>
      </c>
      <c r="BL392" s="123"/>
      <c r="BM392" s="123"/>
      <c r="BN392" s="123"/>
      <c r="BO392" s="123"/>
      <c r="BP392" s="123"/>
      <c r="BQ392" s="124"/>
      <c r="BR392" s="122">
        <v>2596.25</v>
      </c>
      <c r="BS392" s="123"/>
      <c r="BT392" s="123"/>
      <c r="BU392" s="123"/>
      <c r="BV392" s="123"/>
      <c r="BW392" s="123"/>
      <c r="BX392" s="124"/>
      <c r="BY392" s="122">
        <v>2582.4</v>
      </c>
      <c r="BZ392" s="123"/>
      <c r="CA392" s="123"/>
      <c r="CB392" s="123"/>
      <c r="CC392" s="123"/>
      <c r="CD392" s="123"/>
      <c r="CE392" s="124"/>
      <c r="CF392" s="122">
        <v>2561.52</v>
      </c>
      <c r="CG392" s="123"/>
      <c r="CH392" s="123"/>
      <c r="CI392" s="123"/>
      <c r="CJ392" s="123"/>
      <c r="CK392" s="123"/>
      <c r="CL392" s="124"/>
      <c r="CM392" s="122">
        <v>2573.6</v>
      </c>
      <c r="CN392" s="123"/>
      <c r="CO392" s="123"/>
      <c r="CP392" s="123"/>
      <c r="CQ392" s="123"/>
      <c r="CR392" s="123"/>
      <c r="CS392" s="124"/>
      <c r="CT392" s="122">
        <v>2596.14</v>
      </c>
      <c r="CU392" s="123"/>
      <c r="CV392" s="123"/>
      <c r="CW392" s="123"/>
      <c r="CX392" s="123"/>
      <c r="CY392" s="123"/>
      <c r="CZ392" s="124"/>
      <c r="DA392" s="122">
        <v>2558.9499999999998</v>
      </c>
      <c r="DB392" s="123"/>
      <c r="DC392" s="123"/>
      <c r="DD392" s="123"/>
      <c r="DE392" s="123"/>
      <c r="DF392" s="123"/>
      <c r="DG392" s="124"/>
      <c r="DH392" s="122">
        <v>2610.2199999999998</v>
      </c>
      <c r="DI392" s="123"/>
      <c r="DJ392" s="123"/>
      <c r="DK392" s="123"/>
      <c r="DL392" s="123"/>
      <c r="DM392" s="123"/>
      <c r="DN392" s="124"/>
      <c r="DO392" s="122">
        <v>2611.6</v>
      </c>
      <c r="DP392" s="123"/>
      <c r="DQ392" s="123"/>
      <c r="DR392" s="123"/>
      <c r="DS392" s="123"/>
      <c r="DT392" s="123"/>
      <c r="DU392" s="124"/>
      <c r="DV392" s="122">
        <v>2605.98</v>
      </c>
      <c r="DW392" s="123"/>
      <c r="DX392" s="123"/>
      <c r="DY392" s="123"/>
      <c r="DZ392" s="123"/>
      <c r="EA392" s="123"/>
      <c r="EB392" s="124"/>
      <c r="EC392" s="122">
        <v>2513.2600000000002</v>
      </c>
      <c r="ED392" s="123"/>
      <c r="EE392" s="123"/>
      <c r="EF392" s="123"/>
      <c r="EG392" s="123"/>
      <c r="EH392" s="123"/>
      <c r="EI392" s="124"/>
      <c r="EJ392" s="122">
        <v>2537.44</v>
      </c>
      <c r="EK392" s="123"/>
      <c r="EL392" s="123"/>
      <c r="EM392" s="123"/>
      <c r="EN392" s="123"/>
      <c r="EO392" s="123"/>
      <c r="EP392" s="124"/>
      <c r="EQ392" s="122">
        <v>2684.14</v>
      </c>
      <c r="ER392" s="123"/>
      <c r="ES392" s="123"/>
      <c r="ET392" s="123"/>
      <c r="EU392" s="123"/>
      <c r="EV392" s="123"/>
      <c r="EW392" s="124"/>
      <c r="EX392" s="122">
        <v>2627.93</v>
      </c>
      <c r="EY392" s="123"/>
      <c r="EZ392" s="123"/>
      <c r="FA392" s="123"/>
      <c r="FB392" s="123"/>
      <c r="FC392" s="123"/>
      <c r="FD392" s="124"/>
      <c r="FE392" s="122">
        <v>2413.63</v>
      </c>
      <c r="FF392" s="123"/>
      <c r="FG392" s="123"/>
      <c r="FH392" s="123"/>
      <c r="FI392" s="123"/>
      <c r="FJ392" s="123"/>
      <c r="FK392" s="124"/>
    </row>
    <row r="393" spans="1:167" s="2" customFormat="1" ht="15.75" customHeight="1" x14ac:dyDescent="0.2">
      <c r="A393" s="125" t="s">
        <v>314</v>
      </c>
      <c r="B393" s="125"/>
      <c r="C393" s="125"/>
      <c r="D393" s="125"/>
      <c r="E393" s="125"/>
      <c r="F393" s="125"/>
      <c r="G393" s="125"/>
      <c r="H393" s="126"/>
      <c r="I393" s="122">
        <v>2313.2600000000002</v>
      </c>
      <c r="J393" s="123"/>
      <c r="K393" s="123"/>
      <c r="L393" s="123"/>
      <c r="M393" s="123"/>
      <c r="N393" s="124"/>
      <c r="O393" s="122">
        <v>2253.52</v>
      </c>
      <c r="P393" s="123"/>
      <c r="Q393" s="123"/>
      <c r="R393" s="123"/>
      <c r="S393" s="123"/>
      <c r="T393" s="124"/>
      <c r="U393" s="122">
        <v>2183.41</v>
      </c>
      <c r="V393" s="123"/>
      <c r="W393" s="123"/>
      <c r="X393" s="123"/>
      <c r="Y393" s="123"/>
      <c r="Z393" s="124"/>
      <c r="AA393" s="122">
        <v>2122.61</v>
      </c>
      <c r="AB393" s="123"/>
      <c r="AC393" s="123"/>
      <c r="AD393" s="123"/>
      <c r="AE393" s="123"/>
      <c r="AF393" s="124"/>
      <c r="AG393" s="122">
        <v>2145.44</v>
      </c>
      <c r="AH393" s="123"/>
      <c r="AI393" s="123"/>
      <c r="AJ393" s="123"/>
      <c r="AK393" s="123"/>
      <c r="AL393" s="124"/>
      <c r="AM393" s="122">
        <v>2164.85</v>
      </c>
      <c r="AN393" s="123"/>
      <c r="AO393" s="123"/>
      <c r="AP393" s="123"/>
      <c r="AQ393" s="123"/>
      <c r="AR393" s="124"/>
      <c r="AS393" s="122">
        <v>2193.54</v>
      </c>
      <c r="AT393" s="123"/>
      <c r="AU393" s="123"/>
      <c r="AV393" s="123"/>
      <c r="AW393" s="123"/>
      <c r="AX393" s="124"/>
      <c r="AY393" s="122">
        <v>2343.1999999999998</v>
      </c>
      <c r="AZ393" s="123"/>
      <c r="BA393" s="123"/>
      <c r="BB393" s="123"/>
      <c r="BC393" s="123"/>
      <c r="BD393" s="123"/>
      <c r="BE393" s="122">
        <v>2435.85</v>
      </c>
      <c r="BF393" s="123"/>
      <c r="BG393" s="123"/>
      <c r="BH393" s="123"/>
      <c r="BI393" s="123"/>
      <c r="BJ393" s="124"/>
      <c r="BK393" s="122">
        <v>2524.87</v>
      </c>
      <c r="BL393" s="123"/>
      <c r="BM393" s="123"/>
      <c r="BN393" s="123"/>
      <c r="BO393" s="123"/>
      <c r="BP393" s="123"/>
      <c r="BQ393" s="124"/>
      <c r="BR393" s="122">
        <v>2564.96</v>
      </c>
      <c r="BS393" s="123"/>
      <c r="BT393" s="123"/>
      <c r="BU393" s="123"/>
      <c r="BV393" s="123"/>
      <c r="BW393" s="123"/>
      <c r="BX393" s="124"/>
      <c r="BY393" s="122">
        <v>2558.3000000000002</v>
      </c>
      <c r="BZ393" s="123"/>
      <c r="CA393" s="123"/>
      <c r="CB393" s="123"/>
      <c r="CC393" s="123"/>
      <c r="CD393" s="123"/>
      <c r="CE393" s="124"/>
      <c r="CF393" s="122">
        <v>2532.14</v>
      </c>
      <c r="CG393" s="123"/>
      <c r="CH393" s="123"/>
      <c r="CI393" s="123"/>
      <c r="CJ393" s="123"/>
      <c r="CK393" s="123"/>
      <c r="CL393" s="124"/>
      <c r="CM393" s="122">
        <v>2546.62</v>
      </c>
      <c r="CN393" s="123"/>
      <c r="CO393" s="123"/>
      <c r="CP393" s="123"/>
      <c r="CQ393" s="123"/>
      <c r="CR393" s="123"/>
      <c r="CS393" s="124"/>
      <c r="CT393" s="122">
        <v>2549.33</v>
      </c>
      <c r="CU393" s="123"/>
      <c r="CV393" s="123"/>
      <c r="CW393" s="123"/>
      <c r="CX393" s="123"/>
      <c r="CY393" s="123"/>
      <c r="CZ393" s="124"/>
      <c r="DA393" s="122">
        <v>2529.94</v>
      </c>
      <c r="DB393" s="123"/>
      <c r="DC393" s="123"/>
      <c r="DD393" s="123"/>
      <c r="DE393" s="123"/>
      <c r="DF393" s="123"/>
      <c r="DG393" s="124"/>
      <c r="DH393" s="122">
        <v>2561.0500000000002</v>
      </c>
      <c r="DI393" s="123"/>
      <c r="DJ393" s="123"/>
      <c r="DK393" s="123"/>
      <c r="DL393" s="123"/>
      <c r="DM393" s="123"/>
      <c r="DN393" s="124"/>
      <c r="DO393" s="122">
        <v>2538.71</v>
      </c>
      <c r="DP393" s="123"/>
      <c r="DQ393" s="123"/>
      <c r="DR393" s="123"/>
      <c r="DS393" s="123"/>
      <c r="DT393" s="123"/>
      <c r="DU393" s="124"/>
      <c r="DV393" s="122">
        <v>2530.4499999999998</v>
      </c>
      <c r="DW393" s="123"/>
      <c r="DX393" s="123"/>
      <c r="DY393" s="123"/>
      <c r="DZ393" s="123"/>
      <c r="EA393" s="123"/>
      <c r="EB393" s="124"/>
      <c r="EC393" s="122">
        <v>2490.91</v>
      </c>
      <c r="ED393" s="123"/>
      <c r="EE393" s="123"/>
      <c r="EF393" s="123"/>
      <c r="EG393" s="123"/>
      <c r="EH393" s="123"/>
      <c r="EI393" s="124"/>
      <c r="EJ393" s="122">
        <v>2506.7199999999998</v>
      </c>
      <c r="EK393" s="123"/>
      <c r="EL393" s="123"/>
      <c r="EM393" s="123"/>
      <c r="EN393" s="123"/>
      <c r="EO393" s="123"/>
      <c r="EP393" s="124"/>
      <c r="EQ393" s="122">
        <v>2663.02</v>
      </c>
      <c r="ER393" s="123"/>
      <c r="ES393" s="123"/>
      <c r="ET393" s="123"/>
      <c r="EU393" s="123"/>
      <c r="EV393" s="123"/>
      <c r="EW393" s="124"/>
      <c r="EX393" s="122">
        <v>2665.73</v>
      </c>
      <c r="EY393" s="123"/>
      <c r="EZ393" s="123"/>
      <c r="FA393" s="123"/>
      <c r="FB393" s="123"/>
      <c r="FC393" s="123"/>
      <c r="FD393" s="124"/>
      <c r="FE393" s="122">
        <v>2498.36</v>
      </c>
      <c r="FF393" s="123"/>
      <c r="FG393" s="123"/>
      <c r="FH393" s="123"/>
      <c r="FI393" s="123"/>
      <c r="FJ393" s="123"/>
      <c r="FK393" s="124"/>
    </row>
    <row r="394" spans="1:167" s="2" customFormat="1" ht="15.75" customHeight="1" x14ac:dyDescent="0.2">
      <c r="A394" s="125" t="s">
        <v>315</v>
      </c>
      <c r="B394" s="125"/>
      <c r="C394" s="125"/>
      <c r="D394" s="125"/>
      <c r="E394" s="125"/>
      <c r="F394" s="125"/>
      <c r="G394" s="125"/>
      <c r="H394" s="126"/>
      <c r="I394" s="122">
        <v>2413.5100000000002</v>
      </c>
      <c r="J394" s="123"/>
      <c r="K394" s="123"/>
      <c r="L394" s="123"/>
      <c r="M394" s="123"/>
      <c r="N394" s="124"/>
      <c r="O394" s="122">
        <v>2271.71</v>
      </c>
      <c r="P394" s="123"/>
      <c r="Q394" s="123"/>
      <c r="R394" s="123"/>
      <c r="S394" s="123"/>
      <c r="T394" s="124"/>
      <c r="U394" s="122">
        <v>2259.7800000000002</v>
      </c>
      <c r="V394" s="123"/>
      <c r="W394" s="123"/>
      <c r="X394" s="123"/>
      <c r="Y394" s="123"/>
      <c r="Z394" s="124"/>
      <c r="AA394" s="122">
        <v>2259.2600000000002</v>
      </c>
      <c r="AB394" s="123"/>
      <c r="AC394" s="123"/>
      <c r="AD394" s="123"/>
      <c r="AE394" s="123"/>
      <c r="AF394" s="124"/>
      <c r="AG394" s="122">
        <v>2256</v>
      </c>
      <c r="AH394" s="123"/>
      <c r="AI394" s="123"/>
      <c r="AJ394" s="123"/>
      <c r="AK394" s="123"/>
      <c r="AL394" s="124"/>
      <c r="AM394" s="122">
        <v>2245.66</v>
      </c>
      <c r="AN394" s="123"/>
      <c r="AO394" s="123"/>
      <c r="AP394" s="123"/>
      <c r="AQ394" s="123"/>
      <c r="AR394" s="124"/>
      <c r="AS394" s="122">
        <v>2204.89</v>
      </c>
      <c r="AT394" s="123"/>
      <c r="AU394" s="123"/>
      <c r="AV394" s="123"/>
      <c r="AW394" s="123"/>
      <c r="AX394" s="124"/>
      <c r="AY394" s="122">
        <v>2225.89</v>
      </c>
      <c r="AZ394" s="123"/>
      <c r="BA394" s="123"/>
      <c r="BB394" s="123"/>
      <c r="BC394" s="123"/>
      <c r="BD394" s="123"/>
      <c r="BE394" s="122">
        <v>2287.96</v>
      </c>
      <c r="BF394" s="123"/>
      <c r="BG394" s="123"/>
      <c r="BH394" s="123"/>
      <c r="BI394" s="123"/>
      <c r="BJ394" s="124"/>
      <c r="BK394" s="122">
        <v>2527.41</v>
      </c>
      <c r="BL394" s="123"/>
      <c r="BM394" s="123"/>
      <c r="BN394" s="123"/>
      <c r="BO394" s="123"/>
      <c r="BP394" s="123"/>
      <c r="BQ394" s="124"/>
      <c r="BR394" s="122">
        <v>2572.5300000000002</v>
      </c>
      <c r="BS394" s="123"/>
      <c r="BT394" s="123"/>
      <c r="BU394" s="123"/>
      <c r="BV394" s="123"/>
      <c r="BW394" s="123"/>
      <c r="BX394" s="124"/>
      <c r="BY394" s="122">
        <v>2594.5700000000002</v>
      </c>
      <c r="BZ394" s="123"/>
      <c r="CA394" s="123"/>
      <c r="CB394" s="123"/>
      <c r="CC394" s="123"/>
      <c r="CD394" s="123"/>
      <c r="CE394" s="124"/>
      <c r="CF394" s="122">
        <v>2587.33</v>
      </c>
      <c r="CG394" s="123"/>
      <c r="CH394" s="123"/>
      <c r="CI394" s="123"/>
      <c r="CJ394" s="123"/>
      <c r="CK394" s="123"/>
      <c r="CL394" s="124"/>
      <c r="CM394" s="122">
        <v>2577.7199999999998</v>
      </c>
      <c r="CN394" s="123"/>
      <c r="CO394" s="123"/>
      <c r="CP394" s="123"/>
      <c r="CQ394" s="123"/>
      <c r="CR394" s="123"/>
      <c r="CS394" s="124"/>
      <c r="CT394" s="122">
        <v>2608.73</v>
      </c>
      <c r="CU394" s="123"/>
      <c r="CV394" s="123"/>
      <c r="CW394" s="123"/>
      <c r="CX394" s="123"/>
      <c r="CY394" s="123"/>
      <c r="CZ394" s="124"/>
      <c r="DA394" s="122">
        <v>2590.7800000000002</v>
      </c>
      <c r="DB394" s="123"/>
      <c r="DC394" s="123"/>
      <c r="DD394" s="123"/>
      <c r="DE394" s="123"/>
      <c r="DF394" s="123"/>
      <c r="DG394" s="124"/>
      <c r="DH394" s="122">
        <v>2581.35</v>
      </c>
      <c r="DI394" s="123"/>
      <c r="DJ394" s="123"/>
      <c r="DK394" s="123"/>
      <c r="DL394" s="123"/>
      <c r="DM394" s="123"/>
      <c r="DN394" s="124"/>
      <c r="DO394" s="122">
        <v>2559.0300000000002</v>
      </c>
      <c r="DP394" s="123"/>
      <c r="DQ394" s="123"/>
      <c r="DR394" s="123"/>
      <c r="DS394" s="123"/>
      <c r="DT394" s="123"/>
      <c r="DU394" s="124"/>
      <c r="DV394" s="122">
        <v>2546.6</v>
      </c>
      <c r="DW394" s="123"/>
      <c r="DX394" s="123"/>
      <c r="DY394" s="123"/>
      <c r="DZ394" s="123"/>
      <c r="EA394" s="123"/>
      <c r="EB394" s="124"/>
      <c r="EC394" s="122">
        <v>2544.54</v>
      </c>
      <c r="ED394" s="123"/>
      <c r="EE394" s="123"/>
      <c r="EF394" s="123"/>
      <c r="EG394" s="123"/>
      <c r="EH394" s="123"/>
      <c r="EI394" s="124"/>
      <c r="EJ394" s="122">
        <v>2573.81</v>
      </c>
      <c r="EK394" s="123"/>
      <c r="EL394" s="123"/>
      <c r="EM394" s="123"/>
      <c r="EN394" s="123"/>
      <c r="EO394" s="123"/>
      <c r="EP394" s="124"/>
      <c r="EQ394" s="122">
        <v>2618.46</v>
      </c>
      <c r="ER394" s="123"/>
      <c r="ES394" s="123"/>
      <c r="ET394" s="123"/>
      <c r="EU394" s="123"/>
      <c r="EV394" s="123"/>
      <c r="EW394" s="124"/>
      <c r="EX394" s="122">
        <v>2559.98</v>
      </c>
      <c r="EY394" s="123"/>
      <c r="EZ394" s="123"/>
      <c r="FA394" s="123"/>
      <c r="FB394" s="123"/>
      <c r="FC394" s="123"/>
      <c r="FD394" s="124"/>
      <c r="FE394" s="122">
        <v>2336.9899999999998</v>
      </c>
      <c r="FF394" s="123"/>
      <c r="FG394" s="123"/>
      <c r="FH394" s="123"/>
      <c r="FI394" s="123"/>
      <c r="FJ394" s="123"/>
      <c r="FK394" s="124"/>
    </row>
    <row r="395" spans="1:167" s="2" customFormat="1" ht="15.75" customHeight="1" x14ac:dyDescent="0.2">
      <c r="A395" s="125" t="s">
        <v>318</v>
      </c>
      <c r="B395" s="125"/>
      <c r="C395" s="125"/>
      <c r="D395" s="125"/>
      <c r="E395" s="125"/>
      <c r="F395" s="125"/>
      <c r="G395" s="125"/>
      <c r="H395" s="126"/>
      <c r="I395" s="122">
        <v>2400.7199999999998</v>
      </c>
      <c r="J395" s="123"/>
      <c r="K395" s="123"/>
      <c r="L395" s="123"/>
      <c r="M395" s="123"/>
      <c r="N395" s="124"/>
      <c r="O395" s="122">
        <v>2303.56</v>
      </c>
      <c r="P395" s="123"/>
      <c r="Q395" s="123"/>
      <c r="R395" s="123"/>
      <c r="S395" s="123"/>
      <c r="T395" s="124"/>
      <c r="U395" s="122">
        <v>2303.56</v>
      </c>
      <c r="V395" s="123"/>
      <c r="W395" s="123"/>
      <c r="X395" s="123"/>
      <c r="Y395" s="123"/>
      <c r="Z395" s="124"/>
      <c r="AA395" s="122">
        <v>2228.0700000000002</v>
      </c>
      <c r="AB395" s="123"/>
      <c r="AC395" s="123"/>
      <c r="AD395" s="123"/>
      <c r="AE395" s="123"/>
      <c r="AF395" s="124"/>
      <c r="AG395" s="122">
        <v>2208.39</v>
      </c>
      <c r="AH395" s="123"/>
      <c r="AI395" s="123"/>
      <c r="AJ395" s="123"/>
      <c r="AK395" s="123"/>
      <c r="AL395" s="124"/>
      <c r="AM395" s="122">
        <v>2073.7600000000002</v>
      </c>
      <c r="AN395" s="123"/>
      <c r="AO395" s="123"/>
      <c r="AP395" s="123"/>
      <c r="AQ395" s="123"/>
      <c r="AR395" s="124"/>
      <c r="AS395" s="122">
        <v>1827.13</v>
      </c>
      <c r="AT395" s="123"/>
      <c r="AU395" s="123"/>
      <c r="AV395" s="123"/>
      <c r="AW395" s="123"/>
      <c r="AX395" s="124"/>
      <c r="AY395" s="122">
        <v>1826.48</v>
      </c>
      <c r="AZ395" s="123"/>
      <c r="BA395" s="123"/>
      <c r="BB395" s="123"/>
      <c r="BC395" s="123"/>
      <c r="BD395" s="123"/>
      <c r="BE395" s="122">
        <v>2279.63</v>
      </c>
      <c r="BF395" s="123"/>
      <c r="BG395" s="123"/>
      <c r="BH395" s="123"/>
      <c r="BI395" s="123"/>
      <c r="BJ395" s="124"/>
      <c r="BK395" s="122">
        <v>2345.21</v>
      </c>
      <c r="BL395" s="123"/>
      <c r="BM395" s="123"/>
      <c r="BN395" s="123"/>
      <c r="BO395" s="123"/>
      <c r="BP395" s="123"/>
      <c r="BQ395" s="124"/>
      <c r="BR395" s="122">
        <v>2472.2199999999998</v>
      </c>
      <c r="BS395" s="123"/>
      <c r="BT395" s="123"/>
      <c r="BU395" s="123"/>
      <c r="BV395" s="123"/>
      <c r="BW395" s="123"/>
      <c r="BX395" s="124"/>
      <c r="BY395" s="122">
        <v>2499.9699999999998</v>
      </c>
      <c r="BZ395" s="123"/>
      <c r="CA395" s="123"/>
      <c r="CB395" s="123"/>
      <c r="CC395" s="123"/>
      <c r="CD395" s="123"/>
      <c r="CE395" s="124"/>
      <c r="CF395" s="122">
        <v>2501.4899999999998</v>
      </c>
      <c r="CG395" s="123"/>
      <c r="CH395" s="123"/>
      <c r="CI395" s="123"/>
      <c r="CJ395" s="123"/>
      <c r="CK395" s="123"/>
      <c r="CL395" s="124"/>
      <c r="CM395" s="122">
        <v>2500.04</v>
      </c>
      <c r="CN395" s="123"/>
      <c r="CO395" s="123"/>
      <c r="CP395" s="123"/>
      <c r="CQ395" s="123"/>
      <c r="CR395" s="123"/>
      <c r="CS395" s="124"/>
      <c r="CT395" s="122">
        <v>2521.5100000000002</v>
      </c>
      <c r="CU395" s="123"/>
      <c r="CV395" s="123"/>
      <c r="CW395" s="123"/>
      <c r="CX395" s="123"/>
      <c r="CY395" s="123"/>
      <c r="CZ395" s="124"/>
      <c r="DA395" s="122">
        <v>2517.91</v>
      </c>
      <c r="DB395" s="123"/>
      <c r="DC395" s="123"/>
      <c r="DD395" s="123"/>
      <c r="DE395" s="123"/>
      <c r="DF395" s="123"/>
      <c r="DG395" s="124"/>
      <c r="DH395" s="122">
        <v>2513.54</v>
      </c>
      <c r="DI395" s="123"/>
      <c r="DJ395" s="123"/>
      <c r="DK395" s="123"/>
      <c r="DL395" s="123"/>
      <c r="DM395" s="123"/>
      <c r="DN395" s="124"/>
      <c r="DO395" s="122">
        <v>2511.5100000000002</v>
      </c>
      <c r="DP395" s="123"/>
      <c r="DQ395" s="123"/>
      <c r="DR395" s="123"/>
      <c r="DS395" s="123"/>
      <c r="DT395" s="123"/>
      <c r="DU395" s="124"/>
      <c r="DV395" s="122">
        <v>2510.1999999999998</v>
      </c>
      <c r="DW395" s="123"/>
      <c r="DX395" s="123"/>
      <c r="DY395" s="123"/>
      <c r="DZ395" s="123"/>
      <c r="EA395" s="123"/>
      <c r="EB395" s="124"/>
      <c r="EC395" s="122">
        <v>2529.6</v>
      </c>
      <c r="ED395" s="123"/>
      <c r="EE395" s="123"/>
      <c r="EF395" s="123"/>
      <c r="EG395" s="123"/>
      <c r="EH395" s="123"/>
      <c r="EI395" s="124"/>
      <c r="EJ395" s="122">
        <v>2608.77</v>
      </c>
      <c r="EK395" s="123"/>
      <c r="EL395" s="123"/>
      <c r="EM395" s="123"/>
      <c r="EN395" s="123"/>
      <c r="EO395" s="123"/>
      <c r="EP395" s="124"/>
      <c r="EQ395" s="122">
        <v>2672.1</v>
      </c>
      <c r="ER395" s="123"/>
      <c r="ES395" s="123"/>
      <c r="ET395" s="123"/>
      <c r="EU395" s="123"/>
      <c r="EV395" s="123"/>
      <c r="EW395" s="124"/>
      <c r="EX395" s="122">
        <v>2555.5300000000002</v>
      </c>
      <c r="EY395" s="123"/>
      <c r="EZ395" s="123"/>
      <c r="FA395" s="123"/>
      <c r="FB395" s="123"/>
      <c r="FC395" s="123"/>
      <c r="FD395" s="124"/>
      <c r="FE395" s="122">
        <v>2459.52</v>
      </c>
      <c r="FF395" s="123"/>
      <c r="FG395" s="123"/>
      <c r="FH395" s="123"/>
      <c r="FI395" s="123"/>
      <c r="FJ395" s="123"/>
      <c r="FK395" s="124"/>
    </row>
    <row r="396" spans="1:167" ht="15.75" customHeight="1" x14ac:dyDescent="0.25"/>
    <row r="397" spans="1:167" s="2" customFormat="1" ht="12" x14ac:dyDescent="0.2">
      <c r="A397" s="140" t="s">
        <v>63</v>
      </c>
      <c r="B397" s="140"/>
      <c r="C397" s="140"/>
      <c r="D397" s="140"/>
      <c r="E397" s="140"/>
      <c r="F397" s="140"/>
      <c r="G397" s="140"/>
      <c r="H397" s="141"/>
      <c r="I397" s="144" t="s">
        <v>114</v>
      </c>
      <c r="J397" s="145"/>
      <c r="K397" s="145"/>
      <c r="L397" s="145"/>
      <c r="M397" s="145"/>
      <c r="N397" s="14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  <c r="AA397" s="145"/>
      <c r="AB397" s="145"/>
      <c r="AC397" s="145"/>
      <c r="AD397" s="145"/>
      <c r="AE397" s="145"/>
      <c r="AF397" s="145"/>
      <c r="AG397" s="145"/>
      <c r="AH397" s="145"/>
      <c r="AI397" s="145"/>
      <c r="AJ397" s="145"/>
      <c r="AK397" s="145"/>
      <c r="AL397" s="145"/>
      <c r="AM397" s="145"/>
      <c r="AN397" s="145"/>
      <c r="AO397" s="145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5"/>
      <c r="BF397" s="145"/>
      <c r="BG397" s="145"/>
      <c r="BH397" s="145"/>
      <c r="BI397" s="145"/>
      <c r="BJ397" s="145"/>
      <c r="BK397" s="145"/>
      <c r="BL397" s="145"/>
      <c r="BM397" s="145"/>
      <c r="BN397" s="145"/>
      <c r="BO397" s="145"/>
      <c r="BP397" s="145"/>
      <c r="BQ397" s="145"/>
      <c r="BR397" s="145"/>
      <c r="BS397" s="145"/>
      <c r="BT397" s="145"/>
      <c r="BU397" s="145"/>
      <c r="BV397" s="145"/>
      <c r="BW397" s="145"/>
      <c r="BX397" s="145"/>
      <c r="BY397" s="145"/>
      <c r="BZ397" s="145"/>
      <c r="CA397" s="145"/>
      <c r="CB397" s="145"/>
      <c r="CC397" s="145"/>
      <c r="CD397" s="145"/>
      <c r="CE397" s="145"/>
      <c r="CF397" s="145"/>
      <c r="CG397" s="145"/>
      <c r="CH397" s="145"/>
      <c r="CI397" s="145"/>
      <c r="CJ397" s="145"/>
      <c r="CK397" s="145"/>
      <c r="CL397" s="145"/>
      <c r="CM397" s="145"/>
      <c r="CN397" s="145"/>
      <c r="CO397" s="145"/>
      <c r="CP397" s="145"/>
      <c r="CQ397" s="145"/>
      <c r="CR397" s="145"/>
      <c r="CS397" s="145"/>
      <c r="CT397" s="145"/>
      <c r="CU397" s="145"/>
      <c r="CV397" s="145"/>
      <c r="CW397" s="145"/>
      <c r="CX397" s="145"/>
      <c r="CY397" s="145"/>
      <c r="CZ397" s="145"/>
      <c r="DA397" s="145"/>
      <c r="DB397" s="145"/>
      <c r="DC397" s="145"/>
      <c r="DD397" s="145"/>
      <c r="DE397" s="145"/>
      <c r="DF397" s="145"/>
      <c r="DG397" s="145"/>
      <c r="DH397" s="145"/>
      <c r="DI397" s="145"/>
      <c r="DJ397" s="145"/>
      <c r="DK397" s="145"/>
      <c r="DL397" s="145"/>
      <c r="DM397" s="145"/>
      <c r="DN397" s="145"/>
      <c r="DO397" s="145"/>
      <c r="DP397" s="145"/>
      <c r="DQ397" s="145"/>
      <c r="DR397" s="145"/>
      <c r="DS397" s="145"/>
      <c r="DT397" s="145"/>
      <c r="DU397" s="145"/>
      <c r="DV397" s="145"/>
      <c r="DW397" s="145"/>
      <c r="DX397" s="145"/>
      <c r="DY397" s="145"/>
      <c r="DZ397" s="145"/>
      <c r="EA397" s="145"/>
      <c r="EB397" s="145"/>
      <c r="EC397" s="145"/>
      <c r="ED397" s="145"/>
      <c r="EE397" s="145"/>
      <c r="EF397" s="145"/>
      <c r="EG397" s="145"/>
      <c r="EH397" s="145"/>
      <c r="EI397" s="145"/>
      <c r="EJ397" s="145"/>
      <c r="EK397" s="145"/>
      <c r="EL397" s="145"/>
      <c r="EM397" s="145"/>
      <c r="EN397" s="145"/>
      <c r="EO397" s="145"/>
      <c r="EP397" s="145"/>
      <c r="EQ397" s="145"/>
      <c r="ER397" s="145"/>
      <c r="ES397" s="145"/>
      <c r="ET397" s="145"/>
      <c r="EU397" s="145"/>
      <c r="EV397" s="145"/>
      <c r="EW397" s="145"/>
      <c r="EX397" s="145"/>
      <c r="EY397" s="145"/>
      <c r="EZ397" s="145"/>
      <c r="FA397" s="145"/>
      <c r="FB397" s="145"/>
      <c r="FC397" s="145"/>
      <c r="FD397" s="145"/>
      <c r="FE397" s="145"/>
      <c r="FF397" s="145"/>
      <c r="FG397" s="145"/>
      <c r="FH397" s="145"/>
      <c r="FI397" s="145"/>
      <c r="FJ397" s="145"/>
      <c r="FK397" s="146"/>
    </row>
    <row r="398" spans="1:167" s="2" customFormat="1" ht="27" customHeight="1" x14ac:dyDescent="0.2">
      <c r="A398" s="142"/>
      <c r="B398" s="142"/>
      <c r="C398" s="142"/>
      <c r="D398" s="142"/>
      <c r="E398" s="142"/>
      <c r="F398" s="142"/>
      <c r="G398" s="142"/>
      <c r="H398" s="143"/>
      <c r="I398" s="127" t="s">
        <v>65</v>
      </c>
      <c r="J398" s="128"/>
      <c r="K398" s="128"/>
      <c r="L398" s="128"/>
      <c r="M398" s="128"/>
      <c r="N398" s="129"/>
      <c r="O398" s="127" t="s">
        <v>66</v>
      </c>
      <c r="P398" s="128"/>
      <c r="Q398" s="128"/>
      <c r="R398" s="128"/>
      <c r="S398" s="128"/>
      <c r="T398" s="129"/>
      <c r="U398" s="127" t="s">
        <v>67</v>
      </c>
      <c r="V398" s="128"/>
      <c r="W398" s="128"/>
      <c r="X398" s="128"/>
      <c r="Y398" s="128"/>
      <c r="Z398" s="129"/>
      <c r="AA398" s="127" t="s">
        <v>68</v>
      </c>
      <c r="AB398" s="128"/>
      <c r="AC398" s="128"/>
      <c r="AD398" s="128"/>
      <c r="AE398" s="128"/>
      <c r="AF398" s="129"/>
      <c r="AG398" s="127" t="s">
        <v>69</v>
      </c>
      <c r="AH398" s="128"/>
      <c r="AI398" s="128"/>
      <c r="AJ398" s="128"/>
      <c r="AK398" s="128"/>
      <c r="AL398" s="129"/>
      <c r="AM398" s="127" t="s">
        <v>70</v>
      </c>
      <c r="AN398" s="128"/>
      <c r="AO398" s="128"/>
      <c r="AP398" s="128"/>
      <c r="AQ398" s="128"/>
      <c r="AR398" s="129"/>
      <c r="AS398" s="127" t="s">
        <v>71</v>
      </c>
      <c r="AT398" s="128"/>
      <c r="AU398" s="128"/>
      <c r="AV398" s="128"/>
      <c r="AW398" s="128"/>
      <c r="AX398" s="129"/>
      <c r="AY398" s="127" t="s">
        <v>72</v>
      </c>
      <c r="AZ398" s="128"/>
      <c r="BA398" s="128"/>
      <c r="BB398" s="128"/>
      <c r="BC398" s="128"/>
      <c r="BD398" s="128"/>
      <c r="BE398" s="127" t="s">
        <v>73</v>
      </c>
      <c r="BF398" s="128"/>
      <c r="BG398" s="128"/>
      <c r="BH398" s="128"/>
      <c r="BI398" s="128"/>
      <c r="BJ398" s="129"/>
      <c r="BK398" s="127" t="s">
        <v>74</v>
      </c>
      <c r="BL398" s="128"/>
      <c r="BM398" s="128"/>
      <c r="BN398" s="128"/>
      <c r="BO398" s="128"/>
      <c r="BP398" s="128"/>
      <c r="BQ398" s="129"/>
      <c r="BR398" s="127" t="s">
        <v>75</v>
      </c>
      <c r="BS398" s="128"/>
      <c r="BT398" s="128"/>
      <c r="BU398" s="128"/>
      <c r="BV398" s="128"/>
      <c r="BW398" s="128"/>
      <c r="BX398" s="129"/>
      <c r="BY398" s="127" t="s">
        <v>76</v>
      </c>
      <c r="BZ398" s="128"/>
      <c r="CA398" s="128"/>
      <c r="CB398" s="128"/>
      <c r="CC398" s="128"/>
      <c r="CD398" s="128"/>
      <c r="CE398" s="129"/>
      <c r="CF398" s="127" t="s">
        <v>77</v>
      </c>
      <c r="CG398" s="128"/>
      <c r="CH398" s="128"/>
      <c r="CI398" s="128"/>
      <c r="CJ398" s="128"/>
      <c r="CK398" s="128"/>
      <c r="CL398" s="129"/>
      <c r="CM398" s="127" t="s">
        <v>78</v>
      </c>
      <c r="CN398" s="128"/>
      <c r="CO398" s="128"/>
      <c r="CP398" s="128"/>
      <c r="CQ398" s="128"/>
      <c r="CR398" s="128"/>
      <c r="CS398" s="129"/>
      <c r="CT398" s="127" t="s">
        <v>79</v>
      </c>
      <c r="CU398" s="128"/>
      <c r="CV398" s="128"/>
      <c r="CW398" s="128"/>
      <c r="CX398" s="128"/>
      <c r="CY398" s="128"/>
      <c r="CZ398" s="129"/>
      <c r="DA398" s="127" t="s">
        <v>80</v>
      </c>
      <c r="DB398" s="128"/>
      <c r="DC398" s="128"/>
      <c r="DD398" s="128"/>
      <c r="DE398" s="128"/>
      <c r="DF398" s="128"/>
      <c r="DG398" s="129"/>
      <c r="DH398" s="127" t="s">
        <v>81</v>
      </c>
      <c r="DI398" s="128"/>
      <c r="DJ398" s="128"/>
      <c r="DK398" s="128"/>
      <c r="DL398" s="128"/>
      <c r="DM398" s="128"/>
      <c r="DN398" s="129"/>
      <c r="DO398" s="127" t="s">
        <v>82</v>
      </c>
      <c r="DP398" s="128"/>
      <c r="DQ398" s="128"/>
      <c r="DR398" s="128"/>
      <c r="DS398" s="128"/>
      <c r="DT398" s="128"/>
      <c r="DU398" s="129"/>
      <c r="DV398" s="127" t="s">
        <v>83</v>
      </c>
      <c r="DW398" s="128"/>
      <c r="DX398" s="128"/>
      <c r="DY398" s="128"/>
      <c r="DZ398" s="128"/>
      <c r="EA398" s="128"/>
      <c r="EB398" s="129"/>
      <c r="EC398" s="127" t="s">
        <v>84</v>
      </c>
      <c r="ED398" s="128"/>
      <c r="EE398" s="128"/>
      <c r="EF398" s="128"/>
      <c r="EG398" s="128"/>
      <c r="EH398" s="128"/>
      <c r="EI398" s="129"/>
      <c r="EJ398" s="127" t="s">
        <v>85</v>
      </c>
      <c r="EK398" s="128"/>
      <c r="EL398" s="128"/>
      <c r="EM398" s="128"/>
      <c r="EN398" s="128"/>
      <c r="EO398" s="128"/>
      <c r="EP398" s="129"/>
      <c r="EQ398" s="127" t="s">
        <v>86</v>
      </c>
      <c r="ER398" s="128"/>
      <c r="ES398" s="128"/>
      <c r="ET398" s="128"/>
      <c r="EU398" s="128"/>
      <c r="EV398" s="128"/>
      <c r="EW398" s="129"/>
      <c r="EX398" s="127" t="s">
        <v>87</v>
      </c>
      <c r="EY398" s="128"/>
      <c r="EZ398" s="128"/>
      <c r="FA398" s="128"/>
      <c r="FB398" s="128"/>
      <c r="FC398" s="128"/>
      <c r="FD398" s="129"/>
      <c r="FE398" s="127" t="s">
        <v>88</v>
      </c>
      <c r="FF398" s="128"/>
      <c r="FG398" s="128"/>
      <c r="FH398" s="128"/>
      <c r="FI398" s="128"/>
      <c r="FJ398" s="128"/>
      <c r="FK398" s="129"/>
    </row>
    <row r="399" spans="1:167" s="2" customFormat="1" ht="15.75" customHeight="1" x14ac:dyDescent="0.2">
      <c r="A399" s="125" t="s">
        <v>4</v>
      </c>
      <c r="B399" s="125"/>
      <c r="C399" s="125"/>
      <c r="D399" s="125"/>
      <c r="E399" s="125"/>
      <c r="F399" s="125"/>
      <c r="G399" s="125"/>
      <c r="H399" s="126"/>
      <c r="I399" s="172">
        <v>3123.83</v>
      </c>
      <c r="J399" s="123"/>
      <c r="K399" s="123"/>
      <c r="L399" s="123"/>
      <c r="M399" s="123"/>
      <c r="N399" s="124"/>
      <c r="O399" s="172">
        <v>2970.54</v>
      </c>
      <c r="P399" s="123"/>
      <c r="Q399" s="123"/>
      <c r="R399" s="123"/>
      <c r="S399" s="123"/>
      <c r="T399" s="124"/>
      <c r="U399" s="172">
        <v>2932.69</v>
      </c>
      <c r="V399" s="123"/>
      <c r="W399" s="123"/>
      <c r="X399" s="123"/>
      <c r="Y399" s="123"/>
      <c r="Z399" s="124"/>
      <c r="AA399" s="172">
        <v>2861.15</v>
      </c>
      <c r="AB399" s="123"/>
      <c r="AC399" s="123"/>
      <c r="AD399" s="123"/>
      <c r="AE399" s="123"/>
      <c r="AF399" s="124"/>
      <c r="AG399" s="172">
        <v>2855.73</v>
      </c>
      <c r="AH399" s="123"/>
      <c r="AI399" s="123"/>
      <c r="AJ399" s="123"/>
      <c r="AK399" s="123"/>
      <c r="AL399" s="124"/>
      <c r="AM399" s="172">
        <v>2912.8</v>
      </c>
      <c r="AN399" s="123"/>
      <c r="AO399" s="123"/>
      <c r="AP399" s="123"/>
      <c r="AQ399" s="123"/>
      <c r="AR399" s="124"/>
      <c r="AS399" s="172">
        <v>2938.9</v>
      </c>
      <c r="AT399" s="123"/>
      <c r="AU399" s="123"/>
      <c r="AV399" s="123"/>
      <c r="AW399" s="123"/>
      <c r="AX399" s="124"/>
      <c r="AY399" s="172">
        <v>3010.67</v>
      </c>
      <c r="AZ399" s="123"/>
      <c r="BA399" s="123"/>
      <c r="BB399" s="123"/>
      <c r="BC399" s="123"/>
      <c r="BD399" s="123"/>
      <c r="BE399" s="172">
        <v>3334.87</v>
      </c>
      <c r="BF399" s="123"/>
      <c r="BG399" s="123"/>
      <c r="BH399" s="123"/>
      <c r="BI399" s="123"/>
      <c r="BJ399" s="124"/>
      <c r="BK399" s="172">
        <v>3145.58</v>
      </c>
      <c r="BL399" s="123"/>
      <c r="BM399" s="123"/>
      <c r="BN399" s="123"/>
      <c r="BO399" s="123"/>
      <c r="BP399" s="123"/>
      <c r="BQ399" s="124"/>
      <c r="BR399" s="172">
        <v>3083.17</v>
      </c>
      <c r="BS399" s="123"/>
      <c r="BT399" s="123"/>
      <c r="BU399" s="123"/>
      <c r="BV399" s="123"/>
      <c r="BW399" s="123"/>
      <c r="BX399" s="124"/>
      <c r="BY399" s="172">
        <v>3034.11</v>
      </c>
      <c r="BZ399" s="123"/>
      <c r="CA399" s="123"/>
      <c r="CB399" s="123"/>
      <c r="CC399" s="123"/>
      <c r="CD399" s="123"/>
      <c r="CE399" s="124"/>
      <c r="CF399" s="172">
        <v>3058.75</v>
      </c>
      <c r="CG399" s="123"/>
      <c r="CH399" s="123"/>
      <c r="CI399" s="123"/>
      <c r="CJ399" s="123"/>
      <c r="CK399" s="123"/>
      <c r="CL399" s="124"/>
      <c r="CM399" s="172">
        <v>3006.17</v>
      </c>
      <c r="CN399" s="123"/>
      <c r="CO399" s="123"/>
      <c r="CP399" s="123"/>
      <c r="CQ399" s="123"/>
      <c r="CR399" s="123"/>
      <c r="CS399" s="124"/>
      <c r="CT399" s="172">
        <v>3033.95</v>
      </c>
      <c r="CU399" s="123"/>
      <c r="CV399" s="123"/>
      <c r="CW399" s="123"/>
      <c r="CX399" s="123"/>
      <c r="CY399" s="123"/>
      <c r="CZ399" s="124"/>
      <c r="DA399" s="172">
        <v>3011.89</v>
      </c>
      <c r="DB399" s="123"/>
      <c r="DC399" s="123"/>
      <c r="DD399" s="123"/>
      <c r="DE399" s="123"/>
      <c r="DF399" s="123"/>
      <c r="DG399" s="124"/>
      <c r="DH399" s="172">
        <v>3184.98</v>
      </c>
      <c r="DI399" s="123"/>
      <c r="DJ399" s="123"/>
      <c r="DK399" s="123"/>
      <c r="DL399" s="123"/>
      <c r="DM399" s="123"/>
      <c r="DN399" s="124"/>
      <c r="DO399" s="172">
        <v>3097.31</v>
      </c>
      <c r="DP399" s="123"/>
      <c r="DQ399" s="123"/>
      <c r="DR399" s="123"/>
      <c r="DS399" s="123"/>
      <c r="DT399" s="123"/>
      <c r="DU399" s="124"/>
      <c r="DV399" s="172">
        <v>3167.73</v>
      </c>
      <c r="DW399" s="123"/>
      <c r="DX399" s="123"/>
      <c r="DY399" s="123"/>
      <c r="DZ399" s="123"/>
      <c r="EA399" s="123"/>
      <c r="EB399" s="124"/>
      <c r="EC399" s="172">
        <v>3079.61</v>
      </c>
      <c r="ED399" s="123"/>
      <c r="EE399" s="123"/>
      <c r="EF399" s="123"/>
      <c r="EG399" s="123"/>
      <c r="EH399" s="123"/>
      <c r="EI399" s="124"/>
      <c r="EJ399" s="172">
        <v>3128.55</v>
      </c>
      <c r="EK399" s="123"/>
      <c r="EL399" s="123"/>
      <c r="EM399" s="123"/>
      <c r="EN399" s="123"/>
      <c r="EO399" s="123"/>
      <c r="EP399" s="124"/>
      <c r="EQ399" s="172">
        <v>3382.25</v>
      </c>
      <c r="ER399" s="123"/>
      <c r="ES399" s="123"/>
      <c r="ET399" s="123"/>
      <c r="EU399" s="123"/>
      <c r="EV399" s="123"/>
      <c r="EW399" s="124"/>
      <c r="EX399" s="172">
        <v>3458.55</v>
      </c>
      <c r="EY399" s="123"/>
      <c r="EZ399" s="123"/>
      <c r="FA399" s="123"/>
      <c r="FB399" s="123"/>
      <c r="FC399" s="123"/>
      <c r="FD399" s="124"/>
      <c r="FE399" s="172">
        <v>3361.12</v>
      </c>
      <c r="FF399" s="123"/>
      <c r="FG399" s="123"/>
      <c r="FH399" s="123"/>
      <c r="FI399" s="123"/>
      <c r="FJ399" s="123"/>
      <c r="FK399" s="124"/>
    </row>
    <row r="400" spans="1:167" s="2" customFormat="1" ht="15.75" customHeight="1" x14ac:dyDescent="0.2">
      <c r="A400" s="125" t="s">
        <v>89</v>
      </c>
      <c r="B400" s="125"/>
      <c r="C400" s="125"/>
      <c r="D400" s="125"/>
      <c r="E400" s="125"/>
      <c r="F400" s="125"/>
      <c r="G400" s="125"/>
      <c r="H400" s="126"/>
      <c r="I400" s="172">
        <v>3260.82</v>
      </c>
      <c r="J400" s="123"/>
      <c r="K400" s="123"/>
      <c r="L400" s="123"/>
      <c r="M400" s="123"/>
      <c r="N400" s="124"/>
      <c r="O400" s="172">
        <v>3100.37</v>
      </c>
      <c r="P400" s="123"/>
      <c r="Q400" s="123"/>
      <c r="R400" s="123"/>
      <c r="S400" s="123"/>
      <c r="T400" s="124"/>
      <c r="U400" s="172">
        <v>3023.4</v>
      </c>
      <c r="V400" s="123"/>
      <c r="W400" s="123"/>
      <c r="X400" s="123"/>
      <c r="Y400" s="123"/>
      <c r="Z400" s="124"/>
      <c r="AA400" s="172">
        <v>3000.74</v>
      </c>
      <c r="AB400" s="123"/>
      <c r="AC400" s="123"/>
      <c r="AD400" s="123"/>
      <c r="AE400" s="123"/>
      <c r="AF400" s="124"/>
      <c r="AG400" s="172">
        <v>2987.85</v>
      </c>
      <c r="AH400" s="123"/>
      <c r="AI400" s="123"/>
      <c r="AJ400" s="123"/>
      <c r="AK400" s="123"/>
      <c r="AL400" s="124"/>
      <c r="AM400" s="172">
        <v>2994.62</v>
      </c>
      <c r="AN400" s="123"/>
      <c r="AO400" s="123"/>
      <c r="AP400" s="123"/>
      <c r="AQ400" s="123"/>
      <c r="AR400" s="124"/>
      <c r="AS400" s="172">
        <v>2991.85</v>
      </c>
      <c r="AT400" s="123"/>
      <c r="AU400" s="123"/>
      <c r="AV400" s="123"/>
      <c r="AW400" s="123"/>
      <c r="AX400" s="124"/>
      <c r="AY400" s="172">
        <v>2963.34</v>
      </c>
      <c r="AZ400" s="123"/>
      <c r="BA400" s="123"/>
      <c r="BB400" s="123"/>
      <c r="BC400" s="123"/>
      <c r="BD400" s="123"/>
      <c r="BE400" s="172">
        <v>3042.88</v>
      </c>
      <c r="BF400" s="123"/>
      <c r="BG400" s="123"/>
      <c r="BH400" s="123"/>
      <c r="BI400" s="123"/>
      <c r="BJ400" s="124"/>
      <c r="BK400" s="172">
        <v>3279.57</v>
      </c>
      <c r="BL400" s="123"/>
      <c r="BM400" s="123"/>
      <c r="BN400" s="123"/>
      <c r="BO400" s="123"/>
      <c r="BP400" s="123"/>
      <c r="BQ400" s="124"/>
      <c r="BR400" s="172">
        <v>3391.5</v>
      </c>
      <c r="BS400" s="123"/>
      <c r="BT400" s="123"/>
      <c r="BU400" s="123"/>
      <c r="BV400" s="123"/>
      <c r="BW400" s="123"/>
      <c r="BX400" s="124"/>
      <c r="BY400" s="172">
        <v>3442.13</v>
      </c>
      <c r="BZ400" s="123"/>
      <c r="CA400" s="123"/>
      <c r="CB400" s="123"/>
      <c r="CC400" s="123"/>
      <c r="CD400" s="123"/>
      <c r="CE400" s="124"/>
      <c r="CF400" s="172">
        <v>3459.11</v>
      </c>
      <c r="CG400" s="123"/>
      <c r="CH400" s="123"/>
      <c r="CI400" s="123"/>
      <c r="CJ400" s="123"/>
      <c r="CK400" s="123"/>
      <c r="CL400" s="124"/>
      <c r="CM400" s="172">
        <v>3462.58</v>
      </c>
      <c r="CN400" s="123"/>
      <c r="CO400" s="123"/>
      <c r="CP400" s="123"/>
      <c r="CQ400" s="123"/>
      <c r="CR400" s="123"/>
      <c r="CS400" s="124"/>
      <c r="CT400" s="172">
        <v>3488.55</v>
      </c>
      <c r="CU400" s="123"/>
      <c r="CV400" s="123"/>
      <c r="CW400" s="123"/>
      <c r="CX400" s="123"/>
      <c r="CY400" s="123"/>
      <c r="CZ400" s="124"/>
      <c r="DA400" s="172">
        <v>3471.36</v>
      </c>
      <c r="DB400" s="123"/>
      <c r="DC400" s="123"/>
      <c r="DD400" s="123"/>
      <c r="DE400" s="123"/>
      <c r="DF400" s="123"/>
      <c r="DG400" s="124"/>
      <c r="DH400" s="172">
        <v>3474.21</v>
      </c>
      <c r="DI400" s="123"/>
      <c r="DJ400" s="123"/>
      <c r="DK400" s="123"/>
      <c r="DL400" s="123"/>
      <c r="DM400" s="123"/>
      <c r="DN400" s="124"/>
      <c r="DO400" s="172">
        <v>3459.68</v>
      </c>
      <c r="DP400" s="123"/>
      <c r="DQ400" s="123"/>
      <c r="DR400" s="123"/>
      <c r="DS400" s="123"/>
      <c r="DT400" s="123"/>
      <c r="DU400" s="124"/>
      <c r="DV400" s="172">
        <v>3477.18</v>
      </c>
      <c r="DW400" s="123"/>
      <c r="DX400" s="123"/>
      <c r="DY400" s="123"/>
      <c r="DZ400" s="123"/>
      <c r="EA400" s="123"/>
      <c r="EB400" s="124"/>
      <c r="EC400" s="172">
        <v>3443.3</v>
      </c>
      <c r="ED400" s="123"/>
      <c r="EE400" s="123"/>
      <c r="EF400" s="123"/>
      <c r="EG400" s="123"/>
      <c r="EH400" s="123"/>
      <c r="EI400" s="124"/>
      <c r="EJ400" s="172">
        <v>3423.48</v>
      </c>
      <c r="EK400" s="123"/>
      <c r="EL400" s="123"/>
      <c r="EM400" s="123"/>
      <c r="EN400" s="123"/>
      <c r="EO400" s="123"/>
      <c r="EP400" s="124"/>
      <c r="EQ400" s="172">
        <v>3424.34</v>
      </c>
      <c r="ER400" s="123"/>
      <c r="ES400" s="123"/>
      <c r="ET400" s="123"/>
      <c r="EU400" s="123"/>
      <c r="EV400" s="123"/>
      <c r="EW400" s="124"/>
      <c r="EX400" s="172">
        <v>3430.41</v>
      </c>
      <c r="EY400" s="123"/>
      <c r="EZ400" s="123"/>
      <c r="FA400" s="123"/>
      <c r="FB400" s="123"/>
      <c r="FC400" s="123"/>
      <c r="FD400" s="124"/>
      <c r="FE400" s="172">
        <v>3300.25</v>
      </c>
      <c r="FF400" s="123"/>
      <c r="FG400" s="123"/>
      <c r="FH400" s="123"/>
      <c r="FI400" s="123"/>
      <c r="FJ400" s="123"/>
      <c r="FK400" s="124"/>
    </row>
    <row r="401" spans="1:167" s="2" customFormat="1" ht="15.75" customHeight="1" x14ac:dyDescent="0.2">
      <c r="A401" s="125" t="s">
        <v>90</v>
      </c>
      <c r="B401" s="125"/>
      <c r="C401" s="125"/>
      <c r="D401" s="125"/>
      <c r="E401" s="125"/>
      <c r="F401" s="125"/>
      <c r="G401" s="125"/>
      <c r="H401" s="126"/>
      <c r="I401" s="172">
        <v>3248.54</v>
      </c>
      <c r="J401" s="123"/>
      <c r="K401" s="123"/>
      <c r="L401" s="123"/>
      <c r="M401" s="123"/>
      <c r="N401" s="124"/>
      <c r="O401" s="172">
        <v>3046.3</v>
      </c>
      <c r="P401" s="123"/>
      <c r="Q401" s="123"/>
      <c r="R401" s="123"/>
      <c r="S401" s="123"/>
      <c r="T401" s="124"/>
      <c r="U401" s="172">
        <v>2998.43</v>
      </c>
      <c r="V401" s="123"/>
      <c r="W401" s="123"/>
      <c r="X401" s="123"/>
      <c r="Y401" s="123"/>
      <c r="Z401" s="124"/>
      <c r="AA401" s="172">
        <v>2965.5</v>
      </c>
      <c r="AB401" s="123"/>
      <c r="AC401" s="123"/>
      <c r="AD401" s="123"/>
      <c r="AE401" s="123"/>
      <c r="AF401" s="124"/>
      <c r="AG401" s="172">
        <v>2914.06</v>
      </c>
      <c r="AH401" s="123"/>
      <c r="AI401" s="123"/>
      <c r="AJ401" s="123"/>
      <c r="AK401" s="123"/>
      <c r="AL401" s="124"/>
      <c r="AM401" s="172">
        <v>2876.01</v>
      </c>
      <c r="AN401" s="123"/>
      <c r="AO401" s="123"/>
      <c r="AP401" s="123"/>
      <c r="AQ401" s="123"/>
      <c r="AR401" s="124"/>
      <c r="AS401" s="172">
        <v>2856.1</v>
      </c>
      <c r="AT401" s="123"/>
      <c r="AU401" s="123"/>
      <c r="AV401" s="123"/>
      <c r="AW401" s="123"/>
      <c r="AX401" s="124"/>
      <c r="AY401" s="172">
        <v>2826.69</v>
      </c>
      <c r="AZ401" s="123"/>
      <c r="BA401" s="123"/>
      <c r="BB401" s="123"/>
      <c r="BC401" s="123"/>
      <c r="BD401" s="123"/>
      <c r="BE401" s="172">
        <v>3009.57</v>
      </c>
      <c r="BF401" s="123"/>
      <c r="BG401" s="123"/>
      <c r="BH401" s="123"/>
      <c r="BI401" s="123"/>
      <c r="BJ401" s="124"/>
      <c r="BK401" s="172">
        <v>3255.6</v>
      </c>
      <c r="BL401" s="123"/>
      <c r="BM401" s="123"/>
      <c r="BN401" s="123"/>
      <c r="BO401" s="123"/>
      <c r="BP401" s="123"/>
      <c r="BQ401" s="124"/>
      <c r="BR401" s="172">
        <v>3387.61</v>
      </c>
      <c r="BS401" s="123"/>
      <c r="BT401" s="123"/>
      <c r="BU401" s="123"/>
      <c r="BV401" s="123"/>
      <c r="BW401" s="123"/>
      <c r="BX401" s="124"/>
      <c r="BY401" s="172">
        <v>3424.14</v>
      </c>
      <c r="BZ401" s="123"/>
      <c r="CA401" s="123"/>
      <c r="CB401" s="123"/>
      <c r="CC401" s="123"/>
      <c r="CD401" s="123"/>
      <c r="CE401" s="124"/>
      <c r="CF401" s="172">
        <v>3446.21</v>
      </c>
      <c r="CG401" s="123"/>
      <c r="CH401" s="123"/>
      <c r="CI401" s="123"/>
      <c r="CJ401" s="123"/>
      <c r="CK401" s="123"/>
      <c r="CL401" s="124"/>
      <c r="CM401" s="172">
        <v>3455.27</v>
      </c>
      <c r="CN401" s="123"/>
      <c r="CO401" s="123"/>
      <c r="CP401" s="123"/>
      <c r="CQ401" s="123"/>
      <c r="CR401" s="123"/>
      <c r="CS401" s="124"/>
      <c r="CT401" s="172">
        <v>3454.8</v>
      </c>
      <c r="CU401" s="123"/>
      <c r="CV401" s="123"/>
      <c r="CW401" s="123"/>
      <c r="CX401" s="123"/>
      <c r="CY401" s="123"/>
      <c r="CZ401" s="124"/>
      <c r="DA401" s="172">
        <v>3449.87</v>
      </c>
      <c r="DB401" s="123"/>
      <c r="DC401" s="123"/>
      <c r="DD401" s="123"/>
      <c r="DE401" s="123"/>
      <c r="DF401" s="123"/>
      <c r="DG401" s="124"/>
      <c r="DH401" s="172">
        <v>3447.74</v>
      </c>
      <c r="DI401" s="123"/>
      <c r="DJ401" s="123"/>
      <c r="DK401" s="123"/>
      <c r="DL401" s="123"/>
      <c r="DM401" s="123"/>
      <c r="DN401" s="124"/>
      <c r="DO401" s="172">
        <v>3422.72</v>
      </c>
      <c r="DP401" s="123"/>
      <c r="DQ401" s="123"/>
      <c r="DR401" s="123"/>
      <c r="DS401" s="123"/>
      <c r="DT401" s="123"/>
      <c r="DU401" s="124"/>
      <c r="DV401" s="172">
        <v>3439.76</v>
      </c>
      <c r="DW401" s="123"/>
      <c r="DX401" s="123"/>
      <c r="DY401" s="123"/>
      <c r="DZ401" s="123"/>
      <c r="EA401" s="123"/>
      <c r="EB401" s="124"/>
      <c r="EC401" s="172">
        <v>3422.93</v>
      </c>
      <c r="ED401" s="123"/>
      <c r="EE401" s="123"/>
      <c r="EF401" s="123"/>
      <c r="EG401" s="123"/>
      <c r="EH401" s="123"/>
      <c r="EI401" s="124"/>
      <c r="EJ401" s="172">
        <v>3417.77</v>
      </c>
      <c r="EK401" s="123"/>
      <c r="EL401" s="123"/>
      <c r="EM401" s="123"/>
      <c r="EN401" s="123"/>
      <c r="EO401" s="123"/>
      <c r="EP401" s="124"/>
      <c r="EQ401" s="172">
        <v>3425.67</v>
      </c>
      <c r="ER401" s="123"/>
      <c r="ES401" s="123"/>
      <c r="ET401" s="123"/>
      <c r="EU401" s="123"/>
      <c r="EV401" s="123"/>
      <c r="EW401" s="124"/>
      <c r="EX401" s="172">
        <v>3433.67</v>
      </c>
      <c r="EY401" s="123"/>
      <c r="EZ401" s="123"/>
      <c r="FA401" s="123"/>
      <c r="FB401" s="123"/>
      <c r="FC401" s="123"/>
      <c r="FD401" s="124"/>
      <c r="FE401" s="172">
        <v>3388.33</v>
      </c>
      <c r="FF401" s="123"/>
      <c r="FG401" s="123"/>
      <c r="FH401" s="123"/>
      <c r="FI401" s="123"/>
      <c r="FJ401" s="123"/>
      <c r="FK401" s="124"/>
    </row>
    <row r="402" spans="1:167" s="2" customFormat="1" ht="15.75" customHeight="1" x14ac:dyDescent="0.2">
      <c r="A402" s="125" t="s">
        <v>91</v>
      </c>
      <c r="B402" s="125"/>
      <c r="C402" s="125"/>
      <c r="D402" s="125"/>
      <c r="E402" s="125"/>
      <c r="F402" s="125"/>
      <c r="G402" s="125"/>
      <c r="H402" s="126"/>
      <c r="I402" s="172">
        <v>3229.82</v>
      </c>
      <c r="J402" s="123"/>
      <c r="K402" s="123"/>
      <c r="L402" s="123"/>
      <c r="M402" s="123"/>
      <c r="N402" s="124"/>
      <c r="O402" s="172">
        <v>3028.91</v>
      </c>
      <c r="P402" s="123"/>
      <c r="Q402" s="123"/>
      <c r="R402" s="123"/>
      <c r="S402" s="123"/>
      <c r="T402" s="124"/>
      <c r="U402" s="172">
        <v>2982.59</v>
      </c>
      <c r="V402" s="123"/>
      <c r="W402" s="123"/>
      <c r="X402" s="123"/>
      <c r="Y402" s="123"/>
      <c r="Z402" s="124"/>
      <c r="AA402" s="172">
        <v>2934.87</v>
      </c>
      <c r="AB402" s="123"/>
      <c r="AC402" s="123"/>
      <c r="AD402" s="123"/>
      <c r="AE402" s="123"/>
      <c r="AF402" s="124"/>
      <c r="AG402" s="172">
        <v>2847.97</v>
      </c>
      <c r="AH402" s="123"/>
      <c r="AI402" s="123"/>
      <c r="AJ402" s="123"/>
      <c r="AK402" s="123"/>
      <c r="AL402" s="124"/>
      <c r="AM402" s="172">
        <v>2887.65</v>
      </c>
      <c r="AN402" s="123"/>
      <c r="AO402" s="123"/>
      <c r="AP402" s="123"/>
      <c r="AQ402" s="123"/>
      <c r="AR402" s="124"/>
      <c r="AS402" s="172">
        <v>2965.5</v>
      </c>
      <c r="AT402" s="123"/>
      <c r="AU402" s="123"/>
      <c r="AV402" s="123"/>
      <c r="AW402" s="123"/>
      <c r="AX402" s="124"/>
      <c r="AY402" s="172">
        <v>3163.82</v>
      </c>
      <c r="AZ402" s="123"/>
      <c r="BA402" s="123"/>
      <c r="BB402" s="123"/>
      <c r="BC402" s="123"/>
      <c r="BD402" s="123"/>
      <c r="BE402" s="172">
        <v>3371.2</v>
      </c>
      <c r="BF402" s="123"/>
      <c r="BG402" s="123"/>
      <c r="BH402" s="123"/>
      <c r="BI402" s="123"/>
      <c r="BJ402" s="124"/>
      <c r="BK402" s="172">
        <v>3518.98</v>
      </c>
      <c r="BL402" s="123"/>
      <c r="BM402" s="123"/>
      <c r="BN402" s="123"/>
      <c r="BO402" s="123"/>
      <c r="BP402" s="123"/>
      <c r="BQ402" s="124"/>
      <c r="BR402" s="172">
        <v>3564.66</v>
      </c>
      <c r="BS402" s="123"/>
      <c r="BT402" s="123"/>
      <c r="BU402" s="123"/>
      <c r="BV402" s="123"/>
      <c r="BW402" s="123"/>
      <c r="BX402" s="124"/>
      <c r="BY402" s="172">
        <v>3565.28</v>
      </c>
      <c r="BZ402" s="123"/>
      <c r="CA402" s="123"/>
      <c r="CB402" s="123"/>
      <c r="CC402" s="123"/>
      <c r="CD402" s="123"/>
      <c r="CE402" s="124"/>
      <c r="CF402" s="172">
        <v>3542.84</v>
      </c>
      <c r="CG402" s="123"/>
      <c r="CH402" s="123"/>
      <c r="CI402" s="123"/>
      <c r="CJ402" s="123"/>
      <c r="CK402" s="123"/>
      <c r="CL402" s="124"/>
      <c r="CM402" s="172">
        <v>3563.49</v>
      </c>
      <c r="CN402" s="123"/>
      <c r="CO402" s="123"/>
      <c r="CP402" s="123"/>
      <c r="CQ402" s="123"/>
      <c r="CR402" s="123"/>
      <c r="CS402" s="124"/>
      <c r="CT402" s="172">
        <v>3222.8</v>
      </c>
      <c r="CU402" s="123"/>
      <c r="CV402" s="123"/>
      <c r="CW402" s="123"/>
      <c r="CX402" s="123"/>
      <c r="CY402" s="123"/>
      <c r="CZ402" s="124"/>
      <c r="DA402" s="172">
        <v>3175.43</v>
      </c>
      <c r="DB402" s="123"/>
      <c r="DC402" s="123"/>
      <c r="DD402" s="123"/>
      <c r="DE402" s="123"/>
      <c r="DF402" s="123"/>
      <c r="DG402" s="124"/>
      <c r="DH402" s="172">
        <v>3594.19</v>
      </c>
      <c r="DI402" s="123"/>
      <c r="DJ402" s="123"/>
      <c r="DK402" s="123"/>
      <c r="DL402" s="123"/>
      <c r="DM402" s="123"/>
      <c r="DN402" s="124"/>
      <c r="DO402" s="172">
        <v>3559.89</v>
      </c>
      <c r="DP402" s="123"/>
      <c r="DQ402" s="123"/>
      <c r="DR402" s="123"/>
      <c r="DS402" s="123"/>
      <c r="DT402" s="123"/>
      <c r="DU402" s="124"/>
      <c r="DV402" s="172">
        <v>3499.75</v>
      </c>
      <c r="DW402" s="123"/>
      <c r="DX402" s="123"/>
      <c r="DY402" s="123"/>
      <c r="DZ402" s="123"/>
      <c r="EA402" s="123"/>
      <c r="EB402" s="124"/>
      <c r="EC402" s="172">
        <v>3453.96</v>
      </c>
      <c r="ED402" s="123"/>
      <c r="EE402" s="123"/>
      <c r="EF402" s="123"/>
      <c r="EG402" s="123"/>
      <c r="EH402" s="123"/>
      <c r="EI402" s="124"/>
      <c r="EJ402" s="172">
        <v>3443.23</v>
      </c>
      <c r="EK402" s="123"/>
      <c r="EL402" s="123"/>
      <c r="EM402" s="123"/>
      <c r="EN402" s="123"/>
      <c r="EO402" s="123"/>
      <c r="EP402" s="124"/>
      <c r="EQ402" s="172">
        <v>3472.79</v>
      </c>
      <c r="ER402" s="123"/>
      <c r="ES402" s="123"/>
      <c r="ET402" s="123"/>
      <c r="EU402" s="123"/>
      <c r="EV402" s="123"/>
      <c r="EW402" s="124"/>
      <c r="EX402" s="172">
        <v>3449.95</v>
      </c>
      <c r="EY402" s="123"/>
      <c r="EZ402" s="123"/>
      <c r="FA402" s="123"/>
      <c r="FB402" s="123"/>
      <c r="FC402" s="123"/>
      <c r="FD402" s="124"/>
      <c r="FE402" s="172">
        <v>3210.31</v>
      </c>
      <c r="FF402" s="123"/>
      <c r="FG402" s="123"/>
      <c r="FH402" s="123"/>
      <c r="FI402" s="123"/>
      <c r="FJ402" s="123"/>
      <c r="FK402" s="124"/>
    </row>
    <row r="403" spans="1:167" s="2" customFormat="1" ht="15.75" customHeight="1" x14ac:dyDescent="0.2">
      <c r="A403" s="125" t="s">
        <v>92</v>
      </c>
      <c r="B403" s="125"/>
      <c r="C403" s="125"/>
      <c r="D403" s="125"/>
      <c r="E403" s="125"/>
      <c r="F403" s="125"/>
      <c r="G403" s="125"/>
      <c r="H403" s="126"/>
      <c r="I403" s="172">
        <v>3044.96</v>
      </c>
      <c r="J403" s="123"/>
      <c r="K403" s="123"/>
      <c r="L403" s="123"/>
      <c r="M403" s="123"/>
      <c r="N403" s="124"/>
      <c r="O403" s="172">
        <v>2975.44</v>
      </c>
      <c r="P403" s="123"/>
      <c r="Q403" s="123"/>
      <c r="R403" s="123"/>
      <c r="S403" s="123"/>
      <c r="T403" s="124"/>
      <c r="U403" s="172">
        <v>2900.75</v>
      </c>
      <c r="V403" s="123"/>
      <c r="W403" s="123"/>
      <c r="X403" s="123"/>
      <c r="Y403" s="123"/>
      <c r="Z403" s="124"/>
      <c r="AA403" s="172">
        <v>2859.13</v>
      </c>
      <c r="AB403" s="123"/>
      <c r="AC403" s="123"/>
      <c r="AD403" s="123"/>
      <c r="AE403" s="123"/>
      <c r="AF403" s="124"/>
      <c r="AG403" s="172">
        <v>2787.31</v>
      </c>
      <c r="AH403" s="123"/>
      <c r="AI403" s="123"/>
      <c r="AJ403" s="123"/>
      <c r="AK403" s="123"/>
      <c r="AL403" s="124"/>
      <c r="AM403" s="172">
        <v>2860.04</v>
      </c>
      <c r="AN403" s="123"/>
      <c r="AO403" s="123"/>
      <c r="AP403" s="123"/>
      <c r="AQ403" s="123"/>
      <c r="AR403" s="124"/>
      <c r="AS403" s="172">
        <v>2907.23</v>
      </c>
      <c r="AT403" s="123"/>
      <c r="AU403" s="123"/>
      <c r="AV403" s="123"/>
      <c r="AW403" s="123"/>
      <c r="AX403" s="124"/>
      <c r="AY403" s="172">
        <v>3047.45</v>
      </c>
      <c r="AZ403" s="123"/>
      <c r="BA403" s="123"/>
      <c r="BB403" s="123"/>
      <c r="BC403" s="123"/>
      <c r="BD403" s="123"/>
      <c r="BE403" s="172">
        <v>3143.72</v>
      </c>
      <c r="BF403" s="123"/>
      <c r="BG403" s="123"/>
      <c r="BH403" s="123"/>
      <c r="BI403" s="123"/>
      <c r="BJ403" s="124"/>
      <c r="BK403" s="172">
        <v>3444.97</v>
      </c>
      <c r="BL403" s="123"/>
      <c r="BM403" s="123"/>
      <c r="BN403" s="123"/>
      <c r="BO403" s="123"/>
      <c r="BP403" s="123"/>
      <c r="BQ403" s="124"/>
      <c r="BR403" s="172">
        <v>3498.23</v>
      </c>
      <c r="BS403" s="123"/>
      <c r="BT403" s="123"/>
      <c r="BU403" s="123"/>
      <c r="BV403" s="123"/>
      <c r="BW403" s="123"/>
      <c r="BX403" s="124"/>
      <c r="BY403" s="172">
        <v>3499.89</v>
      </c>
      <c r="BZ403" s="123"/>
      <c r="CA403" s="123"/>
      <c r="CB403" s="123"/>
      <c r="CC403" s="123"/>
      <c r="CD403" s="123"/>
      <c r="CE403" s="124"/>
      <c r="CF403" s="172">
        <v>3427.59</v>
      </c>
      <c r="CG403" s="123"/>
      <c r="CH403" s="123"/>
      <c r="CI403" s="123"/>
      <c r="CJ403" s="123"/>
      <c r="CK403" s="123"/>
      <c r="CL403" s="124"/>
      <c r="CM403" s="172">
        <v>3235.69</v>
      </c>
      <c r="CN403" s="123"/>
      <c r="CO403" s="123"/>
      <c r="CP403" s="123"/>
      <c r="CQ403" s="123"/>
      <c r="CR403" s="123"/>
      <c r="CS403" s="124"/>
      <c r="CT403" s="172">
        <v>3171.09</v>
      </c>
      <c r="CU403" s="123"/>
      <c r="CV403" s="123"/>
      <c r="CW403" s="123"/>
      <c r="CX403" s="123"/>
      <c r="CY403" s="123"/>
      <c r="CZ403" s="124"/>
      <c r="DA403" s="172">
        <v>3092.35</v>
      </c>
      <c r="DB403" s="123"/>
      <c r="DC403" s="123"/>
      <c r="DD403" s="123"/>
      <c r="DE403" s="123"/>
      <c r="DF403" s="123"/>
      <c r="DG403" s="124"/>
      <c r="DH403" s="172">
        <v>3429.93</v>
      </c>
      <c r="DI403" s="123"/>
      <c r="DJ403" s="123"/>
      <c r="DK403" s="123"/>
      <c r="DL403" s="123"/>
      <c r="DM403" s="123"/>
      <c r="DN403" s="124"/>
      <c r="DO403" s="172">
        <v>3490.98</v>
      </c>
      <c r="DP403" s="123"/>
      <c r="DQ403" s="123"/>
      <c r="DR403" s="123"/>
      <c r="DS403" s="123"/>
      <c r="DT403" s="123"/>
      <c r="DU403" s="124"/>
      <c r="DV403" s="172">
        <v>3462.65</v>
      </c>
      <c r="DW403" s="123"/>
      <c r="DX403" s="123"/>
      <c r="DY403" s="123"/>
      <c r="DZ403" s="123"/>
      <c r="EA403" s="123"/>
      <c r="EB403" s="124"/>
      <c r="EC403" s="172">
        <v>3394.58</v>
      </c>
      <c r="ED403" s="123"/>
      <c r="EE403" s="123"/>
      <c r="EF403" s="123"/>
      <c r="EG403" s="123"/>
      <c r="EH403" s="123"/>
      <c r="EI403" s="124"/>
      <c r="EJ403" s="172">
        <v>3225.73</v>
      </c>
      <c r="EK403" s="123"/>
      <c r="EL403" s="123"/>
      <c r="EM403" s="123"/>
      <c r="EN403" s="123"/>
      <c r="EO403" s="123"/>
      <c r="EP403" s="124"/>
      <c r="EQ403" s="172">
        <v>3434.7</v>
      </c>
      <c r="ER403" s="123"/>
      <c r="ES403" s="123"/>
      <c r="ET403" s="123"/>
      <c r="EU403" s="123"/>
      <c r="EV403" s="123"/>
      <c r="EW403" s="124"/>
      <c r="EX403" s="172">
        <v>3419.47</v>
      </c>
      <c r="EY403" s="123"/>
      <c r="EZ403" s="123"/>
      <c r="FA403" s="123"/>
      <c r="FB403" s="123"/>
      <c r="FC403" s="123"/>
      <c r="FD403" s="124"/>
      <c r="FE403" s="172">
        <v>3283.24</v>
      </c>
      <c r="FF403" s="123"/>
      <c r="FG403" s="123"/>
      <c r="FH403" s="123"/>
      <c r="FI403" s="123"/>
      <c r="FJ403" s="123"/>
      <c r="FK403" s="124"/>
    </row>
    <row r="404" spans="1:167" s="2" customFormat="1" ht="15.75" customHeight="1" x14ac:dyDescent="0.2">
      <c r="A404" s="125" t="s">
        <v>93</v>
      </c>
      <c r="B404" s="125"/>
      <c r="C404" s="125"/>
      <c r="D404" s="125"/>
      <c r="E404" s="125"/>
      <c r="F404" s="125"/>
      <c r="G404" s="125"/>
      <c r="H404" s="126"/>
      <c r="I404" s="172">
        <v>3049.31</v>
      </c>
      <c r="J404" s="123"/>
      <c r="K404" s="123"/>
      <c r="L404" s="123"/>
      <c r="M404" s="123"/>
      <c r="N404" s="124"/>
      <c r="O404" s="172">
        <v>2977.3</v>
      </c>
      <c r="P404" s="123"/>
      <c r="Q404" s="123"/>
      <c r="R404" s="123"/>
      <c r="S404" s="123"/>
      <c r="T404" s="124"/>
      <c r="U404" s="172">
        <v>2923.18</v>
      </c>
      <c r="V404" s="123"/>
      <c r="W404" s="123"/>
      <c r="X404" s="123"/>
      <c r="Y404" s="123"/>
      <c r="Z404" s="124"/>
      <c r="AA404" s="172">
        <v>2866.83</v>
      </c>
      <c r="AB404" s="123"/>
      <c r="AC404" s="123"/>
      <c r="AD404" s="123"/>
      <c r="AE404" s="123"/>
      <c r="AF404" s="124"/>
      <c r="AG404" s="172">
        <v>2845.31</v>
      </c>
      <c r="AH404" s="123"/>
      <c r="AI404" s="123"/>
      <c r="AJ404" s="123"/>
      <c r="AK404" s="123"/>
      <c r="AL404" s="124"/>
      <c r="AM404" s="172">
        <v>2906.4</v>
      </c>
      <c r="AN404" s="123"/>
      <c r="AO404" s="123"/>
      <c r="AP404" s="123"/>
      <c r="AQ404" s="123"/>
      <c r="AR404" s="124"/>
      <c r="AS404" s="172">
        <v>2954.57</v>
      </c>
      <c r="AT404" s="123"/>
      <c r="AU404" s="123"/>
      <c r="AV404" s="123"/>
      <c r="AW404" s="123"/>
      <c r="AX404" s="124"/>
      <c r="AY404" s="172">
        <v>3013.62</v>
      </c>
      <c r="AZ404" s="123"/>
      <c r="BA404" s="123"/>
      <c r="BB404" s="123"/>
      <c r="BC404" s="123"/>
      <c r="BD404" s="123"/>
      <c r="BE404" s="172">
        <v>3103.23</v>
      </c>
      <c r="BF404" s="123"/>
      <c r="BG404" s="123"/>
      <c r="BH404" s="123"/>
      <c r="BI404" s="123"/>
      <c r="BJ404" s="124"/>
      <c r="BK404" s="172">
        <v>3429.11</v>
      </c>
      <c r="BL404" s="123"/>
      <c r="BM404" s="123"/>
      <c r="BN404" s="123"/>
      <c r="BO404" s="123"/>
      <c r="BP404" s="123"/>
      <c r="BQ404" s="124"/>
      <c r="BR404" s="172">
        <v>3457.86</v>
      </c>
      <c r="BS404" s="123"/>
      <c r="BT404" s="123"/>
      <c r="BU404" s="123"/>
      <c r="BV404" s="123"/>
      <c r="BW404" s="123"/>
      <c r="BX404" s="124"/>
      <c r="BY404" s="172">
        <v>3360.34</v>
      </c>
      <c r="BZ404" s="123"/>
      <c r="CA404" s="123"/>
      <c r="CB404" s="123"/>
      <c r="CC404" s="123"/>
      <c r="CD404" s="123"/>
      <c r="CE404" s="124"/>
      <c r="CF404" s="172">
        <v>3136.63</v>
      </c>
      <c r="CG404" s="123"/>
      <c r="CH404" s="123"/>
      <c r="CI404" s="123"/>
      <c r="CJ404" s="123"/>
      <c r="CK404" s="123"/>
      <c r="CL404" s="124"/>
      <c r="CM404" s="172">
        <v>2943.87</v>
      </c>
      <c r="CN404" s="123"/>
      <c r="CO404" s="123"/>
      <c r="CP404" s="123"/>
      <c r="CQ404" s="123"/>
      <c r="CR404" s="123"/>
      <c r="CS404" s="124"/>
      <c r="CT404" s="172">
        <v>2992.84</v>
      </c>
      <c r="CU404" s="123"/>
      <c r="CV404" s="123"/>
      <c r="CW404" s="123"/>
      <c r="CX404" s="123"/>
      <c r="CY404" s="123"/>
      <c r="CZ404" s="124"/>
      <c r="DA404" s="172">
        <v>2762.72</v>
      </c>
      <c r="DB404" s="123"/>
      <c r="DC404" s="123"/>
      <c r="DD404" s="123"/>
      <c r="DE404" s="123"/>
      <c r="DF404" s="123"/>
      <c r="DG404" s="124"/>
      <c r="DH404" s="172">
        <v>3169.31</v>
      </c>
      <c r="DI404" s="123"/>
      <c r="DJ404" s="123"/>
      <c r="DK404" s="123"/>
      <c r="DL404" s="123"/>
      <c r="DM404" s="123"/>
      <c r="DN404" s="124"/>
      <c r="DO404" s="172">
        <v>3151.53</v>
      </c>
      <c r="DP404" s="123"/>
      <c r="DQ404" s="123"/>
      <c r="DR404" s="123"/>
      <c r="DS404" s="123"/>
      <c r="DT404" s="123"/>
      <c r="DU404" s="124"/>
      <c r="DV404" s="172">
        <v>3241.34</v>
      </c>
      <c r="DW404" s="123"/>
      <c r="DX404" s="123"/>
      <c r="DY404" s="123"/>
      <c r="DZ404" s="123"/>
      <c r="EA404" s="123"/>
      <c r="EB404" s="124"/>
      <c r="EC404" s="172">
        <v>3137.03</v>
      </c>
      <c r="ED404" s="123"/>
      <c r="EE404" s="123"/>
      <c r="EF404" s="123"/>
      <c r="EG404" s="123"/>
      <c r="EH404" s="123"/>
      <c r="EI404" s="124"/>
      <c r="EJ404" s="172">
        <v>3113.53</v>
      </c>
      <c r="EK404" s="123"/>
      <c r="EL404" s="123"/>
      <c r="EM404" s="123"/>
      <c r="EN404" s="123"/>
      <c r="EO404" s="123"/>
      <c r="EP404" s="124"/>
      <c r="EQ404" s="172">
        <v>3440.44</v>
      </c>
      <c r="ER404" s="123"/>
      <c r="ES404" s="123"/>
      <c r="ET404" s="123"/>
      <c r="EU404" s="123"/>
      <c r="EV404" s="123"/>
      <c r="EW404" s="124"/>
      <c r="EX404" s="172">
        <v>3414.43</v>
      </c>
      <c r="EY404" s="123"/>
      <c r="EZ404" s="123"/>
      <c r="FA404" s="123"/>
      <c r="FB404" s="123"/>
      <c r="FC404" s="123"/>
      <c r="FD404" s="124"/>
      <c r="FE404" s="172">
        <v>3275.95</v>
      </c>
      <c r="FF404" s="123"/>
      <c r="FG404" s="123"/>
      <c r="FH404" s="123"/>
      <c r="FI404" s="123"/>
      <c r="FJ404" s="123"/>
      <c r="FK404" s="124"/>
    </row>
    <row r="405" spans="1:167" s="2" customFormat="1" ht="15.75" customHeight="1" x14ac:dyDescent="0.2">
      <c r="A405" s="125" t="s">
        <v>94</v>
      </c>
      <c r="B405" s="125"/>
      <c r="C405" s="125"/>
      <c r="D405" s="125"/>
      <c r="E405" s="125"/>
      <c r="F405" s="125"/>
      <c r="G405" s="125"/>
      <c r="H405" s="126"/>
      <c r="I405" s="172">
        <v>3077.28</v>
      </c>
      <c r="J405" s="123"/>
      <c r="K405" s="123"/>
      <c r="L405" s="123"/>
      <c r="M405" s="123"/>
      <c r="N405" s="124"/>
      <c r="O405" s="172">
        <v>2996.83</v>
      </c>
      <c r="P405" s="123"/>
      <c r="Q405" s="123"/>
      <c r="R405" s="123"/>
      <c r="S405" s="123"/>
      <c r="T405" s="124"/>
      <c r="U405" s="172">
        <v>2954.93</v>
      </c>
      <c r="V405" s="123"/>
      <c r="W405" s="123"/>
      <c r="X405" s="123"/>
      <c r="Y405" s="123"/>
      <c r="Z405" s="124"/>
      <c r="AA405" s="172">
        <v>2872.93</v>
      </c>
      <c r="AB405" s="123"/>
      <c r="AC405" s="123"/>
      <c r="AD405" s="123"/>
      <c r="AE405" s="123"/>
      <c r="AF405" s="124"/>
      <c r="AG405" s="172">
        <v>2874.87</v>
      </c>
      <c r="AH405" s="123"/>
      <c r="AI405" s="123"/>
      <c r="AJ405" s="123"/>
      <c r="AK405" s="123"/>
      <c r="AL405" s="124"/>
      <c r="AM405" s="172">
        <v>2904.06</v>
      </c>
      <c r="AN405" s="123"/>
      <c r="AO405" s="123"/>
      <c r="AP405" s="123"/>
      <c r="AQ405" s="123"/>
      <c r="AR405" s="124"/>
      <c r="AS405" s="172">
        <v>2914.63</v>
      </c>
      <c r="AT405" s="123"/>
      <c r="AU405" s="123"/>
      <c r="AV405" s="123"/>
      <c r="AW405" s="123"/>
      <c r="AX405" s="124"/>
      <c r="AY405" s="172">
        <v>3040.73</v>
      </c>
      <c r="AZ405" s="123"/>
      <c r="BA405" s="123"/>
      <c r="BB405" s="123"/>
      <c r="BC405" s="123"/>
      <c r="BD405" s="123"/>
      <c r="BE405" s="172">
        <v>3073.24</v>
      </c>
      <c r="BF405" s="123"/>
      <c r="BG405" s="123"/>
      <c r="BH405" s="123"/>
      <c r="BI405" s="123"/>
      <c r="BJ405" s="124"/>
      <c r="BK405" s="172">
        <v>3132.78</v>
      </c>
      <c r="BL405" s="123"/>
      <c r="BM405" s="123"/>
      <c r="BN405" s="123"/>
      <c r="BO405" s="123"/>
      <c r="BP405" s="123"/>
      <c r="BQ405" s="124"/>
      <c r="BR405" s="172">
        <v>3143.3</v>
      </c>
      <c r="BS405" s="123"/>
      <c r="BT405" s="123"/>
      <c r="BU405" s="123"/>
      <c r="BV405" s="123"/>
      <c r="BW405" s="123"/>
      <c r="BX405" s="124"/>
      <c r="BY405" s="172">
        <v>3085.74</v>
      </c>
      <c r="BZ405" s="123"/>
      <c r="CA405" s="123"/>
      <c r="CB405" s="123"/>
      <c r="CC405" s="123"/>
      <c r="CD405" s="123"/>
      <c r="CE405" s="124"/>
      <c r="CF405" s="172">
        <v>3035.98</v>
      </c>
      <c r="CG405" s="123"/>
      <c r="CH405" s="123"/>
      <c r="CI405" s="123"/>
      <c r="CJ405" s="123"/>
      <c r="CK405" s="123"/>
      <c r="CL405" s="124"/>
      <c r="CM405" s="172">
        <v>3025.49</v>
      </c>
      <c r="CN405" s="123"/>
      <c r="CO405" s="123"/>
      <c r="CP405" s="123"/>
      <c r="CQ405" s="123"/>
      <c r="CR405" s="123"/>
      <c r="CS405" s="124"/>
      <c r="CT405" s="172">
        <v>2747.4</v>
      </c>
      <c r="CU405" s="123"/>
      <c r="CV405" s="123"/>
      <c r="CW405" s="123"/>
      <c r="CX405" s="123"/>
      <c r="CY405" s="123"/>
      <c r="CZ405" s="124"/>
      <c r="DA405" s="172">
        <v>2556.5700000000002</v>
      </c>
      <c r="DB405" s="123"/>
      <c r="DC405" s="123"/>
      <c r="DD405" s="123"/>
      <c r="DE405" s="123"/>
      <c r="DF405" s="123"/>
      <c r="DG405" s="124"/>
      <c r="DH405" s="172">
        <v>3089.02</v>
      </c>
      <c r="DI405" s="123"/>
      <c r="DJ405" s="123"/>
      <c r="DK405" s="123"/>
      <c r="DL405" s="123"/>
      <c r="DM405" s="123"/>
      <c r="DN405" s="124"/>
      <c r="DO405" s="172">
        <v>3083.25</v>
      </c>
      <c r="DP405" s="123"/>
      <c r="DQ405" s="123"/>
      <c r="DR405" s="123"/>
      <c r="DS405" s="123"/>
      <c r="DT405" s="123"/>
      <c r="DU405" s="124"/>
      <c r="DV405" s="172">
        <v>3152.2</v>
      </c>
      <c r="DW405" s="123"/>
      <c r="DX405" s="123"/>
      <c r="DY405" s="123"/>
      <c r="DZ405" s="123"/>
      <c r="EA405" s="123"/>
      <c r="EB405" s="124"/>
      <c r="EC405" s="172">
        <v>3074.67</v>
      </c>
      <c r="ED405" s="123"/>
      <c r="EE405" s="123"/>
      <c r="EF405" s="123"/>
      <c r="EG405" s="123"/>
      <c r="EH405" s="123"/>
      <c r="EI405" s="124"/>
      <c r="EJ405" s="172">
        <v>3073.92</v>
      </c>
      <c r="EK405" s="123"/>
      <c r="EL405" s="123"/>
      <c r="EM405" s="123"/>
      <c r="EN405" s="123"/>
      <c r="EO405" s="123"/>
      <c r="EP405" s="124"/>
      <c r="EQ405" s="172">
        <v>3230.48</v>
      </c>
      <c r="ER405" s="123"/>
      <c r="ES405" s="123"/>
      <c r="ET405" s="123"/>
      <c r="EU405" s="123"/>
      <c r="EV405" s="123"/>
      <c r="EW405" s="124"/>
      <c r="EX405" s="172">
        <v>3445.01</v>
      </c>
      <c r="EY405" s="123"/>
      <c r="EZ405" s="123"/>
      <c r="FA405" s="123"/>
      <c r="FB405" s="123"/>
      <c r="FC405" s="123"/>
      <c r="FD405" s="124"/>
      <c r="FE405" s="172">
        <v>3361.58</v>
      </c>
      <c r="FF405" s="123"/>
      <c r="FG405" s="123"/>
      <c r="FH405" s="123"/>
      <c r="FI405" s="123"/>
      <c r="FJ405" s="123"/>
      <c r="FK405" s="124"/>
    </row>
    <row r="406" spans="1:167" s="2" customFormat="1" ht="15.75" customHeight="1" x14ac:dyDescent="0.2">
      <c r="A406" s="125" t="s">
        <v>95</v>
      </c>
      <c r="B406" s="125"/>
      <c r="C406" s="125"/>
      <c r="D406" s="125"/>
      <c r="E406" s="125"/>
      <c r="F406" s="125"/>
      <c r="G406" s="125"/>
      <c r="H406" s="126"/>
      <c r="I406" s="172">
        <v>3076.19</v>
      </c>
      <c r="J406" s="123"/>
      <c r="K406" s="123"/>
      <c r="L406" s="123"/>
      <c r="M406" s="123"/>
      <c r="N406" s="124"/>
      <c r="O406" s="172">
        <v>3008.03</v>
      </c>
      <c r="P406" s="123"/>
      <c r="Q406" s="123"/>
      <c r="R406" s="123"/>
      <c r="S406" s="123"/>
      <c r="T406" s="124"/>
      <c r="U406" s="172">
        <v>2933.26</v>
      </c>
      <c r="V406" s="123"/>
      <c r="W406" s="123"/>
      <c r="X406" s="123"/>
      <c r="Y406" s="123"/>
      <c r="Z406" s="124"/>
      <c r="AA406" s="172">
        <v>2876.19</v>
      </c>
      <c r="AB406" s="123"/>
      <c r="AC406" s="123"/>
      <c r="AD406" s="123"/>
      <c r="AE406" s="123"/>
      <c r="AF406" s="124"/>
      <c r="AG406" s="172">
        <v>2875.91</v>
      </c>
      <c r="AH406" s="123"/>
      <c r="AI406" s="123"/>
      <c r="AJ406" s="123"/>
      <c r="AK406" s="123"/>
      <c r="AL406" s="124"/>
      <c r="AM406" s="172">
        <v>2917.13</v>
      </c>
      <c r="AN406" s="123"/>
      <c r="AO406" s="123"/>
      <c r="AP406" s="123"/>
      <c r="AQ406" s="123"/>
      <c r="AR406" s="124"/>
      <c r="AS406" s="172">
        <v>2963.56</v>
      </c>
      <c r="AT406" s="123"/>
      <c r="AU406" s="123"/>
      <c r="AV406" s="123"/>
      <c r="AW406" s="123"/>
      <c r="AX406" s="124"/>
      <c r="AY406" s="172">
        <v>3049.48</v>
      </c>
      <c r="AZ406" s="123"/>
      <c r="BA406" s="123"/>
      <c r="BB406" s="123"/>
      <c r="BC406" s="123"/>
      <c r="BD406" s="123"/>
      <c r="BE406" s="172">
        <v>3028.99</v>
      </c>
      <c r="BF406" s="123"/>
      <c r="BG406" s="123"/>
      <c r="BH406" s="123"/>
      <c r="BI406" s="123"/>
      <c r="BJ406" s="124"/>
      <c r="BK406" s="172">
        <v>3109.9</v>
      </c>
      <c r="BL406" s="123"/>
      <c r="BM406" s="123"/>
      <c r="BN406" s="123"/>
      <c r="BO406" s="123"/>
      <c r="BP406" s="123"/>
      <c r="BQ406" s="124"/>
      <c r="BR406" s="172">
        <v>3146.03</v>
      </c>
      <c r="BS406" s="123"/>
      <c r="BT406" s="123"/>
      <c r="BU406" s="123"/>
      <c r="BV406" s="123"/>
      <c r="BW406" s="123"/>
      <c r="BX406" s="124"/>
      <c r="BY406" s="172">
        <v>3154.33</v>
      </c>
      <c r="BZ406" s="123"/>
      <c r="CA406" s="123"/>
      <c r="CB406" s="123"/>
      <c r="CC406" s="123"/>
      <c r="CD406" s="123"/>
      <c r="CE406" s="124"/>
      <c r="CF406" s="172">
        <v>3142.66</v>
      </c>
      <c r="CG406" s="123"/>
      <c r="CH406" s="123"/>
      <c r="CI406" s="123"/>
      <c r="CJ406" s="123"/>
      <c r="CK406" s="123"/>
      <c r="CL406" s="124"/>
      <c r="CM406" s="172">
        <v>3156.05</v>
      </c>
      <c r="CN406" s="123"/>
      <c r="CO406" s="123"/>
      <c r="CP406" s="123"/>
      <c r="CQ406" s="123"/>
      <c r="CR406" s="123"/>
      <c r="CS406" s="124"/>
      <c r="CT406" s="172">
        <v>3193.51</v>
      </c>
      <c r="CU406" s="123"/>
      <c r="CV406" s="123"/>
      <c r="CW406" s="123"/>
      <c r="CX406" s="123"/>
      <c r="CY406" s="123"/>
      <c r="CZ406" s="124"/>
      <c r="DA406" s="172">
        <v>3128.12</v>
      </c>
      <c r="DB406" s="123"/>
      <c r="DC406" s="123"/>
      <c r="DD406" s="123"/>
      <c r="DE406" s="123"/>
      <c r="DF406" s="123"/>
      <c r="DG406" s="124"/>
      <c r="DH406" s="172">
        <v>3564.1</v>
      </c>
      <c r="DI406" s="123"/>
      <c r="DJ406" s="123"/>
      <c r="DK406" s="123"/>
      <c r="DL406" s="123"/>
      <c r="DM406" s="123"/>
      <c r="DN406" s="124"/>
      <c r="DO406" s="172">
        <v>3560.45</v>
      </c>
      <c r="DP406" s="123"/>
      <c r="DQ406" s="123"/>
      <c r="DR406" s="123"/>
      <c r="DS406" s="123"/>
      <c r="DT406" s="123"/>
      <c r="DU406" s="124"/>
      <c r="DV406" s="172">
        <v>3550.68</v>
      </c>
      <c r="DW406" s="123"/>
      <c r="DX406" s="123"/>
      <c r="DY406" s="123"/>
      <c r="DZ406" s="123"/>
      <c r="EA406" s="123"/>
      <c r="EB406" s="124"/>
      <c r="EC406" s="172">
        <v>3120.99</v>
      </c>
      <c r="ED406" s="123"/>
      <c r="EE406" s="123"/>
      <c r="EF406" s="123"/>
      <c r="EG406" s="123"/>
      <c r="EH406" s="123"/>
      <c r="EI406" s="124"/>
      <c r="EJ406" s="172">
        <v>3114</v>
      </c>
      <c r="EK406" s="123"/>
      <c r="EL406" s="123"/>
      <c r="EM406" s="123"/>
      <c r="EN406" s="123"/>
      <c r="EO406" s="123"/>
      <c r="EP406" s="124"/>
      <c r="EQ406" s="172">
        <v>3473.06</v>
      </c>
      <c r="ER406" s="123"/>
      <c r="ES406" s="123"/>
      <c r="ET406" s="123"/>
      <c r="EU406" s="123"/>
      <c r="EV406" s="123"/>
      <c r="EW406" s="124"/>
      <c r="EX406" s="172">
        <v>3459.73</v>
      </c>
      <c r="EY406" s="123"/>
      <c r="EZ406" s="123"/>
      <c r="FA406" s="123"/>
      <c r="FB406" s="123"/>
      <c r="FC406" s="123"/>
      <c r="FD406" s="124"/>
      <c r="FE406" s="172">
        <v>3261.16</v>
      </c>
      <c r="FF406" s="123"/>
      <c r="FG406" s="123"/>
      <c r="FH406" s="123"/>
      <c r="FI406" s="123"/>
      <c r="FJ406" s="123"/>
      <c r="FK406" s="124"/>
    </row>
    <row r="407" spans="1:167" s="2" customFormat="1" ht="15.75" customHeight="1" x14ac:dyDescent="0.2">
      <c r="A407" s="125" t="s">
        <v>96</v>
      </c>
      <c r="B407" s="125"/>
      <c r="C407" s="125"/>
      <c r="D407" s="125"/>
      <c r="E407" s="125"/>
      <c r="F407" s="125"/>
      <c r="G407" s="125"/>
      <c r="H407" s="126"/>
      <c r="I407" s="172">
        <v>3321.38</v>
      </c>
      <c r="J407" s="123"/>
      <c r="K407" s="123"/>
      <c r="L407" s="123"/>
      <c r="M407" s="123"/>
      <c r="N407" s="124"/>
      <c r="O407" s="172">
        <v>3194.95</v>
      </c>
      <c r="P407" s="123"/>
      <c r="Q407" s="123"/>
      <c r="R407" s="123"/>
      <c r="S407" s="123"/>
      <c r="T407" s="124"/>
      <c r="U407" s="172">
        <v>3088.39</v>
      </c>
      <c r="V407" s="123"/>
      <c r="W407" s="123"/>
      <c r="X407" s="123"/>
      <c r="Y407" s="123"/>
      <c r="Z407" s="124"/>
      <c r="AA407" s="172">
        <v>3054.66</v>
      </c>
      <c r="AB407" s="123"/>
      <c r="AC407" s="123"/>
      <c r="AD407" s="123"/>
      <c r="AE407" s="123"/>
      <c r="AF407" s="124"/>
      <c r="AG407" s="172">
        <v>3045.49</v>
      </c>
      <c r="AH407" s="123"/>
      <c r="AI407" s="123"/>
      <c r="AJ407" s="123"/>
      <c r="AK407" s="123"/>
      <c r="AL407" s="124"/>
      <c r="AM407" s="172">
        <v>3039.74</v>
      </c>
      <c r="AN407" s="123"/>
      <c r="AO407" s="123"/>
      <c r="AP407" s="123"/>
      <c r="AQ407" s="123"/>
      <c r="AR407" s="124"/>
      <c r="AS407" s="172">
        <v>3028.29</v>
      </c>
      <c r="AT407" s="123"/>
      <c r="AU407" s="123"/>
      <c r="AV407" s="123"/>
      <c r="AW407" s="123"/>
      <c r="AX407" s="124"/>
      <c r="AY407" s="172">
        <v>3046.02</v>
      </c>
      <c r="AZ407" s="123"/>
      <c r="BA407" s="123"/>
      <c r="BB407" s="123"/>
      <c r="BC407" s="123"/>
      <c r="BD407" s="123"/>
      <c r="BE407" s="172">
        <v>3195.99</v>
      </c>
      <c r="BF407" s="123"/>
      <c r="BG407" s="123"/>
      <c r="BH407" s="123"/>
      <c r="BI407" s="123"/>
      <c r="BJ407" s="124"/>
      <c r="BK407" s="172">
        <v>3429.14</v>
      </c>
      <c r="BL407" s="123"/>
      <c r="BM407" s="123"/>
      <c r="BN407" s="123"/>
      <c r="BO407" s="123"/>
      <c r="BP407" s="123"/>
      <c r="BQ407" s="124"/>
      <c r="BR407" s="172">
        <v>3504.57</v>
      </c>
      <c r="BS407" s="123"/>
      <c r="BT407" s="123"/>
      <c r="BU407" s="123"/>
      <c r="BV407" s="123"/>
      <c r="BW407" s="123"/>
      <c r="BX407" s="124"/>
      <c r="BY407" s="172">
        <v>3542.25</v>
      </c>
      <c r="BZ407" s="123"/>
      <c r="CA407" s="123"/>
      <c r="CB407" s="123"/>
      <c r="CC407" s="123"/>
      <c r="CD407" s="123"/>
      <c r="CE407" s="124"/>
      <c r="CF407" s="172">
        <v>3526.83</v>
      </c>
      <c r="CG407" s="123"/>
      <c r="CH407" s="123"/>
      <c r="CI407" s="123"/>
      <c r="CJ407" s="123"/>
      <c r="CK407" s="123"/>
      <c r="CL407" s="124"/>
      <c r="CM407" s="172">
        <v>3528.52</v>
      </c>
      <c r="CN407" s="123"/>
      <c r="CO407" s="123"/>
      <c r="CP407" s="123"/>
      <c r="CQ407" s="123"/>
      <c r="CR407" s="123"/>
      <c r="CS407" s="124"/>
      <c r="CT407" s="172">
        <v>3561.63</v>
      </c>
      <c r="CU407" s="123"/>
      <c r="CV407" s="123"/>
      <c r="CW407" s="123"/>
      <c r="CX407" s="123"/>
      <c r="CY407" s="123"/>
      <c r="CZ407" s="124"/>
      <c r="DA407" s="172">
        <v>3544.49</v>
      </c>
      <c r="DB407" s="123"/>
      <c r="DC407" s="123"/>
      <c r="DD407" s="123"/>
      <c r="DE407" s="123"/>
      <c r="DF407" s="123"/>
      <c r="DG407" s="124"/>
      <c r="DH407" s="172">
        <v>3532.32</v>
      </c>
      <c r="DI407" s="123"/>
      <c r="DJ407" s="123"/>
      <c r="DK407" s="123"/>
      <c r="DL407" s="123"/>
      <c r="DM407" s="123"/>
      <c r="DN407" s="124"/>
      <c r="DO407" s="172">
        <v>3518.8</v>
      </c>
      <c r="DP407" s="123"/>
      <c r="DQ407" s="123"/>
      <c r="DR407" s="123"/>
      <c r="DS407" s="123"/>
      <c r="DT407" s="123"/>
      <c r="DU407" s="124"/>
      <c r="DV407" s="172">
        <v>3506.9</v>
      </c>
      <c r="DW407" s="123"/>
      <c r="DX407" s="123"/>
      <c r="DY407" s="123"/>
      <c r="DZ407" s="123"/>
      <c r="EA407" s="123"/>
      <c r="EB407" s="124"/>
      <c r="EC407" s="172">
        <v>3482.1</v>
      </c>
      <c r="ED407" s="123"/>
      <c r="EE407" s="123"/>
      <c r="EF407" s="123"/>
      <c r="EG407" s="123"/>
      <c r="EH407" s="123"/>
      <c r="EI407" s="124"/>
      <c r="EJ407" s="172">
        <v>3473.75</v>
      </c>
      <c r="EK407" s="123"/>
      <c r="EL407" s="123"/>
      <c r="EM407" s="123"/>
      <c r="EN407" s="123"/>
      <c r="EO407" s="123"/>
      <c r="EP407" s="124"/>
      <c r="EQ407" s="172">
        <v>3511.53</v>
      </c>
      <c r="ER407" s="123"/>
      <c r="ES407" s="123"/>
      <c r="ET407" s="123"/>
      <c r="EU407" s="123"/>
      <c r="EV407" s="123"/>
      <c r="EW407" s="124"/>
      <c r="EX407" s="172">
        <v>3502.69</v>
      </c>
      <c r="EY407" s="123"/>
      <c r="EZ407" s="123"/>
      <c r="FA407" s="123"/>
      <c r="FB407" s="123"/>
      <c r="FC407" s="123"/>
      <c r="FD407" s="124"/>
      <c r="FE407" s="172">
        <v>3414.77</v>
      </c>
      <c r="FF407" s="123"/>
      <c r="FG407" s="123"/>
      <c r="FH407" s="123"/>
      <c r="FI407" s="123"/>
      <c r="FJ407" s="123"/>
      <c r="FK407" s="124"/>
    </row>
    <row r="408" spans="1:167" s="2" customFormat="1" ht="15.75" customHeight="1" x14ac:dyDescent="0.2">
      <c r="A408" s="125" t="s">
        <v>97</v>
      </c>
      <c r="B408" s="125"/>
      <c r="C408" s="125"/>
      <c r="D408" s="125"/>
      <c r="E408" s="125"/>
      <c r="F408" s="125"/>
      <c r="G408" s="125"/>
      <c r="H408" s="126"/>
      <c r="I408" s="172">
        <v>3276.32</v>
      </c>
      <c r="J408" s="123"/>
      <c r="K408" s="123"/>
      <c r="L408" s="123"/>
      <c r="M408" s="123"/>
      <c r="N408" s="124"/>
      <c r="O408" s="172">
        <v>3114.36</v>
      </c>
      <c r="P408" s="123"/>
      <c r="Q408" s="123"/>
      <c r="R408" s="123"/>
      <c r="S408" s="123"/>
      <c r="T408" s="124"/>
      <c r="U408" s="172">
        <v>3045.91</v>
      </c>
      <c r="V408" s="123"/>
      <c r="W408" s="123"/>
      <c r="X408" s="123"/>
      <c r="Y408" s="123"/>
      <c r="Z408" s="124"/>
      <c r="AA408" s="172">
        <v>3033.27</v>
      </c>
      <c r="AB408" s="123"/>
      <c r="AC408" s="123"/>
      <c r="AD408" s="123"/>
      <c r="AE408" s="123"/>
      <c r="AF408" s="124"/>
      <c r="AG408" s="172">
        <v>3020.64</v>
      </c>
      <c r="AH408" s="123"/>
      <c r="AI408" s="123"/>
      <c r="AJ408" s="123"/>
      <c r="AK408" s="123"/>
      <c r="AL408" s="124"/>
      <c r="AM408" s="172">
        <v>3008.54</v>
      </c>
      <c r="AN408" s="123"/>
      <c r="AO408" s="123"/>
      <c r="AP408" s="123"/>
      <c r="AQ408" s="123"/>
      <c r="AR408" s="124"/>
      <c r="AS408" s="172">
        <v>2976.27</v>
      </c>
      <c r="AT408" s="123"/>
      <c r="AU408" s="123"/>
      <c r="AV408" s="123"/>
      <c r="AW408" s="123"/>
      <c r="AX408" s="124"/>
      <c r="AY408" s="172">
        <v>2960.76</v>
      </c>
      <c r="AZ408" s="123"/>
      <c r="BA408" s="123"/>
      <c r="BB408" s="123"/>
      <c r="BC408" s="123"/>
      <c r="BD408" s="123"/>
      <c r="BE408" s="172">
        <v>3038.23</v>
      </c>
      <c r="BF408" s="123"/>
      <c r="BG408" s="123"/>
      <c r="BH408" s="123"/>
      <c r="BI408" s="123"/>
      <c r="BJ408" s="124"/>
      <c r="BK408" s="172">
        <v>3320.87</v>
      </c>
      <c r="BL408" s="123"/>
      <c r="BM408" s="123"/>
      <c r="BN408" s="123"/>
      <c r="BO408" s="123"/>
      <c r="BP408" s="123"/>
      <c r="BQ408" s="124"/>
      <c r="BR408" s="172">
        <v>3408.32</v>
      </c>
      <c r="BS408" s="123"/>
      <c r="BT408" s="123"/>
      <c r="BU408" s="123"/>
      <c r="BV408" s="123"/>
      <c r="BW408" s="123"/>
      <c r="BX408" s="124"/>
      <c r="BY408" s="172">
        <v>3453.41</v>
      </c>
      <c r="BZ408" s="123"/>
      <c r="CA408" s="123"/>
      <c r="CB408" s="123"/>
      <c r="CC408" s="123"/>
      <c r="CD408" s="123"/>
      <c r="CE408" s="124"/>
      <c r="CF408" s="172">
        <v>3462.96</v>
      </c>
      <c r="CG408" s="123"/>
      <c r="CH408" s="123"/>
      <c r="CI408" s="123"/>
      <c r="CJ408" s="123"/>
      <c r="CK408" s="123"/>
      <c r="CL408" s="124"/>
      <c r="CM408" s="172">
        <v>3469.47</v>
      </c>
      <c r="CN408" s="123"/>
      <c r="CO408" s="123"/>
      <c r="CP408" s="123"/>
      <c r="CQ408" s="123"/>
      <c r="CR408" s="123"/>
      <c r="CS408" s="124"/>
      <c r="CT408" s="172">
        <v>3469.63</v>
      </c>
      <c r="CU408" s="123"/>
      <c r="CV408" s="123"/>
      <c r="CW408" s="123"/>
      <c r="CX408" s="123"/>
      <c r="CY408" s="123"/>
      <c r="CZ408" s="124"/>
      <c r="DA408" s="172">
        <v>3464.94</v>
      </c>
      <c r="DB408" s="123"/>
      <c r="DC408" s="123"/>
      <c r="DD408" s="123"/>
      <c r="DE408" s="123"/>
      <c r="DF408" s="123"/>
      <c r="DG408" s="124"/>
      <c r="DH408" s="172">
        <v>3436.26</v>
      </c>
      <c r="DI408" s="123"/>
      <c r="DJ408" s="123"/>
      <c r="DK408" s="123"/>
      <c r="DL408" s="123"/>
      <c r="DM408" s="123"/>
      <c r="DN408" s="124"/>
      <c r="DO408" s="172">
        <v>3416.12</v>
      </c>
      <c r="DP408" s="123"/>
      <c r="DQ408" s="123"/>
      <c r="DR408" s="123"/>
      <c r="DS408" s="123"/>
      <c r="DT408" s="123"/>
      <c r="DU408" s="124"/>
      <c r="DV408" s="172">
        <v>3417.13</v>
      </c>
      <c r="DW408" s="123"/>
      <c r="DX408" s="123"/>
      <c r="DY408" s="123"/>
      <c r="DZ408" s="123"/>
      <c r="EA408" s="123"/>
      <c r="EB408" s="124"/>
      <c r="EC408" s="172">
        <v>3400.83</v>
      </c>
      <c r="ED408" s="123"/>
      <c r="EE408" s="123"/>
      <c r="EF408" s="123"/>
      <c r="EG408" s="123"/>
      <c r="EH408" s="123"/>
      <c r="EI408" s="124"/>
      <c r="EJ408" s="172">
        <v>3400.41</v>
      </c>
      <c r="EK408" s="123"/>
      <c r="EL408" s="123"/>
      <c r="EM408" s="123"/>
      <c r="EN408" s="123"/>
      <c r="EO408" s="123"/>
      <c r="EP408" s="124"/>
      <c r="EQ408" s="172">
        <v>3427.78</v>
      </c>
      <c r="ER408" s="123"/>
      <c r="ES408" s="123"/>
      <c r="ET408" s="123"/>
      <c r="EU408" s="123"/>
      <c r="EV408" s="123"/>
      <c r="EW408" s="124"/>
      <c r="EX408" s="172">
        <v>3454.16</v>
      </c>
      <c r="EY408" s="123"/>
      <c r="EZ408" s="123"/>
      <c r="FA408" s="123"/>
      <c r="FB408" s="123"/>
      <c r="FC408" s="123"/>
      <c r="FD408" s="124"/>
      <c r="FE408" s="172">
        <v>3416.87</v>
      </c>
      <c r="FF408" s="123"/>
      <c r="FG408" s="123"/>
      <c r="FH408" s="123"/>
      <c r="FI408" s="123"/>
      <c r="FJ408" s="123"/>
      <c r="FK408" s="124"/>
    </row>
    <row r="409" spans="1:167" s="2" customFormat="1" ht="15.75" customHeight="1" x14ac:dyDescent="0.2">
      <c r="A409" s="125" t="s">
        <v>98</v>
      </c>
      <c r="B409" s="125"/>
      <c r="C409" s="125"/>
      <c r="D409" s="125"/>
      <c r="E409" s="125"/>
      <c r="F409" s="125"/>
      <c r="G409" s="125"/>
      <c r="H409" s="126"/>
      <c r="I409" s="172">
        <v>3297.62</v>
      </c>
      <c r="J409" s="123"/>
      <c r="K409" s="123"/>
      <c r="L409" s="123"/>
      <c r="M409" s="123"/>
      <c r="N409" s="124"/>
      <c r="O409" s="172">
        <v>3088.91</v>
      </c>
      <c r="P409" s="123"/>
      <c r="Q409" s="123"/>
      <c r="R409" s="123"/>
      <c r="S409" s="123"/>
      <c r="T409" s="124"/>
      <c r="U409" s="172">
        <v>3037.84</v>
      </c>
      <c r="V409" s="123"/>
      <c r="W409" s="123"/>
      <c r="X409" s="123"/>
      <c r="Y409" s="123"/>
      <c r="Z409" s="124"/>
      <c r="AA409" s="172">
        <v>3004.58</v>
      </c>
      <c r="AB409" s="123"/>
      <c r="AC409" s="123"/>
      <c r="AD409" s="123"/>
      <c r="AE409" s="123"/>
      <c r="AF409" s="124"/>
      <c r="AG409" s="172">
        <v>2985.47</v>
      </c>
      <c r="AH409" s="123"/>
      <c r="AI409" s="123"/>
      <c r="AJ409" s="123"/>
      <c r="AK409" s="123"/>
      <c r="AL409" s="124"/>
      <c r="AM409" s="172">
        <v>3015.17</v>
      </c>
      <c r="AN409" s="123"/>
      <c r="AO409" s="123"/>
      <c r="AP409" s="123"/>
      <c r="AQ409" s="123"/>
      <c r="AR409" s="124"/>
      <c r="AS409" s="172">
        <v>3015.85</v>
      </c>
      <c r="AT409" s="123"/>
      <c r="AU409" s="123"/>
      <c r="AV409" s="123"/>
      <c r="AW409" s="123"/>
      <c r="AX409" s="124"/>
      <c r="AY409" s="172">
        <v>3199.08</v>
      </c>
      <c r="AZ409" s="123"/>
      <c r="BA409" s="123"/>
      <c r="BB409" s="123"/>
      <c r="BC409" s="123"/>
      <c r="BD409" s="123"/>
      <c r="BE409" s="172">
        <v>3424.14</v>
      </c>
      <c r="BF409" s="123"/>
      <c r="BG409" s="123"/>
      <c r="BH409" s="123"/>
      <c r="BI409" s="123"/>
      <c r="BJ409" s="124"/>
      <c r="BK409" s="172">
        <v>3565.24</v>
      </c>
      <c r="BL409" s="123"/>
      <c r="BM409" s="123"/>
      <c r="BN409" s="123"/>
      <c r="BO409" s="123"/>
      <c r="BP409" s="123"/>
      <c r="BQ409" s="124"/>
      <c r="BR409" s="172">
        <v>3575.08</v>
      </c>
      <c r="BS409" s="123"/>
      <c r="BT409" s="123"/>
      <c r="BU409" s="123"/>
      <c r="BV409" s="123"/>
      <c r="BW409" s="123"/>
      <c r="BX409" s="124"/>
      <c r="BY409" s="172">
        <v>3573.7</v>
      </c>
      <c r="BZ409" s="123"/>
      <c r="CA409" s="123"/>
      <c r="CB409" s="123"/>
      <c r="CC409" s="123"/>
      <c r="CD409" s="123"/>
      <c r="CE409" s="124"/>
      <c r="CF409" s="172">
        <v>3568.05</v>
      </c>
      <c r="CG409" s="123"/>
      <c r="CH409" s="123"/>
      <c r="CI409" s="123"/>
      <c r="CJ409" s="123"/>
      <c r="CK409" s="123"/>
      <c r="CL409" s="124"/>
      <c r="CM409" s="172">
        <v>3573.42</v>
      </c>
      <c r="CN409" s="123"/>
      <c r="CO409" s="123"/>
      <c r="CP409" s="123"/>
      <c r="CQ409" s="123"/>
      <c r="CR409" s="123"/>
      <c r="CS409" s="124"/>
      <c r="CT409" s="172">
        <v>3576.69</v>
      </c>
      <c r="CU409" s="123"/>
      <c r="CV409" s="123"/>
      <c r="CW409" s="123"/>
      <c r="CX409" s="123"/>
      <c r="CY409" s="123"/>
      <c r="CZ409" s="124"/>
      <c r="DA409" s="172">
        <v>3571.79</v>
      </c>
      <c r="DB409" s="123"/>
      <c r="DC409" s="123"/>
      <c r="DD409" s="123"/>
      <c r="DE409" s="123"/>
      <c r="DF409" s="123"/>
      <c r="DG409" s="124"/>
      <c r="DH409" s="172">
        <v>3580.55</v>
      </c>
      <c r="DI409" s="123"/>
      <c r="DJ409" s="123"/>
      <c r="DK409" s="123"/>
      <c r="DL409" s="123"/>
      <c r="DM409" s="123"/>
      <c r="DN409" s="124"/>
      <c r="DO409" s="172">
        <v>3574.87</v>
      </c>
      <c r="DP409" s="123"/>
      <c r="DQ409" s="123"/>
      <c r="DR409" s="123"/>
      <c r="DS409" s="123"/>
      <c r="DT409" s="123"/>
      <c r="DU409" s="124"/>
      <c r="DV409" s="172">
        <v>3566.94</v>
      </c>
      <c r="DW409" s="123"/>
      <c r="DX409" s="123"/>
      <c r="DY409" s="123"/>
      <c r="DZ409" s="123"/>
      <c r="EA409" s="123"/>
      <c r="EB409" s="124"/>
      <c r="EC409" s="172">
        <v>3459.16</v>
      </c>
      <c r="ED409" s="123"/>
      <c r="EE409" s="123"/>
      <c r="EF409" s="123"/>
      <c r="EG409" s="123"/>
      <c r="EH409" s="123"/>
      <c r="EI409" s="124"/>
      <c r="EJ409" s="172">
        <v>3437.67</v>
      </c>
      <c r="EK409" s="123"/>
      <c r="EL409" s="123"/>
      <c r="EM409" s="123"/>
      <c r="EN409" s="123"/>
      <c r="EO409" s="123"/>
      <c r="EP409" s="124"/>
      <c r="EQ409" s="172">
        <v>3560.33</v>
      </c>
      <c r="ER409" s="123"/>
      <c r="ES409" s="123"/>
      <c r="ET409" s="123"/>
      <c r="EU409" s="123"/>
      <c r="EV409" s="123"/>
      <c r="EW409" s="124"/>
      <c r="EX409" s="172">
        <v>3514.58</v>
      </c>
      <c r="EY409" s="123"/>
      <c r="EZ409" s="123"/>
      <c r="FA409" s="123"/>
      <c r="FB409" s="123"/>
      <c r="FC409" s="123"/>
      <c r="FD409" s="124"/>
      <c r="FE409" s="172">
        <v>3430.75</v>
      </c>
      <c r="FF409" s="123"/>
      <c r="FG409" s="123"/>
      <c r="FH409" s="123"/>
      <c r="FI409" s="123"/>
      <c r="FJ409" s="123"/>
      <c r="FK409" s="124"/>
    </row>
    <row r="410" spans="1:167" s="2" customFormat="1" ht="15.75" customHeight="1" x14ac:dyDescent="0.2">
      <c r="A410" s="125" t="s">
        <v>99</v>
      </c>
      <c r="B410" s="125"/>
      <c r="C410" s="125"/>
      <c r="D410" s="125"/>
      <c r="E410" s="125"/>
      <c r="F410" s="125"/>
      <c r="G410" s="125"/>
      <c r="H410" s="126"/>
      <c r="I410" s="172">
        <v>3190.78</v>
      </c>
      <c r="J410" s="123"/>
      <c r="K410" s="123"/>
      <c r="L410" s="123"/>
      <c r="M410" s="123"/>
      <c r="N410" s="124"/>
      <c r="O410" s="172">
        <v>3026.1</v>
      </c>
      <c r="P410" s="123"/>
      <c r="Q410" s="123"/>
      <c r="R410" s="123"/>
      <c r="S410" s="123"/>
      <c r="T410" s="124"/>
      <c r="U410" s="172">
        <v>2957.38</v>
      </c>
      <c r="V410" s="123"/>
      <c r="W410" s="123"/>
      <c r="X410" s="123"/>
      <c r="Y410" s="123"/>
      <c r="Z410" s="124"/>
      <c r="AA410" s="172">
        <v>2876.55</v>
      </c>
      <c r="AB410" s="123"/>
      <c r="AC410" s="123"/>
      <c r="AD410" s="123"/>
      <c r="AE410" s="123"/>
      <c r="AF410" s="124"/>
      <c r="AG410" s="172">
        <v>2912.45</v>
      </c>
      <c r="AH410" s="123"/>
      <c r="AI410" s="123"/>
      <c r="AJ410" s="123"/>
      <c r="AK410" s="123"/>
      <c r="AL410" s="124"/>
      <c r="AM410" s="172">
        <v>2940.86</v>
      </c>
      <c r="AN410" s="123"/>
      <c r="AO410" s="123"/>
      <c r="AP410" s="123"/>
      <c r="AQ410" s="123"/>
      <c r="AR410" s="124"/>
      <c r="AS410" s="172">
        <v>2938.92</v>
      </c>
      <c r="AT410" s="123"/>
      <c r="AU410" s="123"/>
      <c r="AV410" s="123"/>
      <c r="AW410" s="123"/>
      <c r="AX410" s="124"/>
      <c r="AY410" s="172">
        <v>3167.96</v>
      </c>
      <c r="AZ410" s="123"/>
      <c r="BA410" s="123"/>
      <c r="BB410" s="123"/>
      <c r="BC410" s="123"/>
      <c r="BD410" s="123"/>
      <c r="BE410" s="172">
        <v>3351.58</v>
      </c>
      <c r="BF410" s="123"/>
      <c r="BG410" s="123"/>
      <c r="BH410" s="123"/>
      <c r="BI410" s="123"/>
      <c r="BJ410" s="124"/>
      <c r="BK410" s="172">
        <v>3452.06</v>
      </c>
      <c r="BL410" s="123"/>
      <c r="BM410" s="123"/>
      <c r="BN410" s="123"/>
      <c r="BO410" s="123"/>
      <c r="BP410" s="123"/>
      <c r="BQ410" s="124"/>
      <c r="BR410" s="172">
        <v>3522.22</v>
      </c>
      <c r="BS410" s="123"/>
      <c r="BT410" s="123"/>
      <c r="BU410" s="123"/>
      <c r="BV410" s="123"/>
      <c r="BW410" s="123"/>
      <c r="BX410" s="124"/>
      <c r="BY410" s="172">
        <v>3523.37</v>
      </c>
      <c r="BZ410" s="123"/>
      <c r="CA410" s="123"/>
      <c r="CB410" s="123"/>
      <c r="CC410" s="123"/>
      <c r="CD410" s="123"/>
      <c r="CE410" s="124"/>
      <c r="CF410" s="172">
        <v>3496.16</v>
      </c>
      <c r="CG410" s="123"/>
      <c r="CH410" s="123"/>
      <c r="CI410" s="123"/>
      <c r="CJ410" s="123"/>
      <c r="CK410" s="123"/>
      <c r="CL410" s="124"/>
      <c r="CM410" s="172">
        <v>3518.54</v>
      </c>
      <c r="CN410" s="123"/>
      <c r="CO410" s="123"/>
      <c r="CP410" s="123"/>
      <c r="CQ410" s="123"/>
      <c r="CR410" s="123"/>
      <c r="CS410" s="124"/>
      <c r="CT410" s="172">
        <v>3551.86</v>
      </c>
      <c r="CU410" s="123"/>
      <c r="CV410" s="123"/>
      <c r="CW410" s="123"/>
      <c r="CX410" s="123"/>
      <c r="CY410" s="123"/>
      <c r="CZ410" s="124"/>
      <c r="DA410" s="172">
        <v>3527.23</v>
      </c>
      <c r="DB410" s="123"/>
      <c r="DC410" s="123"/>
      <c r="DD410" s="123"/>
      <c r="DE410" s="123"/>
      <c r="DF410" s="123"/>
      <c r="DG410" s="124"/>
      <c r="DH410" s="172">
        <v>3556.34</v>
      </c>
      <c r="DI410" s="123"/>
      <c r="DJ410" s="123"/>
      <c r="DK410" s="123"/>
      <c r="DL410" s="123"/>
      <c r="DM410" s="123"/>
      <c r="DN410" s="124"/>
      <c r="DO410" s="172">
        <v>3528.63</v>
      </c>
      <c r="DP410" s="123"/>
      <c r="DQ410" s="123"/>
      <c r="DR410" s="123"/>
      <c r="DS410" s="123"/>
      <c r="DT410" s="123"/>
      <c r="DU410" s="124"/>
      <c r="DV410" s="172">
        <v>3498.71</v>
      </c>
      <c r="DW410" s="123"/>
      <c r="DX410" s="123"/>
      <c r="DY410" s="123"/>
      <c r="DZ410" s="123"/>
      <c r="EA410" s="123"/>
      <c r="EB410" s="124"/>
      <c r="EC410" s="172">
        <v>3430.81</v>
      </c>
      <c r="ED410" s="123"/>
      <c r="EE410" s="123"/>
      <c r="EF410" s="123"/>
      <c r="EG410" s="123"/>
      <c r="EH410" s="123"/>
      <c r="EI410" s="124"/>
      <c r="EJ410" s="172">
        <v>3412.89</v>
      </c>
      <c r="EK410" s="123"/>
      <c r="EL410" s="123"/>
      <c r="EM410" s="123"/>
      <c r="EN410" s="123"/>
      <c r="EO410" s="123"/>
      <c r="EP410" s="124"/>
      <c r="EQ410" s="172">
        <v>3457.41</v>
      </c>
      <c r="ER410" s="123"/>
      <c r="ES410" s="123"/>
      <c r="ET410" s="123"/>
      <c r="EU410" s="123"/>
      <c r="EV410" s="123"/>
      <c r="EW410" s="124"/>
      <c r="EX410" s="172">
        <v>3436.77</v>
      </c>
      <c r="EY410" s="123"/>
      <c r="EZ410" s="123"/>
      <c r="FA410" s="123"/>
      <c r="FB410" s="123"/>
      <c r="FC410" s="123"/>
      <c r="FD410" s="124"/>
      <c r="FE410" s="172">
        <v>3334.16</v>
      </c>
      <c r="FF410" s="123"/>
      <c r="FG410" s="123"/>
      <c r="FH410" s="123"/>
      <c r="FI410" s="123"/>
      <c r="FJ410" s="123"/>
      <c r="FK410" s="124"/>
    </row>
    <row r="411" spans="1:167" s="2" customFormat="1" ht="15.75" customHeight="1" x14ac:dyDescent="0.2">
      <c r="A411" s="125" t="s">
        <v>7</v>
      </c>
      <c r="B411" s="125"/>
      <c r="C411" s="125"/>
      <c r="D411" s="125"/>
      <c r="E411" s="125"/>
      <c r="F411" s="125"/>
      <c r="G411" s="125"/>
      <c r="H411" s="126"/>
      <c r="I411" s="172">
        <v>3043.82</v>
      </c>
      <c r="J411" s="123"/>
      <c r="K411" s="123"/>
      <c r="L411" s="123"/>
      <c r="M411" s="123"/>
      <c r="N411" s="124"/>
      <c r="O411" s="172">
        <v>2975.18</v>
      </c>
      <c r="P411" s="123"/>
      <c r="Q411" s="123"/>
      <c r="R411" s="123"/>
      <c r="S411" s="123"/>
      <c r="T411" s="124"/>
      <c r="U411" s="172">
        <v>2876.5</v>
      </c>
      <c r="V411" s="123"/>
      <c r="W411" s="123"/>
      <c r="X411" s="123"/>
      <c r="Y411" s="123"/>
      <c r="Z411" s="124"/>
      <c r="AA411" s="172">
        <v>2850.42</v>
      </c>
      <c r="AB411" s="123"/>
      <c r="AC411" s="123"/>
      <c r="AD411" s="123"/>
      <c r="AE411" s="123"/>
      <c r="AF411" s="124"/>
      <c r="AG411" s="172">
        <v>2815.18</v>
      </c>
      <c r="AH411" s="123"/>
      <c r="AI411" s="123"/>
      <c r="AJ411" s="123"/>
      <c r="AK411" s="123"/>
      <c r="AL411" s="124"/>
      <c r="AM411" s="172">
        <v>2890.86</v>
      </c>
      <c r="AN411" s="123"/>
      <c r="AO411" s="123"/>
      <c r="AP411" s="123"/>
      <c r="AQ411" s="123"/>
      <c r="AR411" s="124"/>
      <c r="AS411" s="172">
        <v>2890.83</v>
      </c>
      <c r="AT411" s="123"/>
      <c r="AU411" s="123"/>
      <c r="AV411" s="123"/>
      <c r="AW411" s="123"/>
      <c r="AX411" s="124"/>
      <c r="AY411" s="172">
        <v>3077.55</v>
      </c>
      <c r="AZ411" s="123"/>
      <c r="BA411" s="123"/>
      <c r="BB411" s="123"/>
      <c r="BC411" s="123"/>
      <c r="BD411" s="123"/>
      <c r="BE411" s="172">
        <v>3297.7</v>
      </c>
      <c r="BF411" s="123"/>
      <c r="BG411" s="123"/>
      <c r="BH411" s="123"/>
      <c r="BI411" s="123"/>
      <c r="BJ411" s="124"/>
      <c r="BK411" s="172">
        <v>3409.76</v>
      </c>
      <c r="BL411" s="123"/>
      <c r="BM411" s="123"/>
      <c r="BN411" s="123"/>
      <c r="BO411" s="123"/>
      <c r="BP411" s="123"/>
      <c r="BQ411" s="124"/>
      <c r="BR411" s="172">
        <v>3446.95</v>
      </c>
      <c r="BS411" s="123"/>
      <c r="BT411" s="123"/>
      <c r="BU411" s="123"/>
      <c r="BV411" s="123"/>
      <c r="BW411" s="123"/>
      <c r="BX411" s="124"/>
      <c r="BY411" s="172">
        <v>3445.91</v>
      </c>
      <c r="BZ411" s="123"/>
      <c r="CA411" s="123"/>
      <c r="CB411" s="123"/>
      <c r="CC411" s="123"/>
      <c r="CD411" s="123"/>
      <c r="CE411" s="124"/>
      <c r="CF411" s="172">
        <v>3427.65</v>
      </c>
      <c r="CG411" s="123"/>
      <c r="CH411" s="123"/>
      <c r="CI411" s="123"/>
      <c r="CJ411" s="123"/>
      <c r="CK411" s="123"/>
      <c r="CL411" s="124"/>
      <c r="CM411" s="172">
        <v>3447.82</v>
      </c>
      <c r="CN411" s="123"/>
      <c r="CO411" s="123"/>
      <c r="CP411" s="123"/>
      <c r="CQ411" s="123"/>
      <c r="CR411" s="123"/>
      <c r="CS411" s="124"/>
      <c r="CT411" s="172">
        <v>3515.85</v>
      </c>
      <c r="CU411" s="123"/>
      <c r="CV411" s="123"/>
      <c r="CW411" s="123"/>
      <c r="CX411" s="123"/>
      <c r="CY411" s="123"/>
      <c r="CZ411" s="124"/>
      <c r="DA411" s="172">
        <v>3461.01</v>
      </c>
      <c r="DB411" s="123"/>
      <c r="DC411" s="123"/>
      <c r="DD411" s="123"/>
      <c r="DE411" s="123"/>
      <c r="DF411" s="123"/>
      <c r="DG411" s="124"/>
      <c r="DH411" s="172">
        <v>3504.4</v>
      </c>
      <c r="DI411" s="123"/>
      <c r="DJ411" s="123"/>
      <c r="DK411" s="123"/>
      <c r="DL411" s="123"/>
      <c r="DM411" s="123"/>
      <c r="DN411" s="124"/>
      <c r="DO411" s="172">
        <v>3470.28</v>
      </c>
      <c r="DP411" s="123"/>
      <c r="DQ411" s="123"/>
      <c r="DR411" s="123"/>
      <c r="DS411" s="123"/>
      <c r="DT411" s="123"/>
      <c r="DU411" s="124"/>
      <c r="DV411" s="172">
        <v>3448.55</v>
      </c>
      <c r="DW411" s="123"/>
      <c r="DX411" s="123"/>
      <c r="DY411" s="123"/>
      <c r="DZ411" s="123"/>
      <c r="EA411" s="123"/>
      <c r="EB411" s="124"/>
      <c r="EC411" s="172">
        <v>3404.44</v>
      </c>
      <c r="ED411" s="123"/>
      <c r="EE411" s="123"/>
      <c r="EF411" s="123"/>
      <c r="EG411" s="123"/>
      <c r="EH411" s="123"/>
      <c r="EI411" s="124"/>
      <c r="EJ411" s="172">
        <v>3372.53</v>
      </c>
      <c r="EK411" s="123"/>
      <c r="EL411" s="123"/>
      <c r="EM411" s="123"/>
      <c r="EN411" s="123"/>
      <c r="EO411" s="123"/>
      <c r="EP411" s="124"/>
      <c r="EQ411" s="172">
        <v>3420.77</v>
      </c>
      <c r="ER411" s="123"/>
      <c r="ES411" s="123"/>
      <c r="ET411" s="123"/>
      <c r="EU411" s="123"/>
      <c r="EV411" s="123"/>
      <c r="EW411" s="124"/>
      <c r="EX411" s="172">
        <v>3402.56</v>
      </c>
      <c r="EY411" s="123"/>
      <c r="EZ411" s="123"/>
      <c r="FA411" s="123"/>
      <c r="FB411" s="123"/>
      <c r="FC411" s="123"/>
      <c r="FD411" s="124"/>
      <c r="FE411" s="172">
        <v>3321.37</v>
      </c>
      <c r="FF411" s="123"/>
      <c r="FG411" s="123"/>
      <c r="FH411" s="123"/>
      <c r="FI411" s="123"/>
      <c r="FJ411" s="123"/>
      <c r="FK411" s="124"/>
    </row>
    <row r="412" spans="1:167" s="2" customFormat="1" ht="15.75" customHeight="1" x14ac:dyDescent="0.2">
      <c r="A412" s="125" t="s">
        <v>100</v>
      </c>
      <c r="B412" s="125"/>
      <c r="C412" s="125"/>
      <c r="D412" s="125"/>
      <c r="E412" s="125"/>
      <c r="F412" s="125"/>
      <c r="G412" s="125"/>
      <c r="H412" s="126"/>
      <c r="I412" s="172">
        <v>3116.6</v>
      </c>
      <c r="J412" s="123"/>
      <c r="K412" s="123"/>
      <c r="L412" s="123"/>
      <c r="M412" s="123"/>
      <c r="N412" s="124"/>
      <c r="O412" s="172">
        <v>3026.88</v>
      </c>
      <c r="P412" s="123"/>
      <c r="Q412" s="123"/>
      <c r="R412" s="123"/>
      <c r="S412" s="123"/>
      <c r="T412" s="124"/>
      <c r="U412" s="172">
        <v>2978.34</v>
      </c>
      <c r="V412" s="123"/>
      <c r="W412" s="123"/>
      <c r="X412" s="123"/>
      <c r="Y412" s="123"/>
      <c r="Z412" s="124"/>
      <c r="AA412" s="172">
        <v>2934.13</v>
      </c>
      <c r="AB412" s="123"/>
      <c r="AC412" s="123"/>
      <c r="AD412" s="123"/>
      <c r="AE412" s="123"/>
      <c r="AF412" s="124"/>
      <c r="AG412" s="172">
        <v>2927.82</v>
      </c>
      <c r="AH412" s="123"/>
      <c r="AI412" s="123"/>
      <c r="AJ412" s="123"/>
      <c r="AK412" s="123"/>
      <c r="AL412" s="124"/>
      <c r="AM412" s="172">
        <v>2972.85</v>
      </c>
      <c r="AN412" s="123"/>
      <c r="AO412" s="123"/>
      <c r="AP412" s="123"/>
      <c r="AQ412" s="123"/>
      <c r="AR412" s="124"/>
      <c r="AS412" s="172">
        <v>2946.9</v>
      </c>
      <c r="AT412" s="123"/>
      <c r="AU412" s="123"/>
      <c r="AV412" s="123"/>
      <c r="AW412" s="123"/>
      <c r="AX412" s="124"/>
      <c r="AY412" s="172">
        <v>3103.86</v>
      </c>
      <c r="AZ412" s="123"/>
      <c r="BA412" s="123"/>
      <c r="BB412" s="123"/>
      <c r="BC412" s="123"/>
      <c r="BD412" s="123"/>
      <c r="BE412" s="172">
        <v>3332.07</v>
      </c>
      <c r="BF412" s="123"/>
      <c r="BG412" s="123"/>
      <c r="BH412" s="123"/>
      <c r="BI412" s="123"/>
      <c r="BJ412" s="124"/>
      <c r="BK412" s="172">
        <v>3420.86</v>
      </c>
      <c r="BL412" s="123"/>
      <c r="BM412" s="123"/>
      <c r="BN412" s="123"/>
      <c r="BO412" s="123"/>
      <c r="BP412" s="123"/>
      <c r="BQ412" s="124"/>
      <c r="BR412" s="172">
        <v>3543.14</v>
      </c>
      <c r="BS412" s="123"/>
      <c r="BT412" s="123"/>
      <c r="BU412" s="123"/>
      <c r="BV412" s="123"/>
      <c r="BW412" s="123"/>
      <c r="BX412" s="124"/>
      <c r="BY412" s="172">
        <v>3556.12</v>
      </c>
      <c r="BZ412" s="123"/>
      <c r="CA412" s="123"/>
      <c r="CB412" s="123"/>
      <c r="CC412" s="123"/>
      <c r="CD412" s="123"/>
      <c r="CE412" s="124"/>
      <c r="CF412" s="172">
        <v>3545.71</v>
      </c>
      <c r="CG412" s="123"/>
      <c r="CH412" s="123"/>
      <c r="CI412" s="123"/>
      <c r="CJ412" s="123"/>
      <c r="CK412" s="123"/>
      <c r="CL412" s="124"/>
      <c r="CM412" s="172">
        <v>3563.94</v>
      </c>
      <c r="CN412" s="123"/>
      <c r="CO412" s="123"/>
      <c r="CP412" s="123"/>
      <c r="CQ412" s="123"/>
      <c r="CR412" s="123"/>
      <c r="CS412" s="124"/>
      <c r="CT412" s="172">
        <v>3573.04</v>
      </c>
      <c r="CU412" s="123"/>
      <c r="CV412" s="123"/>
      <c r="CW412" s="123"/>
      <c r="CX412" s="123"/>
      <c r="CY412" s="123"/>
      <c r="CZ412" s="124"/>
      <c r="DA412" s="172">
        <v>3564.19</v>
      </c>
      <c r="DB412" s="123"/>
      <c r="DC412" s="123"/>
      <c r="DD412" s="123"/>
      <c r="DE412" s="123"/>
      <c r="DF412" s="123"/>
      <c r="DG412" s="124"/>
      <c r="DH412" s="172">
        <v>3572.65</v>
      </c>
      <c r="DI412" s="123"/>
      <c r="DJ412" s="123"/>
      <c r="DK412" s="123"/>
      <c r="DL412" s="123"/>
      <c r="DM412" s="123"/>
      <c r="DN412" s="124"/>
      <c r="DO412" s="172">
        <v>3610.66</v>
      </c>
      <c r="DP412" s="123"/>
      <c r="DQ412" s="123"/>
      <c r="DR412" s="123"/>
      <c r="DS412" s="123"/>
      <c r="DT412" s="123"/>
      <c r="DU412" s="124"/>
      <c r="DV412" s="172">
        <v>3583.63</v>
      </c>
      <c r="DW412" s="123"/>
      <c r="DX412" s="123"/>
      <c r="DY412" s="123"/>
      <c r="DZ412" s="123"/>
      <c r="EA412" s="123"/>
      <c r="EB412" s="124"/>
      <c r="EC412" s="172">
        <v>3544.76</v>
      </c>
      <c r="ED412" s="123"/>
      <c r="EE412" s="123"/>
      <c r="EF412" s="123"/>
      <c r="EG412" s="123"/>
      <c r="EH412" s="123"/>
      <c r="EI412" s="124"/>
      <c r="EJ412" s="172">
        <v>3447.83</v>
      </c>
      <c r="EK412" s="123"/>
      <c r="EL412" s="123"/>
      <c r="EM412" s="123"/>
      <c r="EN412" s="123"/>
      <c r="EO412" s="123"/>
      <c r="EP412" s="124"/>
      <c r="EQ412" s="172">
        <v>3556.74</v>
      </c>
      <c r="ER412" s="123"/>
      <c r="ES412" s="123"/>
      <c r="ET412" s="123"/>
      <c r="EU412" s="123"/>
      <c r="EV412" s="123"/>
      <c r="EW412" s="124"/>
      <c r="EX412" s="172">
        <v>3548.5</v>
      </c>
      <c r="EY412" s="123"/>
      <c r="EZ412" s="123"/>
      <c r="FA412" s="123"/>
      <c r="FB412" s="123"/>
      <c r="FC412" s="123"/>
      <c r="FD412" s="124"/>
      <c r="FE412" s="172">
        <v>3375.65</v>
      </c>
      <c r="FF412" s="123"/>
      <c r="FG412" s="123"/>
      <c r="FH412" s="123"/>
      <c r="FI412" s="123"/>
      <c r="FJ412" s="123"/>
      <c r="FK412" s="124"/>
    </row>
    <row r="413" spans="1:167" s="2" customFormat="1" ht="15.75" customHeight="1" x14ac:dyDescent="0.2">
      <c r="A413" s="125" t="s">
        <v>101</v>
      </c>
      <c r="B413" s="125"/>
      <c r="C413" s="125"/>
      <c r="D413" s="125"/>
      <c r="E413" s="125"/>
      <c r="F413" s="125"/>
      <c r="G413" s="125"/>
      <c r="H413" s="126"/>
      <c r="I413" s="172">
        <v>3088.66</v>
      </c>
      <c r="J413" s="123"/>
      <c r="K413" s="123"/>
      <c r="L413" s="123"/>
      <c r="M413" s="123"/>
      <c r="N413" s="124"/>
      <c r="O413" s="172">
        <v>3021.44</v>
      </c>
      <c r="P413" s="123"/>
      <c r="Q413" s="123"/>
      <c r="R413" s="123"/>
      <c r="S413" s="123"/>
      <c r="T413" s="124"/>
      <c r="U413" s="172">
        <v>2972.42</v>
      </c>
      <c r="V413" s="123"/>
      <c r="W413" s="123"/>
      <c r="X413" s="123"/>
      <c r="Y413" s="123"/>
      <c r="Z413" s="124"/>
      <c r="AA413" s="172">
        <v>2957.14</v>
      </c>
      <c r="AB413" s="123"/>
      <c r="AC413" s="123"/>
      <c r="AD413" s="123"/>
      <c r="AE413" s="123"/>
      <c r="AF413" s="124"/>
      <c r="AG413" s="172">
        <v>2953.11</v>
      </c>
      <c r="AH413" s="123"/>
      <c r="AI413" s="123"/>
      <c r="AJ413" s="123"/>
      <c r="AK413" s="123"/>
      <c r="AL413" s="124"/>
      <c r="AM413" s="172">
        <v>2973.38</v>
      </c>
      <c r="AN413" s="123"/>
      <c r="AO413" s="123"/>
      <c r="AP413" s="123"/>
      <c r="AQ413" s="123"/>
      <c r="AR413" s="124"/>
      <c r="AS413" s="172">
        <v>2971.78</v>
      </c>
      <c r="AT413" s="123"/>
      <c r="AU413" s="123"/>
      <c r="AV413" s="123"/>
      <c r="AW413" s="123"/>
      <c r="AX413" s="124"/>
      <c r="AY413" s="172">
        <v>3123.31</v>
      </c>
      <c r="AZ413" s="123"/>
      <c r="BA413" s="123"/>
      <c r="BB413" s="123"/>
      <c r="BC413" s="123"/>
      <c r="BD413" s="123"/>
      <c r="BE413" s="172">
        <v>3338.49</v>
      </c>
      <c r="BF413" s="123"/>
      <c r="BG413" s="123"/>
      <c r="BH413" s="123"/>
      <c r="BI413" s="123"/>
      <c r="BJ413" s="124"/>
      <c r="BK413" s="172">
        <v>3444.73</v>
      </c>
      <c r="BL413" s="123"/>
      <c r="BM413" s="123"/>
      <c r="BN413" s="123"/>
      <c r="BO413" s="123"/>
      <c r="BP413" s="123"/>
      <c r="BQ413" s="124"/>
      <c r="BR413" s="172">
        <v>3670.04</v>
      </c>
      <c r="BS413" s="123"/>
      <c r="BT413" s="123"/>
      <c r="BU413" s="123"/>
      <c r="BV413" s="123"/>
      <c r="BW413" s="123"/>
      <c r="BX413" s="124"/>
      <c r="BY413" s="172">
        <v>3671.76</v>
      </c>
      <c r="BZ413" s="123"/>
      <c r="CA413" s="123"/>
      <c r="CB413" s="123"/>
      <c r="CC413" s="123"/>
      <c r="CD413" s="123"/>
      <c r="CE413" s="124"/>
      <c r="CF413" s="172">
        <v>3635.18</v>
      </c>
      <c r="CG413" s="123"/>
      <c r="CH413" s="123"/>
      <c r="CI413" s="123"/>
      <c r="CJ413" s="123"/>
      <c r="CK413" s="123"/>
      <c r="CL413" s="124"/>
      <c r="CM413" s="172">
        <v>3677.77</v>
      </c>
      <c r="CN413" s="123"/>
      <c r="CO413" s="123"/>
      <c r="CP413" s="123"/>
      <c r="CQ413" s="123"/>
      <c r="CR413" s="123"/>
      <c r="CS413" s="124"/>
      <c r="CT413" s="172">
        <v>3742.38</v>
      </c>
      <c r="CU413" s="123"/>
      <c r="CV413" s="123"/>
      <c r="CW413" s="123"/>
      <c r="CX413" s="123"/>
      <c r="CY413" s="123"/>
      <c r="CZ413" s="124"/>
      <c r="DA413" s="172">
        <v>3717.67</v>
      </c>
      <c r="DB413" s="123"/>
      <c r="DC413" s="123"/>
      <c r="DD413" s="123"/>
      <c r="DE413" s="123"/>
      <c r="DF413" s="123"/>
      <c r="DG413" s="124"/>
      <c r="DH413" s="172">
        <v>3754.19</v>
      </c>
      <c r="DI413" s="123"/>
      <c r="DJ413" s="123"/>
      <c r="DK413" s="123"/>
      <c r="DL413" s="123"/>
      <c r="DM413" s="123"/>
      <c r="DN413" s="124"/>
      <c r="DO413" s="172">
        <v>3721.6</v>
      </c>
      <c r="DP413" s="123"/>
      <c r="DQ413" s="123"/>
      <c r="DR413" s="123"/>
      <c r="DS413" s="123"/>
      <c r="DT413" s="123"/>
      <c r="DU413" s="124"/>
      <c r="DV413" s="172">
        <v>3673.18</v>
      </c>
      <c r="DW413" s="123"/>
      <c r="DX413" s="123"/>
      <c r="DY413" s="123"/>
      <c r="DZ413" s="123"/>
      <c r="EA413" s="123"/>
      <c r="EB413" s="124"/>
      <c r="EC413" s="172">
        <v>3570.75</v>
      </c>
      <c r="ED413" s="123"/>
      <c r="EE413" s="123"/>
      <c r="EF413" s="123"/>
      <c r="EG413" s="123"/>
      <c r="EH413" s="123"/>
      <c r="EI413" s="124"/>
      <c r="EJ413" s="172">
        <v>3397.41</v>
      </c>
      <c r="EK413" s="123"/>
      <c r="EL413" s="123"/>
      <c r="EM413" s="123"/>
      <c r="EN413" s="123"/>
      <c r="EO413" s="123"/>
      <c r="EP413" s="124"/>
      <c r="EQ413" s="172">
        <v>3555.98</v>
      </c>
      <c r="ER413" s="123"/>
      <c r="ES413" s="123"/>
      <c r="ET413" s="123"/>
      <c r="EU413" s="123"/>
      <c r="EV413" s="123"/>
      <c r="EW413" s="124"/>
      <c r="EX413" s="172">
        <v>3508.73</v>
      </c>
      <c r="EY413" s="123"/>
      <c r="EZ413" s="123"/>
      <c r="FA413" s="123"/>
      <c r="FB413" s="123"/>
      <c r="FC413" s="123"/>
      <c r="FD413" s="124"/>
      <c r="FE413" s="172">
        <v>3329.89</v>
      </c>
      <c r="FF413" s="123"/>
      <c r="FG413" s="123"/>
      <c r="FH413" s="123"/>
      <c r="FI413" s="123"/>
      <c r="FJ413" s="123"/>
      <c r="FK413" s="124"/>
    </row>
    <row r="414" spans="1:167" s="2" customFormat="1" ht="15.75" customHeight="1" x14ac:dyDescent="0.2">
      <c r="A414" s="125" t="s">
        <v>102</v>
      </c>
      <c r="B414" s="125"/>
      <c r="C414" s="125"/>
      <c r="D414" s="125"/>
      <c r="E414" s="125"/>
      <c r="F414" s="125"/>
      <c r="G414" s="125"/>
      <c r="H414" s="126"/>
      <c r="I414" s="172">
        <v>3233.88</v>
      </c>
      <c r="J414" s="123"/>
      <c r="K414" s="123"/>
      <c r="L414" s="123"/>
      <c r="M414" s="123"/>
      <c r="N414" s="124"/>
      <c r="O414" s="172">
        <v>3039.36</v>
      </c>
      <c r="P414" s="123"/>
      <c r="Q414" s="123"/>
      <c r="R414" s="123"/>
      <c r="S414" s="123"/>
      <c r="T414" s="124"/>
      <c r="U414" s="172">
        <v>3025.51</v>
      </c>
      <c r="V414" s="123"/>
      <c r="W414" s="123"/>
      <c r="X414" s="123"/>
      <c r="Y414" s="123"/>
      <c r="Z414" s="124"/>
      <c r="AA414" s="172">
        <v>2983.46</v>
      </c>
      <c r="AB414" s="123"/>
      <c r="AC414" s="123"/>
      <c r="AD414" s="123"/>
      <c r="AE414" s="123"/>
      <c r="AF414" s="124"/>
      <c r="AG414" s="172">
        <v>2978.73</v>
      </c>
      <c r="AH414" s="123"/>
      <c r="AI414" s="123"/>
      <c r="AJ414" s="123"/>
      <c r="AK414" s="123"/>
      <c r="AL414" s="124"/>
      <c r="AM414" s="172">
        <v>2971.44</v>
      </c>
      <c r="AN414" s="123"/>
      <c r="AO414" s="123"/>
      <c r="AP414" s="123"/>
      <c r="AQ414" s="123"/>
      <c r="AR414" s="124"/>
      <c r="AS414" s="172">
        <v>2948.09</v>
      </c>
      <c r="AT414" s="123"/>
      <c r="AU414" s="123"/>
      <c r="AV414" s="123"/>
      <c r="AW414" s="123"/>
      <c r="AX414" s="124"/>
      <c r="AY414" s="172">
        <v>2959.05</v>
      </c>
      <c r="AZ414" s="123"/>
      <c r="BA414" s="123"/>
      <c r="BB414" s="123"/>
      <c r="BC414" s="123"/>
      <c r="BD414" s="123"/>
      <c r="BE414" s="172">
        <v>3147.73</v>
      </c>
      <c r="BF414" s="123"/>
      <c r="BG414" s="123"/>
      <c r="BH414" s="123"/>
      <c r="BI414" s="123"/>
      <c r="BJ414" s="124"/>
      <c r="BK414" s="172">
        <v>3290.65</v>
      </c>
      <c r="BL414" s="123"/>
      <c r="BM414" s="123"/>
      <c r="BN414" s="123"/>
      <c r="BO414" s="123"/>
      <c r="BP414" s="123"/>
      <c r="BQ414" s="124"/>
      <c r="BR414" s="172">
        <v>3374.78</v>
      </c>
      <c r="BS414" s="123"/>
      <c r="BT414" s="123"/>
      <c r="BU414" s="123"/>
      <c r="BV414" s="123"/>
      <c r="BW414" s="123"/>
      <c r="BX414" s="124"/>
      <c r="BY414" s="172">
        <v>3401.49</v>
      </c>
      <c r="BZ414" s="123"/>
      <c r="CA414" s="123"/>
      <c r="CB414" s="123"/>
      <c r="CC414" s="123"/>
      <c r="CD414" s="123"/>
      <c r="CE414" s="124"/>
      <c r="CF414" s="172">
        <v>3389.76</v>
      </c>
      <c r="CG414" s="123"/>
      <c r="CH414" s="123"/>
      <c r="CI414" s="123"/>
      <c r="CJ414" s="123"/>
      <c r="CK414" s="123"/>
      <c r="CL414" s="124"/>
      <c r="CM414" s="172">
        <v>3394.74</v>
      </c>
      <c r="CN414" s="123"/>
      <c r="CO414" s="123"/>
      <c r="CP414" s="123"/>
      <c r="CQ414" s="123"/>
      <c r="CR414" s="123"/>
      <c r="CS414" s="124"/>
      <c r="CT414" s="172">
        <v>3419.29</v>
      </c>
      <c r="CU414" s="123"/>
      <c r="CV414" s="123"/>
      <c r="CW414" s="123"/>
      <c r="CX414" s="123"/>
      <c r="CY414" s="123"/>
      <c r="CZ414" s="124"/>
      <c r="DA414" s="172">
        <v>3416</v>
      </c>
      <c r="DB414" s="123"/>
      <c r="DC414" s="123"/>
      <c r="DD414" s="123"/>
      <c r="DE414" s="123"/>
      <c r="DF414" s="123"/>
      <c r="DG414" s="124"/>
      <c r="DH414" s="172">
        <v>3423.04</v>
      </c>
      <c r="DI414" s="123"/>
      <c r="DJ414" s="123"/>
      <c r="DK414" s="123"/>
      <c r="DL414" s="123"/>
      <c r="DM414" s="123"/>
      <c r="DN414" s="124"/>
      <c r="DO414" s="172">
        <v>3384.33</v>
      </c>
      <c r="DP414" s="123"/>
      <c r="DQ414" s="123"/>
      <c r="DR414" s="123"/>
      <c r="DS414" s="123"/>
      <c r="DT414" s="123"/>
      <c r="DU414" s="124"/>
      <c r="DV414" s="172">
        <v>3386.07</v>
      </c>
      <c r="DW414" s="123"/>
      <c r="DX414" s="123"/>
      <c r="DY414" s="123"/>
      <c r="DZ414" s="123"/>
      <c r="EA414" s="123"/>
      <c r="EB414" s="124"/>
      <c r="EC414" s="172">
        <v>3391.2</v>
      </c>
      <c r="ED414" s="123"/>
      <c r="EE414" s="123"/>
      <c r="EF414" s="123"/>
      <c r="EG414" s="123"/>
      <c r="EH414" s="123"/>
      <c r="EI414" s="124"/>
      <c r="EJ414" s="172">
        <v>3383.38</v>
      </c>
      <c r="EK414" s="123"/>
      <c r="EL414" s="123"/>
      <c r="EM414" s="123"/>
      <c r="EN414" s="123"/>
      <c r="EO414" s="123"/>
      <c r="EP414" s="124"/>
      <c r="EQ414" s="172">
        <v>3421.88</v>
      </c>
      <c r="ER414" s="123"/>
      <c r="ES414" s="123"/>
      <c r="ET414" s="123"/>
      <c r="EU414" s="123"/>
      <c r="EV414" s="123"/>
      <c r="EW414" s="124"/>
      <c r="EX414" s="172">
        <v>3409.66</v>
      </c>
      <c r="EY414" s="123"/>
      <c r="EZ414" s="123"/>
      <c r="FA414" s="123"/>
      <c r="FB414" s="123"/>
      <c r="FC414" s="123"/>
      <c r="FD414" s="124"/>
      <c r="FE414" s="172">
        <v>3309.37</v>
      </c>
      <c r="FF414" s="123"/>
      <c r="FG414" s="123"/>
      <c r="FH414" s="123"/>
      <c r="FI414" s="123"/>
      <c r="FJ414" s="123"/>
      <c r="FK414" s="124"/>
    </row>
    <row r="415" spans="1:167" s="2" customFormat="1" ht="15.75" customHeight="1" x14ac:dyDescent="0.2">
      <c r="A415" s="125" t="s">
        <v>103</v>
      </c>
      <c r="B415" s="125"/>
      <c r="C415" s="125"/>
      <c r="D415" s="125"/>
      <c r="E415" s="125"/>
      <c r="F415" s="125"/>
      <c r="G415" s="125"/>
      <c r="H415" s="126"/>
      <c r="I415" s="172">
        <v>3229.26</v>
      </c>
      <c r="J415" s="123"/>
      <c r="K415" s="123"/>
      <c r="L415" s="123"/>
      <c r="M415" s="123"/>
      <c r="N415" s="124"/>
      <c r="O415" s="172">
        <v>3116.14</v>
      </c>
      <c r="P415" s="123"/>
      <c r="Q415" s="123"/>
      <c r="R415" s="123"/>
      <c r="S415" s="123"/>
      <c r="T415" s="124"/>
      <c r="U415" s="172">
        <v>3017.54</v>
      </c>
      <c r="V415" s="123"/>
      <c r="W415" s="123"/>
      <c r="X415" s="123"/>
      <c r="Y415" s="123"/>
      <c r="Z415" s="124"/>
      <c r="AA415" s="172">
        <v>2975.48</v>
      </c>
      <c r="AB415" s="123"/>
      <c r="AC415" s="123"/>
      <c r="AD415" s="123"/>
      <c r="AE415" s="123"/>
      <c r="AF415" s="124"/>
      <c r="AG415" s="172">
        <v>2968.64</v>
      </c>
      <c r="AH415" s="123"/>
      <c r="AI415" s="123"/>
      <c r="AJ415" s="123"/>
      <c r="AK415" s="123"/>
      <c r="AL415" s="124"/>
      <c r="AM415" s="172">
        <v>2942.61</v>
      </c>
      <c r="AN415" s="123"/>
      <c r="AO415" s="123"/>
      <c r="AP415" s="123"/>
      <c r="AQ415" s="123"/>
      <c r="AR415" s="124"/>
      <c r="AS415" s="172">
        <v>2833.26</v>
      </c>
      <c r="AT415" s="123"/>
      <c r="AU415" s="123"/>
      <c r="AV415" s="123"/>
      <c r="AW415" s="123"/>
      <c r="AX415" s="124"/>
      <c r="AY415" s="172">
        <v>2862.78</v>
      </c>
      <c r="AZ415" s="123"/>
      <c r="BA415" s="123"/>
      <c r="BB415" s="123"/>
      <c r="BC415" s="123"/>
      <c r="BD415" s="123"/>
      <c r="BE415" s="172">
        <v>3004.38</v>
      </c>
      <c r="BF415" s="123"/>
      <c r="BG415" s="123"/>
      <c r="BH415" s="123"/>
      <c r="BI415" s="123"/>
      <c r="BJ415" s="124"/>
      <c r="BK415" s="172">
        <v>3230.67</v>
      </c>
      <c r="BL415" s="123"/>
      <c r="BM415" s="123"/>
      <c r="BN415" s="123"/>
      <c r="BO415" s="123"/>
      <c r="BP415" s="123"/>
      <c r="BQ415" s="124"/>
      <c r="BR415" s="172">
        <v>3309.3</v>
      </c>
      <c r="BS415" s="123"/>
      <c r="BT415" s="123"/>
      <c r="BU415" s="123"/>
      <c r="BV415" s="123"/>
      <c r="BW415" s="123"/>
      <c r="BX415" s="124"/>
      <c r="BY415" s="172">
        <v>3327.1</v>
      </c>
      <c r="BZ415" s="123"/>
      <c r="CA415" s="123"/>
      <c r="CB415" s="123"/>
      <c r="CC415" s="123"/>
      <c r="CD415" s="123"/>
      <c r="CE415" s="124"/>
      <c r="CF415" s="172">
        <v>3326.5</v>
      </c>
      <c r="CG415" s="123"/>
      <c r="CH415" s="123"/>
      <c r="CI415" s="123"/>
      <c r="CJ415" s="123"/>
      <c r="CK415" s="123"/>
      <c r="CL415" s="124"/>
      <c r="CM415" s="172">
        <v>3330.38</v>
      </c>
      <c r="CN415" s="123"/>
      <c r="CO415" s="123"/>
      <c r="CP415" s="123"/>
      <c r="CQ415" s="123"/>
      <c r="CR415" s="123"/>
      <c r="CS415" s="124"/>
      <c r="CT415" s="172">
        <v>3351.81</v>
      </c>
      <c r="CU415" s="123"/>
      <c r="CV415" s="123"/>
      <c r="CW415" s="123"/>
      <c r="CX415" s="123"/>
      <c r="CY415" s="123"/>
      <c r="CZ415" s="124"/>
      <c r="DA415" s="172">
        <v>3349.87</v>
      </c>
      <c r="DB415" s="123"/>
      <c r="DC415" s="123"/>
      <c r="DD415" s="123"/>
      <c r="DE415" s="123"/>
      <c r="DF415" s="123"/>
      <c r="DG415" s="124"/>
      <c r="DH415" s="172">
        <v>3352.37</v>
      </c>
      <c r="DI415" s="123"/>
      <c r="DJ415" s="123"/>
      <c r="DK415" s="123"/>
      <c r="DL415" s="123"/>
      <c r="DM415" s="123"/>
      <c r="DN415" s="124"/>
      <c r="DO415" s="172">
        <v>3339.85</v>
      </c>
      <c r="DP415" s="123"/>
      <c r="DQ415" s="123"/>
      <c r="DR415" s="123"/>
      <c r="DS415" s="123"/>
      <c r="DT415" s="123"/>
      <c r="DU415" s="124"/>
      <c r="DV415" s="172">
        <v>3339.58</v>
      </c>
      <c r="DW415" s="123"/>
      <c r="DX415" s="123"/>
      <c r="DY415" s="123"/>
      <c r="DZ415" s="123"/>
      <c r="EA415" s="123"/>
      <c r="EB415" s="124"/>
      <c r="EC415" s="172">
        <v>3341.82</v>
      </c>
      <c r="ED415" s="123"/>
      <c r="EE415" s="123"/>
      <c r="EF415" s="123"/>
      <c r="EG415" s="123"/>
      <c r="EH415" s="123"/>
      <c r="EI415" s="124"/>
      <c r="EJ415" s="172">
        <v>3346.07</v>
      </c>
      <c r="EK415" s="123"/>
      <c r="EL415" s="123"/>
      <c r="EM415" s="123"/>
      <c r="EN415" s="123"/>
      <c r="EO415" s="123"/>
      <c r="EP415" s="124"/>
      <c r="EQ415" s="172">
        <v>3366.04</v>
      </c>
      <c r="ER415" s="123"/>
      <c r="ES415" s="123"/>
      <c r="ET415" s="123"/>
      <c r="EU415" s="123"/>
      <c r="EV415" s="123"/>
      <c r="EW415" s="124"/>
      <c r="EX415" s="172">
        <v>3363.33</v>
      </c>
      <c r="EY415" s="123"/>
      <c r="EZ415" s="123"/>
      <c r="FA415" s="123"/>
      <c r="FB415" s="123"/>
      <c r="FC415" s="123"/>
      <c r="FD415" s="124"/>
      <c r="FE415" s="172">
        <v>3335.32</v>
      </c>
      <c r="FF415" s="123"/>
      <c r="FG415" s="123"/>
      <c r="FH415" s="123"/>
      <c r="FI415" s="123"/>
      <c r="FJ415" s="123"/>
      <c r="FK415" s="124"/>
    </row>
    <row r="416" spans="1:167" s="2" customFormat="1" ht="15.75" customHeight="1" x14ac:dyDescent="0.2">
      <c r="A416" s="125" t="s">
        <v>8</v>
      </c>
      <c r="B416" s="125"/>
      <c r="C416" s="125"/>
      <c r="D416" s="125"/>
      <c r="E416" s="125"/>
      <c r="F416" s="125"/>
      <c r="G416" s="125"/>
      <c r="H416" s="126"/>
      <c r="I416" s="172">
        <v>3230.44</v>
      </c>
      <c r="J416" s="123"/>
      <c r="K416" s="123"/>
      <c r="L416" s="123"/>
      <c r="M416" s="123"/>
      <c r="N416" s="124"/>
      <c r="O416" s="172">
        <v>3021.91</v>
      </c>
      <c r="P416" s="123"/>
      <c r="Q416" s="123"/>
      <c r="R416" s="123"/>
      <c r="S416" s="123"/>
      <c r="T416" s="124"/>
      <c r="U416" s="172">
        <v>2931.16</v>
      </c>
      <c r="V416" s="123"/>
      <c r="W416" s="123"/>
      <c r="X416" s="123"/>
      <c r="Y416" s="123"/>
      <c r="Z416" s="124"/>
      <c r="AA416" s="172">
        <v>2828.32</v>
      </c>
      <c r="AB416" s="123"/>
      <c r="AC416" s="123"/>
      <c r="AD416" s="123"/>
      <c r="AE416" s="123"/>
      <c r="AF416" s="124"/>
      <c r="AG416" s="172">
        <v>2816.97</v>
      </c>
      <c r="AH416" s="123"/>
      <c r="AI416" s="123"/>
      <c r="AJ416" s="123"/>
      <c r="AK416" s="123"/>
      <c r="AL416" s="124"/>
      <c r="AM416" s="172">
        <v>2874.21</v>
      </c>
      <c r="AN416" s="123"/>
      <c r="AO416" s="123"/>
      <c r="AP416" s="123"/>
      <c r="AQ416" s="123"/>
      <c r="AR416" s="124"/>
      <c r="AS416" s="172">
        <v>2877.11</v>
      </c>
      <c r="AT416" s="123"/>
      <c r="AU416" s="123"/>
      <c r="AV416" s="123"/>
      <c r="AW416" s="123"/>
      <c r="AX416" s="124"/>
      <c r="AY416" s="172">
        <v>3070.48</v>
      </c>
      <c r="AZ416" s="123"/>
      <c r="BA416" s="123"/>
      <c r="BB416" s="123"/>
      <c r="BC416" s="123"/>
      <c r="BD416" s="123"/>
      <c r="BE416" s="172">
        <v>3321.93</v>
      </c>
      <c r="BF416" s="123"/>
      <c r="BG416" s="123"/>
      <c r="BH416" s="123"/>
      <c r="BI416" s="123"/>
      <c r="BJ416" s="124"/>
      <c r="BK416" s="172">
        <v>3397.01</v>
      </c>
      <c r="BL416" s="123"/>
      <c r="BM416" s="123"/>
      <c r="BN416" s="123"/>
      <c r="BO416" s="123"/>
      <c r="BP416" s="123"/>
      <c r="BQ416" s="124"/>
      <c r="BR416" s="172">
        <v>3489.99</v>
      </c>
      <c r="BS416" s="123"/>
      <c r="BT416" s="123"/>
      <c r="BU416" s="123"/>
      <c r="BV416" s="123"/>
      <c r="BW416" s="123"/>
      <c r="BX416" s="124"/>
      <c r="BY416" s="172">
        <v>3482.69</v>
      </c>
      <c r="BZ416" s="123"/>
      <c r="CA416" s="123"/>
      <c r="CB416" s="123"/>
      <c r="CC416" s="123"/>
      <c r="CD416" s="123"/>
      <c r="CE416" s="124"/>
      <c r="CF416" s="172">
        <v>3452.36</v>
      </c>
      <c r="CG416" s="123"/>
      <c r="CH416" s="123"/>
      <c r="CI416" s="123"/>
      <c r="CJ416" s="123"/>
      <c r="CK416" s="123"/>
      <c r="CL416" s="124"/>
      <c r="CM416" s="172">
        <v>3475.18</v>
      </c>
      <c r="CN416" s="123"/>
      <c r="CO416" s="123"/>
      <c r="CP416" s="123"/>
      <c r="CQ416" s="123"/>
      <c r="CR416" s="123"/>
      <c r="CS416" s="124"/>
      <c r="CT416" s="172">
        <v>3501.32</v>
      </c>
      <c r="CU416" s="123"/>
      <c r="CV416" s="123"/>
      <c r="CW416" s="123"/>
      <c r="CX416" s="123"/>
      <c r="CY416" s="123"/>
      <c r="CZ416" s="124"/>
      <c r="DA416" s="172">
        <v>3471.71</v>
      </c>
      <c r="DB416" s="123"/>
      <c r="DC416" s="123"/>
      <c r="DD416" s="123"/>
      <c r="DE416" s="123"/>
      <c r="DF416" s="123"/>
      <c r="DG416" s="124"/>
      <c r="DH416" s="172">
        <v>3481.12</v>
      </c>
      <c r="DI416" s="123"/>
      <c r="DJ416" s="123"/>
      <c r="DK416" s="123"/>
      <c r="DL416" s="123"/>
      <c r="DM416" s="123"/>
      <c r="DN416" s="124"/>
      <c r="DO416" s="172">
        <v>3460.47</v>
      </c>
      <c r="DP416" s="123"/>
      <c r="DQ416" s="123"/>
      <c r="DR416" s="123"/>
      <c r="DS416" s="123"/>
      <c r="DT416" s="123"/>
      <c r="DU416" s="124"/>
      <c r="DV416" s="172">
        <v>3440.41</v>
      </c>
      <c r="DW416" s="123"/>
      <c r="DX416" s="123"/>
      <c r="DY416" s="123"/>
      <c r="DZ416" s="123"/>
      <c r="EA416" s="123"/>
      <c r="EB416" s="124"/>
      <c r="EC416" s="172">
        <v>3377.64</v>
      </c>
      <c r="ED416" s="123"/>
      <c r="EE416" s="123"/>
      <c r="EF416" s="123"/>
      <c r="EG416" s="123"/>
      <c r="EH416" s="123"/>
      <c r="EI416" s="124"/>
      <c r="EJ416" s="172">
        <v>3349.69</v>
      </c>
      <c r="EK416" s="123"/>
      <c r="EL416" s="123"/>
      <c r="EM416" s="123"/>
      <c r="EN416" s="123"/>
      <c r="EO416" s="123"/>
      <c r="EP416" s="124"/>
      <c r="EQ416" s="172">
        <v>3423.47</v>
      </c>
      <c r="ER416" s="123"/>
      <c r="ES416" s="123"/>
      <c r="ET416" s="123"/>
      <c r="EU416" s="123"/>
      <c r="EV416" s="123"/>
      <c r="EW416" s="124"/>
      <c r="EX416" s="172">
        <v>3360.19</v>
      </c>
      <c r="EY416" s="123"/>
      <c r="EZ416" s="123"/>
      <c r="FA416" s="123"/>
      <c r="FB416" s="123"/>
      <c r="FC416" s="123"/>
      <c r="FD416" s="124"/>
      <c r="FE416" s="172">
        <v>3299.46</v>
      </c>
      <c r="FF416" s="123"/>
      <c r="FG416" s="123"/>
      <c r="FH416" s="123"/>
      <c r="FI416" s="123"/>
      <c r="FJ416" s="123"/>
      <c r="FK416" s="124"/>
    </row>
    <row r="417" spans="1:167" s="2" customFormat="1" ht="15.75" customHeight="1" x14ac:dyDescent="0.2">
      <c r="A417" s="125" t="s">
        <v>104</v>
      </c>
      <c r="B417" s="125"/>
      <c r="C417" s="125"/>
      <c r="D417" s="125"/>
      <c r="E417" s="125"/>
      <c r="F417" s="125"/>
      <c r="G417" s="125"/>
      <c r="H417" s="126"/>
      <c r="I417" s="172">
        <v>3017.41</v>
      </c>
      <c r="J417" s="123"/>
      <c r="K417" s="123"/>
      <c r="L417" s="123"/>
      <c r="M417" s="123"/>
      <c r="N417" s="124"/>
      <c r="O417" s="172">
        <v>2968.85</v>
      </c>
      <c r="P417" s="123"/>
      <c r="Q417" s="123"/>
      <c r="R417" s="123"/>
      <c r="S417" s="123"/>
      <c r="T417" s="124"/>
      <c r="U417" s="172">
        <v>2808.47</v>
      </c>
      <c r="V417" s="123"/>
      <c r="W417" s="123"/>
      <c r="X417" s="123"/>
      <c r="Y417" s="123"/>
      <c r="Z417" s="124"/>
      <c r="AA417" s="172">
        <v>2773.34</v>
      </c>
      <c r="AB417" s="123"/>
      <c r="AC417" s="123"/>
      <c r="AD417" s="123"/>
      <c r="AE417" s="123"/>
      <c r="AF417" s="124"/>
      <c r="AG417" s="172">
        <v>2773.84</v>
      </c>
      <c r="AH417" s="123"/>
      <c r="AI417" s="123"/>
      <c r="AJ417" s="123"/>
      <c r="AK417" s="123"/>
      <c r="AL417" s="124"/>
      <c r="AM417" s="172">
        <v>2863.31</v>
      </c>
      <c r="AN417" s="123"/>
      <c r="AO417" s="123"/>
      <c r="AP417" s="123"/>
      <c r="AQ417" s="123"/>
      <c r="AR417" s="124"/>
      <c r="AS417" s="172">
        <v>2846.15</v>
      </c>
      <c r="AT417" s="123"/>
      <c r="AU417" s="123"/>
      <c r="AV417" s="123"/>
      <c r="AW417" s="123"/>
      <c r="AX417" s="124"/>
      <c r="AY417" s="172">
        <v>3083.28</v>
      </c>
      <c r="AZ417" s="123"/>
      <c r="BA417" s="123"/>
      <c r="BB417" s="123"/>
      <c r="BC417" s="123"/>
      <c r="BD417" s="123"/>
      <c r="BE417" s="172">
        <v>3241.15</v>
      </c>
      <c r="BF417" s="123"/>
      <c r="BG417" s="123"/>
      <c r="BH417" s="123"/>
      <c r="BI417" s="123"/>
      <c r="BJ417" s="124"/>
      <c r="BK417" s="172">
        <v>3316.13</v>
      </c>
      <c r="BL417" s="123"/>
      <c r="BM417" s="123"/>
      <c r="BN417" s="123"/>
      <c r="BO417" s="123"/>
      <c r="BP417" s="123"/>
      <c r="BQ417" s="124"/>
      <c r="BR417" s="172">
        <v>3344.57</v>
      </c>
      <c r="BS417" s="123"/>
      <c r="BT417" s="123"/>
      <c r="BU417" s="123"/>
      <c r="BV417" s="123"/>
      <c r="BW417" s="123"/>
      <c r="BX417" s="124"/>
      <c r="BY417" s="172">
        <v>3341.53</v>
      </c>
      <c r="BZ417" s="123"/>
      <c r="CA417" s="123"/>
      <c r="CB417" s="123"/>
      <c r="CC417" s="123"/>
      <c r="CD417" s="123"/>
      <c r="CE417" s="124"/>
      <c r="CF417" s="172">
        <v>3328.9</v>
      </c>
      <c r="CG417" s="123"/>
      <c r="CH417" s="123"/>
      <c r="CI417" s="123"/>
      <c r="CJ417" s="123"/>
      <c r="CK417" s="123"/>
      <c r="CL417" s="124"/>
      <c r="CM417" s="172">
        <v>3352.62</v>
      </c>
      <c r="CN417" s="123"/>
      <c r="CO417" s="123"/>
      <c r="CP417" s="123"/>
      <c r="CQ417" s="123"/>
      <c r="CR417" s="123"/>
      <c r="CS417" s="124"/>
      <c r="CT417" s="172">
        <v>3377.72</v>
      </c>
      <c r="CU417" s="123"/>
      <c r="CV417" s="123"/>
      <c r="CW417" s="123"/>
      <c r="CX417" s="123"/>
      <c r="CY417" s="123"/>
      <c r="CZ417" s="124"/>
      <c r="DA417" s="172">
        <v>3363.5</v>
      </c>
      <c r="DB417" s="123"/>
      <c r="DC417" s="123"/>
      <c r="DD417" s="123"/>
      <c r="DE417" s="123"/>
      <c r="DF417" s="123"/>
      <c r="DG417" s="124"/>
      <c r="DH417" s="172">
        <v>3377.56</v>
      </c>
      <c r="DI417" s="123"/>
      <c r="DJ417" s="123"/>
      <c r="DK417" s="123"/>
      <c r="DL417" s="123"/>
      <c r="DM417" s="123"/>
      <c r="DN417" s="124"/>
      <c r="DO417" s="172">
        <v>3364.94</v>
      </c>
      <c r="DP417" s="123"/>
      <c r="DQ417" s="123"/>
      <c r="DR417" s="123"/>
      <c r="DS417" s="123"/>
      <c r="DT417" s="123"/>
      <c r="DU417" s="124"/>
      <c r="DV417" s="172">
        <v>3350.36</v>
      </c>
      <c r="DW417" s="123"/>
      <c r="DX417" s="123"/>
      <c r="DY417" s="123"/>
      <c r="DZ417" s="123"/>
      <c r="EA417" s="123"/>
      <c r="EB417" s="124"/>
      <c r="EC417" s="172">
        <v>3330.58</v>
      </c>
      <c r="ED417" s="123"/>
      <c r="EE417" s="123"/>
      <c r="EF417" s="123"/>
      <c r="EG417" s="123"/>
      <c r="EH417" s="123"/>
      <c r="EI417" s="124"/>
      <c r="EJ417" s="172">
        <v>3326.42</v>
      </c>
      <c r="EK417" s="123"/>
      <c r="EL417" s="123"/>
      <c r="EM417" s="123"/>
      <c r="EN417" s="123"/>
      <c r="EO417" s="123"/>
      <c r="EP417" s="124"/>
      <c r="EQ417" s="172">
        <v>3359.37</v>
      </c>
      <c r="ER417" s="123"/>
      <c r="ES417" s="123"/>
      <c r="ET417" s="123"/>
      <c r="EU417" s="123"/>
      <c r="EV417" s="123"/>
      <c r="EW417" s="124"/>
      <c r="EX417" s="172">
        <v>3322.14</v>
      </c>
      <c r="EY417" s="123"/>
      <c r="EZ417" s="123"/>
      <c r="FA417" s="123"/>
      <c r="FB417" s="123"/>
      <c r="FC417" s="123"/>
      <c r="FD417" s="124"/>
      <c r="FE417" s="172">
        <v>3184.37</v>
      </c>
      <c r="FF417" s="123"/>
      <c r="FG417" s="123"/>
      <c r="FH417" s="123"/>
      <c r="FI417" s="123"/>
      <c r="FJ417" s="123"/>
      <c r="FK417" s="124"/>
    </row>
    <row r="418" spans="1:167" s="2" customFormat="1" ht="15.75" customHeight="1" x14ac:dyDescent="0.2">
      <c r="A418" s="125" t="s">
        <v>105</v>
      </c>
      <c r="B418" s="125"/>
      <c r="C418" s="125"/>
      <c r="D418" s="125"/>
      <c r="E418" s="125"/>
      <c r="F418" s="125"/>
      <c r="G418" s="125"/>
      <c r="H418" s="126"/>
      <c r="I418" s="172">
        <v>3009.24</v>
      </c>
      <c r="J418" s="123"/>
      <c r="K418" s="123"/>
      <c r="L418" s="123"/>
      <c r="M418" s="123"/>
      <c r="N418" s="124"/>
      <c r="O418" s="172">
        <v>2953.83</v>
      </c>
      <c r="P418" s="123"/>
      <c r="Q418" s="123"/>
      <c r="R418" s="123"/>
      <c r="S418" s="123"/>
      <c r="T418" s="124"/>
      <c r="U418" s="172">
        <v>2841.56</v>
      </c>
      <c r="V418" s="123"/>
      <c r="W418" s="123"/>
      <c r="X418" s="123"/>
      <c r="Y418" s="123"/>
      <c r="Z418" s="124"/>
      <c r="AA418" s="172">
        <v>2744.87</v>
      </c>
      <c r="AB418" s="123"/>
      <c r="AC418" s="123"/>
      <c r="AD418" s="123"/>
      <c r="AE418" s="123"/>
      <c r="AF418" s="124"/>
      <c r="AG418" s="172">
        <v>2733.09</v>
      </c>
      <c r="AH418" s="123"/>
      <c r="AI418" s="123"/>
      <c r="AJ418" s="123"/>
      <c r="AK418" s="123"/>
      <c r="AL418" s="124"/>
      <c r="AM418" s="172">
        <v>2854.6</v>
      </c>
      <c r="AN418" s="123"/>
      <c r="AO418" s="123"/>
      <c r="AP418" s="123"/>
      <c r="AQ418" s="123"/>
      <c r="AR418" s="124"/>
      <c r="AS418" s="172">
        <v>2551.8000000000002</v>
      </c>
      <c r="AT418" s="123"/>
      <c r="AU418" s="123"/>
      <c r="AV418" s="123"/>
      <c r="AW418" s="123"/>
      <c r="AX418" s="124"/>
      <c r="AY418" s="172">
        <v>2988.68</v>
      </c>
      <c r="AZ418" s="123"/>
      <c r="BA418" s="123"/>
      <c r="BB418" s="123"/>
      <c r="BC418" s="123"/>
      <c r="BD418" s="123"/>
      <c r="BE418" s="172">
        <v>3225.28</v>
      </c>
      <c r="BF418" s="123"/>
      <c r="BG418" s="123"/>
      <c r="BH418" s="123"/>
      <c r="BI418" s="123"/>
      <c r="BJ418" s="124"/>
      <c r="BK418" s="172">
        <v>3315.15</v>
      </c>
      <c r="BL418" s="123"/>
      <c r="BM418" s="123"/>
      <c r="BN418" s="123"/>
      <c r="BO418" s="123"/>
      <c r="BP418" s="123"/>
      <c r="BQ418" s="124"/>
      <c r="BR418" s="172">
        <v>3350.62</v>
      </c>
      <c r="BS418" s="123"/>
      <c r="BT418" s="123"/>
      <c r="BU418" s="123"/>
      <c r="BV418" s="123"/>
      <c r="BW418" s="123"/>
      <c r="BX418" s="124"/>
      <c r="BY418" s="172">
        <v>3345.08</v>
      </c>
      <c r="BZ418" s="123"/>
      <c r="CA418" s="123"/>
      <c r="CB418" s="123"/>
      <c r="CC418" s="123"/>
      <c r="CD418" s="123"/>
      <c r="CE418" s="124"/>
      <c r="CF418" s="172">
        <v>3327.38</v>
      </c>
      <c r="CG418" s="123"/>
      <c r="CH418" s="123"/>
      <c r="CI418" s="123"/>
      <c r="CJ418" s="123"/>
      <c r="CK418" s="123"/>
      <c r="CL418" s="124"/>
      <c r="CM418" s="172">
        <v>3351.31</v>
      </c>
      <c r="CN418" s="123"/>
      <c r="CO418" s="123"/>
      <c r="CP418" s="123"/>
      <c r="CQ418" s="123"/>
      <c r="CR418" s="123"/>
      <c r="CS418" s="124"/>
      <c r="CT418" s="172">
        <v>3375.41</v>
      </c>
      <c r="CU418" s="123"/>
      <c r="CV418" s="123"/>
      <c r="CW418" s="123"/>
      <c r="CX418" s="123"/>
      <c r="CY418" s="123"/>
      <c r="CZ418" s="124"/>
      <c r="DA418" s="172">
        <v>3359.3</v>
      </c>
      <c r="DB418" s="123"/>
      <c r="DC418" s="123"/>
      <c r="DD418" s="123"/>
      <c r="DE418" s="123"/>
      <c r="DF418" s="123"/>
      <c r="DG418" s="124"/>
      <c r="DH418" s="172">
        <v>3348.28</v>
      </c>
      <c r="DI418" s="123"/>
      <c r="DJ418" s="123"/>
      <c r="DK418" s="123"/>
      <c r="DL418" s="123"/>
      <c r="DM418" s="123"/>
      <c r="DN418" s="124"/>
      <c r="DO418" s="172">
        <v>3322.19</v>
      </c>
      <c r="DP418" s="123"/>
      <c r="DQ418" s="123"/>
      <c r="DR418" s="123"/>
      <c r="DS418" s="123"/>
      <c r="DT418" s="123"/>
      <c r="DU418" s="124"/>
      <c r="DV418" s="172">
        <v>3300.76</v>
      </c>
      <c r="DW418" s="123"/>
      <c r="DX418" s="123"/>
      <c r="DY418" s="123"/>
      <c r="DZ418" s="123"/>
      <c r="EA418" s="123"/>
      <c r="EB418" s="124"/>
      <c r="EC418" s="172">
        <v>3207.59</v>
      </c>
      <c r="ED418" s="123"/>
      <c r="EE418" s="123"/>
      <c r="EF418" s="123"/>
      <c r="EG418" s="123"/>
      <c r="EH418" s="123"/>
      <c r="EI418" s="124"/>
      <c r="EJ418" s="172">
        <v>3260.76</v>
      </c>
      <c r="EK418" s="123"/>
      <c r="EL418" s="123"/>
      <c r="EM418" s="123"/>
      <c r="EN418" s="123"/>
      <c r="EO418" s="123"/>
      <c r="EP418" s="124"/>
      <c r="EQ418" s="172">
        <v>3319.09</v>
      </c>
      <c r="ER418" s="123"/>
      <c r="ES418" s="123"/>
      <c r="ET418" s="123"/>
      <c r="EU418" s="123"/>
      <c r="EV418" s="123"/>
      <c r="EW418" s="124"/>
      <c r="EX418" s="172">
        <v>3258.01</v>
      </c>
      <c r="EY418" s="123"/>
      <c r="EZ418" s="123"/>
      <c r="FA418" s="123"/>
      <c r="FB418" s="123"/>
      <c r="FC418" s="123"/>
      <c r="FD418" s="124"/>
      <c r="FE418" s="172">
        <v>3066.15</v>
      </c>
      <c r="FF418" s="123"/>
      <c r="FG418" s="123"/>
      <c r="FH418" s="123"/>
      <c r="FI418" s="123"/>
      <c r="FJ418" s="123"/>
      <c r="FK418" s="124"/>
    </row>
    <row r="419" spans="1:167" s="2" customFormat="1" ht="15.75" customHeight="1" x14ac:dyDescent="0.2">
      <c r="A419" s="125" t="s">
        <v>106</v>
      </c>
      <c r="B419" s="125"/>
      <c r="C419" s="125"/>
      <c r="D419" s="125"/>
      <c r="E419" s="125"/>
      <c r="F419" s="125"/>
      <c r="G419" s="125"/>
      <c r="H419" s="126"/>
      <c r="I419" s="172">
        <v>3010.45</v>
      </c>
      <c r="J419" s="123"/>
      <c r="K419" s="123"/>
      <c r="L419" s="123"/>
      <c r="M419" s="123"/>
      <c r="N419" s="124"/>
      <c r="O419" s="172">
        <v>2980.3</v>
      </c>
      <c r="P419" s="123"/>
      <c r="Q419" s="123"/>
      <c r="R419" s="123"/>
      <c r="S419" s="123"/>
      <c r="T419" s="124"/>
      <c r="U419" s="172">
        <v>2878.21</v>
      </c>
      <c r="V419" s="123"/>
      <c r="W419" s="123"/>
      <c r="X419" s="123"/>
      <c r="Y419" s="123"/>
      <c r="Z419" s="124"/>
      <c r="AA419" s="172">
        <v>2777.98</v>
      </c>
      <c r="AB419" s="123"/>
      <c r="AC419" s="123"/>
      <c r="AD419" s="123"/>
      <c r="AE419" s="123"/>
      <c r="AF419" s="124"/>
      <c r="AG419" s="172">
        <v>2800.17</v>
      </c>
      <c r="AH419" s="123"/>
      <c r="AI419" s="123"/>
      <c r="AJ419" s="123"/>
      <c r="AK419" s="123"/>
      <c r="AL419" s="124"/>
      <c r="AM419" s="172">
        <v>2882.55</v>
      </c>
      <c r="AN419" s="123"/>
      <c r="AO419" s="123"/>
      <c r="AP419" s="123"/>
      <c r="AQ419" s="123"/>
      <c r="AR419" s="124"/>
      <c r="AS419" s="172">
        <v>2662.97</v>
      </c>
      <c r="AT419" s="123"/>
      <c r="AU419" s="123"/>
      <c r="AV419" s="123"/>
      <c r="AW419" s="123"/>
      <c r="AX419" s="124"/>
      <c r="AY419" s="172">
        <v>2983.82</v>
      </c>
      <c r="AZ419" s="123"/>
      <c r="BA419" s="123"/>
      <c r="BB419" s="123"/>
      <c r="BC419" s="123"/>
      <c r="BD419" s="123"/>
      <c r="BE419" s="172">
        <v>3260.28</v>
      </c>
      <c r="BF419" s="123"/>
      <c r="BG419" s="123"/>
      <c r="BH419" s="123"/>
      <c r="BI419" s="123"/>
      <c r="BJ419" s="124"/>
      <c r="BK419" s="172">
        <v>3372.13</v>
      </c>
      <c r="BL419" s="123"/>
      <c r="BM419" s="123"/>
      <c r="BN419" s="123"/>
      <c r="BO419" s="123"/>
      <c r="BP419" s="123"/>
      <c r="BQ419" s="124"/>
      <c r="BR419" s="172">
        <v>3419.58</v>
      </c>
      <c r="BS419" s="123"/>
      <c r="BT419" s="123"/>
      <c r="BU419" s="123"/>
      <c r="BV419" s="123"/>
      <c r="BW419" s="123"/>
      <c r="BX419" s="124"/>
      <c r="BY419" s="172">
        <v>3411.79</v>
      </c>
      <c r="BZ419" s="123"/>
      <c r="CA419" s="123"/>
      <c r="CB419" s="123"/>
      <c r="CC419" s="123"/>
      <c r="CD419" s="123"/>
      <c r="CE419" s="124"/>
      <c r="CF419" s="172">
        <v>3382.15</v>
      </c>
      <c r="CG419" s="123"/>
      <c r="CH419" s="123"/>
      <c r="CI419" s="123"/>
      <c r="CJ419" s="123"/>
      <c r="CK419" s="123"/>
      <c r="CL419" s="124"/>
      <c r="CM419" s="172">
        <v>3418.55</v>
      </c>
      <c r="CN419" s="123"/>
      <c r="CO419" s="123"/>
      <c r="CP419" s="123"/>
      <c r="CQ419" s="123"/>
      <c r="CR419" s="123"/>
      <c r="CS419" s="124"/>
      <c r="CT419" s="172">
        <v>3458.03</v>
      </c>
      <c r="CU419" s="123"/>
      <c r="CV419" s="123"/>
      <c r="CW419" s="123"/>
      <c r="CX419" s="123"/>
      <c r="CY419" s="123"/>
      <c r="CZ419" s="124"/>
      <c r="DA419" s="172">
        <v>3268.68</v>
      </c>
      <c r="DB419" s="123"/>
      <c r="DC419" s="123"/>
      <c r="DD419" s="123"/>
      <c r="DE419" s="123"/>
      <c r="DF419" s="123"/>
      <c r="DG419" s="124"/>
      <c r="DH419" s="172">
        <v>3431.1</v>
      </c>
      <c r="DI419" s="123"/>
      <c r="DJ419" s="123"/>
      <c r="DK419" s="123"/>
      <c r="DL419" s="123"/>
      <c r="DM419" s="123"/>
      <c r="DN419" s="124"/>
      <c r="DO419" s="172">
        <v>3394.85</v>
      </c>
      <c r="DP419" s="123"/>
      <c r="DQ419" s="123"/>
      <c r="DR419" s="123"/>
      <c r="DS419" s="123"/>
      <c r="DT419" s="123"/>
      <c r="DU419" s="124"/>
      <c r="DV419" s="172">
        <v>3377.71</v>
      </c>
      <c r="DW419" s="123"/>
      <c r="DX419" s="123"/>
      <c r="DY419" s="123"/>
      <c r="DZ419" s="123"/>
      <c r="EA419" s="123"/>
      <c r="EB419" s="124"/>
      <c r="EC419" s="172">
        <v>3353.08</v>
      </c>
      <c r="ED419" s="123"/>
      <c r="EE419" s="123"/>
      <c r="EF419" s="123"/>
      <c r="EG419" s="123"/>
      <c r="EH419" s="123"/>
      <c r="EI419" s="124"/>
      <c r="EJ419" s="172">
        <v>3350.15</v>
      </c>
      <c r="EK419" s="123"/>
      <c r="EL419" s="123"/>
      <c r="EM419" s="123"/>
      <c r="EN419" s="123"/>
      <c r="EO419" s="123"/>
      <c r="EP419" s="124"/>
      <c r="EQ419" s="172">
        <v>3388.58</v>
      </c>
      <c r="ER419" s="123"/>
      <c r="ES419" s="123"/>
      <c r="ET419" s="123"/>
      <c r="EU419" s="123"/>
      <c r="EV419" s="123"/>
      <c r="EW419" s="124"/>
      <c r="EX419" s="172">
        <v>3351.67</v>
      </c>
      <c r="EY419" s="123"/>
      <c r="EZ419" s="123"/>
      <c r="FA419" s="123"/>
      <c r="FB419" s="123"/>
      <c r="FC419" s="123"/>
      <c r="FD419" s="124"/>
      <c r="FE419" s="172">
        <v>3254.69</v>
      </c>
      <c r="FF419" s="123"/>
      <c r="FG419" s="123"/>
      <c r="FH419" s="123"/>
      <c r="FI419" s="123"/>
      <c r="FJ419" s="123"/>
      <c r="FK419" s="124"/>
    </row>
    <row r="420" spans="1:167" s="2" customFormat="1" ht="15.75" customHeight="1" x14ac:dyDescent="0.2">
      <c r="A420" s="125" t="s">
        <v>107</v>
      </c>
      <c r="B420" s="125"/>
      <c r="C420" s="125"/>
      <c r="D420" s="125"/>
      <c r="E420" s="125"/>
      <c r="F420" s="125"/>
      <c r="G420" s="125"/>
      <c r="H420" s="126"/>
      <c r="I420" s="172">
        <v>3012.74</v>
      </c>
      <c r="J420" s="123"/>
      <c r="K420" s="123"/>
      <c r="L420" s="123"/>
      <c r="M420" s="123"/>
      <c r="N420" s="124"/>
      <c r="O420" s="172">
        <v>2979.28</v>
      </c>
      <c r="P420" s="123"/>
      <c r="Q420" s="123"/>
      <c r="R420" s="123"/>
      <c r="S420" s="123"/>
      <c r="T420" s="124"/>
      <c r="U420" s="172">
        <v>2889.8</v>
      </c>
      <c r="V420" s="123"/>
      <c r="W420" s="123"/>
      <c r="X420" s="123"/>
      <c r="Y420" s="123"/>
      <c r="Z420" s="124"/>
      <c r="AA420" s="172">
        <v>2853.46</v>
      </c>
      <c r="AB420" s="123"/>
      <c r="AC420" s="123"/>
      <c r="AD420" s="123"/>
      <c r="AE420" s="123"/>
      <c r="AF420" s="124"/>
      <c r="AG420" s="172">
        <v>2842.38</v>
      </c>
      <c r="AH420" s="123"/>
      <c r="AI420" s="123"/>
      <c r="AJ420" s="123"/>
      <c r="AK420" s="123"/>
      <c r="AL420" s="124"/>
      <c r="AM420" s="172">
        <v>2890.17</v>
      </c>
      <c r="AN420" s="123"/>
      <c r="AO420" s="123"/>
      <c r="AP420" s="123"/>
      <c r="AQ420" s="123"/>
      <c r="AR420" s="124"/>
      <c r="AS420" s="172">
        <v>2871.7</v>
      </c>
      <c r="AT420" s="123"/>
      <c r="AU420" s="123"/>
      <c r="AV420" s="123"/>
      <c r="AW420" s="123"/>
      <c r="AX420" s="124"/>
      <c r="AY420" s="172">
        <v>3068.67</v>
      </c>
      <c r="AZ420" s="123"/>
      <c r="BA420" s="123"/>
      <c r="BB420" s="123"/>
      <c r="BC420" s="123"/>
      <c r="BD420" s="123"/>
      <c r="BE420" s="172">
        <v>3309.82</v>
      </c>
      <c r="BF420" s="123"/>
      <c r="BG420" s="123"/>
      <c r="BH420" s="123"/>
      <c r="BI420" s="123"/>
      <c r="BJ420" s="124"/>
      <c r="BK420" s="172">
        <v>3391.74</v>
      </c>
      <c r="BL420" s="123"/>
      <c r="BM420" s="123"/>
      <c r="BN420" s="123"/>
      <c r="BO420" s="123"/>
      <c r="BP420" s="123"/>
      <c r="BQ420" s="124"/>
      <c r="BR420" s="172">
        <v>3441.84</v>
      </c>
      <c r="BS420" s="123"/>
      <c r="BT420" s="123"/>
      <c r="BU420" s="123"/>
      <c r="BV420" s="123"/>
      <c r="BW420" s="123"/>
      <c r="BX420" s="124"/>
      <c r="BY420" s="172">
        <v>3441.04</v>
      </c>
      <c r="BZ420" s="123"/>
      <c r="CA420" s="123"/>
      <c r="CB420" s="123"/>
      <c r="CC420" s="123"/>
      <c r="CD420" s="123"/>
      <c r="CE420" s="124"/>
      <c r="CF420" s="172">
        <v>3417.72</v>
      </c>
      <c r="CG420" s="123"/>
      <c r="CH420" s="123"/>
      <c r="CI420" s="123"/>
      <c r="CJ420" s="123"/>
      <c r="CK420" s="123"/>
      <c r="CL420" s="124"/>
      <c r="CM420" s="172">
        <v>3430.63</v>
      </c>
      <c r="CN420" s="123"/>
      <c r="CO420" s="123"/>
      <c r="CP420" s="123"/>
      <c r="CQ420" s="123"/>
      <c r="CR420" s="123"/>
      <c r="CS420" s="124"/>
      <c r="CT420" s="172">
        <v>3455.2</v>
      </c>
      <c r="CU420" s="123"/>
      <c r="CV420" s="123"/>
      <c r="CW420" s="123"/>
      <c r="CX420" s="123"/>
      <c r="CY420" s="123"/>
      <c r="CZ420" s="124"/>
      <c r="DA420" s="172">
        <v>3436.82</v>
      </c>
      <c r="DB420" s="123"/>
      <c r="DC420" s="123"/>
      <c r="DD420" s="123"/>
      <c r="DE420" s="123"/>
      <c r="DF420" s="123"/>
      <c r="DG420" s="124"/>
      <c r="DH420" s="172">
        <v>3451.18</v>
      </c>
      <c r="DI420" s="123"/>
      <c r="DJ420" s="123"/>
      <c r="DK420" s="123"/>
      <c r="DL420" s="123"/>
      <c r="DM420" s="123"/>
      <c r="DN420" s="124"/>
      <c r="DO420" s="172">
        <v>3425.65</v>
      </c>
      <c r="DP420" s="123"/>
      <c r="DQ420" s="123"/>
      <c r="DR420" s="123"/>
      <c r="DS420" s="123"/>
      <c r="DT420" s="123"/>
      <c r="DU420" s="124"/>
      <c r="DV420" s="172">
        <v>3408.76</v>
      </c>
      <c r="DW420" s="123"/>
      <c r="DX420" s="123"/>
      <c r="DY420" s="123"/>
      <c r="DZ420" s="123"/>
      <c r="EA420" s="123"/>
      <c r="EB420" s="124"/>
      <c r="EC420" s="172">
        <v>3390.27</v>
      </c>
      <c r="ED420" s="123"/>
      <c r="EE420" s="123"/>
      <c r="EF420" s="123"/>
      <c r="EG420" s="123"/>
      <c r="EH420" s="123"/>
      <c r="EI420" s="124"/>
      <c r="EJ420" s="172">
        <v>3409.81</v>
      </c>
      <c r="EK420" s="123"/>
      <c r="EL420" s="123"/>
      <c r="EM420" s="123"/>
      <c r="EN420" s="123"/>
      <c r="EO420" s="123"/>
      <c r="EP420" s="124"/>
      <c r="EQ420" s="172">
        <v>3458.81</v>
      </c>
      <c r="ER420" s="123"/>
      <c r="ES420" s="123"/>
      <c r="ET420" s="123"/>
      <c r="EU420" s="123"/>
      <c r="EV420" s="123"/>
      <c r="EW420" s="124"/>
      <c r="EX420" s="172">
        <v>3459.73</v>
      </c>
      <c r="EY420" s="123"/>
      <c r="EZ420" s="123"/>
      <c r="FA420" s="123"/>
      <c r="FB420" s="123"/>
      <c r="FC420" s="123"/>
      <c r="FD420" s="124"/>
      <c r="FE420" s="172">
        <v>3392.26</v>
      </c>
      <c r="FF420" s="123"/>
      <c r="FG420" s="123"/>
      <c r="FH420" s="123"/>
      <c r="FI420" s="123"/>
      <c r="FJ420" s="123"/>
      <c r="FK420" s="124"/>
    </row>
    <row r="421" spans="1:167" s="2" customFormat="1" ht="15.75" customHeight="1" x14ac:dyDescent="0.2">
      <c r="A421" s="125" t="s">
        <v>10</v>
      </c>
      <c r="B421" s="125"/>
      <c r="C421" s="125"/>
      <c r="D421" s="125"/>
      <c r="E421" s="125"/>
      <c r="F421" s="125"/>
      <c r="G421" s="125"/>
      <c r="H421" s="126"/>
      <c r="I421" s="172">
        <v>3163.47</v>
      </c>
      <c r="J421" s="123"/>
      <c r="K421" s="123"/>
      <c r="L421" s="123"/>
      <c r="M421" s="123"/>
      <c r="N421" s="124"/>
      <c r="O421" s="172">
        <v>3025.07</v>
      </c>
      <c r="P421" s="123"/>
      <c r="Q421" s="123"/>
      <c r="R421" s="123"/>
      <c r="S421" s="123"/>
      <c r="T421" s="124"/>
      <c r="U421" s="172">
        <v>3015.97</v>
      </c>
      <c r="V421" s="123"/>
      <c r="W421" s="123"/>
      <c r="X421" s="123"/>
      <c r="Y421" s="123"/>
      <c r="Z421" s="124"/>
      <c r="AA421" s="172">
        <v>2958.5</v>
      </c>
      <c r="AB421" s="123"/>
      <c r="AC421" s="123"/>
      <c r="AD421" s="123"/>
      <c r="AE421" s="123"/>
      <c r="AF421" s="124"/>
      <c r="AG421" s="172">
        <v>2954.1</v>
      </c>
      <c r="AH421" s="123"/>
      <c r="AI421" s="123"/>
      <c r="AJ421" s="123"/>
      <c r="AK421" s="123"/>
      <c r="AL421" s="124"/>
      <c r="AM421" s="172">
        <v>2932.06</v>
      </c>
      <c r="AN421" s="123"/>
      <c r="AO421" s="123"/>
      <c r="AP421" s="123"/>
      <c r="AQ421" s="123"/>
      <c r="AR421" s="124"/>
      <c r="AS421" s="172">
        <v>2559.17</v>
      </c>
      <c r="AT421" s="123"/>
      <c r="AU421" s="123"/>
      <c r="AV421" s="123"/>
      <c r="AW421" s="123"/>
      <c r="AX421" s="124"/>
      <c r="AY421" s="172">
        <v>2869.74</v>
      </c>
      <c r="AZ421" s="123"/>
      <c r="BA421" s="123"/>
      <c r="BB421" s="123"/>
      <c r="BC421" s="123"/>
      <c r="BD421" s="123"/>
      <c r="BE421" s="172">
        <v>3015.5</v>
      </c>
      <c r="BF421" s="123"/>
      <c r="BG421" s="123"/>
      <c r="BH421" s="123"/>
      <c r="BI421" s="123"/>
      <c r="BJ421" s="124"/>
      <c r="BK421" s="172">
        <v>3159.22</v>
      </c>
      <c r="BL421" s="123"/>
      <c r="BM421" s="123"/>
      <c r="BN421" s="123"/>
      <c r="BO421" s="123"/>
      <c r="BP421" s="123"/>
      <c r="BQ421" s="124"/>
      <c r="BR421" s="172">
        <v>3220.73</v>
      </c>
      <c r="BS421" s="123"/>
      <c r="BT421" s="123"/>
      <c r="BU421" s="123"/>
      <c r="BV421" s="123"/>
      <c r="BW421" s="123"/>
      <c r="BX421" s="124"/>
      <c r="BY421" s="172">
        <v>3276.24</v>
      </c>
      <c r="BZ421" s="123"/>
      <c r="CA421" s="123"/>
      <c r="CB421" s="123"/>
      <c r="CC421" s="123"/>
      <c r="CD421" s="123"/>
      <c r="CE421" s="124"/>
      <c r="CF421" s="172">
        <v>3252.9</v>
      </c>
      <c r="CG421" s="123"/>
      <c r="CH421" s="123"/>
      <c r="CI421" s="123"/>
      <c r="CJ421" s="123"/>
      <c r="CK421" s="123"/>
      <c r="CL421" s="124"/>
      <c r="CM421" s="172">
        <v>3250.96</v>
      </c>
      <c r="CN421" s="123"/>
      <c r="CO421" s="123"/>
      <c r="CP421" s="123"/>
      <c r="CQ421" s="123"/>
      <c r="CR421" s="123"/>
      <c r="CS421" s="124"/>
      <c r="CT421" s="172">
        <v>3313.6</v>
      </c>
      <c r="CU421" s="123"/>
      <c r="CV421" s="123"/>
      <c r="CW421" s="123"/>
      <c r="CX421" s="123"/>
      <c r="CY421" s="123"/>
      <c r="CZ421" s="124"/>
      <c r="DA421" s="172">
        <v>3303.19</v>
      </c>
      <c r="DB421" s="123"/>
      <c r="DC421" s="123"/>
      <c r="DD421" s="123"/>
      <c r="DE421" s="123"/>
      <c r="DF421" s="123"/>
      <c r="DG421" s="124"/>
      <c r="DH421" s="172">
        <v>3298.02</v>
      </c>
      <c r="DI421" s="123"/>
      <c r="DJ421" s="123"/>
      <c r="DK421" s="123"/>
      <c r="DL421" s="123"/>
      <c r="DM421" s="123"/>
      <c r="DN421" s="124"/>
      <c r="DO421" s="172">
        <v>3286.17</v>
      </c>
      <c r="DP421" s="123"/>
      <c r="DQ421" s="123"/>
      <c r="DR421" s="123"/>
      <c r="DS421" s="123"/>
      <c r="DT421" s="123"/>
      <c r="DU421" s="124"/>
      <c r="DV421" s="172">
        <v>3293.1</v>
      </c>
      <c r="DW421" s="123"/>
      <c r="DX421" s="123"/>
      <c r="DY421" s="123"/>
      <c r="DZ421" s="123"/>
      <c r="EA421" s="123"/>
      <c r="EB421" s="124"/>
      <c r="EC421" s="172">
        <v>3288.49</v>
      </c>
      <c r="ED421" s="123"/>
      <c r="EE421" s="123"/>
      <c r="EF421" s="123"/>
      <c r="EG421" s="123"/>
      <c r="EH421" s="123"/>
      <c r="EI421" s="124"/>
      <c r="EJ421" s="172">
        <v>3315.01</v>
      </c>
      <c r="EK421" s="123"/>
      <c r="EL421" s="123"/>
      <c r="EM421" s="123"/>
      <c r="EN421" s="123"/>
      <c r="EO421" s="123"/>
      <c r="EP421" s="124"/>
      <c r="EQ421" s="172">
        <v>3346.99</v>
      </c>
      <c r="ER421" s="123"/>
      <c r="ES421" s="123"/>
      <c r="ET421" s="123"/>
      <c r="EU421" s="123"/>
      <c r="EV421" s="123"/>
      <c r="EW421" s="124"/>
      <c r="EX421" s="172">
        <v>3318.1</v>
      </c>
      <c r="EY421" s="123"/>
      <c r="EZ421" s="123"/>
      <c r="FA421" s="123"/>
      <c r="FB421" s="123"/>
      <c r="FC421" s="123"/>
      <c r="FD421" s="124"/>
      <c r="FE421" s="172">
        <v>3120.42</v>
      </c>
      <c r="FF421" s="123"/>
      <c r="FG421" s="123"/>
      <c r="FH421" s="123"/>
      <c r="FI421" s="123"/>
      <c r="FJ421" s="123"/>
      <c r="FK421" s="124"/>
    </row>
    <row r="422" spans="1:167" s="2" customFormat="1" ht="15.75" customHeight="1" x14ac:dyDescent="0.2">
      <c r="A422" s="125" t="s">
        <v>108</v>
      </c>
      <c r="B422" s="125"/>
      <c r="C422" s="125"/>
      <c r="D422" s="125"/>
      <c r="E422" s="125"/>
      <c r="F422" s="125"/>
      <c r="G422" s="125"/>
      <c r="H422" s="126"/>
      <c r="I422" s="172">
        <v>3177.45</v>
      </c>
      <c r="J422" s="123"/>
      <c r="K422" s="123"/>
      <c r="L422" s="123"/>
      <c r="M422" s="123"/>
      <c r="N422" s="124"/>
      <c r="O422" s="172">
        <v>3008.65</v>
      </c>
      <c r="P422" s="123"/>
      <c r="Q422" s="123"/>
      <c r="R422" s="123"/>
      <c r="S422" s="123"/>
      <c r="T422" s="124"/>
      <c r="U422" s="172">
        <v>2973.19</v>
      </c>
      <c r="V422" s="123"/>
      <c r="W422" s="123"/>
      <c r="X422" s="123"/>
      <c r="Y422" s="123"/>
      <c r="Z422" s="124"/>
      <c r="AA422" s="172">
        <v>2942.42</v>
      </c>
      <c r="AB422" s="123"/>
      <c r="AC422" s="123"/>
      <c r="AD422" s="123"/>
      <c r="AE422" s="123"/>
      <c r="AF422" s="124"/>
      <c r="AG422" s="172">
        <v>2886.59</v>
      </c>
      <c r="AH422" s="123"/>
      <c r="AI422" s="123"/>
      <c r="AJ422" s="123"/>
      <c r="AK422" s="123"/>
      <c r="AL422" s="124"/>
      <c r="AM422" s="172">
        <v>2836.16</v>
      </c>
      <c r="AN422" s="123"/>
      <c r="AO422" s="123"/>
      <c r="AP422" s="123"/>
      <c r="AQ422" s="123"/>
      <c r="AR422" s="124"/>
      <c r="AS422" s="172">
        <v>2555.7199999999998</v>
      </c>
      <c r="AT422" s="123"/>
      <c r="AU422" s="123"/>
      <c r="AV422" s="123"/>
      <c r="AW422" s="123"/>
      <c r="AX422" s="124"/>
      <c r="AY422" s="172">
        <v>2555.7399999999998</v>
      </c>
      <c r="AZ422" s="123"/>
      <c r="BA422" s="123"/>
      <c r="BB422" s="123"/>
      <c r="BC422" s="123"/>
      <c r="BD422" s="123"/>
      <c r="BE422" s="172">
        <v>2934.61</v>
      </c>
      <c r="BF422" s="123"/>
      <c r="BG422" s="123"/>
      <c r="BH422" s="123"/>
      <c r="BI422" s="123"/>
      <c r="BJ422" s="124"/>
      <c r="BK422" s="172">
        <v>3084.97</v>
      </c>
      <c r="BL422" s="123"/>
      <c r="BM422" s="123"/>
      <c r="BN422" s="123"/>
      <c r="BO422" s="123"/>
      <c r="BP422" s="123"/>
      <c r="BQ422" s="124"/>
      <c r="BR422" s="172">
        <v>3190.51</v>
      </c>
      <c r="BS422" s="123"/>
      <c r="BT422" s="123"/>
      <c r="BU422" s="123"/>
      <c r="BV422" s="123"/>
      <c r="BW422" s="123"/>
      <c r="BX422" s="124"/>
      <c r="BY422" s="172">
        <v>3202.62</v>
      </c>
      <c r="BZ422" s="123"/>
      <c r="CA422" s="123"/>
      <c r="CB422" s="123"/>
      <c r="CC422" s="123"/>
      <c r="CD422" s="123"/>
      <c r="CE422" s="124"/>
      <c r="CF422" s="172">
        <v>3202.07</v>
      </c>
      <c r="CG422" s="123"/>
      <c r="CH422" s="123"/>
      <c r="CI422" s="123"/>
      <c r="CJ422" s="123"/>
      <c r="CK422" s="123"/>
      <c r="CL422" s="124"/>
      <c r="CM422" s="172">
        <v>3208.52</v>
      </c>
      <c r="CN422" s="123"/>
      <c r="CO422" s="123"/>
      <c r="CP422" s="123"/>
      <c r="CQ422" s="123"/>
      <c r="CR422" s="123"/>
      <c r="CS422" s="124"/>
      <c r="CT422" s="172">
        <v>3230.92</v>
      </c>
      <c r="CU422" s="123"/>
      <c r="CV422" s="123"/>
      <c r="CW422" s="123"/>
      <c r="CX422" s="123"/>
      <c r="CY422" s="123"/>
      <c r="CZ422" s="124"/>
      <c r="DA422" s="172">
        <v>3231.18</v>
      </c>
      <c r="DB422" s="123"/>
      <c r="DC422" s="123"/>
      <c r="DD422" s="123"/>
      <c r="DE422" s="123"/>
      <c r="DF422" s="123"/>
      <c r="DG422" s="124"/>
      <c r="DH422" s="172">
        <v>3232.36</v>
      </c>
      <c r="DI422" s="123"/>
      <c r="DJ422" s="123"/>
      <c r="DK422" s="123"/>
      <c r="DL422" s="123"/>
      <c r="DM422" s="123"/>
      <c r="DN422" s="124"/>
      <c r="DO422" s="172">
        <v>3239.03</v>
      </c>
      <c r="DP422" s="123"/>
      <c r="DQ422" s="123"/>
      <c r="DR422" s="123"/>
      <c r="DS422" s="123"/>
      <c r="DT422" s="123"/>
      <c r="DU422" s="124"/>
      <c r="DV422" s="172">
        <v>3247.79</v>
      </c>
      <c r="DW422" s="123"/>
      <c r="DX422" s="123"/>
      <c r="DY422" s="123"/>
      <c r="DZ422" s="123"/>
      <c r="EA422" s="123"/>
      <c r="EB422" s="124"/>
      <c r="EC422" s="172">
        <v>3247.77</v>
      </c>
      <c r="ED422" s="123"/>
      <c r="EE422" s="123"/>
      <c r="EF422" s="123"/>
      <c r="EG422" s="123"/>
      <c r="EH422" s="123"/>
      <c r="EI422" s="124"/>
      <c r="EJ422" s="172">
        <v>3271.27</v>
      </c>
      <c r="EK422" s="123"/>
      <c r="EL422" s="123"/>
      <c r="EM422" s="123"/>
      <c r="EN422" s="123"/>
      <c r="EO422" s="123"/>
      <c r="EP422" s="124"/>
      <c r="EQ422" s="172">
        <v>3351.01</v>
      </c>
      <c r="ER422" s="123"/>
      <c r="ES422" s="123"/>
      <c r="ET422" s="123"/>
      <c r="EU422" s="123"/>
      <c r="EV422" s="123"/>
      <c r="EW422" s="124"/>
      <c r="EX422" s="172">
        <v>3284.18</v>
      </c>
      <c r="EY422" s="123"/>
      <c r="EZ422" s="123"/>
      <c r="FA422" s="123"/>
      <c r="FB422" s="123"/>
      <c r="FC422" s="123"/>
      <c r="FD422" s="124"/>
      <c r="FE422" s="172">
        <v>3101.44</v>
      </c>
      <c r="FF422" s="123"/>
      <c r="FG422" s="123"/>
      <c r="FH422" s="123"/>
      <c r="FI422" s="123"/>
      <c r="FJ422" s="123"/>
      <c r="FK422" s="124"/>
    </row>
    <row r="423" spans="1:167" s="2" customFormat="1" ht="15.75" customHeight="1" x14ac:dyDescent="0.2">
      <c r="A423" s="125" t="s">
        <v>109</v>
      </c>
      <c r="B423" s="125"/>
      <c r="C423" s="125"/>
      <c r="D423" s="125"/>
      <c r="E423" s="125"/>
      <c r="F423" s="125"/>
      <c r="G423" s="125"/>
      <c r="H423" s="126"/>
      <c r="I423" s="172">
        <v>3093.58</v>
      </c>
      <c r="J423" s="123"/>
      <c r="K423" s="123"/>
      <c r="L423" s="123"/>
      <c r="M423" s="123"/>
      <c r="N423" s="124"/>
      <c r="O423" s="172">
        <v>3020.49</v>
      </c>
      <c r="P423" s="123"/>
      <c r="Q423" s="123"/>
      <c r="R423" s="123"/>
      <c r="S423" s="123"/>
      <c r="T423" s="124"/>
      <c r="U423" s="172">
        <v>2991.38</v>
      </c>
      <c r="V423" s="123"/>
      <c r="W423" s="123"/>
      <c r="X423" s="123"/>
      <c r="Y423" s="123"/>
      <c r="Z423" s="124"/>
      <c r="AA423" s="172">
        <v>2980.38</v>
      </c>
      <c r="AB423" s="123"/>
      <c r="AC423" s="123"/>
      <c r="AD423" s="123"/>
      <c r="AE423" s="123"/>
      <c r="AF423" s="124"/>
      <c r="AG423" s="172">
        <v>2978.47</v>
      </c>
      <c r="AH423" s="123"/>
      <c r="AI423" s="123"/>
      <c r="AJ423" s="123"/>
      <c r="AK423" s="123"/>
      <c r="AL423" s="124"/>
      <c r="AM423" s="172">
        <v>2991.07</v>
      </c>
      <c r="AN423" s="123"/>
      <c r="AO423" s="123"/>
      <c r="AP423" s="123"/>
      <c r="AQ423" s="123"/>
      <c r="AR423" s="124"/>
      <c r="AS423" s="172">
        <v>2880.41</v>
      </c>
      <c r="AT423" s="123"/>
      <c r="AU423" s="123"/>
      <c r="AV423" s="123"/>
      <c r="AW423" s="123"/>
      <c r="AX423" s="124"/>
      <c r="AY423" s="172">
        <v>3086.11</v>
      </c>
      <c r="AZ423" s="123"/>
      <c r="BA423" s="123"/>
      <c r="BB423" s="123"/>
      <c r="BC423" s="123"/>
      <c r="BD423" s="123"/>
      <c r="BE423" s="172">
        <v>3360.36</v>
      </c>
      <c r="BF423" s="123"/>
      <c r="BG423" s="123"/>
      <c r="BH423" s="123"/>
      <c r="BI423" s="123"/>
      <c r="BJ423" s="124"/>
      <c r="BK423" s="172">
        <v>3450.82</v>
      </c>
      <c r="BL423" s="123"/>
      <c r="BM423" s="123"/>
      <c r="BN423" s="123"/>
      <c r="BO423" s="123"/>
      <c r="BP423" s="123"/>
      <c r="BQ423" s="124"/>
      <c r="BR423" s="172">
        <v>3511.09</v>
      </c>
      <c r="BS423" s="123"/>
      <c r="BT423" s="123"/>
      <c r="BU423" s="123"/>
      <c r="BV423" s="123"/>
      <c r="BW423" s="123"/>
      <c r="BX423" s="124"/>
      <c r="BY423" s="172">
        <v>3491.38</v>
      </c>
      <c r="BZ423" s="123"/>
      <c r="CA423" s="123"/>
      <c r="CB423" s="123"/>
      <c r="CC423" s="123"/>
      <c r="CD423" s="123"/>
      <c r="CE423" s="124"/>
      <c r="CF423" s="172">
        <v>3465.1</v>
      </c>
      <c r="CG423" s="123"/>
      <c r="CH423" s="123"/>
      <c r="CI423" s="123"/>
      <c r="CJ423" s="123"/>
      <c r="CK423" s="123"/>
      <c r="CL423" s="124"/>
      <c r="CM423" s="172">
        <v>3493.94</v>
      </c>
      <c r="CN423" s="123"/>
      <c r="CO423" s="123"/>
      <c r="CP423" s="123"/>
      <c r="CQ423" s="123"/>
      <c r="CR423" s="123"/>
      <c r="CS423" s="124"/>
      <c r="CT423" s="172">
        <v>3500.71</v>
      </c>
      <c r="CU423" s="123"/>
      <c r="CV423" s="123"/>
      <c r="CW423" s="123"/>
      <c r="CX423" s="123"/>
      <c r="CY423" s="123"/>
      <c r="CZ423" s="124"/>
      <c r="DA423" s="172">
        <v>3487.16</v>
      </c>
      <c r="DB423" s="123"/>
      <c r="DC423" s="123"/>
      <c r="DD423" s="123"/>
      <c r="DE423" s="123"/>
      <c r="DF423" s="123"/>
      <c r="DG423" s="124"/>
      <c r="DH423" s="172">
        <v>3480.07</v>
      </c>
      <c r="DI423" s="123"/>
      <c r="DJ423" s="123"/>
      <c r="DK423" s="123"/>
      <c r="DL423" s="123"/>
      <c r="DM423" s="123"/>
      <c r="DN423" s="124"/>
      <c r="DO423" s="172">
        <v>3426.99</v>
      </c>
      <c r="DP423" s="123"/>
      <c r="DQ423" s="123"/>
      <c r="DR423" s="123"/>
      <c r="DS423" s="123"/>
      <c r="DT423" s="123"/>
      <c r="DU423" s="124"/>
      <c r="DV423" s="172">
        <v>3408.13</v>
      </c>
      <c r="DW423" s="123"/>
      <c r="DX423" s="123"/>
      <c r="DY423" s="123"/>
      <c r="DZ423" s="123"/>
      <c r="EA423" s="123"/>
      <c r="EB423" s="124"/>
      <c r="EC423" s="172">
        <v>3398.17</v>
      </c>
      <c r="ED423" s="123"/>
      <c r="EE423" s="123"/>
      <c r="EF423" s="123"/>
      <c r="EG423" s="123"/>
      <c r="EH423" s="123"/>
      <c r="EI423" s="124"/>
      <c r="EJ423" s="172">
        <v>3408.72</v>
      </c>
      <c r="EK423" s="123"/>
      <c r="EL423" s="123"/>
      <c r="EM423" s="123"/>
      <c r="EN423" s="123"/>
      <c r="EO423" s="123"/>
      <c r="EP423" s="124"/>
      <c r="EQ423" s="172">
        <v>3455.92</v>
      </c>
      <c r="ER423" s="123"/>
      <c r="ES423" s="123"/>
      <c r="ET423" s="123"/>
      <c r="EU423" s="123"/>
      <c r="EV423" s="123"/>
      <c r="EW423" s="124"/>
      <c r="EX423" s="172">
        <v>3356.58</v>
      </c>
      <c r="EY423" s="123"/>
      <c r="EZ423" s="123"/>
      <c r="FA423" s="123"/>
      <c r="FB423" s="123"/>
      <c r="FC423" s="123"/>
      <c r="FD423" s="124"/>
      <c r="FE423" s="172">
        <v>3193.87</v>
      </c>
      <c r="FF423" s="123"/>
      <c r="FG423" s="123"/>
      <c r="FH423" s="123"/>
      <c r="FI423" s="123"/>
      <c r="FJ423" s="123"/>
      <c r="FK423" s="124"/>
    </row>
    <row r="424" spans="1:167" s="2" customFormat="1" ht="15.75" customHeight="1" x14ac:dyDescent="0.2">
      <c r="A424" s="125" t="s">
        <v>110</v>
      </c>
      <c r="B424" s="125"/>
      <c r="C424" s="125"/>
      <c r="D424" s="125"/>
      <c r="E424" s="125"/>
      <c r="F424" s="125"/>
      <c r="G424" s="125"/>
      <c r="H424" s="126"/>
      <c r="I424" s="172">
        <v>3046.51</v>
      </c>
      <c r="J424" s="123"/>
      <c r="K424" s="123"/>
      <c r="L424" s="123"/>
      <c r="M424" s="123"/>
      <c r="N424" s="124"/>
      <c r="O424" s="172">
        <v>2985.11</v>
      </c>
      <c r="P424" s="123"/>
      <c r="Q424" s="123"/>
      <c r="R424" s="123"/>
      <c r="S424" s="123"/>
      <c r="T424" s="124"/>
      <c r="U424" s="172">
        <v>2889.91</v>
      </c>
      <c r="V424" s="123"/>
      <c r="W424" s="123"/>
      <c r="X424" s="123"/>
      <c r="Y424" s="123"/>
      <c r="Z424" s="124"/>
      <c r="AA424" s="172">
        <v>2838.82</v>
      </c>
      <c r="AB424" s="123"/>
      <c r="AC424" s="123"/>
      <c r="AD424" s="123"/>
      <c r="AE424" s="123"/>
      <c r="AF424" s="124"/>
      <c r="AG424" s="172">
        <v>2874.65</v>
      </c>
      <c r="AH424" s="123"/>
      <c r="AI424" s="123"/>
      <c r="AJ424" s="123"/>
      <c r="AK424" s="123"/>
      <c r="AL424" s="124"/>
      <c r="AM424" s="172">
        <v>2971.27</v>
      </c>
      <c r="AN424" s="123"/>
      <c r="AO424" s="123"/>
      <c r="AP424" s="123"/>
      <c r="AQ424" s="123"/>
      <c r="AR424" s="124"/>
      <c r="AS424" s="172">
        <v>2964.61</v>
      </c>
      <c r="AT424" s="123"/>
      <c r="AU424" s="123"/>
      <c r="AV424" s="123"/>
      <c r="AW424" s="123"/>
      <c r="AX424" s="124"/>
      <c r="AY424" s="172">
        <v>3047.42</v>
      </c>
      <c r="AZ424" s="123"/>
      <c r="BA424" s="123"/>
      <c r="BB424" s="123"/>
      <c r="BC424" s="123"/>
      <c r="BD424" s="123"/>
      <c r="BE424" s="172">
        <v>3319.6</v>
      </c>
      <c r="BF424" s="123"/>
      <c r="BG424" s="123"/>
      <c r="BH424" s="123"/>
      <c r="BI424" s="123"/>
      <c r="BJ424" s="124"/>
      <c r="BK424" s="172">
        <v>3382.36</v>
      </c>
      <c r="BL424" s="123"/>
      <c r="BM424" s="123"/>
      <c r="BN424" s="123"/>
      <c r="BO424" s="123"/>
      <c r="BP424" s="123"/>
      <c r="BQ424" s="124"/>
      <c r="BR424" s="172">
        <v>3420.31</v>
      </c>
      <c r="BS424" s="123"/>
      <c r="BT424" s="123"/>
      <c r="BU424" s="123"/>
      <c r="BV424" s="123"/>
      <c r="BW424" s="123"/>
      <c r="BX424" s="124"/>
      <c r="BY424" s="172">
        <v>3418.31</v>
      </c>
      <c r="BZ424" s="123"/>
      <c r="CA424" s="123"/>
      <c r="CB424" s="123"/>
      <c r="CC424" s="123"/>
      <c r="CD424" s="123"/>
      <c r="CE424" s="124"/>
      <c r="CF424" s="172">
        <v>3396.95</v>
      </c>
      <c r="CG424" s="123"/>
      <c r="CH424" s="123"/>
      <c r="CI424" s="123"/>
      <c r="CJ424" s="123"/>
      <c r="CK424" s="123"/>
      <c r="CL424" s="124"/>
      <c r="CM424" s="172">
        <v>3417.6</v>
      </c>
      <c r="CN424" s="123"/>
      <c r="CO424" s="123"/>
      <c r="CP424" s="123"/>
      <c r="CQ424" s="123"/>
      <c r="CR424" s="123"/>
      <c r="CS424" s="124"/>
      <c r="CT424" s="172">
        <v>3445.76</v>
      </c>
      <c r="CU424" s="123"/>
      <c r="CV424" s="123"/>
      <c r="CW424" s="123"/>
      <c r="CX424" s="123"/>
      <c r="CY424" s="123"/>
      <c r="CZ424" s="124"/>
      <c r="DA424" s="172">
        <v>3429.8</v>
      </c>
      <c r="DB424" s="123"/>
      <c r="DC424" s="123"/>
      <c r="DD424" s="123"/>
      <c r="DE424" s="123"/>
      <c r="DF424" s="123"/>
      <c r="DG424" s="124"/>
      <c r="DH424" s="172">
        <v>3422.82</v>
      </c>
      <c r="DI424" s="123"/>
      <c r="DJ424" s="123"/>
      <c r="DK424" s="123"/>
      <c r="DL424" s="123"/>
      <c r="DM424" s="123"/>
      <c r="DN424" s="124"/>
      <c r="DO424" s="172">
        <v>3401.76</v>
      </c>
      <c r="DP424" s="123"/>
      <c r="DQ424" s="123"/>
      <c r="DR424" s="123"/>
      <c r="DS424" s="123"/>
      <c r="DT424" s="123"/>
      <c r="DU424" s="124"/>
      <c r="DV424" s="172">
        <v>3380.56</v>
      </c>
      <c r="DW424" s="123"/>
      <c r="DX424" s="123"/>
      <c r="DY424" s="123"/>
      <c r="DZ424" s="123"/>
      <c r="EA424" s="123"/>
      <c r="EB424" s="124"/>
      <c r="EC424" s="172">
        <v>3375.93</v>
      </c>
      <c r="ED424" s="123"/>
      <c r="EE424" s="123"/>
      <c r="EF424" s="123"/>
      <c r="EG424" s="123"/>
      <c r="EH424" s="123"/>
      <c r="EI424" s="124"/>
      <c r="EJ424" s="172">
        <v>3389.81</v>
      </c>
      <c r="EK424" s="123"/>
      <c r="EL424" s="123"/>
      <c r="EM424" s="123"/>
      <c r="EN424" s="123"/>
      <c r="EO424" s="123"/>
      <c r="EP424" s="124"/>
      <c r="EQ424" s="172">
        <v>3448.48</v>
      </c>
      <c r="ER424" s="123"/>
      <c r="ES424" s="123"/>
      <c r="ET424" s="123"/>
      <c r="EU424" s="123"/>
      <c r="EV424" s="123"/>
      <c r="EW424" s="124"/>
      <c r="EX424" s="172">
        <v>3388.51</v>
      </c>
      <c r="EY424" s="123"/>
      <c r="EZ424" s="123"/>
      <c r="FA424" s="123"/>
      <c r="FB424" s="123"/>
      <c r="FC424" s="123"/>
      <c r="FD424" s="124"/>
      <c r="FE424" s="172">
        <v>3190.93</v>
      </c>
      <c r="FF424" s="123"/>
      <c r="FG424" s="123"/>
      <c r="FH424" s="123"/>
      <c r="FI424" s="123"/>
      <c r="FJ424" s="123"/>
      <c r="FK424" s="124"/>
    </row>
    <row r="425" spans="1:167" s="2" customFormat="1" ht="15.75" customHeight="1" x14ac:dyDescent="0.2">
      <c r="A425" s="125" t="s">
        <v>111</v>
      </c>
      <c r="B425" s="125"/>
      <c r="C425" s="125"/>
      <c r="D425" s="125"/>
      <c r="E425" s="125"/>
      <c r="F425" s="125"/>
      <c r="G425" s="125"/>
      <c r="H425" s="126"/>
      <c r="I425" s="172">
        <v>3042.9</v>
      </c>
      <c r="J425" s="123"/>
      <c r="K425" s="123"/>
      <c r="L425" s="123"/>
      <c r="M425" s="123"/>
      <c r="N425" s="124"/>
      <c r="O425" s="172">
        <v>2917.08</v>
      </c>
      <c r="P425" s="123"/>
      <c r="Q425" s="123"/>
      <c r="R425" s="123"/>
      <c r="S425" s="123"/>
      <c r="T425" s="124"/>
      <c r="U425" s="172">
        <v>2831.71</v>
      </c>
      <c r="V425" s="123"/>
      <c r="W425" s="123"/>
      <c r="X425" s="123"/>
      <c r="Y425" s="123"/>
      <c r="Z425" s="124"/>
      <c r="AA425" s="172">
        <v>2789.92</v>
      </c>
      <c r="AB425" s="123"/>
      <c r="AC425" s="123"/>
      <c r="AD425" s="123"/>
      <c r="AE425" s="123"/>
      <c r="AF425" s="124"/>
      <c r="AG425" s="172">
        <v>2804.04</v>
      </c>
      <c r="AH425" s="123"/>
      <c r="AI425" s="123"/>
      <c r="AJ425" s="123"/>
      <c r="AK425" s="123"/>
      <c r="AL425" s="124"/>
      <c r="AM425" s="172">
        <v>2930.41</v>
      </c>
      <c r="AN425" s="123"/>
      <c r="AO425" s="123"/>
      <c r="AP425" s="123"/>
      <c r="AQ425" s="123"/>
      <c r="AR425" s="124"/>
      <c r="AS425" s="172">
        <v>2921.95</v>
      </c>
      <c r="AT425" s="123"/>
      <c r="AU425" s="123"/>
      <c r="AV425" s="123"/>
      <c r="AW425" s="123"/>
      <c r="AX425" s="124"/>
      <c r="AY425" s="172">
        <v>3027.02</v>
      </c>
      <c r="AZ425" s="123"/>
      <c r="BA425" s="123"/>
      <c r="BB425" s="123"/>
      <c r="BC425" s="123"/>
      <c r="BD425" s="123"/>
      <c r="BE425" s="172">
        <v>3157.43</v>
      </c>
      <c r="BF425" s="123"/>
      <c r="BG425" s="123"/>
      <c r="BH425" s="123"/>
      <c r="BI425" s="123"/>
      <c r="BJ425" s="124"/>
      <c r="BK425" s="172">
        <v>3249.84</v>
      </c>
      <c r="BL425" s="123"/>
      <c r="BM425" s="123"/>
      <c r="BN425" s="123"/>
      <c r="BO425" s="123"/>
      <c r="BP425" s="123"/>
      <c r="BQ425" s="124"/>
      <c r="BR425" s="172">
        <v>3323.9</v>
      </c>
      <c r="BS425" s="123"/>
      <c r="BT425" s="123"/>
      <c r="BU425" s="123"/>
      <c r="BV425" s="123"/>
      <c r="BW425" s="123"/>
      <c r="BX425" s="124"/>
      <c r="BY425" s="172">
        <v>3322.09</v>
      </c>
      <c r="BZ425" s="123"/>
      <c r="CA425" s="123"/>
      <c r="CB425" s="123"/>
      <c r="CC425" s="123"/>
      <c r="CD425" s="123"/>
      <c r="CE425" s="124"/>
      <c r="CF425" s="172">
        <v>3303.75</v>
      </c>
      <c r="CG425" s="123"/>
      <c r="CH425" s="123"/>
      <c r="CI425" s="123"/>
      <c r="CJ425" s="123"/>
      <c r="CK425" s="123"/>
      <c r="CL425" s="124"/>
      <c r="CM425" s="172">
        <v>3324.08</v>
      </c>
      <c r="CN425" s="123"/>
      <c r="CO425" s="123"/>
      <c r="CP425" s="123"/>
      <c r="CQ425" s="123"/>
      <c r="CR425" s="123"/>
      <c r="CS425" s="124"/>
      <c r="CT425" s="172">
        <v>3329.05</v>
      </c>
      <c r="CU425" s="123"/>
      <c r="CV425" s="123"/>
      <c r="CW425" s="123"/>
      <c r="CX425" s="123"/>
      <c r="CY425" s="123"/>
      <c r="CZ425" s="124"/>
      <c r="DA425" s="172">
        <v>3323.95</v>
      </c>
      <c r="DB425" s="123"/>
      <c r="DC425" s="123"/>
      <c r="DD425" s="123"/>
      <c r="DE425" s="123"/>
      <c r="DF425" s="123"/>
      <c r="DG425" s="124"/>
      <c r="DH425" s="172">
        <v>3366.68</v>
      </c>
      <c r="DI425" s="123"/>
      <c r="DJ425" s="123"/>
      <c r="DK425" s="123"/>
      <c r="DL425" s="123"/>
      <c r="DM425" s="123"/>
      <c r="DN425" s="124"/>
      <c r="DO425" s="172">
        <v>3332.35</v>
      </c>
      <c r="DP425" s="123"/>
      <c r="DQ425" s="123"/>
      <c r="DR425" s="123"/>
      <c r="DS425" s="123"/>
      <c r="DT425" s="123"/>
      <c r="DU425" s="124"/>
      <c r="DV425" s="172">
        <v>3319.16</v>
      </c>
      <c r="DW425" s="123"/>
      <c r="DX425" s="123"/>
      <c r="DY425" s="123"/>
      <c r="DZ425" s="123"/>
      <c r="EA425" s="123"/>
      <c r="EB425" s="124"/>
      <c r="EC425" s="172">
        <v>3248.29</v>
      </c>
      <c r="ED425" s="123"/>
      <c r="EE425" s="123"/>
      <c r="EF425" s="123"/>
      <c r="EG425" s="123"/>
      <c r="EH425" s="123"/>
      <c r="EI425" s="124"/>
      <c r="EJ425" s="172">
        <v>3263.75</v>
      </c>
      <c r="EK425" s="123"/>
      <c r="EL425" s="123"/>
      <c r="EM425" s="123"/>
      <c r="EN425" s="123"/>
      <c r="EO425" s="123"/>
      <c r="EP425" s="124"/>
      <c r="EQ425" s="172">
        <v>3390.28</v>
      </c>
      <c r="ER425" s="123"/>
      <c r="ES425" s="123"/>
      <c r="ET425" s="123"/>
      <c r="EU425" s="123"/>
      <c r="EV425" s="123"/>
      <c r="EW425" s="124"/>
      <c r="EX425" s="172">
        <v>3308.08</v>
      </c>
      <c r="EY425" s="123"/>
      <c r="EZ425" s="123"/>
      <c r="FA425" s="123"/>
      <c r="FB425" s="123"/>
      <c r="FC425" s="123"/>
      <c r="FD425" s="124"/>
      <c r="FE425" s="172">
        <v>3083.4</v>
      </c>
      <c r="FF425" s="123"/>
      <c r="FG425" s="123"/>
      <c r="FH425" s="123"/>
      <c r="FI425" s="123"/>
      <c r="FJ425" s="123"/>
      <c r="FK425" s="124"/>
    </row>
    <row r="426" spans="1:167" s="2" customFormat="1" ht="15.75" customHeight="1" x14ac:dyDescent="0.2">
      <c r="A426" s="125" t="s">
        <v>112</v>
      </c>
      <c r="B426" s="125"/>
      <c r="C426" s="125"/>
      <c r="D426" s="125"/>
      <c r="E426" s="125"/>
      <c r="F426" s="125"/>
      <c r="G426" s="125"/>
      <c r="H426" s="126"/>
      <c r="I426" s="172">
        <v>3011.97</v>
      </c>
      <c r="J426" s="123"/>
      <c r="K426" s="123"/>
      <c r="L426" s="123"/>
      <c r="M426" s="123"/>
      <c r="N426" s="124"/>
      <c r="O426" s="172">
        <v>2942.33</v>
      </c>
      <c r="P426" s="123"/>
      <c r="Q426" s="123"/>
      <c r="R426" s="123"/>
      <c r="S426" s="123"/>
      <c r="T426" s="124"/>
      <c r="U426" s="172">
        <v>2903.43</v>
      </c>
      <c r="V426" s="123"/>
      <c r="W426" s="123"/>
      <c r="X426" s="123"/>
      <c r="Y426" s="123"/>
      <c r="Z426" s="124"/>
      <c r="AA426" s="172">
        <v>2808.64</v>
      </c>
      <c r="AB426" s="123"/>
      <c r="AC426" s="123"/>
      <c r="AD426" s="123"/>
      <c r="AE426" s="123"/>
      <c r="AF426" s="124"/>
      <c r="AG426" s="172">
        <v>2876.91</v>
      </c>
      <c r="AH426" s="123"/>
      <c r="AI426" s="123"/>
      <c r="AJ426" s="123"/>
      <c r="AK426" s="123"/>
      <c r="AL426" s="124"/>
      <c r="AM426" s="172">
        <v>2919.79</v>
      </c>
      <c r="AN426" s="123"/>
      <c r="AO426" s="123"/>
      <c r="AP426" s="123"/>
      <c r="AQ426" s="123"/>
      <c r="AR426" s="124"/>
      <c r="AS426" s="172">
        <v>2941.25</v>
      </c>
      <c r="AT426" s="123"/>
      <c r="AU426" s="123"/>
      <c r="AV426" s="123"/>
      <c r="AW426" s="123"/>
      <c r="AX426" s="124"/>
      <c r="AY426" s="172">
        <v>3083.79</v>
      </c>
      <c r="AZ426" s="123"/>
      <c r="BA426" s="123"/>
      <c r="BB426" s="123"/>
      <c r="BC426" s="123"/>
      <c r="BD426" s="123"/>
      <c r="BE426" s="172">
        <v>3226.16</v>
      </c>
      <c r="BF426" s="123"/>
      <c r="BG426" s="123"/>
      <c r="BH426" s="123"/>
      <c r="BI426" s="123"/>
      <c r="BJ426" s="124"/>
      <c r="BK426" s="172">
        <v>3292.44</v>
      </c>
      <c r="BL426" s="123"/>
      <c r="BM426" s="123"/>
      <c r="BN426" s="123"/>
      <c r="BO426" s="123"/>
      <c r="BP426" s="123"/>
      <c r="BQ426" s="124"/>
      <c r="BR426" s="172">
        <v>3344.33</v>
      </c>
      <c r="BS426" s="123"/>
      <c r="BT426" s="123"/>
      <c r="BU426" s="123"/>
      <c r="BV426" s="123"/>
      <c r="BW426" s="123"/>
      <c r="BX426" s="124"/>
      <c r="BY426" s="172">
        <v>3330.48</v>
      </c>
      <c r="BZ426" s="123"/>
      <c r="CA426" s="123"/>
      <c r="CB426" s="123"/>
      <c r="CC426" s="123"/>
      <c r="CD426" s="123"/>
      <c r="CE426" s="124"/>
      <c r="CF426" s="172">
        <v>3309.6</v>
      </c>
      <c r="CG426" s="123"/>
      <c r="CH426" s="123"/>
      <c r="CI426" s="123"/>
      <c r="CJ426" s="123"/>
      <c r="CK426" s="123"/>
      <c r="CL426" s="124"/>
      <c r="CM426" s="172">
        <v>3321.68</v>
      </c>
      <c r="CN426" s="123"/>
      <c r="CO426" s="123"/>
      <c r="CP426" s="123"/>
      <c r="CQ426" s="123"/>
      <c r="CR426" s="123"/>
      <c r="CS426" s="124"/>
      <c r="CT426" s="172">
        <v>3344.22</v>
      </c>
      <c r="CU426" s="123"/>
      <c r="CV426" s="123"/>
      <c r="CW426" s="123"/>
      <c r="CX426" s="123"/>
      <c r="CY426" s="123"/>
      <c r="CZ426" s="124"/>
      <c r="DA426" s="172">
        <v>3307.03</v>
      </c>
      <c r="DB426" s="123"/>
      <c r="DC426" s="123"/>
      <c r="DD426" s="123"/>
      <c r="DE426" s="123"/>
      <c r="DF426" s="123"/>
      <c r="DG426" s="124"/>
      <c r="DH426" s="172">
        <v>3358.3</v>
      </c>
      <c r="DI426" s="123"/>
      <c r="DJ426" s="123"/>
      <c r="DK426" s="123"/>
      <c r="DL426" s="123"/>
      <c r="DM426" s="123"/>
      <c r="DN426" s="124"/>
      <c r="DO426" s="172">
        <v>3359.68</v>
      </c>
      <c r="DP426" s="123"/>
      <c r="DQ426" s="123"/>
      <c r="DR426" s="123"/>
      <c r="DS426" s="123"/>
      <c r="DT426" s="123"/>
      <c r="DU426" s="124"/>
      <c r="DV426" s="172">
        <v>3354.06</v>
      </c>
      <c r="DW426" s="123"/>
      <c r="DX426" s="123"/>
      <c r="DY426" s="123"/>
      <c r="DZ426" s="123"/>
      <c r="EA426" s="123"/>
      <c r="EB426" s="124"/>
      <c r="EC426" s="172">
        <v>3261.34</v>
      </c>
      <c r="ED426" s="123"/>
      <c r="EE426" s="123"/>
      <c r="EF426" s="123"/>
      <c r="EG426" s="123"/>
      <c r="EH426" s="123"/>
      <c r="EI426" s="124"/>
      <c r="EJ426" s="172">
        <v>3285.52</v>
      </c>
      <c r="EK426" s="123"/>
      <c r="EL426" s="123"/>
      <c r="EM426" s="123"/>
      <c r="EN426" s="123"/>
      <c r="EO426" s="123"/>
      <c r="EP426" s="124"/>
      <c r="EQ426" s="172">
        <v>3432.22</v>
      </c>
      <c r="ER426" s="123"/>
      <c r="ES426" s="123"/>
      <c r="ET426" s="123"/>
      <c r="EU426" s="123"/>
      <c r="EV426" s="123"/>
      <c r="EW426" s="124"/>
      <c r="EX426" s="172">
        <v>3376.01</v>
      </c>
      <c r="EY426" s="123"/>
      <c r="EZ426" s="123"/>
      <c r="FA426" s="123"/>
      <c r="FB426" s="123"/>
      <c r="FC426" s="123"/>
      <c r="FD426" s="124"/>
      <c r="FE426" s="172">
        <v>3161.71</v>
      </c>
      <c r="FF426" s="123"/>
      <c r="FG426" s="123"/>
      <c r="FH426" s="123"/>
      <c r="FI426" s="123"/>
      <c r="FJ426" s="123"/>
      <c r="FK426" s="124"/>
    </row>
    <row r="427" spans="1:167" s="2" customFormat="1" ht="15.75" customHeight="1" x14ac:dyDescent="0.2">
      <c r="A427" s="125" t="s">
        <v>314</v>
      </c>
      <c r="B427" s="125"/>
      <c r="C427" s="125"/>
      <c r="D427" s="125"/>
      <c r="E427" s="125"/>
      <c r="F427" s="125"/>
      <c r="G427" s="125"/>
      <c r="H427" s="126"/>
      <c r="I427" s="172">
        <v>3061.34</v>
      </c>
      <c r="J427" s="123"/>
      <c r="K427" s="123"/>
      <c r="L427" s="123"/>
      <c r="M427" s="123"/>
      <c r="N427" s="124"/>
      <c r="O427" s="172">
        <v>3001.6</v>
      </c>
      <c r="P427" s="123"/>
      <c r="Q427" s="123"/>
      <c r="R427" s="123"/>
      <c r="S427" s="123"/>
      <c r="T427" s="124"/>
      <c r="U427" s="172">
        <v>2931.49</v>
      </c>
      <c r="V427" s="123"/>
      <c r="W427" s="123"/>
      <c r="X427" s="123"/>
      <c r="Y427" s="123"/>
      <c r="Z427" s="124"/>
      <c r="AA427" s="172">
        <v>2870.69</v>
      </c>
      <c r="AB427" s="123"/>
      <c r="AC427" s="123"/>
      <c r="AD427" s="123"/>
      <c r="AE427" s="123"/>
      <c r="AF427" s="124"/>
      <c r="AG427" s="172">
        <v>2893.52</v>
      </c>
      <c r="AH427" s="123"/>
      <c r="AI427" s="123"/>
      <c r="AJ427" s="123"/>
      <c r="AK427" s="123"/>
      <c r="AL427" s="124"/>
      <c r="AM427" s="172">
        <v>2912.93</v>
      </c>
      <c r="AN427" s="123"/>
      <c r="AO427" s="123"/>
      <c r="AP427" s="123"/>
      <c r="AQ427" s="123"/>
      <c r="AR427" s="124"/>
      <c r="AS427" s="172">
        <v>2941.62</v>
      </c>
      <c r="AT427" s="123"/>
      <c r="AU427" s="123"/>
      <c r="AV427" s="123"/>
      <c r="AW427" s="123"/>
      <c r="AX427" s="124"/>
      <c r="AY427" s="172">
        <v>3091.28</v>
      </c>
      <c r="AZ427" s="123"/>
      <c r="BA427" s="123"/>
      <c r="BB427" s="123"/>
      <c r="BC427" s="123"/>
      <c r="BD427" s="123"/>
      <c r="BE427" s="172">
        <v>3183.93</v>
      </c>
      <c r="BF427" s="123"/>
      <c r="BG427" s="123"/>
      <c r="BH427" s="123"/>
      <c r="BI427" s="123"/>
      <c r="BJ427" s="124"/>
      <c r="BK427" s="172">
        <v>3272.95</v>
      </c>
      <c r="BL427" s="123"/>
      <c r="BM427" s="123"/>
      <c r="BN427" s="123"/>
      <c r="BO427" s="123"/>
      <c r="BP427" s="123"/>
      <c r="BQ427" s="124"/>
      <c r="BR427" s="172">
        <v>3313.04</v>
      </c>
      <c r="BS427" s="123"/>
      <c r="BT427" s="123"/>
      <c r="BU427" s="123"/>
      <c r="BV427" s="123"/>
      <c r="BW427" s="123"/>
      <c r="BX427" s="124"/>
      <c r="BY427" s="172">
        <v>3306.38</v>
      </c>
      <c r="BZ427" s="123"/>
      <c r="CA427" s="123"/>
      <c r="CB427" s="123"/>
      <c r="CC427" s="123"/>
      <c r="CD427" s="123"/>
      <c r="CE427" s="124"/>
      <c r="CF427" s="172">
        <v>3280.22</v>
      </c>
      <c r="CG427" s="123"/>
      <c r="CH427" s="123"/>
      <c r="CI427" s="123"/>
      <c r="CJ427" s="123"/>
      <c r="CK427" s="123"/>
      <c r="CL427" s="124"/>
      <c r="CM427" s="172">
        <v>3294.7</v>
      </c>
      <c r="CN427" s="123"/>
      <c r="CO427" s="123"/>
      <c r="CP427" s="123"/>
      <c r="CQ427" s="123"/>
      <c r="CR427" s="123"/>
      <c r="CS427" s="124"/>
      <c r="CT427" s="172">
        <v>3297.41</v>
      </c>
      <c r="CU427" s="123"/>
      <c r="CV427" s="123"/>
      <c r="CW427" s="123"/>
      <c r="CX427" s="123"/>
      <c r="CY427" s="123"/>
      <c r="CZ427" s="124"/>
      <c r="DA427" s="172">
        <v>3278.02</v>
      </c>
      <c r="DB427" s="123"/>
      <c r="DC427" s="123"/>
      <c r="DD427" s="123"/>
      <c r="DE427" s="123"/>
      <c r="DF427" s="123"/>
      <c r="DG427" s="124"/>
      <c r="DH427" s="172">
        <v>3309.13</v>
      </c>
      <c r="DI427" s="123"/>
      <c r="DJ427" s="123"/>
      <c r="DK427" s="123"/>
      <c r="DL427" s="123"/>
      <c r="DM427" s="123"/>
      <c r="DN427" s="124"/>
      <c r="DO427" s="172">
        <v>3286.79</v>
      </c>
      <c r="DP427" s="123"/>
      <c r="DQ427" s="123"/>
      <c r="DR427" s="123"/>
      <c r="DS427" s="123"/>
      <c r="DT427" s="123"/>
      <c r="DU427" s="124"/>
      <c r="DV427" s="172">
        <v>3278.53</v>
      </c>
      <c r="DW427" s="123"/>
      <c r="DX427" s="123"/>
      <c r="DY427" s="123"/>
      <c r="DZ427" s="123"/>
      <c r="EA427" s="123"/>
      <c r="EB427" s="124"/>
      <c r="EC427" s="172">
        <v>3238.99</v>
      </c>
      <c r="ED427" s="123"/>
      <c r="EE427" s="123"/>
      <c r="EF427" s="123"/>
      <c r="EG427" s="123"/>
      <c r="EH427" s="123"/>
      <c r="EI427" s="124"/>
      <c r="EJ427" s="172">
        <v>3254.8</v>
      </c>
      <c r="EK427" s="123"/>
      <c r="EL427" s="123"/>
      <c r="EM427" s="123"/>
      <c r="EN427" s="123"/>
      <c r="EO427" s="123"/>
      <c r="EP427" s="124"/>
      <c r="EQ427" s="172">
        <v>3411.1</v>
      </c>
      <c r="ER427" s="123"/>
      <c r="ES427" s="123"/>
      <c r="ET427" s="123"/>
      <c r="EU427" s="123"/>
      <c r="EV427" s="123"/>
      <c r="EW427" s="124"/>
      <c r="EX427" s="172">
        <v>3413.81</v>
      </c>
      <c r="EY427" s="123"/>
      <c r="EZ427" s="123"/>
      <c r="FA427" s="123"/>
      <c r="FB427" s="123"/>
      <c r="FC427" s="123"/>
      <c r="FD427" s="124"/>
      <c r="FE427" s="172">
        <v>3246.44</v>
      </c>
      <c r="FF427" s="123"/>
      <c r="FG427" s="123"/>
      <c r="FH427" s="123"/>
      <c r="FI427" s="123"/>
      <c r="FJ427" s="123"/>
      <c r="FK427" s="124"/>
    </row>
    <row r="428" spans="1:167" s="2" customFormat="1" ht="15.75" customHeight="1" x14ac:dyDescent="0.2">
      <c r="A428" s="125" t="s">
        <v>315</v>
      </c>
      <c r="B428" s="125"/>
      <c r="C428" s="125"/>
      <c r="D428" s="125"/>
      <c r="E428" s="125"/>
      <c r="F428" s="125"/>
      <c r="G428" s="125"/>
      <c r="H428" s="126"/>
      <c r="I428" s="172">
        <v>3161.59</v>
      </c>
      <c r="J428" s="123"/>
      <c r="K428" s="123"/>
      <c r="L428" s="123"/>
      <c r="M428" s="123"/>
      <c r="N428" s="124"/>
      <c r="O428" s="172">
        <v>3019.79</v>
      </c>
      <c r="P428" s="123"/>
      <c r="Q428" s="123"/>
      <c r="R428" s="123"/>
      <c r="S428" s="123"/>
      <c r="T428" s="124"/>
      <c r="U428" s="172">
        <v>3007.86</v>
      </c>
      <c r="V428" s="123"/>
      <c r="W428" s="123"/>
      <c r="X428" s="123"/>
      <c r="Y428" s="123"/>
      <c r="Z428" s="124"/>
      <c r="AA428" s="172">
        <v>3007.34</v>
      </c>
      <c r="AB428" s="123"/>
      <c r="AC428" s="123"/>
      <c r="AD428" s="123"/>
      <c r="AE428" s="123"/>
      <c r="AF428" s="124"/>
      <c r="AG428" s="172">
        <v>3004.08</v>
      </c>
      <c r="AH428" s="123"/>
      <c r="AI428" s="123"/>
      <c r="AJ428" s="123"/>
      <c r="AK428" s="123"/>
      <c r="AL428" s="124"/>
      <c r="AM428" s="172">
        <v>2993.74</v>
      </c>
      <c r="AN428" s="123"/>
      <c r="AO428" s="123"/>
      <c r="AP428" s="123"/>
      <c r="AQ428" s="123"/>
      <c r="AR428" s="124"/>
      <c r="AS428" s="172">
        <v>2952.97</v>
      </c>
      <c r="AT428" s="123"/>
      <c r="AU428" s="123"/>
      <c r="AV428" s="123"/>
      <c r="AW428" s="123"/>
      <c r="AX428" s="124"/>
      <c r="AY428" s="172">
        <v>2973.97</v>
      </c>
      <c r="AZ428" s="123"/>
      <c r="BA428" s="123"/>
      <c r="BB428" s="123"/>
      <c r="BC428" s="123"/>
      <c r="BD428" s="123"/>
      <c r="BE428" s="172">
        <v>3036.04</v>
      </c>
      <c r="BF428" s="123"/>
      <c r="BG428" s="123"/>
      <c r="BH428" s="123"/>
      <c r="BI428" s="123"/>
      <c r="BJ428" s="124"/>
      <c r="BK428" s="172">
        <v>3275.49</v>
      </c>
      <c r="BL428" s="123"/>
      <c r="BM428" s="123"/>
      <c r="BN428" s="123"/>
      <c r="BO428" s="123"/>
      <c r="BP428" s="123"/>
      <c r="BQ428" s="124"/>
      <c r="BR428" s="172">
        <v>3320.61</v>
      </c>
      <c r="BS428" s="123"/>
      <c r="BT428" s="123"/>
      <c r="BU428" s="123"/>
      <c r="BV428" s="123"/>
      <c r="BW428" s="123"/>
      <c r="BX428" s="124"/>
      <c r="BY428" s="172">
        <v>3342.65</v>
      </c>
      <c r="BZ428" s="123"/>
      <c r="CA428" s="123"/>
      <c r="CB428" s="123"/>
      <c r="CC428" s="123"/>
      <c r="CD428" s="123"/>
      <c r="CE428" s="124"/>
      <c r="CF428" s="172">
        <v>3335.41</v>
      </c>
      <c r="CG428" s="123"/>
      <c r="CH428" s="123"/>
      <c r="CI428" s="123"/>
      <c r="CJ428" s="123"/>
      <c r="CK428" s="123"/>
      <c r="CL428" s="124"/>
      <c r="CM428" s="172">
        <v>3325.8</v>
      </c>
      <c r="CN428" s="123"/>
      <c r="CO428" s="123"/>
      <c r="CP428" s="123"/>
      <c r="CQ428" s="123"/>
      <c r="CR428" s="123"/>
      <c r="CS428" s="124"/>
      <c r="CT428" s="172">
        <v>3356.81</v>
      </c>
      <c r="CU428" s="123"/>
      <c r="CV428" s="123"/>
      <c r="CW428" s="123"/>
      <c r="CX428" s="123"/>
      <c r="CY428" s="123"/>
      <c r="CZ428" s="124"/>
      <c r="DA428" s="172">
        <v>3338.86</v>
      </c>
      <c r="DB428" s="123"/>
      <c r="DC428" s="123"/>
      <c r="DD428" s="123"/>
      <c r="DE428" s="123"/>
      <c r="DF428" s="123"/>
      <c r="DG428" s="124"/>
      <c r="DH428" s="172">
        <v>3329.43</v>
      </c>
      <c r="DI428" s="123"/>
      <c r="DJ428" s="123"/>
      <c r="DK428" s="123"/>
      <c r="DL428" s="123"/>
      <c r="DM428" s="123"/>
      <c r="DN428" s="124"/>
      <c r="DO428" s="172">
        <v>3307.11</v>
      </c>
      <c r="DP428" s="123"/>
      <c r="DQ428" s="123"/>
      <c r="DR428" s="123"/>
      <c r="DS428" s="123"/>
      <c r="DT428" s="123"/>
      <c r="DU428" s="124"/>
      <c r="DV428" s="172">
        <v>3294.68</v>
      </c>
      <c r="DW428" s="123"/>
      <c r="DX428" s="123"/>
      <c r="DY428" s="123"/>
      <c r="DZ428" s="123"/>
      <c r="EA428" s="123"/>
      <c r="EB428" s="124"/>
      <c r="EC428" s="172">
        <v>3292.62</v>
      </c>
      <c r="ED428" s="123"/>
      <c r="EE428" s="123"/>
      <c r="EF428" s="123"/>
      <c r="EG428" s="123"/>
      <c r="EH428" s="123"/>
      <c r="EI428" s="124"/>
      <c r="EJ428" s="172">
        <v>3321.89</v>
      </c>
      <c r="EK428" s="123"/>
      <c r="EL428" s="123"/>
      <c r="EM428" s="123"/>
      <c r="EN428" s="123"/>
      <c r="EO428" s="123"/>
      <c r="EP428" s="124"/>
      <c r="EQ428" s="172">
        <v>3366.54</v>
      </c>
      <c r="ER428" s="123"/>
      <c r="ES428" s="123"/>
      <c r="ET428" s="123"/>
      <c r="EU428" s="123"/>
      <c r="EV428" s="123"/>
      <c r="EW428" s="124"/>
      <c r="EX428" s="172">
        <v>3308.06</v>
      </c>
      <c r="EY428" s="123"/>
      <c r="EZ428" s="123"/>
      <c r="FA428" s="123"/>
      <c r="FB428" s="123"/>
      <c r="FC428" s="123"/>
      <c r="FD428" s="124"/>
      <c r="FE428" s="172">
        <v>3085.07</v>
      </c>
      <c r="FF428" s="123"/>
      <c r="FG428" s="123"/>
      <c r="FH428" s="123"/>
      <c r="FI428" s="123"/>
      <c r="FJ428" s="123"/>
      <c r="FK428" s="124"/>
    </row>
    <row r="429" spans="1:167" s="2" customFormat="1" ht="15.75" customHeight="1" x14ac:dyDescent="0.2">
      <c r="A429" s="125" t="s">
        <v>318</v>
      </c>
      <c r="B429" s="125"/>
      <c r="C429" s="125"/>
      <c r="D429" s="125"/>
      <c r="E429" s="125"/>
      <c r="F429" s="125"/>
      <c r="G429" s="125"/>
      <c r="H429" s="126"/>
      <c r="I429" s="172">
        <v>3148.8</v>
      </c>
      <c r="J429" s="123"/>
      <c r="K429" s="123"/>
      <c r="L429" s="123"/>
      <c r="M429" s="123"/>
      <c r="N429" s="124"/>
      <c r="O429" s="172">
        <v>3051.64</v>
      </c>
      <c r="P429" s="123"/>
      <c r="Q429" s="123"/>
      <c r="R429" s="123"/>
      <c r="S429" s="123"/>
      <c r="T429" s="124"/>
      <c r="U429" s="172">
        <v>3051.64</v>
      </c>
      <c r="V429" s="123"/>
      <c r="W429" s="123"/>
      <c r="X429" s="123"/>
      <c r="Y429" s="123"/>
      <c r="Z429" s="124"/>
      <c r="AA429" s="172">
        <v>2976.15</v>
      </c>
      <c r="AB429" s="123"/>
      <c r="AC429" s="123"/>
      <c r="AD429" s="123"/>
      <c r="AE429" s="123"/>
      <c r="AF429" s="124"/>
      <c r="AG429" s="172">
        <v>2956.47</v>
      </c>
      <c r="AH429" s="123"/>
      <c r="AI429" s="123"/>
      <c r="AJ429" s="123"/>
      <c r="AK429" s="123"/>
      <c r="AL429" s="124"/>
      <c r="AM429" s="172">
        <v>2821.84</v>
      </c>
      <c r="AN429" s="123"/>
      <c r="AO429" s="123"/>
      <c r="AP429" s="123"/>
      <c r="AQ429" s="123"/>
      <c r="AR429" s="124"/>
      <c r="AS429" s="172">
        <v>2575.21</v>
      </c>
      <c r="AT429" s="123"/>
      <c r="AU429" s="123"/>
      <c r="AV429" s="123"/>
      <c r="AW429" s="123"/>
      <c r="AX429" s="124"/>
      <c r="AY429" s="172">
        <v>2574.56</v>
      </c>
      <c r="AZ429" s="123"/>
      <c r="BA429" s="123"/>
      <c r="BB429" s="123"/>
      <c r="BC429" s="123"/>
      <c r="BD429" s="123"/>
      <c r="BE429" s="172">
        <v>3027.71</v>
      </c>
      <c r="BF429" s="123"/>
      <c r="BG429" s="123"/>
      <c r="BH429" s="123"/>
      <c r="BI429" s="123"/>
      <c r="BJ429" s="124"/>
      <c r="BK429" s="172">
        <v>3093.29</v>
      </c>
      <c r="BL429" s="123"/>
      <c r="BM429" s="123"/>
      <c r="BN429" s="123"/>
      <c r="BO429" s="123"/>
      <c r="BP429" s="123"/>
      <c r="BQ429" s="124"/>
      <c r="BR429" s="172">
        <v>3220.3</v>
      </c>
      <c r="BS429" s="123"/>
      <c r="BT429" s="123"/>
      <c r="BU429" s="123"/>
      <c r="BV429" s="123"/>
      <c r="BW429" s="123"/>
      <c r="BX429" s="124"/>
      <c r="BY429" s="172">
        <v>3248.05</v>
      </c>
      <c r="BZ429" s="123"/>
      <c r="CA429" s="123"/>
      <c r="CB429" s="123"/>
      <c r="CC429" s="123"/>
      <c r="CD429" s="123"/>
      <c r="CE429" s="124"/>
      <c r="CF429" s="172">
        <v>3249.57</v>
      </c>
      <c r="CG429" s="123"/>
      <c r="CH429" s="123"/>
      <c r="CI429" s="123"/>
      <c r="CJ429" s="123"/>
      <c r="CK429" s="123"/>
      <c r="CL429" s="124"/>
      <c r="CM429" s="172">
        <v>3248.12</v>
      </c>
      <c r="CN429" s="123"/>
      <c r="CO429" s="123"/>
      <c r="CP429" s="123"/>
      <c r="CQ429" s="123"/>
      <c r="CR429" s="123"/>
      <c r="CS429" s="124"/>
      <c r="CT429" s="172">
        <v>3269.59</v>
      </c>
      <c r="CU429" s="123"/>
      <c r="CV429" s="123"/>
      <c r="CW429" s="123"/>
      <c r="CX429" s="123"/>
      <c r="CY429" s="123"/>
      <c r="CZ429" s="124"/>
      <c r="DA429" s="172">
        <v>3265.99</v>
      </c>
      <c r="DB429" s="123"/>
      <c r="DC429" s="123"/>
      <c r="DD429" s="123"/>
      <c r="DE429" s="123"/>
      <c r="DF429" s="123"/>
      <c r="DG429" s="124"/>
      <c r="DH429" s="172">
        <v>3261.62</v>
      </c>
      <c r="DI429" s="123"/>
      <c r="DJ429" s="123"/>
      <c r="DK429" s="123"/>
      <c r="DL429" s="123"/>
      <c r="DM429" s="123"/>
      <c r="DN429" s="124"/>
      <c r="DO429" s="172">
        <v>3259.59</v>
      </c>
      <c r="DP429" s="123"/>
      <c r="DQ429" s="123"/>
      <c r="DR429" s="123"/>
      <c r="DS429" s="123"/>
      <c r="DT429" s="123"/>
      <c r="DU429" s="124"/>
      <c r="DV429" s="172">
        <v>3258.28</v>
      </c>
      <c r="DW429" s="123"/>
      <c r="DX429" s="123"/>
      <c r="DY429" s="123"/>
      <c r="DZ429" s="123"/>
      <c r="EA429" s="123"/>
      <c r="EB429" s="124"/>
      <c r="EC429" s="172">
        <v>3277.68</v>
      </c>
      <c r="ED429" s="123"/>
      <c r="EE429" s="123"/>
      <c r="EF429" s="123"/>
      <c r="EG429" s="123"/>
      <c r="EH429" s="123"/>
      <c r="EI429" s="124"/>
      <c r="EJ429" s="172">
        <v>3356.85</v>
      </c>
      <c r="EK429" s="123"/>
      <c r="EL429" s="123"/>
      <c r="EM429" s="123"/>
      <c r="EN429" s="123"/>
      <c r="EO429" s="123"/>
      <c r="EP429" s="124"/>
      <c r="EQ429" s="172">
        <v>3420.18</v>
      </c>
      <c r="ER429" s="123"/>
      <c r="ES429" s="123"/>
      <c r="ET429" s="123"/>
      <c r="EU429" s="123"/>
      <c r="EV429" s="123"/>
      <c r="EW429" s="124"/>
      <c r="EX429" s="172">
        <v>3303.61</v>
      </c>
      <c r="EY429" s="123"/>
      <c r="EZ429" s="123"/>
      <c r="FA429" s="123"/>
      <c r="FB429" s="123"/>
      <c r="FC429" s="123"/>
      <c r="FD429" s="124"/>
      <c r="FE429" s="172">
        <v>3207.6</v>
      </c>
      <c r="FF429" s="123"/>
      <c r="FG429" s="123"/>
      <c r="FH429" s="123"/>
      <c r="FI429" s="123"/>
      <c r="FJ429" s="123"/>
      <c r="FK429" s="124"/>
    </row>
    <row r="430" spans="1:167" ht="15.75" customHeight="1" x14ac:dyDescent="0.25"/>
    <row r="431" spans="1:167" s="2" customFormat="1" ht="12" x14ac:dyDescent="0.2">
      <c r="A431" s="140" t="s">
        <v>63</v>
      </c>
      <c r="B431" s="140"/>
      <c r="C431" s="140"/>
      <c r="D431" s="140"/>
      <c r="E431" s="140"/>
      <c r="F431" s="140"/>
      <c r="G431" s="140"/>
      <c r="H431" s="141"/>
      <c r="I431" s="144" t="s">
        <v>115</v>
      </c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  <c r="AA431" s="145"/>
      <c r="AB431" s="145"/>
      <c r="AC431" s="145"/>
      <c r="AD431" s="145"/>
      <c r="AE431" s="145"/>
      <c r="AF431" s="145"/>
      <c r="AG431" s="145"/>
      <c r="AH431" s="145"/>
      <c r="AI431" s="145"/>
      <c r="AJ431" s="145"/>
      <c r="AK431" s="145"/>
      <c r="AL431" s="145"/>
      <c r="AM431" s="145"/>
      <c r="AN431" s="145"/>
      <c r="AO431" s="145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5"/>
      <c r="BF431" s="145"/>
      <c r="BG431" s="145"/>
      <c r="BH431" s="145"/>
      <c r="BI431" s="145"/>
      <c r="BJ431" s="145"/>
      <c r="BK431" s="145"/>
      <c r="BL431" s="145"/>
      <c r="BM431" s="145"/>
      <c r="BN431" s="145"/>
      <c r="BO431" s="145"/>
      <c r="BP431" s="145"/>
      <c r="BQ431" s="145"/>
      <c r="BR431" s="145"/>
      <c r="BS431" s="145"/>
      <c r="BT431" s="145"/>
      <c r="BU431" s="145"/>
      <c r="BV431" s="145"/>
      <c r="BW431" s="145"/>
      <c r="BX431" s="145"/>
      <c r="BY431" s="145"/>
      <c r="BZ431" s="145"/>
      <c r="CA431" s="145"/>
      <c r="CB431" s="145"/>
      <c r="CC431" s="145"/>
      <c r="CD431" s="145"/>
      <c r="CE431" s="145"/>
      <c r="CF431" s="145"/>
      <c r="CG431" s="145"/>
      <c r="CH431" s="145"/>
      <c r="CI431" s="145"/>
      <c r="CJ431" s="145"/>
      <c r="CK431" s="145"/>
      <c r="CL431" s="145"/>
      <c r="CM431" s="145"/>
      <c r="CN431" s="145"/>
      <c r="CO431" s="145"/>
      <c r="CP431" s="145"/>
      <c r="CQ431" s="145"/>
      <c r="CR431" s="145"/>
      <c r="CS431" s="145"/>
      <c r="CT431" s="145"/>
      <c r="CU431" s="145"/>
      <c r="CV431" s="145"/>
      <c r="CW431" s="145"/>
      <c r="CX431" s="145"/>
      <c r="CY431" s="145"/>
      <c r="CZ431" s="145"/>
      <c r="DA431" s="145"/>
      <c r="DB431" s="145"/>
      <c r="DC431" s="145"/>
      <c r="DD431" s="145"/>
      <c r="DE431" s="145"/>
      <c r="DF431" s="145"/>
      <c r="DG431" s="145"/>
      <c r="DH431" s="145"/>
      <c r="DI431" s="145"/>
      <c r="DJ431" s="145"/>
      <c r="DK431" s="145"/>
      <c r="DL431" s="145"/>
      <c r="DM431" s="145"/>
      <c r="DN431" s="145"/>
      <c r="DO431" s="145"/>
      <c r="DP431" s="145"/>
      <c r="DQ431" s="145"/>
      <c r="DR431" s="145"/>
      <c r="DS431" s="145"/>
      <c r="DT431" s="145"/>
      <c r="DU431" s="145"/>
      <c r="DV431" s="145"/>
      <c r="DW431" s="145"/>
      <c r="DX431" s="145"/>
      <c r="DY431" s="145"/>
      <c r="DZ431" s="145"/>
      <c r="EA431" s="145"/>
      <c r="EB431" s="145"/>
      <c r="EC431" s="145"/>
      <c r="ED431" s="145"/>
      <c r="EE431" s="145"/>
      <c r="EF431" s="145"/>
      <c r="EG431" s="145"/>
      <c r="EH431" s="145"/>
      <c r="EI431" s="145"/>
      <c r="EJ431" s="145"/>
      <c r="EK431" s="145"/>
      <c r="EL431" s="145"/>
      <c r="EM431" s="145"/>
      <c r="EN431" s="145"/>
      <c r="EO431" s="145"/>
      <c r="EP431" s="145"/>
      <c r="EQ431" s="145"/>
      <c r="ER431" s="145"/>
      <c r="ES431" s="145"/>
      <c r="ET431" s="145"/>
      <c r="EU431" s="145"/>
      <c r="EV431" s="145"/>
      <c r="EW431" s="145"/>
      <c r="EX431" s="145"/>
      <c r="EY431" s="145"/>
      <c r="EZ431" s="145"/>
      <c r="FA431" s="145"/>
      <c r="FB431" s="145"/>
      <c r="FC431" s="145"/>
      <c r="FD431" s="145"/>
      <c r="FE431" s="145"/>
      <c r="FF431" s="145"/>
      <c r="FG431" s="145"/>
      <c r="FH431" s="145"/>
      <c r="FI431" s="145"/>
      <c r="FJ431" s="145"/>
      <c r="FK431" s="146"/>
    </row>
    <row r="432" spans="1:167" s="2" customFormat="1" ht="27" customHeight="1" x14ac:dyDescent="0.2">
      <c r="A432" s="142"/>
      <c r="B432" s="142"/>
      <c r="C432" s="142"/>
      <c r="D432" s="142"/>
      <c r="E432" s="142"/>
      <c r="F432" s="142"/>
      <c r="G432" s="142"/>
      <c r="H432" s="143"/>
      <c r="I432" s="127" t="s">
        <v>65</v>
      </c>
      <c r="J432" s="128"/>
      <c r="K432" s="128"/>
      <c r="L432" s="128"/>
      <c r="M432" s="128"/>
      <c r="N432" s="129"/>
      <c r="O432" s="127" t="s">
        <v>66</v>
      </c>
      <c r="P432" s="128"/>
      <c r="Q432" s="128"/>
      <c r="R432" s="128"/>
      <c r="S432" s="128"/>
      <c r="T432" s="129"/>
      <c r="U432" s="127" t="s">
        <v>67</v>
      </c>
      <c r="V432" s="128"/>
      <c r="W432" s="128"/>
      <c r="X432" s="128"/>
      <c r="Y432" s="128"/>
      <c r="Z432" s="129"/>
      <c r="AA432" s="127" t="s">
        <v>68</v>
      </c>
      <c r="AB432" s="128"/>
      <c r="AC432" s="128"/>
      <c r="AD432" s="128"/>
      <c r="AE432" s="128"/>
      <c r="AF432" s="129"/>
      <c r="AG432" s="127" t="s">
        <v>69</v>
      </c>
      <c r="AH432" s="128"/>
      <c r="AI432" s="128"/>
      <c r="AJ432" s="128"/>
      <c r="AK432" s="128"/>
      <c r="AL432" s="129"/>
      <c r="AM432" s="127" t="s">
        <v>70</v>
      </c>
      <c r="AN432" s="128"/>
      <c r="AO432" s="128"/>
      <c r="AP432" s="128"/>
      <c r="AQ432" s="128"/>
      <c r="AR432" s="129"/>
      <c r="AS432" s="127" t="s">
        <v>71</v>
      </c>
      <c r="AT432" s="128"/>
      <c r="AU432" s="128"/>
      <c r="AV432" s="128"/>
      <c r="AW432" s="128"/>
      <c r="AX432" s="129"/>
      <c r="AY432" s="127" t="s">
        <v>72</v>
      </c>
      <c r="AZ432" s="128"/>
      <c r="BA432" s="128"/>
      <c r="BB432" s="128"/>
      <c r="BC432" s="128"/>
      <c r="BD432" s="128"/>
      <c r="BE432" s="127" t="s">
        <v>73</v>
      </c>
      <c r="BF432" s="128"/>
      <c r="BG432" s="128"/>
      <c r="BH432" s="128"/>
      <c r="BI432" s="128"/>
      <c r="BJ432" s="129"/>
      <c r="BK432" s="127" t="s">
        <v>74</v>
      </c>
      <c r="BL432" s="128"/>
      <c r="BM432" s="128"/>
      <c r="BN432" s="128"/>
      <c r="BO432" s="128"/>
      <c r="BP432" s="128"/>
      <c r="BQ432" s="129"/>
      <c r="BR432" s="127" t="s">
        <v>75</v>
      </c>
      <c r="BS432" s="128"/>
      <c r="BT432" s="128"/>
      <c r="BU432" s="128"/>
      <c r="BV432" s="128"/>
      <c r="BW432" s="128"/>
      <c r="BX432" s="129"/>
      <c r="BY432" s="127" t="s">
        <v>76</v>
      </c>
      <c r="BZ432" s="128"/>
      <c r="CA432" s="128"/>
      <c r="CB432" s="128"/>
      <c r="CC432" s="128"/>
      <c r="CD432" s="128"/>
      <c r="CE432" s="129"/>
      <c r="CF432" s="127" t="s">
        <v>77</v>
      </c>
      <c r="CG432" s="128"/>
      <c r="CH432" s="128"/>
      <c r="CI432" s="128"/>
      <c r="CJ432" s="128"/>
      <c r="CK432" s="128"/>
      <c r="CL432" s="129"/>
      <c r="CM432" s="127" t="s">
        <v>78</v>
      </c>
      <c r="CN432" s="128"/>
      <c r="CO432" s="128"/>
      <c r="CP432" s="128"/>
      <c r="CQ432" s="128"/>
      <c r="CR432" s="128"/>
      <c r="CS432" s="129"/>
      <c r="CT432" s="127" t="s">
        <v>79</v>
      </c>
      <c r="CU432" s="128"/>
      <c r="CV432" s="128"/>
      <c r="CW432" s="128"/>
      <c r="CX432" s="128"/>
      <c r="CY432" s="128"/>
      <c r="CZ432" s="129"/>
      <c r="DA432" s="127" t="s">
        <v>80</v>
      </c>
      <c r="DB432" s="128"/>
      <c r="DC432" s="128"/>
      <c r="DD432" s="128"/>
      <c r="DE432" s="128"/>
      <c r="DF432" s="128"/>
      <c r="DG432" s="129"/>
      <c r="DH432" s="127" t="s">
        <v>81</v>
      </c>
      <c r="DI432" s="128"/>
      <c r="DJ432" s="128"/>
      <c r="DK432" s="128"/>
      <c r="DL432" s="128"/>
      <c r="DM432" s="128"/>
      <c r="DN432" s="129"/>
      <c r="DO432" s="127" t="s">
        <v>82</v>
      </c>
      <c r="DP432" s="128"/>
      <c r="DQ432" s="128"/>
      <c r="DR432" s="128"/>
      <c r="DS432" s="128"/>
      <c r="DT432" s="128"/>
      <c r="DU432" s="129"/>
      <c r="DV432" s="127" t="s">
        <v>83</v>
      </c>
      <c r="DW432" s="128"/>
      <c r="DX432" s="128"/>
      <c r="DY432" s="128"/>
      <c r="DZ432" s="128"/>
      <c r="EA432" s="128"/>
      <c r="EB432" s="129"/>
      <c r="EC432" s="127" t="s">
        <v>84</v>
      </c>
      <c r="ED432" s="128"/>
      <c r="EE432" s="128"/>
      <c r="EF432" s="128"/>
      <c r="EG432" s="128"/>
      <c r="EH432" s="128"/>
      <c r="EI432" s="129"/>
      <c r="EJ432" s="127" t="s">
        <v>85</v>
      </c>
      <c r="EK432" s="128"/>
      <c r="EL432" s="128"/>
      <c r="EM432" s="128"/>
      <c r="EN432" s="128"/>
      <c r="EO432" s="128"/>
      <c r="EP432" s="129"/>
      <c r="EQ432" s="127" t="s">
        <v>86</v>
      </c>
      <c r="ER432" s="128"/>
      <c r="ES432" s="128"/>
      <c r="ET432" s="128"/>
      <c r="EU432" s="128"/>
      <c r="EV432" s="128"/>
      <c r="EW432" s="129"/>
      <c r="EX432" s="127" t="s">
        <v>87</v>
      </c>
      <c r="EY432" s="128"/>
      <c r="EZ432" s="128"/>
      <c r="FA432" s="128"/>
      <c r="FB432" s="128"/>
      <c r="FC432" s="128"/>
      <c r="FD432" s="129"/>
      <c r="FE432" s="127" t="s">
        <v>88</v>
      </c>
      <c r="FF432" s="128"/>
      <c r="FG432" s="128"/>
      <c r="FH432" s="128"/>
      <c r="FI432" s="128"/>
      <c r="FJ432" s="128"/>
      <c r="FK432" s="129"/>
    </row>
    <row r="433" spans="1:167" s="2" customFormat="1" ht="15.75" customHeight="1" x14ac:dyDescent="0.2">
      <c r="A433" s="125" t="s">
        <v>4</v>
      </c>
      <c r="B433" s="125"/>
      <c r="C433" s="125"/>
      <c r="D433" s="125"/>
      <c r="E433" s="125"/>
      <c r="F433" s="125"/>
      <c r="G433" s="125"/>
      <c r="H433" s="126"/>
      <c r="I433" s="172">
        <v>4061.15</v>
      </c>
      <c r="J433" s="123"/>
      <c r="K433" s="123"/>
      <c r="L433" s="123"/>
      <c r="M433" s="123"/>
      <c r="N433" s="124"/>
      <c r="O433" s="172">
        <v>3907.86</v>
      </c>
      <c r="P433" s="123"/>
      <c r="Q433" s="123"/>
      <c r="R433" s="123"/>
      <c r="S433" s="123"/>
      <c r="T433" s="124"/>
      <c r="U433" s="172">
        <v>3870.01</v>
      </c>
      <c r="V433" s="123"/>
      <c r="W433" s="123"/>
      <c r="X433" s="123"/>
      <c r="Y433" s="123"/>
      <c r="Z433" s="124"/>
      <c r="AA433" s="172">
        <v>3798.47</v>
      </c>
      <c r="AB433" s="123"/>
      <c r="AC433" s="123"/>
      <c r="AD433" s="123"/>
      <c r="AE433" s="123"/>
      <c r="AF433" s="124"/>
      <c r="AG433" s="172">
        <v>3793.05</v>
      </c>
      <c r="AH433" s="123"/>
      <c r="AI433" s="123"/>
      <c r="AJ433" s="123"/>
      <c r="AK433" s="123"/>
      <c r="AL433" s="124"/>
      <c r="AM433" s="172">
        <v>3850.12</v>
      </c>
      <c r="AN433" s="123"/>
      <c r="AO433" s="123"/>
      <c r="AP433" s="123"/>
      <c r="AQ433" s="123"/>
      <c r="AR433" s="124"/>
      <c r="AS433" s="172">
        <v>3876.22</v>
      </c>
      <c r="AT433" s="123"/>
      <c r="AU433" s="123"/>
      <c r="AV433" s="123"/>
      <c r="AW433" s="123"/>
      <c r="AX433" s="124"/>
      <c r="AY433" s="172">
        <v>3947.99</v>
      </c>
      <c r="AZ433" s="123"/>
      <c r="BA433" s="123"/>
      <c r="BB433" s="123"/>
      <c r="BC433" s="123"/>
      <c r="BD433" s="123"/>
      <c r="BE433" s="172">
        <v>4272.1899999999996</v>
      </c>
      <c r="BF433" s="123"/>
      <c r="BG433" s="123"/>
      <c r="BH433" s="123"/>
      <c r="BI433" s="123"/>
      <c r="BJ433" s="124"/>
      <c r="BK433" s="172">
        <v>4082.9</v>
      </c>
      <c r="BL433" s="123"/>
      <c r="BM433" s="123"/>
      <c r="BN433" s="123"/>
      <c r="BO433" s="123"/>
      <c r="BP433" s="123"/>
      <c r="BQ433" s="124"/>
      <c r="BR433" s="172">
        <v>4020.49</v>
      </c>
      <c r="BS433" s="123"/>
      <c r="BT433" s="123"/>
      <c r="BU433" s="123"/>
      <c r="BV433" s="123"/>
      <c r="BW433" s="123"/>
      <c r="BX433" s="124"/>
      <c r="BY433" s="172">
        <v>3971.43</v>
      </c>
      <c r="BZ433" s="123"/>
      <c r="CA433" s="123"/>
      <c r="CB433" s="123"/>
      <c r="CC433" s="123"/>
      <c r="CD433" s="123"/>
      <c r="CE433" s="124"/>
      <c r="CF433" s="172">
        <v>3996.07</v>
      </c>
      <c r="CG433" s="123"/>
      <c r="CH433" s="123"/>
      <c r="CI433" s="123"/>
      <c r="CJ433" s="123"/>
      <c r="CK433" s="123"/>
      <c r="CL433" s="124"/>
      <c r="CM433" s="172">
        <v>3943.49</v>
      </c>
      <c r="CN433" s="123"/>
      <c r="CO433" s="123"/>
      <c r="CP433" s="123"/>
      <c r="CQ433" s="123"/>
      <c r="CR433" s="123"/>
      <c r="CS433" s="124"/>
      <c r="CT433" s="172">
        <v>3971.27</v>
      </c>
      <c r="CU433" s="123"/>
      <c r="CV433" s="123"/>
      <c r="CW433" s="123"/>
      <c r="CX433" s="123"/>
      <c r="CY433" s="123"/>
      <c r="CZ433" s="124"/>
      <c r="DA433" s="172">
        <v>3949.21</v>
      </c>
      <c r="DB433" s="123"/>
      <c r="DC433" s="123"/>
      <c r="DD433" s="123"/>
      <c r="DE433" s="123"/>
      <c r="DF433" s="123"/>
      <c r="DG433" s="124"/>
      <c r="DH433" s="172">
        <v>4122.3</v>
      </c>
      <c r="DI433" s="123"/>
      <c r="DJ433" s="123"/>
      <c r="DK433" s="123"/>
      <c r="DL433" s="123"/>
      <c r="DM433" s="123"/>
      <c r="DN433" s="124"/>
      <c r="DO433" s="172">
        <v>4034.63</v>
      </c>
      <c r="DP433" s="123"/>
      <c r="DQ433" s="123"/>
      <c r="DR433" s="123"/>
      <c r="DS433" s="123"/>
      <c r="DT433" s="123"/>
      <c r="DU433" s="124"/>
      <c r="DV433" s="172">
        <v>4105.05</v>
      </c>
      <c r="DW433" s="123"/>
      <c r="DX433" s="123"/>
      <c r="DY433" s="123"/>
      <c r="DZ433" s="123"/>
      <c r="EA433" s="123"/>
      <c r="EB433" s="124"/>
      <c r="EC433" s="172">
        <v>4016.93</v>
      </c>
      <c r="ED433" s="123"/>
      <c r="EE433" s="123"/>
      <c r="EF433" s="123"/>
      <c r="EG433" s="123"/>
      <c r="EH433" s="123"/>
      <c r="EI433" s="124"/>
      <c r="EJ433" s="172">
        <v>4065.87</v>
      </c>
      <c r="EK433" s="123"/>
      <c r="EL433" s="123"/>
      <c r="EM433" s="123"/>
      <c r="EN433" s="123"/>
      <c r="EO433" s="123"/>
      <c r="EP433" s="124"/>
      <c r="EQ433" s="172">
        <v>4319.57</v>
      </c>
      <c r="ER433" s="123"/>
      <c r="ES433" s="123"/>
      <c r="ET433" s="123"/>
      <c r="EU433" s="123"/>
      <c r="EV433" s="123"/>
      <c r="EW433" s="124"/>
      <c r="EX433" s="172">
        <v>4395.87</v>
      </c>
      <c r="EY433" s="123"/>
      <c r="EZ433" s="123"/>
      <c r="FA433" s="123"/>
      <c r="FB433" s="123"/>
      <c r="FC433" s="123"/>
      <c r="FD433" s="124"/>
      <c r="FE433" s="172">
        <v>4298.4399999999996</v>
      </c>
      <c r="FF433" s="123"/>
      <c r="FG433" s="123"/>
      <c r="FH433" s="123"/>
      <c r="FI433" s="123"/>
      <c r="FJ433" s="123"/>
      <c r="FK433" s="124"/>
    </row>
    <row r="434" spans="1:167" s="2" customFormat="1" ht="15.75" customHeight="1" x14ac:dyDescent="0.2">
      <c r="A434" s="125" t="s">
        <v>89</v>
      </c>
      <c r="B434" s="125"/>
      <c r="C434" s="125"/>
      <c r="D434" s="125"/>
      <c r="E434" s="125"/>
      <c r="F434" s="125"/>
      <c r="G434" s="125"/>
      <c r="H434" s="126"/>
      <c r="I434" s="172">
        <v>4198.1400000000003</v>
      </c>
      <c r="J434" s="123"/>
      <c r="K434" s="123"/>
      <c r="L434" s="123"/>
      <c r="M434" s="123"/>
      <c r="N434" s="124"/>
      <c r="O434" s="172">
        <v>4037.69</v>
      </c>
      <c r="P434" s="123"/>
      <c r="Q434" s="123"/>
      <c r="R434" s="123"/>
      <c r="S434" s="123"/>
      <c r="T434" s="124"/>
      <c r="U434" s="172">
        <v>3960.72</v>
      </c>
      <c r="V434" s="123"/>
      <c r="W434" s="123"/>
      <c r="X434" s="123"/>
      <c r="Y434" s="123"/>
      <c r="Z434" s="124"/>
      <c r="AA434" s="172">
        <v>3938.06</v>
      </c>
      <c r="AB434" s="123"/>
      <c r="AC434" s="123"/>
      <c r="AD434" s="123"/>
      <c r="AE434" s="123"/>
      <c r="AF434" s="124"/>
      <c r="AG434" s="172">
        <v>3925.17</v>
      </c>
      <c r="AH434" s="123"/>
      <c r="AI434" s="123"/>
      <c r="AJ434" s="123"/>
      <c r="AK434" s="123"/>
      <c r="AL434" s="124"/>
      <c r="AM434" s="172">
        <v>3931.94</v>
      </c>
      <c r="AN434" s="123"/>
      <c r="AO434" s="123"/>
      <c r="AP434" s="123"/>
      <c r="AQ434" s="123"/>
      <c r="AR434" s="124"/>
      <c r="AS434" s="172">
        <v>3929.17</v>
      </c>
      <c r="AT434" s="123"/>
      <c r="AU434" s="123"/>
      <c r="AV434" s="123"/>
      <c r="AW434" s="123"/>
      <c r="AX434" s="124"/>
      <c r="AY434" s="172">
        <v>3900.66</v>
      </c>
      <c r="AZ434" s="123"/>
      <c r="BA434" s="123"/>
      <c r="BB434" s="123"/>
      <c r="BC434" s="123"/>
      <c r="BD434" s="123"/>
      <c r="BE434" s="172">
        <v>3980.2</v>
      </c>
      <c r="BF434" s="123"/>
      <c r="BG434" s="123"/>
      <c r="BH434" s="123"/>
      <c r="BI434" s="123"/>
      <c r="BJ434" s="124"/>
      <c r="BK434" s="172">
        <v>4216.8900000000003</v>
      </c>
      <c r="BL434" s="123"/>
      <c r="BM434" s="123"/>
      <c r="BN434" s="123"/>
      <c r="BO434" s="123"/>
      <c r="BP434" s="123"/>
      <c r="BQ434" s="124"/>
      <c r="BR434" s="172">
        <v>4328.82</v>
      </c>
      <c r="BS434" s="123"/>
      <c r="BT434" s="123"/>
      <c r="BU434" s="123"/>
      <c r="BV434" s="123"/>
      <c r="BW434" s="123"/>
      <c r="BX434" s="124"/>
      <c r="BY434" s="172">
        <v>4379.45</v>
      </c>
      <c r="BZ434" s="123"/>
      <c r="CA434" s="123"/>
      <c r="CB434" s="123"/>
      <c r="CC434" s="123"/>
      <c r="CD434" s="123"/>
      <c r="CE434" s="124"/>
      <c r="CF434" s="172">
        <v>4396.43</v>
      </c>
      <c r="CG434" s="123"/>
      <c r="CH434" s="123"/>
      <c r="CI434" s="123"/>
      <c r="CJ434" s="123"/>
      <c r="CK434" s="123"/>
      <c r="CL434" s="124"/>
      <c r="CM434" s="172">
        <v>4399.8999999999996</v>
      </c>
      <c r="CN434" s="123"/>
      <c r="CO434" s="123"/>
      <c r="CP434" s="123"/>
      <c r="CQ434" s="123"/>
      <c r="CR434" s="123"/>
      <c r="CS434" s="124"/>
      <c r="CT434" s="172">
        <v>4425.87</v>
      </c>
      <c r="CU434" s="123"/>
      <c r="CV434" s="123"/>
      <c r="CW434" s="123"/>
      <c r="CX434" s="123"/>
      <c r="CY434" s="123"/>
      <c r="CZ434" s="124"/>
      <c r="DA434" s="172">
        <v>4408.68</v>
      </c>
      <c r="DB434" s="123"/>
      <c r="DC434" s="123"/>
      <c r="DD434" s="123"/>
      <c r="DE434" s="123"/>
      <c r="DF434" s="123"/>
      <c r="DG434" s="124"/>
      <c r="DH434" s="172">
        <v>4411.53</v>
      </c>
      <c r="DI434" s="123"/>
      <c r="DJ434" s="123"/>
      <c r="DK434" s="123"/>
      <c r="DL434" s="123"/>
      <c r="DM434" s="123"/>
      <c r="DN434" s="124"/>
      <c r="DO434" s="172">
        <v>4397</v>
      </c>
      <c r="DP434" s="123"/>
      <c r="DQ434" s="123"/>
      <c r="DR434" s="123"/>
      <c r="DS434" s="123"/>
      <c r="DT434" s="123"/>
      <c r="DU434" s="124"/>
      <c r="DV434" s="172">
        <v>4414.5</v>
      </c>
      <c r="DW434" s="123"/>
      <c r="DX434" s="123"/>
      <c r="DY434" s="123"/>
      <c r="DZ434" s="123"/>
      <c r="EA434" s="123"/>
      <c r="EB434" s="124"/>
      <c r="EC434" s="172">
        <v>4380.62</v>
      </c>
      <c r="ED434" s="123"/>
      <c r="EE434" s="123"/>
      <c r="EF434" s="123"/>
      <c r="EG434" s="123"/>
      <c r="EH434" s="123"/>
      <c r="EI434" s="124"/>
      <c r="EJ434" s="172">
        <v>4360.8</v>
      </c>
      <c r="EK434" s="123"/>
      <c r="EL434" s="123"/>
      <c r="EM434" s="123"/>
      <c r="EN434" s="123"/>
      <c r="EO434" s="123"/>
      <c r="EP434" s="124"/>
      <c r="EQ434" s="172">
        <v>4361.66</v>
      </c>
      <c r="ER434" s="123"/>
      <c r="ES434" s="123"/>
      <c r="ET434" s="123"/>
      <c r="EU434" s="123"/>
      <c r="EV434" s="123"/>
      <c r="EW434" s="124"/>
      <c r="EX434" s="172">
        <v>4367.7299999999996</v>
      </c>
      <c r="EY434" s="123"/>
      <c r="EZ434" s="123"/>
      <c r="FA434" s="123"/>
      <c r="FB434" s="123"/>
      <c r="FC434" s="123"/>
      <c r="FD434" s="124"/>
      <c r="FE434" s="172">
        <v>4237.57</v>
      </c>
      <c r="FF434" s="123"/>
      <c r="FG434" s="123"/>
      <c r="FH434" s="123"/>
      <c r="FI434" s="123"/>
      <c r="FJ434" s="123"/>
      <c r="FK434" s="124"/>
    </row>
    <row r="435" spans="1:167" s="2" customFormat="1" ht="15.75" customHeight="1" x14ac:dyDescent="0.2">
      <c r="A435" s="125" t="s">
        <v>90</v>
      </c>
      <c r="B435" s="125"/>
      <c r="C435" s="125"/>
      <c r="D435" s="125"/>
      <c r="E435" s="125"/>
      <c r="F435" s="125"/>
      <c r="G435" s="125"/>
      <c r="H435" s="126"/>
      <c r="I435" s="172">
        <v>4185.8599999999997</v>
      </c>
      <c r="J435" s="123"/>
      <c r="K435" s="123"/>
      <c r="L435" s="123"/>
      <c r="M435" s="123"/>
      <c r="N435" s="124"/>
      <c r="O435" s="172">
        <v>3983.62</v>
      </c>
      <c r="P435" s="123"/>
      <c r="Q435" s="123"/>
      <c r="R435" s="123"/>
      <c r="S435" s="123"/>
      <c r="T435" s="124"/>
      <c r="U435" s="172">
        <v>3935.75</v>
      </c>
      <c r="V435" s="123"/>
      <c r="W435" s="123"/>
      <c r="X435" s="123"/>
      <c r="Y435" s="123"/>
      <c r="Z435" s="124"/>
      <c r="AA435" s="172">
        <v>3902.82</v>
      </c>
      <c r="AB435" s="123"/>
      <c r="AC435" s="123"/>
      <c r="AD435" s="123"/>
      <c r="AE435" s="123"/>
      <c r="AF435" s="124"/>
      <c r="AG435" s="172">
        <v>3851.38</v>
      </c>
      <c r="AH435" s="123"/>
      <c r="AI435" s="123"/>
      <c r="AJ435" s="123"/>
      <c r="AK435" s="123"/>
      <c r="AL435" s="124"/>
      <c r="AM435" s="172">
        <v>3813.33</v>
      </c>
      <c r="AN435" s="123"/>
      <c r="AO435" s="123"/>
      <c r="AP435" s="123"/>
      <c r="AQ435" s="123"/>
      <c r="AR435" s="124"/>
      <c r="AS435" s="172">
        <v>3793.42</v>
      </c>
      <c r="AT435" s="123"/>
      <c r="AU435" s="123"/>
      <c r="AV435" s="123"/>
      <c r="AW435" s="123"/>
      <c r="AX435" s="124"/>
      <c r="AY435" s="172">
        <v>3764.01</v>
      </c>
      <c r="AZ435" s="123"/>
      <c r="BA435" s="123"/>
      <c r="BB435" s="123"/>
      <c r="BC435" s="123"/>
      <c r="BD435" s="123"/>
      <c r="BE435" s="172">
        <v>3946.89</v>
      </c>
      <c r="BF435" s="123"/>
      <c r="BG435" s="123"/>
      <c r="BH435" s="123"/>
      <c r="BI435" s="123"/>
      <c r="BJ435" s="124"/>
      <c r="BK435" s="172">
        <v>4192.92</v>
      </c>
      <c r="BL435" s="123"/>
      <c r="BM435" s="123"/>
      <c r="BN435" s="123"/>
      <c r="BO435" s="123"/>
      <c r="BP435" s="123"/>
      <c r="BQ435" s="124"/>
      <c r="BR435" s="172">
        <v>4324.93</v>
      </c>
      <c r="BS435" s="123"/>
      <c r="BT435" s="123"/>
      <c r="BU435" s="123"/>
      <c r="BV435" s="123"/>
      <c r="BW435" s="123"/>
      <c r="BX435" s="124"/>
      <c r="BY435" s="172">
        <v>4361.46</v>
      </c>
      <c r="BZ435" s="123"/>
      <c r="CA435" s="123"/>
      <c r="CB435" s="123"/>
      <c r="CC435" s="123"/>
      <c r="CD435" s="123"/>
      <c r="CE435" s="124"/>
      <c r="CF435" s="172">
        <v>4383.53</v>
      </c>
      <c r="CG435" s="123"/>
      <c r="CH435" s="123"/>
      <c r="CI435" s="123"/>
      <c r="CJ435" s="123"/>
      <c r="CK435" s="123"/>
      <c r="CL435" s="124"/>
      <c r="CM435" s="172">
        <v>4392.59</v>
      </c>
      <c r="CN435" s="123"/>
      <c r="CO435" s="123"/>
      <c r="CP435" s="123"/>
      <c r="CQ435" s="123"/>
      <c r="CR435" s="123"/>
      <c r="CS435" s="124"/>
      <c r="CT435" s="172">
        <v>4392.12</v>
      </c>
      <c r="CU435" s="123"/>
      <c r="CV435" s="123"/>
      <c r="CW435" s="123"/>
      <c r="CX435" s="123"/>
      <c r="CY435" s="123"/>
      <c r="CZ435" s="124"/>
      <c r="DA435" s="172">
        <v>4387.1899999999996</v>
      </c>
      <c r="DB435" s="123"/>
      <c r="DC435" s="123"/>
      <c r="DD435" s="123"/>
      <c r="DE435" s="123"/>
      <c r="DF435" s="123"/>
      <c r="DG435" s="124"/>
      <c r="DH435" s="172">
        <v>4385.0600000000004</v>
      </c>
      <c r="DI435" s="123"/>
      <c r="DJ435" s="123"/>
      <c r="DK435" s="123"/>
      <c r="DL435" s="123"/>
      <c r="DM435" s="123"/>
      <c r="DN435" s="124"/>
      <c r="DO435" s="172">
        <v>4360.04</v>
      </c>
      <c r="DP435" s="123"/>
      <c r="DQ435" s="123"/>
      <c r="DR435" s="123"/>
      <c r="DS435" s="123"/>
      <c r="DT435" s="123"/>
      <c r="DU435" s="124"/>
      <c r="DV435" s="172">
        <v>4377.08</v>
      </c>
      <c r="DW435" s="123"/>
      <c r="DX435" s="123"/>
      <c r="DY435" s="123"/>
      <c r="DZ435" s="123"/>
      <c r="EA435" s="123"/>
      <c r="EB435" s="124"/>
      <c r="EC435" s="172">
        <v>4360.25</v>
      </c>
      <c r="ED435" s="123"/>
      <c r="EE435" s="123"/>
      <c r="EF435" s="123"/>
      <c r="EG435" s="123"/>
      <c r="EH435" s="123"/>
      <c r="EI435" s="124"/>
      <c r="EJ435" s="172">
        <v>4355.09</v>
      </c>
      <c r="EK435" s="123"/>
      <c r="EL435" s="123"/>
      <c r="EM435" s="123"/>
      <c r="EN435" s="123"/>
      <c r="EO435" s="123"/>
      <c r="EP435" s="124"/>
      <c r="EQ435" s="172">
        <v>4362.99</v>
      </c>
      <c r="ER435" s="123"/>
      <c r="ES435" s="123"/>
      <c r="ET435" s="123"/>
      <c r="EU435" s="123"/>
      <c r="EV435" s="123"/>
      <c r="EW435" s="124"/>
      <c r="EX435" s="172">
        <v>4370.99</v>
      </c>
      <c r="EY435" s="123"/>
      <c r="EZ435" s="123"/>
      <c r="FA435" s="123"/>
      <c r="FB435" s="123"/>
      <c r="FC435" s="123"/>
      <c r="FD435" s="124"/>
      <c r="FE435" s="172">
        <v>4325.6499999999996</v>
      </c>
      <c r="FF435" s="123"/>
      <c r="FG435" s="123"/>
      <c r="FH435" s="123"/>
      <c r="FI435" s="123"/>
      <c r="FJ435" s="123"/>
      <c r="FK435" s="124"/>
    </row>
    <row r="436" spans="1:167" s="2" customFormat="1" ht="15.75" customHeight="1" x14ac:dyDescent="0.2">
      <c r="A436" s="125" t="s">
        <v>91</v>
      </c>
      <c r="B436" s="125"/>
      <c r="C436" s="125"/>
      <c r="D436" s="125"/>
      <c r="E436" s="125"/>
      <c r="F436" s="125"/>
      <c r="G436" s="125"/>
      <c r="H436" s="126"/>
      <c r="I436" s="172">
        <v>4167.1400000000003</v>
      </c>
      <c r="J436" s="123"/>
      <c r="K436" s="123"/>
      <c r="L436" s="123"/>
      <c r="M436" s="123"/>
      <c r="N436" s="124"/>
      <c r="O436" s="172">
        <v>3966.23</v>
      </c>
      <c r="P436" s="123"/>
      <c r="Q436" s="123"/>
      <c r="R436" s="123"/>
      <c r="S436" s="123"/>
      <c r="T436" s="124"/>
      <c r="U436" s="172">
        <v>3919.91</v>
      </c>
      <c r="V436" s="123"/>
      <c r="W436" s="123"/>
      <c r="X436" s="123"/>
      <c r="Y436" s="123"/>
      <c r="Z436" s="124"/>
      <c r="AA436" s="172">
        <v>3872.19</v>
      </c>
      <c r="AB436" s="123"/>
      <c r="AC436" s="123"/>
      <c r="AD436" s="123"/>
      <c r="AE436" s="123"/>
      <c r="AF436" s="124"/>
      <c r="AG436" s="172">
        <v>3785.29</v>
      </c>
      <c r="AH436" s="123"/>
      <c r="AI436" s="123"/>
      <c r="AJ436" s="123"/>
      <c r="AK436" s="123"/>
      <c r="AL436" s="124"/>
      <c r="AM436" s="172">
        <v>3824.97</v>
      </c>
      <c r="AN436" s="123"/>
      <c r="AO436" s="123"/>
      <c r="AP436" s="123"/>
      <c r="AQ436" s="123"/>
      <c r="AR436" s="124"/>
      <c r="AS436" s="172">
        <v>3902.82</v>
      </c>
      <c r="AT436" s="123"/>
      <c r="AU436" s="123"/>
      <c r="AV436" s="123"/>
      <c r="AW436" s="123"/>
      <c r="AX436" s="124"/>
      <c r="AY436" s="172">
        <v>4101.1400000000003</v>
      </c>
      <c r="AZ436" s="123"/>
      <c r="BA436" s="123"/>
      <c r="BB436" s="123"/>
      <c r="BC436" s="123"/>
      <c r="BD436" s="123"/>
      <c r="BE436" s="172">
        <v>4308.5200000000004</v>
      </c>
      <c r="BF436" s="123"/>
      <c r="BG436" s="123"/>
      <c r="BH436" s="123"/>
      <c r="BI436" s="123"/>
      <c r="BJ436" s="124"/>
      <c r="BK436" s="172">
        <v>4456.3</v>
      </c>
      <c r="BL436" s="123"/>
      <c r="BM436" s="123"/>
      <c r="BN436" s="123"/>
      <c r="BO436" s="123"/>
      <c r="BP436" s="123"/>
      <c r="BQ436" s="124"/>
      <c r="BR436" s="172">
        <v>4501.9799999999996</v>
      </c>
      <c r="BS436" s="123"/>
      <c r="BT436" s="123"/>
      <c r="BU436" s="123"/>
      <c r="BV436" s="123"/>
      <c r="BW436" s="123"/>
      <c r="BX436" s="124"/>
      <c r="BY436" s="172">
        <v>4502.6000000000004</v>
      </c>
      <c r="BZ436" s="123"/>
      <c r="CA436" s="123"/>
      <c r="CB436" s="123"/>
      <c r="CC436" s="123"/>
      <c r="CD436" s="123"/>
      <c r="CE436" s="124"/>
      <c r="CF436" s="172">
        <v>4480.16</v>
      </c>
      <c r="CG436" s="123"/>
      <c r="CH436" s="123"/>
      <c r="CI436" s="123"/>
      <c r="CJ436" s="123"/>
      <c r="CK436" s="123"/>
      <c r="CL436" s="124"/>
      <c r="CM436" s="172">
        <v>4500.8100000000004</v>
      </c>
      <c r="CN436" s="123"/>
      <c r="CO436" s="123"/>
      <c r="CP436" s="123"/>
      <c r="CQ436" s="123"/>
      <c r="CR436" s="123"/>
      <c r="CS436" s="124"/>
      <c r="CT436" s="172">
        <v>4160.12</v>
      </c>
      <c r="CU436" s="123"/>
      <c r="CV436" s="123"/>
      <c r="CW436" s="123"/>
      <c r="CX436" s="123"/>
      <c r="CY436" s="123"/>
      <c r="CZ436" s="124"/>
      <c r="DA436" s="172">
        <v>4112.75</v>
      </c>
      <c r="DB436" s="123"/>
      <c r="DC436" s="123"/>
      <c r="DD436" s="123"/>
      <c r="DE436" s="123"/>
      <c r="DF436" s="123"/>
      <c r="DG436" s="124"/>
      <c r="DH436" s="172">
        <v>4531.51</v>
      </c>
      <c r="DI436" s="123"/>
      <c r="DJ436" s="123"/>
      <c r="DK436" s="123"/>
      <c r="DL436" s="123"/>
      <c r="DM436" s="123"/>
      <c r="DN436" s="124"/>
      <c r="DO436" s="172">
        <v>4497.21</v>
      </c>
      <c r="DP436" s="123"/>
      <c r="DQ436" s="123"/>
      <c r="DR436" s="123"/>
      <c r="DS436" s="123"/>
      <c r="DT436" s="123"/>
      <c r="DU436" s="124"/>
      <c r="DV436" s="172">
        <v>4437.07</v>
      </c>
      <c r="DW436" s="123"/>
      <c r="DX436" s="123"/>
      <c r="DY436" s="123"/>
      <c r="DZ436" s="123"/>
      <c r="EA436" s="123"/>
      <c r="EB436" s="124"/>
      <c r="EC436" s="172">
        <v>4391.28</v>
      </c>
      <c r="ED436" s="123"/>
      <c r="EE436" s="123"/>
      <c r="EF436" s="123"/>
      <c r="EG436" s="123"/>
      <c r="EH436" s="123"/>
      <c r="EI436" s="124"/>
      <c r="EJ436" s="172">
        <v>4380.55</v>
      </c>
      <c r="EK436" s="123"/>
      <c r="EL436" s="123"/>
      <c r="EM436" s="123"/>
      <c r="EN436" s="123"/>
      <c r="EO436" s="123"/>
      <c r="EP436" s="124"/>
      <c r="EQ436" s="172">
        <v>4410.1099999999997</v>
      </c>
      <c r="ER436" s="123"/>
      <c r="ES436" s="123"/>
      <c r="ET436" s="123"/>
      <c r="EU436" s="123"/>
      <c r="EV436" s="123"/>
      <c r="EW436" s="124"/>
      <c r="EX436" s="172">
        <v>4387.2700000000004</v>
      </c>
      <c r="EY436" s="123"/>
      <c r="EZ436" s="123"/>
      <c r="FA436" s="123"/>
      <c r="FB436" s="123"/>
      <c r="FC436" s="123"/>
      <c r="FD436" s="124"/>
      <c r="FE436" s="172">
        <v>4147.63</v>
      </c>
      <c r="FF436" s="123"/>
      <c r="FG436" s="123"/>
      <c r="FH436" s="123"/>
      <c r="FI436" s="123"/>
      <c r="FJ436" s="123"/>
      <c r="FK436" s="124"/>
    </row>
    <row r="437" spans="1:167" s="2" customFormat="1" ht="15.75" customHeight="1" x14ac:dyDescent="0.2">
      <c r="A437" s="125" t="s">
        <v>92</v>
      </c>
      <c r="B437" s="125"/>
      <c r="C437" s="125"/>
      <c r="D437" s="125"/>
      <c r="E437" s="125"/>
      <c r="F437" s="125"/>
      <c r="G437" s="125"/>
      <c r="H437" s="126"/>
      <c r="I437" s="172">
        <v>3982.28</v>
      </c>
      <c r="J437" s="123"/>
      <c r="K437" s="123"/>
      <c r="L437" s="123"/>
      <c r="M437" s="123"/>
      <c r="N437" s="124"/>
      <c r="O437" s="172">
        <v>3912.76</v>
      </c>
      <c r="P437" s="123"/>
      <c r="Q437" s="123"/>
      <c r="R437" s="123"/>
      <c r="S437" s="123"/>
      <c r="T437" s="124"/>
      <c r="U437" s="172">
        <v>3838.07</v>
      </c>
      <c r="V437" s="123"/>
      <c r="W437" s="123"/>
      <c r="X437" s="123"/>
      <c r="Y437" s="123"/>
      <c r="Z437" s="124"/>
      <c r="AA437" s="172">
        <v>3796.45</v>
      </c>
      <c r="AB437" s="123"/>
      <c r="AC437" s="123"/>
      <c r="AD437" s="123"/>
      <c r="AE437" s="123"/>
      <c r="AF437" s="124"/>
      <c r="AG437" s="172">
        <v>3724.63</v>
      </c>
      <c r="AH437" s="123"/>
      <c r="AI437" s="123"/>
      <c r="AJ437" s="123"/>
      <c r="AK437" s="123"/>
      <c r="AL437" s="124"/>
      <c r="AM437" s="172">
        <v>3797.36</v>
      </c>
      <c r="AN437" s="123"/>
      <c r="AO437" s="123"/>
      <c r="AP437" s="123"/>
      <c r="AQ437" s="123"/>
      <c r="AR437" s="124"/>
      <c r="AS437" s="172">
        <v>3844.55</v>
      </c>
      <c r="AT437" s="123"/>
      <c r="AU437" s="123"/>
      <c r="AV437" s="123"/>
      <c r="AW437" s="123"/>
      <c r="AX437" s="124"/>
      <c r="AY437" s="172">
        <v>3984.77</v>
      </c>
      <c r="AZ437" s="123"/>
      <c r="BA437" s="123"/>
      <c r="BB437" s="123"/>
      <c r="BC437" s="123"/>
      <c r="BD437" s="123"/>
      <c r="BE437" s="172">
        <v>4081.04</v>
      </c>
      <c r="BF437" s="123"/>
      <c r="BG437" s="123"/>
      <c r="BH437" s="123"/>
      <c r="BI437" s="123"/>
      <c r="BJ437" s="124"/>
      <c r="BK437" s="172">
        <v>4382.29</v>
      </c>
      <c r="BL437" s="123"/>
      <c r="BM437" s="123"/>
      <c r="BN437" s="123"/>
      <c r="BO437" s="123"/>
      <c r="BP437" s="123"/>
      <c r="BQ437" s="124"/>
      <c r="BR437" s="172">
        <v>4435.55</v>
      </c>
      <c r="BS437" s="123"/>
      <c r="BT437" s="123"/>
      <c r="BU437" s="123"/>
      <c r="BV437" s="123"/>
      <c r="BW437" s="123"/>
      <c r="BX437" s="124"/>
      <c r="BY437" s="172">
        <v>4437.21</v>
      </c>
      <c r="BZ437" s="123"/>
      <c r="CA437" s="123"/>
      <c r="CB437" s="123"/>
      <c r="CC437" s="123"/>
      <c r="CD437" s="123"/>
      <c r="CE437" s="124"/>
      <c r="CF437" s="172">
        <v>4364.91</v>
      </c>
      <c r="CG437" s="123"/>
      <c r="CH437" s="123"/>
      <c r="CI437" s="123"/>
      <c r="CJ437" s="123"/>
      <c r="CK437" s="123"/>
      <c r="CL437" s="124"/>
      <c r="CM437" s="172">
        <v>4173.01</v>
      </c>
      <c r="CN437" s="123"/>
      <c r="CO437" s="123"/>
      <c r="CP437" s="123"/>
      <c r="CQ437" s="123"/>
      <c r="CR437" s="123"/>
      <c r="CS437" s="124"/>
      <c r="CT437" s="172">
        <v>4108.41</v>
      </c>
      <c r="CU437" s="123"/>
      <c r="CV437" s="123"/>
      <c r="CW437" s="123"/>
      <c r="CX437" s="123"/>
      <c r="CY437" s="123"/>
      <c r="CZ437" s="124"/>
      <c r="DA437" s="172">
        <v>4029.67</v>
      </c>
      <c r="DB437" s="123"/>
      <c r="DC437" s="123"/>
      <c r="DD437" s="123"/>
      <c r="DE437" s="123"/>
      <c r="DF437" s="123"/>
      <c r="DG437" s="124"/>
      <c r="DH437" s="172">
        <v>4367.25</v>
      </c>
      <c r="DI437" s="123"/>
      <c r="DJ437" s="123"/>
      <c r="DK437" s="123"/>
      <c r="DL437" s="123"/>
      <c r="DM437" s="123"/>
      <c r="DN437" s="124"/>
      <c r="DO437" s="172">
        <v>4428.3</v>
      </c>
      <c r="DP437" s="123"/>
      <c r="DQ437" s="123"/>
      <c r="DR437" s="123"/>
      <c r="DS437" s="123"/>
      <c r="DT437" s="123"/>
      <c r="DU437" s="124"/>
      <c r="DV437" s="172">
        <v>4399.97</v>
      </c>
      <c r="DW437" s="123"/>
      <c r="DX437" s="123"/>
      <c r="DY437" s="123"/>
      <c r="DZ437" s="123"/>
      <c r="EA437" s="123"/>
      <c r="EB437" s="124"/>
      <c r="EC437" s="172">
        <v>4331.8999999999996</v>
      </c>
      <c r="ED437" s="123"/>
      <c r="EE437" s="123"/>
      <c r="EF437" s="123"/>
      <c r="EG437" s="123"/>
      <c r="EH437" s="123"/>
      <c r="EI437" s="124"/>
      <c r="EJ437" s="172">
        <v>4163.05</v>
      </c>
      <c r="EK437" s="123"/>
      <c r="EL437" s="123"/>
      <c r="EM437" s="123"/>
      <c r="EN437" s="123"/>
      <c r="EO437" s="123"/>
      <c r="EP437" s="124"/>
      <c r="EQ437" s="172">
        <v>4372.0200000000004</v>
      </c>
      <c r="ER437" s="123"/>
      <c r="ES437" s="123"/>
      <c r="ET437" s="123"/>
      <c r="EU437" s="123"/>
      <c r="EV437" s="123"/>
      <c r="EW437" s="124"/>
      <c r="EX437" s="172">
        <v>4356.79</v>
      </c>
      <c r="EY437" s="123"/>
      <c r="EZ437" s="123"/>
      <c r="FA437" s="123"/>
      <c r="FB437" s="123"/>
      <c r="FC437" s="123"/>
      <c r="FD437" s="124"/>
      <c r="FE437" s="172">
        <v>4220.5600000000004</v>
      </c>
      <c r="FF437" s="123"/>
      <c r="FG437" s="123"/>
      <c r="FH437" s="123"/>
      <c r="FI437" s="123"/>
      <c r="FJ437" s="123"/>
      <c r="FK437" s="124"/>
    </row>
    <row r="438" spans="1:167" s="2" customFormat="1" ht="15.75" customHeight="1" x14ac:dyDescent="0.2">
      <c r="A438" s="125" t="s">
        <v>93</v>
      </c>
      <c r="B438" s="125"/>
      <c r="C438" s="125"/>
      <c r="D438" s="125"/>
      <c r="E438" s="125"/>
      <c r="F438" s="125"/>
      <c r="G438" s="125"/>
      <c r="H438" s="126"/>
      <c r="I438" s="172">
        <v>3986.63</v>
      </c>
      <c r="J438" s="123"/>
      <c r="K438" s="123"/>
      <c r="L438" s="123"/>
      <c r="M438" s="123"/>
      <c r="N438" s="124"/>
      <c r="O438" s="172">
        <v>3914.62</v>
      </c>
      <c r="P438" s="123"/>
      <c r="Q438" s="123"/>
      <c r="R438" s="123"/>
      <c r="S438" s="123"/>
      <c r="T438" s="124"/>
      <c r="U438" s="172">
        <v>3860.5</v>
      </c>
      <c r="V438" s="123"/>
      <c r="W438" s="123"/>
      <c r="X438" s="123"/>
      <c r="Y438" s="123"/>
      <c r="Z438" s="124"/>
      <c r="AA438" s="172">
        <v>3804.15</v>
      </c>
      <c r="AB438" s="123"/>
      <c r="AC438" s="123"/>
      <c r="AD438" s="123"/>
      <c r="AE438" s="123"/>
      <c r="AF438" s="124"/>
      <c r="AG438" s="172">
        <v>3782.63</v>
      </c>
      <c r="AH438" s="123"/>
      <c r="AI438" s="123"/>
      <c r="AJ438" s="123"/>
      <c r="AK438" s="123"/>
      <c r="AL438" s="124"/>
      <c r="AM438" s="172">
        <v>3843.72</v>
      </c>
      <c r="AN438" s="123"/>
      <c r="AO438" s="123"/>
      <c r="AP438" s="123"/>
      <c r="AQ438" s="123"/>
      <c r="AR438" s="124"/>
      <c r="AS438" s="172">
        <v>3891.89</v>
      </c>
      <c r="AT438" s="123"/>
      <c r="AU438" s="123"/>
      <c r="AV438" s="123"/>
      <c r="AW438" s="123"/>
      <c r="AX438" s="124"/>
      <c r="AY438" s="172">
        <v>3950.94</v>
      </c>
      <c r="AZ438" s="123"/>
      <c r="BA438" s="123"/>
      <c r="BB438" s="123"/>
      <c r="BC438" s="123"/>
      <c r="BD438" s="123"/>
      <c r="BE438" s="172">
        <v>4040.55</v>
      </c>
      <c r="BF438" s="123"/>
      <c r="BG438" s="123"/>
      <c r="BH438" s="123"/>
      <c r="BI438" s="123"/>
      <c r="BJ438" s="124"/>
      <c r="BK438" s="172">
        <v>4366.43</v>
      </c>
      <c r="BL438" s="123"/>
      <c r="BM438" s="123"/>
      <c r="BN438" s="123"/>
      <c r="BO438" s="123"/>
      <c r="BP438" s="123"/>
      <c r="BQ438" s="124"/>
      <c r="BR438" s="172">
        <v>4395.18</v>
      </c>
      <c r="BS438" s="123"/>
      <c r="BT438" s="123"/>
      <c r="BU438" s="123"/>
      <c r="BV438" s="123"/>
      <c r="BW438" s="123"/>
      <c r="BX438" s="124"/>
      <c r="BY438" s="172">
        <v>4297.66</v>
      </c>
      <c r="BZ438" s="123"/>
      <c r="CA438" s="123"/>
      <c r="CB438" s="123"/>
      <c r="CC438" s="123"/>
      <c r="CD438" s="123"/>
      <c r="CE438" s="124"/>
      <c r="CF438" s="172">
        <v>4073.95</v>
      </c>
      <c r="CG438" s="123"/>
      <c r="CH438" s="123"/>
      <c r="CI438" s="123"/>
      <c r="CJ438" s="123"/>
      <c r="CK438" s="123"/>
      <c r="CL438" s="124"/>
      <c r="CM438" s="172">
        <v>3881.19</v>
      </c>
      <c r="CN438" s="123"/>
      <c r="CO438" s="123"/>
      <c r="CP438" s="123"/>
      <c r="CQ438" s="123"/>
      <c r="CR438" s="123"/>
      <c r="CS438" s="124"/>
      <c r="CT438" s="172">
        <v>3930.16</v>
      </c>
      <c r="CU438" s="123"/>
      <c r="CV438" s="123"/>
      <c r="CW438" s="123"/>
      <c r="CX438" s="123"/>
      <c r="CY438" s="123"/>
      <c r="CZ438" s="124"/>
      <c r="DA438" s="172">
        <v>3700.04</v>
      </c>
      <c r="DB438" s="123"/>
      <c r="DC438" s="123"/>
      <c r="DD438" s="123"/>
      <c r="DE438" s="123"/>
      <c r="DF438" s="123"/>
      <c r="DG438" s="124"/>
      <c r="DH438" s="172">
        <v>4106.63</v>
      </c>
      <c r="DI438" s="123"/>
      <c r="DJ438" s="123"/>
      <c r="DK438" s="123"/>
      <c r="DL438" s="123"/>
      <c r="DM438" s="123"/>
      <c r="DN438" s="124"/>
      <c r="DO438" s="172">
        <v>4088.85</v>
      </c>
      <c r="DP438" s="123"/>
      <c r="DQ438" s="123"/>
      <c r="DR438" s="123"/>
      <c r="DS438" s="123"/>
      <c r="DT438" s="123"/>
      <c r="DU438" s="124"/>
      <c r="DV438" s="172">
        <v>4178.66</v>
      </c>
      <c r="DW438" s="123"/>
      <c r="DX438" s="123"/>
      <c r="DY438" s="123"/>
      <c r="DZ438" s="123"/>
      <c r="EA438" s="123"/>
      <c r="EB438" s="124"/>
      <c r="EC438" s="172">
        <v>4074.35</v>
      </c>
      <c r="ED438" s="123"/>
      <c r="EE438" s="123"/>
      <c r="EF438" s="123"/>
      <c r="EG438" s="123"/>
      <c r="EH438" s="123"/>
      <c r="EI438" s="124"/>
      <c r="EJ438" s="172">
        <v>4050.85</v>
      </c>
      <c r="EK438" s="123"/>
      <c r="EL438" s="123"/>
      <c r="EM438" s="123"/>
      <c r="EN438" s="123"/>
      <c r="EO438" s="123"/>
      <c r="EP438" s="124"/>
      <c r="EQ438" s="172">
        <v>4377.76</v>
      </c>
      <c r="ER438" s="123"/>
      <c r="ES438" s="123"/>
      <c r="ET438" s="123"/>
      <c r="EU438" s="123"/>
      <c r="EV438" s="123"/>
      <c r="EW438" s="124"/>
      <c r="EX438" s="172">
        <v>4351.75</v>
      </c>
      <c r="EY438" s="123"/>
      <c r="EZ438" s="123"/>
      <c r="FA438" s="123"/>
      <c r="FB438" s="123"/>
      <c r="FC438" s="123"/>
      <c r="FD438" s="124"/>
      <c r="FE438" s="172">
        <v>4213.2700000000004</v>
      </c>
      <c r="FF438" s="123"/>
      <c r="FG438" s="123"/>
      <c r="FH438" s="123"/>
      <c r="FI438" s="123"/>
      <c r="FJ438" s="123"/>
      <c r="FK438" s="124"/>
    </row>
    <row r="439" spans="1:167" s="2" customFormat="1" ht="15.75" customHeight="1" x14ac:dyDescent="0.2">
      <c r="A439" s="125" t="s">
        <v>94</v>
      </c>
      <c r="B439" s="125"/>
      <c r="C439" s="125"/>
      <c r="D439" s="125"/>
      <c r="E439" s="125"/>
      <c r="F439" s="125"/>
      <c r="G439" s="125"/>
      <c r="H439" s="126"/>
      <c r="I439" s="172">
        <v>4014.6</v>
      </c>
      <c r="J439" s="123"/>
      <c r="K439" s="123"/>
      <c r="L439" s="123"/>
      <c r="M439" s="123"/>
      <c r="N439" s="124"/>
      <c r="O439" s="172">
        <v>3934.15</v>
      </c>
      <c r="P439" s="123"/>
      <c r="Q439" s="123"/>
      <c r="R439" s="123"/>
      <c r="S439" s="123"/>
      <c r="T439" s="124"/>
      <c r="U439" s="172">
        <v>3892.25</v>
      </c>
      <c r="V439" s="123"/>
      <c r="W439" s="123"/>
      <c r="X439" s="123"/>
      <c r="Y439" s="123"/>
      <c r="Z439" s="124"/>
      <c r="AA439" s="172">
        <v>3810.25</v>
      </c>
      <c r="AB439" s="123"/>
      <c r="AC439" s="123"/>
      <c r="AD439" s="123"/>
      <c r="AE439" s="123"/>
      <c r="AF439" s="124"/>
      <c r="AG439" s="172">
        <v>3812.19</v>
      </c>
      <c r="AH439" s="123"/>
      <c r="AI439" s="123"/>
      <c r="AJ439" s="123"/>
      <c r="AK439" s="123"/>
      <c r="AL439" s="124"/>
      <c r="AM439" s="172">
        <v>3841.38</v>
      </c>
      <c r="AN439" s="123"/>
      <c r="AO439" s="123"/>
      <c r="AP439" s="123"/>
      <c r="AQ439" s="123"/>
      <c r="AR439" s="124"/>
      <c r="AS439" s="172">
        <v>3851.95</v>
      </c>
      <c r="AT439" s="123"/>
      <c r="AU439" s="123"/>
      <c r="AV439" s="123"/>
      <c r="AW439" s="123"/>
      <c r="AX439" s="124"/>
      <c r="AY439" s="172">
        <v>3978.05</v>
      </c>
      <c r="AZ439" s="123"/>
      <c r="BA439" s="123"/>
      <c r="BB439" s="123"/>
      <c r="BC439" s="123"/>
      <c r="BD439" s="123"/>
      <c r="BE439" s="172">
        <v>4010.56</v>
      </c>
      <c r="BF439" s="123"/>
      <c r="BG439" s="123"/>
      <c r="BH439" s="123"/>
      <c r="BI439" s="123"/>
      <c r="BJ439" s="124"/>
      <c r="BK439" s="172">
        <v>4070.1</v>
      </c>
      <c r="BL439" s="123"/>
      <c r="BM439" s="123"/>
      <c r="BN439" s="123"/>
      <c r="BO439" s="123"/>
      <c r="BP439" s="123"/>
      <c r="BQ439" s="124"/>
      <c r="BR439" s="172">
        <v>4080.62</v>
      </c>
      <c r="BS439" s="123"/>
      <c r="BT439" s="123"/>
      <c r="BU439" s="123"/>
      <c r="BV439" s="123"/>
      <c r="BW439" s="123"/>
      <c r="BX439" s="124"/>
      <c r="BY439" s="172">
        <v>4023.06</v>
      </c>
      <c r="BZ439" s="123"/>
      <c r="CA439" s="123"/>
      <c r="CB439" s="123"/>
      <c r="CC439" s="123"/>
      <c r="CD439" s="123"/>
      <c r="CE439" s="124"/>
      <c r="CF439" s="172">
        <v>3973.3</v>
      </c>
      <c r="CG439" s="123"/>
      <c r="CH439" s="123"/>
      <c r="CI439" s="123"/>
      <c r="CJ439" s="123"/>
      <c r="CK439" s="123"/>
      <c r="CL439" s="124"/>
      <c r="CM439" s="172">
        <v>3962.81</v>
      </c>
      <c r="CN439" s="123"/>
      <c r="CO439" s="123"/>
      <c r="CP439" s="123"/>
      <c r="CQ439" s="123"/>
      <c r="CR439" s="123"/>
      <c r="CS439" s="124"/>
      <c r="CT439" s="172">
        <v>3684.72</v>
      </c>
      <c r="CU439" s="123"/>
      <c r="CV439" s="123"/>
      <c r="CW439" s="123"/>
      <c r="CX439" s="123"/>
      <c r="CY439" s="123"/>
      <c r="CZ439" s="124"/>
      <c r="DA439" s="172">
        <v>3493.89</v>
      </c>
      <c r="DB439" s="123"/>
      <c r="DC439" s="123"/>
      <c r="DD439" s="123"/>
      <c r="DE439" s="123"/>
      <c r="DF439" s="123"/>
      <c r="DG439" s="124"/>
      <c r="DH439" s="172">
        <v>4026.34</v>
      </c>
      <c r="DI439" s="123"/>
      <c r="DJ439" s="123"/>
      <c r="DK439" s="123"/>
      <c r="DL439" s="123"/>
      <c r="DM439" s="123"/>
      <c r="DN439" s="124"/>
      <c r="DO439" s="172">
        <v>4020.57</v>
      </c>
      <c r="DP439" s="123"/>
      <c r="DQ439" s="123"/>
      <c r="DR439" s="123"/>
      <c r="DS439" s="123"/>
      <c r="DT439" s="123"/>
      <c r="DU439" s="124"/>
      <c r="DV439" s="172">
        <v>4089.52</v>
      </c>
      <c r="DW439" s="123"/>
      <c r="DX439" s="123"/>
      <c r="DY439" s="123"/>
      <c r="DZ439" s="123"/>
      <c r="EA439" s="123"/>
      <c r="EB439" s="124"/>
      <c r="EC439" s="172">
        <v>4011.99</v>
      </c>
      <c r="ED439" s="123"/>
      <c r="EE439" s="123"/>
      <c r="EF439" s="123"/>
      <c r="EG439" s="123"/>
      <c r="EH439" s="123"/>
      <c r="EI439" s="124"/>
      <c r="EJ439" s="172">
        <v>4011.24</v>
      </c>
      <c r="EK439" s="123"/>
      <c r="EL439" s="123"/>
      <c r="EM439" s="123"/>
      <c r="EN439" s="123"/>
      <c r="EO439" s="123"/>
      <c r="EP439" s="124"/>
      <c r="EQ439" s="172">
        <v>4167.8</v>
      </c>
      <c r="ER439" s="123"/>
      <c r="ES439" s="123"/>
      <c r="ET439" s="123"/>
      <c r="EU439" s="123"/>
      <c r="EV439" s="123"/>
      <c r="EW439" s="124"/>
      <c r="EX439" s="172">
        <v>4382.33</v>
      </c>
      <c r="EY439" s="123"/>
      <c r="EZ439" s="123"/>
      <c r="FA439" s="123"/>
      <c r="FB439" s="123"/>
      <c r="FC439" s="123"/>
      <c r="FD439" s="124"/>
      <c r="FE439" s="172">
        <v>4298.8999999999996</v>
      </c>
      <c r="FF439" s="123"/>
      <c r="FG439" s="123"/>
      <c r="FH439" s="123"/>
      <c r="FI439" s="123"/>
      <c r="FJ439" s="123"/>
      <c r="FK439" s="124"/>
    </row>
    <row r="440" spans="1:167" s="2" customFormat="1" ht="15.75" customHeight="1" x14ac:dyDescent="0.2">
      <c r="A440" s="125" t="s">
        <v>95</v>
      </c>
      <c r="B440" s="125"/>
      <c r="C440" s="125"/>
      <c r="D440" s="125"/>
      <c r="E440" s="125"/>
      <c r="F440" s="125"/>
      <c r="G440" s="125"/>
      <c r="H440" s="126"/>
      <c r="I440" s="172">
        <v>4013.51</v>
      </c>
      <c r="J440" s="123"/>
      <c r="K440" s="123"/>
      <c r="L440" s="123"/>
      <c r="M440" s="123"/>
      <c r="N440" s="124"/>
      <c r="O440" s="172">
        <v>3945.35</v>
      </c>
      <c r="P440" s="123"/>
      <c r="Q440" s="123"/>
      <c r="R440" s="123"/>
      <c r="S440" s="123"/>
      <c r="T440" s="124"/>
      <c r="U440" s="172">
        <v>3870.58</v>
      </c>
      <c r="V440" s="123"/>
      <c r="W440" s="123"/>
      <c r="X440" s="123"/>
      <c r="Y440" s="123"/>
      <c r="Z440" s="124"/>
      <c r="AA440" s="172">
        <v>3813.51</v>
      </c>
      <c r="AB440" s="123"/>
      <c r="AC440" s="123"/>
      <c r="AD440" s="123"/>
      <c r="AE440" s="123"/>
      <c r="AF440" s="124"/>
      <c r="AG440" s="172">
        <v>3813.23</v>
      </c>
      <c r="AH440" s="123"/>
      <c r="AI440" s="123"/>
      <c r="AJ440" s="123"/>
      <c r="AK440" s="123"/>
      <c r="AL440" s="124"/>
      <c r="AM440" s="172">
        <v>3854.45</v>
      </c>
      <c r="AN440" s="123"/>
      <c r="AO440" s="123"/>
      <c r="AP440" s="123"/>
      <c r="AQ440" s="123"/>
      <c r="AR440" s="124"/>
      <c r="AS440" s="172">
        <v>3900.88</v>
      </c>
      <c r="AT440" s="123"/>
      <c r="AU440" s="123"/>
      <c r="AV440" s="123"/>
      <c r="AW440" s="123"/>
      <c r="AX440" s="124"/>
      <c r="AY440" s="172">
        <v>3986.8</v>
      </c>
      <c r="AZ440" s="123"/>
      <c r="BA440" s="123"/>
      <c r="BB440" s="123"/>
      <c r="BC440" s="123"/>
      <c r="BD440" s="123"/>
      <c r="BE440" s="172">
        <v>3966.31</v>
      </c>
      <c r="BF440" s="123"/>
      <c r="BG440" s="123"/>
      <c r="BH440" s="123"/>
      <c r="BI440" s="123"/>
      <c r="BJ440" s="124"/>
      <c r="BK440" s="172">
        <v>4047.22</v>
      </c>
      <c r="BL440" s="123"/>
      <c r="BM440" s="123"/>
      <c r="BN440" s="123"/>
      <c r="BO440" s="123"/>
      <c r="BP440" s="123"/>
      <c r="BQ440" s="124"/>
      <c r="BR440" s="172">
        <v>4083.35</v>
      </c>
      <c r="BS440" s="123"/>
      <c r="BT440" s="123"/>
      <c r="BU440" s="123"/>
      <c r="BV440" s="123"/>
      <c r="BW440" s="123"/>
      <c r="BX440" s="124"/>
      <c r="BY440" s="172">
        <v>4091.65</v>
      </c>
      <c r="BZ440" s="123"/>
      <c r="CA440" s="123"/>
      <c r="CB440" s="123"/>
      <c r="CC440" s="123"/>
      <c r="CD440" s="123"/>
      <c r="CE440" s="124"/>
      <c r="CF440" s="172">
        <v>4079.98</v>
      </c>
      <c r="CG440" s="123"/>
      <c r="CH440" s="123"/>
      <c r="CI440" s="123"/>
      <c r="CJ440" s="123"/>
      <c r="CK440" s="123"/>
      <c r="CL440" s="124"/>
      <c r="CM440" s="172">
        <v>4093.37</v>
      </c>
      <c r="CN440" s="123"/>
      <c r="CO440" s="123"/>
      <c r="CP440" s="123"/>
      <c r="CQ440" s="123"/>
      <c r="CR440" s="123"/>
      <c r="CS440" s="124"/>
      <c r="CT440" s="172">
        <v>4130.83</v>
      </c>
      <c r="CU440" s="123"/>
      <c r="CV440" s="123"/>
      <c r="CW440" s="123"/>
      <c r="CX440" s="123"/>
      <c r="CY440" s="123"/>
      <c r="CZ440" s="124"/>
      <c r="DA440" s="172">
        <v>4065.44</v>
      </c>
      <c r="DB440" s="123"/>
      <c r="DC440" s="123"/>
      <c r="DD440" s="123"/>
      <c r="DE440" s="123"/>
      <c r="DF440" s="123"/>
      <c r="DG440" s="124"/>
      <c r="DH440" s="172">
        <v>4501.42</v>
      </c>
      <c r="DI440" s="123"/>
      <c r="DJ440" s="123"/>
      <c r="DK440" s="123"/>
      <c r="DL440" s="123"/>
      <c r="DM440" s="123"/>
      <c r="DN440" s="124"/>
      <c r="DO440" s="172">
        <v>4497.7700000000004</v>
      </c>
      <c r="DP440" s="123"/>
      <c r="DQ440" s="123"/>
      <c r="DR440" s="123"/>
      <c r="DS440" s="123"/>
      <c r="DT440" s="123"/>
      <c r="DU440" s="124"/>
      <c r="DV440" s="172">
        <v>4488</v>
      </c>
      <c r="DW440" s="123"/>
      <c r="DX440" s="123"/>
      <c r="DY440" s="123"/>
      <c r="DZ440" s="123"/>
      <c r="EA440" s="123"/>
      <c r="EB440" s="124"/>
      <c r="EC440" s="172">
        <v>4058.31</v>
      </c>
      <c r="ED440" s="123"/>
      <c r="EE440" s="123"/>
      <c r="EF440" s="123"/>
      <c r="EG440" s="123"/>
      <c r="EH440" s="123"/>
      <c r="EI440" s="124"/>
      <c r="EJ440" s="172">
        <v>4051.32</v>
      </c>
      <c r="EK440" s="123"/>
      <c r="EL440" s="123"/>
      <c r="EM440" s="123"/>
      <c r="EN440" s="123"/>
      <c r="EO440" s="123"/>
      <c r="EP440" s="124"/>
      <c r="EQ440" s="172">
        <v>4410.38</v>
      </c>
      <c r="ER440" s="123"/>
      <c r="ES440" s="123"/>
      <c r="ET440" s="123"/>
      <c r="EU440" s="123"/>
      <c r="EV440" s="123"/>
      <c r="EW440" s="124"/>
      <c r="EX440" s="172">
        <v>4397.05</v>
      </c>
      <c r="EY440" s="123"/>
      <c r="EZ440" s="123"/>
      <c r="FA440" s="123"/>
      <c r="FB440" s="123"/>
      <c r="FC440" s="123"/>
      <c r="FD440" s="124"/>
      <c r="FE440" s="172">
        <v>4198.4799999999996</v>
      </c>
      <c r="FF440" s="123"/>
      <c r="FG440" s="123"/>
      <c r="FH440" s="123"/>
      <c r="FI440" s="123"/>
      <c r="FJ440" s="123"/>
      <c r="FK440" s="124"/>
    </row>
    <row r="441" spans="1:167" s="2" customFormat="1" ht="15.75" customHeight="1" x14ac:dyDescent="0.2">
      <c r="A441" s="125" t="s">
        <v>96</v>
      </c>
      <c r="B441" s="125"/>
      <c r="C441" s="125"/>
      <c r="D441" s="125"/>
      <c r="E441" s="125"/>
      <c r="F441" s="125"/>
      <c r="G441" s="125"/>
      <c r="H441" s="126"/>
      <c r="I441" s="172">
        <v>4258.7</v>
      </c>
      <c r="J441" s="123"/>
      <c r="K441" s="123"/>
      <c r="L441" s="123"/>
      <c r="M441" s="123"/>
      <c r="N441" s="124"/>
      <c r="O441" s="172">
        <v>4132.2700000000004</v>
      </c>
      <c r="P441" s="123"/>
      <c r="Q441" s="123"/>
      <c r="R441" s="123"/>
      <c r="S441" s="123"/>
      <c r="T441" s="124"/>
      <c r="U441" s="172">
        <v>4025.71</v>
      </c>
      <c r="V441" s="123"/>
      <c r="W441" s="123"/>
      <c r="X441" s="123"/>
      <c r="Y441" s="123"/>
      <c r="Z441" s="124"/>
      <c r="AA441" s="172">
        <v>3991.98</v>
      </c>
      <c r="AB441" s="123"/>
      <c r="AC441" s="123"/>
      <c r="AD441" s="123"/>
      <c r="AE441" s="123"/>
      <c r="AF441" s="124"/>
      <c r="AG441" s="172">
        <v>3982.81</v>
      </c>
      <c r="AH441" s="123"/>
      <c r="AI441" s="123"/>
      <c r="AJ441" s="123"/>
      <c r="AK441" s="123"/>
      <c r="AL441" s="124"/>
      <c r="AM441" s="172">
        <v>3977.06</v>
      </c>
      <c r="AN441" s="123"/>
      <c r="AO441" s="123"/>
      <c r="AP441" s="123"/>
      <c r="AQ441" s="123"/>
      <c r="AR441" s="124"/>
      <c r="AS441" s="172">
        <v>3965.61</v>
      </c>
      <c r="AT441" s="123"/>
      <c r="AU441" s="123"/>
      <c r="AV441" s="123"/>
      <c r="AW441" s="123"/>
      <c r="AX441" s="124"/>
      <c r="AY441" s="172">
        <v>3983.34</v>
      </c>
      <c r="AZ441" s="123"/>
      <c r="BA441" s="123"/>
      <c r="BB441" s="123"/>
      <c r="BC441" s="123"/>
      <c r="BD441" s="123"/>
      <c r="BE441" s="172">
        <v>4133.3100000000004</v>
      </c>
      <c r="BF441" s="123"/>
      <c r="BG441" s="123"/>
      <c r="BH441" s="123"/>
      <c r="BI441" s="123"/>
      <c r="BJ441" s="124"/>
      <c r="BK441" s="172">
        <v>4366.46</v>
      </c>
      <c r="BL441" s="123"/>
      <c r="BM441" s="123"/>
      <c r="BN441" s="123"/>
      <c r="BO441" s="123"/>
      <c r="BP441" s="123"/>
      <c r="BQ441" s="124"/>
      <c r="BR441" s="172">
        <v>4441.8900000000003</v>
      </c>
      <c r="BS441" s="123"/>
      <c r="BT441" s="123"/>
      <c r="BU441" s="123"/>
      <c r="BV441" s="123"/>
      <c r="BW441" s="123"/>
      <c r="BX441" s="124"/>
      <c r="BY441" s="172">
        <v>4479.57</v>
      </c>
      <c r="BZ441" s="123"/>
      <c r="CA441" s="123"/>
      <c r="CB441" s="123"/>
      <c r="CC441" s="123"/>
      <c r="CD441" s="123"/>
      <c r="CE441" s="124"/>
      <c r="CF441" s="172">
        <v>4464.1499999999996</v>
      </c>
      <c r="CG441" s="123"/>
      <c r="CH441" s="123"/>
      <c r="CI441" s="123"/>
      <c r="CJ441" s="123"/>
      <c r="CK441" s="123"/>
      <c r="CL441" s="124"/>
      <c r="CM441" s="172">
        <v>4465.84</v>
      </c>
      <c r="CN441" s="123"/>
      <c r="CO441" s="123"/>
      <c r="CP441" s="123"/>
      <c r="CQ441" s="123"/>
      <c r="CR441" s="123"/>
      <c r="CS441" s="124"/>
      <c r="CT441" s="172">
        <v>4498.95</v>
      </c>
      <c r="CU441" s="123"/>
      <c r="CV441" s="123"/>
      <c r="CW441" s="123"/>
      <c r="CX441" s="123"/>
      <c r="CY441" s="123"/>
      <c r="CZ441" s="124"/>
      <c r="DA441" s="172">
        <v>4481.8100000000004</v>
      </c>
      <c r="DB441" s="123"/>
      <c r="DC441" s="123"/>
      <c r="DD441" s="123"/>
      <c r="DE441" s="123"/>
      <c r="DF441" s="123"/>
      <c r="DG441" s="124"/>
      <c r="DH441" s="172">
        <v>4469.6400000000003</v>
      </c>
      <c r="DI441" s="123"/>
      <c r="DJ441" s="123"/>
      <c r="DK441" s="123"/>
      <c r="DL441" s="123"/>
      <c r="DM441" s="123"/>
      <c r="DN441" s="124"/>
      <c r="DO441" s="172">
        <v>4456.12</v>
      </c>
      <c r="DP441" s="123"/>
      <c r="DQ441" s="123"/>
      <c r="DR441" s="123"/>
      <c r="DS441" s="123"/>
      <c r="DT441" s="123"/>
      <c r="DU441" s="124"/>
      <c r="DV441" s="172">
        <v>4444.22</v>
      </c>
      <c r="DW441" s="123"/>
      <c r="DX441" s="123"/>
      <c r="DY441" s="123"/>
      <c r="DZ441" s="123"/>
      <c r="EA441" s="123"/>
      <c r="EB441" s="124"/>
      <c r="EC441" s="172">
        <v>4419.42</v>
      </c>
      <c r="ED441" s="123"/>
      <c r="EE441" s="123"/>
      <c r="EF441" s="123"/>
      <c r="EG441" s="123"/>
      <c r="EH441" s="123"/>
      <c r="EI441" s="124"/>
      <c r="EJ441" s="172">
        <v>4411.07</v>
      </c>
      <c r="EK441" s="123"/>
      <c r="EL441" s="123"/>
      <c r="EM441" s="123"/>
      <c r="EN441" s="123"/>
      <c r="EO441" s="123"/>
      <c r="EP441" s="124"/>
      <c r="EQ441" s="172">
        <v>4448.8500000000004</v>
      </c>
      <c r="ER441" s="123"/>
      <c r="ES441" s="123"/>
      <c r="ET441" s="123"/>
      <c r="EU441" s="123"/>
      <c r="EV441" s="123"/>
      <c r="EW441" s="124"/>
      <c r="EX441" s="172">
        <v>4440.01</v>
      </c>
      <c r="EY441" s="123"/>
      <c r="EZ441" s="123"/>
      <c r="FA441" s="123"/>
      <c r="FB441" s="123"/>
      <c r="FC441" s="123"/>
      <c r="FD441" s="124"/>
      <c r="FE441" s="172">
        <v>4352.09</v>
      </c>
      <c r="FF441" s="123"/>
      <c r="FG441" s="123"/>
      <c r="FH441" s="123"/>
      <c r="FI441" s="123"/>
      <c r="FJ441" s="123"/>
      <c r="FK441" s="124"/>
    </row>
    <row r="442" spans="1:167" s="2" customFormat="1" ht="15.75" customHeight="1" x14ac:dyDescent="0.2">
      <c r="A442" s="125" t="s">
        <v>97</v>
      </c>
      <c r="B442" s="125"/>
      <c r="C442" s="125"/>
      <c r="D442" s="125"/>
      <c r="E442" s="125"/>
      <c r="F442" s="125"/>
      <c r="G442" s="125"/>
      <c r="H442" s="126"/>
      <c r="I442" s="172">
        <v>4213.6400000000003</v>
      </c>
      <c r="J442" s="123"/>
      <c r="K442" s="123"/>
      <c r="L442" s="123"/>
      <c r="M442" s="123"/>
      <c r="N442" s="124"/>
      <c r="O442" s="172">
        <v>4051.68</v>
      </c>
      <c r="P442" s="123"/>
      <c r="Q442" s="123"/>
      <c r="R442" s="123"/>
      <c r="S442" s="123"/>
      <c r="T442" s="124"/>
      <c r="U442" s="172">
        <v>3983.23</v>
      </c>
      <c r="V442" s="123"/>
      <c r="W442" s="123"/>
      <c r="X442" s="123"/>
      <c r="Y442" s="123"/>
      <c r="Z442" s="124"/>
      <c r="AA442" s="172">
        <v>3970.59</v>
      </c>
      <c r="AB442" s="123"/>
      <c r="AC442" s="123"/>
      <c r="AD442" s="123"/>
      <c r="AE442" s="123"/>
      <c r="AF442" s="124"/>
      <c r="AG442" s="172">
        <v>3957.96</v>
      </c>
      <c r="AH442" s="123"/>
      <c r="AI442" s="123"/>
      <c r="AJ442" s="123"/>
      <c r="AK442" s="123"/>
      <c r="AL442" s="124"/>
      <c r="AM442" s="172">
        <v>3945.86</v>
      </c>
      <c r="AN442" s="123"/>
      <c r="AO442" s="123"/>
      <c r="AP442" s="123"/>
      <c r="AQ442" s="123"/>
      <c r="AR442" s="124"/>
      <c r="AS442" s="172">
        <v>3913.59</v>
      </c>
      <c r="AT442" s="123"/>
      <c r="AU442" s="123"/>
      <c r="AV442" s="123"/>
      <c r="AW442" s="123"/>
      <c r="AX442" s="124"/>
      <c r="AY442" s="172">
        <v>3898.08</v>
      </c>
      <c r="AZ442" s="123"/>
      <c r="BA442" s="123"/>
      <c r="BB442" s="123"/>
      <c r="BC442" s="123"/>
      <c r="BD442" s="123"/>
      <c r="BE442" s="172">
        <v>3975.55</v>
      </c>
      <c r="BF442" s="123"/>
      <c r="BG442" s="123"/>
      <c r="BH442" s="123"/>
      <c r="BI442" s="123"/>
      <c r="BJ442" s="124"/>
      <c r="BK442" s="172">
        <v>4258.1899999999996</v>
      </c>
      <c r="BL442" s="123"/>
      <c r="BM442" s="123"/>
      <c r="BN442" s="123"/>
      <c r="BO442" s="123"/>
      <c r="BP442" s="123"/>
      <c r="BQ442" s="124"/>
      <c r="BR442" s="172">
        <v>4345.6400000000003</v>
      </c>
      <c r="BS442" s="123"/>
      <c r="BT442" s="123"/>
      <c r="BU442" s="123"/>
      <c r="BV442" s="123"/>
      <c r="BW442" s="123"/>
      <c r="BX442" s="124"/>
      <c r="BY442" s="172">
        <v>4390.7299999999996</v>
      </c>
      <c r="BZ442" s="123"/>
      <c r="CA442" s="123"/>
      <c r="CB442" s="123"/>
      <c r="CC442" s="123"/>
      <c r="CD442" s="123"/>
      <c r="CE442" s="124"/>
      <c r="CF442" s="172">
        <v>4400.28</v>
      </c>
      <c r="CG442" s="123"/>
      <c r="CH442" s="123"/>
      <c r="CI442" s="123"/>
      <c r="CJ442" s="123"/>
      <c r="CK442" s="123"/>
      <c r="CL442" s="124"/>
      <c r="CM442" s="172">
        <v>4406.79</v>
      </c>
      <c r="CN442" s="123"/>
      <c r="CO442" s="123"/>
      <c r="CP442" s="123"/>
      <c r="CQ442" s="123"/>
      <c r="CR442" s="123"/>
      <c r="CS442" s="124"/>
      <c r="CT442" s="172">
        <v>4406.95</v>
      </c>
      <c r="CU442" s="123"/>
      <c r="CV442" s="123"/>
      <c r="CW442" s="123"/>
      <c r="CX442" s="123"/>
      <c r="CY442" s="123"/>
      <c r="CZ442" s="124"/>
      <c r="DA442" s="172">
        <v>4402.26</v>
      </c>
      <c r="DB442" s="123"/>
      <c r="DC442" s="123"/>
      <c r="DD442" s="123"/>
      <c r="DE442" s="123"/>
      <c r="DF442" s="123"/>
      <c r="DG442" s="124"/>
      <c r="DH442" s="172">
        <v>4373.58</v>
      </c>
      <c r="DI442" s="123"/>
      <c r="DJ442" s="123"/>
      <c r="DK442" s="123"/>
      <c r="DL442" s="123"/>
      <c r="DM442" s="123"/>
      <c r="DN442" s="124"/>
      <c r="DO442" s="172">
        <v>4353.4399999999996</v>
      </c>
      <c r="DP442" s="123"/>
      <c r="DQ442" s="123"/>
      <c r="DR442" s="123"/>
      <c r="DS442" s="123"/>
      <c r="DT442" s="123"/>
      <c r="DU442" s="124"/>
      <c r="DV442" s="172">
        <v>4354.45</v>
      </c>
      <c r="DW442" s="123"/>
      <c r="DX442" s="123"/>
      <c r="DY442" s="123"/>
      <c r="DZ442" s="123"/>
      <c r="EA442" s="123"/>
      <c r="EB442" s="124"/>
      <c r="EC442" s="172">
        <v>4338.1499999999996</v>
      </c>
      <c r="ED442" s="123"/>
      <c r="EE442" s="123"/>
      <c r="EF442" s="123"/>
      <c r="EG442" s="123"/>
      <c r="EH442" s="123"/>
      <c r="EI442" s="124"/>
      <c r="EJ442" s="172">
        <v>4337.7299999999996</v>
      </c>
      <c r="EK442" s="123"/>
      <c r="EL442" s="123"/>
      <c r="EM442" s="123"/>
      <c r="EN442" s="123"/>
      <c r="EO442" s="123"/>
      <c r="EP442" s="124"/>
      <c r="EQ442" s="172">
        <v>4365.1000000000004</v>
      </c>
      <c r="ER442" s="123"/>
      <c r="ES442" s="123"/>
      <c r="ET442" s="123"/>
      <c r="EU442" s="123"/>
      <c r="EV442" s="123"/>
      <c r="EW442" s="124"/>
      <c r="EX442" s="172">
        <v>4391.4799999999996</v>
      </c>
      <c r="EY442" s="123"/>
      <c r="EZ442" s="123"/>
      <c r="FA442" s="123"/>
      <c r="FB442" s="123"/>
      <c r="FC442" s="123"/>
      <c r="FD442" s="124"/>
      <c r="FE442" s="172">
        <v>4354.1899999999996</v>
      </c>
      <c r="FF442" s="123"/>
      <c r="FG442" s="123"/>
      <c r="FH442" s="123"/>
      <c r="FI442" s="123"/>
      <c r="FJ442" s="123"/>
      <c r="FK442" s="124"/>
    </row>
    <row r="443" spans="1:167" s="2" customFormat="1" ht="15.75" customHeight="1" x14ac:dyDescent="0.2">
      <c r="A443" s="125" t="s">
        <v>98</v>
      </c>
      <c r="B443" s="125"/>
      <c r="C443" s="125"/>
      <c r="D443" s="125"/>
      <c r="E443" s="125"/>
      <c r="F443" s="125"/>
      <c r="G443" s="125"/>
      <c r="H443" s="126"/>
      <c r="I443" s="172">
        <v>4234.9399999999996</v>
      </c>
      <c r="J443" s="123"/>
      <c r="K443" s="123"/>
      <c r="L443" s="123"/>
      <c r="M443" s="123"/>
      <c r="N443" s="124"/>
      <c r="O443" s="172">
        <v>4026.23</v>
      </c>
      <c r="P443" s="123"/>
      <c r="Q443" s="123"/>
      <c r="R443" s="123"/>
      <c r="S443" s="123"/>
      <c r="T443" s="124"/>
      <c r="U443" s="172">
        <v>3975.16</v>
      </c>
      <c r="V443" s="123"/>
      <c r="W443" s="123"/>
      <c r="X443" s="123"/>
      <c r="Y443" s="123"/>
      <c r="Z443" s="124"/>
      <c r="AA443" s="172">
        <v>3941.9</v>
      </c>
      <c r="AB443" s="123"/>
      <c r="AC443" s="123"/>
      <c r="AD443" s="123"/>
      <c r="AE443" s="123"/>
      <c r="AF443" s="124"/>
      <c r="AG443" s="172">
        <v>3922.79</v>
      </c>
      <c r="AH443" s="123"/>
      <c r="AI443" s="123"/>
      <c r="AJ443" s="123"/>
      <c r="AK443" s="123"/>
      <c r="AL443" s="124"/>
      <c r="AM443" s="172">
        <v>3952.49</v>
      </c>
      <c r="AN443" s="123"/>
      <c r="AO443" s="123"/>
      <c r="AP443" s="123"/>
      <c r="AQ443" s="123"/>
      <c r="AR443" s="124"/>
      <c r="AS443" s="172">
        <v>3953.17</v>
      </c>
      <c r="AT443" s="123"/>
      <c r="AU443" s="123"/>
      <c r="AV443" s="123"/>
      <c r="AW443" s="123"/>
      <c r="AX443" s="124"/>
      <c r="AY443" s="172">
        <v>4136.3999999999996</v>
      </c>
      <c r="AZ443" s="123"/>
      <c r="BA443" s="123"/>
      <c r="BB443" s="123"/>
      <c r="BC443" s="123"/>
      <c r="BD443" s="123"/>
      <c r="BE443" s="172">
        <v>4361.46</v>
      </c>
      <c r="BF443" s="123"/>
      <c r="BG443" s="123"/>
      <c r="BH443" s="123"/>
      <c r="BI443" s="123"/>
      <c r="BJ443" s="124"/>
      <c r="BK443" s="172">
        <v>4502.5600000000004</v>
      </c>
      <c r="BL443" s="123"/>
      <c r="BM443" s="123"/>
      <c r="BN443" s="123"/>
      <c r="BO443" s="123"/>
      <c r="BP443" s="123"/>
      <c r="BQ443" s="124"/>
      <c r="BR443" s="172">
        <v>4512.3999999999996</v>
      </c>
      <c r="BS443" s="123"/>
      <c r="BT443" s="123"/>
      <c r="BU443" s="123"/>
      <c r="BV443" s="123"/>
      <c r="BW443" s="123"/>
      <c r="BX443" s="124"/>
      <c r="BY443" s="172">
        <v>4511.0200000000004</v>
      </c>
      <c r="BZ443" s="123"/>
      <c r="CA443" s="123"/>
      <c r="CB443" s="123"/>
      <c r="CC443" s="123"/>
      <c r="CD443" s="123"/>
      <c r="CE443" s="124"/>
      <c r="CF443" s="172">
        <v>4505.37</v>
      </c>
      <c r="CG443" s="123"/>
      <c r="CH443" s="123"/>
      <c r="CI443" s="123"/>
      <c r="CJ443" s="123"/>
      <c r="CK443" s="123"/>
      <c r="CL443" s="124"/>
      <c r="CM443" s="172">
        <v>4510.74</v>
      </c>
      <c r="CN443" s="123"/>
      <c r="CO443" s="123"/>
      <c r="CP443" s="123"/>
      <c r="CQ443" s="123"/>
      <c r="CR443" s="123"/>
      <c r="CS443" s="124"/>
      <c r="CT443" s="172">
        <v>4514.01</v>
      </c>
      <c r="CU443" s="123"/>
      <c r="CV443" s="123"/>
      <c r="CW443" s="123"/>
      <c r="CX443" s="123"/>
      <c r="CY443" s="123"/>
      <c r="CZ443" s="124"/>
      <c r="DA443" s="172">
        <v>4509.1099999999997</v>
      </c>
      <c r="DB443" s="123"/>
      <c r="DC443" s="123"/>
      <c r="DD443" s="123"/>
      <c r="DE443" s="123"/>
      <c r="DF443" s="123"/>
      <c r="DG443" s="124"/>
      <c r="DH443" s="172">
        <v>4517.87</v>
      </c>
      <c r="DI443" s="123"/>
      <c r="DJ443" s="123"/>
      <c r="DK443" s="123"/>
      <c r="DL443" s="123"/>
      <c r="DM443" s="123"/>
      <c r="DN443" s="124"/>
      <c r="DO443" s="172">
        <v>4512.1899999999996</v>
      </c>
      <c r="DP443" s="123"/>
      <c r="DQ443" s="123"/>
      <c r="DR443" s="123"/>
      <c r="DS443" s="123"/>
      <c r="DT443" s="123"/>
      <c r="DU443" s="124"/>
      <c r="DV443" s="172">
        <v>4504.26</v>
      </c>
      <c r="DW443" s="123"/>
      <c r="DX443" s="123"/>
      <c r="DY443" s="123"/>
      <c r="DZ443" s="123"/>
      <c r="EA443" s="123"/>
      <c r="EB443" s="124"/>
      <c r="EC443" s="172">
        <v>4396.4799999999996</v>
      </c>
      <c r="ED443" s="123"/>
      <c r="EE443" s="123"/>
      <c r="EF443" s="123"/>
      <c r="EG443" s="123"/>
      <c r="EH443" s="123"/>
      <c r="EI443" s="124"/>
      <c r="EJ443" s="172">
        <v>4374.99</v>
      </c>
      <c r="EK443" s="123"/>
      <c r="EL443" s="123"/>
      <c r="EM443" s="123"/>
      <c r="EN443" s="123"/>
      <c r="EO443" s="123"/>
      <c r="EP443" s="124"/>
      <c r="EQ443" s="172">
        <v>4497.6499999999996</v>
      </c>
      <c r="ER443" s="123"/>
      <c r="ES443" s="123"/>
      <c r="ET443" s="123"/>
      <c r="EU443" s="123"/>
      <c r="EV443" s="123"/>
      <c r="EW443" s="124"/>
      <c r="EX443" s="172">
        <v>4451.8999999999996</v>
      </c>
      <c r="EY443" s="123"/>
      <c r="EZ443" s="123"/>
      <c r="FA443" s="123"/>
      <c r="FB443" s="123"/>
      <c r="FC443" s="123"/>
      <c r="FD443" s="124"/>
      <c r="FE443" s="172">
        <v>4368.07</v>
      </c>
      <c r="FF443" s="123"/>
      <c r="FG443" s="123"/>
      <c r="FH443" s="123"/>
      <c r="FI443" s="123"/>
      <c r="FJ443" s="123"/>
      <c r="FK443" s="124"/>
    </row>
    <row r="444" spans="1:167" s="2" customFormat="1" ht="15.75" customHeight="1" x14ac:dyDescent="0.2">
      <c r="A444" s="125" t="s">
        <v>99</v>
      </c>
      <c r="B444" s="125"/>
      <c r="C444" s="125"/>
      <c r="D444" s="125"/>
      <c r="E444" s="125"/>
      <c r="F444" s="125"/>
      <c r="G444" s="125"/>
      <c r="H444" s="126"/>
      <c r="I444" s="172">
        <v>4128.1000000000004</v>
      </c>
      <c r="J444" s="123"/>
      <c r="K444" s="123"/>
      <c r="L444" s="123"/>
      <c r="M444" s="123"/>
      <c r="N444" s="124"/>
      <c r="O444" s="172">
        <v>3963.42</v>
      </c>
      <c r="P444" s="123"/>
      <c r="Q444" s="123"/>
      <c r="R444" s="123"/>
      <c r="S444" s="123"/>
      <c r="T444" s="124"/>
      <c r="U444" s="172">
        <v>3894.7</v>
      </c>
      <c r="V444" s="123"/>
      <c r="W444" s="123"/>
      <c r="X444" s="123"/>
      <c r="Y444" s="123"/>
      <c r="Z444" s="124"/>
      <c r="AA444" s="172">
        <v>3813.87</v>
      </c>
      <c r="AB444" s="123"/>
      <c r="AC444" s="123"/>
      <c r="AD444" s="123"/>
      <c r="AE444" s="123"/>
      <c r="AF444" s="124"/>
      <c r="AG444" s="172">
        <v>3849.77</v>
      </c>
      <c r="AH444" s="123"/>
      <c r="AI444" s="123"/>
      <c r="AJ444" s="123"/>
      <c r="AK444" s="123"/>
      <c r="AL444" s="124"/>
      <c r="AM444" s="172">
        <v>3878.18</v>
      </c>
      <c r="AN444" s="123"/>
      <c r="AO444" s="123"/>
      <c r="AP444" s="123"/>
      <c r="AQ444" s="123"/>
      <c r="AR444" s="124"/>
      <c r="AS444" s="172">
        <v>3876.24</v>
      </c>
      <c r="AT444" s="123"/>
      <c r="AU444" s="123"/>
      <c r="AV444" s="123"/>
      <c r="AW444" s="123"/>
      <c r="AX444" s="124"/>
      <c r="AY444" s="172">
        <v>4105.28</v>
      </c>
      <c r="AZ444" s="123"/>
      <c r="BA444" s="123"/>
      <c r="BB444" s="123"/>
      <c r="BC444" s="123"/>
      <c r="BD444" s="123"/>
      <c r="BE444" s="172">
        <v>4288.8999999999996</v>
      </c>
      <c r="BF444" s="123"/>
      <c r="BG444" s="123"/>
      <c r="BH444" s="123"/>
      <c r="BI444" s="123"/>
      <c r="BJ444" s="124"/>
      <c r="BK444" s="172">
        <v>4389.38</v>
      </c>
      <c r="BL444" s="123"/>
      <c r="BM444" s="123"/>
      <c r="BN444" s="123"/>
      <c r="BO444" s="123"/>
      <c r="BP444" s="123"/>
      <c r="BQ444" s="124"/>
      <c r="BR444" s="172">
        <v>4459.54</v>
      </c>
      <c r="BS444" s="123"/>
      <c r="BT444" s="123"/>
      <c r="BU444" s="123"/>
      <c r="BV444" s="123"/>
      <c r="BW444" s="123"/>
      <c r="BX444" s="124"/>
      <c r="BY444" s="172">
        <v>4460.6899999999996</v>
      </c>
      <c r="BZ444" s="123"/>
      <c r="CA444" s="123"/>
      <c r="CB444" s="123"/>
      <c r="CC444" s="123"/>
      <c r="CD444" s="123"/>
      <c r="CE444" s="124"/>
      <c r="CF444" s="172">
        <v>4433.4799999999996</v>
      </c>
      <c r="CG444" s="123"/>
      <c r="CH444" s="123"/>
      <c r="CI444" s="123"/>
      <c r="CJ444" s="123"/>
      <c r="CK444" s="123"/>
      <c r="CL444" s="124"/>
      <c r="CM444" s="172">
        <v>4455.8599999999997</v>
      </c>
      <c r="CN444" s="123"/>
      <c r="CO444" s="123"/>
      <c r="CP444" s="123"/>
      <c r="CQ444" s="123"/>
      <c r="CR444" s="123"/>
      <c r="CS444" s="124"/>
      <c r="CT444" s="172">
        <v>4489.18</v>
      </c>
      <c r="CU444" s="123"/>
      <c r="CV444" s="123"/>
      <c r="CW444" s="123"/>
      <c r="CX444" s="123"/>
      <c r="CY444" s="123"/>
      <c r="CZ444" s="124"/>
      <c r="DA444" s="172">
        <v>4464.55</v>
      </c>
      <c r="DB444" s="123"/>
      <c r="DC444" s="123"/>
      <c r="DD444" s="123"/>
      <c r="DE444" s="123"/>
      <c r="DF444" s="123"/>
      <c r="DG444" s="124"/>
      <c r="DH444" s="172">
        <v>4493.66</v>
      </c>
      <c r="DI444" s="123"/>
      <c r="DJ444" s="123"/>
      <c r="DK444" s="123"/>
      <c r="DL444" s="123"/>
      <c r="DM444" s="123"/>
      <c r="DN444" s="124"/>
      <c r="DO444" s="172">
        <v>4465.95</v>
      </c>
      <c r="DP444" s="123"/>
      <c r="DQ444" s="123"/>
      <c r="DR444" s="123"/>
      <c r="DS444" s="123"/>
      <c r="DT444" s="123"/>
      <c r="DU444" s="124"/>
      <c r="DV444" s="172">
        <v>4436.03</v>
      </c>
      <c r="DW444" s="123"/>
      <c r="DX444" s="123"/>
      <c r="DY444" s="123"/>
      <c r="DZ444" s="123"/>
      <c r="EA444" s="123"/>
      <c r="EB444" s="124"/>
      <c r="EC444" s="172">
        <v>4368.13</v>
      </c>
      <c r="ED444" s="123"/>
      <c r="EE444" s="123"/>
      <c r="EF444" s="123"/>
      <c r="EG444" s="123"/>
      <c r="EH444" s="123"/>
      <c r="EI444" s="124"/>
      <c r="EJ444" s="172">
        <v>4350.21</v>
      </c>
      <c r="EK444" s="123"/>
      <c r="EL444" s="123"/>
      <c r="EM444" s="123"/>
      <c r="EN444" s="123"/>
      <c r="EO444" s="123"/>
      <c r="EP444" s="124"/>
      <c r="EQ444" s="172">
        <v>4394.7299999999996</v>
      </c>
      <c r="ER444" s="123"/>
      <c r="ES444" s="123"/>
      <c r="ET444" s="123"/>
      <c r="EU444" s="123"/>
      <c r="EV444" s="123"/>
      <c r="EW444" s="124"/>
      <c r="EX444" s="172">
        <v>4374.09</v>
      </c>
      <c r="EY444" s="123"/>
      <c r="EZ444" s="123"/>
      <c r="FA444" s="123"/>
      <c r="FB444" s="123"/>
      <c r="FC444" s="123"/>
      <c r="FD444" s="124"/>
      <c r="FE444" s="172">
        <v>4271.4799999999996</v>
      </c>
      <c r="FF444" s="123"/>
      <c r="FG444" s="123"/>
      <c r="FH444" s="123"/>
      <c r="FI444" s="123"/>
      <c r="FJ444" s="123"/>
      <c r="FK444" s="124"/>
    </row>
    <row r="445" spans="1:167" s="2" customFormat="1" ht="15.75" customHeight="1" x14ac:dyDescent="0.2">
      <c r="A445" s="125" t="s">
        <v>7</v>
      </c>
      <c r="B445" s="125"/>
      <c r="C445" s="125"/>
      <c r="D445" s="125"/>
      <c r="E445" s="125"/>
      <c r="F445" s="125"/>
      <c r="G445" s="125"/>
      <c r="H445" s="126"/>
      <c r="I445" s="172">
        <v>3981.14</v>
      </c>
      <c r="J445" s="123"/>
      <c r="K445" s="123"/>
      <c r="L445" s="123"/>
      <c r="M445" s="123"/>
      <c r="N445" s="124"/>
      <c r="O445" s="172">
        <v>3912.5</v>
      </c>
      <c r="P445" s="123"/>
      <c r="Q445" s="123"/>
      <c r="R445" s="123"/>
      <c r="S445" s="123"/>
      <c r="T445" s="124"/>
      <c r="U445" s="172">
        <v>3813.82</v>
      </c>
      <c r="V445" s="123"/>
      <c r="W445" s="123"/>
      <c r="X445" s="123"/>
      <c r="Y445" s="123"/>
      <c r="Z445" s="124"/>
      <c r="AA445" s="172">
        <v>3787.74</v>
      </c>
      <c r="AB445" s="123"/>
      <c r="AC445" s="123"/>
      <c r="AD445" s="123"/>
      <c r="AE445" s="123"/>
      <c r="AF445" s="124"/>
      <c r="AG445" s="172">
        <v>3752.5</v>
      </c>
      <c r="AH445" s="123"/>
      <c r="AI445" s="123"/>
      <c r="AJ445" s="123"/>
      <c r="AK445" s="123"/>
      <c r="AL445" s="124"/>
      <c r="AM445" s="172">
        <v>3828.18</v>
      </c>
      <c r="AN445" s="123"/>
      <c r="AO445" s="123"/>
      <c r="AP445" s="123"/>
      <c r="AQ445" s="123"/>
      <c r="AR445" s="124"/>
      <c r="AS445" s="172">
        <v>3828.15</v>
      </c>
      <c r="AT445" s="123"/>
      <c r="AU445" s="123"/>
      <c r="AV445" s="123"/>
      <c r="AW445" s="123"/>
      <c r="AX445" s="124"/>
      <c r="AY445" s="172">
        <v>4014.87</v>
      </c>
      <c r="AZ445" s="123"/>
      <c r="BA445" s="123"/>
      <c r="BB445" s="123"/>
      <c r="BC445" s="123"/>
      <c r="BD445" s="123"/>
      <c r="BE445" s="172">
        <v>4235.0200000000004</v>
      </c>
      <c r="BF445" s="123"/>
      <c r="BG445" s="123"/>
      <c r="BH445" s="123"/>
      <c r="BI445" s="123"/>
      <c r="BJ445" s="124"/>
      <c r="BK445" s="172">
        <v>4347.08</v>
      </c>
      <c r="BL445" s="123"/>
      <c r="BM445" s="123"/>
      <c r="BN445" s="123"/>
      <c r="BO445" s="123"/>
      <c r="BP445" s="123"/>
      <c r="BQ445" s="124"/>
      <c r="BR445" s="172">
        <v>4384.2700000000004</v>
      </c>
      <c r="BS445" s="123"/>
      <c r="BT445" s="123"/>
      <c r="BU445" s="123"/>
      <c r="BV445" s="123"/>
      <c r="BW445" s="123"/>
      <c r="BX445" s="124"/>
      <c r="BY445" s="172">
        <v>4383.2299999999996</v>
      </c>
      <c r="BZ445" s="123"/>
      <c r="CA445" s="123"/>
      <c r="CB445" s="123"/>
      <c r="CC445" s="123"/>
      <c r="CD445" s="123"/>
      <c r="CE445" s="124"/>
      <c r="CF445" s="172">
        <v>4364.97</v>
      </c>
      <c r="CG445" s="123"/>
      <c r="CH445" s="123"/>
      <c r="CI445" s="123"/>
      <c r="CJ445" s="123"/>
      <c r="CK445" s="123"/>
      <c r="CL445" s="124"/>
      <c r="CM445" s="172">
        <v>4385.1400000000003</v>
      </c>
      <c r="CN445" s="123"/>
      <c r="CO445" s="123"/>
      <c r="CP445" s="123"/>
      <c r="CQ445" s="123"/>
      <c r="CR445" s="123"/>
      <c r="CS445" s="124"/>
      <c r="CT445" s="172">
        <v>4453.17</v>
      </c>
      <c r="CU445" s="123"/>
      <c r="CV445" s="123"/>
      <c r="CW445" s="123"/>
      <c r="CX445" s="123"/>
      <c r="CY445" s="123"/>
      <c r="CZ445" s="124"/>
      <c r="DA445" s="172">
        <v>4398.33</v>
      </c>
      <c r="DB445" s="123"/>
      <c r="DC445" s="123"/>
      <c r="DD445" s="123"/>
      <c r="DE445" s="123"/>
      <c r="DF445" s="123"/>
      <c r="DG445" s="124"/>
      <c r="DH445" s="172">
        <v>4441.72</v>
      </c>
      <c r="DI445" s="123"/>
      <c r="DJ445" s="123"/>
      <c r="DK445" s="123"/>
      <c r="DL445" s="123"/>
      <c r="DM445" s="123"/>
      <c r="DN445" s="124"/>
      <c r="DO445" s="172">
        <v>4407.6000000000004</v>
      </c>
      <c r="DP445" s="123"/>
      <c r="DQ445" s="123"/>
      <c r="DR445" s="123"/>
      <c r="DS445" s="123"/>
      <c r="DT445" s="123"/>
      <c r="DU445" s="124"/>
      <c r="DV445" s="172">
        <v>4385.87</v>
      </c>
      <c r="DW445" s="123"/>
      <c r="DX445" s="123"/>
      <c r="DY445" s="123"/>
      <c r="DZ445" s="123"/>
      <c r="EA445" s="123"/>
      <c r="EB445" s="124"/>
      <c r="EC445" s="172">
        <v>4341.76</v>
      </c>
      <c r="ED445" s="123"/>
      <c r="EE445" s="123"/>
      <c r="EF445" s="123"/>
      <c r="EG445" s="123"/>
      <c r="EH445" s="123"/>
      <c r="EI445" s="124"/>
      <c r="EJ445" s="172">
        <v>4309.8500000000004</v>
      </c>
      <c r="EK445" s="123"/>
      <c r="EL445" s="123"/>
      <c r="EM445" s="123"/>
      <c r="EN445" s="123"/>
      <c r="EO445" s="123"/>
      <c r="EP445" s="124"/>
      <c r="EQ445" s="172">
        <v>4358.09</v>
      </c>
      <c r="ER445" s="123"/>
      <c r="ES445" s="123"/>
      <c r="ET445" s="123"/>
      <c r="EU445" s="123"/>
      <c r="EV445" s="123"/>
      <c r="EW445" s="124"/>
      <c r="EX445" s="172">
        <v>4339.88</v>
      </c>
      <c r="EY445" s="123"/>
      <c r="EZ445" s="123"/>
      <c r="FA445" s="123"/>
      <c r="FB445" s="123"/>
      <c r="FC445" s="123"/>
      <c r="FD445" s="124"/>
      <c r="FE445" s="172">
        <v>4258.6899999999996</v>
      </c>
      <c r="FF445" s="123"/>
      <c r="FG445" s="123"/>
      <c r="FH445" s="123"/>
      <c r="FI445" s="123"/>
      <c r="FJ445" s="123"/>
      <c r="FK445" s="124"/>
    </row>
    <row r="446" spans="1:167" s="2" customFormat="1" ht="15.75" customHeight="1" x14ac:dyDescent="0.2">
      <c r="A446" s="125" t="s">
        <v>100</v>
      </c>
      <c r="B446" s="125"/>
      <c r="C446" s="125"/>
      <c r="D446" s="125"/>
      <c r="E446" s="125"/>
      <c r="F446" s="125"/>
      <c r="G446" s="125"/>
      <c r="H446" s="126"/>
      <c r="I446" s="172">
        <v>4053.92</v>
      </c>
      <c r="J446" s="123"/>
      <c r="K446" s="123"/>
      <c r="L446" s="123"/>
      <c r="M446" s="123"/>
      <c r="N446" s="124"/>
      <c r="O446" s="172">
        <v>3964.2</v>
      </c>
      <c r="P446" s="123"/>
      <c r="Q446" s="123"/>
      <c r="R446" s="123"/>
      <c r="S446" s="123"/>
      <c r="T446" s="124"/>
      <c r="U446" s="172">
        <v>3915.66</v>
      </c>
      <c r="V446" s="123"/>
      <c r="W446" s="123"/>
      <c r="X446" s="123"/>
      <c r="Y446" s="123"/>
      <c r="Z446" s="124"/>
      <c r="AA446" s="172">
        <v>3871.45</v>
      </c>
      <c r="AB446" s="123"/>
      <c r="AC446" s="123"/>
      <c r="AD446" s="123"/>
      <c r="AE446" s="123"/>
      <c r="AF446" s="124"/>
      <c r="AG446" s="172">
        <v>3865.14</v>
      </c>
      <c r="AH446" s="123"/>
      <c r="AI446" s="123"/>
      <c r="AJ446" s="123"/>
      <c r="AK446" s="123"/>
      <c r="AL446" s="124"/>
      <c r="AM446" s="172">
        <v>3910.17</v>
      </c>
      <c r="AN446" s="123"/>
      <c r="AO446" s="123"/>
      <c r="AP446" s="123"/>
      <c r="AQ446" s="123"/>
      <c r="AR446" s="124"/>
      <c r="AS446" s="172">
        <v>3884.22</v>
      </c>
      <c r="AT446" s="123"/>
      <c r="AU446" s="123"/>
      <c r="AV446" s="123"/>
      <c r="AW446" s="123"/>
      <c r="AX446" s="124"/>
      <c r="AY446" s="172">
        <v>4041.18</v>
      </c>
      <c r="AZ446" s="123"/>
      <c r="BA446" s="123"/>
      <c r="BB446" s="123"/>
      <c r="BC446" s="123"/>
      <c r="BD446" s="123"/>
      <c r="BE446" s="172">
        <v>4269.3900000000003</v>
      </c>
      <c r="BF446" s="123"/>
      <c r="BG446" s="123"/>
      <c r="BH446" s="123"/>
      <c r="BI446" s="123"/>
      <c r="BJ446" s="124"/>
      <c r="BK446" s="172">
        <v>4358.18</v>
      </c>
      <c r="BL446" s="123"/>
      <c r="BM446" s="123"/>
      <c r="BN446" s="123"/>
      <c r="BO446" s="123"/>
      <c r="BP446" s="123"/>
      <c r="BQ446" s="124"/>
      <c r="BR446" s="172">
        <v>4480.46</v>
      </c>
      <c r="BS446" s="123"/>
      <c r="BT446" s="123"/>
      <c r="BU446" s="123"/>
      <c r="BV446" s="123"/>
      <c r="BW446" s="123"/>
      <c r="BX446" s="124"/>
      <c r="BY446" s="172">
        <v>4493.4399999999996</v>
      </c>
      <c r="BZ446" s="123"/>
      <c r="CA446" s="123"/>
      <c r="CB446" s="123"/>
      <c r="CC446" s="123"/>
      <c r="CD446" s="123"/>
      <c r="CE446" s="124"/>
      <c r="CF446" s="172">
        <v>4483.03</v>
      </c>
      <c r="CG446" s="123"/>
      <c r="CH446" s="123"/>
      <c r="CI446" s="123"/>
      <c r="CJ446" s="123"/>
      <c r="CK446" s="123"/>
      <c r="CL446" s="124"/>
      <c r="CM446" s="172">
        <v>4501.26</v>
      </c>
      <c r="CN446" s="123"/>
      <c r="CO446" s="123"/>
      <c r="CP446" s="123"/>
      <c r="CQ446" s="123"/>
      <c r="CR446" s="123"/>
      <c r="CS446" s="124"/>
      <c r="CT446" s="172">
        <v>4510.3599999999997</v>
      </c>
      <c r="CU446" s="123"/>
      <c r="CV446" s="123"/>
      <c r="CW446" s="123"/>
      <c r="CX446" s="123"/>
      <c r="CY446" s="123"/>
      <c r="CZ446" s="124"/>
      <c r="DA446" s="172">
        <v>4501.51</v>
      </c>
      <c r="DB446" s="123"/>
      <c r="DC446" s="123"/>
      <c r="DD446" s="123"/>
      <c r="DE446" s="123"/>
      <c r="DF446" s="123"/>
      <c r="DG446" s="124"/>
      <c r="DH446" s="172">
        <v>4509.97</v>
      </c>
      <c r="DI446" s="123"/>
      <c r="DJ446" s="123"/>
      <c r="DK446" s="123"/>
      <c r="DL446" s="123"/>
      <c r="DM446" s="123"/>
      <c r="DN446" s="124"/>
      <c r="DO446" s="172">
        <v>4547.9799999999996</v>
      </c>
      <c r="DP446" s="123"/>
      <c r="DQ446" s="123"/>
      <c r="DR446" s="123"/>
      <c r="DS446" s="123"/>
      <c r="DT446" s="123"/>
      <c r="DU446" s="124"/>
      <c r="DV446" s="172">
        <v>4520.95</v>
      </c>
      <c r="DW446" s="123"/>
      <c r="DX446" s="123"/>
      <c r="DY446" s="123"/>
      <c r="DZ446" s="123"/>
      <c r="EA446" s="123"/>
      <c r="EB446" s="124"/>
      <c r="EC446" s="172">
        <v>4482.08</v>
      </c>
      <c r="ED446" s="123"/>
      <c r="EE446" s="123"/>
      <c r="EF446" s="123"/>
      <c r="EG446" s="123"/>
      <c r="EH446" s="123"/>
      <c r="EI446" s="124"/>
      <c r="EJ446" s="172">
        <v>4385.1499999999996</v>
      </c>
      <c r="EK446" s="123"/>
      <c r="EL446" s="123"/>
      <c r="EM446" s="123"/>
      <c r="EN446" s="123"/>
      <c r="EO446" s="123"/>
      <c r="EP446" s="124"/>
      <c r="EQ446" s="172">
        <v>4494.0600000000004</v>
      </c>
      <c r="ER446" s="123"/>
      <c r="ES446" s="123"/>
      <c r="ET446" s="123"/>
      <c r="EU446" s="123"/>
      <c r="EV446" s="123"/>
      <c r="EW446" s="124"/>
      <c r="EX446" s="172">
        <v>4485.82</v>
      </c>
      <c r="EY446" s="123"/>
      <c r="EZ446" s="123"/>
      <c r="FA446" s="123"/>
      <c r="FB446" s="123"/>
      <c r="FC446" s="123"/>
      <c r="FD446" s="124"/>
      <c r="FE446" s="172">
        <v>4312.97</v>
      </c>
      <c r="FF446" s="123"/>
      <c r="FG446" s="123"/>
      <c r="FH446" s="123"/>
      <c r="FI446" s="123"/>
      <c r="FJ446" s="123"/>
      <c r="FK446" s="124"/>
    </row>
    <row r="447" spans="1:167" s="2" customFormat="1" ht="15.75" customHeight="1" x14ac:dyDescent="0.2">
      <c r="A447" s="125" t="s">
        <v>101</v>
      </c>
      <c r="B447" s="125"/>
      <c r="C447" s="125"/>
      <c r="D447" s="125"/>
      <c r="E447" s="125"/>
      <c r="F447" s="125"/>
      <c r="G447" s="125"/>
      <c r="H447" s="126"/>
      <c r="I447" s="172">
        <v>4025.98</v>
      </c>
      <c r="J447" s="123"/>
      <c r="K447" s="123"/>
      <c r="L447" s="123"/>
      <c r="M447" s="123"/>
      <c r="N447" s="124"/>
      <c r="O447" s="172">
        <v>3958.76</v>
      </c>
      <c r="P447" s="123"/>
      <c r="Q447" s="123"/>
      <c r="R447" s="123"/>
      <c r="S447" s="123"/>
      <c r="T447" s="124"/>
      <c r="U447" s="172">
        <v>3909.74</v>
      </c>
      <c r="V447" s="123"/>
      <c r="W447" s="123"/>
      <c r="X447" s="123"/>
      <c r="Y447" s="123"/>
      <c r="Z447" s="124"/>
      <c r="AA447" s="172">
        <v>3894.46</v>
      </c>
      <c r="AB447" s="123"/>
      <c r="AC447" s="123"/>
      <c r="AD447" s="123"/>
      <c r="AE447" s="123"/>
      <c r="AF447" s="124"/>
      <c r="AG447" s="172">
        <v>3890.43</v>
      </c>
      <c r="AH447" s="123"/>
      <c r="AI447" s="123"/>
      <c r="AJ447" s="123"/>
      <c r="AK447" s="123"/>
      <c r="AL447" s="124"/>
      <c r="AM447" s="172">
        <v>3910.7</v>
      </c>
      <c r="AN447" s="123"/>
      <c r="AO447" s="123"/>
      <c r="AP447" s="123"/>
      <c r="AQ447" s="123"/>
      <c r="AR447" s="124"/>
      <c r="AS447" s="172">
        <v>3909.1</v>
      </c>
      <c r="AT447" s="123"/>
      <c r="AU447" s="123"/>
      <c r="AV447" s="123"/>
      <c r="AW447" s="123"/>
      <c r="AX447" s="124"/>
      <c r="AY447" s="172">
        <v>4060.63</v>
      </c>
      <c r="AZ447" s="123"/>
      <c r="BA447" s="123"/>
      <c r="BB447" s="123"/>
      <c r="BC447" s="123"/>
      <c r="BD447" s="123"/>
      <c r="BE447" s="172">
        <v>4275.8100000000004</v>
      </c>
      <c r="BF447" s="123"/>
      <c r="BG447" s="123"/>
      <c r="BH447" s="123"/>
      <c r="BI447" s="123"/>
      <c r="BJ447" s="124"/>
      <c r="BK447" s="172">
        <v>4382.05</v>
      </c>
      <c r="BL447" s="123"/>
      <c r="BM447" s="123"/>
      <c r="BN447" s="123"/>
      <c r="BO447" s="123"/>
      <c r="BP447" s="123"/>
      <c r="BQ447" s="124"/>
      <c r="BR447" s="172">
        <v>4607.3599999999997</v>
      </c>
      <c r="BS447" s="123"/>
      <c r="BT447" s="123"/>
      <c r="BU447" s="123"/>
      <c r="BV447" s="123"/>
      <c r="BW447" s="123"/>
      <c r="BX447" s="124"/>
      <c r="BY447" s="172">
        <v>4609.08</v>
      </c>
      <c r="BZ447" s="123"/>
      <c r="CA447" s="123"/>
      <c r="CB447" s="123"/>
      <c r="CC447" s="123"/>
      <c r="CD447" s="123"/>
      <c r="CE447" s="124"/>
      <c r="CF447" s="172">
        <v>4572.5</v>
      </c>
      <c r="CG447" s="123"/>
      <c r="CH447" s="123"/>
      <c r="CI447" s="123"/>
      <c r="CJ447" s="123"/>
      <c r="CK447" s="123"/>
      <c r="CL447" s="124"/>
      <c r="CM447" s="172">
        <v>4615.09</v>
      </c>
      <c r="CN447" s="123"/>
      <c r="CO447" s="123"/>
      <c r="CP447" s="123"/>
      <c r="CQ447" s="123"/>
      <c r="CR447" s="123"/>
      <c r="CS447" s="124"/>
      <c r="CT447" s="172">
        <v>4679.7</v>
      </c>
      <c r="CU447" s="123"/>
      <c r="CV447" s="123"/>
      <c r="CW447" s="123"/>
      <c r="CX447" s="123"/>
      <c r="CY447" s="123"/>
      <c r="CZ447" s="124"/>
      <c r="DA447" s="172">
        <v>4654.99</v>
      </c>
      <c r="DB447" s="123"/>
      <c r="DC447" s="123"/>
      <c r="DD447" s="123"/>
      <c r="DE447" s="123"/>
      <c r="DF447" s="123"/>
      <c r="DG447" s="124"/>
      <c r="DH447" s="172">
        <v>4691.51</v>
      </c>
      <c r="DI447" s="123"/>
      <c r="DJ447" s="123"/>
      <c r="DK447" s="123"/>
      <c r="DL447" s="123"/>
      <c r="DM447" s="123"/>
      <c r="DN447" s="124"/>
      <c r="DO447" s="172">
        <v>4658.92</v>
      </c>
      <c r="DP447" s="123"/>
      <c r="DQ447" s="123"/>
      <c r="DR447" s="123"/>
      <c r="DS447" s="123"/>
      <c r="DT447" s="123"/>
      <c r="DU447" s="124"/>
      <c r="DV447" s="172">
        <v>4610.5</v>
      </c>
      <c r="DW447" s="123"/>
      <c r="DX447" s="123"/>
      <c r="DY447" s="123"/>
      <c r="DZ447" s="123"/>
      <c r="EA447" s="123"/>
      <c r="EB447" s="124"/>
      <c r="EC447" s="172">
        <v>4508.07</v>
      </c>
      <c r="ED447" s="123"/>
      <c r="EE447" s="123"/>
      <c r="EF447" s="123"/>
      <c r="EG447" s="123"/>
      <c r="EH447" s="123"/>
      <c r="EI447" s="124"/>
      <c r="EJ447" s="172">
        <v>4334.7299999999996</v>
      </c>
      <c r="EK447" s="123"/>
      <c r="EL447" s="123"/>
      <c r="EM447" s="123"/>
      <c r="EN447" s="123"/>
      <c r="EO447" s="123"/>
      <c r="EP447" s="124"/>
      <c r="EQ447" s="172">
        <v>4493.3</v>
      </c>
      <c r="ER447" s="123"/>
      <c r="ES447" s="123"/>
      <c r="ET447" s="123"/>
      <c r="EU447" s="123"/>
      <c r="EV447" s="123"/>
      <c r="EW447" s="124"/>
      <c r="EX447" s="172">
        <v>4446.05</v>
      </c>
      <c r="EY447" s="123"/>
      <c r="EZ447" s="123"/>
      <c r="FA447" s="123"/>
      <c r="FB447" s="123"/>
      <c r="FC447" s="123"/>
      <c r="FD447" s="124"/>
      <c r="FE447" s="172">
        <v>4267.21</v>
      </c>
      <c r="FF447" s="123"/>
      <c r="FG447" s="123"/>
      <c r="FH447" s="123"/>
      <c r="FI447" s="123"/>
      <c r="FJ447" s="123"/>
      <c r="FK447" s="124"/>
    </row>
    <row r="448" spans="1:167" s="2" customFormat="1" ht="15.75" customHeight="1" x14ac:dyDescent="0.2">
      <c r="A448" s="125" t="s">
        <v>102</v>
      </c>
      <c r="B448" s="125"/>
      <c r="C448" s="125"/>
      <c r="D448" s="125"/>
      <c r="E448" s="125"/>
      <c r="F448" s="125"/>
      <c r="G448" s="125"/>
      <c r="H448" s="126"/>
      <c r="I448" s="172">
        <v>4171.2</v>
      </c>
      <c r="J448" s="123"/>
      <c r="K448" s="123"/>
      <c r="L448" s="123"/>
      <c r="M448" s="123"/>
      <c r="N448" s="124"/>
      <c r="O448" s="172">
        <v>3976.68</v>
      </c>
      <c r="P448" s="123"/>
      <c r="Q448" s="123"/>
      <c r="R448" s="123"/>
      <c r="S448" s="123"/>
      <c r="T448" s="124"/>
      <c r="U448" s="172">
        <v>3962.83</v>
      </c>
      <c r="V448" s="123"/>
      <c r="W448" s="123"/>
      <c r="X448" s="123"/>
      <c r="Y448" s="123"/>
      <c r="Z448" s="124"/>
      <c r="AA448" s="172">
        <v>3920.78</v>
      </c>
      <c r="AB448" s="123"/>
      <c r="AC448" s="123"/>
      <c r="AD448" s="123"/>
      <c r="AE448" s="123"/>
      <c r="AF448" s="124"/>
      <c r="AG448" s="172">
        <v>3916.05</v>
      </c>
      <c r="AH448" s="123"/>
      <c r="AI448" s="123"/>
      <c r="AJ448" s="123"/>
      <c r="AK448" s="123"/>
      <c r="AL448" s="124"/>
      <c r="AM448" s="172">
        <v>3908.76</v>
      </c>
      <c r="AN448" s="123"/>
      <c r="AO448" s="123"/>
      <c r="AP448" s="123"/>
      <c r="AQ448" s="123"/>
      <c r="AR448" s="124"/>
      <c r="AS448" s="172">
        <v>3885.41</v>
      </c>
      <c r="AT448" s="123"/>
      <c r="AU448" s="123"/>
      <c r="AV448" s="123"/>
      <c r="AW448" s="123"/>
      <c r="AX448" s="124"/>
      <c r="AY448" s="172">
        <v>3896.37</v>
      </c>
      <c r="AZ448" s="123"/>
      <c r="BA448" s="123"/>
      <c r="BB448" s="123"/>
      <c r="BC448" s="123"/>
      <c r="BD448" s="123"/>
      <c r="BE448" s="172">
        <v>4085.05</v>
      </c>
      <c r="BF448" s="123"/>
      <c r="BG448" s="123"/>
      <c r="BH448" s="123"/>
      <c r="BI448" s="123"/>
      <c r="BJ448" s="124"/>
      <c r="BK448" s="172">
        <v>4227.97</v>
      </c>
      <c r="BL448" s="123"/>
      <c r="BM448" s="123"/>
      <c r="BN448" s="123"/>
      <c r="BO448" s="123"/>
      <c r="BP448" s="123"/>
      <c r="BQ448" s="124"/>
      <c r="BR448" s="172">
        <v>4312.1000000000004</v>
      </c>
      <c r="BS448" s="123"/>
      <c r="BT448" s="123"/>
      <c r="BU448" s="123"/>
      <c r="BV448" s="123"/>
      <c r="BW448" s="123"/>
      <c r="BX448" s="124"/>
      <c r="BY448" s="172">
        <v>4338.8100000000004</v>
      </c>
      <c r="BZ448" s="123"/>
      <c r="CA448" s="123"/>
      <c r="CB448" s="123"/>
      <c r="CC448" s="123"/>
      <c r="CD448" s="123"/>
      <c r="CE448" s="124"/>
      <c r="CF448" s="172">
        <v>4327.08</v>
      </c>
      <c r="CG448" s="123"/>
      <c r="CH448" s="123"/>
      <c r="CI448" s="123"/>
      <c r="CJ448" s="123"/>
      <c r="CK448" s="123"/>
      <c r="CL448" s="124"/>
      <c r="CM448" s="172">
        <v>4332.0600000000004</v>
      </c>
      <c r="CN448" s="123"/>
      <c r="CO448" s="123"/>
      <c r="CP448" s="123"/>
      <c r="CQ448" s="123"/>
      <c r="CR448" s="123"/>
      <c r="CS448" s="124"/>
      <c r="CT448" s="172">
        <v>4356.6099999999997</v>
      </c>
      <c r="CU448" s="123"/>
      <c r="CV448" s="123"/>
      <c r="CW448" s="123"/>
      <c r="CX448" s="123"/>
      <c r="CY448" s="123"/>
      <c r="CZ448" s="124"/>
      <c r="DA448" s="172">
        <v>4353.32</v>
      </c>
      <c r="DB448" s="123"/>
      <c r="DC448" s="123"/>
      <c r="DD448" s="123"/>
      <c r="DE448" s="123"/>
      <c r="DF448" s="123"/>
      <c r="DG448" s="124"/>
      <c r="DH448" s="172">
        <v>4360.3599999999997</v>
      </c>
      <c r="DI448" s="123"/>
      <c r="DJ448" s="123"/>
      <c r="DK448" s="123"/>
      <c r="DL448" s="123"/>
      <c r="DM448" s="123"/>
      <c r="DN448" s="124"/>
      <c r="DO448" s="172">
        <v>4321.6499999999996</v>
      </c>
      <c r="DP448" s="123"/>
      <c r="DQ448" s="123"/>
      <c r="DR448" s="123"/>
      <c r="DS448" s="123"/>
      <c r="DT448" s="123"/>
      <c r="DU448" s="124"/>
      <c r="DV448" s="172">
        <v>4323.3900000000003</v>
      </c>
      <c r="DW448" s="123"/>
      <c r="DX448" s="123"/>
      <c r="DY448" s="123"/>
      <c r="DZ448" s="123"/>
      <c r="EA448" s="123"/>
      <c r="EB448" s="124"/>
      <c r="EC448" s="172">
        <v>4328.5200000000004</v>
      </c>
      <c r="ED448" s="123"/>
      <c r="EE448" s="123"/>
      <c r="EF448" s="123"/>
      <c r="EG448" s="123"/>
      <c r="EH448" s="123"/>
      <c r="EI448" s="124"/>
      <c r="EJ448" s="172">
        <v>4320.7</v>
      </c>
      <c r="EK448" s="123"/>
      <c r="EL448" s="123"/>
      <c r="EM448" s="123"/>
      <c r="EN448" s="123"/>
      <c r="EO448" s="123"/>
      <c r="EP448" s="124"/>
      <c r="EQ448" s="172">
        <v>4359.2</v>
      </c>
      <c r="ER448" s="123"/>
      <c r="ES448" s="123"/>
      <c r="ET448" s="123"/>
      <c r="EU448" s="123"/>
      <c r="EV448" s="123"/>
      <c r="EW448" s="124"/>
      <c r="EX448" s="172">
        <v>4346.9799999999996</v>
      </c>
      <c r="EY448" s="123"/>
      <c r="EZ448" s="123"/>
      <c r="FA448" s="123"/>
      <c r="FB448" s="123"/>
      <c r="FC448" s="123"/>
      <c r="FD448" s="124"/>
      <c r="FE448" s="172">
        <v>4246.6899999999996</v>
      </c>
      <c r="FF448" s="123"/>
      <c r="FG448" s="123"/>
      <c r="FH448" s="123"/>
      <c r="FI448" s="123"/>
      <c r="FJ448" s="123"/>
      <c r="FK448" s="124"/>
    </row>
    <row r="449" spans="1:167" s="2" customFormat="1" ht="15.75" customHeight="1" x14ac:dyDescent="0.2">
      <c r="A449" s="125" t="s">
        <v>103</v>
      </c>
      <c r="B449" s="125"/>
      <c r="C449" s="125"/>
      <c r="D449" s="125"/>
      <c r="E449" s="125"/>
      <c r="F449" s="125"/>
      <c r="G449" s="125"/>
      <c r="H449" s="126"/>
      <c r="I449" s="172">
        <v>4166.58</v>
      </c>
      <c r="J449" s="123"/>
      <c r="K449" s="123"/>
      <c r="L449" s="123"/>
      <c r="M449" s="123"/>
      <c r="N449" s="124"/>
      <c r="O449" s="172">
        <v>4053.46</v>
      </c>
      <c r="P449" s="123"/>
      <c r="Q449" s="123"/>
      <c r="R449" s="123"/>
      <c r="S449" s="123"/>
      <c r="T449" s="124"/>
      <c r="U449" s="172">
        <v>3954.86</v>
      </c>
      <c r="V449" s="123"/>
      <c r="W449" s="123"/>
      <c r="X449" s="123"/>
      <c r="Y449" s="123"/>
      <c r="Z449" s="124"/>
      <c r="AA449" s="172">
        <v>3912.8</v>
      </c>
      <c r="AB449" s="123"/>
      <c r="AC449" s="123"/>
      <c r="AD449" s="123"/>
      <c r="AE449" s="123"/>
      <c r="AF449" s="124"/>
      <c r="AG449" s="172">
        <v>3905.96</v>
      </c>
      <c r="AH449" s="123"/>
      <c r="AI449" s="123"/>
      <c r="AJ449" s="123"/>
      <c r="AK449" s="123"/>
      <c r="AL449" s="124"/>
      <c r="AM449" s="172">
        <v>3879.93</v>
      </c>
      <c r="AN449" s="123"/>
      <c r="AO449" s="123"/>
      <c r="AP449" s="123"/>
      <c r="AQ449" s="123"/>
      <c r="AR449" s="124"/>
      <c r="AS449" s="172">
        <v>3770.58</v>
      </c>
      <c r="AT449" s="123"/>
      <c r="AU449" s="123"/>
      <c r="AV449" s="123"/>
      <c r="AW449" s="123"/>
      <c r="AX449" s="124"/>
      <c r="AY449" s="172">
        <v>3800.1</v>
      </c>
      <c r="AZ449" s="123"/>
      <c r="BA449" s="123"/>
      <c r="BB449" s="123"/>
      <c r="BC449" s="123"/>
      <c r="BD449" s="123"/>
      <c r="BE449" s="172">
        <v>3941.7</v>
      </c>
      <c r="BF449" s="123"/>
      <c r="BG449" s="123"/>
      <c r="BH449" s="123"/>
      <c r="BI449" s="123"/>
      <c r="BJ449" s="124"/>
      <c r="BK449" s="172">
        <v>4167.99</v>
      </c>
      <c r="BL449" s="123"/>
      <c r="BM449" s="123"/>
      <c r="BN449" s="123"/>
      <c r="BO449" s="123"/>
      <c r="BP449" s="123"/>
      <c r="BQ449" s="124"/>
      <c r="BR449" s="172">
        <v>4246.62</v>
      </c>
      <c r="BS449" s="123"/>
      <c r="BT449" s="123"/>
      <c r="BU449" s="123"/>
      <c r="BV449" s="123"/>
      <c r="BW449" s="123"/>
      <c r="BX449" s="124"/>
      <c r="BY449" s="172">
        <v>4264.42</v>
      </c>
      <c r="BZ449" s="123"/>
      <c r="CA449" s="123"/>
      <c r="CB449" s="123"/>
      <c r="CC449" s="123"/>
      <c r="CD449" s="123"/>
      <c r="CE449" s="124"/>
      <c r="CF449" s="172">
        <v>4263.82</v>
      </c>
      <c r="CG449" s="123"/>
      <c r="CH449" s="123"/>
      <c r="CI449" s="123"/>
      <c r="CJ449" s="123"/>
      <c r="CK449" s="123"/>
      <c r="CL449" s="124"/>
      <c r="CM449" s="172">
        <v>4267.7</v>
      </c>
      <c r="CN449" s="123"/>
      <c r="CO449" s="123"/>
      <c r="CP449" s="123"/>
      <c r="CQ449" s="123"/>
      <c r="CR449" s="123"/>
      <c r="CS449" s="124"/>
      <c r="CT449" s="172">
        <v>4289.13</v>
      </c>
      <c r="CU449" s="123"/>
      <c r="CV449" s="123"/>
      <c r="CW449" s="123"/>
      <c r="CX449" s="123"/>
      <c r="CY449" s="123"/>
      <c r="CZ449" s="124"/>
      <c r="DA449" s="172">
        <v>4287.1899999999996</v>
      </c>
      <c r="DB449" s="123"/>
      <c r="DC449" s="123"/>
      <c r="DD449" s="123"/>
      <c r="DE449" s="123"/>
      <c r="DF449" s="123"/>
      <c r="DG449" s="124"/>
      <c r="DH449" s="172">
        <v>4289.6899999999996</v>
      </c>
      <c r="DI449" s="123"/>
      <c r="DJ449" s="123"/>
      <c r="DK449" s="123"/>
      <c r="DL449" s="123"/>
      <c r="DM449" s="123"/>
      <c r="DN449" s="124"/>
      <c r="DO449" s="172">
        <v>4277.17</v>
      </c>
      <c r="DP449" s="123"/>
      <c r="DQ449" s="123"/>
      <c r="DR449" s="123"/>
      <c r="DS449" s="123"/>
      <c r="DT449" s="123"/>
      <c r="DU449" s="124"/>
      <c r="DV449" s="172">
        <v>4276.8999999999996</v>
      </c>
      <c r="DW449" s="123"/>
      <c r="DX449" s="123"/>
      <c r="DY449" s="123"/>
      <c r="DZ449" s="123"/>
      <c r="EA449" s="123"/>
      <c r="EB449" s="124"/>
      <c r="EC449" s="172">
        <v>4279.1400000000003</v>
      </c>
      <c r="ED449" s="123"/>
      <c r="EE449" s="123"/>
      <c r="EF449" s="123"/>
      <c r="EG449" s="123"/>
      <c r="EH449" s="123"/>
      <c r="EI449" s="124"/>
      <c r="EJ449" s="172">
        <v>4283.3900000000003</v>
      </c>
      <c r="EK449" s="123"/>
      <c r="EL449" s="123"/>
      <c r="EM449" s="123"/>
      <c r="EN449" s="123"/>
      <c r="EO449" s="123"/>
      <c r="EP449" s="124"/>
      <c r="EQ449" s="172">
        <v>4303.3599999999997</v>
      </c>
      <c r="ER449" s="123"/>
      <c r="ES449" s="123"/>
      <c r="ET449" s="123"/>
      <c r="EU449" s="123"/>
      <c r="EV449" s="123"/>
      <c r="EW449" s="124"/>
      <c r="EX449" s="172">
        <v>4300.6499999999996</v>
      </c>
      <c r="EY449" s="123"/>
      <c r="EZ449" s="123"/>
      <c r="FA449" s="123"/>
      <c r="FB449" s="123"/>
      <c r="FC449" s="123"/>
      <c r="FD449" s="124"/>
      <c r="FE449" s="172">
        <v>4272.6400000000003</v>
      </c>
      <c r="FF449" s="123"/>
      <c r="FG449" s="123"/>
      <c r="FH449" s="123"/>
      <c r="FI449" s="123"/>
      <c r="FJ449" s="123"/>
      <c r="FK449" s="124"/>
    </row>
    <row r="450" spans="1:167" s="2" customFormat="1" ht="15.75" customHeight="1" x14ac:dyDescent="0.2">
      <c r="A450" s="125" t="s">
        <v>8</v>
      </c>
      <c r="B450" s="125"/>
      <c r="C450" s="125"/>
      <c r="D450" s="125"/>
      <c r="E450" s="125"/>
      <c r="F450" s="125"/>
      <c r="G450" s="125"/>
      <c r="H450" s="126"/>
      <c r="I450" s="172">
        <v>4167.76</v>
      </c>
      <c r="J450" s="123"/>
      <c r="K450" s="123"/>
      <c r="L450" s="123"/>
      <c r="M450" s="123"/>
      <c r="N450" s="124"/>
      <c r="O450" s="172">
        <v>3959.23</v>
      </c>
      <c r="P450" s="123"/>
      <c r="Q450" s="123"/>
      <c r="R450" s="123"/>
      <c r="S450" s="123"/>
      <c r="T450" s="124"/>
      <c r="U450" s="172">
        <v>3868.48</v>
      </c>
      <c r="V450" s="123"/>
      <c r="W450" s="123"/>
      <c r="X450" s="123"/>
      <c r="Y450" s="123"/>
      <c r="Z450" s="124"/>
      <c r="AA450" s="172">
        <v>3765.64</v>
      </c>
      <c r="AB450" s="123"/>
      <c r="AC450" s="123"/>
      <c r="AD450" s="123"/>
      <c r="AE450" s="123"/>
      <c r="AF450" s="124"/>
      <c r="AG450" s="172">
        <v>3754.29</v>
      </c>
      <c r="AH450" s="123"/>
      <c r="AI450" s="123"/>
      <c r="AJ450" s="123"/>
      <c r="AK450" s="123"/>
      <c r="AL450" s="124"/>
      <c r="AM450" s="172">
        <v>3811.53</v>
      </c>
      <c r="AN450" s="123"/>
      <c r="AO450" s="123"/>
      <c r="AP450" s="123"/>
      <c r="AQ450" s="123"/>
      <c r="AR450" s="124"/>
      <c r="AS450" s="172">
        <v>3814.43</v>
      </c>
      <c r="AT450" s="123"/>
      <c r="AU450" s="123"/>
      <c r="AV450" s="123"/>
      <c r="AW450" s="123"/>
      <c r="AX450" s="124"/>
      <c r="AY450" s="172">
        <v>4007.8</v>
      </c>
      <c r="AZ450" s="123"/>
      <c r="BA450" s="123"/>
      <c r="BB450" s="123"/>
      <c r="BC450" s="123"/>
      <c r="BD450" s="123"/>
      <c r="BE450" s="172">
        <v>4259.25</v>
      </c>
      <c r="BF450" s="123"/>
      <c r="BG450" s="123"/>
      <c r="BH450" s="123"/>
      <c r="BI450" s="123"/>
      <c r="BJ450" s="124"/>
      <c r="BK450" s="172">
        <v>4334.33</v>
      </c>
      <c r="BL450" s="123"/>
      <c r="BM450" s="123"/>
      <c r="BN450" s="123"/>
      <c r="BO450" s="123"/>
      <c r="BP450" s="123"/>
      <c r="BQ450" s="124"/>
      <c r="BR450" s="172">
        <v>4427.3100000000004</v>
      </c>
      <c r="BS450" s="123"/>
      <c r="BT450" s="123"/>
      <c r="BU450" s="123"/>
      <c r="BV450" s="123"/>
      <c r="BW450" s="123"/>
      <c r="BX450" s="124"/>
      <c r="BY450" s="172">
        <v>4420.01</v>
      </c>
      <c r="BZ450" s="123"/>
      <c r="CA450" s="123"/>
      <c r="CB450" s="123"/>
      <c r="CC450" s="123"/>
      <c r="CD450" s="123"/>
      <c r="CE450" s="124"/>
      <c r="CF450" s="172">
        <v>4389.68</v>
      </c>
      <c r="CG450" s="123"/>
      <c r="CH450" s="123"/>
      <c r="CI450" s="123"/>
      <c r="CJ450" s="123"/>
      <c r="CK450" s="123"/>
      <c r="CL450" s="124"/>
      <c r="CM450" s="172">
        <v>4412.5</v>
      </c>
      <c r="CN450" s="123"/>
      <c r="CO450" s="123"/>
      <c r="CP450" s="123"/>
      <c r="CQ450" s="123"/>
      <c r="CR450" s="123"/>
      <c r="CS450" s="124"/>
      <c r="CT450" s="172">
        <v>4438.6400000000003</v>
      </c>
      <c r="CU450" s="123"/>
      <c r="CV450" s="123"/>
      <c r="CW450" s="123"/>
      <c r="CX450" s="123"/>
      <c r="CY450" s="123"/>
      <c r="CZ450" s="124"/>
      <c r="DA450" s="172">
        <v>4409.03</v>
      </c>
      <c r="DB450" s="123"/>
      <c r="DC450" s="123"/>
      <c r="DD450" s="123"/>
      <c r="DE450" s="123"/>
      <c r="DF450" s="123"/>
      <c r="DG450" s="124"/>
      <c r="DH450" s="172">
        <v>4418.4399999999996</v>
      </c>
      <c r="DI450" s="123"/>
      <c r="DJ450" s="123"/>
      <c r="DK450" s="123"/>
      <c r="DL450" s="123"/>
      <c r="DM450" s="123"/>
      <c r="DN450" s="124"/>
      <c r="DO450" s="172">
        <v>4397.79</v>
      </c>
      <c r="DP450" s="123"/>
      <c r="DQ450" s="123"/>
      <c r="DR450" s="123"/>
      <c r="DS450" s="123"/>
      <c r="DT450" s="123"/>
      <c r="DU450" s="124"/>
      <c r="DV450" s="172">
        <v>4377.7299999999996</v>
      </c>
      <c r="DW450" s="123"/>
      <c r="DX450" s="123"/>
      <c r="DY450" s="123"/>
      <c r="DZ450" s="123"/>
      <c r="EA450" s="123"/>
      <c r="EB450" s="124"/>
      <c r="EC450" s="172">
        <v>4314.96</v>
      </c>
      <c r="ED450" s="123"/>
      <c r="EE450" s="123"/>
      <c r="EF450" s="123"/>
      <c r="EG450" s="123"/>
      <c r="EH450" s="123"/>
      <c r="EI450" s="124"/>
      <c r="EJ450" s="172">
        <v>4287.01</v>
      </c>
      <c r="EK450" s="123"/>
      <c r="EL450" s="123"/>
      <c r="EM450" s="123"/>
      <c r="EN450" s="123"/>
      <c r="EO450" s="123"/>
      <c r="EP450" s="124"/>
      <c r="EQ450" s="172">
        <v>4360.79</v>
      </c>
      <c r="ER450" s="123"/>
      <c r="ES450" s="123"/>
      <c r="ET450" s="123"/>
      <c r="EU450" s="123"/>
      <c r="EV450" s="123"/>
      <c r="EW450" s="124"/>
      <c r="EX450" s="172">
        <v>4297.51</v>
      </c>
      <c r="EY450" s="123"/>
      <c r="EZ450" s="123"/>
      <c r="FA450" s="123"/>
      <c r="FB450" s="123"/>
      <c r="FC450" s="123"/>
      <c r="FD450" s="124"/>
      <c r="FE450" s="172">
        <v>4236.78</v>
      </c>
      <c r="FF450" s="123"/>
      <c r="FG450" s="123"/>
      <c r="FH450" s="123"/>
      <c r="FI450" s="123"/>
      <c r="FJ450" s="123"/>
      <c r="FK450" s="124"/>
    </row>
    <row r="451" spans="1:167" s="2" customFormat="1" ht="15.75" customHeight="1" x14ac:dyDescent="0.2">
      <c r="A451" s="125" t="s">
        <v>104</v>
      </c>
      <c r="B451" s="125"/>
      <c r="C451" s="125"/>
      <c r="D451" s="125"/>
      <c r="E451" s="125"/>
      <c r="F451" s="125"/>
      <c r="G451" s="125"/>
      <c r="H451" s="126"/>
      <c r="I451" s="172">
        <v>3954.73</v>
      </c>
      <c r="J451" s="123"/>
      <c r="K451" s="123"/>
      <c r="L451" s="123"/>
      <c r="M451" s="123"/>
      <c r="N451" s="124"/>
      <c r="O451" s="172">
        <v>3906.17</v>
      </c>
      <c r="P451" s="123"/>
      <c r="Q451" s="123"/>
      <c r="R451" s="123"/>
      <c r="S451" s="123"/>
      <c r="T451" s="124"/>
      <c r="U451" s="172">
        <v>3745.79</v>
      </c>
      <c r="V451" s="123"/>
      <c r="W451" s="123"/>
      <c r="X451" s="123"/>
      <c r="Y451" s="123"/>
      <c r="Z451" s="124"/>
      <c r="AA451" s="172">
        <v>3710.66</v>
      </c>
      <c r="AB451" s="123"/>
      <c r="AC451" s="123"/>
      <c r="AD451" s="123"/>
      <c r="AE451" s="123"/>
      <c r="AF451" s="124"/>
      <c r="AG451" s="172">
        <v>3711.16</v>
      </c>
      <c r="AH451" s="123"/>
      <c r="AI451" s="123"/>
      <c r="AJ451" s="123"/>
      <c r="AK451" s="123"/>
      <c r="AL451" s="124"/>
      <c r="AM451" s="172">
        <v>3800.63</v>
      </c>
      <c r="AN451" s="123"/>
      <c r="AO451" s="123"/>
      <c r="AP451" s="123"/>
      <c r="AQ451" s="123"/>
      <c r="AR451" s="124"/>
      <c r="AS451" s="172">
        <v>3783.47</v>
      </c>
      <c r="AT451" s="123"/>
      <c r="AU451" s="123"/>
      <c r="AV451" s="123"/>
      <c r="AW451" s="123"/>
      <c r="AX451" s="124"/>
      <c r="AY451" s="172">
        <v>4020.6</v>
      </c>
      <c r="AZ451" s="123"/>
      <c r="BA451" s="123"/>
      <c r="BB451" s="123"/>
      <c r="BC451" s="123"/>
      <c r="BD451" s="123"/>
      <c r="BE451" s="172">
        <v>4178.47</v>
      </c>
      <c r="BF451" s="123"/>
      <c r="BG451" s="123"/>
      <c r="BH451" s="123"/>
      <c r="BI451" s="123"/>
      <c r="BJ451" s="124"/>
      <c r="BK451" s="172">
        <v>4253.45</v>
      </c>
      <c r="BL451" s="123"/>
      <c r="BM451" s="123"/>
      <c r="BN451" s="123"/>
      <c r="BO451" s="123"/>
      <c r="BP451" s="123"/>
      <c r="BQ451" s="124"/>
      <c r="BR451" s="172">
        <v>4281.8900000000003</v>
      </c>
      <c r="BS451" s="123"/>
      <c r="BT451" s="123"/>
      <c r="BU451" s="123"/>
      <c r="BV451" s="123"/>
      <c r="BW451" s="123"/>
      <c r="BX451" s="124"/>
      <c r="BY451" s="172">
        <v>4278.8500000000004</v>
      </c>
      <c r="BZ451" s="123"/>
      <c r="CA451" s="123"/>
      <c r="CB451" s="123"/>
      <c r="CC451" s="123"/>
      <c r="CD451" s="123"/>
      <c r="CE451" s="124"/>
      <c r="CF451" s="172">
        <v>4266.22</v>
      </c>
      <c r="CG451" s="123"/>
      <c r="CH451" s="123"/>
      <c r="CI451" s="123"/>
      <c r="CJ451" s="123"/>
      <c r="CK451" s="123"/>
      <c r="CL451" s="124"/>
      <c r="CM451" s="172">
        <v>4289.9399999999996</v>
      </c>
      <c r="CN451" s="123"/>
      <c r="CO451" s="123"/>
      <c r="CP451" s="123"/>
      <c r="CQ451" s="123"/>
      <c r="CR451" s="123"/>
      <c r="CS451" s="124"/>
      <c r="CT451" s="172">
        <v>4315.04</v>
      </c>
      <c r="CU451" s="123"/>
      <c r="CV451" s="123"/>
      <c r="CW451" s="123"/>
      <c r="CX451" s="123"/>
      <c r="CY451" s="123"/>
      <c r="CZ451" s="124"/>
      <c r="DA451" s="172">
        <v>4300.82</v>
      </c>
      <c r="DB451" s="123"/>
      <c r="DC451" s="123"/>
      <c r="DD451" s="123"/>
      <c r="DE451" s="123"/>
      <c r="DF451" s="123"/>
      <c r="DG451" s="124"/>
      <c r="DH451" s="172">
        <v>4314.88</v>
      </c>
      <c r="DI451" s="123"/>
      <c r="DJ451" s="123"/>
      <c r="DK451" s="123"/>
      <c r="DL451" s="123"/>
      <c r="DM451" s="123"/>
      <c r="DN451" s="124"/>
      <c r="DO451" s="172">
        <v>4302.26</v>
      </c>
      <c r="DP451" s="123"/>
      <c r="DQ451" s="123"/>
      <c r="DR451" s="123"/>
      <c r="DS451" s="123"/>
      <c r="DT451" s="123"/>
      <c r="DU451" s="124"/>
      <c r="DV451" s="172">
        <v>4287.68</v>
      </c>
      <c r="DW451" s="123"/>
      <c r="DX451" s="123"/>
      <c r="DY451" s="123"/>
      <c r="DZ451" s="123"/>
      <c r="EA451" s="123"/>
      <c r="EB451" s="124"/>
      <c r="EC451" s="172">
        <v>4267.8999999999996</v>
      </c>
      <c r="ED451" s="123"/>
      <c r="EE451" s="123"/>
      <c r="EF451" s="123"/>
      <c r="EG451" s="123"/>
      <c r="EH451" s="123"/>
      <c r="EI451" s="124"/>
      <c r="EJ451" s="172">
        <v>4263.74</v>
      </c>
      <c r="EK451" s="123"/>
      <c r="EL451" s="123"/>
      <c r="EM451" s="123"/>
      <c r="EN451" s="123"/>
      <c r="EO451" s="123"/>
      <c r="EP451" s="124"/>
      <c r="EQ451" s="172">
        <v>4296.6899999999996</v>
      </c>
      <c r="ER451" s="123"/>
      <c r="ES451" s="123"/>
      <c r="ET451" s="123"/>
      <c r="EU451" s="123"/>
      <c r="EV451" s="123"/>
      <c r="EW451" s="124"/>
      <c r="EX451" s="172">
        <v>4259.46</v>
      </c>
      <c r="EY451" s="123"/>
      <c r="EZ451" s="123"/>
      <c r="FA451" s="123"/>
      <c r="FB451" s="123"/>
      <c r="FC451" s="123"/>
      <c r="FD451" s="124"/>
      <c r="FE451" s="172">
        <v>4121.6899999999996</v>
      </c>
      <c r="FF451" s="123"/>
      <c r="FG451" s="123"/>
      <c r="FH451" s="123"/>
      <c r="FI451" s="123"/>
      <c r="FJ451" s="123"/>
      <c r="FK451" s="124"/>
    </row>
    <row r="452" spans="1:167" s="2" customFormat="1" ht="15.75" customHeight="1" x14ac:dyDescent="0.2">
      <c r="A452" s="125" t="s">
        <v>105</v>
      </c>
      <c r="B452" s="125"/>
      <c r="C452" s="125"/>
      <c r="D452" s="125"/>
      <c r="E452" s="125"/>
      <c r="F452" s="125"/>
      <c r="G452" s="125"/>
      <c r="H452" s="126"/>
      <c r="I452" s="172">
        <v>3946.56</v>
      </c>
      <c r="J452" s="123"/>
      <c r="K452" s="123"/>
      <c r="L452" s="123"/>
      <c r="M452" s="123"/>
      <c r="N452" s="124"/>
      <c r="O452" s="172">
        <v>3891.15</v>
      </c>
      <c r="P452" s="123"/>
      <c r="Q452" s="123"/>
      <c r="R452" s="123"/>
      <c r="S452" s="123"/>
      <c r="T452" s="124"/>
      <c r="U452" s="172">
        <v>3778.88</v>
      </c>
      <c r="V452" s="123"/>
      <c r="W452" s="123"/>
      <c r="X452" s="123"/>
      <c r="Y452" s="123"/>
      <c r="Z452" s="124"/>
      <c r="AA452" s="172">
        <v>3682.19</v>
      </c>
      <c r="AB452" s="123"/>
      <c r="AC452" s="123"/>
      <c r="AD452" s="123"/>
      <c r="AE452" s="123"/>
      <c r="AF452" s="124"/>
      <c r="AG452" s="172">
        <v>3670.41</v>
      </c>
      <c r="AH452" s="123"/>
      <c r="AI452" s="123"/>
      <c r="AJ452" s="123"/>
      <c r="AK452" s="123"/>
      <c r="AL452" s="124"/>
      <c r="AM452" s="172">
        <v>3791.92</v>
      </c>
      <c r="AN452" s="123"/>
      <c r="AO452" s="123"/>
      <c r="AP452" s="123"/>
      <c r="AQ452" s="123"/>
      <c r="AR452" s="124"/>
      <c r="AS452" s="172">
        <v>3489.12</v>
      </c>
      <c r="AT452" s="123"/>
      <c r="AU452" s="123"/>
      <c r="AV452" s="123"/>
      <c r="AW452" s="123"/>
      <c r="AX452" s="124"/>
      <c r="AY452" s="172">
        <v>3926</v>
      </c>
      <c r="AZ452" s="123"/>
      <c r="BA452" s="123"/>
      <c r="BB452" s="123"/>
      <c r="BC452" s="123"/>
      <c r="BD452" s="123"/>
      <c r="BE452" s="172">
        <v>4162.6000000000004</v>
      </c>
      <c r="BF452" s="123"/>
      <c r="BG452" s="123"/>
      <c r="BH452" s="123"/>
      <c r="BI452" s="123"/>
      <c r="BJ452" s="124"/>
      <c r="BK452" s="172">
        <v>4252.47</v>
      </c>
      <c r="BL452" s="123"/>
      <c r="BM452" s="123"/>
      <c r="BN452" s="123"/>
      <c r="BO452" s="123"/>
      <c r="BP452" s="123"/>
      <c r="BQ452" s="124"/>
      <c r="BR452" s="172">
        <v>4287.9399999999996</v>
      </c>
      <c r="BS452" s="123"/>
      <c r="BT452" s="123"/>
      <c r="BU452" s="123"/>
      <c r="BV452" s="123"/>
      <c r="BW452" s="123"/>
      <c r="BX452" s="124"/>
      <c r="BY452" s="172">
        <v>4282.3999999999996</v>
      </c>
      <c r="BZ452" s="123"/>
      <c r="CA452" s="123"/>
      <c r="CB452" s="123"/>
      <c r="CC452" s="123"/>
      <c r="CD452" s="123"/>
      <c r="CE452" s="124"/>
      <c r="CF452" s="172">
        <v>4264.7</v>
      </c>
      <c r="CG452" s="123"/>
      <c r="CH452" s="123"/>
      <c r="CI452" s="123"/>
      <c r="CJ452" s="123"/>
      <c r="CK452" s="123"/>
      <c r="CL452" s="124"/>
      <c r="CM452" s="172">
        <v>4288.63</v>
      </c>
      <c r="CN452" s="123"/>
      <c r="CO452" s="123"/>
      <c r="CP452" s="123"/>
      <c r="CQ452" s="123"/>
      <c r="CR452" s="123"/>
      <c r="CS452" s="124"/>
      <c r="CT452" s="172">
        <v>4312.7299999999996</v>
      </c>
      <c r="CU452" s="123"/>
      <c r="CV452" s="123"/>
      <c r="CW452" s="123"/>
      <c r="CX452" s="123"/>
      <c r="CY452" s="123"/>
      <c r="CZ452" s="124"/>
      <c r="DA452" s="172">
        <v>4296.62</v>
      </c>
      <c r="DB452" s="123"/>
      <c r="DC452" s="123"/>
      <c r="DD452" s="123"/>
      <c r="DE452" s="123"/>
      <c r="DF452" s="123"/>
      <c r="DG452" s="124"/>
      <c r="DH452" s="172">
        <v>4285.6000000000004</v>
      </c>
      <c r="DI452" s="123"/>
      <c r="DJ452" s="123"/>
      <c r="DK452" s="123"/>
      <c r="DL452" s="123"/>
      <c r="DM452" s="123"/>
      <c r="DN452" s="124"/>
      <c r="DO452" s="172">
        <v>4259.51</v>
      </c>
      <c r="DP452" s="123"/>
      <c r="DQ452" s="123"/>
      <c r="DR452" s="123"/>
      <c r="DS452" s="123"/>
      <c r="DT452" s="123"/>
      <c r="DU452" s="124"/>
      <c r="DV452" s="172">
        <v>4238.08</v>
      </c>
      <c r="DW452" s="123"/>
      <c r="DX452" s="123"/>
      <c r="DY452" s="123"/>
      <c r="DZ452" s="123"/>
      <c r="EA452" s="123"/>
      <c r="EB452" s="124"/>
      <c r="EC452" s="172">
        <v>4144.91</v>
      </c>
      <c r="ED452" s="123"/>
      <c r="EE452" s="123"/>
      <c r="EF452" s="123"/>
      <c r="EG452" s="123"/>
      <c r="EH452" s="123"/>
      <c r="EI452" s="124"/>
      <c r="EJ452" s="172">
        <v>4198.08</v>
      </c>
      <c r="EK452" s="123"/>
      <c r="EL452" s="123"/>
      <c r="EM452" s="123"/>
      <c r="EN452" s="123"/>
      <c r="EO452" s="123"/>
      <c r="EP452" s="124"/>
      <c r="EQ452" s="172">
        <v>4256.41</v>
      </c>
      <c r="ER452" s="123"/>
      <c r="ES452" s="123"/>
      <c r="ET452" s="123"/>
      <c r="EU452" s="123"/>
      <c r="EV452" s="123"/>
      <c r="EW452" s="124"/>
      <c r="EX452" s="172">
        <v>4195.33</v>
      </c>
      <c r="EY452" s="123"/>
      <c r="EZ452" s="123"/>
      <c r="FA452" s="123"/>
      <c r="FB452" s="123"/>
      <c r="FC452" s="123"/>
      <c r="FD452" s="124"/>
      <c r="FE452" s="172">
        <v>4003.47</v>
      </c>
      <c r="FF452" s="123"/>
      <c r="FG452" s="123"/>
      <c r="FH452" s="123"/>
      <c r="FI452" s="123"/>
      <c r="FJ452" s="123"/>
      <c r="FK452" s="124"/>
    </row>
    <row r="453" spans="1:167" s="2" customFormat="1" ht="15.75" customHeight="1" x14ac:dyDescent="0.2">
      <c r="A453" s="125" t="s">
        <v>106</v>
      </c>
      <c r="B453" s="125"/>
      <c r="C453" s="125"/>
      <c r="D453" s="125"/>
      <c r="E453" s="125"/>
      <c r="F453" s="125"/>
      <c r="G453" s="125"/>
      <c r="H453" s="126"/>
      <c r="I453" s="172">
        <v>3947.77</v>
      </c>
      <c r="J453" s="123"/>
      <c r="K453" s="123"/>
      <c r="L453" s="123"/>
      <c r="M453" s="123"/>
      <c r="N453" s="124"/>
      <c r="O453" s="172">
        <v>3917.62</v>
      </c>
      <c r="P453" s="123"/>
      <c r="Q453" s="123"/>
      <c r="R453" s="123"/>
      <c r="S453" s="123"/>
      <c r="T453" s="124"/>
      <c r="U453" s="172">
        <v>3815.53</v>
      </c>
      <c r="V453" s="123"/>
      <c r="W453" s="123"/>
      <c r="X453" s="123"/>
      <c r="Y453" s="123"/>
      <c r="Z453" s="124"/>
      <c r="AA453" s="172">
        <v>3715.3</v>
      </c>
      <c r="AB453" s="123"/>
      <c r="AC453" s="123"/>
      <c r="AD453" s="123"/>
      <c r="AE453" s="123"/>
      <c r="AF453" s="124"/>
      <c r="AG453" s="172">
        <v>3737.49</v>
      </c>
      <c r="AH453" s="123"/>
      <c r="AI453" s="123"/>
      <c r="AJ453" s="123"/>
      <c r="AK453" s="123"/>
      <c r="AL453" s="124"/>
      <c r="AM453" s="172">
        <v>3819.87</v>
      </c>
      <c r="AN453" s="123"/>
      <c r="AO453" s="123"/>
      <c r="AP453" s="123"/>
      <c r="AQ453" s="123"/>
      <c r="AR453" s="124"/>
      <c r="AS453" s="172">
        <v>3600.29</v>
      </c>
      <c r="AT453" s="123"/>
      <c r="AU453" s="123"/>
      <c r="AV453" s="123"/>
      <c r="AW453" s="123"/>
      <c r="AX453" s="124"/>
      <c r="AY453" s="172">
        <v>3921.14</v>
      </c>
      <c r="AZ453" s="123"/>
      <c r="BA453" s="123"/>
      <c r="BB453" s="123"/>
      <c r="BC453" s="123"/>
      <c r="BD453" s="123"/>
      <c r="BE453" s="172">
        <v>4197.6000000000004</v>
      </c>
      <c r="BF453" s="123"/>
      <c r="BG453" s="123"/>
      <c r="BH453" s="123"/>
      <c r="BI453" s="123"/>
      <c r="BJ453" s="124"/>
      <c r="BK453" s="172">
        <v>4309.45</v>
      </c>
      <c r="BL453" s="123"/>
      <c r="BM453" s="123"/>
      <c r="BN453" s="123"/>
      <c r="BO453" s="123"/>
      <c r="BP453" s="123"/>
      <c r="BQ453" s="124"/>
      <c r="BR453" s="172">
        <v>4356.8999999999996</v>
      </c>
      <c r="BS453" s="123"/>
      <c r="BT453" s="123"/>
      <c r="BU453" s="123"/>
      <c r="BV453" s="123"/>
      <c r="BW453" s="123"/>
      <c r="BX453" s="124"/>
      <c r="BY453" s="172">
        <v>4349.1099999999997</v>
      </c>
      <c r="BZ453" s="123"/>
      <c r="CA453" s="123"/>
      <c r="CB453" s="123"/>
      <c r="CC453" s="123"/>
      <c r="CD453" s="123"/>
      <c r="CE453" s="124"/>
      <c r="CF453" s="172">
        <v>4319.47</v>
      </c>
      <c r="CG453" s="123"/>
      <c r="CH453" s="123"/>
      <c r="CI453" s="123"/>
      <c r="CJ453" s="123"/>
      <c r="CK453" s="123"/>
      <c r="CL453" s="124"/>
      <c r="CM453" s="172">
        <v>4355.87</v>
      </c>
      <c r="CN453" s="123"/>
      <c r="CO453" s="123"/>
      <c r="CP453" s="123"/>
      <c r="CQ453" s="123"/>
      <c r="CR453" s="123"/>
      <c r="CS453" s="124"/>
      <c r="CT453" s="172">
        <v>4395.3500000000004</v>
      </c>
      <c r="CU453" s="123"/>
      <c r="CV453" s="123"/>
      <c r="CW453" s="123"/>
      <c r="CX453" s="123"/>
      <c r="CY453" s="123"/>
      <c r="CZ453" s="124"/>
      <c r="DA453" s="172">
        <v>4206</v>
      </c>
      <c r="DB453" s="123"/>
      <c r="DC453" s="123"/>
      <c r="DD453" s="123"/>
      <c r="DE453" s="123"/>
      <c r="DF453" s="123"/>
      <c r="DG453" s="124"/>
      <c r="DH453" s="172">
        <v>4368.42</v>
      </c>
      <c r="DI453" s="123"/>
      <c r="DJ453" s="123"/>
      <c r="DK453" s="123"/>
      <c r="DL453" s="123"/>
      <c r="DM453" s="123"/>
      <c r="DN453" s="124"/>
      <c r="DO453" s="172">
        <v>4332.17</v>
      </c>
      <c r="DP453" s="123"/>
      <c r="DQ453" s="123"/>
      <c r="DR453" s="123"/>
      <c r="DS453" s="123"/>
      <c r="DT453" s="123"/>
      <c r="DU453" s="124"/>
      <c r="DV453" s="172">
        <v>4315.03</v>
      </c>
      <c r="DW453" s="123"/>
      <c r="DX453" s="123"/>
      <c r="DY453" s="123"/>
      <c r="DZ453" s="123"/>
      <c r="EA453" s="123"/>
      <c r="EB453" s="124"/>
      <c r="EC453" s="172">
        <v>4290.3999999999996</v>
      </c>
      <c r="ED453" s="123"/>
      <c r="EE453" s="123"/>
      <c r="EF453" s="123"/>
      <c r="EG453" s="123"/>
      <c r="EH453" s="123"/>
      <c r="EI453" s="124"/>
      <c r="EJ453" s="172">
        <v>4287.47</v>
      </c>
      <c r="EK453" s="123"/>
      <c r="EL453" s="123"/>
      <c r="EM453" s="123"/>
      <c r="EN453" s="123"/>
      <c r="EO453" s="123"/>
      <c r="EP453" s="124"/>
      <c r="EQ453" s="172">
        <v>4325.8999999999996</v>
      </c>
      <c r="ER453" s="123"/>
      <c r="ES453" s="123"/>
      <c r="ET453" s="123"/>
      <c r="EU453" s="123"/>
      <c r="EV453" s="123"/>
      <c r="EW453" s="124"/>
      <c r="EX453" s="172">
        <v>4288.99</v>
      </c>
      <c r="EY453" s="123"/>
      <c r="EZ453" s="123"/>
      <c r="FA453" s="123"/>
      <c r="FB453" s="123"/>
      <c r="FC453" s="123"/>
      <c r="FD453" s="124"/>
      <c r="FE453" s="172">
        <v>4192.01</v>
      </c>
      <c r="FF453" s="123"/>
      <c r="FG453" s="123"/>
      <c r="FH453" s="123"/>
      <c r="FI453" s="123"/>
      <c r="FJ453" s="123"/>
      <c r="FK453" s="124"/>
    </row>
    <row r="454" spans="1:167" s="2" customFormat="1" ht="15.75" customHeight="1" x14ac:dyDescent="0.2">
      <c r="A454" s="125" t="s">
        <v>107</v>
      </c>
      <c r="B454" s="125"/>
      <c r="C454" s="125"/>
      <c r="D454" s="125"/>
      <c r="E454" s="125"/>
      <c r="F454" s="125"/>
      <c r="G454" s="125"/>
      <c r="H454" s="126"/>
      <c r="I454" s="172">
        <v>3950.06</v>
      </c>
      <c r="J454" s="123"/>
      <c r="K454" s="123"/>
      <c r="L454" s="123"/>
      <c r="M454" s="123"/>
      <c r="N454" s="124"/>
      <c r="O454" s="172">
        <v>3916.6</v>
      </c>
      <c r="P454" s="123"/>
      <c r="Q454" s="123"/>
      <c r="R454" s="123"/>
      <c r="S454" s="123"/>
      <c r="T454" s="124"/>
      <c r="U454" s="172">
        <v>3827.12</v>
      </c>
      <c r="V454" s="123"/>
      <c r="W454" s="123"/>
      <c r="X454" s="123"/>
      <c r="Y454" s="123"/>
      <c r="Z454" s="124"/>
      <c r="AA454" s="172">
        <v>3790.78</v>
      </c>
      <c r="AB454" s="123"/>
      <c r="AC454" s="123"/>
      <c r="AD454" s="123"/>
      <c r="AE454" s="123"/>
      <c r="AF454" s="124"/>
      <c r="AG454" s="172">
        <v>3779.7</v>
      </c>
      <c r="AH454" s="123"/>
      <c r="AI454" s="123"/>
      <c r="AJ454" s="123"/>
      <c r="AK454" s="123"/>
      <c r="AL454" s="124"/>
      <c r="AM454" s="172">
        <v>3827.49</v>
      </c>
      <c r="AN454" s="123"/>
      <c r="AO454" s="123"/>
      <c r="AP454" s="123"/>
      <c r="AQ454" s="123"/>
      <c r="AR454" s="124"/>
      <c r="AS454" s="172">
        <v>3809.02</v>
      </c>
      <c r="AT454" s="123"/>
      <c r="AU454" s="123"/>
      <c r="AV454" s="123"/>
      <c r="AW454" s="123"/>
      <c r="AX454" s="124"/>
      <c r="AY454" s="172">
        <v>4005.99</v>
      </c>
      <c r="AZ454" s="123"/>
      <c r="BA454" s="123"/>
      <c r="BB454" s="123"/>
      <c r="BC454" s="123"/>
      <c r="BD454" s="123"/>
      <c r="BE454" s="172">
        <v>4247.1400000000003</v>
      </c>
      <c r="BF454" s="123"/>
      <c r="BG454" s="123"/>
      <c r="BH454" s="123"/>
      <c r="BI454" s="123"/>
      <c r="BJ454" s="124"/>
      <c r="BK454" s="172">
        <v>4329.0600000000004</v>
      </c>
      <c r="BL454" s="123"/>
      <c r="BM454" s="123"/>
      <c r="BN454" s="123"/>
      <c r="BO454" s="123"/>
      <c r="BP454" s="123"/>
      <c r="BQ454" s="124"/>
      <c r="BR454" s="172">
        <v>4379.16</v>
      </c>
      <c r="BS454" s="123"/>
      <c r="BT454" s="123"/>
      <c r="BU454" s="123"/>
      <c r="BV454" s="123"/>
      <c r="BW454" s="123"/>
      <c r="BX454" s="124"/>
      <c r="BY454" s="172">
        <v>4378.3599999999997</v>
      </c>
      <c r="BZ454" s="123"/>
      <c r="CA454" s="123"/>
      <c r="CB454" s="123"/>
      <c r="CC454" s="123"/>
      <c r="CD454" s="123"/>
      <c r="CE454" s="124"/>
      <c r="CF454" s="172">
        <v>4355.04</v>
      </c>
      <c r="CG454" s="123"/>
      <c r="CH454" s="123"/>
      <c r="CI454" s="123"/>
      <c r="CJ454" s="123"/>
      <c r="CK454" s="123"/>
      <c r="CL454" s="124"/>
      <c r="CM454" s="172">
        <v>4367.95</v>
      </c>
      <c r="CN454" s="123"/>
      <c r="CO454" s="123"/>
      <c r="CP454" s="123"/>
      <c r="CQ454" s="123"/>
      <c r="CR454" s="123"/>
      <c r="CS454" s="124"/>
      <c r="CT454" s="172">
        <v>4392.5200000000004</v>
      </c>
      <c r="CU454" s="123"/>
      <c r="CV454" s="123"/>
      <c r="CW454" s="123"/>
      <c r="CX454" s="123"/>
      <c r="CY454" s="123"/>
      <c r="CZ454" s="124"/>
      <c r="DA454" s="172">
        <v>4374.1400000000003</v>
      </c>
      <c r="DB454" s="123"/>
      <c r="DC454" s="123"/>
      <c r="DD454" s="123"/>
      <c r="DE454" s="123"/>
      <c r="DF454" s="123"/>
      <c r="DG454" s="124"/>
      <c r="DH454" s="172">
        <v>4388.5</v>
      </c>
      <c r="DI454" s="123"/>
      <c r="DJ454" s="123"/>
      <c r="DK454" s="123"/>
      <c r="DL454" s="123"/>
      <c r="DM454" s="123"/>
      <c r="DN454" s="124"/>
      <c r="DO454" s="172">
        <v>4362.97</v>
      </c>
      <c r="DP454" s="123"/>
      <c r="DQ454" s="123"/>
      <c r="DR454" s="123"/>
      <c r="DS454" s="123"/>
      <c r="DT454" s="123"/>
      <c r="DU454" s="124"/>
      <c r="DV454" s="172">
        <v>4346.08</v>
      </c>
      <c r="DW454" s="123"/>
      <c r="DX454" s="123"/>
      <c r="DY454" s="123"/>
      <c r="DZ454" s="123"/>
      <c r="EA454" s="123"/>
      <c r="EB454" s="124"/>
      <c r="EC454" s="172">
        <v>4327.59</v>
      </c>
      <c r="ED454" s="123"/>
      <c r="EE454" s="123"/>
      <c r="EF454" s="123"/>
      <c r="EG454" s="123"/>
      <c r="EH454" s="123"/>
      <c r="EI454" s="124"/>
      <c r="EJ454" s="172">
        <v>4347.13</v>
      </c>
      <c r="EK454" s="123"/>
      <c r="EL454" s="123"/>
      <c r="EM454" s="123"/>
      <c r="EN454" s="123"/>
      <c r="EO454" s="123"/>
      <c r="EP454" s="124"/>
      <c r="EQ454" s="172">
        <v>4396.13</v>
      </c>
      <c r="ER454" s="123"/>
      <c r="ES454" s="123"/>
      <c r="ET454" s="123"/>
      <c r="EU454" s="123"/>
      <c r="EV454" s="123"/>
      <c r="EW454" s="124"/>
      <c r="EX454" s="172">
        <v>4397.05</v>
      </c>
      <c r="EY454" s="123"/>
      <c r="EZ454" s="123"/>
      <c r="FA454" s="123"/>
      <c r="FB454" s="123"/>
      <c r="FC454" s="123"/>
      <c r="FD454" s="124"/>
      <c r="FE454" s="172">
        <v>4329.58</v>
      </c>
      <c r="FF454" s="123"/>
      <c r="FG454" s="123"/>
      <c r="FH454" s="123"/>
      <c r="FI454" s="123"/>
      <c r="FJ454" s="123"/>
      <c r="FK454" s="124"/>
    </row>
    <row r="455" spans="1:167" s="2" customFormat="1" ht="15.75" customHeight="1" x14ac:dyDescent="0.2">
      <c r="A455" s="125" t="s">
        <v>10</v>
      </c>
      <c r="B455" s="125"/>
      <c r="C455" s="125"/>
      <c r="D455" s="125"/>
      <c r="E455" s="125"/>
      <c r="F455" s="125"/>
      <c r="G455" s="125"/>
      <c r="H455" s="126"/>
      <c r="I455" s="172">
        <v>4100.79</v>
      </c>
      <c r="J455" s="123"/>
      <c r="K455" s="123"/>
      <c r="L455" s="123"/>
      <c r="M455" s="123"/>
      <c r="N455" s="124"/>
      <c r="O455" s="172">
        <v>3962.39</v>
      </c>
      <c r="P455" s="123"/>
      <c r="Q455" s="123"/>
      <c r="R455" s="123"/>
      <c r="S455" s="123"/>
      <c r="T455" s="124"/>
      <c r="U455" s="172">
        <v>3953.29</v>
      </c>
      <c r="V455" s="123"/>
      <c r="W455" s="123"/>
      <c r="X455" s="123"/>
      <c r="Y455" s="123"/>
      <c r="Z455" s="124"/>
      <c r="AA455" s="172">
        <v>3895.82</v>
      </c>
      <c r="AB455" s="123"/>
      <c r="AC455" s="123"/>
      <c r="AD455" s="123"/>
      <c r="AE455" s="123"/>
      <c r="AF455" s="124"/>
      <c r="AG455" s="172">
        <v>3891.42</v>
      </c>
      <c r="AH455" s="123"/>
      <c r="AI455" s="123"/>
      <c r="AJ455" s="123"/>
      <c r="AK455" s="123"/>
      <c r="AL455" s="124"/>
      <c r="AM455" s="172">
        <v>3869.38</v>
      </c>
      <c r="AN455" s="123"/>
      <c r="AO455" s="123"/>
      <c r="AP455" s="123"/>
      <c r="AQ455" s="123"/>
      <c r="AR455" s="124"/>
      <c r="AS455" s="172">
        <v>3496.49</v>
      </c>
      <c r="AT455" s="123"/>
      <c r="AU455" s="123"/>
      <c r="AV455" s="123"/>
      <c r="AW455" s="123"/>
      <c r="AX455" s="124"/>
      <c r="AY455" s="172">
        <v>3807.06</v>
      </c>
      <c r="AZ455" s="123"/>
      <c r="BA455" s="123"/>
      <c r="BB455" s="123"/>
      <c r="BC455" s="123"/>
      <c r="BD455" s="123"/>
      <c r="BE455" s="172">
        <v>3952.82</v>
      </c>
      <c r="BF455" s="123"/>
      <c r="BG455" s="123"/>
      <c r="BH455" s="123"/>
      <c r="BI455" s="123"/>
      <c r="BJ455" s="124"/>
      <c r="BK455" s="172">
        <v>4096.54</v>
      </c>
      <c r="BL455" s="123"/>
      <c r="BM455" s="123"/>
      <c r="BN455" s="123"/>
      <c r="BO455" s="123"/>
      <c r="BP455" s="123"/>
      <c r="BQ455" s="124"/>
      <c r="BR455" s="172">
        <v>4158.05</v>
      </c>
      <c r="BS455" s="123"/>
      <c r="BT455" s="123"/>
      <c r="BU455" s="123"/>
      <c r="BV455" s="123"/>
      <c r="BW455" s="123"/>
      <c r="BX455" s="124"/>
      <c r="BY455" s="172">
        <v>4213.5600000000004</v>
      </c>
      <c r="BZ455" s="123"/>
      <c r="CA455" s="123"/>
      <c r="CB455" s="123"/>
      <c r="CC455" s="123"/>
      <c r="CD455" s="123"/>
      <c r="CE455" s="124"/>
      <c r="CF455" s="172">
        <v>4190.22</v>
      </c>
      <c r="CG455" s="123"/>
      <c r="CH455" s="123"/>
      <c r="CI455" s="123"/>
      <c r="CJ455" s="123"/>
      <c r="CK455" s="123"/>
      <c r="CL455" s="124"/>
      <c r="CM455" s="172">
        <v>4188.28</v>
      </c>
      <c r="CN455" s="123"/>
      <c r="CO455" s="123"/>
      <c r="CP455" s="123"/>
      <c r="CQ455" s="123"/>
      <c r="CR455" s="123"/>
      <c r="CS455" s="124"/>
      <c r="CT455" s="172">
        <v>4250.92</v>
      </c>
      <c r="CU455" s="123"/>
      <c r="CV455" s="123"/>
      <c r="CW455" s="123"/>
      <c r="CX455" s="123"/>
      <c r="CY455" s="123"/>
      <c r="CZ455" s="124"/>
      <c r="DA455" s="172">
        <v>4240.51</v>
      </c>
      <c r="DB455" s="123"/>
      <c r="DC455" s="123"/>
      <c r="DD455" s="123"/>
      <c r="DE455" s="123"/>
      <c r="DF455" s="123"/>
      <c r="DG455" s="124"/>
      <c r="DH455" s="172">
        <v>4235.34</v>
      </c>
      <c r="DI455" s="123"/>
      <c r="DJ455" s="123"/>
      <c r="DK455" s="123"/>
      <c r="DL455" s="123"/>
      <c r="DM455" s="123"/>
      <c r="DN455" s="124"/>
      <c r="DO455" s="172">
        <v>4223.49</v>
      </c>
      <c r="DP455" s="123"/>
      <c r="DQ455" s="123"/>
      <c r="DR455" s="123"/>
      <c r="DS455" s="123"/>
      <c r="DT455" s="123"/>
      <c r="DU455" s="124"/>
      <c r="DV455" s="172">
        <v>4230.42</v>
      </c>
      <c r="DW455" s="123"/>
      <c r="DX455" s="123"/>
      <c r="DY455" s="123"/>
      <c r="DZ455" s="123"/>
      <c r="EA455" s="123"/>
      <c r="EB455" s="124"/>
      <c r="EC455" s="172">
        <v>4225.8100000000004</v>
      </c>
      <c r="ED455" s="123"/>
      <c r="EE455" s="123"/>
      <c r="EF455" s="123"/>
      <c r="EG455" s="123"/>
      <c r="EH455" s="123"/>
      <c r="EI455" s="124"/>
      <c r="EJ455" s="172">
        <v>4252.33</v>
      </c>
      <c r="EK455" s="123"/>
      <c r="EL455" s="123"/>
      <c r="EM455" s="123"/>
      <c r="EN455" s="123"/>
      <c r="EO455" s="123"/>
      <c r="EP455" s="124"/>
      <c r="EQ455" s="172">
        <v>4284.3100000000004</v>
      </c>
      <c r="ER455" s="123"/>
      <c r="ES455" s="123"/>
      <c r="ET455" s="123"/>
      <c r="EU455" s="123"/>
      <c r="EV455" s="123"/>
      <c r="EW455" s="124"/>
      <c r="EX455" s="172">
        <v>4255.42</v>
      </c>
      <c r="EY455" s="123"/>
      <c r="EZ455" s="123"/>
      <c r="FA455" s="123"/>
      <c r="FB455" s="123"/>
      <c r="FC455" s="123"/>
      <c r="FD455" s="124"/>
      <c r="FE455" s="172">
        <v>4057.74</v>
      </c>
      <c r="FF455" s="123"/>
      <c r="FG455" s="123"/>
      <c r="FH455" s="123"/>
      <c r="FI455" s="123"/>
      <c r="FJ455" s="123"/>
      <c r="FK455" s="124"/>
    </row>
    <row r="456" spans="1:167" s="2" customFormat="1" ht="15.75" customHeight="1" x14ac:dyDescent="0.2">
      <c r="A456" s="125" t="s">
        <v>108</v>
      </c>
      <c r="B456" s="125"/>
      <c r="C456" s="125"/>
      <c r="D456" s="125"/>
      <c r="E456" s="125"/>
      <c r="F456" s="125"/>
      <c r="G456" s="125"/>
      <c r="H456" s="126"/>
      <c r="I456" s="172">
        <v>4114.7700000000004</v>
      </c>
      <c r="J456" s="123"/>
      <c r="K456" s="123"/>
      <c r="L456" s="123"/>
      <c r="M456" s="123"/>
      <c r="N456" s="124"/>
      <c r="O456" s="172">
        <v>3945.97</v>
      </c>
      <c r="P456" s="123"/>
      <c r="Q456" s="123"/>
      <c r="R456" s="123"/>
      <c r="S456" s="123"/>
      <c r="T456" s="124"/>
      <c r="U456" s="172">
        <v>3910.51</v>
      </c>
      <c r="V456" s="123"/>
      <c r="W456" s="123"/>
      <c r="X456" s="123"/>
      <c r="Y456" s="123"/>
      <c r="Z456" s="124"/>
      <c r="AA456" s="172">
        <v>3879.74</v>
      </c>
      <c r="AB456" s="123"/>
      <c r="AC456" s="123"/>
      <c r="AD456" s="123"/>
      <c r="AE456" s="123"/>
      <c r="AF456" s="124"/>
      <c r="AG456" s="172">
        <v>3823.91</v>
      </c>
      <c r="AH456" s="123"/>
      <c r="AI456" s="123"/>
      <c r="AJ456" s="123"/>
      <c r="AK456" s="123"/>
      <c r="AL456" s="124"/>
      <c r="AM456" s="172">
        <v>3773.48</v>
      </c>
      <c r="AN456" s="123"/>
      <c r="AO456" s="123"/>
      <c r="AP456" s="123"/>
      <c r="AQ456" s="123"/>
      <c r="AR456" s="124"/>
      <c r="AS456" s="172">
        <v>3493.04</v>
      </c>
      <c r="AT456" s="123"/>
      <c r="AU456" s="123"/>
      <c r="AV456" s="123"/>
      <c r="AW456" s="123"/>
      <c r="AX456" s="124"/>
      <c r="AY456" s="172">
        <v>3493.06</v>
      </c>
      <c r="AZ456" s="123"/>
      <c r="BA456" s="123"/>
      <c r="BB456" s="123"/>
      <c r="BC456" s="123"/>
      <c r="BD456" s="123"/>
      <c r="BE456" s="172">
        <v>3871.93</v>
      </c>
      <c r="BF456" s="123"/>
      <c r="BG456" s="123"/>
      <c r="BH456" s="123"/>
      <c r="BI456" s="123"/>
      <c r="BJ456" s="124"/>
      <c r="BK456" s="172">
        <v>4022.29</v>
      </c>
      <c r="BL456" s="123"/>
      <c r="BM456" s="123"/>
      <c r="BN456" s="123"/>
      <c r="BO456" s="123"/>
      <c r="BP456" s="123"/>
      <c r="BQ456" s="124"/>
      <c r="BR456" s="172">
        <v>4127.83</v>
      </c>
      <c r="BS456" s="123"/>
      <c r="BT456" s="123"/>
      <c r="BU456" s="123"/>
      <c r="BV456" s="123"/>
      <c r="BW456" s="123"/>
      <c r="BX456" s="124"/>
      <c r="BY456" s="172">
        <v>4139.9399999999996</v>
      </c>
      <c r="BZ456" s="123"/>
      <c r="CA456" s="123"/>
      <c r="CB456" s="123"/>
      <c r="CC456" s="123"/>
      <c r="CD456" s="123"/>
      <c r="CE456" s="124"/>
      <c r="CF456" s="172">
        <v>4139.3900000000003</v>
      </c>
      <c r="CG456" s="123"/>
      <c r="CH456" s="123"/>
      <c r="CI456" s="123"/>
      <c r="CJ456" s="123"/>
      <c r="CK456" s="123"/>
      <c r="CL456" s="124"/>
      <c r="CM456" s="172">
        <v>4145.84</v>
      </c>
      <c r="CN456" s="123"/>
      <c r="CO456" s="123"/>
      <c r="CP456" s="123"/>
      <c r="CQ456" s="123"/>
      <c r="CR456" s="123"/>
      <c r="CS456" s="124"/>
      <c r="CT456" s="172">
        <v>4168.24</v>
      </c>
      <c r="CU456" s="123"/>
      <c r="CV456" s="123"/>
      <c r="CW456" s="123"/>
      <c r="CX456" s="123"/>
      <c r="CY456" s="123"/>
      <c r="CZ456" s="124"/>
      <c r="DA456" s="172">
        <v>4168.5</v>
      </c>
      <c r="DB456" s="123"/>
      <c r="DC456" s="123"/>
      <c r="DD456" s="123"/>
      <c r="DE456" s="123"/>
      <c r="DF456" s="123"/>
      <c r="DG456" s="124"/>
      <c r="DH456" s="172">
        <v>4169.68</v>
      </c>
      <c r="DI456" s="123"/>
      <c r="DJ456" s="123"/>
      <c r="DK456" s="123"/>
      <c r="DL456" s="123"/>
      <c r="DM456" s="123"/>
      <c r="DN456" s="124"/>
      <c r="DO456" s="172">
        <v>4176.3500000000004</v>
      </c>
      <c r="DP456" s="123"/>
      <c r="DQ456" s="123"/>
      <c r="DR456" s="123"/>
      <c r="DS456" s="123"/>
      <c r="DT456" s="123"/>
      <c r="DU456" s="124"/>
      <c r="DV456" s="172">
        <v>4185.1099999999997</v>
      </c>
      <c r="DW456" s="123"/>
      <c r="DX456" s="123"/>
      <c r="DY456" s="123"/>
      <c r="DZ456" s="123"/>
      <c r="EA456" s="123"/>
      <c r="EB456" s="124"/>
      <c r="EC456" s="172">
        <v>4185.09</v>
      </c>
      <c r="ED456" s="123"/>
      <c r="EE456" s="123"/>
      <c r="EF456" s="123"/>
      <c r="EG456" s="123"/>
      <c r="EH456" s="123"/>
      <c r="EI456" s="124"/>
      <c r="EJ456" s="172">
        <v>4208.59</v>
      </c>
      <c r="EK456" s="123"/>
      <c r="EL456" s="123"/>
      <c r="EM456" s="123"/>
      <c r="EN456" s="123"/>
      <c r="EO456" s="123"/>
      <c r="EP456" s="124"/>
      <c r="EQ456" s="172">
        <v>4288.33</v>
      </c>
      <c r="ER456" s="123"/>
      <c r="ES456" s="123"/>
      <c r="ET456" s="123"/>
      <c r="EU456" s="123"/>
      <c r="EV456" s="123"/>
      <c r="EW456" s="124"/>
      <c r="EX456" s="172">
        <v>4221.5</v>
      </c>
      <c r="EY456" s="123"/>
      <c r="EZ456" s="123"/>
      <c r="FA456" s="123"/>
      <c r="FB456" s="123"/>
      <c r="FC456" s="123"/>
      <c r="FD456" s="124"/>
      <c r="FE456" s="172">
        <v>4038.76</v>
      </c>
      <c r="FF456" s="123"/>
      <c r="FG456" s="123"/>
      <c r="FH456" s="123"/>
      <c r="FI456" s="123"/>
      <c r="FJ456" s="123"/>
      <c r="FK456" s="124"/>
    </row>
    <row r="457" spans="1:167" s="2" customFormat="1" ht="15.75" customHeight="1" x14ac:dyDescent="0.2">
      <c r="A457" s="125" t="s">
        <v>109</v>
      </c>
      <c r="B457" s="125"/>
      <c r="C457" s="125"/>
      <c r="D457" s="125"/>
      <c r="E457" s="125"/>
      <c r="F457" s="125"/>
      <c r="G457" s="125"/>
      <c r="H457" s="126"/>
      <c r="I457" s="172">
        <v>4030.9</v>
      </c>
      <c r="J457" s="123"/>
      <c r="K457" s="123"/>
      <c r="L457" s="123"/>
      <c r="M457" s="123"/>
      <c r="N457" s="124"/>
      <c r="O457" s="172">
        <v>3957.81</v>
      </c>
      <c r="P457" s="123"/>
      <c r="Q457" s="123"/>
      <c r="R457" s="123"/>
      <c r="S457" s="123"/>
      <c r="T457" s="124"/>
      <c r="U457" s="172">
        <v>3928.7</v>
      </c>
      <c r="V457" s="123"/>
      <c r="W457" s="123"/>
      <c r="X457" s="123"/>
      <c r="Y457" s="123"/>
      <c r="Z457" s="124"/>
      <c r="AA457" s="172">
        <v>3917.7</v>
      </c>
      <c r="AB457" s="123"/>
      <c r="AC457" s="123"/>
      <c r="AD457" s="123"/>
      <c r="AE457" s="123"/>
      <c r="AF457" s="124"/>
      <c r="AG457" s="172">
        <v>3915.79</v>
      </c>
      <c r="AH457" s="123"/>
      <c r="AI457" s="123"/>
      <c r="AJ457" s="123"/>
      <c r="AK457" s="123"/>
      <c r="AL457" s="124"/>
      <c r="AM457" s="172">
        <v>3928.39</v>
      </c>
      <c r="AN457" s="123"/>
      <c r="AO457" s="123"/>
      <c r="AP457" s="123"/>
      <c r="AQ457" s="123"/>
      <c r="AR457" s="124"/>
      <c r="AS457" s="172">
        <v>3817.73</v>
      </c>
      <c r="AT457" s="123"/>
      <c r="AU457" s="123"/>
      <c r="AV457" s="123"/>
      <c r="AW457" s="123"/>
      <c r="AX457" s="124"/>
      <c r="AY457" s="172">
        <v>4023.43</v>
      </c>
      <c r="AZ457" s="123"/>
      <c r="BA457" s="123"/>
      <c r="BB457" s="123"/>
      <c r="BC457" s="123"/>
      <c r="BD457" s="123"/>
      <c r="BE457" s="172">
        <v>4297.68</v>
      </c>
      <c r="BF457" s="123"/>
      <c r="BG457" s="123"/>
      <c r="BH457" s="123"/>
      <c r="BI457" s="123"/>
      <c r="BJ457" s="124"/>
      <c r="BK457" s="172">
        <v>4388.1400000000003</v>
      </c>
      <c r="BL457" s="123"/>
      <c r="BM457" s="123"/>
      <c r="BN457" s="123"/>
      <c r="BO457" s="123"/>
      <c r="BP457" s="123"/>
      <c r="BQ457" s="124"/>
      <c r="BR457" s="172">
        <v>4448.41</v>
      </c>
      <c r="BS457" s="123"/>
      <c r="BT457" s="123"/>
      <c r="BU457" s="123"/>
      <c r="BV457" s="123"/>
      <c r="BW457" s="123"/>
      <c r="BX457" s="124"/>
      <c r="BY457" s="172">
        <v>4428.7</v>
      </c>
      <c r="BZ457" s="123"/>
      <c r="CA457" s="123"/>
      <c r="CB457" s="123"/>
      <c r="CC457" s="123"/>
      <c r="CD457" s="123"/>
      <c r="CE457" s="124"/>
      <c r="CF457" s="172">
        <v>4402.42</v>
      </c>
      <c r="CG457" s="123"/>
      <c r="CH457" s="123"/>
      <c r="CI457" s="123"/>
      <c r="CJ457" s="123"/>
      <c r="CK457" s="123"/>
      <c r="CL457" s="124"/>
      <c r="CM457" s="172">
        <v>4431.26</v>
      </c>
      <c r="CN457" s="123"/>
      <c r="CO457" s="123"/>
      <c r="CP457" s="123"/>
      <c r="CQ457" s="123"/>
      <c r="CR457" s="123"/>
      <c r="CS457" s="124"/>
      <c r="CT457" s="172">
        <v>4438.03</v>
      </c>
      <c r="CU457" s="123"/>
      <c r="CV457" s="123"/>
      <c r="CW457" s="123"/>
      <c r="CX457" s="123"/>
      <c r="CY457" s="123"/>
      <c r="CZ457" s="124"/>
      <c r="DA457" s="172">
        <v>4424.4799999999996</v>
      </c>
      <c r="DB457" s="123"/>
      <c r="DC457" s="123"/>
      <c r="DD457" s="123"/>
      <c r="DE457" s="123"/>
      <c r="DF457" s="123"/>
      <c r="DG457" s="124"/>
      <c r="DH457" s="172">
        <v>4417.3900000000003</v>
      </c>
      <c r="DI457" s="123"/>
      <c r="DJ457" s="123"/>
      <c r="DK457" s="123"/>
      <c r="DL457" s="123"/>
      <c r="DM457" s="123"/>
      <c r="DN457" s="124"/>
      <c r="DO457" s="172">
        <v>4364.3100000000004</v>
      </c>
      <c r="DP457" s="123"/>
      <c r="DQ457" s="123"/>
      <c r="DR457" s="123"/>
      <c r="DS457" s="123"/>
      <c r="DT457" s="123"/>
      <c r="DU457" s="124"/>
      <c r="DV457" s="172">
        <v>4345.45</v>
      </c>
      <c r="DW457" s="123"/>
      <c r="DX457" s="123"/>
      <c r="DY457" s="123"/>
      <c r="DZ457" s="123"/>
      <c r="EA457" s="123"/>
      <c r="EB457" s="124"/>
      <c r="EC457" s="172">
        <v>4335.49</v>
      </c>
      <c r="ED457" s="123"/>
      <c r="EE457" s="123"/>
      <c r="EF457" s="123"/>
      <c r="EG457" s="123"/>
      <c r="EH457" s="123"/>
      <c r="EI457" s="124"/>
      <c r="EJ457" s="172">
        <v>4346.04</v>
      </c>
      <c r="EK457" s="123"/>
      <c r="EL457" s="123"/>
      <c r="EM457" s="123"/>
      <c r="EN457" s="123"/>
      <c r="EO457" s="123"/>
      <c r="EP457" s="124"/>
      <c r="EQ457" s="172">
        <v>4393.24</v>
      </c>
      <c r="ER457" s="123"/>
      <c r="ES457" s="123"/>
      <c r="ET457" s="123"/>
      <c r="EU457" s="123"/>
      <c r="EV457" s="123"/>
      <c r="EW457" s="124"/>
      <c r="EX457" s="172">
        <v>4293.8999999999996</v>
      </c>
      <c r="EY457" s="123"/>
      <c r="EZ457" s="123"/>
      <c r="FA457" s="123"/>
      <c r="FB457" s="123"/>
      <c r="FC457" s="123"/>
      <c r="FD457" s="124"/>
      <c r="FE457" s="172">
        <v>4131.1899999999996</v>
      </c>
      <c r="FF457" s="123"/>
      <c r="FG457" s="123"/>
      <c r="FH457" s="123"/>
      <c r="FI457" s="123"/>
      <c r="FJ457" s="123"/>
      <c r="FK457" s="124"/>
    </row>
    <row r="458" spans="1:167" s="2" customFormat="1" ht="15.75" customHeight="1" x14ac:dyDescent="0.2">
      <c r="A458" s="125" t="s">
        <v>110</v>
      </c>
      <c r="B458" s="125"/>
      <c r="C458" s="125"/>
      <c r="D458" s="125"/>
      <c r="E458" s="125"/>
      <c r="F458" s="125"/>
      <c r="G458" s="125"/>
      <c r="H458" s="126"/>
      <c r="I458" s="172">
        <v>3983.83</v>
      </c>
      <c r="J458" s="123"/>
      <c r="K458" s="123"/>
      <c r="L458" s="123"/>
      <c r="M458" s="123"/>
      <c r="N458" s="124"/>
      <c r="O458" s="172">
        <v>3922.43</v>
      </c>
      <c r="P458" s="123"/>
      <c r="Q458" s="123"/>
      <c r="R458" s="123"/>
      <c r="S458" s="123"/>
      <c r="T458" s="124"/>
      <c r="U458" s="172">
        <v>3827.23</v>
      </c>
      <c r="V458" s="123"/>
      <c r="W458" s="123"/>
      <c r="X458" s="123"/>
      <c r="Y458" s="123"/>
      <c r="Z458" s="124"/>
      <c r="AA458" s="172">
        <v>3776.14</v>
      </c>
      <c r="AB458" s="123"/>
      <c r="AC458" s="123"/>
      <c r="AD458" s="123"/>
      <c r="AE458" s="123"/>
      <c r="AF458" s="124"/>
      <c r="AG458" s="172">
        <v>3811.97</v>
      </c>
      <c r="AH458" s="123"/>
      <c r="AI458" s="123"/>
      <c r="AJ458" s="123"/>
      <c r="AK458" s="123"/>
      <c r="AL458" s="124"/>
      <c r="AM458" s="172">
        <v>3908.59</v>
      </c>
      <c r="AN458" s="123"/>
      <c r="AO458" s="123"/>
      <c r="AP458" s="123"/>
      <c r="AQ458" s="123"/>
      <c r="AR458" s="124"/>
      <c r="AS458" s="172">
        <v>3901.93</v>
      </c>
      <c r="AT458" s="123"/>
      <c r="AU458" s="123"/>
      <c r="AV458" s="123"/>
      <c r="AW458" s="123"/>
      <c r="AX458" s="124"/>
      <c r="AY458" s="172">
        <v>3984.74</v>
      </c>
      <c r="AZ458" s="123"/>
      <c r="BA458" s="123"/>
      <c r="BB458" s="123"/>
      <c r="BC458" s="123"/>
      <c r="BD458" s="123"/>
      <c r="BE458" s="172">
        <v>4256.92</v>
      </c>
      <c r="BF458" s="123"/>
      <c r="BG458" s="123"/>
      <c r="BH458" s="123"/>
      <c r="BI458" s="123"/>
      <c r="BJ458" s="124"/>
      <c r="BK458" s="172">
        <v>4319.68</v>
      </c>
      <c r="BL458" s="123"/>
      <c r="BM458" s="123"/>
      <c r="BN458" s="123"/>
      <c r="BO458" s="123"/>
      <c r="BP458" s="123"/>
      <c r="BQ458" s="124"/>
      <c r="BR458" s="172">
        <v>4357.63</v>
      </c>
      <c r="BS458" s="123"/>
      <c r="BT458" s="123"/>
      <c r="BU458" s="123"/>
      <c r="BV458" s="123"/>
      <c r="BW458" s="123"/>
      <c r="BX458" s="124"/>
      <c r="BY458" s="172">
        <v>4355.63</v>
      </c>
      <c r="BZ458" s="123"/>
      <c r="CA458" s="123"/>
      <c r="CB458" s="123"/>
      <c r="CC458" s="123"/>
      <c r="CD458" s="123"/>
      <c r="CE458" s="124"/>
      <c r="CF458" s="172">
        <v>4334.2700000000004</v>
      </c>
      <c r="CG458" s="123"/>
      <c r="CH458" s="123"/>
      <c r="CI458" s="123"/>
      <c r="CJ458" s="123"/>
      <c r="CK458" s="123"/>
      <c r="CL458" s="124"/>
      <c r="CM458" s="172">
        <v>4354.92</v>
      </c>
      <c r="CN458" s="123"/>
      <c r="CO458" s="123"/>
      <c r="CP458" s="123"/>
      <c r="CQ458" s="123"/>
      <c r="CR458" s="123"/>
      <c r="CS458" s="124"/>
      <c r="CT458" s="172">
        <v>4383.08</v>
      </c>
      <c r="CU458" s="123"/>
      <c r="CV458" s="123"/>
      <c r="CW458" s="123"/>
      <c r="CX458" s="123"/>
      <c r="CY458" s="123"/>
      <c r="CZ458" s="124"/>
      <c r="DA458" s="172">
        <v>4367.12</v>
      </c>
      <c r="DB458" s="123"/>
      <c r="DC458" s="123"/>
      <c r="DD458" s="123"/>
      <c r="DE458" s="123"/>
      <c r="DF458" s="123"/>
      <c r="DG458" s="124"/>
      <c r="DH458" s="172">
        <v>4360.1400000000003</v>
      </c>
      <c r="DI458" s="123"/>
      <c r="DJ458" s="123"/>
      <c r="DK458" s="123"/>
      <c r="DL458" s="123"/>
      <c r="DM458" s="123"/>
      <c r="DN458" s="124"/>
      <c r="DO458" s="172">
        <v>4339.08</v>
      </c>
      <c r="DP458" s="123"/>
      <c r="DQ458" s="123"/>
      <c r="DR458" s="123"/>
      <c r="DS458" s="123"/>
      <c r="DT458" s="123"/>
      <c r="DU458" s="124"/>
      <c r="DV458" s="172">
        <v>4317.88</v>
      </c>
      <c r="DW458" s="123"/>
      <c r="DX458" s="123"/>
      <c r="DY458" s="123"/>
      <c r="DZ458" s="123"/>
      <c r="EA458" s="123"/>
      <c r="EB458" s="124"/>
      <c r="EC458" s="172">
        <v>4313.25</v>
      </c>
      <c r="ED458" s="123"/>
      <c r="EE458" s="123"/>
      <c r="EF458" s="123"/>
      <c r="EG458" s="123"/>
      <c r="EH458" s="123"/>
      <c r="EI458" s="124"/>
      <c r="EJ458" s="172">
        <v>4327.13</v>
      </c>
      <c r="EK458" s="123"/>
      <c r="EL458" s="123"/>
      <c r="EM458" s="123"/>
      <c r="EN458" s="123"/>
      <c r="EO458" s="123"/>
      <c r="EP458" s="124"/>
      <c r="EQ458" s="172">
        <v>4385.8</v>
      </c>
      <c r="ER458" s="123"/>
      <c r="ES458" s="123"/>
      <c r="ET458" s="123"/>
      <c r="EU458" s="123"/>
      <c r="EV458" s="123"/>
      <c r="EW458" s="124"/>
      <c r="EX458" s="172">
        <v>4325.83</v>
      </c>
      <c r="EY458" s="123"/>
      <c r="EZ458" s="123"/>
      <c r="FA458" s="123"/>
      <c r="FB458" s="123"/>
      <c r="FC458" s="123"/>
      <c r="FD458" s="124"/>
      <c r="FE458" s="172">
        <v>4128.25</v>
      </c>
      <c r="FF458" s="123"/>
      <c r="FG458" s="123"/>
      <c r="FH458" s="123"/>
      <c r="FI458" s="123"/>
      <c r="FJ458" s="123"/>
      <c r="FK458" s="124"/>
    </row>
    <row r="459" spans="1:167" s="2" customFormat="1" ht="15.75" customHeight="1" x14ac:dyDescent="0.2">
      <c r="A459" s="125" t="s">
        <v>111</v>
      </c>
      <c r="B459" s="125"/>
      <c r="C459" s="125"/>
      <c r="D459" s="125"/>
      <c r="E459" s="125"/>
      <c r="F459" s="125"/>
      <c r="G459" s="125"/>
      <c r="H459" s="126"/>
      <c r="I459" s="172">
        <v>3980.22</v>
      </c>
      <c r="J459" s="123"/>
      <c r="K459" s="123"/>
      <c r="L459" s="123"/>
      <c r="M459" s="123"/>
      <c r="N459" s="124"/>
      <c r="O459" s="172">
        <v>3854.4</v>
      </c>
      <c r="P459" s="123"/>
      <c r="Q459" s="123"/>
      <c r="R459" s="123"/>
      <c r="S459" s="123"/>
      <c r="T459" s="124"/>
      <c r="U459" s="172">
        <v>3769.03</v>
      </c>
      <c r="V459" s="123"/>
      <c r="W459" s="123"/>
      <c r="X459" s="123"/>
      <c r="Y459" s="123"/>
      <c r="Z459" s="124"/>
      <c r="AA459" s="172">
        <v>3727.24</v>
      </c>
      <c r="AB459" s="123"/>
      <c r="AC459" s="123"/>
      <c r="AD459" s="123"/>
      <c r="AE459" s="123"/>
      <c r="AF459" s="124"/>
      <c r="AG459" s="172">
        <v>3741.36</v>
      </c>
      <c r="AH459" s="123"/>
      <c r="AI459" s="123"/>
      <c r="AJ459" s="123"/>
      <c r="AK459" s="123"/>
      <c r="AL459" s="124"/>
      <c r="AM459" s="172">
        <v>3867.73</v>
      </c>
      <c r="AN459" s="123"/>
      <c r="AO459" s="123"/>
      <c r="AP459" s="123"/>
      <c r="AQ459" s="123"/>
      <c r="AR459" s="124"/>
      <c r="AS459" s="172">
        <v>3859.27</v>
      </c>
      <c r="AT459" s="123"/>
      <c r="AU459" s="123"/>
      <c r="AV459" s="123"/>
      <c r="AW459" s="123"/>
      <c r="AX459" s="124"/>
      <c r="AY459" s="172">
        <v>3964.34</v>
      </c>
      <c r="AZ459" s="123"/>
      <c r="BA459" s="123"/>
      <c r="BB459" s="123"/>
      <c r="BC459" s="123"/>
      <c r="BD459" s="123"/>
      <c r="BE459" s="172">
        <v>4094.75</v>
      </c>
      <c r="BF459" s="123"/>
      <c r="BG459" s="123"/>
      <c r="BH459" s="123"/>
      <c r="BI459" s="123"/>
      <c r="BJ459" s="124"/>
      <c r="BK459" s="172">
        <v>4187.16</v>
      </c>
      <c r="BL459" s="123"/>
      <c r="BM459" s="123"/>
      <c r="BN459" s="123"/>
      <c r="BO459" s="123"/>
      <c r="BP459" s="123"/>
      <c r="BQ459" s="124"/>
      <c r="BR459" s="172">
        <v>4261.22</v>
      </c>
      <c r="BS459" s="123"/>
      <c r="BT459" s="123"/>
      <c r="BU459" s="123"/>
      <c r="BV459" s="123"/>
      <c r="BW459" s="123"/>
      <c r="BX459" s="124"/>
      <c r="BY459" s="172">
        <v>4259.41</v>
      </c>
      <c r="BZ459" s="123"/>
      <c r="CA459" s="123"/>
      <c r="CB459" s="123"/>
      <c r="CC459" s="123"/>
      <c r="CD459" s="123"/>
      <c r="CE459" s="124"/>
      <c r="CF459" s="172">
        <v>4241.07</v>
      </c>
      <c r="CG459" s="123"/>
      <c r="CH459" s="123"/>
      <c r="CI459" s="123"/>
      <c r="CJ459" s="123"/>
      <c r="CK459" s="123"/>
      <c r="CL459" s="124"/>
      <c r="CM459" s="172">
        <v>4261.3999999999996</v>
      </c>
      <c r="CN459" s="123"/>
      <c r="CO459" s="123"/>
      <c r="CP459" s="123"/>
      <c r="CQ459" s="123"/>
      <c r="CR459" s="123"/>
      <c r="CS459" s="124"/>
      <c r="CT459" s="172">
        <v>4266.37</v>
      </c>
      <c r="CU459" s="123"/>
      <c r="CV459" s="123"/>
      <c r="CW459" s="123"/>
      <c r="CX459" s="123"/>
      <c r="CY459" s="123"/>
      <c r="CZ459" s="124"/>
      <c r="DA459" s="172">
        <v>4261.2700000000004</v>
      </c>
      <c r="DB459" s="123"/>
      <c r="DC459" s="123"/>
      <c r="DD459" s="123"/>
      <c r="DE459" s="123"/>
      <c r="DF459" s="123"/>
      <c r="DG459" s="124"/>
      <c r="DH459" s="172">
        <v>4304</v>
      </c>
      <c r="DI459" s="123"/>
      <c r="DJ459" s="123"/>
      <c r="DK459" s="123"/>
      <c r="DL459" s="123"/>
      <c r="DM459" s="123"/>
      <c r="DN459" s="124"/>
      <c r="DO459" s="172">
        <v>4269.67</v>
      </c>
      <c r="DP459" s="123"/>
      <c r="DQ459" s="123"/>
      <c r="DR459" s="123"/>
      <c r="DS459" s="123"/>
      <c r="DT459" s="123"/>
      <c r="DU459" s="124"/>
      <c r="DV459" s="172">
        <v>4256.4799999999996</v>
      </c>
      <c r="DW459" s="123"/>
      <c r="DX459" s="123"/>
      <c r="DY459" s="123"/>
      <c r="DZ459" s="123"/>
      <c r="EA459" s="123"/>
      <c r="EB459" s="124"/>
      <c r="EC459" s="172">
        <v>4185.6099999999997</v>
      </c>
      <c r="ED459" s="123"/>
      <c r="EE459" s="123"/>
      <c r="EF459" s="123"/>
      <c r="EG459" s="123"/>
      <c r="EH459" s="123"/>
      <c r="EI459" s="124"/>
      <c r="EJ459" s="172">
        <v>4201.07</v>
      </c>
      <c r="EK459" s="123"/>
      <c r="EL459" s="123"/>
      <c r="EM459" s="123"/>
      <c r="EN459" s="123"/>
      <c r="EO459" s="123"/>
      <c r="EP459" s="124"/>
      <c r="EQ459" s="172">
        <v>4327.6000000000004</v>
      </c>
      <c r="ER459" s="123"/>
      <c r="ES459" s="123"/>
      <c r="ET459" s="123"/>
      <c r="EU459" s="123"/>
      <c r="EV459" s="123"/>
      <c r="EW459" s="124"/>
      <c r="EX459" s="172">
        <v>4245.3999999999996</v>
      </c>
      <c r="EY459" s="123"/>
      <c r="EZ459" s="123"/>
      <c r="FA459" s="123"/>
      <c r="FB459" s="123"/>
      <c r="FC459" s="123"/>
      <c r="FD459" s="124"/>
      <c r="FE459" s="172">
        <v>4020.72</v>
      </c>
      <c r="FF459" s="123"/>
      <c r="FG459" s="123"/>
      <c r="FH459" s="123"/>
      <c r="FI459" s="123"/>
      <c r="FJ459" s="123"/>
      <c r="FK459" s="124"/>
    </row>
    <row r="460" spans="1:167" s="2" customFormat="1" ht="15.75" customHeight="1" x14ac:dyDescent="0.2">
      <c r="A460" s="125" t="s">
        <v>112</v>
      </c>
      <c r="B460" s="125"/>
      <c r="C460" s="125"/>
      <c r="D460" s="125"/>
      <c r="E460" s="125"/>
      <c r="F460" s="125"/>
      <c r="G460" s="125"/>
      <c r="H460" s="126"/>
      <c r="I460" s="172">
        <v>3949.29</v>
      </c>
      <c r="J460" s="123"/>
      <c r="K460" s="123"/>
      <c r="L460" s="123"/>
      <c r="M460" s="123"/>
      <c r="N460" s="124"/>
      <c r="O460" s="172">
        <v>3879.65</v>
      </c>
      <c r="P460" s="123"/>
      <c r="Q460" s="123"/>
      <c r="R460" s="123"/>
      <c r="S460" s="123"/>
      <c r="T460" s="124"/>
      <c r="U460" s="172">
        <v>3840.75</v>
      </c>
      <c r="V460" s="123"/>
      <c r="W460" s="123"/>
      <c r="X460" s="123"/>
      <c r="Y460" s="123"/>
      <c r="Z460" s="124"/>
      <c r="AA460" s="172">
        <v>3745.96</v>
      </c>
      <c r="AB460" s="123"/>
      <c r="AC460" s="123"/>
      <c r="AD460" s="123"/>
      <c r="AE460" s="123"/>
      <c r="AF460" s="124"/>
      <c r="AG460" s="172">
        <v>3814.23</v>
      </c>
      <c r="AH460" s="123"/>
      <c r="AI460" s="123"/>
      <c r="AJ460" s="123"/>
      <c r="AK460" s="123"/>
      <c r="AL460" s="124"/>
      <c r="AM460" s="172">
        <v>3857.11</v>
      </c>
      <c r="AN460" s="123"/>
      <c r="AO460" s="123"/>
      <c r="AP460" s="123"/>
      <c r="AQ460" s="123"/>
      <c r="AR460" s="124"/>
      <c r="AS460" s="172">
        <v>3878.57</v>
      </c>
      <c r="AT460" s="123"/>
      <c r="AU460" s="123"/>
      <c r="AV460" s="123"/>
      <c r="AW460" s="123"/>
      <c r="AX460" s="124"/>
      <c r="AY460" s="172">
        <v>4021.11</v>
      </c>
      <c r="AZ460" s="123"/>
      <c r="BA460" s="123"/>
      <c r="BB460" s="123"/>
      <c r="BC460" s="123"/>
      <c r="BD460" s="123"/>
      <c r="BE460" s="172">
        <v>4163.4799999999996</v>
      </c>
      <c r="BF460" s="123"/>
      <c r="BG460" s="123"/>
      <c r="BH460" s="123"/>
      <c r="BI460" s="123"/>
      <c r="BJ460" s="124"/>
      <c r="BK460" s="172">
        <v>4229.76</v>
      </c>
      <c r="BL460" s="123"/>
      <c r="BM460" s="123"/>
      <c r="BN460" s="123"/>
      <c r="BO460" s="123"/>
      <c r="BP460" s="123"/>
      <c r="BQ460" s="124"/>
      <c r="BR460" s="172">
        <v>4281.6499999999996</v>
      </c>
      <c r="BS460" s="123"/>
      <c r="BT460" s="123"/>
      <c r="BU460" s="123"/>
      <c r="BV460" s="123"/>
      <c r="BW460" s="123"/>
      <c r="BX460" s="124"/>
      <c r="BY460" s="172">
        <v>4267.8</v>
      </c>
      <c r="BZ460" s="123"/>
      <c r="CA460" s="123"/>
      <c r="CB460" s="123"/>
      <c r="CC460" s="123"/>
      <c r="CD460" s="123"/>
      <c r="CE460" s="124"/>
      <c r="CF460" s="172">
        <v>4246.92</v>
      </c>
      <c r="CG460" s="123"/>
      <c r="CH460" s="123"/>
      <c r="CI460" s="123"/>
      <c r="CJ460" s="123"/>
      <c r="CK460" s="123"/>
      <c r="CL460" s="124"/>
      <c r="CM460" s="172">
        <v>4259</v>
      </c>
      <c r="CN460" s="123"/>
      <c r="CO460" s="123"/>
      <c r="CP460" s="123"/>
      <c r="CQ460" s="123"/>
      <c r="CR460" s="123"/>
      <c r="CS460" s="124"/>
      <c r="CT460" s="172">
        <v>4281.54</v>
      </c>
      <c r="CU460" s="123"/>
      <c r="CV460" s="123"/>
      <c r="CW460" s="123"/>
      <c r="CX460" s="123"/>
      <c r="CY460" s="123"/>
      <c r="CZ460" s="124"/>
      <c r="DA460" s="172">
        <v>4244.3500000000004</v>
      </c>
      <c r="DB460" s="123"/>
      <c r="DC460" s="123"/>
      <c r="DD460" s="123"/>
      <c r="DE460" s="123"/>
      <c r="DF460" s="123"/>
      <c r="DG460" s="124"/>
      <c r="DH460" s="172">
        <v>4295.62</v>
      </c>
      <c r="DI460" s="123"/>
      <c r="DJ460" s="123"/>
      <c r="DK460" s="123"/>
      <c r="DL460" s="123"/>
      <c r="DM460" s="123"/>
      <c r="DN460" s="124"/>
      <c r="DO460" s="172">
        <v>4297</v>
      </c>
      <c r="DP460" s="123"/>
      <c r="DQ460" s="123"/>
      <c r="DR460" s="123"/>
      <c r="DS460" s="123"/>
      <c r="DT460" s="123"/>
      <c r="DU460" s="124"/>
      <c r="DV460" s="172">
        <v>4291.38</v>
      </c>
      <c r="DW460" s="123"/>
      <c r="DX460" s="123"/>
      <c r="DY460" s="123"/>
      <c r="DZ460" s="123"/>
      <c r="EA460" s="123"/>
      <c r="EB460" s="124"/>
      <c r="EC460" s="172">
        <v>4198.66</v>
      </c>
      <c r="ED460" s="123"/>
      <c r="EE460" s="123"/>
      <c r="EF460" s="123"/>
      <c r="EG460" s="123"/>
      <c r="EH460" s="123"/>
      <c r="EI460" s="124"/>
      <c r="EJ460" s="172">
        <v>4222.84</v>
      </c>
      <c r="EK460" s="123"/>
      <c r="EL460" s="123"/>
      <c r="EM460" s="123"/>
      <c r="EN460" s="123"/>
      <c r="EO460" s="123"/>
      <c r="EP460" s="124"/>
      <c r="EQ460" s="172">
        <v>4369.54</v>
      </c>
      <c r="ER460" s="123"/>
      <c r="ES460" s="123"/>
      <c r="ET460" s="123"/>
      <c r="EU460" s="123"/>
      <c r="EV460" s="123"/>
      <c r="EW460" s="124"/>
      <c r="EX460" s="172">
        <v>4313.33</v>
      </c>
      <c r="EY460" s="123"/>
      <c r="EZ460" s="123"/>
      <c r="FA460" s="123"/>
      <c r="FB460" s="123"/>
      <c r="FC460" s="123"/>
      <c r="FD460" s="124"/>
      <c r="FE460" s="172">
        <v>4099.03</v>
      </c>
      <c r="FF460" s="123"/>
      <c r="FG460" s="123"/>
      <c r="FH460" s="123"/>
      <c r="FI460" s="123"/>
      <c r="FJ460" s="123"/>
      <c r="FK460" s="124"/>
    </row>
    <row r="461" spans="1:167" s="2" customFormat="1" ht="15.75" customHeight="1" x14ac:dyDescent="0.2">
      <c r="A461" s="125" t="s">
        <v>314</v>
      </c>
      <c r="B461" s="125"/>
      <c r="C461" s="125"/>
      <c r="D461" s="125"/>
      <c r="E461" s="125"/>
      <c r="F461" s="125"/>
      <c r="G461" s="125"/>
      <c r="H461" s="126"/>
      <c r="I461" s="172">
        <v>3998.66</v>
      </c>
      <c r="J461" s="123"/>
      <c r="K461" s="123"/>
      <c r="L461" s="123"/>
      <c r="M461" s="123"/>
      <c r="N461" s="124"/>
      <c r="O461" s="172">
        <v>3938.92</v>
      </c>
      <c r="P461" s="123"/>
      <c r="Q461" s="123"/>
      <c r="R461" s="123"/>
      <c r="S461" s="123"/>
      <c r="T461" s="124"/>
      <c r="U461" s="172">
        <v>3868.81</v>
      </c>
      <c r="V461" s="123"/>
      <c r="W461" s="123"/>
      <c r="X461" s="123"/>
      <c r="Y461" s="123"/>
      <c r="Z461" s="124"/>
      <c r="AA461" s="172">
        <v>3808.01</v>
      </c>
      <c r="AB461" s="123"/>
      <c r="AC461" s="123"/>
      <c r="AD461" s="123"/>
      <c r="AE461" s="123"/>
      <c r="AF461" s="124"/>
      <c r="AG461" s="172">
        <v>3830.84</v>
      </c>
      <c r="AH461" s="123"/>
      <c r="AI461" s="123"/>
      <c r="AJ461" s="123"/>
      <c r="AK461" s="123"/>
      <c r="AL461" s="124"/>
      <c r="AM461" s="172">
        <v>3850.25</v>
      </c>
      <c r="AN461" s="123"/>
      <c r="AO461" s="123"/>
      <c r="AP461" s="123"/>
      <c r="AQ461" s="123"/>
      <c r="AR461" s="124"/>
      <c r="AS461" s="172">
        <v>3878.94</v>
      </c>
      <c r="AT461" s="123"/>
      <c r="AU461" s="123"/>
      <c r="AV461" s="123"/>
      <c r="AW461" s="123"/>
      <c r="AX461" s="124"/>
      <c r="AY461" s="172">
        <v>4028.6</v>
      </c>
      <c r="AZ461" s="123"/>
      <c r="BA461" s="123"/>
      <c r="BB461" s="123"/>
      <c r="BC461" s="123"/>
      <c r="BD461" s="123"/>
      <c r="BE461" s="172">
        <v>4121.25</v>
      </c>
      <c r="BF461" s="123"/>
      <c r="BG461" s="123"/>
      <c r="BH461" s="123"/>
      <c r="BI461" s="123"/>
      <c r="BJ461" s="124"/>
      <c r="BK461" s="172">
        <v>4210.2700000000004</v>
      </c>
      <c r="BL461" s="123"/>
      <c r="BM461" s="123"/>
      <c r="BN461" s="123"/>
      <c r="BO461" s="123"/>
      <c r="BP461" s="123"/>
      <c r="BQ461" s="124"/>
      <c r="BR461" s="172">
        <v>4250.3599999999997</v>
      </c>
      <c r="BS461" s="123"/>
      <c r="BT461" s="123"/>
      <c r="BU461" s="123"/>
      <c r="BV461" s="123"/>
      <c r="BW461" s="123"/>
      <c r="BX461" s="124"/>
      <c r="BY461" s="172">
        <v>4243.7</v>
      </c>
      <c r="BZ461" s="123"/>
      <c r="CA461" s="123"/>
      <c r="CB461" s="123"/>
      <c r="CC461" s="123"/>
      <c r="CD461" s="123"/>
      <c r="CE461" s="124"/>
      <c r="CF461" s="172">
        <v>4217.54</v>
      </c>
      <c r="CG461" s="123"/>
      <c r="CH461" s="123"/>
      <c r="CI461" s="123"/>
      <c r="CJ461" s="123"/>
      <c r="CK461" s="123"/>
      <c r="CL461" s="124"/>
      <c r="CM461" s="172">
        <v>4232.0200000000004</v>
      </c>
      <c r="CN461" s="123"/>
      <c r="CO461" s="123"/>
      <c r="CP461" s="123"/>
      <c r="CQ461" s="123"/>
      <c r="CR461" s="123"/>
      <c r="CS461" s="124"/>
      <c r="CT461" s="172">
        <v>4234.7299999999996</v>
      </c>
      <c r="CU461" s="123"/>
      <c r="CV461" s="123"/>
      <c r="CW461" s="123"/>
      <c r="CX461" s="123"/>
      <c r="CY461" s="123"/>
      <c r="CZ461" s="124"/>
      <c r="DA461" s="172">
        <v>4215.34</v>
      </c>
      <c r="DB461" s="123"/>
      <c r="DC461" s="123"/>
      <c r="DD461" s="123"/>
      <c r="DE461" s="123"/>
      <c r="DF461" s="123"/>
      <c r="DG461" s="124"/>
      <c r="DH461" s="172">
        <v>4246.45</v>
      </c>
      <c r="DI461" s="123"/>
      <c r="DJ461" s="123"/>
      <c r="DK461" s="123"/>
      <c r="DL461" s="123"/>
      <c r="DM461" s="123"/>
      <c r="DN461" s="124"/>
      <c r="DO461" s="172">
        <v>4224.1099999999997</v>
      </c>
      <c r="DP461" s="123"/>
      <c r="DQ461" s="123"/>
      <c r="DR461" s="123"/>
      <c r="DS461" s="123"/>
      <c r="DT461" s="123"/>
      <c r="DU461" s="124"/>
      <c r="DV461" s="172">
        <v>4215.8500000000004</v>
      </c>
      <c r="DW461" s="123"/>
      <c r="DX461" s="123"/>
      <c r="DY461" s="123"/>
      <c r="DZ461" s="123"/>
      <c r="EA461" s="123"/>
      <c r="EB461" s="124"/>
      <c r="EC461" s="172">
        <v>4176.3100000000004</v>
      </c>
      <c r="ED461" s="123"/>
      <c r="EE461" s="123"/>
      <c r="EF461" s="123"/>
      <c r="EG461" s="123"/>
      <c r="EH461" s="123"/>
      <c r="EI461" s="124"/>
      <c r="EJ461" s="172">
        <v>4192.12</v>
      </c>
      <c r="EK461" s="123"/>
      <c r="EL461" s="123"/>
      <c r="EM461" s="123"/>
      <c r="EN461" s="123"/>
      <c r="EO461" s="123"/>
      <c r="EP461" s="124"/>
      <c r="EQ461" s="172">
        <v>4348.42</v>
      </c>
      <c r="ER461" s="123"/>
      <c r="ES461" s="123"/>
      <c r="ET461" s="123"/>
      <c r="EU461" s="123"/>
      <c r="EV461" s="123"/>
      <c r="EW461" s="124"/>
      <c r="EX461" s="172">
        <v>4351.13</v>
      </c>
      <c r="EY461" s="123"/>
      <c r="EZ461" s="123"/>
      <c r="FA461" s="123"/>
      <c r="FB461" s="123"/>
      <c r="FC461" s="123"/>
      <c r="FD461" s="124"/>
      <c r="FE461" s="172">
        <v>4183.76</v>
      </c>
      <c r="FF461" s="123"/>
      <c r="FG461" s="123"/>
      <c r="FH461" s="123"/>
      <c r="FI461" s="123"/>
      <c r="FJ461" s="123"/>
      <c r="FK461" s="124"/>
    </row>
    <row r="462" spans="1:167" s="2" customFormat="1" ht="15.75" customHeight="1" x14ac:dyDescent="0.2">
      <c r="A462" s="125" t="s">
        <v>315</v>
      </c>
      <c r="B462" s="125"/>
      <c r="C462" s="125"/>
      <c r="D462" s="125"/>
      <c r="E462" s="125"/>
      <c r="F462" s="125"/>
      <c r="G462" s="125"/>
      <c r="H462" s="126"/>
      <c r="I462" s="172">
        <v>4098.91</v>
      </c>
      <c r="J462" s="123"/>
      <c r="K462" s="123"/>
      <c r="L462" s="123"/>
      <c r="M462" s="123"/>
      <c r="N462" s="124"/>
      <c r="O462" s="172">
        <v>3957.11</v>
      </c>
      <c r="P462" s="123"/>
      <c r="Q462" s="123"/>
      <c r="R462" s="123"/>
      <c r="S462" s="123"/>
      <c r="T462" s="124"/>
      <c r="U462" s="172">
        <v>3945.18</v>
      </c>
      <c r="V462" s="123"/>
      <c r="W462" s="123"/>
      <c r="X462" s="123"/>
      <c r="Y462" s="123"/>
      <c r="Z462" s="124"/>
      <c r="AA462" s="172">
        <v>3944.66</v>
      </c>
      <c r="AB462" s="123"/>
      <c r="AC462" s="123"/>
      <c r="AD462" s="123"/>
      <c r="AE462" s="123"/>
      <c r="AF462" s="124"/>
      <c r="AG462" s="172">
        <v>3941.4</v>
      </c>
      <c r="AH462" s="123"/>
      <c r="AI462" s="123"/>
      <c r="AJ462" s="123"/>
      <c r="AK462" s="123"/>
      <c r="AL462" s="124"/>
      <c r="AM462" s="172">
        <v>3931.06</v>
      </c>
      <c r="AN462" s="123"/>
      <c r="AO462" s="123"/>
      <c r="AP462" s="123"/>
      <c r="AQ462" s="123"/>
      <c r="AR462" s="124"/>
      <c r="AS462" s="172">
        <v>3890.29</v>
      </c>
      <c r="AT462" s="123"/>
      <c r="AU462" s="123"/>
      <c r="AV462" s="123"/>
      <c r="AW462" s="123"/>
      <c r="AX462" s="124"/>
      <c r="AY462" s="172">
        <v>3911.29</v>
      </c>
      <c r="AZ462" s="123"/>
      <c r="BA462" s="123"/>
      <c r="BB462" s="123"/>
      <c r="BC462" s="123"/>
      <c r="BD462" s="123"/>
      <c r="BE462" s="172">
        <v>3973.36</v>
      </c>
      <c r="BF462" s="123"/>
      <c r="BG462" s="123"/>
      <c r="BH462" s="123"/>
      <c r="BI462" s="123"/>
      <c r="BJ462" s="124"/>
      <c r="BK462" s="172">
        <v>4212.8100000000004</v>
      </c>
      <c r="BL462" s="123"/>
      <c r="BM462" s="123"/>
      <c r="BN462" s="123"/>
      <c r="BO462" s="123"/>
      <c r="BP462" s="123"/>
      <c r="BQ462" s="124"/>
      <c r="BR462" s="172">
        <v>4257.93</v>
      </c>
      <c r="BS462" s="123"/>
      <c r="BT462" s="123"/>
      <c r="BU462" s="123"/>
      <c r="BV462" s="123"/>
      <c r="BW462" s="123"/>
      <c r="BX462" s="124"/>
      <c r="BY462" s="172">
        <v>4279.97</v>
      </c>
      <c r="BZ462" s="123"/>
      <c r="CA462" s="123"/>
      <c r="CB462" s="123"/>
      <c r="CC462" s="123"/>
      <c r="CD462" s="123"/>
      <c r="CE462" s="124"/>
      <c r="CF462" s="172">
        <v>4272.7299999999996</v>
      </c>
      <c r="CG462" s="123"/>
      <c r="CH462" s="123"/>
      <c r="CI462" s="123"/>
      <c r="CJ462" s="123"/>
      <c r="CK462" s="123"/>
      <c r="CL462" s="124"/>
      <c r="CM462" s="172">
        <v>4263.12</v>
      </c>
      <c r="CN462" s="123"/>
      <c r="CO462" s="123"/>
      <c r="CP462" s="123"/>
      <c r="CQ462" s="123"/>
      <c r="CR462" s="123"/>
      <c r="CS462" s="124"/>
      <c r="CT462" s="172">
        <v>4294.13</v>
      </c>
      <c r="CU462" s="123"/>
      <c r="CV462" s="123"/>
      <c r="CW462" s="123"/>
      <c r="CX462" s="123"/>
      <c r="CY462" s="123"/>
      <c r="CZ462" s="124"/>
      <c r="DA462" s="172">
        <v>4276.18</v>
      </c>
      <c r="DB462" s="123"/>
      <c r="DC462" s="123"/>
      <c r="DD462" s="123"/>
      <c r="DE462" s="123"/>
      <c r="DF462" s="123"/>
      <c r="DG462" s="124"/>
      <c r="DH462" s="172">
        <v>4266.75</v>
      </c>
      <c r="DI462" s="123"/>
      <c r="DJ462" s="123"/>
      <c r="DK462" s="123"/>
      <c r="DL462" s="123"/>
      <c r="DM462" s="123"/>
      <c r="DN462" s="124"/>
      <c r="DO462" s="172">
        <v>4244.43</v>
      </c>
      <c r="DP462" s="123"/>
      <c r="DQ462" s="123"/>
      <c r="DR462" s="123"/>
      <c r="DS462" s="123"/>
      <c r="DT462" s="123"/>
      <c r="DU462" s="124"/>
      <c r="DV462" s="172">
        <v>4232</v>
      </c>
      <c r="DW462" s="123"/>
      <c r="DX462" s="123"/>
      <c r="DY462" s="123"/>
      <c r="DZ462" s="123"/>
      <c r="EA462" s="123"/>
      <c r="EB462" s="124"/>
      <c r="EC462" s="172">
        <v>4229.9399999999996</v>
      </c>
      <c r="ED462" s="123"/>
      <c r="EE462" s="123"/>
      <c r="EF462" s="123"/>
      <c r="EG462" s="123"/>
      <c r="EH462" s="123"/>
      <c r="EI462" s="124"/>
      <c r="EJ462" s="172">
        <v>4259.21</v>
      </c>
      <c r="EK462" s="123"/>
      <c r="EL462" s="123"/>
      <c r="EM462" s="123"/>
      <c r="EN462" s="123"/>
      <c r="EO462" s="123"/>
      <c r="EP462" s="124"/>
      <c r="EQ462" s="172">
        <v>4303.8599999999997</v>
      </c>
      <c r="ER462" s="123"/>
      <c r="ES462" s="123"/>
      <c r="ET462" s="123"/>
      <c r="EU462" s="123"/>
      <c r="EV462" s="123"/>
      <c r="EW462" s="124"/>
      <c r="EX462" s="172">
        <v>4245.38</v>
      </c>
      <c r="EY462" s="123"/>
      <c r="EZ462" s="123"/>
      <c r="FA462" s="123"/>
      <c r="FB462" s="123"/>
      <c r="FC462" s="123"/>
      <c r="FD462" s="124"/>
      <c r="FE462" s="172">
        <v>4022.39</v>
      </c>
      <c r="FF462" s="123"/>
      <c r="FG462" s="123"/>
      <c r="FH462" s="123"/>
      <c r="FI462" s="123"/>
      <c r="FJ462" s="123"/>
      <c r="FK462" s="124"/>
    </row>
    <row r="463" spans="1:167" s="2" customFormat="1" ht="15.75" customHeight="1" x14ac:dyDescent="0.2">
      <c r="A463" s="125" t="s">
        <v>318</v>
      </c>
      <c r="B463" s="125"/>
      <c r="C463" s="125"/>
      <c r="D463" s="125"/>
      <c r="E463" s="125"/>
      <c r="F463" s="125"/>
      <c r="G463" s="125"/>
      <c r="H463" s="126"/>
      <c r="I463" s="172">
        <v>4086.12</v>
      </c>
      <c r="J463" s="123"/>
      <c r="K463" s="123"/>
      <c r="L463" s="123"/>
      <c r="M463" s="123"/>
      <c r="N463" s="124"/>
      <c r="O463" s="172">
        <v>3988.96</v>
      </c>
      <c r="P463" s="123"/>
      <c r="Q463" s="123"/>
      <c r="R463" s="123"/>
      <c r="S463" s="123"/>
      <c r="T463" s="124"/>
      <c r="U463" s="172">
        <v>3988.96</v>
      </c>
      <c r="V463" s="123"/>
      <c r="W463" s="123"/>
      <c r="X463" s="123"/>
      <c r="Y463" s="123"/>
      <c r="Z463" s="124"/>
      <c r="AA463" s="172">
        <v>3913.47</v>
      </c>
      <c r="AB463" s="123"/>
      <c r="AC463" s="123"/>
      <c r="AD463" s="123"/>
      <c r="AE463" s="123"/>
      <c r="AF463" s="124"/>
      <c r="AG463" s="172">
        <v>3893.79</v>
      </c>
      <c r="AH463" s="123"/>
      <c r="AI463" s="123"/>
      <c r="AJ463" s="123"/>
      <c r="AK463" s="123"/>
      <c r="AL463" s="124"/>
      <c r="AM463" s="172">
        <v>3759.16</v>
      </c>
      <c r="AN463" s="123"/>
      <c r="AO463" s="123"/>
      <c r="AP463" s="123"/>
      <c r="AQ463" s="123"/>
      <c r="AR463" s="124"/>
      <c r="AS463" s="172">
        <v>3512.53</v>
      </c>
      <c r="AT463" s="123"/>
      <c r="AU463" s="123"/>
      <c r="AV463" s="123"/>
      <c r="AW463" s="123"/>
      <c r="AX463" s="124"/>
      <c r="AY463" s="172">
        <v>3511.88</v>
      </c>
      <c r="AZ463" s="123"/>
      <c r="BA463" s="123"/>
      <c r="BB463" s="123"/>
      <c r="BC463" s="123"/>
      <c r="BD463" s="123"/>
      <c r="BE463" s="172">
        <v>3965.03</v>
      </c>
      <c r="BF463" s="123"/>
      <c r="BG463" s="123"/>
      <c r="BH463" s="123"/>
      <c r="BI463" s="123"/>
      <c r="BJ463" s="124"/>
      <c r="BK463" s="172">
        <v>4030.61</v>
      </c>
      <c r="BL463" s="123"/>
      <c r="BM463" s="123"/>
      <c r="BN463" s="123"/>
      <c r="BO463" s="123"/>
      <c r="BP463" s="123"/>
      <c r="BQ463" s="124"/>
      <c r="BR463" s="172">
        <v>4157.62</v>
      </c>
      <c r="BS463" s="123"/>
      <c r="BT463" s="123"/>
      <c r="BU463" s="123"/>
      <c r="BV463" s="123"/>
      <c r="BW463" s="123"/>
      <c r="BX463" s="124"/>
      <c r="BY463" s="172">
        <v>4185.37</v>
      </c>
      <c r="BZ463" s="123"/>
      <c r="CA463" s="123"/>
      <c r="CB463" s="123"/>
      <c r="CC463" s="123"/>
      <c r="CD463" s="123"/>
      <c r="CE463" s="124"/>
      <c r="CF463" s="172">
        <v>4186.8900000000003</v>
      </c>
      <c r="CG463" s="123"/>
      <c r="CH463" s="123"/>
      <c r="CI463" s="123"/>
      <c r="CJ463" s="123"/>
      <c r="CK463" s="123"/>
      <c r="CL463" s="124"/>
      <c r="CM463" s="172">
        <v>4185.4399999999996</v>
      </c>
      <c r="CN463" s="123"/>
      <c r="CO463" s="123"/>
      <c r="CP463" s="123"/>
      <c r="CQ463" s="123"/>
      <c r="CR463" s="123"/>
      <c r="CS463" s="124"/>
      <c r="CT463" s="172">
        <v>4206.91</v>
      </c>
      <c r="CU463" s="123"/>
      <c r="CV463" s="123"/>
      <c r="CW463" s="123"/>
      <c r="CX463" s="123"/>
      <c r="CY463" s="123"/>
      <c r="CZ463" s="124"/>
      <c r="DA463" s="172">
        <v>4203.3100000000004</v>
      </c>
      <c r="DB463" s="123"/>
      <c r="DC463" s="123"/>
      <c r="DD463" s="123"/>
      <c r="DE463" s="123"/>
      <c r="DF463" s="123"/>
      <c r="DG463" s="124"/>
      <c r="DH463" s="172">
        <v>4198.9399999999996</v>
      </c>
      <c r="DI463" s="123"/>
      <c r="DJ463" s="123"/>
      <c r="DK463" s="123"/>
      <c r="DL463" s="123"/>
      <c r="DM463" s="123"/>
      <c r="DN463" s="124"/>
      <c r="DO463" s="172">
        <v>4196.91</v>
      </c>
      <c r="DP463" s="123"/>
      <c r="DQ463" s="123"/>
      <c r="DR463" s="123"/>
      <c r="DS463" s="123"/>
      <c r="DT463" s="123"/>
      <c r="DU463" s="124"/>
      <c r="DV463" s="172">
        <v>4195.6000000000004</v>
      </c>
      <c r="DW463" s="123"/>
      <c r="DX463" s="123"/>
      <c r="DY463" s="123"/>
      <c r="DZ463" s="123"/>
      <c r="EA463" s="123"/>
      <c r="EB463" s="124"/>
      <c r="EC463" s="172">
        <v>4215</v>
      </c>
      <c r="ED463" s="123"/>
      <c r="EE463" s="123"/>
      <c r="EF463" s="123"/>
      <c r="EG463" s="123"/>
      <c r="EH463" s="123"/>
      <c r="EI463" s="124"/>
      <c r="EJ463" s="172">
        <v>4294.17</v>
      </c>
      <c r="EK463" s="123"/>
      <c r="EL463" s="123"/>
      <c r="EM463" s="123"/>
      <c r="EN463" s="123"/>
      <c r="EO463" s="123"/>
      <c r="EP463" s="124"/>
      <c r="EQ463" s="172">
        <v>4357.5</v>
      </c>
      <c r="ER463" s="123"/>
      <c r="ES463" s="123"/>
      <c r="ET463" s="123"/>
      <c r="EU463" s="123"/>
      <c r="EV463" s="123"/>
      <c r="EW463" s="124"/>
      <c r="EX463" s="172">
        <v>4240.93</v>
      </c>
      <c r="EY463" s="123"/>
      <c r="EZ463" s="123"/>
      <c r="FA463" s="123"/>
      <c r="FB463" s="123"/>
      <c r="FC463" s="123"/>
      <c r="FD463" s="124"/>
      <c r="FE463" s="172">
        <v>4144.92</v>
      </c>
      <c r="FF463" s="123"/>
      <c r="FG463" s="123"/>
      <c r="FH463" s="123"/>
      <c r="FI463" s="123"/>
      <c r="FJ463" s="123"/>
      <c r="FK463" s="124"/>
    </row>
    <row r="464" spans="1:167" ht="12" customHeight="1" x14ac:dyDescent="0.25"/>
    <row r="465" spans="1:167" s="2" customFormat="1" ht="27" customHeight="1" x14ac:dyDescent="0.2">
      <c r="A465" s="140" t="s">
        <v>63</v>
      </c>
      <c r="B465" s="140"/>
      <c r="C465" s="140"/>
      <c r="D465" s="140"/>
      <c r="E465" s="140"/>
      <c r="F465" s="140"/>
      <c r="G465" s="140"/>
      <c r="H465" s="141"/>
      <c r="I465" s="144" t="s">
        <v>120</v>
      </c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  <c r="AB465" s="145"/>
      <c r="AC465" s="145"/>
      <c r="AD465" s="145"/>
      <c r="AE465" s="145"/>
      <c r="AF465" s="145"/>
      <c r="AG465" s="145"/>
      <c r="AH465" s="145"/>
      <c r="AI465" s="145"/>
      <c r="AJ465" s="145"/>
      <c r="AK465" s="145"/>
      <c r="AL465" s="145"/>
      <c r="AM465" s="145"/>
      <c r="AN465" s="145"/>
      <c r="AO465" s="145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5"/>
      <c r="BF465" s="145"/>
      <c r="BG465" s="145"/>
      <c r="BH465" s="145"/>
      <c r="BI465" s="145"/>
      <c r="BJ465" s="145"/>
      <c r="BK465" s="145"/>
      <c r="BL465" s="145"/>
      <c r="BM465" s="145"/>
      <c r="BN465" s="145"/>
      <c r="BO465" s="145"/>
      <c r="BP465" s="145"/>
      <c r="BQ465" s="145"/>
      <c r="BR465" s="145"/>
      <c r="BS465" s="145"/>
      <c r="BT465" s="145"/>
      <c r="BU465" s="145"/>
      <c r="BV465" s="145"/>
      <c r="BW465" s="145"/>
      <c r="BX465" s="145"/>
      <c r="BY465" s="145"/>
      <c r="BZ465" s="145"/>
      <c r="CA465" s="145"/>
      <c r="CB465" s="145"/>
      <c r="CC465" s="145"/>
      <c r="CD465" s="145"/>
      <c r="CE465" s="145"/>
      <c r="CF465" s="145"/>
      <c r="CG465" s="145"/>
      <c r="CH465" s="145"/>
      <c r="CI465" s="145"/>
      <c r="CJ465" s="145"/>
      <c r="CK465" s="145"/>
      <c r="CL465" s="145"/>
      <c r="CM465" s="145"/>
      <c r="CN465" s="145"/>
      <c r="CO465" s="145"/>
      <c r="CP465" s="145"/>
      <c r="CQ465" s="145"/>
      <c r="CR465" s="145"/>
      <c r="CS465" s="145"/>
      <c r="CT465" s="145"/>
      <c r="CU465" s="145"/>
      <c r="CV465" s="145"/>
      <c r="CW465" s="145"/>
      <c r="CX465" s="145"/>
      <c r="CY465" s="145"/>
      <c r="CZ465" s="145"/>
      <c r="DA465" s="145"/>
      <c r="DB465" s="145"/>
      <c r="DC465" s="145"/>
      <c r="DD465" s="145"/>
      <c r="DE465" s="145"/>
      <c r="DF465" s="145"/>
      <c r="DG465" s="145"/>
      <c r="DH465" s="145"/>
      <c r="DI465" s="145"/>
      <c r="DJ465" s="145"/>
      <c r="DK465" s="145"/>
      <c r="DL465" s="145"/>
      <c r="DM465" s="145"/>
      <c r="DN465" s="145"/>
      <c r="DO465" s="145"/>
      <c r="DP465" s="145"/>
      <c r="DQ465" s="145"/>
      <c r="DR465" s="145"/>
      <c r="DS465" s="145"/>
      <c r="DT465" s="145"/>
      <c r="DU465" s="145"/>
      <c r="DV465" s="145"/>
      <c r="DW465" s="145"/>
      <c r="DX465" s="145"/>
      <c r="DY465" s="145"/>
      <c r="DZ465" s="145"/>
      <c r="EA465" s="145"/>
      <c r="EB465" s="145"/>
      <c r="EC465" s="145"/>
      <c r="ED465" s="145"/>
      <c r="EE465" s="145"/>
      <c r="EF465" s="145"/>
      <c r="EG465" s="145"/>
      <c r="EH465" s="145"/>
      <c r="EI465" s="145"/>
      <c r="EJ465" s="145"/>
      <c r="EK465" s="145"/>
      <c r="EL465" s="145"/>
      <c r="EM465" s="145"/>
      <c r="EN465" s="145"/>
      <c r="EO465" s="145"/>
      <c r="EP465" s="145"/>
      <c r="EQ465" s="145"/>
      <c r="ER465" s="145"/>
      <c r="ES465" s="145"/>
      <c r="ET465" s="145"/>
      <c r="EU465" s="145"/>
      <c r="EV465" s="145"/>
      <c r="EW465" s="145"/>
      <c r="EX465" s="145"/>
      <c r="EY465" s="145"/>
      <c r="EZ465" s="145"/>
      <c r="FA465" s="145"/>
      <c r="FB465" s="145"/>
      <c r="FC465" s="145"/>
      <c r="FD465" s="145"/>
      <c r="FE465" s="145"/>
      <c r="FF465" s="145"/>
      <c r="FG465" s="145"/>
      <c r="FH465" s="145"/>
      <c r="FI465" s="145"/>
      <c r="FJ465" s="145"/>
      <c r="FK465" s="146"/>
    </row>
    <row r="466" spans="1:167" s="2" customFormat="1" ht="27" customHeight="1" x14ac:dyDescent="0.2">
      <c r="A466" s="142"/>
      <c r="B466" s="142"/>
      <c r="C466" s="142"/>
      <c r="D466" s="142"/>
      <c r="E466" s="142"/>
      <c r="F466" s="142"/>
      <c r="G466" s="142"/>
      <c r="H466" s="143"/>
      <c r="I466" s="127" t="s">
        <v>65</v>
      </c>
      <c r="J466" s="128"/>
      <c r="K466" s="128"/>
      <c r="L466" s="128"/>
      <c r="M466" s="128"/>
      <c r="N466" s="129"/>
      <c r="O466" s="127" t="s">
        <v>66</v>
      </c>
      <c r="P466" s="128"/>
      <c r="Q466" s="128"/>
      <c r="R466" s="128"/>
      <c r="S466" s="128"/>
      <c r="T466" s="129"/>
      <c r="U466" s="127" t="s">
        <v>67</v>
      </c>
      <c r="V466" s="128"/>
      <c r="W466" s="128"/>
      <c r="X466" s="128"/>
      <c r="Y466" s="128"/>
      <c r="Z466" s="129"/>
      <c r="AA466" s="127" t="s">
        <v>68</v>
      </c>
      <c r="AB466" s="128"/>
      <c r="AC466" s="128"/>
      <c r="AD466" s="128"/>
      <c r="AE466" s="128"/>
      <c r="AF466" s="129"/>
      <c r="AG466" s="127" t="s">
        <v>69</v>
      </c>
      <c r="AH466" s="128"/>
      <c r="AI466" s="128"/>
      <c r="AJ466" s="128"/>
      <c r="AK466" s="128"/>
      <c r="AL466" s="129"/>
      <c r="AM466" s="127" t="s">
        <v>70</v>
      </c>
      <c r="AN466" s="128"/>
      <c r="AO466" s="128"/>
      <c r="AP466" s="128"/>
      <c r="AQ466" s="128"/>
      <c r="AR466" s="129"/>
      <c r="AS466" s="127" t="s">
        <v>71</v>
      </c>
      <c r="AT466" s="128"/>
      <c r="AU466" s="128"/>
      <c r="AV466" s="128"/>
      <c r="AW466" s="128"/>
      <c r="AX466" s="129"/>
      <c r="AY466" s="127" t="s">
        <v>72</v>
      </c>
      <c r="AZ466" s="128"/>
      <c r="BA466" s="128"/>
      <c r="BB466" s="128"/>
      <c r="BC466" s="128"/>
      <c r="BD466" s="129"/>
      <c r="BE466" s="127" t="s">
        <v>73</v>
      </c>
      <c r="BF466" s="128"/>
      <c r="BG466" s="128"/>
      <c r="BH466" s="128"/>
      <c r="BI466" s="128"/>
      <c r="BJ466" s="129"/>
      <c r="BK466" s="127" t="s">
        <v>74</v>
      </c>
      <c r="BL466" s="128"/>
      <c r="BM466" s="128"/>
      <c r="BN466" s="128"/>
      <c r="BO466" s="128"/>
      <c r="BP466" s="128"/>
      <c r="BQ466" s="129"/>
      <c r="BR466" s="127" t="s">
        <v>75</v>
      </c>
      <c r="BS466" s="128"/>
      <c r="BT466" s="128"/>
      <c r="BU466" s="128"/>
      <c r="BV466" s="128"/>
      <c r="BW466" s="128"/>
      <c r="BX466" s="129"/>
      <c r="BY466" s="127" t="s">
        <v>76</v>
      </c>
      <c r="BZ466" s="128"/>
      <c r="CA466" s="128"/>
      <c r="CB466" s="128"/>
      <c r="CC466" s="128"/>
      <c r="CD466" s="128"/>
      <c r="CE466" s="129"/>
      <c r="CF466" s="127" t="s">
        <v>77</v>
      </c>
      <c r="CG466" s="128"/>
      <c r="CH466" s="128"/>
      <c r="CI466" s="128"/>
      <c r="CJ466" s="128"/>
      <c r="CK466" s="128"/>
      <c r="CL466" s="129"/>
      <c r="CM466" s="127" t="s">
        <v>78</v>
      </c>
      <c r="CN466" s="128"/>
      <c r="CO466" s="128"/>
      <c r="CP466" s="128"/>
      <c r="CQ466" s="128"/>
      <c r="CR466" s="128"/>
      <c r="CS466" s="129"/>
      <c r="CT466" s="127" t="s">
        <v>79</v>
      </c>
      <c r="CU466" s="128"/>
      <c r="CV466" s="128"/>
      <c r="CW466" s="128"/>
      <c r="CX466" s="128"/>
      <c r="CY466" s="128"/>
      <c r="CZ466" s="129"/>
      <c r="DA466" s="127" t="s">
        <v>80</v>
      </c>
      <c r="DB466" s="128"/>
      <c r="DC466" s="128"/>
      <c r="DD466" s="128"/>
      <c r="DE466" s="128"/>
      <c r="DF466" s="128"/>
      <c r="DG466" s="129"/>
      <c r="DH466" s="127" t="s">
        <v>81</v>
      </c>
      <c r="DI466" s="128"/>
      <c r="DJ466" s="128"/>
      <c r="DK466" s="128"/>
      <c r="DL466" s="128"/>
      <c r="DM466" s="128"/>
      <c r="DN466" s="129"/>
      <c r="DO466" s="127" t="s">
        <v>82</v>
      </c>
      <c r="DP466" s="128"/>
      <c r="DQ466" s="128"/>
      <c r="DR466" s="128"/>
      <c r="DS466" s="128"/>
      <c r="DT466" s="128"/>
      <c r="DU466" s="129"/>
      <c r="DV466" s="127" t="s">
        <v>83</v>
      </c>
      <c r="DW466" s="128"/>
      <c r="DX466" s="128"/>
      <c r="DY466" s="128"/>
      <c r="DZ466" s="128"/>
      <c r="EA466" s="128"/>
      <c r="EB466" s="129"/>
      <c r="EC466" s="127" t="s">
        <v>84</v>
      </c>
      <c r="ED466" s="128"/>
      <c r="EE466" s="128"/>
      <c r="EF466" s="128"/>
      <c r="EG466" s="128"/>
      <c r="EH466" s="128"/>
      <c r="EI466" s="129"/>
      <c r="EJ466" s="127" t="s">
        <v>85</v>
      </c>
      <c r="EK466" s="128"/>
      <c r="EL466" s="128"/>
      <c r="EM466" s="128"/>
      <c r="EN466" s="128"/>
      <c r="EO466" s="128"/>
      <c r="EP466" s="129"/>
      <c r="EQ466" s="127" t="s">
        <v>86</v>
      </c>
      <c r="ER466" s="128"/>
      <c r="ES466" s="128"/>
      <c r="ET466" s="128"/>
      <c r="EU466" s="128"/>
      <c r="EV466" s="128"/>
      <c r="EW466" s="129"/>
      <c r="EX466" s="127" t="s">
        <v>87</v>
      </c>
      <c r="EY466" s="128"/>
      <c r="EZ466" s="128"/>
      <c r="FA466" s="128"/>
      <c r="FB466" s="128"/>
      <c r="FC466" s="128"/>
      <c r="FD466" s="129"/>
      <c r="FE466" s="127" t="s">
        <v>88</v>
      </c>
      <c r="FF466" s="128"/>
      <c r="FG466" s="128"/>
      <c r="FH466" s="128"/>
      <c r="FI466" s="128"/>
      <c r="FJ466" s="128"/>
      <c r="FK466" s="129"/>
    </row>
    <row r="467" spans="1:167" s="2" customFormat="1" ht="15.75" customHeight="1" x14ac:dyDescent="0.2">
      <c r="A467" s="125" t="s">
        <v>4</v>
      </c>
      <c r="B467" s="125"/>
      <c r="C467" s="125"/>
      <c r="D467" s="125"/>
      <c r="E467" s="125"/>
      <c r="F467" s="125"/>
      <c r="G467" s="125"/>
      <c r="H467" s="126"/>
      <c r="I467" s="122">
        <v>0</v>
      </c>
      <c r="J467" s="123"/>
      <c r="K467" s="123"/>
      <c r="L467" s="123"/>
      <c r="M467" s="123"/>
      <c r="N467" s="124"/>
      <c r="O467" s="122">
        <v>0</v>
      </c>
      <c r="P467" s="123"/>
      <c r="Q467" s="123"/>
      <c r="R467" s="123"/>
      <c r="S467" s="123"/>
      <c r="T467" s="124"/>
      <c r="U467" s="122">
        <v>0</v>
      </c>
      <c r="V467" s="123"/>
      <c r="W467" s="123"/>
      <c r="X467" s="123"/>
      <c r="Y467" s="123"/>
      <c r="Z467" s="124"/>
      <c r="AA467" s="122">
        <v>14.28</v>
      </c>
      <c r="AB467" s="123"/>
      <c r="AC467" s="123"/>
      <c r="AD467" s="123"/>
      <c r="AE467" s="123"/>
      <c r="AF467" s="124"/>
      <c r="AG467" s="122">
        <v>44.25</v>
      </c>
      <c r="AH467" s="123"/>
      <c r="AI467" s="123"/>
      <c r="AJ467" s="123"/>
      <c r="AK467" s="123"/>
      <c r="AL467" s="124"/>
      <c r="AM467" s="122">
        <v>50.48</v>
      </c>
      <c r="AN467" s="123"/>
      <c r="AO467" s="123"/>
      <c r="AP467" s="123"/>
      <c r="AQ467" s="123"/>
      <c r="AR467" s="124"/>
      <c r="AS467" s="122">
        <v>86.13</v>
      </c>
      <c r="AT467" s="123"/>
      <c r="AU467" s="123"/>
      <c r="AV467" s="123"/>
      <c r="AW467" s="123"/>
      <c r="AX467" s="124"/>
      <c r="AY467" s="122">
        <v>62.26</v>
      </c>
      <c r="AZ467" s="123"/>
      <c r="BA467" s="123"/>
      <c r="BB467" s="123"/>
      <c r="BC467" s="123"/>
      <c r="BD467" s="123"/>
      <c r="BE467" s="122">
        <v>156.52000000000001</v>
      </c>
      <c r="BF467" s="123"/>
      <c r="BG467" s="123"/>
      <c r="BH467" s="123"/>
      <c r="BI467" s="123"/>
      <c r="BJ467" s="124"/>
      <c r="BK467" s="122">
        <v>419.23</v>
      </c>
      <c r="BL467" s="123"/>
      <c r="BM467" s="123"/>
      <c r="BN467" s="123"/>
      <c r="BO467" s="123"/>
      <c r="BP467" s="123"/>
      <c r="BQ467" s="124"/>
      <c r="BR467" s="122">
        <v>479.49</v>
      </c>
      <c r="BS467" s="123"/>
      <c r="BT467" s="123"/>
      <c r="BU467" s="123"/>
      <c r="BV467" s="123"/>
      <c r="BW467" s="123"/>
      <c r="BX467" s="124"/>
      <c r="BY467" s="122">
        <v>523.82000000000005</v>
      </c>
      <c r="BZ467" s="123"/>
      <c r="CA467" s="123"/>
      <c r="CB467" s="123"/>
      <c r="CC467" s="123"/>
      <c r="CD467" s="123"/>
      <c r="CE467" s="124"/>
      <c r="CF467" s="122">
        <v>502.39</v>
      </c>
      <c r="CG467" s="123"/>
      <c r="CH467" s="123"/>
      <c r="CI467" s="123"/>
      <c r="CJ467" s="123"/>
      <c r="CK467" s="123"/>
      <c r="CL467" s="124"/>
      <c r="CM467" s="122">
        <v>571.76</v>
      </c>
      <c r="CN467" s="123"/>
      <c r="CO467" s="123"/>
      <c r="CP467" s="123"/>
      <c r="CQ467" s="123"/>
      <c r="CR467" s="123"/>
      <c r="CS467" s="124"/>
      <c r="CT467" s="122">
        <v>577.09</v>
      </c>
      <c r="CU467" s="123"/>
      <c r="CV467" s="123"/>
      <c r="CW467" s="123"/>
      <c r="CX467" s="123"/>
      <c r="CY467" s="123"/>
      <c r="CZ467" s="124"/>
      <c r="DA467" s="122">
        <v>604.04999999999995</v>
      </c>
      <c r="DB467" s="123"/>
      <c r="DC467" s="123"/>
      <c r="DD467" s="123"/>
      <c r="DE467" s="123"/>
      <c r="DF467" s="123"/>
      <c r="DG467" s="124"/>
      <c r="DH467" s="122">
        <v>480.41</v>
      </c>
      <c r="DI467" s="123"/>
      <c r="DJ467" s="123"/>
      <c r="DK467" s="123"/>
      <c r="DL467" s="123"/>
      <c r="DM467" s="123"/>
      <c r="DN467" s="124"/>
      <c r="DO467" s="122">
        <v>544.95000000000005</v>
      </c>
      <c r="DP467" s="123"/>
      <c r="DQ467" s="123"/>
      <c r="DR467" s="123"/>
      <c r="DS467" s="123"/>
      <c r="DT467" s="123"/>
      <c r="DU467" s="124"/>
      <c r="DV467" s="122">
        <v>370.58</v>
      </c>
      <c r="DW467" s="123"/>
      <c r="DX467" s="123"/>
      <c r="DY467" s="123"/>
      <c r="DZ467" s="123"/>
      <c r="EA467" s="123"/>
      <c r="EB467" s="124"/>
      <c r="EC467" s="122">
        <v>377.81</v>
      </c>
      <c r="ED467" s="123"/>
      <c r="EE467" s="123"/>
      <c r="EF467" s="123"/>
      <c r="EG467" s="123"/>
      <c r="EH467" s="123"/>
      <c r="EI467" s="124"/>
      <c r="EJ467" s="122">
        <v>263.89</v>
      </c>
      <c r="EK467" s="123"/>
      <c r="EL467" s="123"/>
      <c r="EM467" s="123"/>
      <c r="EN467" s="123"/>
      <c r="EO467" s="123"/>
      <c r="EP467" s="124"/>
      <c r="EQ467" s="122">
        <v>52.25</v>
      </c>
      <c r="ER467" s="123"/>
      <c r="ES467" s="123"/>
      <c r="ET467" s="123"/>
      <c r="EU467" s="123"/>
      <c r="EV467" s="123"/>
      <c r="EW467" s="124"/>
      <c r="EX467" s="122">
        <v>0</v>
      </c>
      <c r="EY467" s="123"/>
      <c r="EZ467" s="123"/>
      <c r="FA467" s="123"/>
      <c r="FB467" s="123"/>
      <c r="FC467" s="123"/>
      <c r="FD467" s="124"/>
      <c r="FE467" s="122">
        <v>0</v>
      </c>
      <c r="FF467" s="123"/>
      <c r="FG467" s="123"/>
      <c r="FH467" s="123"/>
      <c r="FI467" s="123"/>
      <c r="FJ467" s="123"/>
      <c r="FK467" s="124"/>
    </row>
    <row r="468" spans="1:167" s="2" customFormat="1" ht="15.75" customHeight="1" x14ac:dyDescent="0.2">
      <c r="A468" s="125" t="s">
        <v>89</v>
      </c>
      <c r="B468" s="125"/>
      <c r="C468" s="125"/>
      <c r="D468" s="125"/>
      <c r="E468" s="125"/>
      <c r="F468" s="125"/>
      <c r="G468" s="125"/>
      <c r="H468" s="126"/>
      <c r="I468" s="122">
        <v>0</v>
      </c>
      <c r="J468" s="123"/>
      <c r="K468" s="123"/>
      <c r="L468" s="123"/>
      <c r="M468" s="123"/>
      <c r="N468" s="124"/>
      <c r="O468" s="122">
        <v>26.33</v>
      </c>
      <c r="P468" s="123"/>
      <c r="Q468" s="123"/>
      <c r="R468" s="123"/>
      <c r="S468" s="123"/>
      <c r="T468" s="124"/>
      <c r="U468" s="122">
        <v>0</v>
      </c>
      <c r="V468" s="123"/>
      <c r="W468" s="123"/>
      <c r="X468" s="123"/>
      <c r="Y468" s="123"/>
      <c r="Z468" s="124"/>
      <c r="AA468" s="122">
        <v>0</v>
      </c>
      <c r="AB468" s="123"/>
      <c r="AC468" s="123"/>
      <c r="AD468" s="123"/>
      <c r="AE468" s="123"/>
      <c r="AF468" s="124"/>
      <c r="AG468" s="122">
        <v>1.5</v>
      </c>
      <c r="AH468" s="123"/>
      <c r="AI468" s="123"/>
      <c r="AJ468" s="123"/>
      <c r="AK468" s="123"/>
      <c r="AL468" s="124"/>
      <c r="AM468" s="122">
        <v>1.1399999999999999</v>
      </c>
      <c r="AN468" s="123"/>
      <c r="AO468" s="123"/>
      <c r="AP468" s="123"/>
      <c r="AQ468" s="123"/>
      <c r="AR468" s="124"/>
      <c r="AS468" s="122">
        <v>63.99</v>
      </c>
      <c r="AT468" s="123"/>
      <c r="AU468" s="123"/>
      <c r="AV468" s="123"/>
      <c r="AW468" s="123"/>
      <c r="AX468" s="124"/>
      <c r="AY468" s="122">
        <v>24.37</v>
      </c>
      <c r="AZ468" s="123"/>
      <c r="BA468" s="123"/>
      <c r="BB468" s="123"/>
      <c r="BC468" s="123"/>
      <c r="BD468" s="123"/>
      <c r="BE468" s="122">
        <v>252.37</v>
      </c>
      <c r="BF468" s="123"/>
      <c r="BG468" s="123"/>
      <c r="BH468" s="123"/>
      <c r="BI468" s="123"/>
      <c r="BJ468" s="124"/>
      <c r="BK468" s="122">
        <v>122.59</v>
      </c>
      <c r="BL468" s="123"/>
      <c r="BM468" s="123"/>
      <c r="BN468" s="123"/>
      <c r="BO468" s="123"/>
      <c r="BP468" s="123"/>
      <c r="BQ468" s="124"/>
      <c r="BR468" s="122">
        <v>6.35</v>
      </c>
      <c r="BS468" s="123"/>
      <c r="BT468" s="123"/>
      <c r="BU468" s="123"/>
      <c r="BV468" s="123"/>
      <c r="BW468" s="123"/>
      <c r="BX468" s="124"/>
      <c r="BY468" s="122">
        <v>0</v>
      </c>
      <c r="BZ468" s="123"/>
      <c r="CA468" s="123"/>
      <c r="CB468" s="123"/>
      <c r="CC468" s="123"/>
      <c r="CD468" s="123"/>
      <c r="CE468" s="124"/>
      <c r="CF468" s="122">
        <v>0</v>
      </c>
      <c r="CG468" s="123"/>
      <c r="CH468" s="123"/>
      <c r="CI468" s="123"/>
      <c r="CJ468" s="123"/>
      <c r="CK468" s="123"/>
      <c r="CL468" s="124"/>
      <c r="CM468" s="122">
        <v>0</v>
      </c>
      <c r="CN468" s="123"/>
      <c r="CO468" s="123"/>
      <c r="CP468" s="123"/>
      <c r="CQ468" s="123"/>
      <c r="CR468" s="123"/>
      <c r="CS468" s="124"/>
      <c r="CT468" s="122">
        <v>0</v>
      </c>
      <c r="CU468" s="123"/>
      <c r="CV468" s="123"/>
      <c r="CW468" s="123"/>
      <c r="CX468" s="123"/>
      <c r="CY468" s="123"/>
      <c r="CZ468" s="124"/>
      <c r="DA468" s="122">
        <v>0</v>
      </c>
      <c r="DB468" s="123"/>
      <c r="DC468" s="123"/>
      <c r="DD468" s="123"/>
      <c r="DE468" s="123"/>
      <c r="DF468" s="123"/>
      <c r="DG468" s="124"/>
      <c r="DH468" s="122">
        <v>0</v>
      </c>
      <c r="DI468" s="123"/>
      <c r="DJ468" s="123"/>
      <c r="DK468" s="123"/>
      <c r="DL468" s="123"/>
      <c r="DM468" s="123"/>
      <c r="DN468" s="124"/>
      <c r="DO468" s="122">
        <v>0</v>
      </c>
      <c r="DP468" s="123"/>
      <c r="DQ468" s="123"/>
      <c r="DR468" s="123"/>
      <c r="DS468" s="123"/>
      <c r="DT468" s="123"/>
      <c r="DU468" s="124"/>
      <c r="DV468" s="122">
        <v>0.19</v>
      </c>
      <c r="DW468" s="123"/>
      <c r="DX468" s="123"/>
      <c r="DY468" s="123"/>
      <c r="DZ468" s="123"/>
      <c r="EA468" s="123"/>
      <c r="EB468" s="124"/>
      <c r="EC468" s="122">
        <v>0</v>
      </c>
      <c r="ED468" s="123"/>
      <c r="EE468" s="123"/>
      <c r="EF468" s="123"/>
      <c r="EG468" s="123"/>
      <c r="EH468" s="123"/>
      <c r="EI468" s="124"/>
      <c r="EJ468" s="122">
        <v>31.6</v>
      </c>
      <c r="EK468" s="123"/>
      <c r="EL468" s="123"/>
      <c r="EM468" s="123"/>
      <c r="EN468" s="123"/>
      <c r="EO468" s="123"/>
      <c r="EP468" s="124"/>
      <c r="EQ468" s="122">
        <v>58</v>
      </c>
      <c r="ER468" s="123"/>
      <c r="ES468" s="123"/>
      <c r="ET468" s="123"/>
      <c r="EU468" s="123"/>
      <c r="EV468" s="123"/>
      <c r="EW468" s="124"/>
      <c r="EX468" s="122">
        <v>0</v>
      </c>
      <c r="EY468" s="123"/>
      <c r="EZ468" s="123"/>
      <c r="FA468" s="123"/>
      <c r="FB468" s="123"/>
      <c r="FC468" s="123"/>
      <c r="FD468" s="124"/>
      <c r="FE468" s="122">
        <v>0</v>
      </c>
      <c r="FF468" s="123"/>
      <c r="FG468" s="123"/>
      <c r="FH468" s="123"/>
      <c r="FI468" s="123"/>
      <c r="FJ468" s="123"/>
      <c r="FK468" s="124"/>
    </row>
    <row r="469" spans="1:167" s="2" customFormat="1" ht="15.75" customHeight="1" x14ac:dyDescent="0.2">
      <c r="A469" s="125" t="s">
        <v>90</v>
      </c>
      <c r="B469" s="125"/>
      <c r="C469" s="125"/>
      <c r="D469" s="125"/>
      <c r="E469" s="125"/>
      <c r="F469" s="125"/>
      <c r="G469" s="125"/>
      <c r="H469" s="126"/>
      <c r="I469" s="122">
        <v>0</v>
      </c>
      <c r="J469" s="123"/>
      <c r="K469" s="123"/>
      <c r="L469" s="123"/>
      <c r="M469" s="123"/>
      <c r="N469" s="124"/>
      <c r="O469" s="122">
        <v>0</v>
      </c>
      <c r="P469" s="123"/>
      <c r="Q469" s="123"/>
      <c r="R469" s="123"/>
      <c r="S469" s="123"/>
      <c r="T469" s="124"/>
      <c r="U469" s="122">
        <v>0</v>
      </c>
      <c r="V469" s="123"/>
      <c r="W469" s="123"/>
      <c r="X469" s="123"/>
      <c r="Y469" s="123"/>
      <c r="Z469" s="124"/>
      <c r="AA469" s="122">
        <v>0</v>
      </c>
      <c r="AB469" s="123"/>
      <c r="AC469" s="123"/>
      <c r="AD469" s="123"/>
      <c r="AE469" s="123"/>
      <c r="AF469" s="124"/>
      <c r="AG469" s="122">
        <v>17.66</v>
      </c>
      <c r="AH469" s="123"/>
      <c r="AI469" s="123"/>
      <c r="AJ469" s="123"/>
      <c r="AK469" s="123"/>
      <c r="AL469" s="124"/>
      <c r="AM469" s="122">
        <v>59.52</v>
      </c>
      <c r="AN469" s="123"/>
      <c r="AO469" s="123"/>
      <c r="AP469" s="123"/>
      <c r="AQ469" s="123"/>
      <c r="AR469" s="124"/>
      <c r="AS469" s="122">
        <v>106.78</v>
      </c>
      <c r="AT469" s="123"/>
      <c r="AU469" s="123"/>
      <c r="AV469" s="123"/>
      <c r="AW469" s="123"/>
      <c r="AX469" s="124"/>
      <c r="AY469" s="122">
        <v>131.80000000000001</v>
      </c>
      <c r="AZ469" s="123"/>
      <c r="BA469" s="123"/>
      <c r="BB469" s="123"/>
      <c r="BC469" s="123"/>
      <c r="BD469" s="123"/>
      <c r="BE469" s="122">
        <v>40.71</v>
      </c>
      <c r="BF469" s="123"/>
      <c r="BG469" s="123"/>
      <c r="BH469" s="123"/>
      <c r="BI469" s="123"/>
      <c r="BJ469" s="124"/>
      <c r="BK469" s="122">
        <v>5.62</v>
      </c>
      <c r="BL469" s="123"/>
      <c r="BM469" s="123"/>
      <c r="BN469" s="123"/>
      <c r="BO469" s="123"/>
      <c r="BP469" s="123"/>
      <c r="BQ469" s="124"/>
      <c r="BR469" s="122">
        <v>0</v>
      </c>
      <c r="BS469" s="123"/>
      <c r="BT469" s="123"/>
      <c r="BU469" s="123"/>
      <c r="BV469" s="123"/>
      <c r="BW469" s="123"/>
      <c r="BX469" s="124"/>
      <c r="BY469" s="122">
        <v>0</v>
      </c>
      <c r="BZ469" s="123"/>
      <c r="CA469" s="123"/>
      <c r="CB469" s="123"/>
      <c r="CC469" s="123"/>
      <c r="CD469" s="123"/>
      <c r="CE469" s="124"/>
      <c r="CF469" s="122">
        <v>0</v>
      </c>
      <c r="CG469" s="123"/>
      <c r="CH469" s="123"/>
      <c r="CI469" s="123"/>
      <c r="CJ469" s="123"/>
      <c r="CK469" s="123"/>
      <c r="CL469" s="124"/>
      <c r="CM469" s="122">
        <v>0</v>
      </c>
      <c r="CN469" s="123"/>
      <c r="CO469" s="123"/>
      <c r="CP469" s="123"/>
      <c r="CQ469" s="123"/>
      <c r="CR469" s="123"/>
      <c r="CS469" s="124"/>
      <c r="CT469" s="122">
        <v>0</v>
      </c>
      <c r="CU469" s="123"/>
      <c r="CV469" s="123"/>
      <c r="CW469" s="123"/>
      <c r="CX469" s="123"/>
      <c r="CY469" s="123"/>
      <c r="CZ469" s="124"/>
      <c r="DA469" s="122">
        <v>0</v>
      </c>
      <c r="DB469" s="123"/>
      <c r="DC469" s="123"/>
      <c r="DD469" s="123"/>
      <c r="DE469" s="123"/>
      <c r="DF469" s="123"/>
      <c r="DG469" s="124"/>
      <c r="DH469" s="122">
        <v>1.03</v>
      </c>
      <c r="DI469" s="123"/>
      <c r="DJ469" s="123"/>
      <c r="DK469" s="123"/>
      <c r="DL469" s="123"/>
      <c r="DM469" s="123"/>
      <c r="DN469" s="124"/>
      <c r="DO469" s="122">
        <v>0</v>
      </c>
      <c r="DP469" s="123"/>
      <c r="DQ469" s="123"/>
      <c r="DR469" s="123"/>
      <c r="DS469" s="123"/>
      <c r="DT469" s="123"/>
      <c r="DU469" s="124"/>
      <c r="DV469" s="122">
        <v>13.79</v>
      </c>
      <c r="DW469" s="123"/>
      <c r="DX469" s="123"/>
      <c r="DY469" s="123"/>
      <c r="DZ469" s="123"/>
      <c r="EA469" s="123"/>
      <c r="EB469" s="124"/>
      <c r="EC469" s="122">
        <v>16.100000000000001</v>
      </c>
      <c r="ED469" s="123"/>
      <c r="EE469" s="123"/>
      <c r="EF469" s="123"/>
      <c r="EG469" s="123"/>
      <c r="EH469" s="123"/>
      <c r="EI469" s="124"/>
      <c r="EJ469" s="122">
        <v>44.11</v>
      </c>
      <c r="EK469" s="123"/>
      <c r="EL469" s="123"/>
      <c r="EM469" s="123"/>
      <c r="EN469" s="123"/>
      <c r="EO469" s="123"/>
      <c r="EP469" s="124"/>
      <c r="EQ469" s="122">
        <v>42.07</v>
      </c>
      <c r="ER469" s="123"/>
      <c r="ES469" s="123"/>
      <c r="ET469" s="123"/>
      <c r="EU469" s="123"/>
      <c r="EV469" s="123"/>
      <c r="EW469" s="124"/>
      <c r="EX469" s="122">
        <v>0</v>
      </c>
      <c r="EY469" s="123"/>
      <c r="EZ469" s="123"/>
      <c r="FA469" s="123"/>
      <c r="FB469" s="123"/>
      <c r="FC469" s="123"/>
      <c r="FD469" s="124"/>
      <c r="FE469" s="122">
        <v>0</v>
      </c>
      <c r="FF469" s="123"/>
      <c r="FG469" s="123"/>
      <c r="FH469" s="123"/>
      <c r="FI469" s="123"/>
      <c r="FJ469" s="123"/>
      <c r="FK469" s="124"/>
    </row>
    <row r="470" spans="1:167" s="2" customFormat="1" ht="15.75" customHeight="1" x14ac:dyDescent="0.2">
      <c r="A470" s="125" t="s">
        <v>91</v>
      </c>
      <c r="B470" s="125"/>
      <c r="C470" s="125"/>
      <c r="D470" s="125"/>
      <c r="E470" s="125"/>
      <c r="F470" s="125"/>
      <c r="G470" s="125"/>
      <c r="H470" s="126"/>
      <c r="I470" s="122">
        <v>0</v>
      </c>
      <c r="J470" s="123"/>
      <c r="K470" s="123"/>
      <c r="L470" s="123"/>
      <c r="M470" s="123"/>
      <c r="N470" s="124"/>
      <c r="O470" s="122">
        <v>0</v>
      </c>
      <c r="P470" s="123"/>
      <c r="Q470" s="123"/>
      <c r="R470" s="123"/>
      <c r="S470" s="123"/>
      <c r="T470" s="124"/>
      <c r="U470" s="122">
        <v>0</v>
      </c>
      <c r="V470" s="123"/>
      <c r="W470" s="123"/>
      <c r="X470" s="123"/>
      <c r="Y470" s="123"/>
      <c r="Z470" s="124"/>
      <c r="AA470" s="122">
        <v>0</v>
      </c>
      <c r="AB470" s="123"/>
      <c r="AC470" s="123"/>
      <c r="AD470" s="123"/>
      <c r="AE470" s="123"/>
      <c r="AF470" s="124"/>
      <c r="AG470" s="122">
        <v>0</v>
      </c>
      <c r="AH470" s="123"/>
      <c r="AI470" s="123"/>
      <c r="AJ470" s="123"/>
      <c r="AK470" s="123"/>
      <c r="AL470" s="124"/>
      <c r="AM470" s="122">
        <v>19.2</v>
      </c>
      <c r="AN470" s="123"/>
      <c r="AO470" s="123"/>
      <c r="AP470" s="123"/>
      <c r="AQ470" s="123"/>
      <c r="AR470" s="124"/>
      <c r="AS470" s="122">
        <v>43.39</v>
      </c>
      <c r="AT470" s="123"/>
      <c r="AU470" s="123"/>
      <c r="AV470" s="123"/>
      <c r="AW470" s="123"/>
      <c r="AX470" s="124"/>
      <c r="AY470" s="122">
        <v>155.38</v>
      </c>
      <c r="AZ470" s="123"/>
      <c r="BA470" s="123"/>
      <c r="BB470" s="123"/>
      <c r="BC470" s="123"/>
      <c r="BD470" s="123"/>
      <c r="BE470" s="122">
        <v>104.32</v>
      </c>
      <c r="BF470" s="123"/>
      <c r="BG470" s="123"/>
      <c r="BH470" s="123"/>
      <c r="BI470" s="123"/>
      <c r="BJ470" s="124"/>
      <c r="BK470" s="122">
        <v>60.05</v>
      </c>
      <c r="BL470" s="123"/>
      <c r="BM470" s="123"/>
      <c r="BN470" s="123"/>
      <c r="BO470" s="123"/>
      <c r="BP470" s="123"/>
      <c r="BQ470" s="124"/>
      <c r="BR470" s="122">
        <v>0</v>
      </c>
      <c r="BS470" s="123"/>
      <c r="BT470" s="123"/>
      <c r="BU470" s="123"/>
      <c r="BV470" s="123"/>
      <c r="BW470" s="123"/>
      <c r="BX470" s="124"/>
      <c r="BY470" s="122">
        <v>0</v>
      </c>
      <c r="BZ470" s="123"/>
      <c r="CA470" s="123"/>
      <c r="CB470" s="123"/>
      <c r="CC470" s="123"/>
      <c r="CD470" s="123"/>
      <c r="CE470" s="124"/>
      <c r="CF470" s="122">
        <v>0</v>
      </c>
      <c r="CG470" s="123"/>
      <c r="CH470" s="123"/>
      <c r="CI470" s="123"/>
      <c r="CJ470" s="123"/>
      <c r="CK470" s="123"/>
      <c r="CL470" s="124"/>
      <c r="CM470" s="122">
        <v>0</v>
      </c>
      <c r="CN470" s="123"/>
      <c r="CO470" s="123"/>
      <c r="CP470" s="123"/>
      <c r="CQ470" s="123"/>
      <c r="CR470" s="123"/>
      <c r="CS470" s="124"/>
      <c r="CT470" s="122">
        <v>0</v>
      </c>
      <c r="CU470" s="123"/>
      <c r="CV470" s="123"/>
      <c r="CW470" s="123"/>
      <c r="CX470" s="123"/>
      <c r="CY470" s="123"/>
      <c r="CZ470" s="124"/>
      <c r="DA470" s="122">
        <v>0</v>
      </c>
      <c r="DB470" s="123"/>
      <c r="DC470" s="123"/>
      <c r="DD470" s="123"/>
      <c r="DE470" s="123"/>
      <c r="DF470" s="123"/>
      <c r="DG470" s="124"/>
      <c r="DH470" s="122">
        <v>0</v>
      </c>
      <c r="DI470" s="123"/>
      <c r="DJ470" s="123"/>
      <c r="DK470" s="123"/>
      <c r="DL470" s="123"/>
      <c r="DM470" s="123"/>
      <c r="DN470" s="124"/>
      <c r="DO470" s="122">
        <v>0</v>
      </c>
      <c r="DP470" s="123"/>
      <c r="DQ470" s="123"/>
      <c r="DR470" s="123"/>
      <c r="DS470" s="123"/>
      <c r="DT470" s="123"/>
      <c r="DU470" s="124"/>
      <c r="DV470" s="122">
        <v>0</v>
      </c>
      <c r="DW470" s="123"/>
      <c r="DX470" s="123"/>
      <c r="DY470" s="123"/>
      <c r="DZ470" s="123"/>
      <c r="EA470" s="123"/>
      <c r="EB470" s="124"/>
      <c r="EC470" s="122">
        <v>0</v>
      </c>
      <c r="ED470" s="123"/>
      <c r="EE470" s="123"/>
      <c r="EF470" s="123"/>
      <c r="EG470" s="123"/>
      <c r="EH470" s="123"/>
      <c r="EI470" s="124"/>
      <c r="EJ470" s="122">
        <v>0</v>
      </c>
      <c r="EK470" s="123"/>
      <c r="EL470" s="123"/>
      <c r="EM470" s="123"/>
      <c r="EN470" s="123"/>
      <c r="EO470" s="123"/>
      <c r="EP470" s="124"/>
      <c r="EQ470" s="122">
        <v>0</v>
      </c>
      <c r="ER470" s="123"/>
      <c r="ES470" s="123"/>
      <c r="ET470" s="123"/>
      <c r="EU470" s="123"/>
      <c r="EV470" s="123"/>
      <c r="EW470" s="124"/>
      <c r="EX470" s="122">
        <v>0</v>
      </c>
      <c r="EY470" s="123"/>
      <c r="EZ470" s="123"/>
      <c r="FA470" s="123"/>
      <c r="FB470" s="123"/>
      <c r="FC470" s="123"/>
      <c r="FD470" s="124"/>
      <c r="FE470" s="122">
        <v>0</v>
      </c>
      <c r="FF470" s="123"/>
      <c r="FG470" s="123"/>
      <c r="FH470" s="123"/>
      <c r="FI470" s="123"/>
      <c r="FJ470" s="123"/>
      <c r="FK470" s="124"/>
    </row>
    <row r="471" spans="1:167" s="2" customFormat="1" ht="15.75" customHeight="1" x14ac:dyDescent="0.2">
      <c r="A471" s="125" t="s">
        <v>92</v>
      </c>
      <c r="B471" s="125"/>
      <c r="C471" s="125"/>
      <c r="D471" s="125"/>
      <c r="E471" s="125"/>
      <c r="F471" s="125"/>
      <c r="G471" s="125"/>
      <c r="H471" s="126"/>
      <c r="I471" s="122">
        <v>0</v>
      </c>
      <c r="J471" s="123"/>
      <c r="K471" s="123"/>
      <c r="L471" s="123"/>
      <c r="M471" s="123"/>
      <c r="N471" s="124"/>
      <c r="O471" s="122">
        <v>0</v>
      </c>
      <c r="P471" s="123"/>
      <c r="Q471" s="123"/>
      <c r="R471" s="123"/>
      <c r="S471" s="123"/>
      <c r="T471" s="124"/>
      <c r="U471" s="122">
        <v>0</v>
      </c>
      <c r="V471" s="123"/>
      <c r="W471" s="123"/>
      <c r="X471" s="123"/>
      <c r="Y471" s="123"/>
      <c r="Z471" s="124"/>
      <c r="AA471" s="122">
        <v>0</v>
      </c>
      <c r="AB471" s="123"/>
      <c r="AC471" s="123"/>
      <c r="AD471" s="123"/>
      <c r="AE471" s="123"/>
      <c r="AF471" s="124"/>
      <c r="AG471" s="122">
        <v>16.82</v>
      </c>
      <c r="AH471" s="123"/>
      <c r="AI471" s="123"/>
      <c r="AJ471" s="123"/>
      <c r="AK471" s="123"/>
      <c r="AL471" s="124"/>
      <c r="AM471" s="122">
        <v>58.79</v>
      </c>
      <c r="AN471" s="123"/>
      <c r="AO471" s="123"/>
      <c r="AP471" s="123"/>
      <c r="AQ471" s="123"/>
      <c r="AR471" s="124"/>
      <c r="AS471" s="122">
        <v>83.79</v>
      </c>
      <c r="AT471" s="123"/>
      <c r="AU471" s="123"/>
      <c r="AV471" s="123"/>
      <c r="AW471" s="123"/>
      <c r="AX471" s="124"/>
      <c r="AY471" s="122">
        <v>152.54</v>
      </c>
      <c r="AZ471" s="123"/>
      <c r="BA471" s="123"/>
      <c r="BB471" s="123"/>
      <c r="BC471" s="123"/>
      <c r="BD471" s="123"/>
      <c r="BE471" s="122">
        <v>279.61</v>
      </c>
      <c r="BF471" s="123"/>
      <c r="BG471" s="123"/>
      <c r="BH471" s="123"/>
      <c r="BI471" s="123"/>
      <c r="BJ471" s="124"/>
      <c r="BK471" s="122">
        <v>95.92</v>
      </c>
      <c r="BL471" s="123"/>
      <c r="BM471" s="123"/>
      <c r="BN471" s="123"/>
      <c r="BO471" s="123"/>
      <c r="BP471" s="123"/>
      <c r="BQ471" s="124"/>
      <c r="BR471" s="122">
        <v>55.86</v>
      </c>
      <c r="BS471" s="123"/>
      <c r="BT471" s="123"/>
      <c r="BU471" s="123"/>
      <c r="BV471" s="123"/>
      <c r="BW471" s="123"/>
      <c r="BX471" s="124"/>
      <c r="BY471" s="122">
        <v>16.809999999999999</v>
      </c>
      <c r="BZ471" s="123"/>
      <c r="CA471" s="123"/>
      <c r="CB471" s="123"/>
      <c r="CC471" s="123"/>
      <c r="CD471" s="123"/>
      <c r="CE471" s="124"/>
      <c r="CF471" s="122">
        <v>99.49</v>
      </c>
      <c r="CG471" s="123"/>
      <c r="CH471" s="123"/>
      <c r="CI471" s="123"/>
      <c r="CJ471" s="123"/>
      <c r="CK471" s="123"/>
      <c r="CL471" s="124"/>
      <c r="CM471" s="122">
        <v>195.31</v>
      </c>
      <c r="CN471" s="123"/>
      <c r="CO471" s="123"/>
      <c r="CP471" s="123"/>
      <c r="CQ471" s="123"/>
      <c r="CR471" s="123"/>
      <c r="CS471" s="124"/>
      <c r="CT471" s="122">
        <v>3.31</v>
      </c>
      <c r="CU471" s="123"/>
      <c r="CV471" s="123"/>
      <c r="CW471" s="123"/>
      <c r="CX471" s="123"/>
      <c r="CY471" s="123"/>
      <c r="CZ471" s="124"/>
      <c r="DA471" s="122">
        <v>0</v>
      </c>
      <c r="DB471" s="123"/>
      <c r="DC471" s="123"/>
      <c r="DD471" s="123"/>
      <c r="DE471" s="123"/>
      <c r="DF471" s="123"/>
      <c r="DG471" s="124"/>
      <c r="DH471" s="122">
        <v>0</v>
      </c>
      <c r="DI471" s="123"/>
      <c r="DJ471" s="123"/>
      <c r="DK471" s="123"/>
      <c r="DL471" s="123"/>
      <c r="DM471" s="123"/>
      <c r="DN471" s="124"/>
      <c r="DO471" s="122">
        <v>0</v>
      </c>
      <c r="DP471" s="123"/>
      <c r="DQ471" s="123"/>
      <c r="DR471" s="123"/>
      <c r="DS471" s="123"/>
      <c r="DT471" s="123"/>
      <c r="DU471" s="124"/>
      <c r="DV471" s="122">
        <v>0</v>
      </c>
      <c r="DW471" s="123"/>
      <c r="DX471" s="123"/>
      <c r="DY471" s="123"/>
      <c r="DZ471" s="123"/>
      <c r="EA471" s="123"/>
      <c r="EB471" s="124"/>
      <c r="EC471" s="122">
        <v>0</v>
      </c>
      <c r="ED471" s="123"/>
      <c r="EE471" s="123"/>
      <c r="EF471" s="123"/>
      <c r="EG471" s="123"/>
      <c r="EH471" s="123"/>
      <c r="EI471" s="124"/>
      <c r="EJ471" s="122">
        <v>0</v>
      </c>
      <c r="EK471" s="123"/>
      <c r="EL471" s="123"/>
      <c r="EM471" s="123"/>
      <c r="EN471" s="123"/>
      <c r="EO471" s="123"/>
      <c r="EP471" s="124"/>
      <c r="EQ471" s="122">
        <v>0</v>
      </c>
      <c r="ER471" s="123"/>
      <c r="ES471" s="123"/>
      <c r="ET471" s="123"/>
      <c r="EU471" s="123"/>
      <c r="EV471" s="123"/>
      <c r="EW471" s="124"/>
      <c r="EX471" s="122">
        <v>0</v>
      </c>
      <c r="EY471" s="123"/>
      <c r="EZ471" s="123"/>
      <c r="FA471" s="123"/>
      <c r="FB471" s="123"/>
      <c r="FC471" s="123"/>
      <c r="FD471" s="124"/>
      <c r="FE471" s="122">
        <v>0</v>
      </c>
      <c r="FF471" s="123"/>
      <c r="FG471" s="123"/>
      <c r="FH471" s="123"/>
      <c r="FI471" s="123"/>
      <c r="FJ471" s="123"/>
      <c r="FK471" s="124"/>
    </row>
    <row r="472" spans="1:167" s="2" customFormat="1" ht="15.75" customHeight="1" x14ac:dyDescent="0.2">
      <c r="A472" s="125" t="s">
        <v>93</v>
      </c>
      <c r="B472" s="125"/>
      <c r="C472" s="125"/>
      <c r="D472" s="125"/>
      <c r="E472" s="125"/>
      <c r="F472" s="125"/>
      <c r="G472" s="125"/>
      <c r="H472" s="126"/>
      <c r="I472" s="122">
        <v>0</v>
      </c>
      <c r="J472" s="123"/>
      <c r="K472" s="123"/>
      <c r="L472" s="123"/>
      <c r="M472" s="123"/>
      <c r="N472" s="124"/>
      <c r="O472" s="122">
        <v>0</v>
      </c>
      <c r="P472" s="123"/>
      <c r="Q472" s="123"/>
      <c r="R472" s="123"/>
      <c r="S472" s="123"/>
      <c r="T472" s="124"/>
      <c r="U472" s="122">
        <v>0</v>
      </c>
      <c r="V472" s="123"/>
      <c r="W472" s="123"/>
      <c r="X472" s="123"/>
      <c r="Y472" s="123"/>
      <c r="Z472" s="124"/>
      <c r="AA472" s="122">
        <v>0</v>
      </c>
      <c r="AB472" s="123"/>
      <c r="AC472" s="123"/>
      <c r="AD472" s="123"/>
      <c r="AE472" s="123"/>
      <c r="AF472" s="124"/>
      <c r="AG472" s="122">
        <v>10.59</v>
      </c>
      <c r="AH472" s="123"/>
      <c r="AI472" s="123"/>
      <c r="AJ472" s="123"/>
      <c r="AK472" s="123"/>
      <c r="AL472" s="124"/>
      <c r="AM472" s="122">
        <v>48.53</v>
      </c>
      <c r="AN472" s="123"/>
      <c r="AO472" s="123"/>
      <c r="AP472" s="123"/>
      <c r="AQ472" s="123"/>
      <c r="AR472" s="124"/>
      <c r="AS472" s="122">
        <v>79.64</v>
      </c>
      <c r="AT472" s="123"/>
      <c r="AU472" s="123"/>
      <c r="AV472" s="123"/>
      <c r="AW472" s="123"/>
      <c r="AX472" s="124"/>
      <c r="AY472" s="122">
        <v>60.23</v>
      </c>
      <c r="AZ472" s="123"/>
      <c r="BA472" s="123"/>
      <c r="BB472" s="123"/>
      <c r="BC472" s="123"/>
      <c r="BD472" s="123"/>
      <c r="BE472" s="122">
        <v>319.86</v>
      </c>
      <c r="BF472" s="123"/>
      <c r="BG472" s="123"/>
      <c r="BH472" s="123"/>
      <c r="BI472" s="123"/>
      <c r="BJ472" s="124"/>
      <c r="BK472" s="122">
        <v>80.58</v>
      </c>
      <c r="BL472" s="123"/>
      <c r="BM472" s="123"/>
      <c r="BN472" s="123"/>
      <c r="BO472" s="123"/>
      <c r="BP472" s="123"/>
      <c r="BQ472" s="124"/>
      <c r="BR472" s="122">
        <v>52.26</v>
      </c>
      <c r="BS472" s="123"/>
      <c r="BT472" s="123"/>
      <c r="BU472" s="123"/>
      <c r="BV472" s="123"/>
      <c r="BW472" s="123"/>
      <c r="BX472" s="124"/>
      <c r="BY472" s="122">
        <v>0</v>
      </c>
      <c r="BZ472" s="123"/>
      <c r="CA472" s="123"/>
      <c r="CB472" s="123"/>
      <c r="CC472" s="123"/>
      <c r="CD472" s="123"/>
      <c r="CE472" s="124"/>
      <c r="CF472" s="122">
        <v>5.99</v>
      </c>
      <c r="CG472" s="123"/>
      <c r="CH472" s="123"/>
      <c r="CI472" s="123"/>
      <c r="CJ472" s="123"/>
      <c r="CK472" s="123"/>
      <c r="CL472" s="124"/>
      <c r="CM472" s="122">
        <v>15.64</v>
      </c>
      <c r="CN472" s="123"/>
      <c r="CO472" s="123"/>
      <c r="CP472" s="123"/>
      <c r="CQ472" s="123"/>
      <c r="CR472" s="123"/>
      <c r="CS472" s="124"/>
      <c r="CT472" s="122">
        <v>3.37</v>
      </c>
      <c r="CU472" s="123"/>
      <c r="CV472" s="123"/>
      <c r="CW472" s="123"/>
      <c r="CX472" s="123"/>
      <c r="CY472" s="123"/>
      <c r="CZ472" s="124"/>
      <c r="DA472" s="122">
        <v>39.130000000000003</v>
      </c>
      <c r="DB472" s="123"/>
      <c r="DC472" s="123"/>
      <c r="DD472" s="123"/>
      <c r="DE472" s="123"/>
      <c r="DF472" s="123"/>
      <c r="DG472" s="124"/>
      <c r="DH472" s="122">
        <v>0</v>
      </c>
      <c r="DI472" s="123"/>
      <c r="DJ472" s="123"/>
      <c r="DK472" s="123"/>
      <c r="DL472" s="123"/>
      <c r="DM472" s="123"/>
      <c r="DN472" s="124"/>
      <c r="DO472" s="122">
        <v>8.08</v>
      </c>
      <c r="DP472" s="123"/>
      <c r="DQ472" s="123"/>
      <c r="DR472" s="123"/>
      <c r="DS472" s="123"/>
      <c r="DT472" s="123"/>
      <c r="DU472" s="124"/>
      <c r="DV472" s="122">
        <v>0</v>
      </c>
      <c r="DW472" s="123"/>
      <c r="DX472" s="123"/>
      <c r="DY472" s="123"/>
      <c r="DZ472" s="123"/>
      <c r="EA472" s="123"/>
      <c r="EB472" s="124"/>
      <c r="EC472" s="122">
        <v>7.23</v>
      </c>
      <c r="ED472" s="123"/>
      <c r="EE472" s="123"/>
      <c r="EF472" s="123"/>
      <c r="EG472" s="123"/>
      <c r="EH472" s="123"/>
      <c r="EI472" s="124"/>
      <c r="EJ472" s="122">
        <v>14.72</v>
      </c>
      <c r="EK472" s="123"/>
      <c r="EL472" s="123"/>
      <c r="EM472" s="123"/>
      <c r="EN472" s="123"/>
      <c r="EO472" s="123"/>
      <c r="EP472" s="124"/>
      <c r="EQ472" s="122">
        <v>56.92</v>
      </c>
      <c r="ER472" s="123"/>
      <c r="ES472" s="123"/>
      <c r="ET472" s="123"/>
      <c r="EU472" s="123"/>
      <c r="EV472" s="123"/>
      <c r="EW472" s="124"/>
      <c r="EX472" s="122">
        <v>0</v>
      </c>
      <c r="EY472" s="123"/>
      <c r="EZ472" s="123"/>
      <c r="FA472" s="123"/>
      <c r="FB472" s="123"/>
      <c r="FC472" s="123"/>
      <c r="FD472" s="124"/>
      <c r="FE472" s="122">
        <v>0</v>
      </c>
      <c r="FF472" s="123"/>
      <c r="FG472" s="123"/>
      <c r="FH472" s="123"/>
      <c r="FI472" s="123"/>
      <c r="FJ472" s="123"/>
      <c r="FK472" s="124"/>
    </row>
    <row r="473" spans="1:167" s="2" customFormat="1" ht="15.75" customHeight="1" x14ac:dyDescent="0.2">
      <c r="A473" s="125" t="s">
        <v>94</v>
      </c>
      <c r="B473" s="125"/>
      <c r="C473" s="125"/>
      <c r="D473" s="125"/>
      <c r="E473" s="125"/>
      <c r="F473" s="125"/>
      <c r="G473" s="125"/>
      <c r="H473" s="126"/>
      <c r="I473" s="122">
        <v>0</v>
      </c>
      <c r="J473" s="123"/>
      <c r="K473" s="123"/>
      <c r="L473" s="123"/>
      <c r="M473" s="123"/>
      <c r="N473" s="124"/>
      <c r="O473" s="122">
        <v>0</v>
      </c>
      <c r="P473" s="123"/>
      <c r="Q473" s="123"/>
      <c r="R473" s="123"/>
      <c r="S473" s="123"/>
      <c r="T473" s="124"/>
      <c r="U473" s="122">
        <v>0</v>
      </c>
      <c r="V473" s="123"/>
      <c r="W473" s="123"/>
      <c r="X473" s="123"/>
      <c r="Y473" s="123"/>
      <c r="Z473" s="124"/>
      <c r="AA473" s="122">
        <v>0</v>
      </c>
      <c r="AB473" s="123"/>
      <c r="AC473" s="123"/>
      <c r="AD473" s="123"/>
      <c r="AE473" s="123"/>
      <c r="AF473" s="124"/>
      <c r="AG473" s="122">
        <v>25.14</v>
      </c>
      <c r="AH473" s="123"/>
      <c r="AI473" s="123"/>
      <c r="AJ473" s="123"/>
      <c r="AK473" s="123"/>
      <c r="AL473" s="124"/>
      <c r="AM473" s="122">
        <v>51.97</v>
      </c>
      <c r="AN473" s="123"/>
      <c r="AO473" s="123"/>
      <c r="AP473" s="123"/>
      <c r="AQ473" s="123"/>
      <c r="AR473" s="124"/>
      <c r="AS473" s="122">
        <v>104.11</v>
      </c>
      <c r="AT473" s="123"/>
      <c r="AU473" s="123"/>
      <c r="AV473" s="123"/>
      <c r="AW473" s="123"/>
      <c r="AX473" s="124"/>
      <c r="AY473" s="122">
        <v>19.010000000000002</v>
      </c>
      <c r="AZ473" s="123"/>
      <c r="BA473" s="123"/>
      <c r="BB473" s="123"/>
      <c r="BC473" s="123"/>
      <c r="BD473" s="123"/>
      <c r="BE473" s="122">
        <v>392.55</v>
      </c>
      <c r="BF473" s="123"/>
      <c r="BG473" s="123"/>
      <c r="BH473" s="123"/>
      <c r="BI473" s="123"/>
      <c r="BJ473" s="124"/>
      <c r="BK473" s="122">
        <v>420.92</v>
      </c>
      <c r="BL473" s="123"/>
      <c r="BM473" s="123"/>
      <c r="BN473" s="123"/>
      <c r="BO473" s="123"/>
      <c r="BP473" s="123"/>
      <c r="BQ473" s="124"/>
      <c r="BR473" s="122">
        <v>35.979999999999997</v>
      </c>
      <c r="BS473" s="123"/>
      <c r="BT473" s="123"/>
      <c r="BU473" s="123"/>
      <c r="BV473" s="123"/>
      <c r="BW473" s="123"/>
      <c r="BX473" s="124"/>
      <c r="BY473" s="122">
        <v>0</v>
      </c>
      <c r="BZ473" s="123"/>
      <c r="CA473" s="123"/>
      <c r="CB473" s="123"/>
      <c r="CC473" s="123"/>
      <c r="CD473" s="123"/>
      <c r="CE473" s="124"/>
      <c r="CF473" s="122">
        <v>0.01</v>
      </c>
      <c r="CG473" s="123"/>
      <c r="CH473" s="123"/>
      <c r="CI473" s="123"/>
      <c r="CJ473" s="123"/>
      <c r="CK473" s="123"/>
      <c r="CL473" s="124"/>
      <c r="CM473" s="122">
        <v>0</v>
      </c>
      <c r="CN473" s="123"/>
      <c r="CO473" s="123"/>
      <c r="CP473" s="123"/>
      <c r="CQ473" s="123"/>
      <c r="CR473" s="123"/>
      <c r="CS473" s="124"/>
      <c r="CT473" s="122">
        <v>835.13</v>
      </c>
      <c r="CU473" s="123"/>
      <c r="CV473" s="123"/>
      <c r="CW473" s="123"/>
      <c r="CX473" s="123"/>
      <c r="CY473" s="123"/>
      <c r="CZ473" s="124"/>
      <c r="DA473" s="122">
        <v>943.68</v>
      </c>
      <c r="DB473" s="123"/>
      <c r="DC473" s="123"/>
      <c r="DD473" s="123"/>
      <c r="DE473" s="123"/>
      <c r="DF473" s="123"/>
      <c r="DG473" s="124"/>
      <c r="DH473" s="122">
        <v>453.58</v>
      </c>
      <c r="DI473" s="123"/>
      <c r="DJ473" s="123"/>
      <c r="DK473" s="123"/>
      <c r="DL473" s="123"/>
      <c r="DM473" s="123"/>
      <c r="DN473" s="124"/>
      <c r="DO473" s="122">
        <v>390.35</v>
      </c>
      <c r="DP473" s="123"/>
      <c r="DQ473" s="123"/>
      <c r="DR473" s="123"/>
      <c r="DS473" s="123"/>
      <c r="DT473" s="123"/>
      <c r="DU473" s="124"/>
      <c r="DV473" s="122">
        <v>189.97</v>
      </c>
      <c r="DW473" s="123"/>
      <c r="DX473" s="123"/>
      <c r="DY473" s="123"/>
      <c r="DZ473" s="123"/>
      <c r="EA473" s="123"/>
      <c r="EB473" s="124"/>
      <c r="EC473" s="122">
        <v>193.18</v>
      </c>
      <c r="ED473" s="123"/>
      <c r="EE473" s="123"/>
      <c r="EF473" s="123"/>
      <c r="EG473" s="123"/>
      <c r="EH473" s="123"/>
      <c r="EI473" s="124"/>
      <c r="EJ473" s="122">
        <v>202.04</v>
      </c>
      <c r="EK473" s="123"/>
      <c r="EL473" s="123"/>
      <c r="EM473" s="123"/>
      <c r="EN473" s="123"/>
      <c r="EO473" s="123"/>
      <c r="EP473" s="124"/>
      <c r="EQ473" s="122">
        <v>109.5</v>
      </c>
      <c r="ER473" s="123"/>
      <c r="ES473" s="123"/>
      <c r="ET473" s="123"/>
      <c r="EU473" s="123"/>
      <c r="EV473" s="123"/>
      <c r="EW473" s="124"/>
      <c r="EX473" s="122">
        <v>0</v>
      </c>
      <c r="EY473" s="123"/>
      <c r="EZ473" s="123"/>
      <c r="FA473" s="123"/>
      <c r="FB473" s="123"/>
      <c r="FC473" s="123"/>
      <c r="FD473" s="124"/>
      <c r="FE473" s="122">
        <v>0</v>
      </c>
      <c r="FF473" s="123"/>
      <c r="FG473" s="123"/>
      <c r="FH473" s="123"/>
      <c r="FI473" s="123"/>
      <c r="FJ473" s="123"/>
      <c r="FK473" s="124"/>
    </row>
    <row r="474" spans="1:167" s="2" customFormat="1" ht="15.75" customHeight="1" x14ac:dyDescent="0.2">
      <c r="A474" s="125" t="s">
        <v>95</v>
      </c>
      <c r="B474" s="125"/>
      <c r="C474" s="125"/>
      <c r="D474" s="125"/>
      <c r="E474" s="125"/>
      <c r="F474" s="125"/>
      <c r="G474" s="125"/>
      <c r="H474" s="126"/>
      <c r="I474" s="122">
        <v>0</v>
      </c>
      <c r="J474" s="123"/>
      <c r="K474" s="123"/>
      <c r="L474" s="123"/>
      <c r="M474" s="123"/>
      <c r="N474" s="124"/>
      <c r="O474" s="122">
        <v>0</v>
      </c>
      <c r="P474" s="123"/>
      <c r="Q474" s="123"/>
      <c r="R474" s="123"/>
      <c r="S474" s="123"/>
      <c r="T474" s="124"/>
      <c r="U474" s="122">
        <v>0</v>
      </c>
      <c r="V474" s="123"/>
      <c r="W474" s="123"/>
      <c r="X474" s="123"/>
      <c r="Y474" s="123"/>
      <c r="Z474" s="124"/>
      <c r="AA474" s="122">
        <v>0</v>
      </c>
      <c r="AB474" s="123"/>
      <c r="AC474" s="123"/>
      <c r="AD474" s="123"/>
      <c r="AE474" s="123"/>
      <c r="AF474" s="124"/>
      <c r="AG474" s="122">
        <v>0</v>
      </c>
      <c r="AH474" s="123"/>
      <c r="AI474" s="123"/>
      <c r="AJ474" s="123"/>
      <c r="AK474" s="123"/>
      <c r="AL474" s="124"/>
      <c r="AM474" s="122">
        <v>16.05</v>
      </c>
      <c r="AN474" s="123"/>
      <c r="AO474" s="123"/>
      <c r="AP474" s="123"/>
      <c r="AQ474" s="123"/>
      <c r="AR474" s="124"/>
      <c r="AS474" s="122">
        <v>63.16</v>
      </c>
      <c r="AT474" s="123"/>
      <c r="AU474" s="123"/>
      <c r="AV474" s="123"/>
      <c r="AW474" s="123"/>
      <c r="AX474" s="124"/>
      <c r="AY474" s="122">
        <v>163.44999999999999</v>
      </c>
      <c r="AZ474" s="123"/>
      <c r="BA474" s="123"/>
      <c r="BB474" s="123"/>
      <c r="BC474" s="123"/>
      <c r="BD474" s="123"/>
      <c r="BE474" s="122">
        <v>427.16</v>
      </c>
      <c r="BF474" s="123"/>
      <c r="BG474" s="123"/>
      <c r="BH474" s="123"/>
      <c r="BI474" s="123"/>
      <c r="BJ474" s="124"/>
      <c r="BK474" s="122">
        <v>417.68</v>
      </c>
      <c r="BL474" s="123"/>
      <c r="BM474" s="123"/>
      <c r="BN474" s="123"/>
      <c r="BO474" s="123"/>
      <c r="BP474" s="123"/>
      <c r="BQ474" s="124"/>
      <c r="BR474" s="122">
        <v>414.83</v>
      </c>
      <c r="BS474" s="123"/>
      <c r="BT474" s="123"/>
      <c r="BU474" s="123"/>
      <c r="BV474" s="123"/>
      <c r="BW474" s="123"/>
      <c r="BX474" s="124"/>
      <c r="BY474" s="122">
        <v>402.15</v>
      </c>
      <c r="BZ474" s="123"/>
      <c r="CA474" s="123"/>
      <c r="CB474" s="123"/>
      <c r="CC474" s="123"/>
      <c r="CD474" s="123"/>
      <c r="CE474" s="124"/>
      <c r="CF474" s="122">
        <v>444.14</v>
      </c>
      <c r="CG474" s="123"/>
      <c r="CH474" s="123"/>
      <c r="CI474" s="123"/>
      <c r="CJ474" s="123"/>
      <c r="CK474" s="123"/>
      <c r="CL474" s="124"/>
      <c r="CM474" s="122">
        <v>436.58</v>
      </c>
      <c r="CN474" s="123"/>
      <c r="CO474" s="123"/>
      <c r="CP474" s="123"/>
      <c r="CQ474" s="123"/>
      <c r="CR474" s="123"/>
      <c r="CS474" s="124"/>
      <c r="CT474" s="122">
        <v>825.18</v>
      </c>
      <c r="CU474" s="123"/>
      <c r="CV474" s="123"/>
      <c r="CW474" s="123"/>
      <c r="CX474" s="123"/>
      <c r="CY474" s="123"/>
      <c r="CZ474" s="124"/>
      <c r="DA474" s="122">
        <v>632.27</v>
      </c>
      <c r="DB474" s="123"/>
      <c r="DC474" s="123"/>
      <c r="DD474" s="123"/>
      <c r="DE474" s="123"/>
      <c r="DF474" s="123"/>
      <c r="DG474" s="124"/>
      <c r="DH474" s="122">
        <v>1480.41</v>
      </c>
      <c r="DI474" s="123"/>
      <c r="DJ474" s="123"/>
      <c r="DK474" s="123"/>
      <c r="DL474" s="123"/>
      <c r="DM474" s="123"/>
      <c r="DN474" s="124"/>
      <c r="DO474" s="122">
        <v>385.48</v>
      </c>
      <c r="DP474" s="123"/>
      <c r="DQ474" s="123"/>
      <c r="DR474" s="123"/>
      <c r="DS474" s="123"/>
      <c r="DT474" s="123"/>
      <c r="DU474" s="124"/>
      <c r="DV474" s="122">
        <v>130.66</v>
      </c>
      <c r="DW474" s="123"/>
      <c r="DX474" s="123"/>
      <c r="DY474" s="123"/>
      <c r="DZ474" s="123"/>
      <c r="EA474" s="123"/>
      <c r="EB474" s="124"/>
      <c r="EC474" s="122">
        <v>443.25</v>
      </c>
      <c r="ED474" s="123"/>
      <c r="EE474" s="123"/>
      <c r="EF474" s="123"/>
      <c r="EG474" s="123"/>
      <c r="EH474" s="123"/>
      <c r="EI474" s="124"/>
      <c r="EJ474" s="122">
        <v>441.99</v>
      </c>
      <c r="EK474" s="123"/>
      <c r="EL474" s="123"/>
      <c r="EM474" s="123"/>
      <c r="EN474" s="123"/>
      <c r="EO474" s="123"/>
      <c r="EP474" s="124"/>
      <c r="EQ474" s="122">
        <v>124.63</v>
      </c>
      <c r="ER474" s="123"/>
      <c r="ES474" s="123"/>
      <c r="ET474" s="123"/>
      <c r="EU474" s="123"/>
      <c r="EV474" s="123"/>
      <c r="EW474" s="124"/>
      <c r="EX474" s="122">
        <v>0</v>
      </c>
      <c r="EY474" s="123"/>
      <c r="EZ474" s="123"/>
      <c r="FA474" s="123"/>
      <c r="FB474" s="123"/>
      <c r="FC474" s="123"/>
      <c r="FD474" s="124"/>
      <c r="FE474" s="122">
        <v>0.26</v>
      </c>
      <c r="FF474" s="123"/>
      <c r="FG474" s="123"/>
      <c r="FH474" s="123"/>
      <c r="FI474" s="123"/>
      <c r="FJ474" s="123"/>
      <c r="FK474" s="124"/>
    </row>
    <row r="475" spans="1:167" s="2" customFormat="1" ht="15.75" customHeight="1" x14ac:dyDescent="0.2">
      <c r="A475" s="125" t="s">
        <v>96</v>
      </c>
      <c r="B475" s="125"/>
      <c r="C475" s="125"/>
      <c r="D475" s="125"/>
      <c r="E475" s="125"/>
      <c r="F475" s="125"/>
      <c r="G475" s="125"/>
      <c r="H475" s="126"/>
      <c r="I475" s="122">
        <v>0</v>
      </c>
      <c r="J475" s="123"/>
      <c r="K475" s="123"/>
      <c r="L475" s="123"/>
      <c r="M475" s="123"/>
      <c r="N475" s="124"/>
      <c r="O475" s="122">
        <v>0</v>
      </c>
      <c r="P475" s="123"/>
      <c r="Q475" s="123"/>
      <c r="R475" s="123"/>
      <c r="S475" s="123"/>
      <c r="T475" s="124"/>
      <c r="U475" s="122">
        <v>0</v>
      </c>
      <c r="V475" s="123"/>
      <c r="W475" s="123"/>
      <c r="X475" s="123"/>
      <c r="Y475" s="123"/>
      <c r="Z475" s="124"/>
      <c r="AA475" s="122">
        <v>0</v>
      </c>
      <c r="AB475" s="123"/>
      <c r="AC475" s="123"/>
      <c r="AD475" s="123"/>
      <c r="AE475" s="123"/>
      <c r="AF475" s="124"/>
      <c r="AG475" s="122">
        <v>0</v>
      </c>
      <c r="AH475" s="123"/>
      <c r="AI475" s="123"/>
      <c r="AJ475" s="123"/>
      <c r="AK475" s="123"/>
      <c r="AL475" s="124"/>
      <c r="AM475" s="122">
        <v>0</v>
      </c>
      <c r="AN475" s="123"/>
      <c r="AO475" s="123"/>
      <c r="AP475" s="123"/>
      <c r="AQ475" s="123"/>
      <c r="AR475" s="124"/>
      <c r="AS475" s="122">
        <v>55.45</v>
      </c>
      <c r="AT475" s="123"/>
      <c r="AU475" s="123"/>
      <c r="AV475" s="123"/>
      <c r="AW475" s="123"/>
      <c r="AX475" s="124"/>
      <c r="AY475" s="122">
        <v>53.97</v>
      </c>
      <c r="AZ475" s="123"/>
      <c r="BA475" s="123"/>
      <c r="BB475" s="123"/>
      <c r="BC475" s="123"/>
      <c r="BD475" s="123"/>
      <c r="BE475" s="122">
        <v>178.32</v>
      </c>
      <c r="BF475" s="123"/>
      <c r="BG475" s="123"/>
      <c r="BH475" s="123"/>
      <c r="BI475" s="123"/>
      <c r="BJ475" s="124"/>
      <c r="BK475" s="122">
        <v>64.930000000000007</v>
      </c>
      <c r="BL475" s="123"/>
      <c r="BM475" s="123"/>
      <c r="BN475" s="123"/>
      <c r="BO475" s="123"/>
      <c r="BP475" s="123"/>
      <c r="BQ475" s="124"/>
      <c r="BR475" s="122">
        <v>43.07</v>
      </c>
      <c r="BS475" s="123"/>
      <c r="BT475" s="123"/>
      <c r="BU475" s="123"/>
      <c r="BV475" s="123"/>
      <c r="BW475" s="123"/>
      <c r="BX475" s="124"/>
      <c r="BY475" s="122">
        <v>5.66</v>
      </c>
      <c r="BZ475" s="123"/>
      <c r="CA475" s="123"/>
      <c r="CB475" s="123"/>
      <c r="CC475" s="123"/>
      <c r="CD475" s="123"/>
      <c r="CE475" s="124"/>
      <c r="CF475" s="122">
        <v>80.099999999999994</v>
      </c>
      <c r="CG475" s="123"/>
      <c r="CH475" s="123"/>
      <c r="CI475" s="123"/>
      <c r="CJ475" s="123"/>
      <c r="CK475" s="123"/>
      <c r="CL475" s="124"/>
      <c r="CM475" s="122">
        <v>72.94</v>
      </c>
      <c r="CN475" s="123"/>
      <c r="CO475" s="123"/>
      <c r="CP475" s="123"/>
      <c r="CQ475" s="123"/>
      <c r="CR475" s="123"/>
      <c r="CS475" s="124"/>
      <c r="CT475" s="122">
        <v>52.37</v>
      </c>
      <c r="CU475" s="123"/>
      <c r="CV475" s="123"/>
      <c r="CW475" s="123"/>
      <c r="CX475" s="123"/>
      <c r="CY475" s="123"/>
      <c r="CZ475" s="124"/>
      <c r="DA475" s="122">
        <v>42.16</v>
      </c>
      <c r="DB475" s="123"/>
      <c r="DC475" s="123"/>
      <c r="DD475" s="123"/>
      <c r="DE475" s="123"/>
      <c r="DF475" s="123"/>
      <c r="DG475" s="124"/>
      <c r="DH475" s="122">
        <v>38.32</v>
      </c>
      <c r="DI475" s="123"/>
      <c r="DJ475" s="123"/>
      <c r="DK475" s="123"/>
      <c r="DL475" s="123"/>
      <c r="DM475" s="123"/>
      <c r="DN475" s="124"/>
      <c r="DO475" s="122">
        <v>42.56</v>
      </c>
      <c r="DP475" s="123"/>
      <c r="DQ475" s="123"/>
      <c r="DR475" s="123"/>
      <c r="DS475" s="123"/>
      <c r="DT475" s="123"/>
      <c r="DU475" s="124"/>
      <c r="DV475" s="122">
        <v>40.85</v>
      </c>
      <c r="DW475" s="123"/>
      <c r="DX475" s="123"/>
      <c r="DY475" s="123"/>
      <c r="DZ475" s="123"/>
      <c r="EA475" s="123"/>
      <c r="EB475" s="124"/>
      <c r="EC475" s="122">
        <v>51.49</v>
      </c>
      <c r="ED475" s="123"/>
      <c r="EE475" s="123"/>
      <c r="EF475" s="123"/>
      <c r="EG475" s="123"/>
      <c r="EH475" s="123"/>
      <c r="EI475" s="124"/>
      <c r="EJ475" s="122">
        <v>40.07</v>
      </c>
      <c r="EK475" s="123"/>
      <c r="EL475" s="123"/>
      <c r="EM475" s="123"/>
      <c r="EN475" s="123"/>
      <c r="EO475" s="123"/>
      <c r="EP475" s="124"/>
      <c r="EQ475" s="122">
        <v>32.31</v>
      </c>
      <c r="ER475" s="123"/>
      <c r="ES475" s="123"/>
      <c r="ET475" s="123"/>
      <c r="EU475" s="123"/>
      <c r="EV475" s="123"/>
      <c r="EW475" s="124"/>
      <c r="EX475" s="122">
        <v>0</v>
      </c>
      <c r="EY475" s="123"/>
      <c r="EZ475" s="123"/>
      <c r="FA475" s="123"/>
      <c r="FB475" s="123"/>
      <c r="FC475" s="123"/>
      <c r="FD475" s="124"/>
      <c r="FE475" s="122">
        <v>0</v>
      </c>
      <c r="FF475" s="123"/>
      <c r="FG475" s="123"/>
      <c r="FH475" s="123"/>
      <c r="FI475" s="123"/>
      <c r="FJ475" s="123"/>
      <c r="FK475" s="124"/>
    </row>
    <row r="476" spans="1:167" s="2" customFormat="1" ht="15.75" customHeight="1" x14ac:dyDescent="0.2">
      <c r="A476" s="125" t="s">
        <v>97</v>
      </c>
      <c r="B476" s="125"/>
      <c r="C476" s="125"/>
      <c r="D476" s="125"/>
      <c r="E476" s="125"/>
      <c r="F476" s="125"/>
      <c r="G476" s="125"/>
      <c r="H476" s="126"/>
      <c r="I476" s="122">
        <v>0</v>
      </c>
      <c r="J476" s="123"/>
      <c r="K476" s="123"/>
      <c r="L476" s="123"/>
      <c r="M476" s="123"/>
      <c r="N476" s="124"/>
      <c r="O476" s="122">
        <v>0</v>
      </c>
      <c r="P476" s="123"/>
      <c r="Q476" s="123"/>
      <c r="R476" s="123"/>
      <c r="S476" s="123"/>
      <c r="T476" s="124"/>
      <c r="U476" s="122">
        <v>0</v>
      </c>
      <c r="V476" s="123"/>
      <c r="W476" s="123"/>
      <c r="X476" s="123"/>
      <c r="Y476" s="123"/>
      <c r="Z476" s="124"/>
      <c r="AA476" s="122">
        <v>0</v>
      </c>
      <c r="AB476" s="123"/>
      <c r="AC476" s="123"/>
      <c r="AD476" s="123"/>
      <c r="AE476" s="123"/>
      <c r="AF476" s="124"/>
      <c r="AG476" s="122">
        <v>0</v>
      </c>
      <c r="AH476" s="123"/>
      <c r="AI476" s="123"/>
      <c r="AJ476" s="123"/>
      <c r="AK476" s="123"/>
      <c r="AL476" s="124"/>
      <c r="AM476" s="122">
        <v>0</v>
      </c>
      <c r="AN476" s="123"/>
      <c r="AO476" s="123"/>
      <c r="AP476" s="123"/>
      <c r="AQ476" s="123"/>
      <c r="AR476" s="124"/>
      <c r="AS476" s="122">
        <v>20.67</v>
      </c>
      <c r="AT476" s="123"/>
      <c r="AU476" s="123"/>
      <c r="AV476" s="123"/>
      <c r="AW476" s="123"/>
      <c r="AX476" s="124"/>
      <c r="AY476" s="122">
        <v>46.49</v>
      </c>
      <c r="AZ476" s="123"/>
      <c r="BA476" s="123"/>
      <c r="BB476" s="123"/>
      <c r="BC476" s="123"/>
      <c r="BD476" s="123"/>
      <c r="BE476" s="122">
        <v>157.35</v>
      </c>
      <c r="BF476" s="123"/>
      <c r="BG476" s="123"/>
      <c r="BH476" s="123"/>
      <c r="BI476" s="123"/>
      <c r="BJ476" s="124"/>
      <c r="BK476" s="122">
        <v>30.81</v>
      </c>
      <c r="BL476" s="123"/>
      <c r="BM476" s="123"/>
      <c r="BN476" s="123"/>
      <c r="BO476" s="123"/>
      <c r="BP476" s="123"/>
      <c r="BQ476" s="124"/>
      <c r="BR476" s="122">
        <v>9.07</v>
      </c>
      <c r="BS476" s="123"/>
      <c r="BT476" s="123"/>
      <c r="BU476" s="123"/>
      <c r="BV476" s="123"/>
      <c r="BW476" s="123"/>
      <c r="BX476" s="124"/>
      <c r="BY476" s="122">
        <v>0</v>
      </c>
      <c r="BZ476" s="123"/>
      <c r="CA476" s="123"/>
      <c r="CB476" s="123"/>
      <c r="CC476" s="123"/>
      <c r="CD476" s="123"/>
      <c r="CE476" s="124"/>
      <c r="CF476" s="122">
        <v>0</v>
      </c>
      <c r="CG476" s="123"/>
      <c r="CH476" s="123"/>
      <c r="CI476" s="123"/>
      <c r="CJ476" s="123"/>
      <c r="CK476" s="123"/>
      <c r="CL476" s="124"/>
      <c r="CM476" s="122">
        <v>0</v>
      </c>
      <c r="CN476" s="123"/>
      <c r="CO476" s="123"/>
      <c r="CP476" s="123"/>
      <c r="CQ476" s="123"/>
      <c r="CR476" s="123"/>
      <c r="CS476" s="124"/>
      <c r="CT476" s="122">
        <v>63.13</v>
      </c>
      <c r="CU476" s="123"/>
      <c r="CV476" s="123"/>
      <c r="CW476" s="123"/>
      <c r="CX476" s="123"/>
      <c r="CY476" s="123"/>
      <c r="CZ476" s="124"/>
      <c r="DA476" s="122">
        <v>63.62</v>
      </c>
      <c r="DB476" s="123"/>
      <c r="DC476" s="123"/>
      <c r="DD476" s="123"/>
      <c r="DE476" s="123"/>
      <c r="DF476" s="123"/>
      <c r="DG476" s="124"/>
      <c r="DH476" s="122">
        <v>116.92</v>
      </c>
      <c r="DI476" s="123"/>
      <c r="DJ476" s="123"/>
      <c r="DK476" s="123"/>
      <c r="DL476" s="123"/>
      <c r="DM476" s="123"/>
      <c r="DN476" s="124"/>
      <c r="DO476" s="122">
        <v>131.13</v>
      </c>
      <c r="DP476" s="123"/>
      <c r="DQ476" s="123"/>
      <c r="DR476" s="123"/>
      <c r="DS476" s="123"/>
      <c r="DT476" s="123"/>
      <c r="DU476" s="124"/>
      <c r="DV476" s="122">
        <v>103.26</v>
      </c>
      <c r="DW476" s="123"/>
      <c r="DX476" s="123"/>
      <c r="DY476" s="123"/>
      <c r="DZ476" s="123"/>
      <c r="EA476" s="123"/>
      <c r="EB476" s="124"/>
      <c r="EC476" s="122">
        <v>116.52</v>
      </c>
      <c r="ED476" s="123"/>
      <c r="EE476" s="123"/>
      <c r="EF476" s="123"/>
      <c r="EG476" s="123"/>
      <c r="EH476" s="123"/>
      <c r="EI476" s="124"/>
      <c r="EJ476" s="122">
        <v>152.25</v>
      </c>
      <c r="EK476" s="123"/>
      <c r="EL476" s="123"/>
      <c r="EM476" s="123"/>
      <c r="EN476" s="123"/>
      <c r="EO476" s="123"/>
      <c r="EP476" s="124"/>
      <c r="EQ476" s="122">
        <v>121.19</v>
      </c>
      <c r="ER476" s="123"/>
      <c r="ES476" s="123"/>
      <c r="ET476" s="123"/>
      <c r="EU476" s="123"/>
      <c r="EV476" s="123"/>
      <c r="EW476" s="124"/>
      <c r="EX476" s="122">
        <v>0</v>
      </c>
      <c r="EY476" s="123"/>
      <c r="EZ476" s="123"/>
      <c r="FA476" s="123"/>
      <c r="FB476" s="123"/>
      <c r="FC476" s="123"/>
      <c r="FD476" s="124"/>
      <c r="FE476" s="122">
        <v>0</v>
      </c>
      <c r="FF476" s="123"/>
      <c r="FG476" s="123"/>
      <c r="FH476" s="123"/>
      <c r="FI476" s="123"/>
      <c r="FJ476" s="123"/>
      <c r="FK476" s="124"/>
    </row>
    <row r="477" spans="1:167" s="2" customFormat="1" ht="15.75" customHeight="1" x14ac:dyDescent="0.2">
      <c r="A477" s="125" t="s">
        <v>98</v>
      </c>
      <c r="B477" s="125"/>
      <c r="C477" s="125"/>
      <c r="D477" s="125"/>
      <c r="E477" s="125"/>
      <c r="F477" s="125"/>
      <c r="G477" s="125"/>
      <c r="H477" s="126"/>
      <c r="I477" s="122">
        <v>0</v>
      </c>
      <c r="J477" s="123"/>
      <c r="K477" s="123"/>
      <c r="L477" s="123"/>
      <c r="M477" s="123"/>
      <c r="N477" s="124"/>
      <c r="O477" s="122">
        <v>0</v>
      </c>
      <c r="P477" s="123"/>
      <c r="Q477" s="123"/>
      <c r="R477" s="123"/>
      <c r="S477" s="123"/>
      <c r="T477" s="124"/>
      <c r="U477" s="122">
        <v>0</v>
      </c>
      <c r="V477" s="123"/>
      <c r="W477" s="123"/>
      <c r="X477" s="123"/>
      <c r="Y477" s="123"/>
      <c r="Z477" s="124"/>
      <c r="AA477" s="122">
        <v>0</v>
      </c>
      <c r="AB477" s="123"/>
      <c r="AC477" s="123"/>
      <c r="AD477" s="123"/>
      <c r="AE477" s="123"/>
      <c r="AF477" s="124"/>
      <c r="AG477" s="122">
        <v>0</v>
      </c>
      <c r="AH477" s="123"/>
      <c r="AI477" s="123"/>
      <c r="AJ477" s="123"/>
      <c r="AK477" s="123"/>
      <c r="AL477" s="124"/>
      <c r="AM477" s="122">
        <v>9.09</v>
      </c>
      <c r="AN477" s="123"/>
      <c r="AO477" s="123"/>
      <c r="AP477" s="123"/>
      <c r="AQ477" s="123"/>
      <c r="AR477" s="124"/>
      <c r="AS477" s="122">
        <v>96.67</v>
      </c>
      <c r="AT477" s="123"/>
      <c r="AU477" s="123"/>
      <c r="AV477" s="123"/>
      <c r="AW477" s="123"/>
      <c r="AX477" s="124"/>
      <c r="AY477" s="122">
        <v>161.99</v>
      </c>
      <c r="AZ477" s="123"/>
      <c r="BA477" s="123"/>
      <c r="BB477" s="123"/>
      <c r="BC477" s="123"/>
      <c r="BD477" s="123"/>
      <c r="BE477" s="122">
        <v>136.88</v>
      </c>
      <c r="BF477" s="123"/>
      <c r="BG477" s="123"/>
      <c r="BH477" s="123"/>
      <c r="BI477" s="123"/>
      <c r="BJ477" s="124"/>
      <c r="BK477" s="122">
        <v>66.3</v>
      </c>
      <c r="BL477" s="123"/>
      <c r="BM477" s="123"/>
      <c r="BN477" s="123"/>
      <c r="BO477" s="123"/>
      <c r="BP477" s="123"/>
      <c r="BQ477" s="124"/>
      <c r="BR477" s="122">
        <v>140.12</v>
      </c>
      <c r="BS477" s="123"/>
      <c r="BT477" s="123"/>
      <c r="BU477" s="123"/>
      <c r="BV477" s="123"/>
      <c r="BW477" s="123"/>
      <c r="BX477" s="124"/>
      <c r="BY477" s="122">
        <v>0.54</v>
      </c>
      <c r="BZ477" s="123"/>
      <c r="CA477" s="123"/>
      <c r="CB477" s="123"/>
      <c r="CC477" s="123"/>
      <c r="CD477" s="123"/>
      <c r="CE477" s="124"/>
      <c r="CF477" s="122">
        <v>93.14</v>
      </c>
      <c r="CG477" s="123"/>
      <c r="CH477" s="123"/>
      <c r="CI477" s="123"/>
      <c r="CJ477" s="123"/>
      <c r="CK477" s="123"/>
      <c r="CL477" s="124"/>
      <c r="CM477" s="122">
        <v>278.16000000000003</v>
      </c>
      <c r="CN477" s="123"/>
      <c r="CO477" s="123"/>
      <c r="CP477" s="123"/>
      <c r="CQ477" s="123"/>
      <c r="CR477" s="123"/>
      <c r="CS477" s="124"/>
      <c r="CT477" s="122">
        <v>1268.06</v>
      </c>
      <c r="CU477" s="123"/>
      <c r="CV477" s="123"/>
      <c r="CW477" s="123"/>
      <c r="CX477" s="123"/>
      <c r="CY477" s="123"/>
      <c r="CZ477" s="124"/>
      <c r="DA477" s="122">
        <v>57.04</v>
      </c>
      <c r="DB477" s="123"/>
      <c r="DC477" s="123"/>
      <c r="DD477" s="123"/>
      <c r="DE477" s="123"/>
      <c r="DF477" s="123"/>
      <c r="DG477" s="124"/>
      <c r="DH477" s="122">
        <v>42.61</v>
      </c>
      <c r="DI477" s="123"/>
      <c r="DJ477" s="123"/>
      <c r="DK477" s="123"/>
      <c r="DL477" s="123"/>
      <c r="DM477" s="123"/>
      <c r="DN477" s="124"/>
      <c r="DO477" s="122">
        <v>38.81</v>
      </c>
      <c r="DP477" s="123"/>
      <c r="DQ477" s="123"/>
      <c r="DR477" s="123"/>
      <c r="DS477" s="123"/>
      <c r="DT477" s="123"/>
      <c r="DU477" s="124"/>
      <c r="DV477" s="122">
        <v>0</v>
      </c>
      <c r="DW477" s="123"/>
      <c r="DX477" s="123"/>
      <c r="DY477" s="123"/>
      <c r="DZ477" s="123"/>
      <c r="EA477" s="123"/>
      <c r="EB477" s="124"/>
      <c r="EC477" s="122">
        <v>0</v>
      </c>
      <c r="ED477" s="123"/>
      <c r="EE477" s="123"/>
      <c r="EF477" s="123"/>
      <c r="EG477" s="123"/>
      <c r="EH477" s="123"/>
      <c r="EI477" s="124"/>
      <c r="EJ477" s="122">
        <v>60.2</v>
      </c>
      <c r="EK477" s="123"/>
      <c r="EL477" s="123"/>
      <c r="EM477" s="123"/>
      <c r="EN477" s="123"/>
      <c r="EO477" s="123"/>
      <c r="EP477" s="124"/>
      <c r="EQ477" s="122">
        <v>12.46</v>
      </c>
      <c r="ER477" s="123"/>
      <c r="ES477" s="123"/>
      <c r="ET477" s="123"/>
      <c r="EU477" s="123"/>
      <c r="EV477" s="123"/>
      <c r="EW477" s="124"/>
      <c r="EX477" s="122">
        <v>0</v>
      </c>
      <c r="EY477" s="123"/>
      <c r="EZ477" s="123"/>
      <c r="FA477" s="123"/>
      <c r="FB477" s="123"/>
      <c r="FC477" s="123"/>
      <c r="FD477" s="124"/>
      <c r="FE477" s="122">
        <v>0</v>
      </c>
      <c r="FF477" s="123"/>
      <c r="FG477" s="123"/>
      <c r="FH477" s="123"/>
      <c r="FI477" s="123"/>
      <c r="FJ477" s="123"/>
      <c r="FK477" s="124"/>
    </row>
    <row r="478" spans="1:167" s="2" customFormat="1" ht="15.75" customHeight="1" x14ac:dyDescent="0.2">
      <c r="A478" s="125" t="s">
        <v>99</v>
      </c>
      <c r="B478" s="125"/>
      <c r="C478" s="125"/>
      <c r="D478" s="125"/>
      <c r="E478" s="125"/>
      <c r="F478" s="125"/>
      <c r="G478" s="125"/>
      <c r="H478" s="126"/>
      <c r="I478" s="122">
        <v>0</v>
      </c>
      <c r="J478" s="123"/>
      <c r="K478" s="123"/>
      <c r="L478" s="123"/>
      <c r="M478" s="123"/>
      <c r="N478" s="124"/>
      <c r="O478" s="122">
        <v>0</v>
      </c>
      <c r="P478" s="123"/>
      <c r="Q478" s="123"/>
      <c r="R478" s="123"/>
      <c r="S478" s="123"/>
      <c r="T478" s="124"/>
      <c r="U478" s="122">
        <v>0</v>
      </c>
      <c r="V478" s="123"/>
      <c r="W478" s="123"/>
      <c r="X478" s="123"/>
      <c r="Y478" s="123"/>
      <c r="Z478" s="124"/>
      <c r="AA478" s="122">
        <v>0</v>
      </c>
      <c r="AB478" s="123"/>
      <c r="AC478" s="123"/>
      <c r="AD478" s="123"/>
      <c r="AE478" s="123"/>
      <c r="AF478" s="124"/>
      <c r="AG478" s="122">
        <v>0</v>
      </c>
      <c r="AH478" s="123"/>
      <c r="AI478" s="123"/>
      <c r="AJ478" s="123"/>
      <c r="AK478" s="123"/>
      <c r="AL478" s="124"/>
      <c r="AM478" s="122">
        <v>31.79</v>
      </c>
      <c r="AN478" s="123"/>
      <c r="AO478" s="123"/>
      <c r="AP478" s="123"/>
      <c r="AQ478" s="123"/>
      <c r="AR478" s="124"/>
      <c r="AS478" s="122">
        <v>56.36</v>
      </c>
      <c r="AT478" s="123"/>
      <c r="AU478" s="123"/>
      <c r="AV478" s="123"/>
      <c r="AW478" s="123"/>
      <c r="AX478" s="124"/>
      <c r="AY478" s="122">
        <v>85.6</v>
      </c>
      <c r="AZ478" s="123"/>
      <c r="BA478" s="123"/>
      <c r="BB478" s="123"/>
      <c r="BC478" s="123"/>
      <c r="BD478" s="123"/>
      <c r="BE478" s="122">
        <v>94.4</v>
      </c>
      <c r="BF478" s="123"/>
      <c r="BG478" s="123"/>
      <c r="BH478" s="123"/>
      <c r="BI478" s="123"/>
      <c r="BJ478" s="124"/>
      <c r="BK478" s="122">
        <v>100.63</v>
      </c>
      <c r="BL478" s="123"/>
      <c r="BM478" s="123"/>
      <c r="BN478" s="123"/>
      <c r="BO478" s="123"/>
      <c r="BP478" s="123"/>
      <c r="BQ478" s="124"/>
      <c r="BR478" s="122">
        <v>35.56</v>
      </c>
      <c r="BS478" s="123"/>
      <c r="BT478" s="123"/>
      <c r="BU478" s="123"/>
      <c r="BV478" s="123"/>
      <c r="BW478" s="123"/>
      <c r="BX478" s="124"/>
      <c r="BY478" s="122">
        <v>14.83</v>
      </c>
      <c r="BZ478" s="123"/>
      <c r="CA478" s="123"/>
      <c r="CB478" s="123"/>
      <c r="CC478" s="123"/>
      <c r="CD478" s="123"/>
      <c r="CE478" s="124"/>
      <c r="CF478" s="122">
        <v>62.14</v>
      </c>
      <c r="CG478" s="123"/>
      <c r="CH478" s="123"/>
      <c r="CI478" s="123"/>
      <c r="CJ478" s="123"/>
      <c r="CK478" s="123"/>
      <c r="CL478" s="124"/>
      <c r="CM478" s="122">
        <v>42.09</v>
      </c>
      <c r="CN478" s="123"/>
      <c r="CO478" s="123"/>
      <c r="CP478" s="123"/>
      <c r="CQ478" s="123"/>
      <c r="CR478" s="123"/>
      <c r="CS478" s="124"/>
      <c r="CT478" s="122">
        <v>34.14</v>
      </c>
      <c r="CU478" s="123"/>
      <c r="CV478" s="123"/>
      <c r="CW478" s="123"/>
      <c r="CX478" s="123"/>
      <c r="CY478" s="123"/>
      <c r="CZ478" s="124"/>
      <c r="DA478" s="122">
        <v>35.11</v>
      </c>
      <c r="DB478" s="123"/>
      <c r="DC478" s="123"/>
      <c r="DD478" s="123"/>
      <c r="DE478" s="123"/>
      <c r="DF478" s="123"/>
      <c r="DG478" s="124"/>
      <c r="DH478" s="122">
        <v>0</v>
      </c>
      <c r="DI478" s="123"/>
      <c r="DJ478" s="123"/>
      <c r="DK478" s="123"/>
      <c r="DL478" s="123"/>
      <c r="DM478" s="123"/>
      <c r="DN478" s="124"/>
      <c r="DO478" s="122">
        <v>0</v>
      </c>
      <c r="DP478" s="123"/>
      <c r="DQ478" s="123"/>
      <c r="DR478" s="123"/>
      <c r="DS478" s="123"/>
      <c r="DT478" s="123"/>
      <c r="DU478" s="124"/>
      <c r="DV478" s="122">
        <v>0</v>
      </c>
      <c r="DW478" s="123"/>
      <c r="DX478" s="123"/>
      <c r="DY478" s="123"/>
      <c r="DZ478" s="123"/>
      <c r="EA478" s="123"/>
      <c r="EB478" s="124"/>
      <c r="EC478" s="122">
        <v>0</v>
      </c>
      <c r="ED478" s="123"/>
      <c r="EE478" s="123"/>
      <c r="EF478" s="123"/>
      <c r="EG478" s="123"/>
      <c r="EH478" s="123"/>
      <c r="EI478" s="124"/>
      <c r="EJ478" s="122">
        <v>0</v>
      </c>
      <c r="EK478" s="123"/>
      <c r="EL478" s="123"/>
      <c r="EM478" s="123"/>
      <c r="EN478" s="123"/>
      <c r="EO478" s="123"/>
      <c r="EP478" s="124"/>
      <c r="EQ478" s="122">
        <v>0</v>
      </c>
      <c r="ER478" s="123"/>
      <c r="ES478" s="123"/>
      <c r="ET478" s="123"/>
      <c r="EU478" s="123"/>
      <c r="EV478" s="123"/>
      <c r="EW478" s="124"/>
      <c r="EX478" s="122">
        <v>0</v>
      </c>
      <c r="EY478" s="123"/>
      <c r="EZ478" s="123"/>
      <c r="FA478" s="123"/>
      <c r="FB478" s="123"/>
      <c r="FC478" s="123"/>
      <c r="FD478" s="124"/>
      <c r="FE478" s="122">
        <v>0</v>
      </c>
      <c r="FF478" s="123"/>
      <c r="FG478" s="123"/>
      <c r="FH478" s="123"/>
      <c r="FI478" s="123"/>
      <c r="FJ478" s="123"/>
      <c r="FK478" s="124"/>
    </row>
    <row r="479" spans="1:167" s="2" customFormat="1" ht="15.75" customHeight="1" x14ac:dyDescent="0.2">
      <c r="A479" s="125" t="s">
        <v>7</v>
      </c>
      <c r="B479" s="125"/>
      <c r="C479" s="125"/>
      <c r="D479" s="125"/>
      <c r="E479" s="125"/>
      <c r="F479" s="125"/>
      <c r="G479" s="125"/>
      <c r="H479" s="126"/>
      <c r="I479" s="122">
        <v>0</v>
      </c>
      <c r="J479" s="123"/>
      <c r="K479" s="123"/>
      <c r="L479" s="123"/>
      <c r="M479" s="123"/>
      <c r="N479" s="124"/>
      <c r="O479" s="122">
        <v>0</v>
      </c>
      <c r="P479" s="123"/>
      <c r="Q479" s="123"/>
      <c r="R479" s="123"/>
      <c r="S479" s="123"/>
      <c r="T479" s="124"/>
      <c r="U479" s="122">
        <v>15.96</v>
      </c>
      <c r="V479" s="123"/>
      <c r="W479" s="123"/>
      <c r="X479" s="123"/>
      <c r="Y479" s="123"/>
      <c r="Z479" s="124"/>
      <c r="AA479" s="122">
        <v>14.01</v>
      </c>
      <c r="AB479" s="123"/>
      <c r="AC479" s="123"/>
      <c r="AD479" s="123"/>
      <c r="AE479" s="123"/>
      <c r="AF479" s="124"/>
      <c r="AG479" s="122">
        <v>104.55</v>
      </c>
      <c r="AH479" s="123"/>
      <c r="AI479" s="123"/>
      <c r="AJ479" s="123"/>
      <c r="AK479" s="123"/>
      <c r="AL479" s="124"/>
      <c r="AM479" s="122">
        <v>83.57</v>
      </c>
      <c r="AN479" s="123"/>
      <c r="AO479" s="123"/>
      <c r="AP479" s="123"/>
      <c r="AQ479" s="123"/>
      <c r="AR479" s="124"/>
      <c r="AS479" s="122">
        <v>127.01</v>
      </c>
      <c r="AT479" s="123"/>
      <c r="AU479" s="123"/>
      <c r="AV479" s="123"/>
      <c r="AW479" s="123"/>
      <c r="AX479" s="124"/>
      <c r="AY479" s="122">
        <v>149.29</v>
      </c>
      <c r="AZ479" s="123"/>
      <c r="BA479" s="123"/>
      <c r="BB479" s="123"/>
      <c r="BC479" s="123"/>
      <c r="BD479" s="123"/>
      <c r="BE479" s="122">
        <v>83.69</v>
      </c>
      <c r="BF479" s="123"/>
      <c r="BG479" s="123"/>
      <c r="BH479" s="123"/>
      <c r="BI479" s="123"/>
      <c r="BJ479" s="124"/>
      <c r="BK479" s="122">
        <v>105.87</v>
      </c>
      <c r="BL479" s="123"/>
      <c r="BM479" s="123"/>
      <c r="BN479" s="123"/>
      <c r="BO479" s="123"/>
      <c r="BP479" s="123"/>
      <c r="BQ479" s="124"/>
      <c r="BR479" s="122">
        <v>77.47</v>
      </c>
      <c r="BS479" s="123"/>
      <c r="BT479" s="123"/>
      <c r="BU479" s="123"/>
      <c r="BV479" s="123"/>
      <c r="BW479" s="123"/>
      <c r="BX479" s="124"/>
      <c r="BY479" s="122">
        <v>36.51</v>
      </c>
      <c r="BZ479" s="123"/>
      <c r="CA479" s="123"/>
      <c r="CB479" s="123"/>
      <c r="CC479" s="123"/>
      <c r="CD479" s="123"/>
      <c r="CE479" s="124"/>
      <c r="CF479" s="122">
        <v>23.19</v>
      </c>
      <c r="CG479" s="123"/>
      <c r="CH479" s="123"/>
      <c r="CI479" s="123"/>
      <c r="CJ479" s="123"/>
      <c r="CK479" s="123"/>
      <c r="CL479" s="124"/>
      <c r="CM479" s="122">
        <v>20.83</v>
      </c>
      <c r="CN479" s="123"/>
      <c r="CO479" s="123"/>
      <c r="CP479" s="123"/>
      <c r="CQ479" s="123"/>
      <c r="CR479" s="123"/>
      <c r="CS479" s="124"/>
      <c r="CT479" s="122">
        <v>0</v>
      </c>
      <c r="CU479" s="123"/>
      <c r="CV479" s="123"/>
      <c r="CW479" s="123"/>
      <c r="CX479" s="123"/>
      <c r="CY479" s="123"/>
      <c r="CZ479" s="124"/>
      <c r="DA479" s="122">
        <v>0</v>
      </c>
      <c r="DB479" s="123"/>
      <c r="DC479" s="123"/>
      <c r="DD479" s="123"/>
      <c r="DE479" s="123"/>
      <c r="DF479" s="123"/>
      <c r="DG479" s="124"/>
      <c r="DH479" s="122">
        <v>0</v>
      </c>
      <c r="DI479" s="123"/>
      <c r="DJ479" s="123"/>
      <c r="DK479" s="123"/>
      <c r="DL479" s="123"/>
      <c r="DM479" s="123"/>
      <c r="DN479" s="124"/>
      <c r="DO479" s="122">
        <v>0</v>
      </c>
      <c r="DP479" s="123"/>
      <c r="DQ479" s="123"/>
      <c r="DR479" s="123"/>
      <c r="DS479" s="123"/>
      <c r="DT479" s="123"/>
      <c r="DU479" s="124"/>
      <c r="DV479" s="122">
        <v>0</v>
      </c>
      <c r="DW479" s="123"/>
      <c r="DX479" s="123"/>
      <c r="DY479" s="123"/>
      <c r="DZ479" s="123"/>
      <c r="EA479" s="123"/>
      <c r="EB479" s="124"/>
      <c r="EC479" s="122">
        <v>0</v>
      </c>
      <c r="ED479" s="123"/>
      <c r="EE479" s="123"/>
      <c r="EF479" s="123"/>
      <c r="EG479" s="123"/>
      <c r="EH479" s="123"/>
      <c r="EI479" s="124"/>
      <c r="EJ479" s="122">
        <v>0</v>
      </c>
      <c r="EK479" s="123"/>
      <c r="EL479" s="123"/>
      <c r="EM479" s="123"/>
      <c r="EN479" s="123"/>
      <c r="EO479" s="123"/>
      <c r="EP479" s="124"/>
      <c r="EQ479" s="122">
        <v>0</v>
      </c>
      <c r="ER479" s="123"/>
      <c r="ES479" s="123"/>
      <c r="ET479" s="123"/>
      <c r="EU479" s="123"/>
      <c r="EV479" s="123"/>
      <c r="EW479" s="124"/>
      <c r="EX479" s="122">
        <v>0</v>
      </c>
      <c r="EY479" s="123"/>
      <c r="EZ479" s="123"/>
      <c r="FA479" s="123"/>
      <c r="FB479" s="123"/>
      <c r="FC479" s="123"/>
      <c r="FD479" s="124"/>
      <c r="FE479" s="122">
        <v>0</v>
      </c>
      <c r="FF479" s="123"/>
      <c r="FG479" s="123"/>
      <c r="FH479" s="123"/>
      <c r="FI479" s="123"/>
      <c r="FJ479" s="123"/>
      <c r="FK479" s="124"/>
    </row>
    <row r="480" spans="1:167" s="2" customFormat="1" ht="15.75" customHeight="1" x14ac:dyDescent="0.2">
      <c r="A480" s="125" t="s">
        <v>100</v>
      </c>
      <c r="B480" s="125"/>
      <c r="C480" s="125"/>
      <c r="D480" s="125"/>
      <c r="E480" s="125"/>
      <c r="F480" s="125"/>
      <c r="G480" s="125"/>
      <c r="H480" s="126"/>
      <c r="I480" s="122">
        <v>0</v>
      </c>
      <c r="J480" s="123"/>
      <c r="K480" s="123"/>
      <c r="L480" s="123"/>
      <c r="M480" s="123"/>
      <c r="N480" s="124"/>
      <c r="O480" s="122">
        <v>0</v>
      </c>
      <c r="P480" s="123"/>
      <c r="Q480" s="123"/>
      <c r="R480" s="123"/>
      <c r="S480" s="123"/>
      <c r="T480" s="124"/>
      <c r="U480" s="122">
        <v>0</v>
      </c>
      <c r="V480" s="123"/>
      <c r="W480" s="123"/>
      <c r="X480" s="123"/>
      <c r="Y480" s="123"/>
      <c r="Z480" s="124"/>
      <c r="AA480" s="122">
        <v>0</v>
      </c>
      <c r="AB480" s="123"/>
      <c r="AC480" s="123"/>
      <c r="AD480" s="123"/>
      <c r="AE480" s="123"/>
      <c r="AF480" s="124"/>
      <c r="AG480" s="122">
        <v>1.72</v>
      </c>
      <c r="AH480" s="123"/>
      <c r="AI480" s="123"/>
      <c r="AJ480" s="123"/>
      <c r="AK480" s="123"/>
      <c r="AL480" s="124"/>
      <c r="AM480" s="122">
        <v>13.99</v>
      </c>
      <c r="AN480" s="123"/>
      <c r="AO480" s="123"/>
      <c r="AP480" s="123"/>
      <c r="AQ480" s="123"/>
      <c r="AR480" s="124"/>
      <c r="AS480" s="122">
        <v>82.87</v>
      </c>
      <c r="AT480" s="123"/>
      <c r="AU480" s="123"/>
      <c r="AV480" s="123"/>
      <c r="AW480" s="123"/>
      <c r="AX480" s="124"/>
      <c r="AY480" s="122">
        <v>31.48</v>
      </c>
      <c r="AZ480" s="123"/>
      <c r="BA480" s="123"/>
      <c r="BB480" s="123"/>
      <c r="BC480" s="123"/>
      <c r="BD480" s="123"/>
      <c r="BE480" s="122">
        <v>0.27</v>
      </c>
      <c r="BF480" s="123"/>
      <c r="BG480" s="123"/>
      <c r="BH480" s="123"/>
      <c r="BI480" s="123"/>
      <c r="BJ480" s="124"/>
      <c r="BK480" s="122">
        <v>117.1</v>
      </c>
      <c r="BL480" s="123"/>
      <c r="BM480" s="123"/>
      <c r="BN480" s="123"/>
      <c r="BO480" s="123"/>
      <c r="BP480" s="123"/>
      <c r="BQ480" s="124"/>
      <c r="BR480" s="122">
        <v>16.55</v>
      </c>
      <c r="BS480" s="123"/>
      <c r="BT480" s="123"/>
      <c r="BU480" s="123"/>
      <c r="BV480" s="123"/>
      <c r="BW480" s="123"/>
      <c r="BX480" s="124"/>
      <c r="BY480" s="122">
        <v>0</v>
      </c>
      <c r="BZ480" s="123"/>
      <c r="CA480" s="123"/>
      <c r="CB480" s="123"/>
      <c r="CC480" s="123"/>
      <c r="CD480" s="123"/>
      <c r="CE480" s="124"/>
      <c r="CF480" s="122">
        <v>21.18</v>
      </c>
      <c r="CG480" s="123"/>
      <c r="CH480" s="123"/>
      <c r="CI480" s="123"/>
      <c r="CJ480" s="123"/>
      <c r="CK480" s="123"/>
      <c r="CL480" s="124"/>
      <c r="CM480" s="122">
        <v>5.15</v>
      </c>
      <c r="CN480" s="123"/>
      <c r="CO480" s="123"/>
      <c r="CP480" s="123"/>
      <c r="CQ480" s="123"/>
      <c r="CR480" s="123"/>
      <c r="CS480" s="124"/>
      <c r="CT480" s="122">
        <v>133.85</v>
      </c>
      <c r="CU480" s="123"/>
      <c r="CV480" s="123"/>
      <c r="CW480" s="123"/>
      <c r="CX480" s="123"/>
      <c r="CY480" s="123"/>
      <c r="CZ480" s="124"/>
      <c r="DA480" s="122">
        <v>68.760000000000005</v>
      </c>
      <c r="DB480" s="123"/>
      <c r="DC480" s="123"/>
      <c r="DD480" s="123"/>
      <c r="DE480" s="123"/>
      <c r="DF480" s="123"/>
      <c r="DG480" s="124"/>
      <c r="DH480" s="122">
        <v>370.03</v>
      </c>
      <c r="DI480" s="123"/>
      <c r="DJ480" s="123"/>
      <c r="DK480" s="123"/>
      <c r="DL480" s="123"/>
      <c r="DM480" s="123"/>
      <c r="DN480" s="124"/>
      <c r="DO480" s="122">
        <v>352.27</v>
      </c>
      <c r="DP480" s="123"/>
      <c r="DQ480" s="123"/>
      <c r="DR480" s="123"/>
      <c r="DS480" s="123"/>
      <c r="DT480" s="123"/>
      <c r="DU480" s="124"/>
      <c r="DV480" s="122">
        <v>2401.5500000000002</v>
      </c>
      <c r="DW480" s="123"/>
      <c r="DX480" s="123"/>
      <c r="DY480" s="123"/>
      <c r="DZ480" s="123"/>
      <c r="EA480" s="123"/>
      <c r="EB480" s="124"/>
      <c r="EC480" s="122">
        <v>1600.54</v>
      </c>
      <c r="ED480" s="123"/>
      <c r="EE480" s="123"/>
      <c r="EF480" s="123"/>
      <c r="EG480" s="123"/>
      <c r="EH480" s="123"/>
      <c r="EI480" s="124"/>
      <c r="EJ480" s="122">
        <v>2459.6</v>
      </c>
      <c r="EK480" s="123"/>
      <c r="EL480" s="123"/>
      <c r="EM480" s="123"/>
      <c r="EN480" s="123"/>
      <c r="EO480" s="123"/>
      <c r="EP480" s="124"/>
      <c r="EQ480" s="122">
        <v>2461.34</v>
      </c>
      <c r="ER480" s="123"/>
      <c r="ES480" s="123"/>
      <c r="ET480" s="123"/>
      <c r="EU480" s="123"/>
      <c r="EV480" s="123"/>
      <c r="EW480" s="124"/>
      <c r="EX480" s="122">
        <v>0</v>
      </c>
      <c r="EY480" s="123"/>
      <c r="EZ480" s="123"/>
      <c r="FA480" s="123"/>
      <c r="FB480" s="123"/>
      <c r="FC480" s="123"/>
      <c r="FD480" s="124"/>
      <c r="FE480" s="122">
        <v>0</v>
      </c>
      <c r="FF480" s="123"/>
      <c r="FG480" s="123"/>
      <c r="FH480" s="123"/>
      <c r="FI480" s="123"/>
      <c r="FJ480" s="123"/>
      <c r="FK480" s="124"/>
    </row>
    <row r="481" spans="1:167" s="2" customFormat="1" ht="15.75" customHeight="1" x14ac:dyDescent="0.2">
      <c r="A481" s="125" t="s">
        <v>101</v>
      </c>
      <c r="B481" s="125"/>
      <c r="C481" s="125"/>
      <c r="D481" s="125"/>
      <c r="E481" s="125"/>
      <c r="F481" s="125"/>
      <c r="G481" s="125"/>
      <c r="H481" s="126"/>
      <c r="I481" s="122">
        <v>0</v>
      </c>
      <c r="J481" s="123"/>
      <c r="K481" s="123"/>
      <c r="L481" s="123"/>
      <c r="M481" s="123"/>
      <c r="N481" s="124"/>
      <c r="O481" s="122">
        <v>0</v>
      </c>
      <c r="P481" s="123"/>
      <c r="Q481" s="123"/>
      <c r="R481" s="123"/>
      <c r="S481" s="123"/>
      <c r="T481" s="124"/>
      <c r="U481" s="122">
        <v>0</v>
      </c>
      <c r="V481" s="123"/>
      <c r="W481" s="123"/>
      <c r="X481" s="123"/>
      <c r="Y481" s="123"/>
      <c r="Z481" s="124"/>
      <c r="AA481" s="122">
        <v>0</v>
      </c>
      <c r="AB481" s="123"/>
      <c r="AC481" s="123"/>
      <c r="AD481" s="123"/>
      <c r="AE481" s="123"/>
      <c r="AF481" s="124"/>
      <c r="AG481" s="122">
        <v>0</v>
      </c>
      <c r="AH481" s="123"/>
      <c r="AI481" s="123"/>
      <c r="AJ481" s="123"/>
      <c r="AK481" s="123"/>
      <c r="AL481" s="124"/>
      <c r="AM481" s="122">
        <v>30.56</v>
      </c>
      <c r="AN481" s="123"/>
      <c r="AO481" s="123"/>
      <c r="AP481" s="123"/>
      <c r="AQ481" s="123"/>
      <c r="AR481" s="124"/>
      <c r="AS481" s="122">
        <v>58.16</v>
      </c>
      <c r="AT481" s="123"/>
      <c r="AU481" s="123"/>
      <c r="AV481" s="123"/>
      <c r="AW481" s="123"/>
      <c r="AX481" s="124"/>
      <c r="AY481" s="122">
        <v>91.11</v>
      </c>
      <c r="AZ481" s="123"/>
      <c r="BA481" s="123"/>
      <c r="BB481" s="123"/>
      <c r="BC481" s="123"/>
      <c r="BD481" s="123"/>
      <c r="BE481" s="122">
        <v>116.03</v>
      </c>
      <c r="BF481" s="123"/>
      <c r="BG481" s="123"/>
      <c r="BH481" s="123"/>
      <c r="BI481" s="123"/>
      <c r="BJ481" s="124"/>
      <c r="BK481" s="122">
        <v>76.73</v>
      </c>
      <c r="BL481" s="123"/>
      <c r="BM481" s="123"/>
      <c r="BN481" s="123"/>
      <c r="BO481" s="123"/>
      <c r="BP481" s="123"/>
      <c r="BQ481" s="124"/>
      <c r="BR481" s="122">
        <v>0</v>
      </c>
      <c r="BS481" s="123"/>
      <c r="BT481" s="123"/>
      <c r="BU481" s="123"/>
      <c r="BV481" s="123"/>
      <c r="BW481" s="123"/>
      <c r="BX481" s="124"/>
      <c r="BY481" s="122">
        <v>0</v>
      </c>
      <c r="BZ481" s="123"/>
      <c r="CA481" s="123"/>
      <c r="CB481" s="123"/>
      <c r="CC481" s="123"/>
      <c r="CD481" s="123"/>
      <c r="CE481" s="124"/>
      <c r="CF481" s="122">
        <v>137.32</v>
      </c>
      <c r="CG481" s="123"/>
      <c r="CH481" s="123"/>
      <c r="CI481" s="123"/>
      <c r="CJ481" s="123"/>
      <c r="CK481" s="123"/>
      <c r="CL481" s="124"/>
      <c r="CM481" s="122">
        <v>106.15</v>
      </c>
      <c r="CN481" s="123"/>
      <c r="CO481" s="123"/>
      <c r="CP481" s="123"/>
      <c r="CQ481" s="123"/>
      <c r="CR481" s="123"/>
      <c r="CS481" s="124"/>
      <c r="CT481" s="122">
        <v>149.19</v>
      </c>
      <c r="CU481" s="123"/>
      <c r="CV481" s="123"/>
      <c r="CW481" s="123"/>
      <c r="CX481" s="123"/>
      <c r="CY481" s="123"/>
      <c r="CZ481" s="124"/>
      <c r="DA481" s="122">
        <v>53.43</v>
      </c>
      <c r="DB481" s="123"/>
      <c r="DC481" s="123"/>
      <c r="DD481" s="123"/>
      <c r="DE481" s="123"/>
      <c r="DF481" s="123"/>
      <c r="DG481" s="124"/>
      <c r="DH481" s="122">
        <v>15.53</v>
      </c>
      <c r="DI481" s="123"/>
      <c r="DJ481" s="123"/>
      <c r="DK481" s="123"/>
      <c r="DL481" s="123"/>
      <c r="DM481" s="123"/>
      <c r="DN481" s="124"/>
      <c r="DO481" s="122">
        <v>0</v>
      </c>
      <c r="DP481" s="123"/>
      <c r="DQ481" s="123"/>
      <c r="DR481" s="123"/>
      <c r="DS481" s="123"/>
      <c r="DT481" s="123"/>
      <c r="DU481" s="124"/>
      <c r="DV481" s="122">
        <v>335.73</v>
      </c>
      <c r="DW481" s="123"/>
      <c r="DX481" s="123"/>
      <c r="DY481" s="123"/>
      <c r="DZ481" s="123"/>
      <c r="EA481" s="123"/>
      <c r="EB481" s="124"/>
      <c r="EC481" s="122">
        <v>364.67</v>
      </c>
      <c r="ED481" s="123"/>
      <c r="EE481" s="123"/>
      <c r="EF481" s="123"/>
      <c r="EG481" s="123"/>
      <c r="EH481" s="123"/>
      <c r="EI481" s="124"/>
      <c r="EJ481" s="122">
        <v>1534.81</v>
      </c>
      <c r="EK481" s="123"/>
      <c r="EL481" s="123"/>
      <c r="EM481" s="123"/>
      <c r="EN481" s="123"/>
      <c r="EO481" s="123"/>
      <c r="EP481" s="124"/>
      <c r="EQ481" s="122">
        <v>1421.51</v>
      </c>
      <c r="ER481" s="123"/>
      <c r="ES481" s="123"/>
      <c r="ET481" s="123"/>
      <c r="EU481" s="123"/>
      <c r="EV481" s="123"/>
      <c r="EW481" s="124"/>
      <c r="EX481" s="122">
        <v>51.45</v>
      </c>
      <c r="EY481" s="123"/>
      <c r="EZ481" s="123"/>
      <c r="FA481" s="123"/>
      <c r="FB481" s="123"/>
      <c r="FC481" s="123"/>
      <c r="FD481" s="124"/>
      <c r="FE481" s="122">
        <v>0</v>
      </c>
      <c r="FF481" s="123"/>
      <c r="FG481" s="123"/>
      <c r="FH481" s="123"/>
      <c r="FI481" s="123"/>
      <c r="FJ481" s="123"/>
      <c r="FK481" s="124"/>
    </row>
    <row r="482" spans="1:167" s="2" customFormat="1" ht="15.75" customHeight="1" x14ac:dyDescent="0.2">
      <c r="A482" s="125" t="s">
        <v>102</v>
      </c>
      <c r="B482" s="125"/>
      <c r="C482" s="125"/>
      <c r="D482" s="125"/>
      <c r="E482" s="125"/>
      <c r="F482" s="125"/>
      <c r="G482" s="125"/>
      <c r="H482" s="126"/>
      <c r="I482" s="122">
        <v>0</v>
      </c>
      <c r="J482" s="123"/>
      <c r="K482" s="123"/>
      <c r="L482" s="123"/>
      <c r="M482" s="123"/>
      <c r="N482" s="124"/>
      <c r="O482" s="122">
        <v>2.98</v>
      </c>
      <c r="P482" s="123"/>
      <c r="Q482" s="123"/>
      <c r="R482" s="123"/>
      <c r="S482" s="123"/>
      <c r="T482" s="124"/>
      <c r="U482" s="122">
        <v>1.34</v>
      </c>
      <c r="V482" s="123"/>
      <c r="W482" s="123"/>
      <c r="X482" s="123"/>
      <c r="Y482" s="123"/>
      <c r="Z482" s="124"/>
      <c r="AA482" s="122">
        <v>8.09</v>
      </c>
      <c r="AB482" s="123"/>
      <c r="AC482" s="123"/>
      <c r="AD482" s="123"/>
      <c r="AE482" s="123"/>
      <c r="AF482" s="124"/>
      <c r="AG482" s="122">
        <v>12.2</v>
      </c>
      <c r="AH482" s="123"/>
      <c r="AI482" s="123"/>
      <c r="AJ482" s="123"/>
      <c r="AK482" s="123"/>
      <c r="AL482" s="124"/>
      <c r="AM482" s="122">
        <v>12.09</v>
      </c>
      <c r="AN482" s="123"/>
      <c r="AO482" s="123"/>
      <c r="AP482" s="123"/>
      <c r="AQ482" s="123"/>
      <c r="AR482" s="124"/>
      <c r="AS482" s="122">
        <v>41.35</v>
      </c>
      <c r="AT482" s="123"/>
      <c r="AU482" s="123"/>
      <c r="AV482" s="123"/>
      <c r="AW482" s="123"/>
      <c r="AX482" s="124"/>
      <c r="AY482" s="122">
        <v>133.18</v>
      </c>
      <c r="AZ482" s="123"/>
      <c r="BA482" s="123"/>
      <c r="BB482" s="123"/>
      <c r="BC482" s="123"/>
      <c r="BD482" s="123"/>
      <c r="BE482" s="122">
        <v>78.5</v>
      </c>
      <c r="BF482" s="123"/>
      <c r="BG482" s="123"/>
      <c r="BH482" s="123"/>
      <c r="BI482" s="123"/>
      <c r="BJ482" s="124"/>
      <c r="BK482" s="122">
        <v>74.19</v>
      </c>
      <c r="BL482" s="123"/>
      <c r="BM482" s="123"/>
      <c r="BN482" s="123"/>
      <c r="BO482" s="123"/>
      <c r="BP482" s="123"/>
      <c r="BQ482" s="124"/>
      <c r="BR482" s="122">
        <v>156.21</v>
      </c>
      <c r="BS482" s="123"/>
      <c r="BT482" s="123"/>
      <c r="BU482" s="123"/>
      <c r="BV482" s="123"/>
      <c r="BW482" s="123"/>
      <c r="BX482" s="124"/>
      <c r="BY482" s="122">
        <v>176.41</v>
      </c>
      <c r="BZ482" s="123"/>
      <c r="CA482" s="123"/>
      <c r="CB482" s="123"/>
      <c r="CC482" s="123"/>
      <c r="CD482" s="123"/>
      <c r="CE482" s="124"/>
      <c r="CF482" s="122">
        <v>179.85</v>
      </c>
      <c r="CG482" s="123"/>
      <c r="CH482" s="123"/>
      <c r="CI482" s="123"/>
      <c r="CJ482" s="123"/>
      <c r="CK482" s="123"/>
      <c r="CL482" s="124"/>
      <c r="CM482" s="122">
        <v>145.47999999999999</v>
      </c>
      <c r="CN482" s="123"/>
      <c r="CO482" s="123"/>
      <c r="CP482" s="123"/>
      <c r="CQ482" s="123"/>
      <c r="CR482" s="123"/>
      <c r="CS482" s="124"/>
      <c r="CT482" s="122">
        <v>147.85</v>
      </c>
      <c r="CU482" s="123"/>
      <c r="CV482" s="123"/>
      <c r="CW482" s="123"/>
      <c r="CX482" s="123"/>
      <c r="CY482" s="123"/>
      <c r="CZ482" s="124"/>
      <c r="DA482" s="122">
        <v>149.29</v>
      </c>
      <c r="DB482" s="123"/>
      <c r="DC482" s="123"/>
      <c r="DD482" s="123"/>
      <c r="DE482" s="123"/>
      <c r="DF482" s="123"/>
      <c r="DG482" s="124"/>
      <c r="DH482" s="122">
        <v>139.02000000000001</v>
      </c>
      <c r="DI482" s="123"/>
      <c r="DJ482" s="123"/>
      <c r="DK482" s="123"/>
      <c r="DL482" s="123"/>
      <c r="DM482" s="123"/>
      <c r="DN482" s="124"/>
      <c r="DO482" s="122">
        <v>91.98</v>
      </c>
      <c r="DP482" s="123"/>
      <c r="DQ482" s="123"/>
      <c r="DR482" s="123"/>
      <c r="DS482" s="123"/>
      <c r="DT482" s="123"/>
      <c r="DU482" s="124"/>
      <c r="DV482" s="122">
        <v>20.8</v>
      </c>
      <c r="DW482" s="123"/>
      <c r="DX482" s="123"/>
      <c r="DY482" s="123"/>
      <c r="DZ482" s="123"/>
      <c r="EA482" s="123"/>
      <c r="EB482" s="124"/>
      <c r="EC482" s="122">
        <v>58.83</v>
      </c>
      <c r="ED482" s="123"/>
      <c r="EE482" s="123"/>
      <c r="EF482" s="123"/>
      <c r="EG482" s="123"/>
      <c r="EH482" s="123"/>
      <c r="EI482" s="124"/>
      <c r="EJ482" s="122">
        <v>189.22</v>
      </c>
      <c r="EK482" s="123"/>
      <c r="EL482" s="123"/>
      <c r="EM482" s="123"/>
      <c r="EN482" s="123"/>
      <c r="EO482" s="123"/>
      <c r="EP482" s="124"/>
      <c r="EQ482" s="122">
        <v>251.46</v>
      </c>
      <c r="ER482" s="123"/>
      <c r="ES482" s="123"/>
      <c r="ET482" s="123"/>
      <c r="EU482" s="123"/>
      <c r="EV482" s="123"/>
      <c r="EW482" s="124"/>
      <c r="EX482" s="122">
        <v>0</v>
      </c>
      <c r="EY482" s="123"/>
      <c r="EZ482" s="123"/>
      <c r="FA482" s="123"/>
      <c r="FB482" s="123"/>
      <c r="FC482" s="123"/>
      <c r="FD482" s="124"/>
      <c r="FE482" s="122">
        <v>0</v>
      </c>
      <c r="FF482" s="123"/>
      <c r="FG482" s="123"/>
      <c r="FH482" s="123"/>
      <c r="FI482" s="123"/>
      <c r="FJ482" s="123"/>
      <c r="FK482" s="124"/>
    </row>
    <row r="483" spans="1:167" s="2" customFormat="1" ht="15.75" customHeight="1" x14ac:dyDescent="0.2">
      <c r="A483" s="125" t="s">
        <v>103</v>
      </c>
      <c r="B483" s="125"/>
      <c r="C483" s="125"/>
      <c r="D483" s="125"/>
      <c r="E483" s="125"/>
      <c r="F483" s="125"/>
      <c r="G483" s="125"/>
      <c r="H483" s="126"/>
      <c r="I483" s="122">
        <v>0</v>
      </c>
      <c r="J483" s="123"/>
      <c r="K483" s="123"/>
      <c r="L483" s="123"/>
      <c r="M483" s="123"/>
      <c r="N483" s="124"/>
      <c r="O483" s="122">
        <v>0</v>
      </c>
      <c r="P483" s="123"/>
      <c r="Q483" s="123"/>
      <c r="R483" s="123"/>
      <c r="S483" s="123"/>
      <c r="T483" s="124"/>
      <c r="U483" s="122">
        <v>0</v>
      </c>
      <c r="V483" s="123"/>
      <c r="W483" s="123"/>
      <c r="X483" s="123"/>
      <c r="Y483" s="123"/>
      <c r="Z483" s="124"/>
      <c r="AA483" s="122">
        <v>0</v>
      </c>
      <c r="AB483" s="123"/>
      <c r="AC483" s="123"/>
      <c r="AD483" s="123"/>
      <c r="AE483" s="123"/>
      <c r="AF483" s="124"/>
      <c r="AG483" s="122">
        <v>0</v>
      </c>
      <c r="AH483" s="123"/>
      <c r="AI483" s="123"/>
      <c r="AJ483" s="123"/>
      <c r="AK483" s="123"/>
      <c r="AL483" s="124"/>
      <c r="AM483" s="122">
        <v>0</v>
      </c>
      <c r="AN483" s="123"/>
      <c r="AO483" s="123"/>
      <c r="AP483" s="123"/>
      <c r="AQ483" s="123"/>
      <c r="AR483" s="124"/>
      <c r="AS483" s="122">
        <v>56.74</v>
      </c>
      <c r="AT483" s="123"/>
      <c r="AU483" s="123"/>
      <c r="AV483" s="123"/>
      <c r="AW483" s="123"/>
      <c r="AX483" s="124"/>
      <c r="AY483" s="122">
        <v>73.33</v>
      </c>
      <c r="AZ483" s="123"/>
      <c r="BA483" s="123"/>
      <c r="BB483" s="123"/>
      <c r="BC483" s="123"/>
      <c r="BD483" s="123"/>
      <c r="BE483" s="122">
        <v>64.38</v>
      </c>
      <c r="BF483" s="123"/>
      <c r="BG483" s="123"/>
      <c r="BH483" s="123"/>
      <c r="BI483" s="123"/>
      <c r="BJ483" s="124"/>
      <c r="BK483" s="122">
        <v>19.89</v>
      </c>
      <c r="BL483" s="123"/>
      <c r="BM483" s="123"/>
      <c r="BN483" s="123"/>
      <c r="BO483" s="123"/>
      <c r="BP483" s="123"/>
      <c r="BQ483" s="124"/>
      <c r="BR483" s="122">
        <v>0.01</v>
      </c>
      <c r="BS483" s="123"/>
      <c r="BT483" s="123"/>
      <c r="BU483" s="123"/>
      <c r="BV483" s="123"/>
      <c r="BW483" s="123"/>
      <c r="BX483" s="124"/>
      <c r="BY483" s="122">
        <v>0</v>
      </c>
      <c r="BZ483" s="123"/>
      <c r="CA483" s="123"/>
      <c r="CB483" s="123"/>
      <c r="CC483" s="123"/>
      <c r="CD483" s="123"/>
      <c r="CE483" s="124"/>
      <c r="CF483" s="122">
        <v>0</v>
      </c>
      <c r="CG483" s="123"/>
      <c r="CH483" s="123"/>
      <c r="CI483" s="123"/>
      <c r="CJ483" s="123"/>
      <c r="CK483" s="123"/>
      <c r="CL483" s="124"/>
      <c r="CM483" s="122">
        <v>0</v>
      </c>
      <c r="CN483" s="123"/>
      <c r="CO483" s="123"/>
      <c r="CP483" s="123"/>
      <c r="CQ483" s="123"/>
      <c r="CR483" s="123"/>
      <c r="CS483" s="124"/>
      <c r="CT483" s="122">
        <v>0.03</v>
      </c>
      <c r="CU483" s="123"/>
      <c r="CV483" s="123"/>
      <c r="CW483" s="123"/>
      <c r="CX483" s="123"/>
      <c r="CY483" s="123"/>
      <c r="CZ483" s="124"/>
      <c r="DA483" s="122">
        <v>0</v>
      </c>
      <c r="DB483" s="123"/>
      <c r="DC483" s="123"/>
      <c r="DD483" s="123"/>
      <c r="DE483" s="123"/>
      <c r="DF483" s="123"/>
      <c r="DG483" s="124"/>
      <c r="DH483" s="122">
        <v>0</v>
      </c>
      <c r="DI483" s="123"/>
      <c r="DJ483" s="123"/>
      <c r="DK483" s="123"/>
      <c r="DL483" s="123"/>
      <c r="DM483" s="123"/>
      <c r="DN483" s="124"/>
      <c r="DO483" s="122">
        <v>0</v>
      </c>
      <c r="DP483" s="123"/>
      <c r="DQ483" s="123"/>
      <c r="DR483" s="123"/>
      <c r="DS483" s="123"/>
      <c r="DT483" s="123"/>
      <c r="DU483" s="124"/>
      <c r="DV483" s="122">
        <v>0</v>
      </c>
      <c r="DW483" s="123"/>
      <c r="DX483" s="123"/>
      <c r="DY483" s="123"/>
      <c r="DZ483" s="123"/>
      <c r="EA483" s="123"/>
      <c r="EB483" s="124"/>
      <c r="EC483" s="122">
        <v>0</v>
      </c>
      <c r="ED483" s="123"/>
      <c r="EE483" s="123"/>
      <c r="EF483" s="123"/>
      <c r="EG483" s="123"/>
      <c r="EH483" s="123"/>
      <c r="EI483" s="124"/>
      <c r="EJ483" s="122">
        <v>0</v>
      </c>
      <c r="EK483" s="123"/>
      <c r="EL483" s="123"/>
      <c r="EM483" s="123"/>
      <c r="EN483" s="123"/>
      <c r="EO483" s="123"/>
      <c r="EP483" s="124"/>
      <c r="EQ483" s="122">
        <v>0</v>
      </c>
      <c r="ER483" s="123"/>
      <c r="ES483" s="123"/>
      <c r="ET483" s="123"/>
      <c r="EU483" s="123"/>
      <c r="EV483" s="123"/>
      <c r="EW483" s="124"/>
      <c r="EX483" s="122">
        <v>0</v>
      </c>
      <c r="EY483" s="123"/>
      <c r="EZ483" s="123"/>
      <c r="FA483" s="123"/>
      <c r="FB483" s="123"/>
      <c r="FC483" s="123"/>
      <c r="FD483" s="124"/>
      <c r="FE483" s="122">
        <v>0</v>
      </c>
      <c r="FF483" s="123"/>
      <c r="FG483" s="123"/>
      <c r="FH483" s="123"/>
      <c r="FI483" s="123"/>
      <c r="FJ483" s="123"/>
      <c r="FK483" s="124"/>
    </row>
    <row r="484" spans="1:167" s="2" customFormat="1" ht="15.75" customHeight="1" x14ac:dyDescent="0.2">
      <c r="A484" s="125" t="s">
        <v>8</v>
      </c>
      <c r="B484" s="125"/>
      <c r="C484" s="125"/>
      <c r="D484" s="125"/>
      <c r="E484" s="125"/>
      <c r="F484" s="125"/>
      <c r="G484" s="125"/>
      <c r="H484" s="126"/>
      <c r="I484" s="122">
        <v>0</v>
      </c>
      <c r="J484" s="123"/>
      <c r="K484" s="123"/>
      <c r="L484" s="123"/>
      <c r="M484" s="123"/>
      <c r="N484" s="124"/>
      <c r="O484" s="122">
        <v>0</v>
      </c>
      <c r="P484" s="123"/>
      <c r="Q484" s="123"/>
      <c r="R484" s="123"/>
      <c r="S484" s="123"/>
      <c r="T484" s="124"/>
      <c r="U484" s="122">
        <v>0</v>
      </c>
      <c r="V484" s="123"/>
      <c r="W484" s="123"/>
      <c r="X484" s="123"/>
      <c r="Y484" s="123"/>
      <c r="Z484" s="124"/>
      <c r="AA484" s="122">
        <v>0</v>
      </c>
      <c r="AB484" s="123"/>
      <c r="AC484" s="123"/>
      <c r="AD484" s="123"/>
      <c r="AE484" s="123"/>
      <c r="AF484" s="124"/>
      <c r="AG484" s="122">
        <v>0</v>
      </c>
      <c r="AH484" s="123"/>
      <c r="AI484" s="123"/>
      <c r="AJ484" s="123"/>
      <c r="AK484" s="123"/>
      <c r="AL484" s="124"/>
      <c r="AM484" s="122">
        <v>73.69</v>
      </c>
      <c r="AN484" s="123"/>
      <c r="AO484" s="123"/>
      <c r="AP484" s="123"/>
      <c r="AQ484" s="123"/>
      <c r="AR484" s="124"/>
      <c r="AS484" s="122">
        <v>87.45</v>
      </c>
      <c r="AT484" s="123"/>
      <c r="AU484" s="123"/>
      <c r="AV484" s="123"/>
      <c r="AW484" s="123"/>
      <c r="AX484" s="124"/>
      <c r="AY484" s="122">
        <v>143.31</v>
      </c>
      <c r="AZ484" s="123"/>
      <c r="BA484" s="123"/>
      <c r="BB484" s="123"/>
      <c r="BC484" s="123"/>
      <c r="BD484" s="123"/>
      <c r="BE484" s="122">
        <v>94.86</v>
      </c>
      <c r="BF484" s="123"/>
      <c r="BG484" s="123"/>
      <c r="BH484" s="123"/>
      <c r="BI484" s="123"/>
      <c r="BJ484" s="124"/>
      <c r="BK484" s="122">
        <v>114.16</v>
      </c>
      <c r="BL484" s="123"/>
      <c r="BM484" s="123"/>
      <c r="BN484" s="123"/>
      <c r="BO484" s="123"/>
      <c r="BP484" s="123"/>
      <c r="BQ484" s="124"/>
      <c r="BR484" s="122">
        <v>46.92</v>
      </c>
      <c r="BS484" s="123"/>
      <c r="BT484" s="123"/>
      <c r="BU484" s="123"/>
      <c r="BV484" s="123"/>
      <c r="BW484" s="123"/>
      <c r="BX484" s="124"/>
      <c r="BY484" s="122">
        <v>18.64</v>
      </c>
      <c r="BZ484" s="123"/>
      <c r="CA484" s="123"/>
      <c r="CB484" s="123"/>
      <c r="CC484" s="123"/>
      <c r="CD484" s="123"/>
      <c r="CE484" s="124"/>
      <c r="CF484" s="122">
        <v>30.35</v>
      </c>
      <c r="CG484" s="123"/>
      <c r="CH484" s="123"/>
      <c r="CI484" s="123"/>
      <c r="CJ484" s="123"/>
      <c r="CK484" s="123"/>
      <c r="CL484" s="124"/>
      <c r="CM484" s="122">
        <v>23.09</v>
      </c>
      <c r="CN484" s="123"/>
      <c r="CO484" s="123"/>
      <c r="CP484" s="123"/>
      <c r="CQ484" s="123"/>
      <c r="CR484" s="123"/>
      <c r="CS484" s="124"/>
      <c r="CT484" s="122">
        <v>0</v>
      </c>
      <c r="CU484" s="123"/>
      <c r="CV484" s="123"/>
      <c r="CW484" s="123"/>
      <c r="CX484" s="123"/>
      <c r="CY484" s="123"/>
      <c r="CZ484" s="124"/>
      <c r="DA484" s="122">
        <v>0</v>
      </c>
      <c r="DB484" s="123"/>
      <c r="DC484" s="123"/>
      <c r="DD484" s="123"/>
      <c r="DE484" s="123"/>
      <c r="DF484" s="123"/>
      <c r="DG484" s="124"/>
      <c r="DH484" s="122">
        <v>0</v>
      </c>
      <c r="DI484" s="123"/>
      <c r="DJ484" s="123"/>
      <c r="DK484" s="123"/>
      <c r="DL484" s="123"/>
      <c r="DM484" s="123"/>
      <c r="DN484" s="124"/>
      <c r="DO484" s="122">
        <v>0</v>
      </c>
      <c r="DP484" s="123"/>
      <c r="DQ484" s="123"/>
      <c r="DR484" s="123"/>
      <c r="DS484" s="123"/>
      <c r="DT484" s="123"/>
      <c r="DU484" s="124"/>
      <c r="DV484" s="122">
        <v>0</v>
      </c>
      <c r="DW484" s="123"/>
      <c r="DX484" s="123"/>
      <c r="DY484" s="123"/>
      <c r="DZ484" s="123"/>
      <c r="EA484" s="123"/>
      <c r="EB484" s="124"/>
      <c r="EC484" s="122">
        <v>0</v>
      </c>
      <c r="ED484" s="123"/>
      <c r="EE484" s="123"/>
      <c r="EF484" s="123"/>
      <c r="EG484" s="123"/>
      <c r="EH484" s="123"/>
      <c r="EI484" s="124"/>
      <c r="EJ484" s="122">
        <v>0</v>
      </c>
      <c r="EK484" s="123"/>
      <c r="EL484" s="123"/>
      <c r="EM484" s="123"/>
      <c r="EN484" s="123"/>
      <c r="EO484" s="123"/>
      <c r="EP484" s="124"/>
      <c r="EQ484" s="122">
        <v>0</v>
      </c>
      <c r="ER484" s="123"/>
      <c r="ES484" s="123"/>
      <c r="ET484" s="123"/>
      <c r="EU484" s="123"/>
      <c r="EV484" s="123"/>
      <c r="EW484" s="124"/>
      <c r="EX484" s="122">
        <v>0</v>
      </c>
      <c r="EY484" s="123"/>
      <c r="EZ484" s="123"/>
      <c r="FA484" s="123"/>
      <c r="FB484" s="123"/>
      <c r="FC484" s="123"/>
      <c r="FD484" s="124"/>
      <c r="FE484" s="122">
        <v>0</v>
      </c>
      <c r="FF484" s="123"/>
      <c r="FG484" s="123"/>
      <c r="FH484" s="123"/>
      <c r="FI484" s="123"/>
      <c r="FJ484" s="123"/>
      <c r="FK484" s="124"/>
    </row>
    <row r="485" spans="1:167" s="2" customFormat="1" ht="15.75" customHeight="1" x14ac:dyDescent="0.2">
      <c r="A485" s="125" t="s">
        <v>104</v>
      </c>
      <c r="B485" s="125"/>
      <c r="C485" s="125"/>
      <c r="D485" s="125"/>
      <c r="E485" s="125"/>
      <c r="F485" s="125"/>
      <c r="G485" s="125"/>
      <c r="H485" s="126"/>
      <c r="I485" s="122">
        <v>0</v>
      </c>
      <c r="J485" s="123"/>
      <c r="K485" s="123"/>
      <c r="L485" s="123"/>
      <c r="M485" s="123"/>
      <c r="N485" s="124"/>
      <c r="O485" s="122">
        <v>0</v>
      </c>
      <c r="P485" s="123"/>
      <c r="Q485" s="123"/>
      <c r="R485" s="123"/>
      <c r="S485" s="123"/>
      <c r="T485" s="124"/>
      <c r="U485" s="122">
        <v>0</v>
      </c>
      <c r="V485" s="123"/>
      <c r="W485" s="123"/>
      <c r="X485" s="123"/>
      <c r="Y485" s="123"/>
      <c r="Z485" s="124"/>
      <c r="AA485" s="122">
        <v>4.7</v>
      </c>
      <c r="AB485" s="123"/>
      <c r="AC485" s="123"/>
      <c r="AD485" s="123"/>
      <c r="AE485" s="123"/>
      <c r="AF485" s="124"/>
      <c r="AG485" s="122">
        <v>23.67</v>
      </c>
      <c r="AH485" s="123"/>
      <c r="AI485" s="123"/>
      <c r="AJ485" s="123"/>
      <c r="AK485" s="123"/>
      <c r="AL485" s="124"/>
      <c r="AM485" s="122">
        <v>45.9</v>
      </c>
      <c r="AN485" s="123"/>
      <c r="AO485" s="123"/>
      <c r="AP485" s="123"/>
      <c r="AQ485" s="123"/>
      <c r="AR485" s="124"/>
      <c r="AS485" s="122">
        <v>73.83</v>
      </c>
      <c r="AT485" s="123"/>
      <c r="AU485" s="123"/>
      <c r="AV485" s="123"/>
      <c r="AW485" s="123"/>
      <c r="AX485" s="124"/>
      <c r="AY485" s="122">
        <v>82.16</v>
      </c>
      <c r="AZ485" s="123"/>
      <c r="BA485" s="123"/>
      <c r="BB485" s="123"/>
      <c r="BC485" s="123"/>
      <c r="BD485" s="123"/>
      <c r="BE485" s="122">
        <v>82.28</v>
      </c>
      <c r="BF485" s="123"/>
      <c r="BG485" s="123"/>
      <c r="BH485" s="123"/>
      <c r="BI485" s="123"/>
      <c r="BJ485" s="124"/>
      <c r="BK485" s="122">
        <v>46.29</v>
      </c>
      <c r="BL485" s="123"/>
      <c r="BM485" s="123"/>
      <c r="BN485" s="123"/>
      <c r="BO485" s="123"/>
      <c r="BP485" s="123"/>
      <c r="BQ485" s="124"/>
      <c r="BR485" s="122">
        <v>49.03</v>
      </c>
      <c r="BS485" s="123"/>
      <c r="BT485" s="123"/>
      <c r="BU485" s="123"/>
      <c r="BV485" s="123"/>
      <c r="BW485" s="123"/>
      <c r="BX485" s="124"/>
      <c r="BY485" s="122">
        <v>17.88</v>
      </c>
      <c r="BZ485" s="123"/>
      <c r="CA485" s="123"/>
      <c r="CB485" s="123"/>
      <c r="CC485" s="123"/>
      <c r="CD485" s="123"/>
      <c r="CE485" s="124"/>
      <c r="CF485" s="122">
        <v>0</v>
      </c>
      <c r="CG485" s="123"/>
      <c r="CH485" s="123"/>
      <c r="CI485" s="123"/>
      <c r="CJ485" s="123"/>
      <c r="CK485" s="123"/>
      <c r="CL485" s="124"/>
      <c r="CM485" s="122">
        <v>0</v>
      </c>
      <c r="CN485" s="123"/>
      <c r="CO485" s="123"/>
      <c r="CP485" s="123"/>
      <c r="CQ485" s="123"/>
      <c r="CR485" s="123"/>
      <c r="CS485" s="124"/>
      <c r="CT485" s="122">
        <v>0</v>
      </c>
      <c r="CU485" s="123"/>
      <c r="CV485" s="123"/>
      <c r="CW485" s="123"/>
      <c r="CX485" s="123"/>
      <c r="CY485" s="123"/>
      <c r="CZ485" s="124"/>
      <c r="DA485" s="122">
        <v>0</v>
      </c>
      <c r="DB485" s="123"/>
      <c r="DC485" s="123"/>
      <c r="DD485" s="123"/>
      <c r="DE485" s="123"/>
      <c r="DF485" s="123"/>
      <c r="DG485" s="124"/>
      <c r="DH485" s="122">
        <v>0</v>
      </c>
      <c r="DI485" s="123"/>
      <c r="DJ485" s="123"/>
      <c r="DK485" s="123"/>
      <c r="DL485" s="123"/>
      <c r="DM485" s="123"/>
      <c r="DN485" s="124"/>
      <c r="DO485" s="122">
        <v>0</v>
      </c>
      <c r="DP485" s="123"/>
      <c r="DQ485" s="123"/>
      <c r="DR485" s="123"/>
      <c r="DS485" s="123"/>
      <c r="DT485" s="123"/>
      <c r="DU485" s="124"/>
      <c r="DV485" s="122">
        <v>0</v>
      </c>
      <c r="DW485" s="123"/>
      <c r="DX485" s="123"/>
      <c r="DY485" s="123"/>
      <c r="DZ485" s="123"/>
      <c r="EA485" s="123"/>
      <c r="EB485" s="124"/>
      <c r="EC485" s="122">
        <v>0</v>
      </c>
      <c r="ED485" s="123"/>
      <c r="EE485" s="123"/>
      <c r="EF485" s="123"/>
      <c r="EG485" s="123"/>
      <c r="EH485" s="123"/>
      <c r="EI485" s="124"/>
      <c r="EJ485" s="122">
        <v>0</v>
      </c>
      <c r="EK485" s="123"/>
      <c r="EL485" s="123"/>
      <c r="EM485" s="123"/>
      <c r="EN485" s="123"/>
      <c r="EO485" s="123"/>
      <c r="EP485" s="124"/>
      <c r="EQ485" s="122">
        <v>0</v>
      </c>
      <c r="ER485" s="123"/>
      <c r="ES485" s="123"/>
      <c r="ET485" s="123"/>
      <c r="EU485" s="123"/>
      <c r="EV485" s="123"/>
      <c r="EW485" s="124"/>
      <c r="EX485" s="122">
        <v>0</v>
      </c>
      <c r="EY485" s="123"/>
      <c r="EZ485" s="123"/>
      <c r="FA485" s="123"/>
      <c r="FB485" s="123"/>
      <c r="FC485" s="123"/>
      <c r="FD485" s="124"/>
      <c r="FE485" s="122">
        <v>0</v>
      </c>
      <c r="FF485" s="123"/>
      <c r="FG485" s="123"/>
      <c r="FH485" s="123"/>
      <c r="FI485" s="123"/>
      <c r="FJ485" s="123"/>
      <c r="FK485" s="124"/>
    </row>
    <row r="486" spans="1:167" s="2" customFormat="1" ht="15.75" customHeight="1" x14ac:dyDescent="0.2">
      <c r="A486" s="125" t="s">
        <v>105</v>
      </c>
      <c r="B486" s="125"/>
      <c r="C486" s="125"/>
      <c r="D486" s="125"/>
      <c r="E486" s="125"/>
      <c r="F486" s="125"/>
      <c r="G486" s="125"/>
      <c r="H486" s="126"/>
      <c r="I486" s="122">
        <v>0</v>
      </c>
      <c r="J486" s="123"/>
      <c r="K486" s="123"/>
      <c r="L486" s="123"/>
      <c r="M486" s="123"/>
      <c r="N486" s="124"/>
      <c r="O486" s="122">
        <v>0</v>
      </c>
      <c r="P486" s="123"/>
      <c r="Q486" s="123"/>
      <c r="R486" s="123"/>
      <c r="S486" s="123"/>
      <c r="T486" s="124"/>
      <c r="U486" s="122">
        <v>0</v>
      </c>
      <c r="V486" s="123"/>
      <c r="W486" s="123"/>
      <c r="X486" s="123"/>
      <c r="Y486" s="123"/>
      <c r="Z486" s="124"/>
      <c r="AA486" s="122">
        <v>6.95</v>
      </c>
      <c r="AB486" s="123"/>
      <c r="AC486" s="123"/>
      <c r="AD486" s="123"/>
      <c r="AE486" s="123"/>
      <c r="AF486" s="124"/>
      <c r="AG486" s="122">
        <v>118.1</v>
      </c>
      <c r="AH486" s="123"/>
      <c r="AI486" s="123"/>
      <c r="AJ486" s="123"/>
      <c r="AK486" s="123"/>
      <c r="AL486" s="124"/>
      <c r="AM486" s="122">
        <v>67.16</v>
      </c>
      <c r="AN486" s="123"/>
      <c r="AO486" s="123"/>
      <c r="AP486" s="123"/>
      <c r="AQ486" s="123"/>
      <c r="AR486" s="124"/>
      <c r="AS486" s="122">
        <v>333.49</v>
      </c>
      <c r="AT486" s="123"/>
      <c r="AU486" s="123"/>
      <c r="AV486" s="123"/>
      <c r="AW486" s="123"/>
      <c r="AX486" s="124"/>
      <c r="AY486" s="122">
        <v>25.38</v>
      </c>
      <c r="AZ486" s="123"/>
      <c r="BA486" s="123"/>
      <c r="BB486" s="123"/>
      <c r="BC486" s="123"/>
      <c r="BD486" s="123"/>
      <c r="BE486" s="122">
        <v>26.64</v>
      </c>
      <c r="BF486" s="123"/>
      <c r="BG486" s="123"/>
      <c r="BH486" s="123"/>
      <c r="BI486" s="123"/>
      <c r="BJ486" s="124"/>
      <c r="BK486" s="122">
        <v>0</v>
      </c>
      <c r="BL486" s="123"/>
      <c r="BM486" s="123"/>
      <c r="BN486" s="123"/>
      <c r="BO486" s="123"/>
      <c r="BP486" s="123"/>
      <c r="BQ486" s="124"/>
      <c r="BR486" s="122">
        <v>0</v>
      </c>
      <c r="BS486" s="123"/>
      <c r="BT486" s="123"/>
      <c r="BU486" s="123"/>
      <c r="BV486" s="123"/>
      <c r="BW486" s="123"/>
      <c r="BX486" s="124"/>
      <c r="BY486" s="122">
        <v>0</v>
      </c>
      <c r="BZ486" s="123"/>
      <c r="CA486" s="123"/>
      <c r="CB486" s="123"/>
      <c r="CC486" s="123"/>
      <c r="CD486" s="123"/>
      <c r="CE486" s="124"/>
      <c r="CF486" s="122">
        <v>0</v>
      </c>
      <c r="CG486" s="123"/>
      <c r="CH486" s="123"/>
      <c r="CI486" s="123"/>
      <c r="CJ486" s="123"/>
      <c r="CK486" s="123"/>
      <c r="CL486" s="124"/>
      <c r="CM486" s="122">
        <v>0</v>
      </c>
      <c r="CN486" s="123"/>
      <c r="CO486" s="123"/>
      <c r="CP486" s="123"/>
      <c r="CQ486" s="123"/>
      <c r="CR486" s="123"/>
      <c r="CS486" s="124"/>
      <c r="CT486" s="122">
        <v>0</v>
      </c>
      <c r="CU486" s="123"/>
      <c r="CV486" s="123"/>
      <c r="CW486" s="123"/>
      <c r="CX486" s="123"/>
      <c r="CY486" s="123"/>
      <c r="CZ486" s="124"/>
      <c r="DA486" s="122">
        <v>0</v>
      </c>
      <c r="DB486" s="123"/>
      <c r="DC486" s="123"/>
      <c r="DD486" s="123"/>
      <c r="DE486" s="123"/>
      <c r="DF486" s="123"/>
      <c r="DG486" s="124"/>
      <c r="DH486" s="122">
        <v>0</v>
      </c>
      <c r="DI486" s="123"/>
      <c r="DJ486" s="123"/>
      <c r="DK486" s="123"/>
      <c r="DL486" s="123"/>
      <c r="DM486" s="123"/>
      <c r="DN486" s="124"/>
      <c r="DO486" s="122">
        <v>0</v>
      </c>
      <c r="DP486" s="123"/>
      <c r="DQ486" s="123"/>
      <c r="DR486" s="123"/>
      <c r="DS486" s="123"/>
      <c r="DT486" s="123"/>
      <c r="DU486" s="124"/>
      <c r="DV486" s="122">
        <v>0</v>
      </c>
      <c r="DW486" s="123"/>
      <c r="DX486" s="123"/>
      <c r="DY486" s="123"/>
      <c r="DZ486" s="123"/>
      <c r="EA486" s="123"/>
      <c r="EB486" s="124"/>
      <c r="EC486" s="122">
        <v>0</v>
      </c>
      <c r="ED486" s="123"/>
      <c r="EE486" s="123"/>
      <c r="EF486" s="123"/>
      <c r="EG486" s="123"/>
      <c r="EH486" s="123"/>
      <c r="EI486" s="124"/>
      <c r="EJ486" s="122">
        <v>0</v>
      </c>
      <c r="EK486" s="123"/>
      <c r="EL486" s="123"/>
      <c r="EM486" s="123"/>
      <c r="EN486" s="123"/>
      <c r="EO486" s="123"/>
      <c r="EP486" s="124"/>
      <c r="EQ486" s="122">
        <v>0</v>
      </c>
      <c r="ER486" s="123"/>
      <c r="ES486" s="123"/>
      <c r="ET486" s="123"/>
      <c r="EU486" s="123"/>
      <c r="EV486" s="123"/>
      <c r="EW486" s="124"/>
      <c r="EX486" s="122">
        <v>0</v>
      </c>
      <c r="EY486" s="123"/>
      <c r="EZ486" s="123"/>
      <c r="FA486" s="123"/>
      <c r="FB486" s="123"/>
      <c r="FC486" s="123"/>
      <c r="FD486" s="124"/>
      <c r="FE486" s="122">
        <v>0</v>
      </c>
      <c r="FF486" s="123"/>
      <c r="FG486" s="123"/>
      <c r="FH486" s="123"/>
      <c r="FI486" s="123"/>
      <c r="FJ486" s="123"/>
      <c r="FK486" s="124"/>
    </row>
    <row r="487" spans="1:167" s="2" customFormat="1" ht="15.75" customHeight="1" x14ac:dyDescent="0.2">
      <c r="A487" s="125" t="s">
        <v>106</v>
      </c>
      <c r="B487" s="125"/>
      <c r="C487" s="125"/>
      <c r="D487" s="125"/>
      <c r="E487" s="125"/>
      <c r="F487" s="125"/>
      <c r="G487" s="125"/>
      <c r="H487" s="126"/>
      <c r="I487" s="122">
        <v>0</v>
      </c>
      <c r="J487" s="123"/>
      <c r="K487" s="123"/>
      <c r="L487" s="123"/>
      <c r="M487" s="123"/>
      <c r="N487" s="124"/>
      <c r="O487" s="122">
        <v>0</v>
      </c>
      <c r="P487" s="123"/>
      <c r="Q487" s="123"/>
      <c r="R487" s="123"/>
      <c r="S487" s="123"/>
      <c r="T487" s="124"/>
      <c r="U487" s="122">
        <v>0</v>
      </c>
      <c r="V487" s="123"/>
      <c r="W487" s="123"/>
      <c r="X487" s="123"/>
      <c r="Y487" s="123"/>
      <c r="Z487" s="124"/>
      <c r="AA487" s="122">
        <v>10.58</v>
      </c>
      <c r="AB487" s="123"/>
      <c r="AC487" s="123"/>
      <c r="AD487" s="123"/>
      <c r="AE487" s="123"/>
      <c r="AF487" s="124"/>
      <c r="AG487" s="122">
        <v>64.19</v>
      </c>
      <c r="AH487" s="123"/>
      <c r="AI487" s="123"/>
      <c r="AJ487" s="123"/>
      <c r="AK487" s="123"/>
      <c r="AL487" s="124"/>
      <c r="AM487" s="122">
        <v>35.340000000000003</v>
      </c>
      <c r="AN487" s="123"/>
      <c r="AO487" s="123"/>
      <c r="AP487" s="123"/>
      <c r="AQ487" s="123"/>
      <c r="AR487" s="124"/>
      <c r="AS487" s="122">
        <v>277.52</v>
      </c>
      <c r="AT487" s="123"/>
      <c r="AU487" s="123"/>
      <c r="AV487" s="123"/>
      <c r="AW487" s="123"/>
      <c r="AX487" s="124"/>
      <c r="AY487" s="122">
        <v>38.19</v>
      </c>
      <c r="AZ487" s="123"/>
      <c r="BA487" s="123"/>
      <c r="BB487" s="123"/>
      <c r="BC487" s="123"/>
      <c r="BD487" s="123"/>
      <c r="BE487" s="122">
        <v>123.11</v>
      </c>
      <c r="BF487" s="123"/>
      <c r="BG487" s="123"/>
      <c r="BH487" s="123"/>
      <c r="BI487" s="123"/>
      <c r="BJ487" s="124"/>
      <c r="BK487" s="122">
        <v>75.87</v>
      </c>
      <c r="BL487" s="123"/>
      <c r="BM487" s="123"/>
      <c r="BN487" s="123"/>
      <c r="BO487" s="123"/>
      <c r="BP487" s="123"/>
      <c r="BQ487" s="124"/>
      <c r="BR487" s="122">
        <v>9.25</v>
      </c>
      <c r="BS487" s="123"/>
      <c r="BT487" s="123"/>
      <c r="BU487" s="123"/>
      <c r="BV487" s="123"/>
      <c r="BW487" s="123"/>
      <c r="BX487" s="124"/>
      <c r="BY487" s="122">
        <v>1.25</v>
      </c>
      <c r="BZ487" s="123"/>
      <c r="CA487" s="123"/>
      <c r="CB487" s="123"/>
      <c r="CC487" s="123"/>
      <c r="CD487" s="123"/>
      <c r="CE487" s="124"/>
      <c r="CF487" s="122">
        <v>53.05</v>
      </c>
      <c r="CG487" s="123"/>
      <c r="CH487" s="123"/>
      <c r="CI487" s="123"/>
      <c r="CJ487" s="123"/>
      <c r="CK487" s="123"/>
      <c r="CL487" s="124"/>
      <c r="CM487" s="122">
        <v>31.95</v>
      </c>
      <c r="CN487" s="123"/>
      <c r="CO487" s="123"/>
      <c r="CP487" s="123"/>
      <c r="CQ487" s="123"/>
      <c r="CR487" s="123"/>
      <c r="CS487" s="124"/>
      <c r="CT487" s="122">
        <v>22.32</v>
      </c>
      <c r="CU487" s="123"/>
      <c r="CV487" s="123"/>
      <c r="CW487" s="123"/>
      <c r="CX487" s="123"/>
      <c r="CY487" s="123"/>
      <c r="CZ487" s="124"/>
      <c r="DA487" s="122">
        <v>151.02000000000001</v>
      </c>
      <c r="DB487" s="123"/>
      <c r="DC487" s="123"/>
      <c r="DD487" s="123"/>
      <c r="DE487" s="123"/>
      <c r="DF487" s="123"/>
      <c r="DG487" s="124"/>
      <c r="DH487" s="122">
        <v>16.47</v>
      </c>
      <c r="DI487" s="123"/>
      <c r="DJ487" s="123"/>
      <c r="DK487" s="123"/>
      <c r="DL487" s="123"/>
      <c r="DM487" s="123"/>
      <c r="DN487" s="124"/>
      <c r="DO487" s="122">
        <v>29.75</v>
      </c>
      <c r="DP487" s="123"/>
      <c r="DQ487" s="123"/>
      <c r="DR487" s="123"/>
      <c r="DS487" s="123"/>
      <c r="DT487" s="123"/>
      <c r="DU487" s="124"/>
      <c r="DV487" s="122">
        <v>0</v>
      </c>
      <c r="DW487" s="123"/>
      <c r="DX487" s="123"/>
      <c r="DY487" s="123"/>
      <c r="DZ487" s="123"/>
      <c r="EA487" s="123"/>
      <c r="EB487" s="124"/>
      <c r="EC487" s="122">
        <v>0</v>
      </c>
      <c r="ED487" s="123"/>
      <c r="EE487" s="123"/>
      <c r="EF487" s="123"/>
      <c r="EG487" s="123"/>
      <c r="EH487" s="123"/>
      <c r="EI487" s="124"/>
      <c r="EJ487" s="122">
        <v>1.98</v>
      </c>
      <c r="EK487" s="123"/>
      <c r="EL487" s="123"/>
      <c r="EM487" s="123"/>
      <c r="EN487" s="123"/>
      <c r="EO487" s="123"/>
      <c r="EP487" s="124"/>
      <c r="EQ487" s="122">
        <v>0</v>
      </c>
      <c r="ER487" s="123"/>
      <c r="ES487" s="123"/>
      <c r="ET487" s="123"/>
      <c r="EU487" s="123"/>
      <c r="EV487" s="123"/>
      <c r="EW487" s="124"/>
      <c r="EX487" s="122">
        <v>0</v>
      </c>
      <c r="EY487" s="123"/>
      <c r="EZ487" s="123"/>
      <c r="FA487" s="123"/>
      <c r="FB487" s="123"/>
      <c r="FC487" s="123"/>
      <c r="FD487" s="124"/>
      <c r="FE487" s="122">
        <v>0</v>
      </c>
      <c r="FF487" s="123"/>
      <c r="FG487" s="123"/>
      <c r="FH487" s="123"/>
      <c r="FI487" s="123"/>
      <c r="FJ487" s="123"/>
      <c r="FK487" s="124"/>
    </row>
    <row r="488" spans="1:167" s="2" customFormat="1" ht="15.75" customHeight="1" x14ac:dyDescent="0.2">
      <c r="A488" s="125" t="s">
        <v>107</v>
      </c>
      <c r="B488" s="125"/>
      <c r="C488" s="125"/>
      <c r="D488" s="125"/>
      <c r="E488" s="125"/>
      <c r="F488" s="125"/>
      <c r="G488" s="125"/>
      <c r="H488" s="126"/>
      <c r="I488" s="122">
        <v>0</v>
      </c>
      <c r="J488" s="123"/>
      <c r="K488" s="123"/>
      <c r="L488" s="123"/>
      <c r="M488" s="123"/>
      <c r="N488" s="124"/>
      <c r="O488" s="122">
        <v>0</v>
      </c>
      <c r="P488" s="123"/>
      <c r="Q488" s="123"/>
      <c r="R488" s="123"/>
      <c r="S488" s="123"/>
      <c r="T488" s="124"/>
      <c r="U488" s="122">
        <v>0</v>
      </c>
      <c r="V488" s="123"/>
      <c r="W488" s="123"/>
      <c r="X488" s="123"/>
      <c r="Y488" s="123"/>
      <c r="Z488" s="124"/>
      <c r="AA488" s="122">
        <v>0</v>
      </c>
      <c r="AB488" s="123"/>
      <c r="AC488" s="123"/>
      <c r="AD488" s="123"/>
      <c r="AE488" s="123"/>
      <c r="AF488" s="124"/>
      <c r="AG488" s="122">
        <v>32.270000000000003</v>
      </c>
      <c r="AH488" s="123"/>
      <c r="AI488" s="123"/>
      <c r="AJ488" s="123"/>
      <c r="AK488" s="123"/>
      <c r="AL488" s="124"/>
      <c r="AM488" s="122">
        <v>54.99</v>
      </c>
      <c r="AN488" s="123"/>
      <c r="AO488" s="123"/>
      <c r="AP488" s="123"/>
      <c r="AQ488" s="123"/>
      <c r="AR488" s="124"/>
      <c r="AS488" s="122">
        <v>92.67</v>
      </c>
      <c r="AT488" s="123"/>
      <c r="AU488" s="123"/>
      <c r="AV488" s="123"/>
      <c r="AW488" s="123"/>
      <c r="AX488" s="124"/>
      <c r="AY488" s="122">
        <v>138.79</v>
      </c>
      <c r="AZ488" s="123"/>
      <c r="BA488" s="123"/>
      <c r="BB488" s="123"/>
      <c r="BC488" s="123"/>
      <c r="BD488" s="123"/>
      <c r="BE488" s="122">
        <v>82.86</v>
      </c>
      <c r="BF488" s="123"/>
      <c r="BG488" s="123"/>
      <c r="BH488" s="123"/>
      <c r="BI488" s="123"/>
      <c r="BJ488" s="124"/>
      <c r="BK488" s="122">
        <v>54.18</v>
      </c>
      <c r="BL488" s="123"/>
      <c r="BM488" s="123"/>
      <c r="BN488" s="123"/>
      <c r="BO488" s="123"/>
      <c r="BP488" s="123"/>
      <c r="BQ488" s="124"/>
      <c r="BR488" s="122">
        <v>26.57</v>
      </c>
      <c r="BS488" s="123"/>
      <c r="BT488" s="123"/>
      <c r="BU488" s="123"/>
      <c r="BV488" s="123"/>
      <c r="BW488" s="123"/>
      <c r="BX488" s="124"/>
      <c r="BY488" s="122">
        <v>15.87</v>
      </c>
      <c r="BZ488" s="123"/>
      <c r="CA488" s="123"/>
      <c r="CB488" s="123"/>
      <c r="CC488" s="123"/>
      <c r="CD488" s="123"/>
      <c r="CE488" s="124"/>
      <c r="CF488" s="122">
        <v>55.04</v>
      </c>
      <c r="CG488" s="123"/>
      <c r="CH488" s="123"/>
      <c r="CI488" s="123"/>
      <c r="CJ488" s="123"/>
      <c r="CK488" s="123"/>
      <c r="CL488" s="124"/>
      <c r="CM488" s="122">
        <v>41.1</v>
      </c>
      <c r="CN488" s="123"/>
      <c r="CO488" s="123"/>
      <c r="CP488" s="123"/>
      <c r="CQ488" s="123"/>
      <c r="CR488" s="123"/>
      <c r="CS488" s="124"/>
      <c r="CT488" s="122">
        <v>44.41</v>
      </c>
      <c r="CU488" s="123"/>
      <c r="CV488" s="123"/>
      <c r="CW488" s="123"/>
      <c r="CX488" s="123"/>
      <c r="CY488" s="123"/>
      <c r="CZ488" s="124"/>
      <c r="DA488" s="122">
        <v>41.36</v>
      </c>
      <c r="DB488" s="123"/>
      <c r="DC488" s="123"/>
      <c r="DD488" s="123"/>
      <c r="DE488" s="123"/>
      <c r="DF488" s="123"/>
      <c r="DG488" s="124"/>
      <c r="DH488" s="122">
        <v>53.88</v>
      </c>
      <c r="DI488" s="123"/>
      <c r="DJ488" s="123"/>
      <c r="DK488" s="123"/>
      <c r="DL488" s="123"/>
      <c r="DM488" s="123"/>
      <c r="DN488" s="124"/>
      <c r="DO488" s="122">
        <v>57.63</v>
      </c>
      <c r="DP488" s="123"/>
      <c r="DQ488" s="123"/>
      <c r="DR488" s="123"/>
      <c r="DS488" s="123"/>
      <c r="DT488" s="123"/>
      <c r="DU488" s="124"/>
      <c r="DV488" s="122">
        <v>24.82</v>
      </c>
      <c r="DW488" s="123"/>
      <c r="DX488" s="123"/>
      <c r="DY488" s="123"/>
      <c r="DZ488" s="123"/>
      <c r="EA488" s="123"/>
      <c r="EB488" s="124"/>
      <c r="EC488" s="122">
        <v>24</v>
      </c>
      <c r="ED488" s="123"/>
      <c r="EE488" s="123"/>
      <c r="EF488" s="123"/>
      <c r="EG488" s="123"/>
      <c r="EH488" s="123"/>
      <c r="EI488" s="124"/>
      <c r="EJ488" s="122">
        <v>72.44</v>
      </c>
      <c r="EK488" s="123"/>
      <c r="EL488" s="123"/>
      <c r="EM488" s="123"/>
      <c r="EN488" s="123"/>
      <c r="EO488" s="123"/>
      <c r="EP488" s="124"/>
      <c r="EQ488" s="122">
        <v>35.090000000000003</v>
      </c>
      <c r="ER488" s="123"/>
      <c r="ES488" s="123"/>
      <c r="ET488" s="123"/>
      <c r="EU488" s="123"/>
      <c r="EV488" s="123"/>
      <c r="EW488" s="124"/>
      <c r="EX488" s="122">
        <v>0</v>
      </c>
      <c r="EY488" s="123"/>
      <c r="EZ488" s="123"/>
      <c r="FA488" s="123"/>
      <c r="FB488" s="123"/>
      <c r="FC488" s="123"/>
      <c r="FD488" s="124"/>
      <c r="FE488" s="122">
        <v>0</v>
      </c>
      <c r="FF488" s="123"/>
      <c r="FG488" s="123"/>
      <c r="FH488" s="123"/>
      <c r="FI488" s="123"/>
      <c r="FJ488" s="123"/>
      <c r="FK488" s="124"/>
    </row>
    <row r="489" spans="1:167" s="2" customFormat="1" ht="15.75" customHeight="1" x14ac:dyDescent="0.2">
      <c r="A489" s="125" t="s">
        <v>10</v>
      </c>
      <c r="B489" s="125"/>
      <c r="C489" s="125"/>
      <c r="D489" s="125"/>
      <c r="E489" s="125"/>
      <c r="F489" s="125"/>
      <c r="G489" s="125"/>
      <c r="H489" s="126"/>
      <c r="I489" s="122">
        <v>0</v>
      </c>
      <c r="J489" s="123"/>
      <c r="K489" s="123"/>
      <c r="L489" s="123"/>
      <c r="M489" s="123"/>
      <c r="N489" s="124"/>
      <c r="O489" s="122">
        <v>0</v>
      </c>
      <c r="P489" s="123"/>
      <c r="Q489" s="123"/>
      <c r="R489" s="123"/>
      <c r="S489" s="123"/>
      <c r="T489" s="124"/>
      <c r="U489" s="122">
        <v>0</v>
      </c>
      <c r="V489" s="123"/>
      <c r="W489" s="123"/>
      <c r="X489" s="123"/>
      <c r="Y489" s="123"/>
      <c r="Z489" s="124"/>
      <c r="AA489" s="122">
        <v>32.270000000000003</v>
      </c>
      <c r="AB489" s="123"/>
      <c r="AC489" s="123"/>
      <c r="AD489" s="123"/>
      <c r="AE489" s="123"/>
      <c r="AF489" s="124"/>
      <c r="AG489" s="122">
        <v>39.71</v>
      </c>
      <c r="AH489" s="123"/>
      <c r="AI489" s="123"/>
      <c r="AJ489" s="123"/>
      <c r="AK489" s="123"/>
      <c r="AL489" s="124"/>
      <c r="AM489" s="122">
        <v>59.51</v>
      </c>
      <c r="AN489" s="123"/>
      <c r="AO489" s="123"/>
      <c r="AP489" s="123"/>
      <c r="AQ489" s="123"/>
      <c r="AR489" s="124"/>
      <c r="AS489" s="122">
        <v>306.89999999999998</v>
      </c>
      <c r="AT489" s="123"/>
      <c r="AU489" s="123"/>
      <c r="AV489" s="123"/>
      <c r="AW489" s="123"/>
      <c r="AX489" s="124"/>
      <c r="AY489" s="122">
        <v>134.07</v>
      </c>
      <c r="AZ489" s="123"/>
      <c r="BA489" s="123"/>
      <c r="BB489" s="123"/>
      <c r="BC489" s="123"/>
      <c r="BD489" s="123"/>
      <c r="BE489" s="122">
        <v>93.22</v>
      </c>
      <c r="BF489" s="123"/>
      <c r="BG489" s="123"/>
      <c r="BH489" s="123"/>
      <c r="BI489" s="123"/>
      <c r="BJ489" s="124"/>
      <c r="BK489" s="122">
        <v>114.09</v>
      </c>
      <c r="BL489" s="123"/>
      <c r="BM489" s="123"/>
      <c r="BN489" s="123"/>
      <c r="BO489" s="123"/>
      <c r="BP489" s="123"/>
      <c r="BQ489" s="124"/>
      <c r="BR489" s="122">
        <v>57.64</v>
      </c>
      <c r="BS489" s="123"/>
      <c r="BT489" s="123"/>
      <c r="BU489" s="123"/>
      <c r="BV489" s="123"/>
      <c r="BW489" s="123"/>
      <c r="BX489" s="124"/>
      <c r="BY489" s="122">
        <v>2.57</v>
      </c>
      <c r="BZ489" s="123"/>
      <c r="CA489" s="123"/>
      <c r="CB489" s="123"/>
      <c r="CC489" s="123"/>
      <c r="CD489" s="123"/>
      <c r="CE489" s="124"/>
      <c r="CF489" s="122">
        <v>53.09</v>
      </c>
      <c r="CG489" s="123"/>
      <c r="CH489" s="123"/>
      <c r="CI489" s="123"/>
      <c r="CJ489" s="123"/>
      <c r="CK489" s="123"/>
      <c r="CL489" s="124"/>
      <c r="CM489" s="122">
        <v>47.95</v>
      </c>
      <c r="CN489" s="123"/>
      <c r="CO489" s="123"/>
      <c r="CP489" s="123"/>
      <c r="CQ489" s="123"/>
      <c r="CR489" s="123"/>
      <c r="CS489" s="124"/>
      <c r="CT489" s="122">
        <v>13.68</v>
      </c>
      <c r="CU489" s="123"/>
      <c r="CV489" s="123"/>
      <c r="CW489" s="123"/>
      <c r="CX489" s="123"/>
      <c r="CY489" s="123"/>
      <c r="CZ489" s="124"/>
      <c r="DA489" s="122">
        <v>17.329999999999998</v>
      </c>
      <c r="DB489" s="123"/>
      <c r="DC489" s="123"/>
      <c r="DD489" s="123"/>
      <c r="DE489" s="123"/>
      <c r="DF489" s="123"/>
      <c r="DG489" s="124"/>
      <c r="DH489" s="122">
        <v>0</v>
      </c>
      <c r="DI489" s="123"/>
      <c r="DJ489" s="123"/>
      <c r="DK489" s="123"/>
      <c r="DL489" s="123"/>
      <c r="DM489" s="123"/>
      <c r="DN489" s="124"/>
      <c r="DO489" s="122">
        <v>0</v>
      </c>
      <c r="DP489" s="123"/>
      <c r="DQ489" s="123"/>
      <c r="DR489" s="123"/>
      <c r="DS489" s="123"/>
      <c r="DT489" s="123"/>
      <c r="DU489" s="124"/>
      <c r="DV489" s="122">
        <v>0</v>
      </c>
      <c r="DW489" s="123"/>
      <c r="DX489" s="123"/>
      <c r="DY489" s="123"/>
      <c r="DZ489" s="123"/>
      <c r="EA489" s="123"/>
      <c r="EB489" s="124"/>
      <c r="EC489" s="122">
        <v>6.33</v>
      </c>
      <c r="ED489" s="123"/>
      <c r="EE489" s="123"/>
      <c r="EF489" s="123"/>
      <c r="EG489" s="123"/>
      <c r="EH489" s="123"/>
      <c r="EI489" s="124"/>
      <c r="EJ489" s="122">
        <v>4.13</v>
      </c>
      <c r="EK489" s="123"/>
      <c r="EL489" s="123"/>
      <c r="EM489" s="123"/>
      <c r="EN489" s="123"/>
      <c r="EO489" s="123"/>
      <c r="EP489" s="124"/>
      <c r="EQ489" s="122">
        <v>15.91</v>
      </c>
      <c r="ER489" s="123"/>
      <c r="ES489" s="123"/>
      <c r="ET489" s="123"/>
      <c r="EU489" s="123"/>
      <c r="EV489" s="123"/>
      <c r="EW489" s="124"/>
      <c r="EX489" s="122">
        <v>0</v>
      </c>
      <c r="EY489" s="123"/>
      <c r="EZ489" s="123"/>
      <c r="FA489" s="123"/>
      <c r="FB489" s="123"/>
      <c r="FC489" s="123"/>
      <c r="FD489" s="124"/>
      <c r="FE489" s="122">
        <v>0</v>
      </c>
      <c r="FF489" s="123"/>
      <c r="FG489" s="123"/>
      <c r="FH489" s="123"/>
      <c r="FI489" s="123"/>
      <c r="FJ489" s="123"/>
      <c r="FK489" s="124"/>
    </row>
    <row r="490" spans="1:167" s="2" customFormat="1" ht="15.75" customHeight="1" x14ac:dyDescent="0.2">
      <c r="A490" s="125" t="s">
        <v>108</v>
      </c>
      <c r="B490" s="125"/>
      <c r="C490" s="125"/>
      <c r="D490" s="125"/>
      <c r="E490" s="125"/>
      <c r="F490" s="125"/>
      <c r="G490" s="125"/>
      <c r="H490" s="126"/>
      <c r="I490" s="122">
        <v>0</v>
      </c>
      <c r="J490" s="123"/>
      <c r="K490" s="123"/>
      <c r="L490" s="123"/>
      <c r="M490" s="123"/>
      <c r="N490" s="124"/>
      <c r="O490" s="122">
        <v>0</v>
      </c>
      <c r="P490" s="123"/>
      <c r="Q490" s="123"/>
      <c r="R490" s="123"/>
      <c r="S490" s="123"/>
      <c r="T490" s="124"/>
      <c r="U490" s="122">
        <v>0</v>
      </c>
      <c r="V490" s="123"/>
      <c r="W490" s="123"/>
      <c r="X490" s="123"/>
      <c r="Y490" s="123"/>
      <c r="Z490" s="124"/>
      <c r="AA490" s="122">
        <v>0</v>
      </c>
      <c r="AB490" s="123"/>
      <c r="AC490" s="123"/>
      <c r="AD490" s="123"/>
      <c r="AE490" s="123"/>
      <c r="AF490" s="124"/>
      <c r="AG490" s="122">
        <v>0</v>
      </c>
      <c r="AH490" s="123"/>
      <c r="AI490" s="123"/>
      <c r="AJ490" s="123"/>
      <c r="AK490" s="123"/>
      <c r="AL490" s="124"/>
      <c r="AM490" s="122">
        <v>0</v>
      </c>
      <c r="AN490" s="123"/>
      <c r="AO490" s="123"/>
      <c r="AP490" s="123"/>
      <c r="AQ490" s="123"/>
      <c r="AR490" s="124"/>
      <c r="AS490" s="122">
        <v>155.58000000000001</v>
      </c>
      <c r="AT490" s="123"/>
      <c r="AU490" s="123"/>
      <c r="AV490" s="123"/>
      <c r="AW490" s="123"/>
      <c r="AX490" s="124"/>
      <c r="AY490" s="122">
        <v>269.97000000000003</v>
      </c>
      <c r="AZ490" s="123"/>
      <c r="BA490" s="123"/>
      <c r="BB490" s="123"/>
      <c r="BC490" s="123"/>
      <c r="BD490" s="123"/>
      <c r="BE490" s="122">
        <v>67.52</v>
      </c>
      <c r="BF490" s="123"/>
      <c r="BG490" s="123"/>
      <c r="BH490" s="123"/>
      <c r="BI490" s="123"/>
      <c r="BJ490" s="124"/>
      <c r="BK490" s="122">
        <v>0</v>
      </c>
      <c r="BL490" s="123"/>
      <c r="BM490" s="123"/>
      <c r="BN490" s="123"/>
      <c r="BO490" s="123"/>
      <c r="BP490" s="123"/>
      <c r="BQ490" s="124"/>
      <c r="BR490" s="122">
        <v>0</v>
      </c>
      <c r="BS490" s="123"/>
      <c r="BT490" s="123"/>
      <c r="BU490" s="123"/>
      <c r="BV490" s="123"/>
      <c r="BW490" s="123"/>
      <c r="BX490" s="124"/>
      <c r="BY490" s="122">
        <v>0</v>
      </c>
      <c r="BZ490" s="123"/>
      <c r="CA490" s="123"/>
      <c r="CB490" s="123"/>
      <c r="CC490" s="123"/>
      <c r="CD490" s="123"/>
      <c r="CE490" s="124"/>
      <c r="CF490" s="122">
        <v>0</v>
      </c>
      <c r="CG490" s="123"/>
      <c r="CH490" s="123"/>
      <c r="CI490" s="123"/>
      <c r="CJ490" s="123"/>
      <c r="CK490" s="123"/>
      <c r="CL490" s="124"/>
      <c r="CM490" s="122">
        <v>0</v>
      </c>
      <c r="CN490" s="123"/>
      <c r="CO490" s="123"/>
      <c r="CP490" s="123"/>
      <c r="CQ490" s="123"/>
      <c r="CR490" s="123"/>
      <c r="CS490" s="124"/>
      <c r="CT490" s="122">
        <v>0</v>
      </c>
      <c r="CU490" s="123"/>
      <c r="CV490" s="123"/>
      <c r="CW490" s="123"/>
      <c r="CX490" s="123"/>
      <c r="CY490" s="123"/>
      <c r="CZ490" s="124"/>
      <c r="DA490" s="122">
        <v>0</v>
      </c>
      <c r="DB490" s="123"/>
      <c r="DC490" s="123"/>
      <c r="DD490" s="123"/>
      <c r="DE490" s="123"/>
      <c r="DF490" s="123"/>
      <c r="DG490" s="124"/>
      <c r="DH490" s="122">
        <v>0</v>
      </c>
      <c r="DI490" s="123"/>
      <c r="DJ490" s="123"/>
      <c r="DK490" s="123"/>
      <c r="DL490" s="123"/>
      <c r="DM490" s="123"/>
      <c r="DN490" s="124"/>
      <c r="DO490" s="122">
        <v>0</v>
      </c>
      <c r="DP490" s="123"/>
      <c r="DQ490" s="123"/>
      <c r="DR490" s="123"/>
      <c r="DS490" s="123"/>
      <c r="DT490" s="123"/>
      <c r="DU490" s="124"/>
      <c r="DV490" s="122">
        <v>0</v>
      </c>
      <c r="DW490" s="123"/>
      <c r="DX490" s="123"/>
      <c r="DY490" s="123"/>
      <c r="DZ490" s="123"/>
      <c r="EA490" s="123"/>
      <c r="EB490" s="124"/>
      <c r="EC490" s="122">
        <v>0.12</v>
      </c>
      <c r="ED490" s="123"/>
      <c r="EE490" s="123"/>
      <c r="EF490" s="123"/>
      <c r="EG490" s="123"/>
      <c r="EH490" s="123"/>
      <c r="EI490" s="124"/>
      <c r="EJ490" s="122">
        <v>60.59</v>
      </c>
      <c r="EK490" s="123"/>
      <c r="EL490" s="123"/>
      <c r="EM490" s="123"/>
      <c r="EN490" s="123"/>
      <c r="EO490" s="123"/>
      <c r="EP490" s="124"/>
      <c r="EQ490" s="122">
        <v>0</v>
      </c>
      <c r="ER490" s="123"/>
      <c r="ES490" s="123"/>
      <c r="ET490" s="123"/>
      <c r="EU490" s="123"/>
      <c r="EV490" s="123"/>
      <c r="EW490" s="124"/>
      <c r="EX490" s="122">
        <v>0</v>
      </c>
      <c r="EY490" s="123"/>
      <c r="EZ490" s="123"/>
      <c r="FA490" s="123"/>
      <c r="FB490" s="123"/>
      <c r="FC490" s="123"/>
      <c r="FD490" s="124"/>
      <c r="FE490" s="122">
        <v>0</v>
      </c>
      <c r="FF490" s="123"/>
      <c r="FG490" s="123"/>
      <c r="FH490" s="123"/>
      <c r="FI490" s="123"/>
      <c r="FJ490" s="123"/>
      <c r="FK490" s="124"/>
    </row>
    <row r="491" spans="1:167" s="2" customFormat="1" ht="15.75" customHeight="1" x14ac:dyDescent="0.2">
      <c r="A491" s="125" t="s">
        <v>109</v>
      </c>
      <c r="B491" s="125"/>
      <c r="C491" s="125"/>
      <c r="D491" s="125"/>
      <c r="E491" s="125"/>
      <c r="F491" s="125"/>
      <c r="G491" s="125"/>
      <c r="H491" s="126"/>
      <c r="I491" s="122">
        <v>0</v>
      </c>
      <c r="J491" s="123"/>
      <c r="K491" s="123"/>
      <c r="L491" s="123"/>
      <c r="M491" s="123"/>
      <c r="N491" s="124"/>
      <c r="O491" s="122">
        <v>0</v>
      </c>
      <c r="P491" s="123"/>
      <c r="Q491" s="123"/>
      <c r="R491" s="123"/>
      <c r="S491" s="123"/>
      <c r="T491" s="124"/>
      <c r="U491" s="122">
        <v>0</v>
      </c>
      <c r="V491" s="123"/>
      <c r="W491" s="123"/>
      <c r="X491" s="123"/>
      <c r="Y491" s="123"/>
      <c r="Z491" s="124"/>
      <c r="AA491" s="122">
        <v>4.25</v>
      </c>
      <c r="AB491" s="123"/>
      <c r="AC491" s="123"/>
      <c r="AD491" s="123"/>
      <c r="AE491" s="123"/>
      <c r="AF491" s="124"/>
      <c r="AG491" s="122">
        <v>22.97</v>
      </c>
      <c r="AH491" s="123"/>
      <c r="AI491" s="123"/>
      <c r="AJ491" s="123"/>
      <c r="AK491" s="123"/>
      <c r="AL491" s="124"/>
      <c r="AM491" s="122">
        <v>15.38</v>
      </c>
      <c r="AN491" s="123"/>
      <c r="AO491" s="123"/>
      <c r="AP491" s="123"/>
      <c r="AQ491" s="123"/>
      <c r="AR491" s="124"/>
      <c r="AS491" s="122">
        <v>126.8</v>
      </c>
      <c r="AT491" s="123"/>
      <c r="AU491" s="123"/>
      <c r="AV491" s="123"/>
      <c r="AW491" s="123"/>
      <c r="AX491" s="124"/>
      <c r="AY491" s="122">
        <v>7.99</v>
      </c>
      <c r="AZ491" s="123"/>
      <c r="BA491" s="123"/>
      <c r="BB491" s="123"/>
      <c r="BC491" s="123"/>
      <c r="BD491" s="123"/>
      <c r="BE491" s="122">
        <v>21.92</v>
      </c>
      <c r="BF491" s="123"/>
      <c r="BG491" s="123"/>
      <c r="BH491" s="123"/>
      <c r="BI491" s="123"/>
      <c r="BJ491" s="124"/>
      <c r="BK491" s="122">
        <v>16.23</v>
      </c>
      <c r="BL491" s="123"/>
      <c r="BM491" s="123"/>
      <c r="BN491" s="123"/>
      <c r="BO491" s="123"/>
      <c r="BP491" s="123"/>
      <c r="BQ491" s="124"/>
      <c r="BR491" s="122">
        <v>0</v>
      </c>
      <c r="BS491" s="123"/>
      <c r="BT491" s="123"/>
      <c r="BU491" s="123"/>
      <c r="BV491" s="123"/>
      <c r="BW491" s="123"/>
      <c r="BX491" s="124"/>
      <c r="BY491" s="122">
        <v>0</v>
      </c>
      <c r="BZ491" s="123"/>
      <c r="CA491" s="123"/>
      <c r="CB491" s="123"/>
      <c r="CC491" s="123"/>
      <c r="CD491" s="123"/>
      <c r="CE491" s="124"/>
      <c r="CF491" s="122">
        <v>3.63</v>
      </c>
      <c r="CG491" s="123"/>
      <c r="CH491" s="123"/>
      <c r="CI491" s="123"/>
      <c r="CJ491" s="123"/>
      <c r="CK491" s="123"/>
      <c r="CL491" s="124"/>
      <c r="CM491" s="122">
        <v>0</v>
      </c>
      <c r="CN491" s="123"/>
      <c r="CO491" s="123"/>
      <c r="CP491" s="123"/>
      <c r="CQ491" s="123"/>
      <c r="CR491" s="123"/>
      <c r="CS491" s="124"/>
      <c r="CT491" s="122">
        <v>0</v>
      </c>
      <c r="CU491" s="123"/>
      <c r="CV491" s="123"/>
      <c r="CW491" s="123"/>
      <c r="CX491" s="123"/>
      <c r="CY491" s="123"/>
      <c r="CZ491" s="124"/>
      <c r="DA491" s="122">
        <v>0</v>
      </c>
      <c r="DB491" s="123"/>
      <c r="DC491" s="123"/>
      <c r="DD491" s="123"/>
      <c r="DE491" s="123"/>
      <c r="DF491" s="123"/>
      <c r="DG491" s="124"/>
      <c r="DH491" s="122">
        <v>0</v>
      </c>
      <c r="DI491" s="123"/>
      <c r="DJ491" s="123"/>
      <c r="DK491" s="123"/>
      <c r="DL491" s="123"/>
      <c r="DM491" s="123"/>
      <c r="DN491" s="124"/>
      <c r="DO491" s="122">
        <v>0</v>
      </c>
      <c r="DP491" s="123"/>
      <c r="DQ491" s="123"/>
      <c r="DR491" s="123"/>
      <c r="DS491" s="123"/>
      <c r="DT491" s="123"/>
      <c r="DU491" s="124"/>
      <c r="DV491" s="122">
        <v>0</v>
      </c>
      <c r="DW491" s="123"/>
      <c r="DX491" s="123"/>
      <c r="DY491" s="123"/>
      <c r="DZ491" s="123"/>
      <c r="EA491" s="123"/>
      <c r="EB491" s="124"/>
      <c r="EC491" s="122">
        <v>0</v>
      </c>
      <c r="ED491" s="123"/>
      <c r="EE491" s="123"/>
      <c r="EF491" s="123"/>
      <c r="EG491" s="123"/>
      <c r="EH491" s="123"/>
      <c r="EI491" s="124"/>
      <c r="EJ491" s="122">
        <v>0</v>
      </c>
      <c r="EK491" s="123"/>
      <c r="EL491" s="123"/>
      <c r="EM491" s="123"/>
      <c r="EN491" s="123"/>
      <c r="EO491" s="123"/>
      <c r="EP491" s="124"/>
      <c r="EQ491" s="122">
        <v>0</v>
      </c>
      <c r="ER491" s="123"/>
      <c r="ES491" s="123"/>
      <c r="ET491" s="123"/>
      <c r="EU491" s="123"/>
      <c r="EV491" s="123"/>
      <c r="EW491" s="124"/>
      <c r="EX491" s="122">
        <v>0</v>
      </c>
      <c r="EY491" s="123"/>
      <c r="EZ491" s="123"/>
      <c r="FA491" s="123"/>
      <c r="FB491" s="123"/>
      <c r="FC491" s="123"/>
      <c r="FD491" s="124"/>
      <c r="FE491" s="122">
        <v>0</v>
      </c>
      <c r="FF491" s="123"/>
      <c r="FG491" s="123"/>
      <c r="FH491" s="123"/>
      <c r="FI491" s="123"/>
      <c r="FJ491" s="123"/>
      <c r="FK491" s="124"/>
    </row>
    <row r="492" spans="1:167" s="2" customFormat="1" ht="15.75" customHeight="1" x14ac:dyDescent="0.2">
      <c r="A492" s="125" t="s">
        <v>110</v>
      </c>
      <c r="B492" s="125"/>
      <c r="C492" s="125"/>
      <c r="D492" s="125"/>
      <c r="E492" s="125"/>
      <c r="F492" s="125"/>
      <c r="G492" s="125"/>
      <c r="H492" s="126"/>
      <c r="I492" s="122">
        <v>0</v>
      </c>
      <c r="J492" s="123"/>
      <c r="K492" s="123"/>
      <c r="L492" s="123"/>
      <c r="M492" s="123"/>
      <c r="N492" s="124"/>
      <c r="O492" s="122">
        <v>0</v>
      </c>
      <c r="P492" s="123"/>
      <c r="Q492" s="123"/>
      <c r="R492" s="123"/>
      <c r="S492" s="123"/>
      <c r="T492" s="124"/>
      <c r="U492" s="122">
        <v>6.89</v>
      </c>
      <c r="V492" s="123"/>
      <c r="W492" s="123"/>
      <c r="X492" s="123"/>
      <c r="Y492" s="123"/>
      <c r="Z492" s="124"/>
      <c r="AA492" s="122">
        <v>63.39</v>
      </c>
      <c r="AB492" s="123"/>
      <c r="AC492" s="123"/>
      <c r="AD492" s="123"/>
      <c r="AE492" s="123"/>
      <c r="AF492" s="124"/>
      <c r="AG492" s="122">
        <v>90.77</v>
      </c>
      <c r="AH492" s="123"/>
      <c r="AI492" s="123"/>
      <c r="AJ492" s="123"/>
      <c r="AK492" s="123"/>
      <c r="AL492" s="124"/>
      <c r="AM492" s="122">
        <v>50.51</v>
      </c>
      <c r="AN492" s="123"/>
      <c r="AO492" s="123"/>
      <c r="AP492" s="123"/>
      <c r="AQ492" s="123"/>
      <c r="AR492" s="124"/>
      <c r="AS492" s="122">
        <v>77.959999999999994</v>
      </c>
      <c r="AT492" s="123"/>
      <c r="AU492" s="123"/>
      <c r="AV492" s="123"/>
      <c r="AW492" s="123"/>
      <c r="AX492" s="124"/>
      <c r="AY492" s="122">
        <v>207.32</v>
      </c>
      <c r="AZ492" s="123"/>
      <c r="BA492" s="123"/>
      <c r="BB492" s="123"/>
      <c r="BC492" s="123"/>
      <c r="BD492" s="123"/>
      <c r="BE492" s="122">
        <v>71.11</v>
      </c>
      <c r="BF492" s="123"/>
      <c r="BG492" s="123"/>
      <c r="BH492" s="123"/>
      <c r="BI492" s="123"/>
      <c r="BJ492" s="124"/>
      <c r="BK492" s="122">
        <v>72</v>
      </c>
      <c r="BL492" s="123"/>
      <c r="BM492" s="123"/>
      <c r="BN492" s="123"/>
      <c r="BO492" s="123"/>
      <c r="BP492" s="123"/>
      <c r="BQ492" s="124"/>
      <c r="BR492" s="122">
        <v>56.99</v>
      </c>
      <c r="BS492" s="123"/>
      <c r="BT492" s="123"/>
      <c r="BU492" s="123"/>
      <c r="BV492" s="123"/>
      <c r="BW492" s="123"/>
      <c r="BX492" s="124"/>
      <c r="BY492" s="122">
        <v>27.75</v>
      </c>
      <c r="BZ492" s="123"/>
      <c r="CA492" s="123"/>
      <c r="CB492" s="123"/>
      <c r="CC492" s="123"/>
      <c r="CD492" s="123"/>
      <c r="CE492" s="124"/>
      <c r="CF492" s="122">
        <v>85.53</v>
      </c>
      <c r="CG492" s="123"/>
      <c r="CH492" s="123"/>
      <c r="CI492" s="123"/>
      <c r="CJ492" s="123"/>
      <c r="CK492" s="123"/>
      <c r="CL492" s="124"/>
      <c r="CM492" s="122">
        <v>88.4</v>
      </c>
      <c r="CN492" s="123"/>
      <c r="CO492" s="123"/>
      <c r="CP492" s="123"/>
      <c r="CQ492" s="123"/>
      <c r="CR492" s="123"/>
      <c r="CS492" s="124"/>
      <c r="CT492" s="122">
        <v>0</v>
      </c>
      <c r="CU492" s="123"/>
      <c r="CV492" s="123"/>
      <c r="CW492" s="123"/>
      <c r="CX492" s="123"/>
      <c r="CY492" s="123"/>
      <c r="CZ492" s="124"/>
      <c r="DA492" s="122">
        <v>0</v>
      </c>
      <c r="DB492" s="123"/>
      <c r="DC492" s="123"/>
      <c r="DD492" s="123"/>
      <c r="DE492" s="123"/>
      <c r="DF492" s="123"/>
      <c r="DG492" s="124"/>
      <c r="DH492" s="122">
        <v>0</v>
      </c>
      <c r="DI492" s="123"/>
      <c r="DJ492" s="123"/>
      <c r="DK492" s="123"/>
      <c r="DL492" s="123"/>
      <c r="DM492" s="123"/>
      <c r="DN492" s="124"/>
      <c r="DO492" s="122">
        <v>0</v>
      </c>
      <c r="DP492" s="123"/>
      <c r="DQ492" s="123"/>
      <c r="DR492" s="123"/>
      <c r="DS492" s="123"/>
      <c r="DT492" s="123"/>
      <c r="DU492" s="124"/>
      <c r="DV492" s="122">
        <v>0</v>
      </c>
      <c r="DW492" s="123"/>
      <c r="DX492" s="123"/>
      <c r="DY492" s="123"/>
      <c r="DZ492" s="123"/>
      <c r="EA492" s="123"/>
      <c r="EB492" s="124"/>
      <c r="EC492" s="122">
        <v>0</v>
      </c>
      <c r="ED492" s="123"/>
      <c r="EE492" s="123"/>
      <c r="EF492" s="123"/>
      <c r="EG492" s="123"/>
      <c r="EH492" s="123"/>
      <c r="EI492" s="124"/>
      <c r="EJ492" s="122">
        <v>0</v>
      </c>
      <c r="EK492" s="123"/>
      <c r="EL492" s="123"/>
      <c r="EM492" s="123"/>
      <c r="EN492" s="123"/>
      <c r="EO492" s="123"/>
      <c r="EP492" s="124"/>
      <c r="EQ492" s="122">
        <v>0</v>
      </c>
      <c r="ER492" s="123"/>
      <c r="ES492" s="123"/>
      <c r="ET492" s="123"/>
      <c r="EU492" s="123"/>
      <c r="EV492" s="123"/>
      <c r="EW492" s="124"/>
      <c r="EX492" s="122">
        <v>0</v>
      </c>
      <c r="EY492" s="123"/>
      <c r="EZ492" s="123"/>
      <c r="FA492" s="123"/>
      <c r="FB492" s="123"/>
      <c r="FC492" s="123"/>
      <c r="FD492" s="124"/>
      <c r="FE492" s="122">
        <v>0</v>
      </c>
      <c r="FF492" s="123"/>
      <c r="FG492" s="123"/>
      <c r="FH492" s="123"/>
      <c r="FI492" s="123"/>
      <c r="FJ492" s="123"/>
      <c r="FK492" s="124"/>
    </row>
    <row r="493" spans="1:167" s="2" customFormat="1" ht="15.75" customHeight="1" x14ac:dyDescent="0.2">
      <c r="A493" s="125" t="s">
        <v>111</v>
      </c>
      <c r="B493" s="125"/>
      <c r="C493" s="125"/>
      <c r="D493" s="125"/>
      <c r="E493" s="125"/>
      <c r="F493" s="125"/>
      <c r="G493" s="125"/>
      <c r="H493" s="126"/>
      <c r="I493" s="122">
        <v>0</v>
      </c>
      <c r="J493" s="123"/>
      <c r="K493" s="123"/>
      <c r="L493" s="123"/>
      <c r="M493" s="123"/>
      <c r="N493" s="124"/>
      <c r="O493" s="122">
        <v>0</v>
      </c>
      <c r="P493" s="123"/>
      <c r="Q493" s="123"/>
      <c r="R493" s="123"/>
      <c r="S493" s="123"/>
      <c r="T493" s="124"/>
      <c r="U493" s="122">
        <v>19.829999999999998</v>
      </c>
      <c r="V493" s="123"/>
      <c r="W493" s="123"/>
      <c r="X493" s="123"/>
      <c r="Y493" s="123"/>
      <c r="Z493" s="124"/>
      <c r="AA493" s="122">
        <v>78.58</v>
      </c>
      <c r="AB493" s="123"/>
      <c r="AC493" s="123"/>
      <c r="AD493" s="123"/>
      <c r="AE493" s="123"/>
      <c r="AF493" s="124"/>
      <c r="AG493" s="122">
        <v>147.29</v>
      </c>
      <c r="AH493" s="123"/>
      <c r="AI493" s="123"/>
      <c r="AJ493" s="123"/>
      <c r="AK493" s="123"/>
      <c r="AL493" s="124"/>
      <c r="AM493" s="122">
        <v>98.43</v>
      </c>
      <c r="AN493" s="123"/>
      <c r="AO493" s="123"/>
      <c r="AP493" s="123"/>
      <c r="AQ493" s="123"/>
      <c r="AR493" s="124"/>
      <c r="AS493" s="122">
        <v>123.34</v>
      </c>
      <c r="AT493" s="123"/>
      <c r="AU493" s="123"/>
      <c r="AV493" s="123"/>
      <c r="AW493" s="123"/>
      <c r="AX493" s="124"/>
      <c r="AY493" s="122">
        <v>92.93</v>
      </c>
      <c r="AZ493" s="123"/>
      <c r="BA493" s="123"/>
      <c r="BB493" s="123"/>
      <c r="BC493" s="123"/>
      <c r="BD493" s="123"/>
      <c r="BE493" s="122">
        <v>87.83</v>
      </c>
      <c r="BF493" s="123"/>
      <c r="BG493" s="123"/>
      <c r="BH493" s="123"/>
      <c r="BI493" s="123"/>
      <c r="BJ493" s="124"/>
      <c r="BK493" s="122">
        <v>43.72</v>
      </c>
      <c r="BL493" s="123"/>
      <c r="BM493" s="123"/>
      <c r="BN493" s="123"/>
      <c r="BO493" s="123"/>
      <c r="BP493" s="123"/>
      <c r="BQ493" s="124"/>
      <c r="BR493" s="122">
        <v>19.96</v>
      </c>
      <c r="BS493" s="123"/>
      <c r="BT493" s="123"/>
      <c r="BU493" s="123"/>
      <c r="BV493" s="123"/>
      <c r="BW493" s="123"/>
      <c r="BX493" s="124"/>
      <c r="BY493" s="122">
        <v>2.35</v>
      </c>
      <c r="BZ493" s="123"/>
      <c r="CA493" s="123"/>
      <c r="CB493" s="123"/>
      <c r="CC493" s="123"/>
      <c r="CD493" s="123"/>
      <c r="CE493" s="124"/>
      <c r="CF493" s="122">
        <v>1.79</v>
      </c>
      <c r="CG493" s="123"/>
      <c r="CH493" s="123"/>
      <c r="CI493" s="123"/>
      <c r="CJ493" s="123"/>
      <c r="CK493" s="123"/>
      <c r="CL493" s="124"/>
      <c r="CM493" s="122">
        <v>1.37</v>
      </c>
      <c r="CN493" s="123"/>
      <c r="CO493" s="123"/>
      <c r="CP493" s="123"/>
      <c r="CQ493" s="123"/>
      <c r="CR493" s="123"/>
      <c r="CS493" s="124"/>
      <c r="CT493" s="122">
        <v>69.459999999999994</v>
      </c>
      <c r="CU493" s="123"/>
      <c r="CV493" s="123"/>
      <c r="CW493" s="123"/>
      <c r="CX493" s="123"/>
      <c r="CY493" s="123"/>
      <c r="CZ493" s="124"/>
      <c r="DA493" s="122">
        <v>36.880000000000003</v>
      </c>
      <c r="DB493" s="123"/>
      <c r="DC493" s="123"/>
      <c r="DD493" s="123"/>
      <c r="DE493" s="123"/>
      <c r="DF493" s="123"/>
      <c r="DG493" s="124"/>
      <c r="DH493" s="122">
        <v>0</v>
      </c>
      <c r="DI493" s="123"/>
      <c r="DJ493" s="123"/>
      <c r="DK493" s="123"/>
      <c r="DL493" s="123"/>
      <c r="DM493" s="123"/>
      <c r="DN493" s="124"/>
      <c r="DO493" s="122">
        <v>2.2200000000000002</v>
      </c>
      <c r="DP493" s="123"/>
      <c r="DQ493" s="123"/>
      <c r="DR493" s="123"/>
      <c r="DS493" s="123"/>
      <c r="DT493" s="123"/>
      <c r="DU493" s="124"/>
      <c r="DV493" s="122">
        <v>0</v>
      </c>
      <c r="DW493" s="123"/>
      <c r="DX493" s="123"/>
      <c r="DY493" s="123"/>
      <c r="DZ493" s="123"/>
      <c r="EA493" s="123"/>
      <c r="EB493" s="124"/>
      <c r="EC493" s="122">
        <v>2.44</v>
      </c>
      <c r="ED493" s="123"/>
      <c r="EE493" s="123"/>
      <c r="EF493" s="123"/>
      <c r="EG493" s="123"/>
      <c r="EH493" s="123"/>
      <c r="EI493" s="124"/>
      <c r="EJ493" s="122">
        <v>0</v>
      </c>
      <c r="EK493" s="123"/>
      <c r="EL493" s="123"/>
      <c r="EM493" s="123"/>
      <c r="EN493" s="123"/>
      <c r="EO493" s="123"/>
      <c r="EP493" s="124"/>
      <c r="EQ493" s="122">
        <v>0</v>
      </c>
      <c r="ER493" s="123"/>
      <c r="ES493" s="123"/>
      <c r="ET493" s="123"/>
      <c r="EU493" s="123"/>
      <c r="EV493" s="123"/>
      <c r="EW493" s="124"/>
      <c r="EX493" s="122">
        <v>0</v>
      </c>
      <c r="EY493" s="123"/>
      <c r="EZ493" s="123"/>
      <c r="FA493" s="123"/>
      <c r="FB493" s="123"/>
      <c r="FC493" s="123"/>
      <c r="FD493" s="124"/>
      <c r="FE493" s="122">
        <v>0</v>
      </c>
      <c r="FF493" s="123"/>
      <c r="FG493" s="123"/>
      <c r="FH493" s="123"/>
      <c r="FI493" s="123"/>
      <c r="FJ493" s="123"/>
      <c r="FK493" s="124"/>
    </row>
    <row r="494" spans="1:167" s="2" customFormat="1" ht="15.75" customHeight="1" x14ac:dyDescent="0.2">
      <c r="A494" s="125" t="s">
        <v>112</v>
      </c>
      <c r="B494" s="125"/>
      <c r="C494" s="125"/>
      <c r="D494" s="125"/>
      <c r="E494" s="125"/>
      <c r="F494" s="125"/>
      <c r="G494" s="125"/>
      <c r="H494" s="126"/>
      <c r="I494" s="122">
        <v>0</v>
      </c>
      <c r="J494" s="123"/>
      <c r="K494" s="123"/>
      <c r="L494" s="123"/>
      <c r="M494" s="123"/>
      <c r="N494" s="124"/>
      <c r="O494" s="122">
        <v>0</v>
      </c>
      <c r="P494" s="123"/>
      <c r="Q494" s="123"/>
      <c r="R494" s="123"/>
      <c r="S494" s="123"/>
      <c r="T494" s="124"/>
      <c r="U494" s="122">
        <v>0</v>
      </c>
      <c r="V494" s="123"/>
      <c r="W494" s="123"/>
      <c r="X494" s="123"/>
      <c r="Y494" s="123"/>
      <c r="Z494" s="124"/>
      <c r="AA494" s="122">
        <v>72.849999999999994</v>
      </c>
      <c r="AB494" s="123"/>
      <c r="AC494" s="123"/>
      <c r="AD494" s="123"/>
      <c r="AE494" s="123"/>
      <c r="AF494" s="124"/>
      <c r="AG494" s="122">
        <v>40.409999999999997</v>
      </c>
      <c r="AH494" s="123"/>
      <c r="AI494" s="123"/>
      <c r="AJ494" s="123"/>
      <c r="AK494" s="123"/>
      <c r="AL494" s="124"/>
      <c r="AM494" s="122">
        <v>60.27</v>
      </c>
      <c r="AN494" s="123"/>
      <c r="AO494" s="123"/>
      <c r="AP494" s="123"/>
      <c r="AQ494" s="123"/>
      <c r="AR494" s="124"/>
      <c r="AS494" s="122">
        <v>45.26</v>
      </c>
      <c r="AT494" s="123"/>
      <c r="AU494" s="123"/>
      <c r="AV494" s="123"/>
      <c r="AW494" s="123"/>
      <c r="AX494" s="124"/>
      <c r="AY494" s="122">
        <v>87.52</v>
      </c>
      <c r="AZ494" s="123"/>
      <c r="BA494" s="123"/>
      <c r="BB494" s="123"/>
      <c r="BC494" s="123"/>
      <c r="BD494" s="123"/>
      <c r="BE494" s="122">
        <v>67.09</v>
      </c>
      <c r="BF494" s="123"/>
      <c r="BG494" s="123"/>
      <c r="BH494" s="123"/>
      <c r="BI494" s="123"/>
      <c r="BJ494" s="124"/>
      <c r="BK494" s="122">
        <v>42.41</v>
      </c>
      <c r="BL494" s="123"/>
      <c r="BM494" s="123"/>
      <c r="BN494" s="123"/>
      <c r="BO494" s="123"/>
      <c r="BP494" s="123"/>
      <c r="BQ494" s="124"/>
      <c r="BR494" s="122">
        <v>4.72</v>
      </c>
      <c r="BS494" s="123"/>
      <c r="BT494" s="123"/>
      <c r="BU494" s="123"/>
      <c r="BV494" s="123"/>
      <c r="BW494" s="123"/>
      <c r="BX494" s="124"/>
      <c r="BY494" s="122">
        <v>0</v>
      </c>
      <c r="BZ494" s="123"/>
      <c r="CA494" s="123"/>
      <c r="CB494" s="123"/>
      <c r="CC494" s="123"/>
      <c r="CD494" s="123"/>
      <c r="CE494" s="124"/>
      <c r="CF494" s="122">
        <v>0</v>
      </c>
      <c r="CG494" s="123"/>
      <c r="CH494" s="123"/>
      <c r="CI494" s="123"/>
      <c r="CJ494" s="123"/>
      <c r="CK494" s="123"/>
      <c r="CL494" s="124"/>
      <c r="CM494" s="122">
        <v>0</v>
      </c>
      <c r="CN494" s="123"/>
      <c r="CO494" s="123"/>
      <c r="CP494" s="123"/>
      <c r="CQ494" s="123"/>
      <c r="CR494" s="123"/>
      <c r="CS494" s="124"/>
      <c r="CT494" s="122">
        <v>0</v>
      </c>
      <c r="CU494" s="123"/>
      <c r="CV494" s="123"/>
      <c r="CW494" s="123"/>
      <c r="CX494" s="123"/>
      <c r="CY494" s="123"/>
      <c r="CZ494" s="124"/>
      <c r="DA494" s="122">
        <v>0</v>
      </c>
      <c r="DB494" s="123"/>
      <c r="DC494" s="123"/>
      <c r="DD494" s="123"/>
      <c r="DE494" s="123"/>
      <c r="DF494" s="123"/>
      <c r="DG494" s="124"/>
      <c r="DH494" s="122">
        <v>0</v>
      </c>
      <c r="DI494" s="123"/>
      <c r="DJ494" s="123"/>
      <c r="DK494" s="123"/>
      <c r="DL494" s="123"/>
      <c r="DM494" s="123"/>
      <c r="DN494" s="124"/>
      <c r="DO494" s="122">
        <v>0</v>
      </c>
      <c r="DP494" s="123"/>
      <c r="DQ494" s="123"/>
      <c r="DR494" s="123"/>
      <c r="DS494" s="123"/>
      <c r="DT494" s="123"/>
      <c r="DU494" s="124"/>
      <c r="DV494" s="122">
        <v>0</v>
      </c>
      <c r="DW494" s="123"/>
      <c r="DX494" s="123"/>
      <c r="DY494" s="123"/>
      <c r="DZ494" s="123"/>
      <c r="EA494" s="123"/>
      <c r="EB494" s="124"/>
      <c r="EC494" s="122">
        <v>0</v>
      </c>
      <c r="ED494" s="123"/>
      <c r="EE494" s="123"/>
      <c r="EF494" s="123"/>
      <c r="EG494" s="123"/>
      <c r="EH494" s="123"/>
      <c r="EI494" s="124"/>
      <c r="EJ494" s="122">
        <v>0</v>
      </c>
      <c r="EK494" s="123"/>
      <c r="EL494" s="123"/>
      <c r="EM494" s="123"/>
      <c r="EN494" s="123"/>
      <c r="EO494" s="123"/>
      <c r="EP494" s="124"/>
      <c r="EQ494" s="122">
        <v>0</v>
      </c>
      <c r="ER494" s="123"/>
      <c r="ES494" s="123"/>
      <c r="ET494" s="123"/>
      <c r="EU494" s="123"/>
      <c r="EV494" s="123"/>
      <c r="EW494" s="124"/>
      <c r="EX494" s="122">
        <v>0</v>
      </c>
      <c r="EY494" s="123"/>
      <c r="EZ494" s="123"/>
      <c r="FA494" s="123"/>
      <c r="FB494" s="123"/>
      <c r="FC494" s="123"/>
      <c r="FD494" s="124"/>
      <c r="FE494" s="122">
        <v>0</v>
      </c>
      <c r="FF494" s="123"/>
      <c r="FG494" s="123"/>
      <c r="FH494" s="123"/>
      <c r="FI494" s="123"/>
      <c r="FJ494" s="123"/>
      <c r="FK494" s="124"/>
    </row>
    <row r="495" spans="1:167" s="2" customFormat="1" ht="15.75" customHeight="1" x14ac:dyDescent="0.2">
      <c r="A495" s="125" t="s">
        <v>314</v>
      </c>
      <c r="B495" s="125"/>
      <c r="C495" s="125"/>
      <c r="D495" s="125"/>
      <c r="E495" s="125"/>
      <c r="F495" s="125"/>
      <c r="G495" s="125"/>
      <c r="H495" s="126"/>
      <c r="I495" s="122">
        <v>0</v>
      </c>
      <c r="J495" s="123"/>
      <c r="K495" s="123"/>
      <c r="L495" s="123"/>
      <c r="M495" s="123"/>
      <c r="N495" s="124"/>
      <c r="O495" s="122">
        <v>0</v>
      </c>
      <c r="P495" s="123"/>
      <c r="Q495" s="123"/>
      <c r="R495" s="123"/>
      <c r="S495" s="123"/>
      <c r="T495" s="124"/>
      <c r="U495" s="122">
        <v>0</v>
      </c>
      <c r="V495" s="123"/>
      <c r="W495" s="123"/>
      <c r="X495" s="123"/>
      <c r="Y495" s="123"/>
      <c r="Z495" s="124"/>
      <c r="AA495" s="122">
        <v>7.1</v>
      </c>
      <c r="AB495" s="123"/>
      <c r="AC495" s="123"/>
      <c r="AD495" s="123"/>
      <c r="AE495" s="123"/>
      <c r="AF495" s="124"/>
      <c r="AG495" s="122">
        <v>14.26</v>
      </c>
      <c r="AH495" s="123"/>
      <c r="AI495" s="123"/>
      <c r="AJ495" s="123"/>
      <c r="AK495" s="123"/>
      <c r="AL495" s="124"/>
      <c r="AM495" s="122">
        <v>23.41</v>
      </c>
      <c r="AN495" s="123"/>
      <c r="AO495" s="123"/>
      <c r="AP495" s="123"/>
      <c r="AQ495" s="123"/>
      <c r="AR495" s="124"/>
      <c r="AS495" s="122">
        <v>37.61</v>
      </c>
      <c r="AT495" s="123"/>
      <c r="AU495" s="123"/>
      <c r="AV495" s="123"/>
      <c r="AW495" s="123"/>
      <c r="AX495" s="124"/>
      <c r="AY495" s="122">
        <v>42.75</v>
      </c>
      <c r="AZ495" s="123"/>
      <c r="BA495" s="123"/>
      <c r="BB495" s="123"/>
      <c r="BC495" s="123"/>
      <c r="BD495" s="123"/>
      <c r="BE495" s="122">
        <v>66.08</v>
      </c>
      <c r="BF495" s="123"/>
      <c r="BG495" s="123"/>
      <c r="BH495" s="123"/>
      <c r="BI495" s="123"/>
      <c r="BJ495" s="124"/>
      <c r="BK495" s="122">
        <v>36.5</v>
      </c>
      <c r="BL495" s="123"/>
      <c r="BM495" s="123"/>
      <c r="BN495" s="123"/>
      <c r="BO495" s="123"/>
      <c r="BP495" s="123"/>
      <c r="BQ495" s="124"/>
      <c r="BR495" s="122">
        <v>15.22</v>
      </c>
      <c r="BS495" s="123"/>
      <c r="BT495" s="123"/>
      <c r="BU495" s="123"/>
      <c r="BV495" s="123"/>
      <c r="BW495" s="123"/>
      <c r="BX495" s="124"/>
      <c r="BY495" s="122">
        <v>0.05</v>
      </c>
      <c r="BZ495" s="123"/>
      <c r="CA495" s="123"/>
      <c r="CB495" s="123"/>
      <c r="CC495" s="123"/>
      <c r="CD495" s="123"/>
      <c r="CE495" s="124"/>
      <c r="CF495" s="122">
        <v>17.7</v>
      </c>
      <c r="CG495" s="123"/>
      <c r="CH495" s="123"/>
      <c r="CI495" s="123"/>
      <c r="CJ495" s="123"/>
      <c r="CK495" s="123"/>
      <c r="CL495" s="124"/>
      <c r="CM495" s="122">
        <v>9.92</v>
      </c>
      <c r="CN495" s="123"/>
      <c r="CO495" s="123"/>
      <c r="CP495" s="123"/>
      <c r="CQ495" s="123"/>
      <c r="CR495" s="123"/>
      <c r="CS495" s="124"/>
      <c r="CT495" s="122">
        <v>0</v>
      </c>
      <c r="CU495" s="123"/>
      <c r="CV495" s="123"/>
      <c r="CW495" s="123"/>
      <c r="CX495" s="123"/>
      <c r="CY495" s="123"/>
      <c r="CZ495" s="124"/>
      <c r="DA495" s="122">
        <v>0</v>
      </c>
      <c r="DB495" s="123"/>
      <c r="DC495" s="123"/>
      <c r="DD495" s="123"/>
      <c r="DE495" s="123"/>
      <c r="DF495" s="123"/>
      <c r="DG495" s="124"/>
      <c r="DH495" s="122">
        <v>0</v>
      </c>
      <c r="DI495" s="123"/>
      <c r="DJ495" s="123"/>
      <c r="DK495" s="123"/>
      <c r="DL495" s="123"/>
      <c r="DM495" s="123"/>
      <c r="DN495" s="124"/>
      <c r="DO495" s="122">
        <v>0</v>
      </c>
      <c r="DP495" s="123"/>
      <c r="DQ495" s="123"/>
      <c r="DR495" s="123"/>
      <c r="DS495" s="123"/>
      <c r="DT495" s="123"/>
      <c r="DU495" s="124"/>
      <c r="DV495" s="122">
        <v>0</v>
      </c>
      <c r="DW495" s="123"/>
      <c r="DX495" s="123"/>
      <c r="DY495" s="123"/>
      <c r="DZ495" s="123"/>
      <c r="EA495" s="123"/>
      <c r="EB495" s="124"/>
      <c r="EC495" s="122">
        <v>0</v>
      </c>
      <c r="ED495" s="123"/>
      <c r="EE495" s="123"/>
      <c r="EF495" s="123"/>
      <c r="EG495" s="123"/>
      <c r="EH495" s="123"/>
      <c r="EI495" s="124"/>
      <c r="EJ495" s="122">
        <v>20.76</v>
      </c>
      <c r="EK495" s="123"/>
      <c r="EL495" s="123"/>
      <c r="EM495" s="123"/>
      <c r="EN495" s="123"/>
      <c r="EO495" s="123"/>
      <c r="EP495" s="124"/>
      <c r="EQ495" s="122">
        <v>0</v>
      </c>
      <c r="ER495" s="123"/>
      <c r="ES495" s="123"/>
      <c r="ET495" s="123"/>
      <c r="EU495" s="123"/>
      <c r="EV495" s="123"/>
      <c r="EW495" s="124"/>
      <c r="EX495" s="122">
        <v>0</v>
      </c>
      <c r="EY495" s="123"/>
      <c r="EZ495" s="123"/>
      <c r="FA495" s="123"/>
      <c r="FB495" s="123"/>
      <c r="FC495" s="123"/>
      <c r="FD495" s="124"/>
      <c r="FE495" s="122">
        <v>0</v>
      </c>
      <c r="FF495" s="123"/>
      <c r="FG495" s="123"/>
      <c r="FH495" s="123"/>
      <c r="FI495" s="123"/>
      <c r="FJ495" s="123"/>
      <c r="FK495" s="124"/>
    </row>
    <row r="496" spans="1:167" s="2" customFormat="1" ht="15.75" customHeight="1" x14ac:dyDescent="0.2">
      <c r="A496" s="125" t="s">
        <v>315</v>
      </c>
      <c r="B496" s="125"/>
      <c r="C496" s="125"/>
      <c r="D496" s="125"/>
      <c r="E496" s="125"/>
      <c r="F496" s="125"/>
      <c r="G496" s="125"/>
      <c r="H496" s="126"/>
      <c r="I496" s="122">
        <v>0.95</v>
      </c>
      <c r="J496" s="123"/>
      <c r="K496" s="123"/>
      <c r="L496" s="123"/>
      <c r="M496" s="123"/>
      <c r="N496" s="124"/>
      <c r="O496" s="122">
        <v>30.41</v>
      </c>
      <c r="P496" s="123"/>
      <c r="Q496" s="123"/>
      <c r="R496" s="123"/>
      <c r="S496" s="123"/>
      <c r="T496" s="124"/>
      <c r="U496" s="122">
        <v>29.74</v>
      </c>
      <c r="V496" s="123"/>
      <c r="W496" s="123"/>
      <c r="X496" s="123"/>
      <c r="Y496" s="123"/>
      <c r="Z496" s="124"/>
      <c r="AA496" s="122">
        <v>27.88</v>
      </c>
      <c r="AB496" s="123"/>
      <c r="AC496" s="123"/>
      <c r="AD496" s="123"/>
      <c r="AE496" s="123"/>
      <c r="AF496" s="124"/>
      <c r="AG496" s="122">
        <v>7.46</v>
      </c>
      <c r="AH496" s="123"/>
      <c r="AI496" s="123"/>
      <c r="AJ496" s="123"/>
      <c r="AK496" s="123"/>
      <c r="AL496" s="124"/>
      <c r="AM496" s="122">
        <v>15.61</v>
      </c>
      <c r="AN496" s="123"/>
      <c r="AO496" s="123"/>
      <c r="AP496" s="123"/>
      <c r="AQ496" s="123"/>
      <c r="AR496" s="124"/>
      <c r="AS496" s="122">
        <v>48.28</v>
      </c>
      <c r="AT496" s="123"/>
      <c r="AU496" s="123"/>
      <c r="AV496" s="123"/>
      <c r="AW496" s="123"/>
      <c r="AX496" s="124"/>
      <c r="AY496" s="122">
        <v>54.66</v>
      </c>
      <c r="AZ496" s="123"/>
      <c r="BA496" s="123"/>
      <c r="BB496" s="123"/>
      <c r="BC496" s="123"/>
      <c r="BD496" s="123"/>
      <c r="BE496" s="122">
        <v>233.32</v>
      </c>
      <c r="BF496" s="123"/>
      <c r="BG496" s="123"/>
      <c r="BH496" s="123"/>
      <c r="BI496" s="123"/>
      <c r="BJ496" s="124"/>
      <c r="BK496" s="122">
        <v>134.32</v>
      </c>
      <c r="BL496" s="123"/>
      <c r="BM496" s="123"/>
      <c r="BN496" s="123"/>
      <c r="BO496" s="123"/>
      <c r="BP496" s="123"/>
      <c r="BQ496" s="124"/>
      <c r="BR496" s="122">
        <v>101.94</v>
      </c>
      <c r="BS496" s="123"/>
      <c r="BT496" s="123"/>
      <c r="BU496" s="123"/>
      <c r="BV496" s="123"/>
      <c r="BW496" s="123"/>
      <c r="BX496" s="124"/>
      <c r="BY496" s="122">
        <v>78.72</v>
      </c>
      <c r="BZ496" s="123"/>
      <c r="CA496" s="123"/>
      <c r="CB496" s="123"/>
      <c r="CC496" s="123"/>
      <c r="CD496" s="123"/>
      <c r="CE496" s="124"/>
      <c r="CF496" s="122">
        <v>96.88</v>
      </c>
      <c r="CG496" s="123"/>
      <c r="CH496" s="123"/>
      <c r="CI496" s="123"/>
      <c r="CJ496" s="123"/>
      <c r="CK496" s="123"/>
      <c r="CL496" s="124"/>
      <c r="CM496" s="122">
        <v>104.27</v>
      </c>
      <c r="CN496" s="123"/>
      <c r="CO496" s="123"/>
      <c r="CP496" s="123"/>
      <c r="CQ496" s="123"/>
      <c r="CR496" s="123"/>
      <c r="CS496" s="124"/>
      <c r="CT496" s="122">
        <v>70.87</v>
      </c>
      <c r="CU496" s="123"/>
      <c r="CV496" s="123"/>
      <c r="CW496" s="123"/>
      <c r="CX496" s="123"/>
      <c r="CY496" s="123"/>
      <c r="CZ496" s="124"/>
      <c r="DA496" s="122">
        <v>81.709999999999994</v>
      </c>
      <c r="DB496" s="123"/>
      <c r="DC496" s="123"/>
      <c r="DD496" s="123"/>
      <c r="DE496" s="123"/>
      <c r="DF496" s="123"/>
      <c r="DG496" s="124"/>
      <c r="DH496" s="122">
        <v>14.87</v>
      </c>
      <c r="DI496" s="123"/>
      <c r="DJ496" s="123"/>
      <c r="DK496" s="123"/>
      <c r="DL496" s="123"/>
      <c r="DM496" s="123"/>
      <c r="DN496" s="124"/>
      <c r="DO496" s="122">
        <v>7.29</v>
      </c>
      <c r="DP496" s="123"/>
      <c r="DQ496" s="123"/>
      <c r="DR496" s="123"/>
      <c r="DS496" s="123"/>
      <c r="DT496" s="123"/>
      <c r="DU496" s="124"/>
      <c r="DV496" s="122">
        <v>22.18</v>
      </c>
      <c r="DW496" s="123"/>
      <c r="DX496" s="123"/>
      <c r="DY496" s="123"/>
      <c r="DZ496" s="123"/>
      <c r="EA496" s="123"/>
      <c r="EB496" s="124"/>
      <c r="EC496" s="122">
        <v>52.66</v>
      </c>
      <c r="ED496" s="123"/>
      <c r="EE496" s="123"/>
      <c r="EF496" s="123"/>
      <c r="EG496" s="123"/>
      <c r="EH496" s="123"/>
      <c r="EI496" s="124"/>
      <c r="EJ496" s="122">
        <v>127.3</v>
      </c>
      <c r="EK496" s="123"/>
      <c r="EL496" s="123"/>
      <c r="EM496" s="123"/>
      <c r="EN496" s="123"/>
      <c r="EO496" s="123"/>
      <c r="EP496" s="124"/>
      <c r="EQ496" s="122">
        <v>28.41</v>
      </c>
      <c r="ER496" s="123"/>
      <c r="ES496" s="123"/>
      <c r="ET496" s="123"/>
      <c r="EU496" s="123"/>
      <c r="EV496" s="123"/>
      <c r="EW496" s="124"/>
      <c r="EX496" s="122">
        <v>8.5299999999999994</v>
      </c>
      <c r="EY496" s="123"/>
      <c r="EZ496" s="123"/>
      <c r="FA496" s="123"/>
      <c r="FB496" s="123"/>
      <c r="FC496" s="123"/>
      <c r="FD496" s="124"/>
      <c r="FE496" s="122">
        <v>0.83</v>
      </c>
      <c r="FF496" s="123"/>
      <c r="FG496" s="123"/>
      <c r="FH496" s="123"/>
      <c r="FI496" s="123"/>
      <c r="FJ496" s="123"/>
      <c r="FK496" s="124"/>
    </row>
    <row r="497" spans="1:167" s="2" customFormat="1" ht="15.75" customHeight="1" x14ac:dyDescent="0.2">
      <c r="A497" s="125" t="s">
        <v>318</v>
      </c>
      <c r="B497" s="125"/>
      <c r="C497" s="125"/>
      <c r="D497" s="125"/>
      <c r="E497" s="125"/>
      <c r="F497" s="125"/>
      <c r="G497" s="125"/>
      <c r="H497" s="126"/>
      <c r="I497" s="122">
        <v>0</v>
      </c>
      <c r="J497" s="123"/>
      <c r="K497" s="123"/>
      <c r="L497" s="123"/>
      <c r="M497" s="123"/>
      <c r="N497" s="124"/>
      <c r="O497" s="122">
        <v>0</v>
      </c>
      <c r="P497" s="123"/>
      <c r="Q497" s="123"/>
      <c r="R497" s="123"/>
      <c r="S497" s="123"/>
      <c r="T497" s="124"/>
      <c r="U497" s="122">
        <v>0</v>
      </c>
      <c r="V497" s="123"/>
      <c r="W497" s="123"/>
      <c r="X497" s="123"/>
      <c r="Y497" s="123"/>
      <c r="Z497" s="124"/>
      <c r="AA497" s="122">
        <v>0</v>
      </c>
      <c r="AB497" s="123"/>
      <c r="AC497" s="123"/>
      <c r="AD497" s="123"/>
      <c r="AE497" s="123"/>
      <c r="AF497" s="124"/>
      <c r="AG497" s="122">
        <v>15.74</v>
      </c>
      <c r="AH497" s="123"/>
      <c r="AI497" s="123"/>
      <c r="AJ497" s="123"/>
      <c r="AK497" s="123"/>
      <c r="AL497" s="124"/>
      <c r="AM497" s="122">
        <v>139.31</v>
      </c>
      <c r="AN497" s="123"/>
      <c r="AO497" s="123"/>
      <c r="AP497" s="123"/>
      <c r="AQ497" s="123"/>
      <c r="AR497" s="124"/>
      <c r="AS497" s="122">
        <v>307.70999999999998</v>
      </c>
      <c r="AT497" s="123"/>
      <c r="AU497" s="123"/>
      <c r="AV497" s="123"/>
      <c r="AW497" s="123"/>
      <c r="AX497" s="124"/>
      <c r="AY497" s="122">
        <v>387.35</v>
      </c>
      <c r="AZ497" s="123"/>
      <c r="BA497" s="123"/>
      <c r="BB497" s="123"/>
      <c r="BC497" s="123"/>
      <c r="BD497" s="123"/>
      <c r="BE497" s="122">
        <v>57.85</v>
      </c>
      <c r="BF497" s="123"/>
      <c r="BG497" s="123"/>
      <c r="BH497" s="123"/>
      <c r="BI497" s="123"/>
      <c r="BJ497" s="124"/>
      <c r="BK497" s="122">
        <v>157.88</v>
      </c>
      <c r="BL497" s="123"/>
      <c r="BM497" s="123"/>
      <c r="BN497" s="123"/>
      <c r="BO497" s="123"/>
      <c r="BP497" s="123"/>
      <c r="BQ497" s="124"/>
      <c r="BR497" s="122">
        <v>54.72</v>
      </c>
      <c r="BS497" s="123"/>
      <c r="BT497" s="123"/>
      <c r="BU497" s="123"/>
      <c r="BV497" s="123"/>
      <c r="BW497" s="123"/>
      <c r="BX497" s="124"/>
      <c r="BY497" s="122">
        <v>28.34</v>
      </c>
      <c r="BZ497" s="123"/>
      <c r="CA497" s="123"/>
      <c r="CB497" s="123"/>
      <c r="CC497" s="123"/>
      <c r="CD497" s="123"/>
      <c r="CE497" s="124"/>
      <c r="CF497" s="122">
        <v>17.25</v>
      </c>
      <c r="CG497" s="123"/>
      <c r="CH497" s="123"/>
      <c r="CI497" s="123"/>
      <c r="CJ497" s="123"/>
      <c r="CK497" s="123"/>
      <c r="CL497" s="124"/>
      <c r="CM497" s="122">
        <v>20.99</v>
      </c>
      <c r="CN497" s="123"/>
      <c r="CO497" s="123"/>
      <c r="CP497" s="123"/>
      <c r="CQ497" s="123"/>
      <c r="CR497" s="123"/>
      <c r="CS497" s="124"/>
      <c r="CT497" s="122">
        <v>2.75</v>
      </c>
      <c r="CU497" s="123"/>
      <c r="CV497" s="123"/>
      <c r="CW497" s="123"/>
      <c r="CX497" s="123"/>
      <c r="CY497" s="123"/>
      <c r="CZ497" s="124"/>
      <c r="DA497" s="122">
        <v>5.0999999999999996</v>
      </c>
      <c r="DB497" s="123"/>
      <c r="DC497" s="123"/>
      <c r="DD497" s="123"/>
      <c r="DE497" s="123"/>
      <c r="DF497" s="123"/>
      <c r="DG497" s="124"/>
      <c r="DH497" s="122">
        <v>0</v>
      </c>
      <c r="DI497" s="123"/>
      <c r="DJ497" s="123"/>
      <c r="DK497" s="123"/>
      <c r="DL497" s="123"/>
      <c r="DM497" s="123"/>
      <c r="DN497" s="124"/>
      <c r="DO497" s="122">
        <v>0</v>
      </c>
      <c r="DP497" s="123"/>
      <c r="DQ497" s="123"/>
      <c r="DR497" s="123"/>
      <c r="DS497" s="123"/>
      <c r="DT497" s="123"/>
      <c r="DU497" s="124"/>
      <c r="DV497" s="122">
        <v>0</v>
      </c>
      <c r="DW497" s="123"/>
      <c r="DX497" s="123"/>
      <c r="DY497" s="123"/>
      <c r="DZ497" s="123"/>
      <c r="EA497" s="123"/>
      <c r="EB497" s="124"/>
      <c r="EC497" s="122">
        <v>4.43</v>
      </c>
      <c r="ED497" s="123"/>
      <c r="EE497" s="123"/>
      <c r="EF497" s="123"/>
      <c r="EG497" s="123"/>
      <c r="EH497" s="123"/>
      <c r="EI497" s="124"/>
      <c r="EJ497" s="122">
        <v>102.18</v>
      </c>
      <c r="EK497" s="123"/>
      <c r="EL497" s="123"/>
      <c r="EM497" s="123"/>
      <c r="EN497" s="123"/>
      <c r="EO497" s="123"/>
      <c r="EP497" s="124"/>
      <c r="EQ497" s="122">
        <v>8.26</v>
      </c>
      <c r="ER497" s="123"/>
      <c r="ES497" s="123"/>
      <c r="ET497" s="123"/>
      <c r="EU497" s="123"/>
      <c r="EV497" s="123"/>
      <c r="EW497" s="124"/>
      <c r="EX497" s="122">
        <v>5.82</v>
      </c>
      <c r="EY497" s="123"/>
      <c r="EZ497" s="123"/>
      <c r="FA497" s="123"/>
      <c r="FB497" s="123"/>
      <c r="FC497" s="123"/>
      <c r="FD497" s="124"/>
      <c r="FE497" s="122">
        <v>0</v>
      </c>
      <c r="FF497" s="123"/>
      <c r="FG497" s="123"/>
      <c r="FH497" s="123"/>
      <c r="FI497" s="123"/>
      <c r="FJ497" s="123"/>
      <c r="FK497" s="124"/>
    </row>
    <row r="498" spans="1:167" ht="12" customHeight="1" x14ac:dyDescent="0.25"/>
    <row r="499" spans="1:167" s="2" customFormat="1" ht="27" customHeight="1" x14ac:dyDescent="0.2">
      <c r="A499" s="140" t="s">
        <v>63</v>
      </c>
      <c r="B499" s="140"/>
      <c r="C499" s="140"/>
      <c r="D499" s="140"/>
      <c r="E499" s="140"/>
      <c r="F499" s="140"/>
      <c r="G499" s="140"/>
      <c r="H499" s="141"/>
      <c r="I499" s="144" t="s">
        <v>121</v>
      </c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  <c r="AA499" s="145"/>
      <c r="AB499" s="145"/>
      <c r="AC499" s="145"/>
      <c r="AD499" s="145"/>
      <c r="AE499" s="145"/>
      <c r="AF499" s="145"/>
      <c r="AG499" s="145"/>
      <c r="AH499" s="145"/>
      <c r="AI499" s="145"/>
      <c r="AJ499" s="145"/>
      <c r="AK499" s="145"/>
      <c r="AL499" s="145"/>
      <c r="AM499" s="145"/>
      <c r="AN499" s="145"/>
      <c r="AO499" s="145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5"/>
      <c r="BF499" s="145"/>
      <c r="BG499" s="145"/>
      <c r="BH499" s="145"/>
      <c r="BI499" s="145"/>
      <c r="BJ499" s="145"/>
      <c r="BK499" s="145"/>
      <c r="BL499" s="145"/>
      <c r="BM499" s="145"/>
      <c r="BN499" s="145"/>
      <c r="BO499" s="145"/>
      <c r="BP499" s="145"/>
      <c r="BQ499" s="145"/>
      <c r="BR499" s="145"/>
      <c r="BS499" s="145"/>
      <c r="BT499" s="145"/>
      <c r="BU499" s="145"/>
      <c r="BV499" s="145"/>
      <c r="BW499" s="145"/>
      <c r="BX499" s="145"/>
      <c r="BY499" s="145"/>
      <c r="BZ499" s="145"/>
      <c r="CA499" s="145"/>
      <c r="CB499" s="145"/>
      <c r="CC499" s="145"/>
      <c r="CD499" s="145"/>
      <c r="CE499" s="145"/>
      <c r="CF499" s="145"/>
      <c r="CG499" s="145"/>
      <c r="CH499" s="145"/>
      <c r="CI499" s="145"/>
      <c r="CJ499" s="145"/>
      <c r="CK499" s="145"/>
      <c r="CL499" s="145"/>
      <c r="CM499" s="145"/>
      <c r="CN499" s="145"/>
      <c r="CO499" s="145"/>
      <c r="CP499" s="145"/>
      <c r="CQ499" s="145"/>
      <c r="CR499" s="145"/>
      <c r="CS499" s="145"/>
      <c r="CT499" s="145"/>
      <c r="CU499" s="145"/>
      <c r="CV499" s="145"/>
      <c r="CW499" s="145"/>
      <c r="CX499" s="145"/>
      <c r="CY499" s="145"/>
      <c r="CZ499" s="145"/>
      <c r="DA499" s="145"/>
      <c r="DB499" s="145"/>
      <c r="DC499" s="145"/>
      <c r="DD499" s="145"/>
      <c r="DE499" s="145"/>
      <c r="DF499" s="145"/>
      <c r="DG499" s="145"/>
      <c r="DH499" s="145"/>
      <c r="DI499" s="145"/>
      <c r="DJ499" s="145"/>
      <c r="DK499" s="145"/>
      <c r="DL499" s="145"/>
      <c r="DM499" s="145"/>
      <c r="DN499" s="145"/>
      <c r="DO499" s="145"/>
      <c r="DP499" s="145"/>
      <c r="DQ499" s="145"/>
      <c r="DR499" s="145"/>
      <c r="DS499" s="145"/>
      <c r="DT499" s="145"/>
      <c r="DU499" s="145"/>
      <c r="DV499" s="145"/>
      <c r="DW499" s="145"/>
      <c r="DX499" s="145"/>
      <c r="DY499" s="145"/>
      <c r="DZ499" s="145"/>
      <c r="EA499" s="145"/>
      <c r="EB499" s="145"/>
      <c r="EC499" s="145"/>
      <c r="ED499" s="145"/>
      <c r="EE499" s="145"/>
      <c r="EF499" s="145"/>
      <c r="EG499" s="145"/>
      <c r="EH499" s="145"/>
      <c r="EI499" s="145"/>
      <c r="EJ499" s="145"/>
      <c r="EK499" s="145"/>
      <c r="EL499" s="145"/>
      <c r="EM499" s="145"/>
      <c r="EN499" s="145"/>
      <c r="EO499" s="145"/>
      <c r="EP499" s="145"/>
      <c r="EQ499" s="145"/>
      <c r="ER499" s="145"/>
      <c r="ES499" s="145"/>
      <c r="ET499" s="145"/>
      <c r="EU499" s="145"/>
      <c r="EV499" s="145"/>
      <c r="EW499" s="145"/>
      <c r="EX499" s="145"/>
      <c r="EY499" s="145"/>
      <c r="EZ499" s="145"/>
      <c r="FA499" s="145"/>
      <c r="FB499" s="145"/>
      <c r="FC499" s="145"/>
      <c r="FD499" s="145"/>
      <c r="FE499" s="145"/>
      <c r="FF499" s="145"/>
      <c r="FG499" s="145"/>
      <c r="FH499" s="145"/>
      <c r="FI499" s="145"/>
      <c r="FJ499" s="145"/>
      <c r="FK499" s="145"/>
    </row>
    <row r="500" spans="1:167" s="2" customFormat="1" ht="27" customHeight="1" x14ac:dyDescent="0.2">
      <c r="A500" s="142"/>
      <c r="B500" s="142"/>
      <c r="C500" s="142"/>
      <c r="D500" s="142"/>
      <c r="E500" s="142"/>
      <c r="F500" s="142"/>
      <c r="G500" s="142"/>
      <c r="H500" s="143"/>
      <c r="I500" s="127" t="s">
        <v>65</v>
      </c>
      <c r="J500" s="128"/>
      <c r="K500" s="128"/>
      <c r="L500" s="128"/>
      <c r="M500" s="128"/>
      <c r="N500" s="129"/>
      <c r="O500" s="127" t="s">
        <v>66</v>
      </c>
      <c r="P500" s="128"/>
      <c r="Q500" s="128"/>
      <c r="R500" s="128"/>
      <c r="S500" s="128"/>
      <c r="T500" s="129"/>
      <c r="U500" s="127" t="s">
        <v>67</v>
      </c>
      <c r="V500" s="128"/>
      <c r="W500" s="128"/>
      <c r="X500" s="128"/>
      <c r="Y500" s="128"/>
      <c r="Z500" s="129"/>
      <c r="AA500" s="127" t="s">
        <v>68</v>
      </c>
      <c r="AB500" s="128"/>
      <c r="AC500" s="128"/>
      <c r="AD500" s="128"/>
      <c r="AE500" s="128"/>
      <c r="AF500" s="129"/>
      <c r="AG500" s="127" t="s">
        <v>69</v>
      </c>
      <c r="AH500" s="128"/>
      <c r="AI500" s="128"/>
      <c r="AJ500" s="128"/>
      <c r="AK500" s="128"/>
      <c r="AL500" s="129"/>
      <c r="AM500" s="127" t="s">
        <v>70</v>
      </c>
      <c r="AN500" s="128"/>
      <c r="AO500" s="128"/>
      <c r="AP500" s="128"/>
      <c r="AQ500" s="128"/>
      <c r="AR500" s="129"/>
      <c r="AS500" s="127" t="s">
        <v>71</v>
      </c>
      <c r="AT500" s="128"/>
      <c r="AU500" s="128"/>
      <c r="AV500" s="128"/>
      <c r="AW500" s="128"/>
      <c r="AX500" s="129"/>
      <c r="AY500" s="127" t="s">
        <v>72</v>
      </c>
      <c r="AZ500" s="128"/>
      <c r="BA500" s="128"/>
      <c r="BB500" s="128"/>
      <c r="BC500" s="128"/>
      <c r="BD500" s="129"/>
      <c r="BE500" s="127" t="s">
        <v>73</v>
      </c>
      <c r="BF500" s="128"/>
      <c r="BG500" s="128"/>
      <c r="BH500" s="128"/>
      <c r="BI500" s="128"/>
      <c r="BJ500" s="129"/>
      <c r="BK500" s="127" t="s">
        <v>74</v>
      </c>
      <c r="BL500" s="128"/>
      <c r="BM500" s="128"/>
      <c r="BN500" s="128"/>
      <c r="BO500" s="128"/>
      <c r="BP500" s="128"/>
      <c r="BQ500" s="129"/>
      <c r="BR500" s="127" t="s">
        <v>75</v>
      </c>
      <c r="BS500" s="128"/>
      <c r="BT500" s="128"/>
      <c r="BU500" s="128"/>
      <c r="BV500" s="128"/>
      <c r="BW500" s="128"/>
      <c r="BX500" s="129"/>
      <c r="BY500" s="127" t="s">
        <v>76</v>
      </c>
      <c r="BZ500" s="128"/>
      <c r="CA500" s="128"/>
      <c r="CB500" s="128"/>
      <c r="CC500" s="128"/>
      <c r="CD500" s="128"/>
      <c r="CE500" s="129"/>
      <c r="CF500" s="127" t="s">
        <v>77</v>
      </c>
      <c r="CG500" s="128"/>
      <c r="CH500" s="128"/>
      <c r="CI500" s="128"/>
      <c r="CJ500" s="128"/>
      <c r="CK500" s="128"/>
      <c r="CL500" s="129"/>
      <c r="CM500" s="127" t="s">
        <v>78</v>
      </c>
      <c r="CN500" s="128"/>
      <c r="CO500" s="128"/>
      <c r="CP500" s="128"/>
      <c r="CQ500" s="128"/>
      <c r="CR500" s="128"/>
      <c r="CS500" s="129"/>
      <c r="CT500" s="127" t="s">
        <v>79</v>
      </c>
      <c r="CU500" s="128"/>
      <c r="CV500" s="128"/>
      <c r="CW500" s="128"/>
      <c r="CX500" s="128"/>
      <c r="CY500" s="128"/>
      <c r="CZ500" s="129"/>
      <c r="DA500" s="127" t="s">
        <v>80</v>
      </c>
      <c r="DB500" s="128"/>
      <c r="DC500" s="128"/>
      <c r="DD500" s="128"/>
      <c r="DE500" s="128"/>
      <c r="DF500" s="128"/>
      <c r="DG500" s="129"/>
      <c r="DH500" s="127" t="s">
        <v>81</v>
      </c>
      <c r="DI500" s="128"/>
      <c r="DJ500" s="128"/>
      <c r="DK500" s="128"/>
      <c r="DL500" s="128"/>
      <c r="DM500" s="128"/>
      <c r="DN500" s="129"/>
      <c r="DO500" s="127" t="s">
        <v>82</v>
      </c>
      <c r="DP500" s="128"/>
      <c r="DQ500" s="128"/>
      <c r="DR500" s="128"/>
      <c r="DS500" s="128"/>
      <c r="DT500" s="128"/>
      <c r="DU500" s="129"/>
      <c r="DV500" s="127" t="s">
        <v>83</v>
      </c>
      <c r="DW500" s="128"/>
      <c r="DX500" s="128"/>
      <c r="DY500" s="128"/>
      <c r="DZ500" s="128"/>
      <c r="EA500" s="128"/>
      <c r="EB500" s="129"/>
      <c r="EC500" s="127" t="s">
        <v>84</v>
      </c>
      <c r="ED500" s="128"/>
      <c r="EE500" s="128"/>
      <c r="EF500" s="128"/>
      <c r="EG500" s="128"/>
      <c r="EH500" s="128"/>
      <c r="EI500" s="129"/>
      <c r="EJ500" s="127" t="s">
        <v>85</v>
      </c>
      <c r="EK500" s="128"/>
      <c r="EL500" s="128"/>
      <c r="EM500" s="128"/>
      <c r="EN500" s="128"/>
      <c r="EO500" s="128"/>
      <c r="EP500" s="129"/>
      <c r="EQ500" s="127" t="s">
        <v>86</v>
      </c>
      <c r="ER500" s="128"/>
      <c r="ES500" s="128"/>
      <c r="ET500" s="128"/>
      <c r="EU500" s="128"/>
      <c r="EV500" s="128"/>
      <c r="EW500" s="129"/>
      <c r="EX500" s="127" t="s">
        <v>87</v>
      </c>
      <c r="EY500" s="128"/>
      <c r="EZ500" s="128"/>
      <c r="FA500" s="128"/>
      <c r="FB500" s="128"/>
      <c r="FC500" s="128"/>
      <c r="FD500" s="129"/>
      <c r="FE500" s="127" t="s">
        <v>88</v>
      </c>
      <c r="FF500" s="128"/>
      <c r="FG500" s="128"/>
      <c r="FH500" s="128"/>
      <c r="FI500" s="128"/>
      <c r="FJ500" s="128"/>
      <c r="FK500" s="129"/>
    </row>
    <row r="501" spans="1:167" s="2" customFormat="1" ht="15.75" customHeight="1" x14ac:dyDescent="0.2">
      <c r="A501" s="125" t="s">
        <v>4</v>
      </c>
      <c r="B501" s="125"/>
      <c r="C501" s="125"/>
      <c r="D501" s="125"/>
      <c r="E501" s="125"/>
      <c r="F501" s="125"/>
      <c r="G501" s="125"/>
      <c r="H501" s="126"/>
      <c r="I501" s="122">
        <v>101.15</v>
      </c>
      <c r="J501" s="123"/>
      <c r="K501" s="123"/>
      <c r="L501" s="123"/>
      <c r="M501" s="123"/>
      <c r="N501" s="124"/>
      <c r="O501" s="122">
        <v>19.55</v>
      </c>
      <c r="P501" s="123"/>
      <c r="Q501" s="123"/>
      <c r="R501" s="123"/>
      <c r="S501" s="123"/>
      <c r="T501" s="124"/>
      <c r="U501" s="122">
        <v>35.51</v>
      </c>
      <c r="V501" s="123"/>
      <c r="W501" s="123"/>
      <c r="X501" s="123"/>
      <c r="Y501" s="123"/>
      <c r="Z501" s="124"/>
      <c r="AA501" s="122">
        <v>0</v>
      </c>
      <c r="AB501" s="123"/>
      <c r="AC501" s="123"/>
      <c r="AD501" s="123"/>
      <c r="AE501" s="123"/>
      <c r="AF501" s="124"/>
      <c r="AG501" s="122">
        <v>0</v>
      </c>
      <c r="AH501" s="123"/>
      <c r="AI501" s="123"/>
      <c r="AJ501" s="123"/>
      <c r="AK501" s="123"/>
      <c r="AL501" s="124"/>
      <c r="AM501" s="122">
        <v>0</v>
      </c>
      <c r="AN501" s="123"/>
      <c r="AO501" s="123"/>
      <c r="AP501" s="123"/>
      <c r="AQ501" s="123"/>
      <c r="AR501" s="124"/>
      <c r="AS501" s="122">
        <v>0</v>
      </c>
      <c r="AT501" s="123"/>
      <c r="AU501" s="123"/>
      <c r="AV501" s="123"/>
      <c r="AW501" s="123"/>
      <c r="AX501" s="124"/>
      <c r="AY501" s="122">
        <v>0</v>
      </c>
      <c r="AZ501" s="123"/>
      <c r="BA501" s="123"/>
      <c r="BB501" s="123"/>
      <c r="BC501" s="123"/>
      <c r="BD501" s="124"/>
      <c r="BE501" s="122">
        <v>0</v>
      </c>
      <c r="BF501" s="123"/>
      <c r="BG501" s="123"/>
      <c r="BH501" s="123"/>
      <c r="BI501" s="123"/>
      <c r="BJ501" s="124"/>
      <c r="BK501" s="122">
        <v>0</v>
      </c>
      <c r="BL501" s="123"/>
      <c r="BM501" s="123"/>
      <c r="BN501" s="123"/>
      <c r="BO501" s="123"/>
      <c r="BP501" s="123"/>
      <c r="BQ501" s="124"/>
      <c r="BR501" s="122">
        <v>0</v>
      </c>
      <c r="BS501" s="123"/>
      <c r="BT501" s="123"/>
      <c r="BU501" s="123"/>
      <c r="BV501" s="123"/>
      <c r="BW501" s="123"/>
      <c r="BX501" s="124"/>
      <c r="BY501" s="122">
        <v>0</v>
      </c>
      <c r="BZ501" s="123"/>
      <c r="CA501" s="123"/>
      <c r="CB501" s="123"/>
      <c r="CC501" s="123"/>
      <c r="CD501" s="123"/>
      <c r="CE501" s="124"/>
      <c r="CF501" s="122">
        <v>0</v>
      </c>
      <c r="CG501" s="123"/>
      <c r="CH501" s="123"/>
      <c r="CI501" s="123"/>
      <c r="CJ501" s="123"/>
      <c r="CK501" s="123"/>
      <c r="CL501" s="124"/>
      <c r="CM501" s="122">
        <v>0</v>
      </c>
      <c r="CN501" s="123"/>
      <c r="CO501" s="123"/>
      <c r="CP501" s="123"/>
      <c r="CQ501" s="123"/>
      <c r="CR501" s="123"/>
      <c r="CS501" s="124"/>
      <c r="CT501" s="122">
        <v>0</v>
      </c>
      <c r="CU501" s="123"/>
      <c r="CV501" s="123"/>
      <c r="CW501" s="123"/>
      <c r="CX501" s="123"/>
      <c r="CY501" s="123"/>
      <c r="CZ501" s="124"/>
      <c r="DA501" s="122">
        <v>0</v>
      </c>
      <c r="DB501" s="123"/>
      <c r="DC501" s="123"/>
      <c r="DD501" s="123"/>
      <c r="DE501" s="123"/>
      <c r="DF501" s="123"/>
      <c r="DG501" s="124"/>
      <c r="DH501" s="122">
        <v>0</v>
      </c>
      <c r="DI501" s="123"/>
      <c r="DJ501" s="123"/>
      <c r="DK501" s="123"/>
      <c r="DL501" s="123"/>
      <c r="DM501" s="123"/>
      <c r="DN501" s="124"/>
      <c r="DO501" s="122">
        <v>0</v>
      </c>
      <c r="DP501" s="123"/>
      <c r="DQ501" s="123"/>
      <c r="DR501" s="123"/>
      <c r="DS501" s="123"/>
      <c r="DT501" s="123"/>
      <c r="DU501" s="124"/>
      <c r="DV501" s="122">
        <v>0</v>
      </c>
      <c r="DW501" s="123"/>
      <c r="DX501" s="123"/>
      <c r="DY501" s="123"/>
      <c r="DZ501" s="123"/>
      <c r="EA501" s="123"/>
      <c r="EB501" s="124"/>
      <c r="EC501" s="122">
        <v>0</v>
      </c>
      <c r="ED501" s="123"/>
      <c r="EE501" s="123"/>
      <c r="EF501" s="123"/>
      <c r="EG501" s="123"/>
      <c r="EH501" s="123"/>
      <c r="EI501" s="124"/>
      <c r="EJ501" s="122">
        <v>0</v>
      </c>
      <c r="EK501" s="123"/>
      <c r="EL501" s="123"/>
      <c r="EM501" s="123"/>
      <c r="EN501" s="123"/>
      <c r="EO501" s="123"/>
      <c r="EP501" s="124"/>
      <c r="EQ501" s="122">
        <v>0</v>
      </c>
      <c r="ER501" s="123"/>
      <c r="ES501" s="123"/>
      <c r="ET501" s="123"/>
      <c r="EU501" s="123"/>
      <c r="EV501" s="123"/>
      <c r="EW501" s="124"/>
      <c r="EX501" s="122">
        <v>362.82</v>
      </c>
      <c r="EY501" s="123"/>
      <c r="EZ501" s="123"/>
      <c r="FA501" s="123"/>
      <c r="FB501" s="123"/>
      <c r="FC501" s="123"/>
      <c r="FD501" s="124"/>
      <c r="FE501" s="122">
        <v>312.33999999999997</v>
      </c>
      <c r="FF501" s="123"/>
      <c r="FG501" s="123"/>
      <c r="FH501" s="123"/>
      <c r="FI501" s="123"/>
      <c r="FJ501" s="123"/>
      <c r="FK501" s="124"/>
    </row>
    <row r="502" spans="1:167" s="2" customFormat="1" ht="15.75" customHeight="1" x14ac:dyDescent="0.2">
      <c r="A502" s="125" t="s">
        <v>89</v>
      </c>
      <c r="B502" s="125"/>
      <c r="C502" s="125"/>
      <c r="D502" s="125"/>
      <c r="E502" s="125"/>
      <c r="F502" s="125"/>
      <c r="G502" s="125"/>
      <c r="H502" s="126"/>
      <c r="I502" s="122">
        <v>43.7</v>
      </c>
      <c r="J502" s="123"/>
      <c r="K502" s="123"/>
      <c r="L502" s="123"/>
      <c r="M502" s="123"/>
      <c r="N502" s="124"/>
      <c r="O502" s="122">
        <v>0</v>
      </c>
      <c r="P502" s="123"/>
      <c r="Q502" s="123"/>
      <c r="R502" s="123"/>
      <c r="S502" s="123"/>
      <c r="T502" s="124"/>
      <c r="U502" s="122">
        <v>12.95</v>
      </c>
      <c r="V502" s="123"/>
      <c r="W502" s="123"/>
      <c r="X502" s="123"/>
      <c r="Y502" s="123"/>
      <c r="Z502" s="124"/>
      <c r="AA502" s="122">
        <v>14.71</v>
      </c>
      <c r="AB502" s="123"/>
      <c r="AC502" s="123"/>
      <c r="AD502" s="123"/>
      <c r="AE502" s="123"/>
      <c r="AF502" s="124"/>
      <c r="AG502" s="122">
        <v>5.18</v>
      </c>
      <c r="AH502" s="123"/>
      <c r="AI502" s="123"/>
      <c r="AJ502" s="123"/>
      <c r="AK502" s="123"/>
      <c r="AL502" s="124"/>
      <c r="AM502" s="122">
        <v>3.95</v>
      </c>
      <c r="AN502" s="123"/>
      <c r="AO502" s="123"/>
      <c r="AP502" s="123"/>
      <c r="AQ502" s="123"/>
      <c r="AR502" s="124"/>
      <c r="AS502" s="122">
        <v>0</v>
      </c>
      <c r="AT502" s="123"/>
      <c r="AU502" s="123"/>
      <c r="AV502" s="123"/>
      <c r="AW502" s="123"/>
      <c r="AX502" s="124"/>
      <c r="AY502" s="122">
        <v>0</v>
      </c>
      <c r="AZ502" s="123"/>
      <c r="BA502" s="123"/>
      <c r="BB502" s="123"/>
      <c r="BC502" s="123"/>
      <c r="BD502" s="124"/>
      <c r="BE502" s="122">
        <v>0</v>
      </c>
      <c r="BF502" s="123"/>
      <c r="BG502" s="123"/>
      <c r="BH502" s="123"/>
      <c r="BI502" s="123"/>
      <c r="BJ502" s="124"/>
      <c r="BK502" s="122">
        <v>0</v>
      </c>
      <c r="BL502" s="123"/>
      <c r="BM502" s="123"/>
      <c r="BN502" s="123"/>
      <c r="BO502" s="123"/>
      <c r="BP502" s="123"/>
      <c r="BQ502" s="124"/>
      <c r="BR502" s="122">
        <v>6.65</v>
      </c>
      <c r="BS502" s="123"/>
      <c r="BT502" s="123"/>
      <c r="BU502" s="123"/>
      <c r="BV502" s="123"/>
      <c r="BW502" s="123"/>
      <c r="BX502" s="124"/>
      <c r="BY502" s="122">
        <v>45.38</v>
      </c>
      <c r="BZ502" s="123"/>
      <c r="CA502" s="123"/>
      <c r="CB502" s="123"/>
      <c r="CC502" s="123"/>
      <c r="CD502" s="123"/>
      <c r="CE502" s="124"/>
      <c r="CF502" s="122">
        <v>76.89</v>
      </c>
      <c r="CG502" s="123"/>
      <c r="CH502" s="123"/>
      <c r="CI502" s="123"/>
      <c r="CJ502" s="123"/>
      <c r="CK502" s="123"/>
      <c r="CL502" s="124"/>
      <c r="CM502" s="122">
        <v>73.44</v>
      </c>
      <c r="CN502" s="123"/>
      <c r="CO502" s="123"/>
      <c r="CP502" s="123"/>
      <c r="CQ502" s="123"/>
      <c r="CR502" s="123"/>
      <c r="CS502" s="124"/>
      <c r="CT502" s="122">
        <v>66.06</v>
      </c>
      <c r="CU502" s="123"/>
      <c r="CV502" s="123"/>
      <c r="CW502" s="123"/>
      <c r="CX502" s="123"/>
      <c r="CY502" s="123"/>
      <c r="CZ502" s="124"/>
      <c r="DA502" s="122">
        <v>89.99</v>
      </c>
      <c r="DB502" s="123"/>
      <c r="DC502" s="123"/>
      <c r="DD502" s="123"/>
      <c r="DE502" s="123"/>
      <c r="DF502" s="123"/>
      <c r="DG502" s="124"/>
      <c r="DH502" s="122">
        <v>83.05</v>
      </c>
      <c r="DI502" s="123"/>
      <c r="DJ502" s="123"/>
      <c r="DK502" s="123"/>
      <c r="DL502" s="123"/>
      <c r="DM502" s="123"/>
      <c r="DN502" s="124"/>
      <c r="DO502" s="122">
        <v>80.83</v>
      </c>
      <c r="DP502" s="123"/>
      <c r="DQ502" s="123"/>
      <c r="DR502" s="123"/>
      <c r="DS502" s="123"/>
      <c r="DT502" s="123"/>
      <c r="DU502" s="124"/>
      <c r="DV502" s="122">
        <v>1.53</v>
      </c>
      <c r="DW502" s="123"/>
      <c r="DX502" s="123"/>
      <c r="DY502" s="123"/>
      <c r="DZ502" s="123"/>
      <c r="EA502" s="123"/>
      <c r="EB502" s="124"/>
      <c r="EC502" s="122">
        <v>77.849999999999994</v>
      </c>
      <c r="ED502" s="123"/>
      <c r="EE502" s="123"/>
      <c r="EF502" s="123"/>
      <c r="EG502" s="123"/>
      <c r="EH502" s="123"/>
      <c r="EI502" s="124"/>
      <c r="EJ502" s="122">
        <v>0</v>
      </c>
      <c r="EK502" s="123"/>
      <c r="EL502" s="123"/>
      <c r="EM502" s="123"/>
      <c r="EN502" s="123"/>
      <c r="EO502" s="123"/>
      <c r="EP502" s="124"/>
      <c r="EQ502" s="122">
        <v>0</v>
      </c>
      <c r="ER502" s="123"/>
      <c r="ES502" s="123"/>
      <c r="ET502" s="123"/>
      <c r="EU502" s="123"/>
      <c r="EV502" s="123"/>
      <c r="EW502" s="124"/>
      <c r="EX502" s="122">
        <v>30.31</v>
      </c>
      <c r="EY502" s="123"/>
      <c r="EZ502" s="123"/>
      <c r="FA502" s="123"/>
      <c r="FB502" s="123"/>
      <c r="FC502" s="123"/>
      <c r="FD502" s="124"/>
      <c r="FE502" s="122">
        <v>64.16</v>
      </c>
      <c r="FF502" s="123"/>
      <c r="FG502" s="123"/>
      <c r="FH502" s="123"/>
      <c r="FI502" s="123"/>
      <c r="FJ502" s="123"/>
      <c r="FK502" s="124"/>
    </row>
    <row r="503" spans="1:167" s="2" customFormat="1" ht="15.75" customHeight="1" x14ac:dyDescent="0.2">
      <c r="A503" s="125" t="s">
        <v>90</v>
      </c>
      <c r="B503" s="125"/>
      <c r="C503" s="125"/>
      <c r="D503" s="125"/>
      <c r="E503" s="125"/>
      <c r="F503" s="125"/>
      <c r="G503" s="125"/>
      <c r="H503" s="126"/>
      <c r="I503" s="122">
        <v>121.07</v>
      </c>
      <c r="J503" s="123"/>
      <c r="K503" s="123"/>
      <c r="L503" s="123"/>
      <c r="M503" s="123"/>
      <c r="N503" s="124"/>
      <c r="O503" s="122">
        <v>34.25</v>
      </c>
      <c r="P503" s="123"/>
      <c r="Q503" s="123"/>
      <c r="R503" s="123"/>
      <c r="S503" s="123"/>
      <c r="T503" s="124"/>
      <c r="U503" s="122">
        <v>12.96</v>
      </c>
      <c r="V503" s="123"/>
      <c r="W503" s="123"/>
      <c r="X503" s="123"/>
      <c r="Y503" s="123"/>
      <c r="Z503" s="124"/>
      <c r="AA503" s="122">
        <v>5.52</v>
      </c>
      <c r="AB503" s="123"/>
      <c r="AC503" s="123"/>
      <c r="AD503" s="123"/>
      <c r="AE503" s="123"/>
      <c r="AF503" s="124"/>
      <c r="AG503" s="122">
        <v>0</v>
      </c>
      <c r="AH503" s="123"/>
      <c r="AI503" s="123"/>
      <c r="AJ503" s="123"/>
      <c r="AK503" s="123"/>
      <c r="AL503" s="124"/>
      <c r="AM503" s="122">
        <v>0</v>
      </c>
      <c r="AN503" s="123"/>
      <c r="AO503" s="123"/>
      <c r="AP503" s="123"/>
      <c r="AQ503" s="123"/>
      <c r="AR503" s="124"/>
      <c r="AS503" s="122">
        <v>0</v>
      </c>
      <c r="AT503" s="123"/>
      <c r="AU503" s="123"/>
      <c r="AV503" s="123"/>
      <c r="AW503" s="123"/>
      <c r="AX503" s="124"/>
      <c r="AY503" s="122">
        <v>0</v>
      </c>
      <c r="AZ503" s="123"/>
      <c r="BA503" s="123"/>
      <c r="BB503" s="123"/>
      <c r="BC503" s="123"/>
      <c r="BD503" s="124"/>
      <c r="BE503" s="122">
        <v>0</v>
      </c>
      <c r="BF503" s="123"/>
      <c r="BG503" s="123"/>
      <c r="BH503" s="123"/>
      <c r="BI503" s="123"/>
      <c r="BJ503" s="124"/>
      <c r="BK503" s="122">
        <v>20.420000000000002</v>
      </c>
      <c r="BL503" s="123"/>
      <c r="BM503" s="123"/>
      <c r="BN503" s="123"/>
      <c r="BO503" s="123"/>
      <c r="BP503" s="123"/>
      <c r="BQ503" s="124"/>
      <c r="BR503" s="122">
        <v>65.959999999999994</v>
      </c>
      <c r="BS503" s="123"/>
      <c r="BT503" s="123"/>
      <c r="BU503" s="123"/>
      <c r="BV503" s="123"/>
      <c r="BW503" s="123"/>
      <c r="BX503" s="124"/>
      <c r="BY503" s="122">
        <v>80.7</v>
      </c>
      <c r="BZ503" s="123"/>
      <c r="CA503" s="123"/>
      <c r="CB503" s="123"/>
      <c r="CC503" s="123"/>
      <c r="CD503" s="123"/>
      <c r="CE503" s="124"/>
      <c r="CF503" s="122">
        <v>88.76</v>
      </c>
      <c r="CG503" s="123"/>
      <c r="CH503" s="123"/>
      <c r="CI503" s="123"/>
      <c r="CJ503" s="123"/>
      <c r="CK503" s="123"/>
      <c r="CL503" s="124"/>
      <c r="CM503" s="122">
        <v>92.3</v>
      </c>
      <c r="CN503" s="123"/>
      <c r="CO503" s="123"/>
      <c r="CP503" s="123"/>
      <c r="CQ503" s="123"/>
      <c r="CR503" s="123"/>
      <c r="CS503" s="124"/>
      <c r="CT503" s="122">
        <v>90.43</v>
      </c>
      <c r="CU503" s="123"/>
      <c r="CV503" s="123"/>
      <c r="CW503" s="123"/>
      <c r="CX503" s="123"/>
      <c r="CY503" s="123"/>
      <c r="CZ503" s="124"/>
      <c r="DA503" s="122">
        <v>91.09</v>
      </c>
      <c r="DB503" s="123"/>
      <c r="DC503" s="123"/>
      <c r="DD503" s="123"/>
      <c r="DE503" s="123"/>
      <c r="DF503" s="123"/>
      <c r="DG503" s="124"/>
      <c r="DH503" s="122">
        <v>32.119999999999997</v>
      </c>
      <c r="DI503" s="123"/>
      <c r="DJ503" s="123"/>
      <c r="DK503" s="123"/>
      <c r="DL503" s="123"/>
      <c r="DM503" s="123"/>
      <c r="DN503" s="124"/>
      <c r="DO503" s="122">
        <v>48.75</v>
      </c>
      <c r="DP503" s="123"/>
      <c r="DQ503" s="123"/>
      <c r="DR503" s="123"/>
      <c r="DS503" s="123"/>
      <c r="DT503" s="123"/>
      <c r="DU503" s="124"/>
      <c r="DV503" s="122">
        <v>0</v>
      </c>
      <c r="DW503" s="123"/>
      <c r="DX503" s="123"/>
      <c r="DY503" s="123"/>
      <c r="DZ503" s="123"/>
      <c r="EA503" s="123"/>
      <c r="EB503" s="124"/>
      <c r="EC503" s="122">
        <v>0</v>
      </c>
      <c r="ED503" s="123"/>
      <c r="EE503" s="123"/>
      <c r="EF503" s="123"/>
      <c r="EG503" s="123"/>
      <c r="EH503" s="123"/>
      <c r="EI503" s="124"/>
      <c r="EJ503" s="122">
        <v>0</v>
      </c>
      <c r="EK503" s="123"/>
      <c r="EL503" s="123"/>
      <c r="EM503" s="123"/>
      <c r="EN503" s="123"/>
      <c r="EO503" s="123"/>
      <c r="EP503" s="124"/>
      <c r="EQ503" s="122">
        <v>0</v>
      </c>
      <c r="ER503" s="123"/>
      <c r="ES503" s="123"/>
      <c r="ET503" s="123"/>
      <c r="EU503" s="123"/>
      <c r="EV503" s="123"/>
      <c r="EW503" s="124"/>
      <c r="EX503" s="122">
        <v>34.96</v>
      </c>
      <c r="EY503" s="123"/>
      <c r="EZ503" s="123"/>
      <c r="FA503" s="123"/>
      <c r="FB503" s="123"/>
      <c r="FC503" s="123"/>
      <c r="FD503" s="124"/>
      <c r="FE503" s="122">
        <v>174.47</v>
      </c>
      <c r="FF503" s="123"/>
      <c r="FG503" s="123"/>
      <c r="FH503" s="123"/>
      <c r="FI503" s="123"/>
      <c r="FJ503" s="123"/>
      <c r="FK503" s="124"/>
    </row>
    <row r="504" spans="1:167" s="2" customFormat="1" ht="15.75" customHeight="1" x14ac:dyDescent="0.2">
      <c r="A504" s="125" t="s">
        <v>91</v>
      </c>
      <c r="B504" s="125"/>
      <c r="C504" s="125"/>
      <c r="D504" s="125"/>
      <c r="E504" s="125"/>
      <c r="F504" s="125"/>
      <c r="G504" s="125"/>
      <c r="H504" s="126"/>
      <c r="I504" s="122">
        <v>104.51</v>
      </c>
      <c r="J504" s="123"/>
      <c r="K504" s="123"/>
      <c r="L504" s="123"/>
      <c r="M504" s="123"/>
      <c r="N504" s="124"/>
      <c r="O504" s="122">
        <v>23.47</v>
      </c>
      <c r="P504" s="123"/>
      <c r="Q504" s="123"/>
      <c r="R504" s="123"/>
      <c r="S504" s="123"/>
      <c r="T504" s="124"/>
      <c r="U504" s="122">
        <v>23.19</v>
      </c>
      <c r="V504" s="123"/>
      <c r="W504" s="123"/>
      <c r="X504" s="123"/>
      <c r="Y504" s="123"/>
      <c r="Z504" s="124"/>
      <c r="AA504" s="122">
        <v>40.76</v>
      </c>
      <c r="AB504" s="123"/>
      <c r="AC504" s="123"/>
      <c r="AD504" s="123"/>
      <c r="AE504" s="123"/>
      <c r="AF504" s="124"/>
      <c r="AG504" s="122">
        <v>7.71</v>
      </c>
      <c r="AH504" s="123"/>
      <c r="AI504" s="123"/>
      <c r="AJ504" s="123"/>
      <c r="AK504" s="123"/>
      <c r="AL504" s="124"/>
      <c r="AM504" s="122">
        <v>0</v>
      </c>
      <c r="AN504" s="123"/>
      <c r="AO504" s="123"/>
      <c r="AP504" s="123"/>
      <c r="AQ504" s="123"/>
      <c r="AR504" s="124"/>
      <c r="AS504" s="122">
        <v>0</v>
      </c>
      <c r="AT504" s="123"/>
      <c r="AU504" s="123"/>
      <c r="AV504" s="123"/>
      <c r="AW504" s="123"/>
      <c r="AX504" s="124"/>
      <c r="AY504" s="122">
        <v>0</v>
      </c>
      <c r="AZ504" s="123"/>
      <c r="BA504" s="123"/>
      <c r="BB504" s="123"/>
      <c r="BC504" s="123"/>
      <c r="BD504" s="124"/>
      <c r="BE504" s="122">
        <v>0</v>
      </c>
      <c r="BF504" s="123"/>
      <c r="BG504" s="123"/>
      <c r="BH504" s="123"/>
      <c r="BI504" s="123"/>
      <c r="BJ504" s="124"/>
      <c r="BK504" s="122">
        <v>0</v>
      </c>
      <c r="BL504" s="123"/>
      <c r="BM504" s="123"/>
      <c r="BN504" s="123"/>
      <c r="BO504" s="123"/>
      <c r="BP504" s="123"/>
      <c r="BQ504" s="124"/>
      <c r="BR504" s="122">
        <v>51.86</v>
      </c>
      <c r="BS504" s="123"/>
      <c r="BT504" s="123"/>
      <c r="BU504" s="123"/>
      <c r="BV504" s="123"/>
      <c r="BW504" s="123"/>
      <c r="BX504" s="124"/>
      <c r="BY504" s="122">
        <v>203.89</v>
      </c>
      <c r="BZ504" s="123"/>
      <c r="CA504" s="123"/>
      <c r="CB504" s="123"/>
      <c r="CC504" s="123"/>
      <c r="CD504" s="123"/>
      <c r="CE504" s="124"/>
      <c r="CF504" s="122">
        <v>394.3</v>
      </c>
      <c r="CG504" s="123"/>
      <c r="CH504" s="123"/>
      <c r="CI504" s="123"/>
      <c r="CJ504" s="123"/>
      <c r="CK504" s="123"/>
      <c r="CL504" s="124"/>
      <c r="CM504" s="122">
        <v>527</v>
      </c>
      <c r="CN504" s="123"/>
      <c r="CO504" s="123"/>
      <c r="CP504" s="123"/>
      <c r="CQ504" s="123"/>
      <c r="CR504" s="123"/>
      <c r="CS504" s="124"/>
      <c r="CT504" s="122">
        <v>145.69999999999999</v>
      </c>
      <c r="CU504" s="123"/>
      <c r="CV504" s="123"/>
      <c r="CW504" s="123"/>
      <c r="CX504" s="123"/>
      <c r="CY504" s="123"/>
      <c r="CZ504" s="124"/>
      <c r="DA504" s="122">
        <v>692.48</v>
      </c>
      <c r="DB504" s="123"/>
      <c r="DC504" s="123"/>
      <c r="DD504" s="123"/>
      <c r="DE504" s="123"/>
      <c r="DF504" s="123"/>
      <c r="DG504" s="124"/>
      <c r="DH504" s="122">
        <v>411.68</v>
      </c>
      <c r="DI504" s="123"/>
      <c r="DJ504" s="123"/>
      <c r="DK504" s="123"/>
      <c r="DL504" s="123"/>
      <c r="DM504" s="123"/>
      <c r="DN504" s="124"/>
      <c r="DO504" s="122">
        <v>399.73</v>
      </c>
      <c r="DP504" s="123"/>
      <c r="DQ504" s="123"/>
      <c r="DR504" s="123"/>
      <c r="DS504" s="123"/>
      <c r="DT504" s="123"/>
      <c r="DU504" s="124"/>
      <c r="DV504" s="122">
        <v>133.05000000000001</v>
      </c>
      <c r="DW504" s="123"/>
      <c r="DX504" s="123"/>
      <c r="DY504" s="123"/>
      <c r="DZ504" s="123"/>
      <c r="EA504" s="123"/>
      <c r="EB504" s="124"/>
      <c r="EC504" s="122">
        <v>245.33</v>
      </c>
      <c r="ED504" s="123"/>
      <c r="EE504" s="123"/>
      <c r="EF504" s="123"/>
      <c r="EG504" s="123"/>
      <c r="EH504" s="123"/>
      <c r="EI504" s="124"/>
      <c r="EJ504" s="122">
        <v>162.30000000000001</v>
      </c>
      <c r="EK504" s="123"/>
      <c r="EL504" s="123"/>
      <c r="EM504" s="123"/>
      <c r="EN504" s="123"/>
      <c r="EO504" s="123"/>
      <c r="EP504" s="124"/>
      <c r="EQ504" s="122">
        <v>139.44</v>
      </c>
      <c r="ER504" s="123"/>
      <c r="ES504" s="123"/>
      <c r="ET504" s="123"/>
      <c r="EU504" s="123"/>
      <c r="EV504" s="123"/>
      <c r="EW504" s="124"/>
      <c r="EX504" s="122">
        <v>392.5</v>
      </c>
      <c r="EY504" s="123"/>
      <c r="EZ504" s="123"/>
      <c r="FA504" s="123"/>
      <c r="FB504" s="123"/>
      <c r="FC504" s="123"/>
      <c r="FD504" s="124"/>
      <c r="FE504" s="122">
        <v>163.72</v>
      </c>
      <c r="FF504" s="123"/>
      <c r="FG504" s="123"/>
      <c r="FH504" s="123"/>
      <c r="FI504" s="123"/>
      <c r="FJ504" s="123"/>
      <c r="FK504" s="124"/>
    </row>
    <row r="505" spans="1:167" s="2" customFormat="1" ht="15.75" customHeight="1" x14ac:dyDescent="0.2">
      <c r="A505" s="125" t="s">
        <v>92</v>
      </c>
      <c r="B505" s="125"/>
      <c r="C505" s="125"/>
      <c r="D505" s="125"/>
      <c r="E505" s="125"/>
      <c r="F505" s="125"/>
      <c r="G505" s="125"/>
      <c r="H505" s="126"/>
      <c r="I505" s="122">
        <v>57.02</v>
      </c>
      <c r="J505" s="123"/>
      <c r="K505" s="123"/>
      <c r="L505" s="123"/>
      <c r="M505" s="123"/>
      <c r="N505" s="124"/>
      <c r="O505" s="122">
        <v>56.35</v>
      </c>
      <c r="P505" s="123"/>
      <c r="Q505" s="123"/>
      <c r="R505" s="123"/>
      <c r="S505" s="123"/>
      <c r="T505" s="124"/>
      <c r="U505" s="122">
        <v>86.15</v>
      </c>
      <c r="V505" s="123"/>
      <c r="W505" s="123"/>
      <c r="X505" s="123"/>
      <c r="Y505" s="123"/>
      <c r="Z505" s="124"/>
      <c r="AA505" s="122">
        <v>86.71</v>
      </c>
      <c r="AB505" s="123"/>
      <c r="AC505" s="123"/>
      <c r="AD505" s="123"/>
      <c r="AE505" s="123"/>
      <c r="AF505" s="124"/>
      <c r="AG505" s="122">
        <v>0</v>
      </c>
      <c r="AH505" s="123"/>
      <c r="AI505" s="123"/>
      <c r="AJ505" s="123"/>
      <c r="AK505" s="123"/>
      <c r="AL505" s="124"/>
      <c r="AM505" s="122">
        <v>0</v>
      </c>
      <c r="AN505" s="123"/>
      <c r="AO505" s="123"/>
      <c r="AP505" s="123"/>
      <c r="AQ505" s="123"/>
      <c r="AR505" s="124"/>
      <c r="AS505" s="122">
        <v>0</v>
      </c>
      <c r="AT505" s="123"/>
      <c r="AU505" s="123"/>
      <c r="AV505" s="123"/>
      <c r="AW505" s="123"/>
      <c r="AX505" s="124"/>
      <c r="AY505" s="122">
        <v>0</v>
      </c>
      <c r="AZ505" s="123"/>
      <c r="BA505" s="123"/>
      <c r="BB505" s="123"/>
      <c r="BC505" s="123"/>
      <c r="BD505" s="124"/>
      <c r="BE505" s="122">
        <v>0</v>
      </c>
      <c r="BF505" s="123"/>
      <c r="BG505" s="123"/>
      <c r="BH505" s="123"/>
      <c r="BI505" s="123"/>
      <c r="BJ505" s="124"/>
      <c r="BK505" s="122">
        <v>0</v>
      </c>
      <c r="BL505" s="123"/>
      <c r="BM505" s="123"/>
      <c r="BN505" s="123"/>
      <c r="BO505" s="123"/>
      <c r="BP505" s="123"/>
      <c r="BQ505" s="124"/>
      <c r="BR505" s="122">
        <v>0</v>
      </c>
      <c r="BS505" s="123"/>
      <c r="BT505" s="123"/>
      <c r="BU505" s="123"/>
      <c r="BV505" s="123"/>
      <c r="BW505" s="123"/>
      <c r="BX505" s="124"/>
      <c r="BY505" s="122">
        <v>0</v>
      </c>
      <c r="BZ505" s="123"/>
      <c r="CA505" s="123"/>
      <c r="CB505" s="123"/>
      <c r="CC505" s="123"/>
      <c r="CD505" s="123"/>
      <c r="CE505" s="124"/>
      <c r="CF505" s="122">
        <v>0</v>
      </c>
      <c r="CG505" s="123"/>
      <c r="CH505" s="123"/>
      <c r="CI505" s="123"/>
      <c r="CJ505" s="123"/>
      <c r="CK505" s="123"/>
      <c r="CL505" s="124"/>
      <c r="CM505" s="122">
        <v>0</v>
      </c>
      <c r="CN505" s="123"/>
      <c r="CO505" s="123"/>
      <c r="CP505" s="123"/>
      <c r="CQ505" s="123"/>
      <c r="CR505" s="123"/>
      <c r="CS505" s="124"/>
      <c r="CT505" s="122">
        <v>0.13</v>
      </c>
      <c r="CU505" s="123"/>
      <c r="CV505" s="123"/>
      <c r="CW505" s="123"/>
      <c r="CX505" s="123"/>
      <c r="CY505" s="123"/>
      <c r="CZ505" s="124"/>
      <c r="DA505" s="122">
        <v>5.29</v>
      </c>
      <c r="DB505" s="123"/>
      <c r="DC505" s="123"/>
      <c r="DD505" s="123"/>
      <c r="DE505" s="123"/>
      <c r="DF505" s="123"/>
      <c r="DG505" s="124"/>
      <c r="DH505" s="122">
        <v>200.22</v>
      </c>
      <c r="DI505" s="123"/>
      <c r="DJ505" s="123"/>
      <c r="DK505" s="123"/>
      <c r="DL505" s="123"/>
      <c r="DM505" s="123"/>
      <c r="DN505" s="124"/>
      <c r="DO505" s="122">
        <v>56.97</v>
      </c>
      <c r="DP505" s="123"/>
      <c r="DQ505" s="123"/>
      <c r="DR505" s="123"/>
      <c r="DS505" s="123"/>
      <c r="DT505" s="123"/>
      <c r="DU505" s="124"/>
      <c r="DV505" s="122">
        <v>241.09</v>
      </c>
      <c r="DW505" s="123"/>
      <c r="DX505" s="123"/>
      <c r="DY505" s="123"/>
      <c r="DZ505" s="123"/>
      <c r="EA505" s="123"/>
      <c r="EB505" s="124"/>
      <c r="EC505" s="122">
        <v>295.49</v>
      </c>
      <c r="ED505" s="123"/>
      <c r="EE505" s="123"/>
      <c r="EF505" s="123"/>
      <c r="EG505" s="123"/>
      <c r="EH505" s="123"/>
      <c r="EI505" s="124"/>
      <c r="EJ505" s="122">
        <v>121.53</v>
      </c>
      <c r="EK505" s="123"/>
      <c r="EL505" s="123"/>
      <c r="EM505" s="123"/>
      <c r="EN505" s="123"/>
      <c r="EO505" s="123"/>
      <c r="EP505" s="124"/>
      <c r="EQ505" s="122">
        <v>88.51</v>
      </c>
      <c r="ER505" s="123"/>
      <c r="ES505" s="123"/>
      <c r="ET505" s="123"/>
      <c r="EU505" s="123"/>
      <c r="EV505" s="123"/>
      <c r="EW505" s="124"/>
      <c r="EX505" s="122">
        <v>361.65</v>
      </c>
      <c r="EY505" s="123"/>
      <c r="EZ505" s="123"/>
      <c r="FA505" s="123"/>
      <c r="FB505" s="123"/>
      <c r="FC505" s="123"/>
      <c r="FD505" s="124"/>
      <c r="FE505" s="122">
        <v>236.81</v>
      </c>
      <c r="FF505" s="123"/>
      <c r="FG505" s="123"/>
      <c r="FH505" s="123"/>
      <c r="FI505" s="123"/>
      <c r="FJ505" s="123"/>
      <c r="FK505" s="124"/>
    </row>
    <row r="506" spans="1:167" s="2" customFormat="1" ht="15.75" customHeight="1" x14ac:dyDescent="0.2">
      <c r="A506" s="125" t="s">
        <v>93</v>
      </c>
      <c r="B506" s="125"/>
      <c r="C506" s="125"/>
      <c r="D506" s="125"/>
      <c r="E506" s="125"/>
      <c r="F506" s="125"/>
      <c r="G506" s="125"/>
      <c r="H506" s="126"/>
      <c r="I506" s="122">
        <v>38.85</v>
      </c>
      <c r="J506" s="123"/>
      <c r="K506" s="123"/>
      <c r="L506" s="123"/>
      <c r="M506" s="123"/>
      <c r="N506" s="124"/>
      <c r="O506" s="122">
        <v>21.41</v>
      </c>
      <c r="P506" s="123"/>
      <c r="Q506" s="123"/>
      <c r="R506" s="123"/>
      <c r="S506" s="123"/>
      <c r="T506" s="124"/>
      <c r="U506" s="122">
        <v>42.07</v>
      </c>
      <c r="V506" s="123"/>
      <c r="W506" s="123"/>
      <c r="X506" s="123"/>
      <c r="Y506" s="123"/>
      <c r="Z506" s="124"/>
      <c r="AA506" s="122">
        <v>32.92</v>
      </c>
      <c r="AB506" s="123"/>
      <c r="AC506" s="123"/>
      <c r="AD506" s="123"/>
      <c r="AE506" s="123"/>
      <c r="AF506" s="124"/>
      <c r="AG506" s="122">
        <v>0</v>
      </c>
      <c r="AH506" s="123"/>
      <c r="AI506" s="123"/>
      <c r="AJ506" s="123"/>
      <c r="AK506" s="123"/>
      <c r="AL506" s="124"/>
      <c r="AM506" s="122">
        <v>0</v>
      </c>
      <c r="AN506" s="123"/>
      <c r="AO506" s="123"/>
      <c r="AP506" s="123"/>
      <c r="AQ506" s="123"/>
      <c r="AR506" s="124"/>
      <c r="AS506" s="122">
        <v>0</v>
      </c>
      <c r="AT506" s="123"/>
      <c r="AU506" s="123"/>
      <c r="AV506" s="123"/>
      <c r="AW506" s="123"/>
      <c r="AX506" s="124"/>
      <c r="AY506" s="122">
        <v>0</v>
      </c>
      <c r="AZ506" s="123"/>
      <c r="BA506" s="123"/>
      <c r="BB506" s="123"/>
      <c r="BC506" s="123"/>
      <c r="BD506" s="124"/>
      <c r="BE506" s="122">
        <v>0</v>
      </c>
      <c r="BF506" s="123"/>
      <c r="BG506" s="123"/>
      <c r="BH506" s="123"/>
      <c r="BI506" s="123"/>
      <c r="BJ506" s="124"/>
      <c r="BK506" s="122">
        <v>0</v>
      </c>
      <c r="BL506" s="123"/>
      <c r="BM506" s="123"/>
      <c r="BN506" s="123"/>
      <c r="BO506" s="123"/>
      <c r="BP506" s="123"/>
      <c r="BQ506" s="124"/>
      <c r="BR506" s="122">
        <v>0</v>
      </c>
      <c r="BS506" s="123"/>
      <c r="BT506" s="123"/>
      <c r="BU506" s="123"/>
      <c r="BV506" s="123"/>
      <c r="BW506" s="123"/>
      <c r="BX506" s="124"/>
      <c r="BY506" s="122">
        <v>136.43</v>
      </c>
      <c r="BZ506" s="123"/>
      <c r="CA506" s="123"/>
      <c r="CB506" s="123"/>
      <c r="CC506" s="123"/>
      <c r="CD506" s="123"/>
      <c r="CE506" s="124"/>
      <c r="CF506" s="122">
        <v>0</v>
      </c>
      <c r="CG506" s="123"/>
      <c r="CH506" s="123"/>
      <c r="CI506" s="123"/>
      <c r="CJ506" s="123"/>
      <c r="CK506" s="123"/>
      <c r="CL506" s="124"/>
      <c r="CM506" s="122">
        <v>5.36</v>
      </c>
      <c r="CN506" s="123"/>
      <c r="CO506" s="123"/>
      <c r="CP506" s="123"/>
      <c r="CQ506" s="123"/>
      <c r="CR506" s="123"/>
      <c r="CS506" s="124"/>
      <c r="CT506" s="122">
        <v>2.74</v>
      </c>
      <c r="CU506" s="123"/>
      <c r="CV506" s="123"/>
      <c r="CW506" s="123"/>
      <c r="CX506" s="123"/>
      <c r="CY506" s="123"/>
      <c r="CZ506" s="124"/>
      <c r="DA506" s="122">
        <v>0</v>
      </c>
      <c r="DB506" s="123"/>
      <c r="DC506" s="123"/>
      <c r="DD506" s="123"/>
      <c r="DE506" s="123"/>
      <c r="DF506" s="123"/>
      <c r="DG506" s="124"/>
      <c r="DH506" s="122">
        <v>185.67</v>
      </c>
      <c r="DI506" s="123"/>
      <c r="DJ506" s="123"/>
      <c r="DK506" s="123"/>
      <c r="DL506" s="123"/>
      <c r="DM506" s="123"/>
      <c r="DN506" s="124"/>
      <c r="DO506" s="122">
        <v>0</v>
      </c>
      <c r="DP506" s="123"/>
      <c r="DQ506" s="123"/>
      <c r="DR506" s="123"/>
      <c r="DS506" s="123"/>
      <c r="DT506" s="123"/>
      <c r="DU506" s="124"/>
      <c r="DV506" s="122">
        <v>88.63</v>
      </c>
      <c r="DW506" s="123"/>
      <c r="DX506" s="123"/>
      <c r="DY506" s="123"/>
      <c r="DZ506" s="123"/>
      <c r="EA506" s="123"/>
      <c r="EB506" s="124"/>
      <c r="EC506" s="122">
        <v>205.25</v>
      </c>
      <c r="ED506" s="123"/>
      <c r="EE506" s="123"/>
      <c r="EF506" s="123"/>
      <c r="EG506" s="123"/>
      <c r="EH506" s="123"/>
      <c r="EI506" s="124"/>
      <c r="EJ506" s="122">
        <v>0</v>
      </c>
      <c r="EK506" s="123"/>
      <c r="EL506" s="123"/>
      <c r="EM506" s="123"/>
      <c r="EN506" s="123"/>
      <c r="EO506" s="123"/>
      <c r="EP506" s="124"/>
      <c r="EQ506" s="122">
        <v>0</v>
      </c>
      <c r="ER506" s="123"/>
      <c r="ES506" s="123"/>
      <c r="ET506" s="123"/>
      <c r="EU506" s="123"/>
      <c r="EV506" s="123"/>
      <c r="EW506" s="124"/>
      <c r="EX506" s="122">
        <v>354.27</v>
      </c>
      <c r="EY506" s="123"/>
      <c r="EZ506" s="123"/>
      <c r="FA506" s="123"/>
      <c r="FB506" s="123"/>
      <c r="FC506" s="123"/>
      <c r="FD506" s="124"/>
      <c r="FE506" s="122">
        <v>235.81</v>
      </c>
      <c r="FF506" s="123"/>
      <c r="FG506" s="123"/>
      <c r="FH506" s="123"/>
      <c r="FI506" s="123"/>
      <c r="FJ506" s="123"/>
      <c r="FK506" s="124"/>
    </row>
    <row r="507" spans="1:167" s="2" customFormat="1" ht="15.75" customHeight="1" x14ac:dyDescent="0.2">
      <c r="A507" s="125" t="s">
        <v>94</v>
      </c>
      <c r="B507" s="125"/>
      <c r="C507" s="125"/>
      <c r="D507" s="125"/>
      <c r="E507" s="125"/>
      <c r="F507" s="125"/>
      <c r="G507" s="125"/>
      <c r="H507" s="126"/>
      <c r="I507" s="122">
        <v>51.39</v>
      </c>
      <c r="J507" s="123"/>
      <c r="K507" s="123"/>
      <c r="L507" s="123"/>
      <c r="M507" s="123"/>
      <c r="N507" s="124"/>
      <c r="O507" s="122">
        <v>55.8</v>
      </c>
      <c r="P507" s="123"/>
      <c r="Q507" s="123"/>
      <c r="R507" s="123"/>
      <c r="S507" s="123"/>
      <c r="T507" s="124"/>
      <c r="U507" s="122">
        <v>54.39</v>
      </c>
      <c r="V507" s="123"/>
      <c r="W507" s="123"/>
      <c r="X507" s="123"/>
      <c r="Y507" s="123"/>
      <c r="Z507" s="124"/>
      <c r="AA507" s="122">
        <v>1.84</v>
      </c>
      <c r="AB507" s="123"/>
      <c r="AC507" s="123"/>
      <c r="AD507" s="123"/>
      <c r="AE507" s="123"/>
      <c r="AF507" s="124"/>
      <c r="AG507" s="122">
        <v>0</v>
      </c>
      <c r="AH507" s="123"/>
      <c r="AI507" s="123"/>
      <c r="AJ507" s="123"/>
      <c r="AK507" s="123"/>
      <c r="AL507" s="124"/>
      <c r="AM507" s="122">
        <v>0</v>
      </c>
      <c r="AN507" s="123"/>
      <c r="AO507" s="123"/>
      <c r="AP507" s="123"/>
      <c r="AQ507" s="123"/>
      <c r="AR507" s="124"/>
      <c r="AS507" s="122">
        <v>0</v>
      </c>
      <c r="AT507" s="123"/>
      <c r="AU507" s="123"/>
      <c r="AV507" s="123"/>
      <c r="AW507" s="123"/>
      <c r="AX507" s="124"/>
      <c r="AY507" s="122">
        <v>0</v>
      </c>
      <c r="AZ507" s="123"/>
      <c r="BA507" s="123"/>
      <c r="BB507" s="123"/>
      <c r="BC507" s="123"/>
      <c r="BD507" s="124"/>
      <c r="BE507" s="122">
        <v>0</v>
      </c>
      <c r="BF507" s="123"/>
      <c r="BG507" s="123"/>
      <c r="BH507" s="123"/>
      <c r="BI507" s="123"/>
      <c r="BJ507" s="124"/>
      <c r="BK507" s="122">
        <v>0</v>
      </c>
      <c r="BL507" s="123"/>
      <c r="BM507" s="123"/>
      <c r="BN507" s="123"/>
      <c r="BO507" s="123"/>
      <c r="BP507" s="123"/>
      <c r="BQ507" s="124"/>
      <c r="BR507" s="122">
        <v>0</v>
      </c>
      <c r="BS507" s="123"/>
      <c r="BT507" s="123"/>
      <c r="BU507" s="123"/>
      <c r="BV507" s="123"/>
      <c r="BW507" s="123"/>
      <c r="BX507" s="124"/>
      <c r="BY507" s="122">
        <v>62.34</v>
      </c>
      <c r="BZ507" s="123"/>
      <c r="CA507" s="123"/>
      <c r="CB507" s="123"/>
      <c r="CC507" s="123"/>
      <c r="CD507" s="123"/>
      <c r="CE507" s="124"/>
      <c r="CF507" s="122">
        <v>14.3</v>
      </c>
      <c r="CG507" s="123"/>
      <c r="CH507" s="123"/>
      <c r="CI507" s="123"/>
      <c r="CJ507" s="123"/>
      <c r="CK507" s="123"/>
      <c r="CL507" s="124"/>
      <c r="CM507" s="122">
        <v>206.38</v>
      </c>
      <c r="CN507" s="123"/>
      <c r="CO507" s="123"/>
      <c r="CP507" s="123"/>
      <c r="CQ507" s="123"/>
      <c r="CR507" s="123"/>
      <c r="CS507" s="124"/>
      <c r="CT507" s="122">
        <v>0</v>
      </c>
      <c r="CU507" s="123"/>
      <c r="CV507" s="123"/>
      <c r="CW507" s="123"/>
      <c r="CX507" s="123"/>
      <c r="CY507" s="123"/>
      <c r="CZ507" s="124"/>
      <c r="DA507" s="122">
        <v>0</v>
      </c>
      <c r="DB507" s="123"/>
      <c r="DC507" s="123"/>
      <c r="DD507" s="123"/>
      <c r="DE507" s="123"/>
      <c r="DF507" s="123"/>
      <c r="DG507" s="124"/>
      <c r="DH507" s="122">
        <v>0</v>
      </c>
      <c r="DI507" s="123"/>
      <c r="DJ507" s="123"/>
      <c r="DK507" s="123"/>
      <c r="DL507" s="123"/>
      <c r="DM507" s="123"/>
      <c r="DN507" s="124"/>
      <c r="DO507" s="122">
        <v>0</v>
      </c>
      <c r="DP507" s="123"/>
      <c r="DQ507" s="123"/>
      <c r="DR507" s="123"/>
      <c r="DS507" s="123"/>
      <c r="DT507" s="123"/>
      <c r="DU507" s="124"/>
      <c r="DV507" s="122">
        <v>0</v>
      </c>
      <c r="DW507" s="123"/>
      <c r="DX507" s="123"/>
      <c r="DY507" s="123"/>
      <c r="DZ507" s="123"/>
      <c r="EA507" s="123"/>
      <c r="EB507" s="124"/>
      <c r="EC507" s="122">
        <v>0</v>
      </c>
      <c r="ED507" s="123"/>
      <c r="EE507" s="123"/>
      <c r="EF507" s="123"/>
      <c r="EG507" s="123"/>
      <c r="EH507" s="123"/>
      <c r="EI507" s="124"/>
      <c r="EJ507" s="122">
        <v>0</v>
      </c>
      <c r="EK507" s="123"/>
      <c r="EL507" s="123"/>
      <c r="EM507" s="123"/>
      <c r="EN507" s="123"/>
      <c r="EO507" s="123"/>
      <c r="EP507" s="124"/>
      <c r="EQ507" s="122">
        <v>0</v>
      </c>
      <c r="ER507" s="123"/>
      <c r="ES507" s="123"/>
      <c r="ET507" s="123"/>
      <c r="EU507" s="123"/>
      <c r="EV507" s="123"/>
      <c r="EW507" s="124"/>
      <c r="EX507" s="122">
        <v>307.54000000000002</v>
      </c>
      <c r="EY507" s="123"/>
      <c r="EZ507" s="123"/>
      <c r="FA507" s="123"/>
      <c r="FB507" s="123"/>
      <c r="FC507" s="123"/>
      <c r="FD507" s="124"/>
      <c r="FE507" s="122">
        <v>297.2</v>
      </c>
      <c r="FF507" s="123"/>
      <c r="FG507" s="123"/>
      <c r="FH507" s="123"/>
      <c r="FI507" s="123"/>
      <c r="FJ507" s="123"/>
      <c r="FK507" s="124"/>
    </row>
    <row r="508" spans="1:167" s="2" customFormat="1" ht="15.75" customHeight="1" x14ac:dyDescent="0.2">
      <c r="A508" s="125" t="s">
        <v>95</v>
      </c>
      <c r="B508" s="125"/>
      <c r="C508" s="125"/>
      <c r="D508" s="125"/>
      <c r="E508" s="125"/>
      <c r="F508" s="125"/>
      <c r="G508" s="125"/>
      <c r="H508" s="126"/>
      <c r="I508" s="122">
        <v>40.1</v>
      </c>
      <c r="J508" s="123"/>
      <c r="K508" s="123"/>
      <c r="L508" s="123"/>
      <c r="M508" s="123"/>
      <c r="N508" s="124"/>
      <c r="O508" s="122">
        <v>109.22</v>
      </c>
      <c r="P508" s="123"/>
      <c r="Q508" s="123"/>
      <c r="R508" s="123"/>
      <c r="S508" s="123"/>
      <c r="T508" s="124"/>
      <c r="U508" s="122">
        <v>38.4</v>
      </c>
      <c r="V508" s="123"/>
      <c r="W508" s="123"/>
      <c r="X508" s="123"/>
      <c r="Y508" s="123"/>
      <c r="Z508" s="124"/>
      <c r="AA508" s="122">
        <v>26.69</v>
      </c>
      <c r="AB508" s="123"/>
      <c r="AC508" s="123"/>
      <c r="AD508" s="123"/>
      <c r="AE508" s="123"/>
      <c r="AF508" s="124"/>
      <c r="AG508" s="122">
        <v>17.27</v>
      </c>
      <c r="AH508" s="123"/>
      <c r="AI508" s="123"/>
      <c r="AJ508" s="123"/>
      <c r="AK508" s="123"/>
      <c r="AL508" s="124"/>
      <c r="AM508" s="122">
        <v>0</v>
      </c>
      <c r="AN508" s="123"/>
      <c r="AO508" s="123"/>
      <c r="AP508" s="123"/>
      <c r="AQ508" s="123"/>
      <c r="AR508" s="124"/>
      <c r="AS508" s="122">
        <v>0</v>
      </c>
      <c r="AT508" s="123"/>
      <c r="AU508" s="123"/>
      <c r="AV508" s="123"/>
      <c r="AW508" s="123"/>
      <c r="AX508" s="124"/>
      <c r="AY508" s="122">
        <v>0</v>
      </c>
      <c r="AZ508" s="123"/>
      <c r="BA508" s="123"/>
      <c r="BB508" s="123"/>
      <c r="BC508" s="123"/>
      <c r="BD508" s="124"/>
      <c r="BE508" s="122">
        <v>0</v>
      </c>
      <c r="BF508" s="123"/>
      <c r="BG508" s="123"/>
      <c r="BH508" s="123"/>
      <c r="BI508" s="123"/>
      <c r="BJ508" s="124"/>
      <c r="BK508" s="122">
        <v>0</v>
      </c>
      <c r="BL508" s="123"/>
      <c r="BM508" s="123"/>
      <c r="BN508" s="123"/>
      <c r="BO508" s="123"/>
      <c r="BP508" s="123"/>
      <c r="BQ508" s="124"/>
      <c r="BR508" s="122">
        <v>0</v>
      </c>
      <c r="BS508" s="123"/>
      <c r="BT508" s="123"/>
      <c r="BU508" s="123"/>
      <c r="BV508" s="123"/>
      <c r="BW508" s="123"/>
      <c r="BX508" s="124"/>
      <c r="BY508" s="122">
        <v>0</v>
      </c>
      <c r="BZ508" s="123"/>
      <c r="CA508" s="123"/>
      <c r="CB508" s="123"/>
      <c r="CC508" s="123"/>
      <c r="CD508" s="123"/>
      <c r="CE508" s="124"/>
      <c r="CF508" s="122">
        <v>0</v>
      </c>
      <c r="CG508" s="123"/>
      <c r="CH508" s="123"/>
      <c r="CI508" s="123"/>
      <c r="CJ508" s="123"/>
      <c r="CK508" s="123"/>
      <c r="CL508" s="124"/>
      <c r="CM508" s="122">
        <v>0</v>
      </c>
      <c r="CN508" s="123"/>
      <c r="CO508" s="123"/>
      <c r="CP508" s="123"/>
      <c r="CQ508" s="123"/>
      <c r="CR508" s="123"/>
      <c r="CS508" s="124"/>
      <c r="CT508" s="122">
        <v>0</v>
      </c>
      <c r="CU508" s="123"/>
      <c r="CV508" s="123"/>
      <c r="CW508" s="123"/>
      <c r="CX508" s="123"/>
      <c r="CY508" s="123"/>
      <c r="CZ508" s="124"/>
      <c r="DA508" s="122">
        <v>0</v>
      </c>
      <c r="DB508" s="123"/>
      <c r="DC508" s="123"/>
      <c r="DD508" s="123"/>
      <c r="DE508" s="123"/>
      <c r="DF508" s="123"/>
      <c r="DG508" s="124"/>
      <c r="DH508" s="122">
        <v>0</v>
      </c>
      <c r="DI508" s="123"/>
      <c r="DJ508" s="123"/>
      <c r="DK508" s="123"/>
      <c r="DL508" s="123"/>
      <c r="DM508" s="123"/>
      <c r="DN508" s="124"/>
      <c r="DO508" s="122">
        <v>0</v>
      </c>
      <c r="DP508" s="123"/>
      <c r="DQ508" s="123"/>
      <c r="DR508" s="123"/>
      <c r="DS508" s="123"/>
      <c r="DT508" s="123"/>
      <c r="DU508" s="124"/>
      <c r="DV508" s="122">
        <v>0</v>
      </c>
      <c r="DW508" s="123"/>
      <c r="DX508" s="123"/>
      <c r="DY508" s="123"/>
      <c r="DZ508" s="123"/>
      <c r="EA508" s="123"/>
      <c r="EB508" s="124"/>
      <c r="EC508" s="122">
        <v>0</v>
      </c>
      <c r="ED508" s="123"/>
      <c r="EE508" s="123"/>
      <c r="EF508" s="123"/>
      <c r="EG508" s="123"/>
      <c r="EH508" s="123"/>
      <c r="EI508" s="124"/>
      <c r="EJ508" s="122">
        <v>0</v>
      </c>
      <c r="EK508" s="123"/>
      <c r="EL508" s="123"/>
      <c r="EM508" s="123"/>
      <c r="EN508" s="123"/>
      <c r="EO508" s="123"/>
      <c r="EP508" s="124"/>
      <c r="EQ508" s="122">
        <v>0</v>
      </c>
      <c r="ER508" s="123"/>
      <c r="ES508" s="123"/>
      <c r="ET508" s="123"/>
      <c r="EU508" s="123"/>
      <c r="EV508" s="123"/>
      <c r="EW508" s="124"/>
      <c r="EX508" s="122">
        <v>125.92</v>
      </c>
      <c r="EY508" s="123"/>
      <c r="EZ508" s="123"/>
      <c r="FA508" s="123"/>
      <c r="FB508" s="123"/>
      <c r="FC508" s="123"/>
      <c r="FD508" s="124"/>
      <c r="FE508" s="122">
        <v>1.36</v>
      </c>
      <c r="FF508" s="123"/>
      <c r="FG508" s="123"/>
      <c r="FH508" s="123"/>
      <c r="FI508" s="123"/>
      <c r="FJ508" s="123"/>
      <c r="FK508" s="124"/>
    </row>
    <row r="509" spans="1:167" s="2" customFormat="1" ht="15.75" customHeight="1" x14ac:dyDescent="0.2">
      <c r="A509" s="125" t="s">
        <v>96</v>
      </c>
      <c r="B509" s="125"/>
      <c r="C509" s="125"/>
      <c r="D509" s="125"/>
      <c r="E509" s="125"/>
      <c r="F509" s="125"/>
      <c r="G509" s="125"/>
      <c r="H509" s="126"/>
      <c r="I509" s="122">
        <v>107.81</v>
      </c>
      <c r="J509" s="123"/>
      <c r="K509" s="123"/>
      <c r="L509" s="123"/>
      <c r="M509" s="123"/>
      <c r="N509" s="124"/>
      <c r="O509" s="122">
        <v>147.36000000000001</v>
      </c>
      <c r="P509" s="123"/>
      <c r="Q509" s="123"/>
      <c r="R509" s="123"/>
      <c r="S509" s="123"/>
      <c r="T509" s="124"/>
      <c r="U509" s="122">
        <v>47.43</v>
      </c>
      <c r="V509" s="123"/>
      <c r="W509" s="123"/>
      <c r="X509" s="123"/>
      <c r="Y509" s="123"/>
      <c r="Z509" s="124"/>
      <c r="AA509" s="122">
        <v>18.690000000000001</v>
      </c>
      <c r="AB509" s="123"/>
      <c r="AC509" s="123"/>
      <c r="AD509" s="123"/>
      <c r="AE509" s="123"/>
      <c r="AF509" s="124"/>
      <c r="AG509" s="122">
        <v>14.8</v>
      </c>
      <c r="AH509" s="123"/>
      <c r="AI509" s="123"/>
      <c r="AJ509" s="123"/>
      <c r="AK509" s="123"/>
      <c r="AL509" s="124"/>
      <c r="AM509" s="122">
        <v>10.68</v>
      </c>
      <c r="AN509" s="123"/>
      <c r="AO509" s="123"/>
      <c r="AP509" s="123"/>
      <c r="AQ509" s="123"/>
      <c r="AR509" s="124"/>
      <c r="AS509" s="122">
        <v>0</v>
      </c>
      <c r="AT509" s="123"/>
      <c r="AU509" s="123"/>
      <c r="AV509" s="123"/>
      <c r="AW509" s="123"/>
      <c r="AX509" s="124"/>
      <c r="AY509" s="122">
        <v>0</v>
      </c>
      <c r="AZ509" s="123"/>
      <c r="BA509" s="123"/>
      <c r="BB509" s="123"/>
      <c r="BC509" s="123"/>
      <c r="BD509" s="124"/>
      <c r="BE509" s="122">
        <v>0</v>
      </c>
      <c r="BF509" s="123"/>
      <c r="BG509" s="123"/>
      <c r="BH509" s="123"/>
      <c r="BI509" s="123"/>
      <c r="BJ509" s="124"/>
      <c r="BK509" s="122">
        <v>0</v>
      </c>
      <c r="BL509" s="123"/>
      <c r="BM509" s="123"/>
      <c r="BN509" s="123"/>
      <c r="BO509" s="123"/>
      <c r="BP509" s="123"/>
      <c r="BQ509" s="124"/>
      <c r="BR509" s="122">
        <v>0</v>
      </c>
      <c r="BS509" s="123"/>
      <c r="BT509" s="123"/>
      <c r="BU509" s="123"/>
      <c r="BV509" s="123"/>
      <c r="BW509" s="123"/>
      <c r="BX509" s="124"/>
      <c r="BY509" s="122">
        <v>0</v>
      </c>
      <c r="BZ509" s="123"/>
      <c r="CA509" s="123"/>
      <c r="CB509" s="123"/>
      <c r="CC509" s="123"/>
      <c r="CD509" s="123"/>
      <c r="CE509" s="124"/>
      <c r="CF509" s="122">
        <v>0</v>
      </c>
      <c r="CG509" s="123"/>
      <c r="CH509" s="123"/>
      <c r="CI509" s="123"/>
      <c r="CJ509" s="123"/>
      <c r="CK509" s="123"/>
      <c r="CL509" s="124"/>
      <c r="CM509" s="122">
        <v>0</v>
      </c>
      <c r="CN509" s="123"/>
      <c r="CO509" s="123"/>
      <c r="CP509" s="123"/>
      <c r="CQ509" s="123"/>
      <c r="CR509" s="123"/>
      <c r="CS509" s="124"/>
      <c r="CT509" s="122">
        <v>0</v>
      </c>
      <c r="CU509" s="123"/>
      <c r="CV509" s="123"/>
      <c r="CW509" s="123"/>
      <c r="CX509" s="123"/>
      <c r="CY509" s="123"/>
      <c r="CZ509" s="124"/>
      <c r="DA509" s="122">
        <v>0</v>
      </c>
      <c r="DB509" s="123"/>
      <c r="DC509" s="123"/>
      <c r="DD509" s="123"/>
      <c r="DE509" s="123"/>
      <c r="DF509" s="123"/>
      <c r="DG509" s="124"/>
      <c r="DH509" s="122">
        <v>0</v>
      </c>
      <c r="DI509" s="123"/>
      <c r="DJ509" s="123"/>
      <c r="DK509" s="123"/>
      <c r="DL509" s="123"/>
      <c r="DM509" s="123"/>
      <c r="DN509" s="124"/>
      <c r="DO509" s="122">
        <v>0</v>
      </c>
      <c r="DP509" s="123"/>
      <c r="DQ509" s="123"/>
      <c r="DR509" s="123"/>
      <c r="DS509" s="123"/>
      <c r="DT509" s="123"/>
      <c r="DU509" s="124"/>
      <c r="DV509" s="122">
        <v>0</v>
      </c>
      <c r="DW509" s="123"/>
      <c r="DX509" s="123"/>
      <c r="DY509" s="123"/>
      <c r="DZ509" s="123"/>
      <c r="EA509" s="123"/>
      <c r="EB509" s="124"/>
      <c r="EC509" s="122">
        <v>0</v>
      </c>
      <c r="ED509" s="123"/>
      <c r="EE509" s="123"/>
      <c r="EF509" s="123"/>
      <c r="EG509" s="123"/>
      <c r="EH509" s="123"/>
      <c r="EI509" s="124"/>
      <c r="EJ509" s="122">
        <v>0</v>
      </c>
      <c r="EK509" s="123"/>
      <c r="EL509" s="123"/>
      <c r="EM509" s="123"/>
      <c r="EN509" s="123"/>
      <c r="EO509" s="123"/>
      <c r="EP509" s="124"/>
      <c r="EQ509" s="122">
        <v>0</v>
      </c>
      <c r="ER509" s="123"/>
      <c r="ES509" s="123"/>
      <c r="ET509" s="123"/>
      <c r="EU509" s="123"/>
      <c r="EV509" s="123"/>
      <c r="EW509" s="124"/>
      <c r="EX509" s="122">
        <v>135.65</v>
      </c>
      <c r="EY509" s="123"/>
      <c r="EZ509" s="123"/>
      <c r="FA509" s="123"/>
      <c r="FB509" s="123"/>
      <c r="FC509" s="123"/>
      <c r="FD509" s="124"/>
      <c r="FE509" s="122">
        <v>214.72</v>
      </c>
      <c r="FF509" s="123"/>
      <c r="FG509" s="123"/>
      <c r="FH509" s="123"/>
      <c r="FI509" s="123"/>
      <c r="FJ509" s="123"/>
      <c r="FK509" s="124"/>
    </row>
    <row r="510" spans="1:167" s="2" customFormat="1" ht="15.75" customHeight="1" x14ac:dyDescent="0.2">
      <c r="A510" s="125" t="s">
        <v>97</v>
      </c>
      <c r="B510" s="125"/>
      <c r="C510" s="125"/>
      <c r="D510" s="125"/>
      <c r="E510" s="125"/>
      <c r="F510" s="125"/>
      <c r="G510" s="125"/>
      <c r="H510" s="126"/>
      <c r="I510" s="122">
        <v>83.35</v>
      </c>
      <c r="J510" s="123"/>
      <c r="K510" s="123"/>
      <c r="L510" s="123"/>
      <c r="M510" s="123"/>
      <c r="N510" s="124"/>
      <c r="O510" s="122">
        <v>80.209999999999994</v>
      </c>
      <c r="P510" s="123"/>
      <c r="Q510" s="123"/>
      <c r="R510" s="123"/>
      <c r="S510" s="123"/>
      <c r="T510" s="124"/>
      <c r="U510" s="122">
        <v>18.3</v>
      </c>
      <c r="V510" s="123"/>
      <c r="W510" s="123"/>
      <c r="X510" s="123"/>
      <c r="Y510" s="123"/>
      <c r="Z510" s="124"/>
      <c r="AA510" s="122">
        <v>24.8</v>
      </c>
      <c r="AB510" s="123"/>
      <c r="AC510" s="123"/>
      <c r="AD510" s="123"/>
      <c r="AE510" s="123"/>
      <c r="AF510" s="124"/>
      <c r="AG510" s="122">
        <v>46.35</v>
      </c>
      <c r="AH510" s="123"/>
      <c r="AI510" s="123"/>
      <c r="AJ510" s="123"/>
      <c r="AK510" s="123"/>
      <c r="AL510" s="124"/>
      <c r="AM510" s="122">
        <v>35.630000000000003</v>
      </c>
      <c r="AN510" s="123"/>
      <c r="AO510" s="123"/>
      <c r="AP510" s="123"/>
      <c r="AQ510" s="123"/>
      <c r="AR510" s="124"/>
      <c r="AS510" s="122">
        <v>0</v>
      </c>
      <c r="AT510" s="123"/>
      <c r="AU510" s="123"/>
      <c r="AV510" s="123"/>
      <c r="AW510" s="123"/>
      <c r="AX510" s="124"/>
      <c r="AY510" s="122">
        <v>0</v>
      </c>
      <c r="AZ510" s="123"/>
      <c r="BA510" s="123"/>
      <c r="BB510" s="123"/>
      <c r="BC510" s="123"/>
      <c r="BD510" s="124"/>
      <c r="BE510" s="122">
        <v>0</v>
      </c>
      <c r="BF510" s="123"/>
      <c r="BG510" s="123"/>
      <c r="BH510" s="123"/>
      <c r="BI510" s="123"/>
      <c r="BJ510" s="124"/>
      <c r="BK510" s="122">
        <v>0</v>
      </c>
      <c r="BL510" s="123"/>
      <c r="BM510" s="123"/>
      <c r="BN510" s="123"/>
      <c r="BO510" s="123"/>
      <c r="BP510" s="123"/>
      <c r="BQ510" s="124"/>
      <c r="BR510" s="122">
        <v>0</v>
      </c>
      <c r="BS510" s="123"/>
      <c r="BT510" s="123"/>
      <c r="BU510" s="123"/>
      <c r="BV510" s="123"/>
      <c r="BW510" s="123"/>
      <c r="BX510" s="124"/>
      <c r="BY510" s="122">
        <v>20.55</v>
      </c>
      <c r="BZ510" s="123"/>
      <c r="CA510" s="123"/>
      <c r="CB510" s="123"/>
      <c r="CC510" s="123"/>
      <c r="CD510" s="123"/>
      <c r="CE510" s="124"/>
      <c r="CF510" s="122">
        <v>4.1399999999999997</v>
      </c>
      <c r="CG510" s="123"/>
      <c r="CH510" s="123"/>
      <c r="CI510" s="123"/>
      <c r="CJ510" s="123"/>
      <c r="CK510" s="123"/>
      <c r="CL510" s="124"/>
      <c r="CM510" s="122">
        <v>8.2200000000000006</v>
      </c>
      <c r="CN510" s="123"/>
      <c r="CO510" s="123"/>
      <c r="CP510" s="123"/>
      <c r="CQ510" s="123"/>
      <c r="CR510" s="123"/>
      <c r="CS510" s="124"/>
      <c r="CT510" s="122">
        <v>0</v>
      </c>
      <c r="CU510" s="123"/>
      <c r="CV510" s="123"/>
      <c r="CW510" s="123"/>
      <c r="CX510" s="123"/>
      <c r="CY510" s="123"/>
      <c r="CZ510" s="124"/>
      <c r="DA510" s="122">
        <v>0</v>
      </c>
      <c r="DB510" s="123"/>
      <c r="DC510" s="123"/>
      <c r="DD510" s="123"/>
      <c r="DE510" s="123"/>
      <c r="DF510" s="123"/>
      <c r="DG510" s="124"/>
      <c r="DH510" s="122">
        <v>0</v>
      </c>
      <c r="DI510" s="123"/>
      <c r="DJ510" s="123"/>
      <c r="DK510" s="123"/>
      <c r="DL510" s="123"/>
      <c r="DM510" s="123"/>
      <c r="DN510" s="124"/>
      <c r="DO510" s="122">
        <v>0</v>
      </c>
      <c r="DP510" s="123"/>
      <c r="DQ510" s="123"/>
      <c r="DR510" s="123"/>
      <c r="DS510" s="123"/>
      <c r="DT510" s="123"/>
      <c r="DU510" s="124"/>
      <c r="DV510" s="122">
        <v>0</v>
      </c>
      <c r="DW510" s="123"/>
      <c r="DX510" s="123"/>
      <c r="DY510" s="123"/>
      <c r="DZ510" s="123"/>
      <c r="EA510" s="123"/>
      <c r="EB510" s="124"/>
      <c r="EC510" s="122">
        <v>0</v>
      </c>
      <c r="ED510" s="123"/>
      <c r="EE510" s="123"/>
      <c r="EF510" s="123"/>
      <c r="EG510" s="123"/>
      <c r="EH510" s="123"/>
      <c r="EI510" s="124"/>
      <c r="EJ510" s="122">
        <v>0</v>
      </c>
      <c r="EK510" s="123"/>
      <c r="EL510" s="123"/>
      <c r="EM510" s="123"/>
      <c r="EN510" s="123"/>
      <c r="EO510" s="123"/>
      <c r="EP510" s="124"/>
      <c r="EQ510" s="122">
        <v>0</v>
      </c>
      <c r="ER510" s="123"/>
      <c r="ES510" s="123"/>
      <c r="ET510" s="123"/>
      <c r="EU510" s="123"/>
      <c r="EV510" s="123"/>
      <c r="EW510" s="124"/>
      <c r="EX510" s="122">
        <v>4.49</v>
      </c>
      <c r="EY510" s="123"/>
      <c r="EZ510" s="123"/>
      <c r="FA510" s="123"/>
      <c r="FB510" s="123"/>
      <c r="FC510" s="123"/>
      <c r="FD510" s="124"/>
      <c r="FE510" s="122">
        <v>95.23</v>
      </c>
      <c r="FF510" s="123"/>
      <c r="FG510" s="123"/>
      <c r="FH510" s="123"/>
      <c r="FI510" s="123"/>
      <c r="FJ510" s="123"/>
      <c r="FK510" s="124"/>
    </row>
    <row r="511" spans="1:167" s="2" customFormat="1" ht="15.75" customHeight="1" x14ac:dyDescent="0.2">
      <c r="A511" s="125" t="s">
        <v>98</v>
      </c>
      <c r="B511" s="125"/>
      <c r="C511" s="125"/>
      <c r="D511" s="125"/>
      <c r="E511" s="125"/>
      <c r="F511" s="125"/>
      <c r="G511" s="125"/>
      <c r="H511" s="126"/>
      <c r="I511" s="122">
        <v>237.4</v>
      </c>
      <c r="J511" s="123"/>
      <c r="K511" s="123"/>
      <c r="L511" s="123"/>
      <c r="M511" s="123"/>
      <c r="N511" s="124"/>
      <c r="O511" s="122">
        <v>54.61</v>
      </c>
      <c r="P511" s="123"/>
      <c r="Q511" s="123"/>
      <c r="R511" s="123"/>
      <c r="S511" s="123"/>
      <c r="T511" s="124"/>
      <c r="U511" s="122">
        <v>12.27</v>
      </c>
      <c r="V511" s="123"/>
      <c r="W511" s="123"/>
      <c r="X511" s="123"/>
      <c r="Y511" s="123"/>
      <c r="Z511" s="124"/>
      <c r="AA511" s="122">
        <v>30.22</v>
      </c>
      <c r="AB511" s="123"/>
      <c r="AC511" s="123"/>
      <c r="AD511" s="123"/>
      <c r="AE511" s="123"/>
      <c r="AF511" s="124"/>
      <c r="AG511" s="122">
        <v>55.11</v>
      </c>
      <c r="AH511" s="123"/>
      <c r="AI511" s="123"/>
      <c r="AJ511" s="123"/>
      <c r="AK511" s="123"/>
      <c r="AL511" s="124"/>
      <c r="AM511" s="122">
        <v>0</v>
      </c>
      <c r="AN511" s="123"/>
      <c r="AO511" s="123"/>
      <c r="AP511" s="123"/>
      <c r="AQ511" s="123"/>
      <c r="AR511" s="124"/>
      <c r="AS511" s="122">
        <v>0</v>
      </c>
      <c r="AT511" s="123"/>
      <c r="AU511" s="123"/>
      <c r="AV511" s="123"/>
      <c r="AW511" s="123"/>
      <c r="AX511" s="124"/>
      <c r="AY511" s="122">
        <v>0</v>
      </c>
      <c r="AZ511" s="123"/>
      <c r="BA511" s="123"/>
      <c r="BB511" s="123"/>
      <c r="BC511" s="123"/>
      <c r="BD511" s="124"/>
      <c r="BE511" s="122">
        <v>0</v>
      </c>
      <c r="BF511" s="123"/>
      <c r="BG511" s="123"/>
      <c r="BH511" s="123"/>
      <c r="BI511" s="123"/>
      <c r="BJ511" s="124"/>
      <c r="BK511" s="122">
        <v>0</v>
      </c>
      <c r="BL511" s="123"/>
      <c r="BM511" s="123"/>
      <c r="BN511" s="123"/>
      <c r="BO511" s="123"/>
      <c r="BP511" s="123"/>
      <c r="BQ511" s="124"/>
      <c r="BR511" s="122">
        <v>0</v>
      </c>
      <c r="BS511" s="123"/>
      <c r="BT511" s="123"/>
      <c r="BU511" s="123"/>
      <c r="BV511" s="123"/>
      <c r="BW511" s="123"/>
      <c r="BX511" s="124"/>
      <c r="BY511" s="122">
        <v>0.93</v>
      </c>
      <c r="BZ511" s="123"/>
      <c r="CA511" s="123"/>
      <c r="CB511" s="123"/>
      <c r="CC511" s="123"/>
      <c r="CD511" s="123"/>
      <c r="CE511" s="124"/>
      <c r="CF511" s="122">
        <v>0</v>
      </c>
      <c r="CG511" s="123"/>
      <c r="CH511" s="123"/>
      <c r="CI511" s="123"/>
      <c r="CJ511" s="123"/>
      <c r="CK511" s="123"/>
      <c r="CL511" s="124"/>
      <c r="CM511" s="122">
        <v>0</v>
      </c>
      <c r="CN511" s="123"/>
      <c r="CO511" s="123"/>
      <c r="CP511" s="123"/>
      <c r="CQ511" s="123"/>
      <c r="CR511" s="123"/>
      <c r="CS511" s="124"/>
      <c r="CT511" s="122">
        <v>0</v>
      </c>
      <c r="CU511" s="123"/>
      <c r="CV511" s="123"/>
      <c r="CW511" s="123"/>
      <c r="CX511" s="123"/>
      <c r="CY511" s="123"/>
      <c r="CZ511" s="124"/>
      <c r="DA511" s="122">
        <v>0</v>
      </c>
      <c r="DB511" s="123"/>
      <c r="DC511" s="123"/>
      <c r="DD511" s="123"/>
      <c r="DE511" s="123"/>
      <c r="DF511" s="123"/>
      <c r="DG511" s="124"/>
      <c r="DH511" s="122">
        <v>0</v>
      </c>
      <c r="DI511" s="123"/>
      <c r="DJ511" s="123"/>
      <c r="DK511" s="123"/>
      <c r="DL511" s="123"/>
      <c r="DM511" s="123"/>
      <c r="DN511" s="124"/>
      <c r="DO511" s="122">
        <v>0</v>
      </c>
      <c r="DP511" s="123"/>
      <c r="DQ511" s="123"/>
      <c r="DR511" s="123"/>
      <c r="DS511" s="123"/>
      <c r="DT511" s="123"/>
      <c r="DU511" s="124"/>
      <c r="DV511" s="122">
        <v>27.96</v>
      </c>
      <c r="DW511" s="123"/>
      <c r="DX511" s="123"/>
      <c r="DY511" s="123"/>
      <c r="DZ511" s="123"/>
      <c r="EA511" s="123"/>
      <c r="EB511" s="124"/>
      <c r="EC511" s="122">
        <v>4.3499999999999996</v>
      </c>
      <c r="ED511" s="123"/>
      <c r="EE511" s="123"/>
      <c r="EF511" s="123"/>
      <c r="EG511" s="123"/>
      <c r="EH511" s="123"/>
      <c r="EI511" s="124"/>
      <c r="EJ511" s="122">
        <v>0</v>
      </c>
      <c r="EK511" s="123"/>
      <c r="EL511" s="123"/>
      <c r="EM511" s="123"/>
      <c r="EN511" s="123"/>
      <c r="EO511" s="123"/>
      <c r="EP511" s="124"/>
      <c r="EQ511" s="122">
        <v>0</v>
      </c>
      <c r="ER511" s="123"/>
      <c r="ES511" s="123"/>
      <c r="ET511" s="123"/>
      <c r="EU511" s="123"/>
      <c r="EV511" s="123"/>
      <c r="EW511" s="124"/>
      <c r="EX511" s="122">
        <v>206.1</v>
      </c>
      <c r="EY511" s="123"/>
      <c r="EZ511" s="123"/>
      <c r="FA511" s="123"/>
      <c r="FB511" s="123"/>
      <c r="FC511" s="123"/>
      <c r="FD511" s="124"/>
      <c r="FE511" s="122">
        <v>360.28</v>
      </c>
      <c r="FF511" s="123"/>
      <c r="FG511" s="123"/>
      <c r="FH511" s="123"/>
      <c r="FI511" s="123"/>
      <c r="FJ511" s="123"/>
      <c r="FK511" s="124"/>
    </row>
    <row r="512" spans="1:167" s="2" customFormat="1" ht="15.75" customHeight="1" x14ac:dyDescent="0.2">
      <c r="A512" s="125" t="s">
        <v>99</v>
      </c>
      <c r="B512" s="125"/>
      <c r="C512" s="125"/>
      <c r="D512" s="125"/>
      <c r="E512" s="125"/>
      <c r="F512" s="125"/>
      <c r="G512" s="125"/>
      <c r="H512" s="126"/>
      <c r="I512" s="122">
        <v>163.95</v>
      </c>
      <c r="J512" s="123"/>
      <c r="K512" s="123"/>
      <c r="L512" s="123"/>
      <c r="M512" s="123"/>
      <c r="N512" s="124"/>
      <c r="O512" s="122">
        <v>62.57</v>
      </c>
      <c r="P512" s="123"/>
      <c r="Q512" s="123"/>
      <c r="R512" s="123"/>
      <c r="S512" s="123"/>
      <c r="T512" s="124"/>
      <c r="U512" s="122">
        <v>103.93</v>
      </c>
      <c r="V512" s="123"/>
      <c r="W512" s="123"/>
      <c r="X512" s="123"/>
      <c r="Y512" s="123"/>
      <c r="Z512" s="124"/>
      <c r="AA512" s="122">
        <v>29.5</v>
      </c>
      <c r="AB512" s="123"/>
      <c r="AC512" s="123"/>
      <c r="AD512" s="123"/>
      <c r="AE512" s="123"/>
      <c r="AF512" s="124"/>
      <c r="AG512" s="122">
        <v>14.07</v>
      </c>
      <c r="AH512" s="123"/>
      <c r="AI512" s="123"/>
      <c r="AJ512" s="123"/>
      <c r="AK512" s="123"/>
      <c r="AL512" s="124"/>
      <c r="AM512" s="122">
        <v>0</v>
      </c>
      <c r="AN512" s="123"/>
      <c r="AO512" s="123"/>
      <c r="AP512" s="123"/>
      <c r="AQ512" s="123"/>
      <c r="AR512" s="124"/>
      <c r="AS512" s="122">
        <v>0</v>
      </c>
      <c r="AT512" s="123"/>
      <c r="AU512" s="123"/>
      <c r="AV512" s="123"/>
      <c r="AW512" s="123"/>
      <c r="AX512" s="124"/>
      <c r="AY512" s="122">
        <v>0</v>
      </c>
      <c r="AZ512" s="123"/>
      <c r="BA512" s="123"/>
      <c r="BB512" s="123"/>
      <c r="BC512" s="123"/>
      <c r="BD512" s="124"/>
      <c r="BE512" s="122">
        <v>0</v>
      </c>
      <c r="BF512" s="123"/>
      <c r="BG512" s="123"/>
      <c r="BH512" s="123"/>
      <c r="BI512" s="123"/>
      <c r="BJ512" s="124"/>
      <c r="BK512" s="122">
        <v>0</v>
      </c>
      <c r="BL512" s="123"/>
      <c r="BM512" s="123"/>
      <c r="BN512" s="123"/>
      <c r="BO512" s="123"/>
      <c r="BP512" s="123"/>
      <c r="BQ512" s="124"/>
      <c r="BR512" s="122">
        <v>0</v>
      </c>
      <c r="BS512" s="123"/>
      <c r="BT512" s="123"/>
      <c r="BU512" s="123"/>
      <c r="BV512" s="123"/>
      <c r="BW512" s="123"/>
      <c r="BX512" s="124"/>
      <c r="BY512" s="122">
        <v>0</v>
      </c>
      <c r="BZ512" s="123"/>
      <c r="CA512" s="123"/>
      <c r="CB512" s="123"/>
      <c r="CC512" s="123"/>
      <c r="CD512" s="123"/>
      <c r="CE512" s="124"/>
      <c r="CF512" s="122">
        <v>0</v>
      </c>
      <c r="CG512" s="123"/>
      <c r="CH512" s="123"/>
      <c r="CI512" s="123"/>
      <c r="CJ512" s="123"/>
      <c r="CK512" s="123"/>
      <c r="CL512" s="124"/>
      <c r="CM512" s="122">
        <v>0</v>
      </c>
      <c r="CN512" s="123"/>
      <c r="CO512" s="123"/>
      <c r="CP512" s="123"/>
      <c r="CQ512" s="123"/>
      <c r="CR512" s="123"/>
      <c r="CS512" s="124"/>
      <c r="CT512" s="122">
        <v>0</v>
      </c>
      <c r="CU512" s="123"/>
      <c r="CV512" s="123"/>
      <c r="CW512" s="123"/>
      <c r="CX512" s="123"/>
      <c r="CY512" s="123"/>
      <c r="CZ512" s="124"/>
      <c r="DA512" s="122">
        <v>0</v>
      </c>
      <c r="DB512" s="123"/>
      <c r="DC512" s="123"/>
      <c r="DD512" s="123"/>
      <c r="DE512" s="123"/>
      <c r="DF512" s="123"/>
      <c r="DG512" s="124"/>
      <c r="DH512" s="122">
        <v>12.59</v>
      </c>
      <c r="DI512" s="123"/>
      <c r="DJ512" s="123"/>
      <c r="DK512" s="123"/>
      <c r="DL512" s="123"/>
      <c r="DM512" s="123"/>
      <c r="DN512" s="124"/>
      <c r="DO512" s="122">
        <v>1.66</v>
      </c>
      <c r="DP512" s="123"/>
      <c r="DQ512" s="123"/>
      <c r="DR512" s="123"/>
      <c r="DS512" s="123"/>
      <c r="DT512" s="123"/>
      <c r="DU512" s="124"/>
      <c r="DV512" s="122">
        <v>63.72</v>
      </c>
      <c r="DW512" s="123"/>
      <c r="DX512" s="123"/>
      <c r="DY512" s="123"/>
      <c r="DZ512" s="123"/>
      <c r="EA512" s="123"/>
      <c r="EB512" s="124"/>
      <c r="EC512" s="122">
        <v>79.599999999999994</v>
      </c>
      <c r="ED512" s="123"/>
      <c r="EE512" s="123"/>
      <c r="EF512" s="123"/>
      <c r="EG512" s="123"/>
      <c r="EH512" s="123"/>
      <c r="EI512" s="124"/>
      <c r="EJ512" s="122">
        <v>209.85</v>
      </c>
      <c r="EK512" s="123"/>
      <c r="EL512" s="123"/>
      <c r="EM512" s="123"/>
      <c r="EN512" s="123"/>
      <c r="EO512" s="123"/>
      <c r="EP512" s="124"/>
      <c r="EQ512" s="122">
        <v>204.66</v>
      </c>
      <c r="ER512" s="123"/>
      <c r="ES512" s="123"/>
      <c r="ET512" s="123"/>
      <c r="EU512" s="123"/>
      <c r="EV512" s="123"/>
      <c r="EW512" s="124"/>
      <c r="EX512" s="122">
        <v>342.09</v>
      </c>
      <c r="EY512" s="123"/>
      <c r="EZ512" s="123"/>
      <c r="FA512" s="123"/>
      <c r="FB512" s="123"/>
      <c r="FC512" s="123"/>
      <c r="FD512" s="124"/>
      <c r="FE512" s="122">
        <v>294.72000000000003</v>
      </c>
      <c r="FF512" s="123"/>
      <c r="FG512" s="123"/>
      <c r="FH512" s="123"/>
      <c r="FI512" s="123"/>
      <c r="FJ512" s="123"/>
      <c r="FK512" s="124"/>
    </row>
    <row r="513" spans="1:167" s="2" customFormat="1" ht="15.75" customHeight="1" x14ac:dyDescent="0.2">
      <c r="A513" s="125" t="s">
        <v>7</v>
      </c>
      <c r="B513" s="125"/>
      <c r="C513" s="125"/>
      <c r="D513" s="125"/>
      <c r="E513" s="125"/>
      <c r="F513" s="125"/>
      <c r="G513" s="125"/>
      <c r="H513" s="126"/>
      <c r="I513" s="122">
        <v>14.96</v>
      </c>
      <c r="J513" s="123"/>
      <c r="K513" s="123"/>
      <c r="L513" s="123"/>
      <c r="M513" s="123"/>
      <c r="N513" s="124"/>
      <c r="O513" s="122">
        <v>7.82</v>
      </c>
      <c r="P513" s="123"/>
      <c r="Q513" s="123"/>
      <c r="R513" s="123"/>
      <c r="S513" s="123"/>
      <c r="T513" s="124"/>
      <c r="U513" s="122">
        <v>0</v>
      </c>
      <c r="V513" s="123"/>
      <c r="W513" s="123"/>
      <c r="X513" s="123"/>
      <c r="Y513" s="123"/>
      <c r="Z513" s="124"/>
      <c r="AA513" s="122">
        <v>0</v>
      </c>
      <c r="AB513" s="123"/>
      <c r="AC513" s="123"/>
      <c r="AD513" s="123"/>
      <c r="AE513" s="123"/>
      <c r="AF513" s="124"/>
      <c r="AG513" s="122">
        <v>0</v>
      </c>
      <c r="AH513" s="123"/>
      <c r="AI513" s="123"/>
      <c r="AJ513" s="123"/>
      <c r="AK513" s="123"/>
      <c r="AL513" s="124"/>
      <c r="AM513" s="122">
        <v>0</v>
      </c>
      <c r="AN513" s="123"/>
      <c r="AO513" s="123"/>
      <c r="AP513" s="123"/>
      <c r="AQ513" s="123"/>
      <c r="AR513" s="124"/>
      <c r="AS513" s="122">
        <v>0</v>
      </c>
      <c r="AT513" s="123"/>
      <c r="AU513" s="123"/>
      <c r="AV513" s="123"/>
      <c r="AW513" s="123"/>
      <c r="AX513" s="124"/>
      <c r="AY513" s="122">
        <v>0</v>
      </c>
      <c r="AZ513" s="123"/>
      <c r="BA513" s="123"/>
      <c r="BB513" s="123"/>
      <c r="BC513" s="123"/>
      <c r="BD513" s="124"/>
      <c r="BE513" s="122">
        <v>0</v>
      </c>
      <c r="BF513" s="123"/>
      <c r="BG513" s="123"/>
      <c r="BH513" s="123"/>
      <c r="BI513" s="123"/>
      <c r="BJ513" s="124"/>
      <c r="BK513" s="122">
        <v>0</v>
      </c>
      <c r="BL513" s="123"/>
      <c r="BM513" s="123"/>
      <c r="BN513" s="123"/>
      <c r="BO513" s="123"/>
      <c r="BP513" s="123"/>
      <c r="BQ513" s="124"/>
      <c r="BR513" s="122">
        <v>0</v>
      </c>
      <c r="BS513" s="123"/>
      <c r="BT513" s="123"/>
      <c r="BU513" s="123"/>
      <c r="BV513" s="123"/>
      <c r="BW513" s="123"/>
      <c r="BX513" s="124"/>
      <c r="BY513" s="122">
        <v>0</v>
      </c>
      <c r="BZ513" s="123"/>
      <c r="CA513" s="123"/>
      <c r="CB513" s="123"/>
      <c r="CC513" s="123"/>
      <c r="CD513" s="123"/>
      <c r="CE513" s="124"/>
      <c r="CF513" s="122">
        <v>0</v>
      </c>
      <c r="CG513" s="123"/>
      <c r="CH513" s="123"/>
      <c r="CI513" s="123"/>
      <c r="CJ513" s="123"/>
      <c r="CK513" s="123"/>
      <c r="CL513" s="124"/>
      <c r="CM513" s="122">
        <v>0</v>
      </c>
      <c r="CN513" s="123"/>
      <c r="CO513" s="123"/>
      <c r="CP513" s="123"/>
      <c r="CQ513" s="123"/>
      <c r="CR513" s="123"/>
      <c r="CS513" s="124"/>
      <c r="CT513" s="122">
        <v>63.48</v>
      </c>
      <c r="CU513" s="123"/>
      <c r="CV513" s="123"/>
      <c r="CW513" s="123"/>
      <c r="CX513" s="123"/>
      <c r="CY513" s="123"/>
      <c r="CZ513" s="124"/>
      <c r="DA513" s="122">
        <v>57.63</v>
      </c>
      <c r="DB513" s="123"/>
      <c r="DC513" s="123"/>
      <c r="DD513" s="123"/>
      <c r="DE513" s="123"/>
      <c r="DF513" s="123"/>
      <c r="DG513" s="124"/>
      <c r="DH513" s="122">
        <v>102.96</v>
      </c>
      <c r="DI513" s="123"/>
      <c r="DJ513" s="123"/>
      <c r="DK513" s="123"/>
      <c r="DL513" s="123"/>
      <c r="DM513" s="123"/>
      <c r="DN513" s="124"/>
      <c r="DO513" s="122">
        <v>96.27</v>
      </c>
      <c r="DP513" s="123"/>
      <c r="DQ513" s="123"/>
      <c r="DR513" s="123"/>
      <c r="DS513" s="123"/>
      <c r="DT513" s="123"/>
      <c r="DU513" s="124"/>
      <c r="DV513" s="122">
        <v>123.31</v>
      </c>
      <c r="DW513" s="123"/>
      <c r="DX513" s="123"/>
      <c r="DY513" s="123"/>
      <c r="DZ513" s="123"/>
      <c r="EA513" s="123"/>
      <c r="EB513" s="124"/>
      <c r="EC513" s="122">
        <v>134.44999999999999</v>
      </c>
      <c r="ED513" s="123"/>
      <c r="EE513" s="123"/>
      <c r="EF513" s="123"/>
      <c r="EG513" s="123"/>
      <c r="EH513" s="123"/>
      <c r="EI513" s="124"/>
      <c r="EJ513" s="122">
        <v>96.59</v>
      </c>
      <c r="EK513" s="123"/>
      <c r="EL513" s="123"/>
      <c r="EM513" s="123"/>
      <c r="EN513" s="123"/>
      <c r="EO513" s="123"/>
      <c r="EP513" s="124"/>
      <c r="EQ513" s="122">
        <v>95.79</v>
      </c>
      <c r="ER513" s="123"/>
      <c r="ES513" s="123"/>
      <c r="ET513" s="123"/>
      <c r="EU513" s="123"/>
      <c r="EV513" s="123"/>
      <c r="EW513" s="124"/>
      <c r="EX513" s="122">
        <v>375.27</v>
      </c>
      <c r="EY513" s="123"/>
      <c r="EZ513" s="123"/>
      <c r="FA513" s="123"/>
      <c r="FB513" s="123"/>
      <c r="FC513" s="123"/>
      <c r="FD513" s="124"/>
      <c r="FE513" s="122">
        <v>289.74</v>
      </c>
      <c r="FF513" s="123"/>
      <c r="FG513" s="123"/>
      <c r="FH513" s="123"/>
      <c r="FI513" s="123"/>
      <c r="FJ513" s="123"/>
      <c r="FK513" s="124"/>
    </row>
    <row r="514" spans="1:167" s="2" customFormat="1" ht="15.75" customHeight="1" x14ac:dyDescent="0.2">
      <c r="A514" s="125" t="s">
        <v>100</v>
      </c>
      <c r="B514" s="125"/>
      <c r="C514" s="125"/>
      <c r="D514" s="125"/>
      <c r="E514" s="125"/>
      <c r="F514" s="125"/>
      <c r="G514" s="125"/>
      <c r="H514" s="126"/>
      <c r="I514" s="122">
        <v>96.32</v>
      </c>
      <c r="J514" s="123"/>
      <c r="K514" s="123"/>
      <c r="L514" s="123"/>
      <c r="M514" s="123"/>
      <c r="N514" s="124"/>
      <c r="O514" s="122">
        <v>36.46</v>
      </c>
      <c r="P514" s="123"/>
      <c r="Q514" s="123"/>
      <c r="R514" s="123"/>
      <c r="S514" s="123"/>
      <c r="T514" s="124"/>
      <c r="U514" s="122">
        <v>44.77</v>
      </c>
      <c r="V514" s="123"/>
      <c r="W514" s="123"/>
      <c r="X514" s="123"/>
      <c r="Y514" s="123"/>
      <c r="Z514" s="124"/>
      <c r="AA514" s="122">
        <v>64.94</v>
      </c>
      <c r="AB514" s="123"/>
      <c r="AC514" s="123"/>
      <c r="AD514" s="123"/>
      <c r="AE514" s="123"/>
      <c r="AF514" s="124"/>
      <c r="AG514" s="122">
        <v>0</v>
      </c>
      <c r="AH514" s="123"/>
      <c r="AI514" s="123"/>
      <c r="AJ514" s="123"/>
      <c r="AK514" s="123"/>
      <c r="AL514" s="124"/>
      <c r="AM514" s="122">
        <v>0</v>
      </c>
      <c r="AN514" s="123"/>
      <c r="AO514" s="123"/>
      <c r="AP514" s="123"/>
      <c r="AQ514" s="123"/>
      <c r="AR514" s="124"/>
      <c r="AS514" s="122">
        <v>0</v>
      </c>
      <c r="AT514" s="123"/>
      <c r="AU514" s="123"/>
      <c r="AV514" s="123"/>
      <c r="AW514" s="123"/>
      <c r="AX514" s="124"/>
      <c r="AY514" s="122">
        <v>0</v>
      </c>
      <c r="AZ514" s="123"/>
      <c r="BA514" s="123"/>
      <c r="BB514" s="123"/>
      <c r="BC514" s="123"/>
      <c r="BD514" s="124"/>
      <c r="BE514" s="122">
        <v>0.82</v>
      </c>
      <c r="BF514" s="123"/>
      <c r="BG514" s="123"/>
      <c r="BH514" s="123"/>
      <c r="BI514" s="123"/>
      <c r="BJ514" s="124"/>
      <c r="BK514" s="122">
        <v>0</v>
      </c>
      <c r="BL514" s="123"/>
      <c r="BM514" s="123"/>
      <c r="BN514" s="123"/>
      <c r="BO514" s="123"/>
      <c r="BP514" s="123"/>
      <c r="BQ514" s="124"/>
      <c r="BR514" s="122">
        <v>0</v>
      </c>
      <c r="BS514" s="123"/>
      <c r="BT514" s="123"/>
      <c r="BU514" s="123"/>
      <c r="BV514" s="123"/>
      <c r="BW514" s="123"/>
      <c r="BX514" s="124"/>
      <c r="BY514" s="122">
        <v>23.32</v>
      </c>
      <c r="BZ514" s="123"/>
      <c r="CA514" s="123"/>
      <c r="CB514" s="123"/>
      <c r="CC514" s="123"/>
      <c r="CD514" s="123"/>
      <c r="CE514" s="124"/>
      <c r="CF514" s="122">
        <v>0</v>
      </c>
      <c r="CG514" s="123"/>
      <c r="CH514" s="123"/>
      <c r="CI514" s="123"/>
      <c r="CJ514" s="123"/>
      <c r="CK514" s="123"/>
      <c r="CL514" s="124"/>
      <c r="CM514" s="122">
        <v>7.0000000000000007E-2</v>
      </c>
      <c r="CN514" s="123"/>
      <c r="CO514" s="123"/>
      <c r="CP514" s="123"/>
      <c r="CQ514" s="123"/>
      <c r="CR514" s="123"/>
      <c r="CS514" s="124"/>
      <c r="CT514" s="122">
        <v>0</v>
      </c>
      <c r="CU514" s="123"/>
      <c r="CV514" s="123"/>
      <c r="CW514" s="123"/>
      <c r="CX514" s="123"/>
      <c r="CY514" s="123"/>
      <c r="CZ514" s="124"/>
      <c r="DA514" s="122">
        <v>0</v>
      </c>
      <c r="DB514" s="123"/>
      <c r="DC514" s="123"/>
      <c r="DD514" s="123"/>
      <c r="DE514" s="123"/>
      <c r="DF514" s="123"/>
      <c r="DG514" s="124"/>
      <c r="DH514" s="122">
        <v>0</v>
      </c>
      <c r="DI514" s="123"/>
      <c r="DJ514" s="123"/>
      <c r="DK514" s="123"/>
      <c r="DL514" s="123"/>
      <c r="DM514" s="123"/>
      <c r="DN514" s="124"/>
      <c r="DO514" s="122">
        <v>0</v>
      </c>
      <c r="DP514" s="123"/>
      <c r="DQ514" s="123"/>
      <c r="DR514" s="123"/>
      <c r="DS514" s="123"/>
      <c r="DT514" s="123"/>
      <c r="DU514" s="124"/>
      <c r="DV514" s="122">
        <v>0</v>
      </c>
      <c r="DW514" s="123"/>
      <c r="DX514" s="123"/>
      <c r="DY514" s="123"/>
      <c r="DZ514" s="123"/>
      <c r="EA514" s="123"/>
      <c r="EB514" s="124"/>
      <c r="EC514" s="122">
        <v>0</v>
      </c>
      <c r="ED514" s="123"/>
      <c r="EE514" s="123"/>
      <c r="EF514" s="123"/>
      <c r="EG514" s="123"/>
      <c r="EH514" s="123"/>
      <c r="EI514" s="124"/>
      <c r="EJ514" s="122">
        <v>0</v>
      </c>
      <c r="EK514" s="123"/>
      <c r="EL514" s="123"/>
      <c r="EM514" s="123"/>
      <c r="EN514" s="123"/>
      <c r="EO514" s="123"/>
      <c r="EP514" s="124"/>
      <c r="EQ514" s="122">
        <v>0</v>
      </c>
      <c r="ER514" s="123"/>
      <c r="ES514" s="123"/>
      <c r="ET514" s="123"/>
      <c r="EU514" s="123"/>
      <c r="EV514" s="123"/>
      <c r="EW514" s="124"/>
      <c r="EX514" s="122">
        <v>320.08999999999997</v>
      </c>
      <c r="EY514" s="123"/>
      <c r="EZ514" s="123"/>
      <c r="FA514" s="123"/>
      <c r="FB514" s="123"/>
      <c r="FC514" s="123"/>
      <c r="FD514" s="124"/>
      <c r="FE514" s="122">
        <v>383.94</v>
      </c>
      <c r="FF514" s="123"/>
      <c r="FG514" s="123"/>
      <c r="FH514" s="123"/>
      <c r="FI514" s="123"/>
      <c r="FJ514" s="123"/>
      <c r="FK514" s="124"/>
    </row>
    <row r="515" spans="1:167" s="2" customFormat="1" ht="15.75" customHeight="1" x14ac:dyDescent="0.2">
      <c r="A515" s="125" t="s">
        <v>101</v>
      </c>
      <c r="B515" s="125"/>
      <c r="C515" s="125"/>
      <c r="D515" s="125"/>
      <c r="E515" s="125"/>
      <c r="F515" s="125"/>
      <c r="G515" s="125"/>
      <c r="H515" s="126"/>
      <c r="I515" s="122">
        <v>65.52</v>
      </c>
      <c r="J515" s="123"/>
      <c r="K515" s="123"/>
      <c r="L515" s="123"/>
      <c r="M515" s="123"/>
      <c r="N515" s="124"/>
      <c r="O515" s="122">
        <v>4.55</v>
      </c>
      <c r="P515" s="123"/>
      <c r="Q515" s="123"/>
      <c r="R515" s="123"/>
      <c r="S515" s="123"/>
      <c r="T515" s="124"/>
      <c r="U515" s="122">
        <v>16.29</v>
      </c>
      <c r="V515" s="123"/>
      <c r="W515" s="123"/>
      <c r="X515" s="123"/>
      <c r="Y515" s="123"/>
      <c r="Z515" s="124"/>
      <c r="AA515" s="122">
        <v>51.85</v>
      </c>
      <c r="AB515" s="123"/>
      <c r="AC515" s="123"/>
      <c r="AD515" s="123"/>
      <c r="AE515" s="123"/>
      <c r="AF515" s="124"/>
      <c r="AG515" s="122">
        <v>8.0299999999999994</v>
      </c>
      <c r="AH515" s="123"/>
      <c r="AI515" s="123"/>
      <c r="AJ515" s="123"/>
      <c r="AK515" s="123"/>
      <c r="AL515" s="124"/>
      <c r="AM515" s="122">
        <v>0</v>
      </c>
      <c r="AN515" s="123"/>
      <c r="AO515" s="123"/>
      <c r="AP515" s="123"/>
      <c r="AQ515" s="123"/>
      <c r="AR515" s="124"/>
      <c r="AS515" s="122">
        <v>0</v>
      </c>
      <c r="AT515" s="123"/>
      <c r="AU515" s="123"/>
      <c r="AV515" s="123"/>
      <c r="AW515" s="123"/>
      <c r="AX515" s="124"/>
      <c r="AY515" s="122">
        <v>0</v>
      </c>
      <c r="AZ515" s="123"/>
      <c r="BA515" s="123"/>
      <c r="BB515" s="123"/>
      <c r="BC515" s="123"/>
      <c r="BD515" s="124"/>
      <c r="BE515" s="122">
        <v>0</v>
      </c>
      <c r="BF515" s="123"/>
      <c r="BG515" s="123"/>
      <c r="BH515" s="123"/>
      <c r="BI515" s="123"/>
      <c r="BJ515" s="124"/>
      <c r="BK515" s="122">
        <v>0</v>
      </c>
      <c r="BL515" s="123"/>
      <c r="BM515" s="123"/>
      <c r="BN515" s="123"/>
      <c r="BO515" s="123"/>
      <c r="BP515" s="123"/>
      <c r="BQ515" s="124"/>
      <c r="BR515" s="122">
        <v>159.28</v>
      </c>
      <c r="BS515" s="123"/>
      <c r="BT515" s="123"/>
      <c r="BU515" s="123"/>
      <c r="BV515" s="123"/>
      <c r="BW515" s="123"/>
      <c r="BX515" s="124"/>
      <c r="BY515" s="122">
        <v>187.24</v>
      </c>
      <c r="BZ515" s="123"/>
      <c r="CA515" s="123"/>
      <c r="CB515" s="123"/>
      <c r="CC515" s="123"/>
      <c r="CD515" s="123"/>
      <c r="CE515" s="124"/>
      <c r="CF515" s="122">
        <v>0</v>
      </c>
      <c r="CG515" s="123"/>
      <c r="CH515" s="123"/>
      <c r="CI515" s="123"/>
      <c r="CJ515" s="123"/>
      <c r="CK515" s="123"/>
      <c r="CL515" s="124"/>
      <c r="CM515" s="122">
        <v>0</v>
      </c>
      <c r="CN515" s="123"/>
      <c r="CO515" s="123"/>
      <c r="CP515" s="123"/>
      <c r="CQ515" s="123"/>
      <c r="CR515" s="123"/>
      <c r="CS515" s="124"/>
      <c r="CT515" s="122">
        <v>0</v>
      </c>
      <c r="CU515" s="123"/>
      <c r="CV515" s="123"/>
      <c r="CW515" s="123"/>
      <c r="CX515" s="123"/>
      <c r="CY515" s="123"/>
      <c r="CZ515" s="124"/>
      <c r="DA515" s="122">
        <v>0</v>
      </c>
      <c r="DB515" s="123"/>
      <c r="DC515" s="123"/>
      <c r="DD515" s="123"/>
      <c r="DE515" s="123"/>
      <c r="DF515" s="123"/>
      <c r="DG515" s="124"/>
      <c r="DH515" s="122">
        <v>0</v>
      </c>
      <c r="DI515" s="123"/>
      <c r="DJ515" s="123"/>
      <c r="DK515" s="123"/>
      <c r="DL515" s="123"/>
      <c r="DM515" s="123"/>
      <c r="DN515" s="124"/>
      <c r="DO515" s="122">
        <v>26.01</v>
      </c>
      <c r="DP515" s="123"/>
      <c r="DQ515" s="123"/>
      <c r="DR515" s="123"/>
      <c r="DS515" s="123"/>
      <c r="DT515" s="123"/>
      <c r="DU515" s="124"/>
      <c r="DV515" s="122">
        <v>0</v>
      </c>
      <c r="DW515" s="123"/>
      <c r="DX515" s="123"/>
      <c r="DY515" s="123"/>
      <c r="DZ515" s="123"/>
      <c r="EA515" s="123"/>
      <c r="EB515" s="124"/>
      <c r="EC515" s="122">
        <v>0</v>
      </c>
      <c r="ED515" s="123"/>
      <c r="EE515" s="123"/>
      <c r="EF515" s="123"/>
      <c r="EG515" s="123"/>
      <c r="EH515" s="123"/>
      <c r="EI515" s="124"/>
      <c r="EJ515" s="122">
        <v>0</v>
      </c>
      <c r="EK515" s="123"/>
      <c r="EL515" s="123"/>
      <c r="EM515" s="123"/>
      <c r="EN515" s="123"/>
      <c r="EO515" s="123"/>
      <c r="EP515" s="124"/>
      <c r="EQ515" s="122">
        <v>0</v>
      </c>
      <c r="ER515" s="123"/>
      <c r="ES515" s="123"/>
      <c r="ET515" s="123"/>
      <c r="EU515" s="123"/>
      <c r="EV515" s="123"/>
      <c r="EW515" s="124"/>
      <c r="EX515" s="122">
        <v>0</v>
      </c>
      <c r="EY515" s="123"/>
      <c r="EZ515" s="123"/>
      <c r="FA515" s="123"/>
      <c r="FB515" s="123"/>
      <c r="FC515" s="123"/>
      <c r="FD515" s="124"/>
      <c r="FE515" s="122">
        <v>89.58</v>
      </c>
      <c r="FF515" s="123"/>
      <c r="FG515" s="123"/>
      <c r="FH515" s="123"/>
      <c r="FI515" s="123"/>
      <c r="FJ515" s="123"/>
      <c r="FK515" s="124"/>
    </row>
    <row r="516" spans="1:167" s="2" customFormat="1" ht="15.75" customHeight="1" x14ac:dyDescent="0.2">
      <c r="A516" s="125" t="s">
        <v>102</v>
      </c>
      <c r="B516" s="125"/>
      <c r="C516" s="125"/>
      <c r="D516" s="125"/>
      <c r="E516" s="125"/>
      <c r="F516" s="125"/>
      <c r="G516" s="125"/>
      <c r="H516" s="126"/>
      <c r="I516" s="122">
        <v>72.19</v>
      </c>
      <c r="J516" s="123"/>
      <c r="K516" s="123"/>
      <c r="L516" s="123"/>
      <c r="M516" s="123"/>
      <c r="N516" s="124"/>
      <c r="O516" s="122">
        <v>14.03</v>
      </c>
      <c r="P516" s="123"/>
      <c r="Q516" s="123"/>
      <c r="R516" s="123"/>
      <c r="S516" s="123"/>
      <c r="T516" s="124"/>
      <c r="U516" s="122">
        <v>26.82</v>
      </c>
      <c r="V516" s="123"/>
      <c r="W516" s="123"/>
      <c r="X516" s="123"/>
      <c r="Y516" s="123"/>
      <c r="Z516" s="124"/>
      <c r="AA516" s="122">
        <v>7.48</v>
      </c>
      <c r="AB516" s="123"/>
      <c r="AC516" s="123"/>
      <c r="AD516" s="123"/>
      <c r="AE516" s="123"/>
      <c r="AF516" s="124"/>
      <c r="AG516" s="122">
        <v>0</v>
      </c>
      <c r="AH516" s="123"/>
      <c r="AI516" s="123"/>
      <c r="AJ516" s="123"/>
      <c r="AK516" s="123"/>
      <c r="AL516" s="124"/>
      <c r="AM516" s="122">
        <v>0.7</v>
      </c>
      <c r="AN516" s="123"/>
      <c r="AO516" s="123"/>
      <c r="AP516" s="123"/>
      <c r="AQ516" s="123"/>
      <c r="AR516" s="124"/>
      <c r="AS516" s="122">
        <v>0</v>
      </c>
      <c r="AT516" s="123"/>
      <c r="AU516" s="123"/>
      <c r="AV516" s="123"/>
      <c r="AW516" s="123"/>
      <c r="AX516" s="124"/>
      <c r="AY516" s="122">
        <v>0</v>
      </c>
      <c r="AZ516" s="123"/>
      <c r="BA516" s="123"/>
      <c r="BB516" s="123"/>
      <c r="BC516" s="123"/>
      <c r="BD516" s="124"/>
      <c r="BE516" s="122">
        <v>0</v>
      </c>
      <c r="BF516" s="123"/>
      <c r="BG516" s="123"/>
      <c r="BH516" s="123"/>
      <c r="BI516" s="123"/>
      <c r="BJ516" s="124"/>
      <c r="BK516" s="122">
        <v>0</v>
      </c>
      <c r="BL516" s="123"/>
      <c r="BM516" s="123"/>
      <c r="BN516" s="123"/>
      <c r="BO516" s="123"/>
      <c r="BP516" s="123"/>
      <c r="BQ516" s="124"/>
      <c r="BR516" s="122">
        <v>0</v>
      </c>
      <c r="BS516" s="123"/>
      <c r="BT516" s="123"/>
      <c r="BU516" s="123"/>
      <c r="BV516" s="123"/>
      <c r="BW516" s="123"/>
      <c r="BX516" s="124"/>
      <c r="BY516" s="122">
        <v>0</v>
      </c>
      <c r="BZ516" s="123"/>
      <c r="CA516" s="123"/>
      <c r="CB516" s="123"/>
      <c r="CC516" s="123"/>
      <c r="CD516" s="123"/>
      <c r="CE516" s="124"/>
      <c r="CF516" s="122">
        <v>0</v>
      </c>
      <c r="CG516" s="123"/>
      <c r="CH516" s="123"/>
      <c r="CI516" s="123"/>
      <c r="CJ516" s="123"/>
      <c r="CK516" s="123"/>
      <c r="CL516" s="124"/>
      <c r="CM516" s="122">
        <v>0</v>
      </c>
      <c r="CN516" s="123"/>
      <c r="CO516" s="123"/>
      <c r="CP516" s="123"/>
      <c r="CQ516" s="123"/>
      <c r="CR516" s="123"/>
      <c r="CS516" s="124"/>
      <c r="CT516" s="122">
        <v>0</v>
      </c>
      <c r="CU516" s="123"/>
      <c r="CV516" s="123"/>
      <c r="CW516" s="123"/>
      <c r="CX516" s="123"/>
      <c r="CY516" s="123"/>
      <c r="CZ516" s="124"/>
      <c r="DA516" s="122">
        <v>0</v>
      </c>
      <c r="DB516" s="123"/>
      <c r="DC516" s="123"/>
      <c r="DD516" s="123"/>
      <c r="DE516" s="123"/>
      <c r="DF516" s="123"/>
      <c r="DG516" s="124"/>
      <c r="DH516" s="122">
        <v>0</v>
      </c>
      <c r="DI516" s="123"/>
      <c r="DJ516" s="123"/>
      <c r="DK516" s="123"/>
      <c r="DL516" s="123"/>
      <c r="DM516" s="123"/>
      <c r="DN516" s="124"/>
      <c r="DO516" s="122">
        <v>0</v>
      </c>
      <c r="DP516" s="123"/>
      <c r="DQ516" s="123"/>
      <c r="DR516" s="123"/>
      <c r="DS516" s="123"/>
      <c r="DT516" s="123"/>
      <c r="DU516" s="124"/>
      <c r="DV516" s="122">
        <v>0</v>
      </c>
      <c r="DW516" s="123"/>
      <c r="DX516" s="123"/>
      <c r="DY516" s="123"/>
      <c r="DZ516" s="123"/>
      <c r="EA516" s="123"/>
      <c r="EB516" s="124"/>
      <c r="EC516" s="122">
        <v>0</v>
      </c>
      <c r="ED516" s="123"/>
      <c r="EE516" s="123"/>
      <c r="EF516" s="123"/>
      <c r="EG516" s="123"/>
      <c r="EH516" s="123"/>
      <c r="EI516" s="124"/>
      <c r="EJ516" s="122">
        <v>0</v>
      </c>
      <c r="EK516" s="123"/>
      <c r="EL516" s="123"/>
      <c r="EM516" s="123"/>
      <c r="EN516" s="123"/>
      <c r="EO516" s="123"/>
      <c r="EP516" s="124"/>
      <c r="EQ516" s="122">
        <v>0</v>
      </c>
      <c r="ER516" s="123"/>
      <c r="ES516" s="123"/>
      <c r="ET516" s="123"/>
      <c r="EU516" s="123"/>
      <c r="EV516" s="123"/>
      <c r="EW516" s="124"/>
      <c r="EX516" s="122">
        <v>14.52</v>
      </c>
      <c r="EY516" s="123"/>
      <c r="EZ516" s="123"/>
      <c r="FA516" s="123"/>
      <c r="FB516" s="123"/>
      <c r="FC516" s="123"/>
      <c r="FD516" s="124"/>
      <c r="FE516" s="122">
        <v>150.85</v>
      </c>
      <c r="FF516" s="123"/>
      <c r="FG516" s="123"/>
      <c r="FH516" s="123"/>
      <c r="FI516" s="123"/>
      <c r="FJ516" s="123"/>
      <c r="FK516" s="124"/>
    </row>
    <row r="517" spans="1:167" s="2" customFormat="1" ht="15.75" customHeight="1" x14ac:dyDescent="0.2">
      <c r="A517" s="125" t="s">
        <v>103</v>
      </c>
      <c r="B517" s="125"/>
      <c r="C517" s="125"/>
      <c r="D517" s="125"/>
      <c r="E517" s="125"/>
      <c r="F517" s="125"/>
      <c r="G517" s="125"/>
      <c r="H517" s="126"/>
      <c r="I517" s="122">
        <v>133.05000000000001</v>
      </c>
      <c r="J517" s="123"/>
      <c r="K517" s="123"/>
      <c r="L517" s="123"/>
      <c r="M517" s="123"/>
      <c r="N517" s="124"/>
      <c r="O517" s="122">
        <v>73.680000000000007</v>
      </c>
      <c r="P517" s="123"/>
      <c r="Q517" s="123"/>
      <c r="R517" s="123"/>
      <c r="S517" s="123"/>
      <c r="T517" s="124"/>
      <c r="U517" s="122">
        <v>42.47</v>
      </c>
      <c r="V517" s="123"/>
      <c r="W517" s="123"/>
      <c r="X517" s="123"/>
      <c r="Y517" s="123"/>
      <c r="Z517" s="124"/>
      <c r="AA517" s="122">
        <v>35.71</v>
      </c>
      <c r="AB517" s="123"/>
      <c r="AC517" s="123"/>
      <c r="AD517" s="123"/>
      <c r="AE517" s="123"/>
      <c r="AF517" s="124"/>
      <c r="AG517" s="122">
        <v>71.12</v>
      </c>
      <c r="AH517" s="123"/>
      <c r="AI517" s="123"/>
      <c r="AJ517" s="123"/>
      <c r="AK517" s="123"/>
      <c r="AL517" s="124"/>
      <c r="AM517" s="122">
        <v>78.709999999999994</v>
      </c>
      <c r="AN517" s="123"/>
      <c r="AO517" s="123"/>
      <c r="AP517" s="123"/>
      <c r="AQ517" s="123"/>
      <c r="AR517" s="124"/>
      <c r="AS517" s="122">
        <v>0</v>
      </c>
      <c r="AT517" s="123"/>
      <c r="AU517" s="123"/>
      <c r="AV517" s="123"/>
      <c r="AW517" s="123"/>
      <c r="AX517" s="124"/>
      <c r="AY517" s="122">
        <v>0</v>
      </c>
      <c r="AZ517" s="123"/>
      <c r="BA517" s="123"/>
      <c r="BB517" s="123"/>
      <c r="BC517" s="123"/>
      <c r="BD517" s="124"/>
      <c r="BE517" s="122">
        <v>0</v>
      </c>
      <c r="BF517" s="123"/>
      <c r="BG517" s="123"/>
      <c r="BH517" s="123"/>
      <c r="BI517" s="123"/>
      <c r="BJ517" s="124"/>
      <c r="BK517" s="122">
        <v>0</v>
      </c>
      <c r="BL517" s="123"/>
      <c r="BM517" s="123"/>
      <c r="BN517" s="123"/>
      <c r="BO517" s="123"/>
      <c r="BP517" s="123"/>
      <c r="BQ517" s="124"/>
      <c r="BR517" s="122">
        <v>21.6</v>
      </c>
      <c r="BS517" s="123"/>
      <c r="BT517" s="123"/>
      <c r="BU517" s="123"/>
      <c r="BV517" s="123"/>
      <c r="BW517" s="123"/>
      <c r="BX517" s="124"/>
      <c r="BY517" s="122">
        <v>33.42</v>
      </c>
      <c r="BZ517" s="123"/>
      <c r="CA517" s="123"/>
      <c r="CB517" s="123"/>
      <c r="CC517" s="123"/>
      <c r="CD517" s="123"/>
      <c r="CE517" s="124"/>
      <c r="CF517" s="122">
        <v>27.62</v>
      </c>
      <c r="CG517" s="123"/>
      <c r="CH517" s="123"/>
      <c r="CI517" s="123"/>
      <c r="CJ517" s="123"/>
      <c r="CK517" s="123"/>
      <c r="CL517" s="124"/>
      <c r="CM517" s="122">
        <v>32.75</v>
      </c>
      <c r="CN517" s="123"/>
      <c r="CO517" s="123"/>
      <c r="CP517" s="123"/>
      <c r="CQ517" s="123"/>
      <c r="CR517" s="123"/>
      <c r="CS517" s="124"/>
      <c r="CT517" s="122">
        <v>17.88</v>
      </c>
      <c r="CU517" s="123"/>
      <c r="CV517" s="123"/>
      <c r="CW517" s="123"/>
      <c r="CX517" s="123"/>
      <c r="CY517" s="123"/>
      <c r="CZ517" s="124"/>
      <c r="DA517" s="122">
        <v>23.82</v>
      </c>
      <c r="DB517" s="123"/>
      <c r="DC517" s="123"/>
      <c r="DD517" s="123"/>
      <c r="DE517" s="123"/>
      <c r="DF517" s="123"/>
      <c r="DG517" s="124"/>
      <c r="DH517" s="122">
        <v>41.37</v>
      </c>
      <c r="DI517" s="123"/>
      <c r="DJ517" s="123"/>
      <c r="DK517" s="123"/>
      <c r="DL517" s="123"/>
      <c r="DM517" s="123"/>
      <c r="DN517" s="124"/>
      <c r="DO517" s="122">
        <v>42.97</v>
      </c>
      <c r="DP517" s="123"/>
      <c r="DQ517" s="123"/>
      <c r="DR517" s="123"/>
      <c r="DS517" s="123"/>
      <c r="DT517" s="123"/>
      <c r="DU517" s="124"/>
      <c r="DV517" s="122">
        <v>86.59</v>
      </c>
      <c r="DW517" s="123"/>
      <c r="DX517" s="123"/>
      <c r="DY517" s="123"/>
      <c r="DZ517" s="123"/>
      <c r="EA517" s="123"/>
      <c r="EB517" s="124"/>
      <c r="EC517" s="122">
        <v>85.38</v>
      </c>
      <c r="ED517" s="123"/>
      <c r="EE517" s="123"/>
      <c r="EF517" s="123"/>
      <c r="EG517" s="123"/>
      <c r="EH517" s="123"/>
      <c r="EI517" s="124"/>
      <c r="EJ517" s="122">
        <v>71.5</v>
      </c>
      <c r="EK517" s="123"/>
      <c r="EL517" s="123"/>
      <c r="EM517" s="123"/>
      <c r="EN517" s="123"/>
      <c r="EO517" s="123"/>
      <c r="EP517" s="124"/>
      <c r="EQ517" s="122">
        <v>66.92</v>
      </c>
      <c r="ER517" s="123"/>
      <c r="ES517" s="123"/>
      <c r="ET517" s="123"/>
      <c r="EU517" s="123"/>
      <c r="EV517" s="123"/>
      <c r="EW517" s="124"/>
      <c r="EX517" s="122">
        <v>128.77000000000001</v>
      </c>
      <c r="EY517" s="123"/>
      <c r="EZ517" s="123"/>
      <c r="FA517" s="123"/>
      <c r="FB517" s="123"/>
      <c r="FC517" s="123"/>
      <c r="FD517" s="124"/>
      <c r="FE517" s="122">
        <v>231.08</v>
      </c>
      <c r="FF517" s="123"/>
      <c r="FG517" s="123"/>
      <c r="FH517" s="123"/>
      <c r="FI517" s="123"/>
      <c r="FJ517" s="123"/>
      <c r="FK517" s="124"/>
    </row>
    <row r="518" spans="1:167" s="2" customFormat="1" ht="15.75" customHeight="1" x14ac:dyDescent="0.2">
      <c r="A518" s="125" t="s">
        <v>8</v>
      </c>
      <c r="B518" s="125"/>
      <c r="C518" s="125"/>
      <c r="D518" s="125"/>
      <c r="E518" s="125"/>
      <c r="F518" s="125"/>
      <c r="G518" s="125"/>
      <c r="H518" s="126"/>
      <c r="I518" s="122">
        <v>171.69</v>
      </c>
      <c r="J518" s="123"/>
      <c r="K518" s="123"/>
      <c r="L518" s="123"/>
      <c r="M518" s="123"/>
      <c r="N518" s="124"/>
      <c r="O518" s="122">
        <v>13.38</v>
      </c>
      <c r="P518" s="123"/>
      <c r="Q518" s="123"/>
      <c r="R518" s="123"/>
      <c r="S518" s="123"/>
      <c r="T518" s="124"/>
      <c r="U518" s="122">
        <v>23.65</v>
      </c>
      <c r="V518" s="123"/>
      <c r="W518" s="123"/>
      <c r="X518" s="123"/>
      <c r="Y518" s="123"/>
      <c r="Z518" s="124"/>
      <c r="AA518" s="122">
        <v>18.239999999999998</v>
      </c>
      <c r="AB518" s="123"/>
      <c r="AC518" s="123"/>
      <c r="AD518" s="123"/>
      <c r="AE518" s="123"/>
      <c r="AF518" s="124"/>
      <c r="AG518" s="122">
        <v>40.82</v>
      </c>
      <c r="AH518" s="123"/>
      <c r="AI518" s="123"/>
      <c r="AJ518" s="123"/>
      <c r="AK518" s="123"/>
      <c r="AL518" s="124"/>
      <c r="AM518" s="122">
        <v>0</v>
      </c>
      <c r="AN518" s="123"/>
      <c r="AO518" s="123"/>
      <c r="AP518" s="123"/>
      <c r="AQ518" s="123"/>
      <c r="AR518" s="124"/>
      <c r="AS518" s="122">
        <v>0</v>
      </c>
      <c r="AT518" s="123"/>
      <c r="AU518" s="123"/>
      <c r="AV518" s="123"/>
      <c r="AW518" s="123"/>
      <c r="AX518" s="124"/>
      <c r="AY518" s="122">
        <v>0</v>
      </c>
      <c r="AZ518" s="123"/>
      <c r="BA518" s="123"/>
      <c r="BB518" s="123"/>
      <c r="BC518" s="123"/>
      <c r="BD518" s="124"/>
      <c r="BE518" s="122">
        <v>0</v>
      </c>
      <c r="BF518" s="123"/>
      <c r="BG518" s="123"/>
      <c r="BH518" s="123"/>
      <c r="BI518" s="123"/>
      <c r="BJ518" s="124"/>
      <c r="BK518" s="122">
        <v>0</v>
      </c>
      <c r="BL518" s="123"/>
      <c r="BM518" s="123"/>
      <c r="BN518" s="123"/>
      <c r="BO518" s="123"/>
      <c r="BP518" s="123"/>
      <c r="BQ518" s="124"/>
      <c r="BR518" s="122">
        <v>0</v>
      </c>
      <c r="BS518" s="123"/>
      <c r="BT518" s="123"/>
      <c r="BU518" s="123"/>
      <c r="BV518" s="123"/>
      <c r="BW518" s="123"/>
      <c r="BX518" s="124"/>
      <c r="BY518" s="122">
        <v>0</v>
      </c>
      <c r="BZ518" s="123"/>
      <c r="CA518" s="123"/>
      <c r="CB518" s="123"/>
      <c r="CC518" s="123"/>
      <c r="CD518" s="123"/>
      <c r="CE518" s="124"/>
      <c r="CF518" s="122">
        <v>0</v>
      </c>
      <c r="CG518" s="123"/>
      <c r="CH518" s="123"/>
      <c r="CI518" s="123"/>
      <c r="CJ518" s="123"/>
      <c r="CK518" s="123"/>
      <c r="CL518" s="124"/>
      <c r="CM518" s="122">
        <v>0</v>
      </c>
      <c r="CN518" s="123"/>
      <c r="CO518" s="123"/>
      <c r="CP518" s="123"/>
      <c r="CQ518" s="123"/>
      <c r="CR518" s="123"/>
      <c r="CS518" s="124"/>
      <c r="CT518" s="122">
        <v>62.67</v>
      </c>
      <c r="CU518" s="123"/>
      <c r="CV518" s="123"/>
      <c r="CW518" s="123"/>
      <c r="CX518" s="123"/>
      <c r="CY518" s="123"/>
      <c r="CZ518" s="124"/>
      <c r="DA518" s="122">
        <v>46.27</v>
      </c>
      <c r="DB518" s="123"/>
      <c r="DC518" s="123"/>
      <c r="DD518" s="123"/>
      <c r="DE518" s="123"/>
      <c r="DF518" s="123"/>
      <c r="DG518" s="124"/>
      <c r="DH518" s="122">
        <v>114.14</v>
      </c>
      <c r="DI518" s="123"/>
      <c r="DJ518" s="123"/>
      <c r="DK518" s="123"/>
      <c r="DL518" s="123"/>
      <c r="DM518" s="123"/>
      <c r="DN518" s="124"/>
      <c r="DO518" s="122">
        <v>95.78</v>
      </c>
      <c r="DP518" s="123"/>
      <c r="DQ518" s="123"/>
      <c r="DR518" s="123"/>
      <c r="DS518" s="123"/>
      <c r="DT518" s="123"/>
      <c r="DU518" s="124"/>
      <c r="DV518" s="122">
        <v>148.5</v>
      </c>
      <c r="DW518" s="123"/>
      <c r="DX518" s="123"/>
      <c r="DY518" s="123"/>
      <c r="DZ518" s="123"/>
      <c r="EA518" s="123"/>
      <c r="EB518" s="124"/>
      <c r="EC518" s="122">
        <v>113.4</v>
      </c>
      <c r="ED518" s="123"/>
      <c r="EE518" s="123"/>
      <c r="EF518" s="123"/>
      <c r="EG518" s="123"/>
      <c r="EH518" s="123"/>
      <c r="EI518" s="124"/>
      <c r="EJ518" s="122">
        <v>67.400000000000006</v>
      </c>
      <c r="EK518" s="123"/>
      <c r="EL518" s="123"/>
      <c r="EM518" s="123"/>
      <c r="EN518" s="123"/>
      <c r="EO518" s="123"/>
      <c r="EP518" s="124"/>
      <c r="EQ518" s="122">
        <v>103.19</v>
      </c>
      <c r="ER518" s="123"/>
      <c r="ES518" s="123"/>
      <c r="ET518" s="123"/>
      <c r="EU518" s="123"/>
      <c r="EV518" s="123"/>
      <c r="EW518" s="124"/>
      <c r="EX518" s="122">
        <v>279.86</v>
      </c>
      <c r="EY518" s="123"/>
      <c r="EZ518" s="123"/>
      <c r="FA518" s="123"/>
      <c r="FB518" s="123"/>
      <c r="FC518" s="123"/>
      <c r="FD518" s="124"/>
      <c r="FE518" s="122">
        <v>383.97</v>
      </c>
      <c r="FF518" s="123"/>
      <c r="FG518" s="123"/>
      <c r="FH518" s="123"/>
      <c r="FI518" s="123"/>
      <c r="FJ518" s="123"/>
      <c r="FK518" s="124"/>
    </row>
    <row r="519" spans="1:167" s="2" customFormat="1" ht="15.75" customHeight="1" x14ac:dyDescent="0.2">
      <c r="A519" s="125" t="s">
        <v>104</v>
      </c>
      <c r="B519" s="125"/>
      <c r="C519" s="125"/>
      <c r="D519" s="125"/>
      <c r="E519" s="125"/>
      <c r="F519" s="125"/>
      <c r="G519" s="125"/>
      <c r="H519" s="126"/>
      <c r="I519" s="122">
        <v>185.58</v>
      </c>
      <c r="J519" s="123"/>
      <c r="K519" s="123"/>
      <c r="L519" s="123"/>
      <c r="M519" s="123"/>
      <c r="N519" s="124"/>
      <c r="O519" s="122">
        <v>157.13999999999999</v>
      </c>
      <c r="P519" s="123"/>
      <c r="Q519" s="123"/>
      <c r="R519" s="123"/>
      <c r="S519" s="123"/>
      <c r="T519" s="124"/>
      <c r="U519" s="122">
        <v>16.309999999999999</v>
      </c>
      <c r="V519" s="123"/>
      <c r="W519" s="123"/>
      <c r="X519" s="123"/>
      <c r="Y519" s="123"/>
      <c r="Z519" s="124"/>
      <c r="AA519" s="122">
        <v>0</v>
      </c>
      <c r="AB519" s="123"/>
      <c r="AC519" s="123"/>
      <c r="AD519" s="123"/>
      <c r="AE519" s="123"/>
      <c r="AF519" s="124"/>
      <c r="AG519" s="122">
        <v>0</v>
      </c>
      <c r="AH519" s="123"/>
      <c r="AI519" s="123"/>
      <c r="AJ519" s="123"/>
      <c r="AK519" s="123"/>
      <c r="AL519" s="124"/>
      <c r="AM519" s="122">
        <v>0</v>
      </c>
      <c r="AN519" s="123"/>
      <c r="AO519" s="123"/>
      <c r="AP519" s="123"/>
      <c r="AQ519" s="123"/>
      <c r="AR519" s="124"/>
      <c r="AS519" s="122">
        <v>0</v>
      </c>
      <c r="AT519" s="123"/>
      <c r="AU519" s="123"/>
      <c r="AV519" s="123"/>
      <c r="AW519" s="123"/>
      <c r="AX519" s="124"/>
      <c r="AY519" s="122">
        <v>0</v>
      </c>
      <c r="AZ519" s="123"/>
      <c r="BA519" s="123"/>
      <c r="BB519" s="123"/>
      <c r="BC519" s="123"/>
      <c r="BD519" s="124"/>
      <c r="BE519" s="122">
        <v>0</v>
      </c>
      <c r="BF519" s="123"/>
      <c r="BG519" s="123"/>
      <c r="BH519" s="123"/>
      <c r="BI519" s="123"/>
      <c r="BJ519" s="124"/>
      <c r="BK519" s="122">
        <v>0</v>
      </c>
      <c r="BL519" s="123"/>
      <c r="BM519" s="123"/>
      <c r="BN519" s="123"/>
      <c r="BO519" s="123"/>
      <c r="BP519" s="123"/>
      <c r="BQ519" s="124"/>
      <c r="BR519" s="122">
        <v>0</v>
      </c>
      <c r="BS519" s="123"/>
      <c r="BT519" s="123"/>
      <c r="BU519" s="123"/>
      <c r="BV519" s="123"/>
      <c r="BW519" s="123"/>
      <c r="BX519" s="124"/>
      <c r="BY519" s="122">
        <v>0</v>
      </c>
      <c r="BZ519" s="123"/>
      <c r="CA519" s="123"/>
      <c r="CB519" s="123"/>
      <c r="CC519" s="123"/>
      <c r="CD519" s="123"/>
      <c r="CE519" s="124"/>
      <c r="CF519" s="122">
        <v>16.059999999999999</v>
      </c>
      <c r="CG519" s="123"/>
      <c r="CH519" s="123"/>
      <c r="CI519" s="123"/>
      <c r="CJ519" s="123"/>
      <c r="CK519" s="123"/>
      <c r="CL519" s="124"/>
      <c r="CM519" s="122">
        <v>24.37</v>
      </c>
      <c r="CN519" s="123"/>
      <c r="CO519" s="123"/>
      <c r="CP519" s="123"/>
      <c r="CQ519" s="123"/>
      <c r="CR519" s="123"/>
      <c r="CS519" s="124"/>
      <c r="CT519" s="122">
        <v>227.39</v>
      </c>
      <c r="CU519" s="123"/>
      <c r="CV519" s="123"/>
      <c r="CW519" s="123"/>
      <c r="CX519" s="123"/>
      <c r="CY519" s="123"/>
      <c r="CZ519" s="124"/>
      <c r="DA519" s="122">
        <v>261.67</v>
      </c>
      <c r="DB519" s="123"/>
      <c r="DC519" s="123"/>
      <c r="DD519" s="123"/>
      <c r="DE519" s="123"/>
      <c r="DF519" s="123"/>
      <c r="DG519" s="124"/>
      <c r="DH519" s="122">
        <v>358.91</v>
      </c>
      <c r="DI519" s="123"/>
      <c r="DJ519" s="123"/>
      <c r="DK519" s="123"/>
      <c r="DL519" s="123"/>
      <c r="DM519" s="123"/>
      <c r="DN519" s="124"/>
      <c r="DO519" s="122">
        <v>343.56</v>
      </c>
      <c r="DP519" s="123"/>
      <c r="DQ519" s="123"/>
      <c r="DR519" s="123"/>
      <c r="DS519" s="123"/>
      <c r="DT519" s="123"/>
      <c r="DU519" s="124"/>
      <c r="DV519" s="122">
        <v>335.85</v>
      </c>
      <c r="DW519" s="123"/>
      <c r="DX519" s="123"/>
      <c r="DY519" s="123"/>
      <c r="DZ519" s="123"/>
      <c r="EA519" s="123"/>
      <c r="EB519" s="124"/>
      <c r="EC519" s="122">
        <v>316.16000000000003</v>
      </c>
      <c r="ED519" s="123"/>
      <c r="EE519" s="123"/>
      <c r="EF519" s="123"/>
      <c r="EG519" s="123"/>
      <c r="EH519" s="123"/>
      <c r="EI519" s="124"/>
      <c r="EJ519" s="122">
        <v>252.98</v>
      </c>
      <c r="EK519" s="123"/>
      <c r="EL519" s="123"/>
      <c r="EM519" s="123"/>
      <c r="EN519" s="123"/>
      <c r="EO519" s="123"/>
      <c r="EP519" s="124"/>
      <c r="EQ519" s="122">
        <v>284.74</v>
      </c>
      <c r="ER519" s="123"/>
      <c r="ES519" s="123"/>
      <c r="ET519" s="123"/>
      <c r="EU519" s="123"/>
      <c r="EV519" s="123"/>
      <c r="EW519" s="124"/>
      <c r="EX519" s="122">
        <v>303.62</v>
      </c>
      <c r="EY519" s="123"/>
      <c r="EZ519" s="123"/>
      <c r="FA519" s="123"/>
      <c r="FB519" s="123"/>
      <c r="FC519" s="123"/>
      <c r="FD519" s="124"/>
      <c r="FE519" s="122">
        <v>207.98</v>
      </c>
      <c r="FF519" s="123"/>
      <c r="FG519" s="123"/>
      <c r="FH519" s="123"/>
      <c r="FI519" s="123"/>
      <c r="FJ519" s="123"/>
      <c r="FK519" s="124"/>
    </row>
    <row r="520" spans="1:167" s="2" customFormat="1" ht="15.75" customHeight="1" x14ac:dyDescent="0.2">
      <c r="A520" s="125" t="s">
        <v>105</v>
      </c>
      <c r="B520" s="125"/>
      <c r="C520" s="125"/>
      <c r="D520" s="125"/>
      <c r="E520" s="125"/>
      <c r="F520" s="125"/>
      <c r="G520" s="125"/>
      <c r="H520" s="126"/>
      <c r="I520" s="122">
        <v>50.07</v>
      </c>
      <c r="J520" s="123"/>
      <c r="K520" s="123"/>
      <c r="L520" s="123"/>
      <c r="M520" s="123"/>
      <c r="N520" s="124"/>
      <c r="O520" s="122">
        <v>152.16999999999999</v>
      </c>
      <c r="P520" s="123"/>
      <c r="Q520" s="123"/>
      <c r="R520" s="123"/>
      <c r="S520" s="123"/>
      <c r="T520" s="124"/>
      <c r="U520" s="122">
        <v>46.53</v>
      </c>
      <c r="V520" s="123"/>
      <c r="W520" s="123"/>
      <c r="X520" s="123"/>
      <c r="Y520" s="123"/>
      <c r="Z520" s="124"/>
      <c r="AA520" s="122">
        <v>0</v>
      </c>
      <c r="AB520" s="123"/>
      <c r="AC520" s="123"/>
      <c r="AD520" s="123"/>
      <c r="AE520" s="123"/>
      <c r="AF520" s="124"/>
      <c r="AG520" s="122">
        <v>0</v>
      </c>
      <c r="AH520" s="123"/>
      <c r="AI520" s="123"/>
      <c r="AJ520" s="123"/>
      <c r="AK520" s="123"/>
      <c r="AL520" s="124"/>
      <c r="AM520" s="122">
        <v>0</v>
      </c>
      <c r="AN520" s="123"/>
      <c r="AO520" s="123"/>
      <c r="AP520" s="123"/>
      <c r="AQ520" s="123"/>
      <c r="AR520" s="124"/>
      <c r="AS520" s="122">
        <v>0</v>
      </c>
      <c r="AT520" s="123"/>
      <c r="AU520" s="123"/>
      <c r="AV520" s="123"/>
      <c r="AW520" s="123"/>
      <c r="AX520" s="124"/>
      <c r="AY520" s="122">
        <v>0</v>
      </c>
      <c r="AZ520" s="123"/>
      <c r="BA520" s="123"/>
      <c r="BB520" s="123"/>
      <c r="BC520" s="123"/>
      <c r="BD520" s="124"/>
      <c r="BE520" s="122">
        <v>0</v>
      </c>
      <c r="BF520" s="123"/>
      <c r="BG520" s="123"/>
      <c r="BH520" s="123"/>
      <c r="BI520" s="123"/>
      <c r="BJ520" s="124"/>
      <c r="BK520" s="122">
        <v>11.37</v>
      </c>
      <c r="BL520" s="123"/>
      <c r="BM520" s="123"/>
      <c r="BN520" s="123"/>
      <c r="BO520" s="123"/>
      <c r="BP520" s="123"/>
      <c r="BQ520" s="124"/>
      <c r="BR520" s="122">
        <v>83.46</v>
      </c>
      <c r="BS520" s="123"/>
      <c r="BT520" s="123"/>
      <c r="BU520" s="123"/>
      <c r="BV520" s="123"/>
      <c r="BW520" s="123"/>
      <c r="BX520" s="124"/>
      <c r="BY520" s="122">
        <v>103.98</v>
      </c>
      <c r="BZ520" s="123"/>
      <c r="CA520" s="123"/>
      <c r="CB520" s="123"/>
      <c r="CC520" s="123"/>
      <c r="CD520" s="123"/>
      <c r="CE520" s="124"/>
      <c r="CF520" s="122">
        <v>75.319999999999993</v>
      </c>
      <c r="CG520" s="123"/>
      <c r="CH520" s="123"/>
      <c r="CI520" s="123"/>
      <c r="CJ520" s="123"/>
      <c r="CK520" s="123"/>
      <c r="CL520" s="124"/>
      <c r="CM520" s="122">
        <v>86.55</v>
      </c>
      <c r="CN520" s="123"/>
      <c r="CO520" s="123"/>
      <c r="CP520" s="123"/>
      <c r="CQ520" s="123"/>
      <c r="CR520" s="123"/>
      <c r="CS520" s="124"/>
      <c r="CT520" s="122">
        <v>676.69</v>
      </c>
      <c r="CU520" s="123"/>
      <c r="CV520" s="123"/>
      <c r="CW520" s="123"/>
      <c r="CX520" s="123"/>
      <c r="CY520" s="123"/>
      <c r="CZ520" s="124"/>
      <c r="DA520" s="122">
        <v>665.81</v>
      </c>
      <c r="DB520" s="123"/>
      <c r="DC520" s="123"/>
      <c r="DD520" s="123"/>
      <c r="DE520" s="123"/>
      <c r="DF520" s="123"/>
      <c r="DG520" s="124"/>
      <c r="DH520" s="122">
        <v>274.04000000000002</v>
      </c>
      <c r="DI520" s="123"/>
      <c r="DJ520" s="123"/>
      <c r="DK520" s="123"/>
      <c r="DL520" s="123"/>
      <c r="DM520" s="123"/>
      <c r="DN520" s="124"/>
      <c r="DO520" s="122">
        <v>644.91999999999996</v>
      </c>
      <c r="DP520" s="123"/>
      <c r="DQ520" s="123"/>
      <c r="DR520" s="123"/>
      <c r="DS520" s="123"/>
      <c r="DT520" s="123"/>
      <c r="DU520" s="124"/>
      <c r="DV520" s="122">
        <v>228.45</v>
      </c>
      <c r="DW520" s="123"/>
      <c r="DX520" s="123"/>
      <c r="DY520" s="123"/>
      <c r="DZ520" s="123"/>
      <c r="EA520" s="123"/>
      <c r="EB520" s="124"/>
      <c r="EC520" s="122">
        <v>530.03</v>
      </c>
      <c r="ED520" s="123"/>
      <c r="EE520" s="123"/>
      <c r="EF520" s="123"/>
      <c r="EG520" s="123"/>
      <c r="EH520" s="123"/>
      <c r="EI520" s="124"/>
      <c r="EJ520" s="122">
        <v>13.87</v>
      </c>
      <c r="EK520" s="123"/>
      <c r="EL520" s="123"/>
      <c r="EM520" s="123"/>
      <c r="EN520" s="123"/>
      <c r="EO520" s="123"/>
      <c r="EP520" s="124"/>
      <c r="EQ520" s="122">
        <v>64.33</v>
      </c>
      <c r="ER520" s="123"/>
      <c r="ES520" s="123"/>
      <c r="ET520" s="123"/>
      <c r="EU520" s="123"/>
      <c r="EV520" s="123"/>
      <c r="EW520" s="124"/>
      <c r="EX520" s="122">
        <v>102.87</v>
      </c>
      <c r="EY520" s="123"/>
      <c r="EZ520" s="123"/>
      <c r="FA520" s="123"/>
      <c r="FB520" s="123"/>
      <c r="FC520" s="123"/>
      <c r="FD520" s="124"/>
      <c r="FE520" s="122">
        <v>61.6</v>
      </c>
      <c r="FF520" s="123"/>
      <c r="FG520" s="123"/>
      <c r="FH520" s="123"/>
      <c r="FI520" s="123"/>
      <c r="FJ520" s="123"/>
      <c r="FK520" s="124"/>
    </row>
    <row r="521" spans="1:167" s="2" customFormat="1" ht="15.75" customHeight="1" x14ac:dyDescent="0.2">
      <c r="A521" s="125" t="s">
        <v>106</v>
      </c>
      <c r="B521" s="125"/>
      <c r="C521" s="125"/>
      <c r="D521" s="125"/>
      <c r="E521" s="125"/>
      <c r="F521" s="125"/>
      <c r="G521" s="125"/>
      <c r="H521" s="126"/>
      <c r="I521" s="122">
        <v>23.1</v>
      </c>
      <c r="J521" s="123"/>
      <c r="K521" s="123"/>
      <c r="L521" s="123"/>
      <c r="M521" s="123"/>
      <c r="N521" s="124"/>
      <c r="O521" s="122">
        <v>123.46</v>
      </c>
      <c r="P521" s="123"/>
      <c r="Q521" s="123"/>
      <c r="R521" s="123"/>
      <c r="S521" s="123"/>
      <c r="T521" s="124"/>
      <c r="U521" s="122">
        <v>77.72</v>
      </c>
      <c r="V521" s="123"/>
      <c r="W521" s="123"/>
      <c r="X521" s="123"/>
      <c r="Y521" s="123"/>
      <c r="Z521" s="124"/>
      <c r="AA521" s="122">
        <v>0</v>
      </c>
      <c r="AB521" s="123"/>
      <c r="AC521" s="123"/>
      <c r="AD521" s="123"/>
      <c r="AE521" s="123"/>
      <c r="AF521" s="124"/>
      <c r="AG521" s="122">
        <v>0</v>
      </c>
      <c r="AH521" s="123"/>
      <c r="AI521" s="123"/>
      <c r="AJ521" s="123"/>
      <c r="AK521" s="123"/>
      <c r="AL521" s="124"/>
      <c r="AM521" s="122">
        <v>0</v>
      </c>
      <c r="AN521" s="123"/>
      <c r="AO521" s="123"/>
      <c r="AP521" s="123"/>
      <c r="AQ521" s="123"/>
      <c r="AR521" s="124"/>
      <c r="AS521" s="122">
        <v>0</v>
      </c>
      <c r="AT521" s="123"/>
      <c r="AU521" s="123"/>
      <c r="AV521" s="123"/>
      <c r="AW521" s="123"/>
      <c r="AX521" s="124"/>
      <c r="AY521" s="122">
        <v>0</v>
      </c>
      <c r="AZ521" s="123"/>
      <c r="BA521" s="123"/>
      <c r="BB521" s="123"/>
      <c r="BC521" s="123"/>
      <c r="BD521" s="124"/>
      <c r="BE521" s="122">
        <v>0</v>
      </c>
      <c r="BF521" s="123"/>
      <c r="BG521" s="123"/>
      <c r="BH521" s="123"/>
      <c r="BI521" s="123"/>
      <c r="BJ521" s="124"/>
      <c r="BK521" s="122">
        <v>0</v>
      </c>
      <c r="BL521" s="123"/>
      <c r="BM521" s="123"/>
      <c r="BN521" s="123"/>
      <c r="BO521" s="123"/>
      <c r="BP521" s="123"/>
      <c r="BQ521" s="124"/>
      <c r="BR521" s="122">
        <v>0</v>
      </c>
      <c r="BS521" s="123"/>
      <c r="BT521" s="123"/>
      <c r="BU521" s="123"/>
      <c r="BV521" s="123"/>
      <c r="BW521" s="123"/>
      <c r="BX521" s="124"/>
      <c r="BY521" s="122">
        <v>0.02</v>
      </c>
      <c r="BZ521" s="123"/>
      <c r="CA521" s="123"/>
      <c r="CB521" s="123"/>
      <c r="CC521" s="123"/>
      <c r="CD521" s="123"/>
      <c r="CE521" s="124"/>
      <c r="CF521" s="122">
        <v>0</v>
      </c>
      <c r="CG521" s="123"/>
      <c r="CH521" s="123"/>
      <c r="CI521" s="123"/>
      <c r="CJ521" s="123"/>
      <c r="CK521" s="123"/>
      <c r="CL521" s="124"/>
      <c r="CM521" s="122">
        <v>0</v>
      </c>
      <c r="CN521" s="123"/>
      <c r="CO521" s="123"/>
      <c r="CP521" s="123"/>
      <c r="CQ521" s="123"/>
      <c r="CR521" s="123"/>
      <c r="CS521" s="124"/>
      <c r="CT521" s="122">
        <v>0</v>
      </c>
      <c r="CU521" s="123"/>
      <c r="CV521" s="123"/>
      <c r="CW521" s="123"/>
      <c r="CX521" s="123"/>
      <c r="CY521" s="123"/>
      <c r="CZ521" s="124"/>
      <c r="DA521" s="122">
        <v>0</v>
      </c>
      <c r="DB521" s="123"/>
      <c r="DC521" s="123"/>
      <c r="DD521" s="123"/>
      <c r="DE521" s="123"/>
      <c r="DF521" s="123"/>
      <c r="DG521" s="124"/>
      <c r="DH521" s="122">
        <v>0</v>
      </c>
      <c r="DI521" s="123"/>
      <c r="DJ521" s="123"/>
      <c r="DK521" s="123"/>
      <c r="DL521" s="123"/>
      <c r="DM521" s="123"/>
      <c r="DN521" s="124"/>
      <c r="DO521" s="122">
        <v>0</v>
      </c>
      <c r="DP521" s="123"/>
      <c r="DQ521" s="123"/>
      <c r="DR521" s="123"/>
      <c r="DS521" s="123"/>
      <c r="DT521" s="123"/>
      <c r="DU521" s="124"/>
      <c r="DV521" s="122">
        <v>40.07</v>
      </c>
      <c r="DW521" s="123"/>
      <c r="DX521" s="123"/>
      <c r="DY521" s="123"/>
      <c r="DZ521" s="123"/>
      <c r="EA521" s="123"/>
      <c r="EB521" s="124"/>
      <c r="EC521" s="122">
        <v>31.48</v>
      </c>
      <c r="ED521" s="123"/>
      <c r="EE521" s="123"/>
      <c r="EF521" s="123"/>
      <c r="EG521" s="123"/>
      <c r="EH521" s="123"/>
      <c r="EI521" s="124"/>
      <c r="EJ521" s="122">
        <v>0</v>
      </c>
      <c r="EK521" s="123"/>
      <c r="EL521" s="123"/>
      <c r="EM521" s="123"/>
      <c r="EN521" s="123"/>
      <c r="EO521" s="123"/>
      <c r="EP521" s="124"/>
      <c r="EQ521" s="122">
        <v>59.23</v>
      </c>
      <c r="ER521" s="123"/>
      <c r="ES521" s="123"/>
      <c r="ET521" s="123"/>
      <c r="EU521" s="123"/>
      <c r="EV521" s="123"/>
      <c r="EW521" s="124"/>
      <c r="EX521" s="122">
        <v>202.82</v>
      </c>
      <c r="EY521" s="123"/>
      <c r="EZ521" s="123"/>
      <c r="FA521" s="123"/>
      <c r="FB521" s="123"/>
      <c r="FC521" s="123"/>
      <c r="FD521" s="124"/>
      <c r="FE521" s="122">
        <v>277.39999999999998</v>
      </c>
      <c r="FF521" s="123"/>
      <c r="FG521" s="123"/>
      <c r="FH521" s="123"/>
      <c r="FI521" s="123"/>
      <c r="FJ521" s="123"/>
      <c r="FK521" s="124"/>
    </row>
    <row r="522" spans="1:167" s="2" customFormat="1" ht="15.75" customHeight="1" x14ac:dyDescent="0.2">
      <c r="A522" s="125" t="s">
        <v>107</v>
      </c>
      <c r="B522" s="125"/>
      <c r="C522" s="125"/>
      <c r="D522" s="125"/>
      <c r="E522" s="125"/>
      <c r="F522" s="125"/>
      <c r="G522" s="125"/>
      <c r="H522" s="126"/>
      <c r="I522" s="122">
        <v>10.44</v>
      </c>
      <c r="J522" s="123"/>
      <c r="K522" s="123"/>
      <c r="L522" s="123"/>
      <c r="M522" s="123"/>
      <c r="N522" s="124"/>
      <c r="O522" s="122">
        <v>52.34</v>
      </c>
      <c r="P522" s="123"/>
      <c r="Q522" s="123"/>
      <c r="R522" s="123"/>
      <c r="S522" s="123"/>
      <c r="T522" s="124"/>
      <c r="U522" s="122">
        <v>22.64</v>
      </c>
      <c r="V522" s="123"/>
      <c r="W522" s="123"/>
      <c r="X522" s="123"/>
      <c r="Y522" s="123"/>
      <c r="Z522" s="124"/>
      <c r="AA522" s="122">
        <v>6.59</v>
      </c>
      <c r="AB522" s="123"/>
      <c r="AC522" s="123"/>
      <c r="AD522" s="123"/>
      <c r="AE522" s="123"/>
      <c r="AF522" s="124"/>
      <c r="AG522" s="122">
        <v>0</v>
      </c>
      <c r="AH522" s="123"/>
      <c r="AI522" s="123"/>
      <c r="AJ522" s="123"/>
      <c r="AK522" s="123"/>
      <c r="AL522" s="124"/>
      <c r="AM522" s="122">
        <v>0</v>
      </c>
      <c r="AN522" s="123"/>
      <c r="AO522" s="123"/>
      <c r="AP522" s="123"/>
      <c r="AQ522" s="123"/>
      <c r="AR522" s="124"/>
      <c r="AS522" s="122">
        <v>0</v>
      </c>
      <c r="AT522" s="123"/>
      <c r="AU522" s="123"/>
      <c r="AV522" s="123"/>
      <c r="AW522" s="123"/>
      <c r="AX522" s="124"/>
      <c r="AY522" s="122">
        <v>0</v>
      </c>
      <c r="AZ522" s="123"/>
      <c r="BA522" s="123"/>
      <c r="BB522" s="123"/>
      <c r="BC522" s="123"/>
      <c r="BD522" s="124"/>
      <c r="BE522" s="122">
        <v>0</v>
      </c>
      <c r="BF522" s="123"/>
      <c r="BG522" s="123"/>
      <c r="BH522" s="123"/>
      <c r="BI522" s="123"/>
      <c r="BJ522" s="124"/>
      <c r="BK522" s="122">
        <v>0</v>
      </c>
      <c r="BL522" s="123"/>
      <c r="BM522" s="123"/>
      <c r="BN522" s="123"/>
      <c r="BO522" s="123"/>
      <c r="BP522" s="123"/>
      <c r="BQ522" s="124"/>
      <c r="BR522" s="122">
        <v>0</v>
      </c>
      <c r="BS522" s="123"/>
      <c r="BT522" s="123"/>
      <c r="BU522" s="123"/>
      <c r="BV522" s="123"/>
      <c r="BW522" s="123"/>
      <c r="BX522" s="124"/>
      <c r="BY522" s="122">
        <v>0</v>
      </c>
      <c r="BZ522" s="123"/>
      <c r="CA522" s="123"/>
      <c r="CB522" s="123"/>
      <c r="CC522" s="123"/>
      <c r="CD522" s="123"/>
      <c r="CE522" s="124"/>
      <c r="CF522" s="122">
        <v>0</v>
      </c>
      <c r="CG522" s="123"/>
      <c r="CH522" s="123"/>
      <c r="CI522" s="123"/>
      <c r="CJ522" s="123"/>
      <c r="CK522" s="123"/>
      <c r="CL522" s="124"/>
      <c r="CM522" s="122">
        <v>0</v>
      </c>
      <c r="CN522" s="123"/>
      <c r="CO522" s="123"/>
      <c r="CP522" s="123"/>
      <c r="CQ522" s="123"/>
      <c r="CR522" s="123"/>
      <c r="CS522" s="124"/>
      <c r="CT522" s="122">
        <v>0</v>
      </c>
      <c r="CU522" s="123"/>
      <c r="CV522" s="123"/>
      <c r="CW522" s="123"/>
      <c r="CX522" s="123"/>
      <c r="CY522" s="123"/>
      <c r="CZ522" s="124"/>
      <c r="DA522" s="122">
        <v>0</v>
      </c>
      <c r="DB522" s="123"/>
      <c r="DC522" s="123"/>
      <c r="DD522" s="123"/>
      <c r="DE522" s="123"/>
      <c r="DF522" s="123"/>
      <c r="DG522" s="124"/>
      <c r="DH522" s="122">
        <v>0</v>
      </c>
      <c r="DI522" s="123"/>
      <c r="DJ522" s="123"/>
      <c r="DK522" s="123"/>
      <c r="DL522" s="123"/>
      <c r="DM522" s="123"/>
      <c r="DN522" s="124"/>
      <c r="DO522" s="122">
        <v>0</v>
      </c>
      <c r="DP522" s="123"/>
      <c r="DQ522" s="123"/>
      <c r="DR522" s="123"/>
      <c r="DS522" s="123"/>
      <c r="DT522" s="123"/>
      <c r="DU522" s="124"/>
      <c r="DV522" s="122">
        <v>0</v>
      </c>
      <c r="DW522" s="123"/>
      <c r="DX522" s="123"/>
      <c r="DY522" s="123"/>
      <c r="DZ522" s="123"/>
      <c r="EA522" s="123"/>
      <c r="EB522" s="124"/>
      <c r="EC522" s="122">
        <v>0</v>
      </c>
      <c r="ED522" s="123"/>
      <c r="EE522" s="123"/>
      <c r="EF522" s="123"/>
      <c r="EG522" s="123"/>
      <c r="EH522" s="123"/>
      <c r="EI522" s="124"/>
      <c r="EJ522" s="122">
        <v>0</v>
      </c>
      <c r="EK522" s="123"/>
      <c r="EL522" s="123"/>
      <c r="EM522" s="123"/>
      <c r="EN522" s="123"/>
      <c r="EO522" s="123"/>
      <c r="EP522" s="124"/>
      <c r="EQ522" s="122">
        <v>0</v>
      </c>
      <c r="ER522" s="123"/>
      <c r="ES522" s="123"/>
      <c r="ET522" s="123"/>
      <c r="EU522" s="123"/>
      <c r="EV522" s="123"/>
      <c r="EW522" s="124"/>
      <c r="EX522" s="122">
        <v>92.33</v>
      </c>
      <c r="EY522" s="123"/>
      <c r="EZ522" s="123"/>
      <c r="FA522" s="123"/>
      <c r="FB522" s="123"/>
      <c r="FC522" s="123"/>
      <c r="FD522" s="124"/>
      <c r="FE522" s="122">
        <v>108.47</v>
      </c>
      <c r="FF522" s="123"/>
      <c r="FG522" s="123"/>
      <c r="FH522" s="123"/>
      <c r="FI522" s="123"/>
      <c r="FJ522" s="123"/>
      <c r="FK522" s="124"/>
    </row>
    <row r="523" spans="1:167" s="2" customFormat="1" ht="15.75" customHeight="1" x14ac:dyDescent="0.2">
      <c r="A523" s="125" t="s">
        <v>10</v>
      </c>
      <c r="B523" s="125"/>
      <c r="C523" s="125"/>
      <c r="D523" s="125"/>
      <c r="E523" s="125"/>
      <c r="F523" s="125"/>
      <c r="G523" s="125"/>
      <c r="H523" s="126"/>
      <c r="I523" s="122">
        <v>118.73</v>
      </c>
      <c r="J523" s="123"/>
      <c r="K523" s="123"/>
      <c r="L523" s="123"/>
      <c r="M523" s="123"/>
      <c r="N523" s="124"/>
      <c r="O523" s="122">
        <v>25.53</v>
      </c>
      <c r="P523" s="123"/>
      <c r="Q523" s="123"/>
      <c r="R523" s="123"/>
      <c r="S523" s="123"/>
      <c r="T523" s="124"/>
      <c r="U523" s="122">
        <v>12.51</v>
      </c>
      <c r="V523" s="123"/>
      <c r="W523" s="123"/>
      <c r="X523" s="123"/>
      <c r="Y523" s="123"/>
      <c r="Z523" s="124"/>
      <c r="AA523" s="122">
        <v>0</v>
      </c>
      <c r="AB523" s="123"/>
      <c r="AC523" s="123"/>
      <c r="AD523" s="123"/>
      <c r="AE523" s="123"/>
      <c r="AF523" s="124"/>
      <c r="AG523" s="122">
        <v>0</v>
      </c>
      <c r="AH523" s="123"/>
      <c r="AI523" s="123"/>
      <c r="AJ523" s="123"/>
      <c r="AK523" s="123"/>
      <c r="AL523" s="124"/>
      <c r="AM523" s="122">
        <v>0</v>
      </c>
      <c r="AN523" s="123"/>
      <c r="AO523" s="123"/>
      <c r="AP523" s="123"/>
      <c r="AQ523" s="123"/>
      <c r="AR523" s="124"/>
      <c r="AS523" s="122">
        <v>0</v>
      </c>
      <c r="AT523" s="123"/>
      <c r="AU523" s="123"/>
      <c r="AV523" s="123"/>
      <c r="AW523" s="123"/>
      <c r="AX523" s="124"/>
      <c r="AY523" s="122">
        <v>0</v>
      </c>
      <c r="AZ523" s="123"/>
      <c r="BA523" s="123"/>
      <c r="BB523" s="123"/>
      <c r="BC523" s="123"/>
      <c r="BD523" s="124"/>
      <c r="BE523" s="122">
        <v>0</v>
      </c>
      <c r="BF523" s="123"/>
      <c r="BG523" s="123"/>
      <c r="BH523" s="123"/>
      <c r="BI523" s="123"/>
      <c r="BJ523" s="124"/>
      <c r="BK523" s="122">
        <v>0</v>
      </c>
      <c r="BL523" s="123"/>
      <c r="BM523" s="123"/>
      <c r="BN523" s="123"/>
      <c r="BO523" s="123"/>
      <c r="BP523" s="123"/>
      <c r="BQ523" s="124"/>
      <c r="BR523" s="122">
        <v>0</v>
      </c>
      <c r="BS523" s="123"/>
      <c r="BT523" s="123"/>
      <c r="BU523" s="123"/>
      <c r="BV523" s="123"/>
      <c r="BW523" s="123"/>
      <c r="BX523" s="124"/>
      <c r="BY523" s="122">
        <v>0.03</v>
      </c>
      <c r="BZ523" s="123"/>
      <c r="CA523" s="123"/>
      <c r="CB523" s="123"/>
      <c r="CC523" s="123"/>
      <c r="CD523" s="123"/>
      <c r="CE523" s="124"/>
      <c r="CF523" s="122">
        <v>0</v>
      </c>
      <c r="CG523" s="123"/>
      <c r="CH523" s="123"/>
      <c r="CI523" s="123"/>
      <c r="CJ523" s="123"/>
      <c r="CK523" s="123"/>
      <c r="CL523" s="124"/>
      <c r="CM523" s="122">
        <v>0</v>
      </c>
      <c r="CN523" s="123"/>
      <c r="CO523" s="123"/>
      <c r="CP523" s="123"/>
      <c r="CQ523" s="123"/>
      <c r="CR523" s="123"/>
      <c r="CS523" s="124"/>
      <c r="CT523" s="122">
        <v>0</v>
      </c>
      <c r="CU523" s="123"/>
      <c r="CV523" s="123"/>
      <c r="CW523" s="123"/>
      <c r="CX523" s="123"/>
      <c r="CY523" s="123"/>
      <c r="CZ523" s="124"/>
      <c r="DA523" s="122">
        <v>0</v>
      </c>
      <c r="DB523" s="123"/>
      <c r="DC523" s="123"/>
      <c r="DD523" s="123"/>
      <c r="DE523" s="123"/>
      <c r="DF523" s="123"/>
      <c r="DG523" s="124"/>
      <c r="DH523" s="122">
        <v>50.94</v>
      </c>
      <c r="DI523" s="123"/>
      <c r="DJ523" s="123"/>
      <c r="DK523" s="123"/>
      <c r="DL523" s="123"/>
      <c r="DM523" s="123"/>
      <c r="DN523" s="124"/>
      <c r="DO523" s="122">
        <v>45.75</v>
      </c>
      <c r="DP523" s="123"/>
      <c r="DQ523" s="123"/>
      <c r="DR523" s="123"/>
      <c r="DS523" s="123"/>
      <c r="DT523" s="123"/>
      <c r="DU523" s="124"/>
      <c r="DV523" s="122">
        <v>26.33</v>
      </c>
      <c r="DW523" s="123"/>
      <c r="DX523" s="123"/>
      <c r="DY523" s="123"/>
      <c r="DZ523" s="123"/>
      <c r="EA523" s="123"/>
      <c r="EB523" s="124"/>
      <c r="EC523" s="122">
        <v>0</v>
      </c>
      <c r="ED523" s="123"/>
      <c r="EE523" s="123"/>
      <c r="EF523" s="123"/>
      <c r="EG523" s="123"/>
      <c r="EH523" s="123"/>
      <c r="EI523" s="124"/>
      <c r="EJ523" s="122">
        <v>0</v>
      </c>
      <c r="EK523" s="123"/>
      <c r="EL523" s="123"/>
      <c r="EM523" s="123"/>
      <c r="EN523" s="123"/>
      <c r="EO523" s="123"/>
      <c r="EP523" s="124"/>
      <c r="EQ523" s="122">
        <v>0</v>
      </c>
      <c r="ER523" s="123"/>
      <c r="ES523" s="123"/>
      <c r="ET523" s="123"/>
      <c r="EU523" s="123"/>
      <c r="EV523" s="123"/>
      <c r="EW523" s="124"/>
      <c r="EX523" s="122">
        <v>165.68</v>
      </c>
      <c r="EY523" s="123"/>
      <c r="EZ523" s="123"/>
      <c r="FA523" s="123"/>
      <c r="FB523" s="123"/>
      <c r="FC523" s="123"/>
      <c r="FD523" s="124"/>
      <c r="FE523" s="122">
        <v>83.93</v>
      </c>
      <c r="FF523" s="123"/>
      <c r="FG523" s="123"/>
      <c r="FH523" s="123"/>
      <c r="FI523" s="123"/>
      <c r="FJ523" s="123"/>
      <c r="FK523" s="124"/>
    </row>
    <row r="524" spans="1:167" s="2" customFormat="1" ht="15.75" customHeight="1" x14ac:dyDescent="0.2">
      <c r="A524" s="125" t="s">
        <v>108</v>
      </c>
      <c r="B524" s="125"/>
      <c r="C524" s="125"/>
      <c r="D524" s="125"/>
      <c r="E524" s="125"/>
      <c r="F524" s="125"/>
      <c r="G524" s="125"/>
      <c r="H524" s="126"/>
      <c r="I524" s="122">
        <v>127.34</v>
      </c>
      <c r="J524" s="123"/>
      <c r="K524" s="123"/>
      <c r="L524" s="123"/>
      <c r="M524" s="123"/>
      <c r="N524" s="124"/>
      <c r="O524" s="122">
        <v>47.03</v>
      </c>
      <c r="P524" s="123"/>
      <c r="Q524" s="123"/>
      <c r="R524" s="123"/>
      <c r="S524" s="123"/>
      <c r="T524" s="124"/>
      <c r="U524" s="122">
        <v>87.34</v>
      </c>
      <c r="V524" s="123"/>
      <c r="W524" s="123"/>
      <c r="X524" s="123"/>
      <c r="Y524" s="123"/>
      <c r="Z524" s="124"/>
      <c r="AA524" s="122">
        <v>57.39</v>
      </c>
      <c r="AB524" s="123"/>
      <c r="AC524" s="123"/>
      <c r="AD524" s="123"/>
      <c r="AE524" s="123"/>
      <c r="AF524" s="124"/>
      <c r="AG524" s="122">
        <v>31.78</v>
      </c>
      <c r="AH524" s="123"/>
      <c r="AI524" s="123"/>
      <c r="AJ524" s="123"/>
      <c r="AK524" s="123"/>
      <c r="AL524" s="124"/>
      <c r="AM524" s="122">
        <v>38.659999999999997</v>
      </c>
      <c r="AN524" s="123"/>
      <c r="AO524" s="123"/>
      <c r="AP524" s="123"/>
      <c r="AQ524" s="123"/>
      <c r="AR524" s="124"/>
      <c r="AS524" s="122">
        <v>0</v>
      </c>
      <c r="AT524" s="123"/>
      <c r="AU524" s="123"/>
      <c r="AV524" s="123"/>
      <c r="AW524" s="123"/>
      <c r="AX524" s="124"/>
      <c r="AY524" s="122">
        <v>0</v>
      </c>
      <c r="AZ524" s="123"/>
      <c r="BA524" s="123"/>
      <c r="BB524" s="123"/>
      <c r="BC524" s="123"/>
      <c r="BD524" s="124"/>
      <c r="BE524" s="122">
        <v>0</v>
      </c>
      <c r="BF524" s="123"/>
      <c r="BG524" s="123"/>
      <c r="BH524" s="123"/>
      <c r="BI524" s="123"/>
      <c r="BJ524" s="124"/>
      <c r="BK524" s="122">
        <v>19.05</v>
      </c>
      <c r="BL524" s="123"/>
      <c r="BM524" s="123"/>
      <c r="BN524" s="123"/>
      <c r="BO524" s="123"/>
      <c r="BP524" s="123"/>
      <c r="BQ524" s="124"/>
      <c r="BR524" s="122">
        <v>26.56</v>
      </c>
      <c r="BS524" s="123"/>
      <c r="BT524" s="123"/>
      <c r="BU524" s="123"/>
      <c r="BV524" s="123"/>
      <c r="BW524" s="123"/>
      <c r="BX524" s="124"/>
      <c r="BY524" s="122">
        <v>38.880000000000003</v>
      </c>
      <c r="BZ524" s="123"/>
      <c r="CA524" s="123"/>
      <c r="CB524" s="123"/>
      <c r="CC524" s="123"/>
      <c r="CD524" s="123"/>
      <c r="CE524" s="124"/>
      <c r="CF524" s="122">
        <v>23.36</v>
      </c>
      <c r="CG524" s="123"/>
      <c r="CH524" s="123"/>
      <c r="CI524" s="123"/>
      <c r="CJ524" s="123"/>
      <c r="CK524" s="123"/>
      <c r="CL524" s="124"/>
      <c r="CM524" s="122">
        <v>27.37</v>
      </c>
      <c r="CN524" s="123"/>
      <c r="CO524" s="123"/>
      <c r="CP524" s="123"/>
      <c r="CQ524" s="123"/>
      <c r="CR524" s="123"/>
      <c r="CS524" s="124"/>
      <c r="CT524" s="122">
        <v>24.16</v>
      </c>
      <c r="CU524" s="123"/>
      <c r="CV524" s="123"/>
      <c r="CW524" s="123"/>
      <c r="CX524" s="123"/>
      <c r="CY524" s="123"/>
      <c r="CZ524" s="124"/>
      <c r="DA524" s="122">
        <v>20.12</v>
      </c>
      <c r="DB524" s="123"/>
      <c r="DC524" s="123"/>
      <c r="DD524" s="123"/>
      <c r="DE524" s="123"/>
      <c r="DF524" s="123"/>
      <c r="DG524" s="124"/>
      <c r="DH524" s="122">
        <v>30.74</v>
      </c>
      <c r="DI524" s="123"/>
      <c r="DJ524" s="123"/>
      <c r="DK524" s="123"/>
      <c r="DL524" s="123"/>
      <c r="DM524" s="123"/>
      <c r="DN524" s="124"/>
      <c r="DO524" s="122">
        <v>20.96</v>
      </c>
      <c r="DP524" s="123"/>
      <c r="DQ524" s="123"/>
      <c r="DR524" s="123"/>
      <c r="DS524" s="123"/>
      <c r="DT524" s="123"/>
      <c r="DU524" s="124"/>
      <c r="DV524" s="122">
        <v>21.18</v>
      </c>
      <c r="DW524" s="123"/>
      <c r="DX524" s="123"/>
      <c r="DY524" s="123"/>
      <c r="DZ524" s="123"/>
      <c r="EA524" s="123"/>
      <c r="EB524" s="124"/>
      <c r="EC524" s="122">
        <v>0.73</v>
      </c>
      <c r="ED524" s="123"/>
      <c r="EE524" s="123"/>
      <c r="EF524" s="123"/>
      <c r="EG524" s="123"/>
      <c r="EH524" s="123"/>
      <c r="EI524" s="124"/>
      <c r="EJ524" s="122">
        <v>0</v>
      </c>
      <c r="EK524" s="123"/>
      <c r="EL524" s="123"/>
      <c r="EM524" s="123"/>
      <c r="EN524" s="123"/>
      <c r="EO524" s="123"/>
      <c r="EP524" s="124"/>
      <c r="EQ524" s="122">
        <v>42.5</v>
      </c>
      <c r="ER524" s="123"/>
      <c r="ES524" s="123"/>
      <c r="ET524" s="123"/>
      <c r="EU524" s="123"/>
      <c r="EV524" s="123"/>
      <c r="EW524" s="124"/>
      <c r="EX524" s="122">
        <v>254.88</v>
      </c>
      <c r="EY524" s="123"/>
      <c r="EZ524" s="123"/>
      <c r="FA524" s="123"/>
      <c r="FB524" s="123"/>
      <c r="FC524" s="123"/>
      <c r="FD524" s="124"/>
      <c r="FE524" s="122">
        <v>311.79000000000002</v>
      </c>
      <c r="FF524" s="123"/>
      <c r="FG524" s="123"/>
      <c r="FH524" s="123"/>
      <c r="FI524" s="123"/>
      <c r="FJ524" s="123"/>
      <c r="FK524" s="124"/>
    </row>
    <row r="525" spans="1:167" s="2" customFormat="1" ht="15.75" customHeight="1" x14ac:dyDescent="0.2">
      <c r="A525" s="125" t="s">
        <v>109</v>
      </c>
      <c r="B525" s="125"/>
      <c r="C525" s="125"/>
      <c r="D525" s="125"/>
      <c r="E525" s="125"/>
      <c r="F525" s="125"/>
      <c r="G525" s="125"/>
      <c r="H525" s="126"/>
      <c r="I525" s="122">
        <v>74.069999999999993</v>
      </c>
      <c r="J525" s="123"/>
      <c r="K525" s="123"/>
      <c r="L525" s="123"/>
      <c r="M525" s="123"/>
      <c r="N525" s="124"/>
      <c r="O525" s="122">
        <v>1.45</v>
      </c>
      <c r="P525" s="123"/>
      <c r="Q525" s="123"/>
      <c r="R525" s="123"/>
      <c r="S525" s="123"/>
      <c r="T525" s="124"/>
      <c r="U525" s="122">
        <v>20.05</v>
      </c>
      <c r="V525" s="123"/>
      <c r="W525" s="123"/>
      <c r="X525" s="123"/>
      <c r="Y525" s="123"/>
      <c r="Z525" s="124"/>
      <c r="AA525" s="122">
        <v>0</v>
      </c>
      <c r="AB525" s="123"/>
      <c r="AC525" s="123"/>
      <c r="AD525" s="123"/>
      <c r="AE525" s="123"/>
      <c r="AF525" s="124"/>
      <c r="AG525" s="122">
        <v>0</v>
      </c>
      <c r="AH525" s="123"/>
      <c r="AI525" s="123"/>
      <c r="AJ525" s="123"/>
      <c r="AK525" s="123"/>
      <c r="AL525" s="124"/>
      <c r="AM525" s="122">
        <v>0</v>
      </c>
      <c r="AN525" s="123"/>
      <c r="AO525" s="123"/>
      <c r="AP525" s="123"/>
      <c r="AQ525" s="123"/>
      <c r="AR525" s="124"/>
      <c r="AS525" s="122">
        <v>0</v>
      </c>
      <c r="AT525" s="123"/>
      <c r="AU525" s="123"/>
      <c r="AV525" s="123"/>
      <c r="AW525" s="123"/>
      <c r="AX525" s="124"/>
      <c r="AY525" s="122">
        <v>0</v>
      </c>
      <c r="AZ525" s="123"/>
      <c r="BA525" s="123"/>
      <c r="BB525" s="123"/>
      <c r="BC525" s="123"/>
      <c r="BD525" s="124"/>
      <c r="BE525" s="122">
        <v>0</v>
      </c>
      <c r="BF525" s="123"/>
      <c r="BG525" s="123"/>
      <c r="BH525" s="123"/>
      <c r="BI525" s="123"/>
      <c r="BJ525" s="124"/>
      <c r="BK525" s="122">
        <v>0</v>
      </c>
      <c r="BL525" s="123"/>
      <c r="BM525" s="123"/>
      <c r="BN525" s="123"/>
      <c r="BO525" s="123"/>
      <c r="BP525" s="123"/>
      <c r="BQ525" s="124"/>
      <c r="BR525" s="122">
        <v>12.07</v>
      </c>
      <c r="BS525" s="123"/>
      <c r="BT525" s="123"/>
      <c r="BU525" s="123"/>
      <c r="BV525" s="123"/>
      <c r="BW525" s="123"/>
      <c r="BX525" s="124"/>
      <c r="BY525" s="122">
        <v>37.32</v>
      </c>
      <c r="BZ525" s="123"/>
      <c r="CA525" s="123"/>
      <c r="CB525" s="123"/>
      <c r="CC525" s="123"/>
      <c r="CD525" s="123"/>
      <c r="CE525" s="124"/>
      <c r="CF525" s="122">
        <v>0</v>
      </c>
      <c r="CG525" s="123"/>
      <c r="CH525" s="123"/>
      <c r="CI525" s="123"/>
      <c r="CJ525" s="123"/>
      <c r="CK525" s="123"/>
      <c r="CL525" s="124"/>
      <c r="CM525" s="122">
        <v>14.09</v>
      </c>
      <c r="CN525" s="123"/>
      <c r="CO525" s="123"/>
      <c r="CP525" s="123"/>
      <c r="CQ525" s="123"/>
      <c r="CR525" s="123"/>
      <c r="CS525" s="124"/>
      <c r="CT525" s="122">
        <v>21.74</v>
      </c>
      <c r="CU525" s="123"/>
      <c r="CV525" s="123"/>
      <c r="CW525" s="123"/>
      <c r="CX525" s="123"/>
      <c r="CY525" s="123"/>
      <c r="CZ525" s="124"/>
      <c r="DA525" s="122">
        <v>47.49</v>
      </c>
      <c r="DB525" s="123"/>
      <c r="DC525" s="123"/>
      <c r="DD525" s="123"/>
      <c r="DE525" s="123"/>
      <c r="DF525" s="123"/>
      <c r="DG525" s="124"/>
      <c r="DH525" s="122">
        <v>69.98</v>
      </c>
      <c r="DI525" s="123"/>
      <c r="DJ525" s="123"/>
      <c r="DK525" s="123"/>
      <c r="DL525" s="123"/>
      <c r="DM525" s="123"/>
      <c r="DN525" s="124"/>
      <c r="DO525" s="122">
        <v>53.35</v>
      </c>
      <c r="DP525" s="123"/>
      <c r="DQ525" s="123"/>
      <c r="DR525" s="123"/>
      <c r="DS525" s="123"/>
      <c r="DT525" s="123"/>
      <c r="DU525" s="124"/>
      <c r="DV525" s="122">
        <v>85.28</v>
      </c>
      <c r="DW525" s="123"/>
      <c r="DX525" s="123"/>
      <c r="DY525" s="123"/>
      <c r="DZ525" s="123"/>
      <c r="EA525" s="123"/>
      <c r="EB525" s="124"/>
      <c r="EC525" s="122">
        <v>65.290000000000006</v>
      </c>
      <c r="ED525" s="123"/>
      <c r="EE525" s="123"/>
      <c r="EF525" s="123"/>
      <c r="EG525" s="123"/>
      <c r="EH525" s="123"/>
      <c r="EI525" s="124"/>
      <c r="EJ525" s="122">
        <v>34.26</v>
      </c>
      <c r="EK525" s="123"/>
      <c r="EL525" s="123"/>
      <c r="EM525" s="123"/>
      <c r="EN525" s="123"/>
      <c r="EO525" s="123"/>
      <c r="EP525" s="124"/>
      <c r="EQ525" s="122">
        <v>139.24</v>
      </c>
      <c r="ER525" s="123"/>
      <c r="ES525" s="123"/>
      <c r="ET525" s="123"/>
      <c r="EU525" s="123"/>
      <c r="EV525" s="123"/>
      <c r="EW525" s="124"/>
      <c r="EX525" s="122">
        <v>24.73</v>
      </c>
      <c r="EY525" s="123"/>
      <c r="EZ525" s="123"/>
      <c r="FA525" s="123"/>
      <c r="FB525" s="123"/>
      <c r="FC525" s="123"/>
      <c r="FD525" s="124"/>
      <c r="FE525" s="122">
        <v>122.43</v>
      </c>
      <c r="FF525" s="123"/>
      <c r="FG525" s="123"/>
      <c r="FH525" s="123"/>
      <c r="FI525" s="123"/>
      <c r="FJ525" s="123"/>
      <c r="FK525" s="124"/>
    </row>
    <row r="526" spans="1:167" s="2" customFormat="1" ht="15.75" customHeight="1" x14ac:dyDescent="0.2">
      <c r="A526" s="125" t="s">
        <v>110</v>
      </c>
      <c r="B526" s="125"/>
      <c r="C526" s="125"/>
      <c r="D526" s="125"/>
      <c r="E526" s="125"/>
      <c r="F526" s="125"/>
      <c r="G526" s="125"/>
      <c r="H526" s="126"/>
      <c r="I526" s="122">
        <v>5.29</v>
      </c>
      <c r="J526" s="123"/>
      <c r="K526" s="123"/>
      <c r="L526" s="123"/>
      <c r="M526" s="123"/>
      <c r="N526" s="124"/>
      <c r="O526" s="122">
        <v>34.270000000000003</v>
      </c>
      <c r="P526" s="123"/>
      <c r="Q526" s="123"/>
      <c r="R526" s="123"/>
      <c r="S526" s="123"/>
      <c r="T526" s="124"/>
      <c r="U526" s="122">
        <v>0</v>
      </c>
      <c r="V526" s="123"/>
      <c r="W526" s="123"/>
      <c r="X526" s="123"/>
      <c r="Y526" s="123"/>
      <c r="Z526" s="124"/>
      <c r="AA526" s="122">
        <v>0</v>
      </c>
      <c r="AB526" s="123"/>
      <c r="AC526" s="123"/>
      <c r="AD526" s="123"/>
      <c r="AE526" s="123"/>
      <c r="AF526" s="124"/>
      <c r="AG526" s="122">
        <v>0</v>
      </c>
      <c r="AH526" s="123"/>
      <c r="AI526" s="123"/>
      <c r="AJ526" s="123"/>
      <c r="AK526" s="123"/>
      <c r="AL526" s="124"/>
      <c r="AM526" s="122">
        <v>0</v>
      </c>
      <c r="AN526" s="123"/>
      <c r="AO526" s="123"/>
      <c r="AP526" s="123"/>
      <c r="AQ526" s="123"/>
      <c r="AR526" s="124"/>
      <c r="AS526" s="122">
        <v>0</v>
      </c>
      <c r="AT526" s="123"/>
      <c r="AU526" s="123"/>
      <c r="AV526" s="123"/>
      <c r="AW526" s="123"/>
      <c r="AX526" s="124"/>
      <c r="AY526" s="122">
        <v>0</v>
      </c>
      <c r="AZ526" s="123"/>
      <c r="BA526" s="123"/>
      <c r="BB526" s="123"/>
      <c r="BC526" s="123"/>
      <c r="BD526" s="124"/>
      <c r="BE526" s="122">
        <v>0</v>
      </c>
      <c r="BF526" s="123"/>
      <c r="BG526" s="123"/>
      <c r="BH526" s="123"/>
      <c r="BI526" s="123"/>
      <c r="BJ526" s="124"/>
      <c r="BK526" s="122">
        <v>0</v>
      </c>
      <c r="BL526" s="123"/>
      <c r="BM526" s="123"/>
      <c r="BN526" s="123"/>
      <c r="BO526" s="123"/>
      <c r="BP526" s="123"/>
      <c r="BQ526" s="124"/>
      <c r="BR526" s="122">
        <v>0</v>
      </c>
      <c r="BS526" s="123"/>
      <c r="BT526" s="123"/>
      <c r="BU526" s="123"/>
      <c r="BV526" s="123"/>
      <c r="BW526" s="123"/>
      <c r="BX526" s="124"/>
      <c r="BY526" s="122">
        <v>0</v>
      </c>
      <c r="BZ526" s="123"/>
      <c r="CA526" s="123"/>
      <c r="CB526" s="123"/>
      <c r="CC526" s="123"/>
      <c r="CD526" s="123"/>
      <c r="CE526" s="124"/>
      <c r="CF526" s="122">
        <v>0</v>
      </c>
      <c r="CG526" s="123"/>
      <c r="CH526" s="123"/>
      <c r="CI526" s="123"/>
      <c r="CJ526" s="123"/>
      <c r="CK526" s="123"/>
      <c r="CL526" s="124"/>
      <c r="CM526" s="122">
        <v>0</v>
      </c>
      <c r="CN526" s="123"/>
      <c r="CO526" s="123"/>
      <c r="CP526" s="123"/>
      <c r="CQ526" s="123"/>
      <c r="CR526" s="123"/>
      <c r="CS526" s="124"/>
      <c r="CT526" s="122">
        <v>19.52</v>
      </c>
      <c r="CU526" s="123"/>
      <c r="CV526" s="123"/>
      <c r="CW526" s="123"/>
      <c r="CX526" s="123"/>
      <c r="CY526" s="123"/>
      <c r="CZ526" s="124"/>
      <c r="DA526" s="122">
        <v>13.44</v>
      </c>
      <c r="DB526" s="123"/>
      <c r="DC526" s="123"/>
      <c r="DD526" s="123"/>
      <c r="DE526" s="123"/>
      <c r="DF526" s="123"/>
      <c r="DG526" s="124"/>
      <c r="DH526" s="122">
        <v>42.91</v>
      </c>
      <c r="DI526" s="123"/>
      <c r="DJ526" s="123"/>
      <c r="DK526" s="123"/>
      <c r="DL526" s="123"/>
      <c r="DM526" s="123"/>
      <c r="DN526" s="124"/>
      <c r="DO526" s="122">
        <v>44.05</v>
      </c>
      <c r="DP526" s="123"/>
      <c r="DQ526" s="123"/>
      <c r="DR526" s="123"/>
      <c r="DS526" s="123"/>
      <c r="DT526" s="123"/>
      <c r="DU526" s="124"/>
      <c r="DV526" s="122">
        <v>51.31</v>
      </c>
      <c r="DW526" s="123"/>
      <c r="DX526" s="123"/>
      <c r="DY526" s="123"/>
      <c r="DZ526" s="123"/>
      <c r="EA526" s="123"/>
      <c r="EB526" s="124"/>
      <c r="EC526" s="122">
        <v>32.450000000000003</v>
      </c>
      <c r="ED526" s="123"/>
      <c r="EE526" s="123"/>
      <c r="EF526" s="123"/>
      <c r="EG526" s="123"/>
      <c r="EH526" s="123"/>
      <c r="EI526" s="124"/>
      <c r="EJ526" s="122">
        <v>31.98</v>
      </c>
      <c r="EK526" s="123"/>
      <c r="EL526" s="123"/>
      <c r="EM526" s="123"/>
      <c r="EN526" s="123"/>
      <c r="EO526" s="123"/>
      <c r="EP526" s="124"/>
      <c r="EQ526" s="122">
        <v>107.68</v>
      </c>
      <c r="ER526" s="123"/>
      <c r="ES526" s="123"/>
      <c r="ET526" s="123"/>
      <c r="EU526" s="123"/>
      <c r="EV526" s="123"/>
      <c r="EW526" s="124"/>
      <c r="EX526" s="122">
        <v>294.94</v>
      </c>
      <c r="EY526" s="123"/>
      <c r="EZ526" s="123"/>
      <c r="FA526" s="123"/>
      <c r="FB526" s="123"/>
      <c r="FC526" s="123"/>
      <c r="FD526" s="124"/>
      <c r="FE526" s="122">
        <v>158</v>
      </c>
      <c r="FF526" s="123"/>
      <c r="FG526" s="123"/>
      <c r="FH526" s="123"/>
      <c r="FI526" s="123"/>
      <c r="FJ526" s="123"/>
      <c r="FK526" s="124"/>
    </row>
    <row r="527" spans="1:167" s="2" customFormat="1" ht="15.75" customHeight="1" x14ac:dyDescent="0.2">
      <c r="A527" s="125" t="s">
        <v>111</v>
      </c>
      <c r="B527" s="125"/>
      <c r="C527" s="125"/>
      <c r="D527" s="125"/>
      <c r="E527" s="125"/>
      <c r="F527" s="125"/>
      <c r="G527" s="125"/>
      <c r="H527" s="126"/>
      <c r="I527" s="122">
        <v>6.25</v>
      </c>
      <c r="J527" s="123"/>
      <c r="K527" s="123"/>
      <c r="L527" s="123"/>
      <c r="M527" s="123"/>
      <c r="N527" s="124"/>
      <c r="O527" s="122">
        <v>16.309999999999999</v>
      </c>
      <c r="P527" s="123"/>
      <c r="Q527" s="123"/>
      <c r="R527" s="123"/>
      <c r="S527" s="123"/>
      <c r="T527" s="124"/>
      <c r="U527" s="122">
        <v>0</v>
      </c>
      <c r="V527" s="123"/>
      <c r="W527" s="123"/>
      <c r="X527" s="123"/>
      <c r="Y527" s="123"/>
      <c r="Z527" s="124"/>
      <c r="AA527" s="122">
        <v>0</v>
      </c>
      <c r="AB527" s="123"/>
      <c r="AC527" s="123"/>
      <c r="AD527" s="123"/>
      <c r="AE527" s="123"/>
      <c r="AF527" s="124"/>
      <c r="AG527" s="122">
        <v>0</v>
      </c>
      <c r="AH527" s="123"/>
      <c r="AI527" s="123"/>
      <c r="AJ527" s="123"/>
      <c r="AK527" s="123"/>
      <c r="AL527" s="124"/>
      <c r="AM527" s="122">
        <v>0</v>
      </c>
      <c r="AN527" s="123"/>
      <c r="AO527" s="123"/>
      <c r="AP527" s="123"/>
      <c r="AQ527" s="123"/>
      <c r="AR527" s="124"/>
      <c r="AS527" s="122">
        <v>0</v>
      </c>
      <c r="AT527" s="123"/>
      <c r="AU527" s="123"/>
      <c r="AV527" s="123"/>
      <c r="AW527" s="123"/>
      <c r="AX527" s="124"/>
      <c r="AY527" s="122">
        <v>0</v>
      </c>
      <c r="AZ527" s="123"/>
      <c r="BA527" s="123"/>
      <c r="BB527" s="123"/>
      <c r="BC527" s="123"/>
      <c r="BD527" s="124"/>
      <c r="BE527" s="122">
        <v>0</v>
      </c>
      <c r="BF527" s="123"/>
      <c r="BG527" s="123"/>
      <c r="BH527" s="123"/>
      <c r="BI527" s="123"/>
      <c r="BJ527" s="124"/>
      <c r="BK527" s="122">
        <v>0</v>
      </c>
      <c r="BL527" s="123"/>
      <c r="BM527" s="123"/>
      <c r="BN527" s="123"/>
      <c r="BO527" s="123"/>
      <c r="BP527" s="123"/>
      <c r="BQ527" s="124"/>
      <c r="BR527" s="122">
        <v>0</v>
      </c>
      <c r="BS527" s="123"/>
      <c r="BT527" s="123"/>
      <c r="BU527" s="123"/>
      <c r="BV527" s="123"/>
      <c r="BW527" s="123"/>
      <c r="BX527" s="124"/>
      <c r="BY527" s="122">
        <v>2.64</v>
      </c>
      <c r="BZ527" s="123"/>
      <c r="CA527" s="123"/>
      <c r="CB527" s="123"/>
      <c r="CC527" s="123"/>
      <c r="CD527" s="123"/>
      <c r="CE527" s="124"/>
      <c r="CF527" s="122">
        <v>0.89</v>
      </c>
      <c r="CG527" s="123"/>
      <c r="CH527" s="123"/>
      <c r="CI527" s="123"/>
      <c r="CJ527" s="123"/>
      <c r="CK527" s="123"/>
      <c r="CL527" s="124"/>
      <c r="CM527" s="122">
        <v>2.4</v>
      </c>
      <c r="CN527" s="123"/>
      <c r="CO527" s="123"/>
      <c r="CP527" s="123"/>
      <c r="CQ527" s="123"/>
      <c r="CR527" s="123"/>
      <c r="CS527" s="124"/>
      <c r="CT527" s="122">
        <v>0</v>
      </c>
      <c r="CU527" s="123"/>
      <c r="CV527" s="123"/>
      <c r="CW527" s="123"/>
      <c r="CX527" s="123"/>
      <c r="CY527" s="123"/>
      <c r="CZ527" s="124"/>
      <c r="DA527" s="122">
        <v>0</v>
      </c>
      <c r="DB527" s="123"/>
      <c r="DC527" s="123"/>
      <c r="DD527" s="123"/>
      <c r="DE527" s="123"/>
      <c r="DF527" s="123"/>
      <c r="DG527" s="124"/>
      <c r="DH527" s="122">
        <v>17.600000000000001</v>
      </c>
      <c r="DI527" s="123"/>
      <c r="DJ527" s="123"/>
      <c r="DK527" s="123"/>
      <c r="DL527" s="123"/>
      <c r="DM527" s="123"/>
      <c r="DN527" s="124"/>
      <c r="DO527" s="122">
        <v>0.43</v>
      </c>
      <c r="DP527" s="123"/>
      <c r="DQ527" s="123"/>
      <c r="DR527" s="123"/>
      <c r="DS527" s="123"/>
      <c r="DT527" s="123"/>
      <c r="DU527" s="124"/>
      <c r="DV527" s="122">
        <v>21.75</v>
      </c>
      <c r="DW527" s="123"/>
      <c r="DX527" s="123"/>
      <c r="DY527" s="123"/>
      <c r="DZ527" s="123"/>
      <c r="EA527" s="123"/>
      <c r="EB527" s="124"/>
      <c r="EC527" s="122">
        <v>0.54</v>
      </c>
      <c r="ED527" s="123"/>
      <c r="EE527" s="123"/>
      <c r="EF527" s="123"/>
      <c r="EG527" s="123"/>
      <c r="EH527" s="123"/>
      <c r="EI527" s="124"/>
      <c r="EJ527" s="122">
        <v>96.29</v>
      </c>
      <c r="EK527" s="123"/>
      <c r="EL527" s="123"/>
      <c r="EM527" s="123"/>
      <c r="EN527" s="123"/>
      <c r="EO527" s="123"/>
      <c r="EP527" s="124"/>
      <c r="EQ527" s="122">
        <v>220.19</v>
      </c>
      <c r="ER527" s="123"/>
      <c r="ES527" s="123"/>
      <c r="ET527" s="123"/>
      <c r="EU527" s="123"/>
      <c r="EV527" s="123"/>
      <c r="EW527" s="124"/>
      <c r="EX527" s="122">
        <v>284.51</v>
      </c>
      <c r="EY527" s="123"/>
      <c r="EZ527" s="123"/>
      <c r="FA527" s="123"/>
      <c r="FB527" s="123"/>
      <c r="FC527" s="123"/>
      <c r="FD527" s="124"/>
      <c r="FE527" s="122">
        <v>97.1</v>
      </c>
      <c r="FF527" s="123"/>
      <c r="FG527" s="123"/>
      <c r="FH527" s="123"/>
      <c r="FI527" s="123"/>
      <c r="FJ527" s="123"/>
      <c r="FK527" s="124"/>
    </row>
    <row r="528" spans="1:167" s="2" customFormat="1" ht="15.75" customHeight="1" x14ac:dyDescent="0.2">
      <c r="A528" s="125" t="s">
        <v>112</v>
      </c>
      <c r="B528" s="125"/>
      <c r="C528" s="125"/>
      <c r="D528" s="125"/>
      <c r="E528" s="125"/>
      <c r="F528" s="125"/>
      <c r="G528" s="125"/>
      <c r="H528" s="126"/>
      <c r="I528" s="122">
        <v>14.29</v>
      </c>
      <c r="J528" s="123"/>
      <c r="K528" s="123"/>
      <c r="L528" s="123"/>
      <c r="M528" s="123"/>
      <c r="N528" s="124"/>
      <c r="O528" s="122">
        <v>22.76</v>
      </c>
      <c r="P528" s="123"/>
      <c r="Q528" s="123"/>
      <c r="R528" s="123"/>
      <c r="S528" s="123"/>
      <c r="T528" s="124"/>
      <c r="U528" s="122">
        <v>7.28</v>
      </c>
      <c r="V528" s="123"/>
      <c r="W528" s="123"/>
      <c r="X528" s="123"/>
      <c r="Y528" s="123"/>
      <c r="Z528" s="124"/>
      <c r="AA528" s="122">
        <v>0</v>
      </c>
      <c r="AB528" s="123"/>
      <c r="AC528" s="123"/>
      <c r="AD528" s="123"/>
      <c r="AE528" s="123"/>
      <c r="AF528" s="124"/>
      <c r="AG528" s="122">
        <v>0</v>
      </c>
      <c r="AH528" s="123"/>
      <c r="AI528" s="123"/>
      <c r="AJ528" s="123"/>
      <c r="AK528" s="123"/>
      <c r="AL528" s="124"/>
      <c r="AM528" s="122">
        <v>0</v>
      </c>
      <c r="AN528" s="123"/>
      <c r="AO528" s="123"/>
      <c r="AP528" s="123"/>
      <c r="AQ528" s="123"/>
      <c r="AR528" s="124"/>
      <c r="AS528" s="122">
        <v>0</v>
      </c>
      <c r="AT528" s="123"/>
      <c r="AU528" s="123"/>
      <c r="AV528" s="123"/>
      <c r="AW528" s="123"/>
      <c r="AX528" s="124"/>
      <c r="AY528" s="122">
        <v>0</v>
      </c>
      <c r="AZ528" s="123"/>
      <c r="BA528" s="123"/>
      <c r="BB528" s="123"/>
      <c r="BC528" s="123"/>
      <c r="BD528" s="124"/>
      <c r="BE528" s="122">
        <v>0</v>
      </c>
      <c r="BF528" s="123"/>
      <c r="BG528" s="123"/>
      <c r="BH528" s="123"/>
      <c r="BI528" s="123"/>
      <c r="BJ528" s="124"/>
      <c r="BK528" s="122">
        <v>0</v>
      </c>
      <c r="BL528" s="123"/>
      <c r="BM528" s="123"/>
      <c r="BN528" s="123"/>
      <c r="BO528" s="123"/>
      <c r="BP528" s="123"/>
      <c r="BQ528" s="124"/>
      <c r="BR528" s="122">
        <v>0.06</v>
      </c>
      <c r="BS528" s="123"/>
      <c r="BT528" s="123"/>
      <c r="BU528" s="123"/>
      <c r="BV528" s="123"/>
      <c r="BW528" s="123"/>
      <c r="BX528" s="124"/>
      <c r="BY528" s="122">
        <v>31.58</v>
      </c>
      <c r="BZ528" s="123"/>
      <c r="CA528" s="123"/>
      <c r="CB528" s="123"/>
      <c r="CC528" s="123"/>
      <c r="CD528" s="123"/>
      <c r="CE528" s="124"/>
      <c r="CF528" s="122">
        <v>17.16</v>
      </c>
      <c r="CG528" s="123"/>
      <c r="CH528" s="123"/>
      <c r="CI528" s="123"/>
      <c r="CJ528" s="123"/>
      <c r="CK528" s="123"/>
      <c r="CL528" s="124"/>
      <c r="CM528" s="122">
        <v>20.41</v>
      </c>
      <c r="CN528" s="123"/>
      <c r="CO528" s="123"/>
      <c r="CP528" s="123"/>
      <c r="CQ528" s="123"/>
      <c r="CR528" s="123"/>
      <c r="CS528" s="124"/>
      <c r="CT528" s="122">
        <v>51.13</v>
      </c>
      <c r="CU528" s="123"/>
      <c r="CV528" s="123"/>
      <c r="CW528" s="123"/>
      <c r="CX528" s="123"/>
      <c r="CY528" s="123"/>
      <c r="CZ528" s="124"/>
      <c r="DA528" s="122">
        <v>47.38</v>
      </c>
      <c r="DB528" s="123"/>
      <c r="DC528" s="123"/>
      <c r="DD528" s="123"/>
      <c r="DE528" s="123"/>
      <c r="DF528" s="123"/>
      <c r="DG528" s="124"/>
      <c r="DH528" s="122">
        <v>82.08</v>
      </c>
      <c r="DI528" s="123"/>
      <c r="DJ528" s="123"/>
      <c r="DK528" s="123"/>
      <c r="DL528" s="123"/>
      <c r="DM528" s="123"/>
      <c r="DN528" s="124"/>
      <c r="DO528" s="122">
        <v>62.63</v>
      </c>
      <c r="DP528" s="123"/>
      <c r="DQ528" s="123"/>
      <c r="DR528" s="123"/>
      <c r="DS528" s="123"/>
      <c r="DT528" s="123"/>
      <c r="DU528" s="124"/>
      <c r="DV528" s="122">
        <v>88.19</v>
      </c>
      <c r="DW528" s="123"/>
      <c r="DX528" s="123"/>
      <c r="DY528" s="123"/>
      <c r="DZ528" s="123"/>
      <c r="EA528" s="123"/>
      <c r="EB528" s="124"/>
      <c r="EC528" s="122">
        <v>75.84</v>
      </c>
      <c r="ED528" s="123"/>
      <c r="EE528" s="123"/>
      <c r="EF528" s="123"/>
      <c r="EG528" s="123"/>
      <c r="EH528" s="123"/>
      <c r="EI528" s="124"/>
      <c r="EJ528" s="122">
        <v>44.15</v>
      </c>
      <c r="EK528" s="123"/>
      <c r="EL528" s="123"/>
      <c r="EM528" s="123"/>
      <c r="EN528" s="123"/>
      <c r="EO528" s="123"/>
      <c r="EP528" s="124"/>
      <c r="EQ528" s="122">
        <v>99.46</v>
      </c>
      <c r="ER528" s="123"/>
      <c r="ES528" s="123"/>
      <c r="ET528" s="123"/>
      <c r="EU528" s="123"/>
      <c r="EV528" s="123"/>
      <c r="EW528" s="124"/>
      <c r="EX528" s="122">
        <v>230.47</v>
      </c>
      <c r="EY528" s="123"/>
      <c r="EZ528" s="123"/>
      <c r="FA528" s="123"/>
      <c r="FB528" s="123"/>
      <c r="FC528" s="123"/>
      <c r="FD528" s="124"/>
      <c r="FE528" s="122">
        <v>240.62</v>
      </c>
      <c r="FF528" s="123"/>
      <c r="FG528" s="123"/>
      <c r="FH528" s="123"/>
      <c r="FI528" s="123"/>
      <c r="FJ528" s="123"/>
      <c r="FK528" s="124"/>
    </row>
    <row r="529" spans="1:167" s="2" customFormat="1" ht="15.75" customHeight="1" x14ac:dyDescent="0.2">
      <c r="A529" s="125" t="s">
        <v>314</v>
      </c>
      <c r="B529" s="125"/>
      <c r="C529" s="125"/>
      <c r="D529" s="125"/>
      <c r="E529" s="125"/>
      <c r="F529" s="125"/>
      <c r="G529" s="125"/>
      <c r="H529" s="126"/>
      <c r="I529" s="122">
        <v>81.099999999999994</v>
      </c>
      <c r="J529" s="123"/>
      <c r="K529" s="123"/>
      <c r="L529" s="123"/>
      <c r="M529" s="123"/>
      <c r="N529" s="124"/>
      <c r="O529" s="122">
        <v>105</v>
      </c>
      <c r="P529" s="123"/>
      <c r="Q529" s="123"/>
      <c r="R529" s="123"/>
      <c r="S529" s="123"/>
      <c r="T529" s="124"/>
      <c r="U529" s="122">
        <v>52.32</v>
      </c>
      <c r="V529" s="123"/>
      <c r="W529" s="123"/>
      <c r="X529" s="123"/>
      <c r="Y529" s="123"/>
      <c r="Z529" s="124"/>
      <c r="AA529" s="122">
        <v>0</v>
      </c>
      <c r="AB529" s="123"/>
      <c r="AC529" s="123"/>
      <c r="AD529" s="123"/>
      <c r="AE529" s="123"/>
      <c r="AF529" s="124"/>
      <c r="AG529" s="122">
        <v>0</v>
      </c>
      <c r="AH529" s="123"/>
      <c r="AI529" s="123"/>
      <c r="AJ529" s="123"/>
      <c r="AK529" s="123"/>
      <c r="AL529" s="124"/>
      <c r="AM529" s="122">
        <v>0</v>
      </c>
      <c r="AN529" s="123"/>
      <c r="AO529" s="123"/>
      <c r="AP529" s="123"/>
      <c r="AQ529" s="123"/>
      <c r="AR529" s="124"/>
      <c r="AS529" s="122">
        <v>0</v>
      </c>
      <c r="AT529" s="123"/>
      <c r="AU529" s="123"/>
      <c r="AV529" s="123"/>
      <c r="AW529" s="123"/>
      <c r="AX529" s="124"/>
      <c r="AY529" s="122">
        <v>0</v>
      </c>
      <c r="AZ529" s="123"/>
      <c r="BA529" s="123"/>
      <c r="BB529" s="123"/>
      <c r="BC529" s="123"/>
      <c r="BD529" s="124"/>
      <c r="BE529" s="122">
        <v>0</v>
      </c>
      <c r="BF529" s="123"/>
      <c r="BG529" s="123"/>
      <c r="BH529" s="123"/>
      <c r="BI529" s="123"/>
      <c r="BJ529" s="124"/>
      <c r="BK529" s="122">
        <v>0</v>
      </c>
      <c r="BL529" s="123"/>
      <c r="BM529" s="123"/>
      <c r="BN529" s="123"/>
      <c r="BO529" s="123"/>
      <c r="BP529" s="123"/>
      <c r="BQ529" s="124"/>
      <c r="BR529" s="122">
        <v>0</v>
      </c>
      <c r="BS529" s="123"/>
      <c r="BT529" s="123"/>
      <c r="BU529" s="123"/>
      <c r="BV529" s="123"/>
      <c r="BW529" s="123"/>
      <c r="BX529" s="124"/>
      <c r="BY529" s="122">
        <v>11.14</v>
      </c>
      <c r="BZ529" s="123"/>
      <c r="CA529" s="123"/>
      <c r="CB529" s="123"/>
      <c r="CC529" s="123"/>
      <c r="CD529" s="123"/>
      <c r="CE529" s="124"/>
      <c r="CF529" s="122">
        <v>0</v>
      </c>
      <c r="CG529" s="123"/>
      <c r="CH529" s="123"/>
      <c r="CI529" s="123"/>
      <c r="CJ529" s="123"/>
      <c r="CK529" s="123"/>
      <c r="CL529" s="124"/>
      <c r="CM529" s="122">
        <v>0</v>
      </c>
      <c r="CN529" s="123"/>
      <c r="CO529" s="123"/>
      <c r="CP529" s="123"/>
      <c r="CQ529" s="123"/>
      <c r="CR529" s="123"/>
      <c r="CS529" s="124"/>
      <c r="CT529" s="122">
        <v>59.66</v>
      </c>
      <c r="CU529" s="123"/>
      <c r="CV529" s="123"/>
      <c r="CW529" s="123"/>
      <c r="CX529" s="123"/>
      <c r="CY529" s="123"/>
      <c r="CZ529" s="124"/>
      <c r="DA529" s="122">
        <v>144.99</v>
      </c>
      <c r="DB529" s="123"/>
      <c r="DC529" s="123"/>
      <c r="DD529" s="123"/>
      <c r="DE529" s="123"/>
      <c r="DF529" s="123"/>
      <c r="DG529" s="124"/>
      <c r="DH529" s="122">
        <v>42.16</v>
      </c>
      <c r="DI529" s="123"/>
      <c r="DJ529" s="123"/>
      <c r="DK529" s="123"/>
      <c r="DL529" s="123"/>
      <c r="DM529" s="123"/>
      <c r="DN529" s="124"/>
      <c r="DO529" s="122">
        <v>9.74</v>
      </c>
      <c r="DP529" s="123"/>
      <c r="DQ529" s="123"/>
      <c r="DR529" s="123"/>
      <c r="DS529" s="123"/>
      <c r="DT529" s="123"/>
      <c r="DU529" s="124"/>
      <c r="DV529" s="122">
        <v>57.45</v>
      </c>
      <c r="DW529" s="123"/>
      <c r="DX529" s="123"/>
      <c r="DY529" s="123"/>
      <c r="DZ529" s="123"/>
      <c r="EA529" s="123"/>
      <c r="EB529" s="124"/>
      <c r="EC529" s="122">
        <v>30.94</v>
      </c>
      <c r="ED529" s="123"/>
      <c r="EE529" s="123"/>
      <c r="EF529" s="123"/>
      <c r="EG529" s="123"/>
      <c r="EH529" s="123"/>
      <c r="EI529" s="124"/>
      <c r="EJ529" s="122">
        <v>0</v>
      </c>
      <c r="EK529" s="123"/>
      <c r="EL529" s="123"/>
      <c r="EM529" s="123"/>
      <c r="EN529" s="123"/>
      <c r="EO529" s="123"/>
      <c r="EP529" s="124"/>
      <c r="EQ529" s="122">
        <v>99.38</v>
      </c>
      <c r="ER529" s="123"/>
      <c r="ES529" s="123"/>
      <c r="ET529" s="123"/>
      <c r="EU529" s="123"/>
      <c r="EV529" s="123"/>
      <c r="EW529" s="124"/>
      <c r="EX529" s="122">
        <v>134.97999999999999</v>
      </c>
      <c r="EY529" s="123"/>
      <c r="EZ529" s="123"/>
      <c r="FA529" s="123"/>
      <c r="FB529" s="123"/>
      <c r="FC529" s="123"/>
      <c r="FD529" s="124"/>
      <c r="FE529" s="122">
        <v>179.29</v>
      </c>
      <c r="FF529" s="123"/>
      <c r="FG529" s="123"/>
      <c r="FH529" s="123"/>
      <c r="FI529" s="123"/>
      <c r="FJ529" s="123"/>
      <c r="FK529" s="124"/>
    </row>
    <row r="530" spans="1:167" s="2" customFormat="1" ht="15.75" customHeight="1" x14ac:dyDescent="0.2">
      <c r="A530" s="125" t="s">
        <v>315</v>
      </c>
      <c r="B530" s="125"/>
      <c r="C530" s="125"/>
      <c r="D530" s="125"/>
      <c r="E530" s="125"/>
      <c r="F530" s="125"/>
      <c r="G530" s="125"/>
      <c r="H530" s="126"/>
      <c r="I530" s="122">
        <v>11.85</v>
      </c>
      <c r="J530" s="123"/>
      <c r="K530" s="123"/>
      <c r="L530" s="123"/>
      <c r="M530" s="123"/>
      <c r="N530" s="124"/>
      <c r="O530" s="122">
        <v>0</v>
      </c>
      <c r="P530" s="123"/>
      <c r="Q530" s="123"/>
      <c r="R530" s="123"/>
      <c r="S530" s="123"/>
      <c r="T530" s="124"/>
      <c r="U530" s="122">
        <v>0</v>
      </c>
      <c r="V530" s="123"/>
      <c r="W530" s="123"/>
      <c r="X530" s="123"/>
      <c r="Y530" s="123"/>
      <c r="Z530" s="124"/>
      <c r="AA530" s="122">
        <v>0</v>
      </c>
      <c r="AB530" s="123"/>
      <c r="AC530" s="123"/>
      <c r="AD530" s="123"/>
      <c r="AE530" s="123"/>
      <c r="AF530" s="124"/>
      <c r="AG530" s="122">
        <v>0.41</v>
      </c>
      <c r="AH530" s="123"/>
      <c r="AI530" s="123"/>
      <c r="AJ530" s="123"/>
      <c r="AK530" s="123"/>
      <c r="AL530" s="124"/>
      <c r="AM530" s="122">
        <v>0</v>
      </c>
      <c r="AN530" s="123"/>
      <c r="AO530" s="123"/>
      <c r="AP530" s="123"/>
      <c r="AQ530" s="123"/>
      <c r="AR530" s="124"/>
      <c r="AS530" s="122">
        <v>0</v>
      </c>
      <c r="AT530" s="123"/>
      <c r="AU530" s="123"/>
      <c r="AV530" s="123"/>
      <c r="AW530" s="123"/>
      <c r="AX530" s="124"/>
      <c r="AY530" s="122">
        <v>0</v>
      </c>
      <c r="AZ530" s="123"/>
      <c r="BA530" s="123"/>
      <c r="BB530" s="123"/>
      <c r="BC530" s="123"/>
      <c r="BD530" s="124"/>
      <c r="BE530" s="122">
        <v>0</v>
      </c>
      <c r="BF530" s="123"/>
      <c r="BG530" s="123"/>
      <c r="BH530" s="123"/>
      <c r="BI530" s="123"/>
      <c r="BJ530" s="124"/>
      <c r="BK530" s="122">
        <v>0</v>
      </c>
      <c r="BL530" s="123"/>
      <c r="BM530" s="123"/>
      <c r="BN530" s="123"/>
      <c r="BO530" s="123"/>
      <c r="BP530" s="123"/>
      <c r="BQ530" s="124"/>
      <c r="BR530" s="122">
        <v>0</v>
      </c>
      <c r="BS530" s="123"/>
      <c r="BT530" s="123"/>
      <c r="BU530" s="123"/>
      <c r="BV530" s="123"/>
      <c r="BW530" s="123"/>
      <c r="BX530" s="124"/>
      <c r="BY530" s="122">
        <v>0</v>
      </c>
      <c r="BZ530" s="123"/>
      <c r="CA530" s="123"/>
      <c r="CB530" s="123"/>
      <c r="CC530" s="123"/>
      <c r="CD530" s="123"/>
      <c r="CE530" s="124"/>
      <c r="CF530" s="122">
        <v>0</v>
      </c>
      <c r="CG530" s="123"/>
      <c r="CH530" s="123"/>
      <c r="CI530" s="123"/>
      <c r="CJ530" s="123"/>
      <c r="CK530" s="123"/>
      <c r="CL530" s="124"/>
      <c r="CM530" s="122">
        <v>0</v>
      </c>
      <c r="CN530" s="123"/>
      <c r="CO530" s="123"/>
      <c r="CP530" s="123"/>
      <c r="CQ530" s="123"/>
      <c r="CR530" s="123"/>
      <c r="CS530" s="124"/>
      <c r="CT530" s="122">
        <v>0</v>
      </c>
      <c r="CU530" s="123"/>
      <c r="CV530" s="123"/>
      <c r="CW530" s="123"/>
      <c r="CX530" s="123"/>
      <c r="CY530" s="123"/>
      <c r="CZ530" s="124"/>
      <c r="DA530" s="122">
        <v>0</v>
      </c>
      <c r="DB530" s="123"/>
      <c r="DC530" s="123"/>
      <c r="DD530" s="123"/>
      <c r="DE530" s="123"/>
      <c r="DF530" s="123"/>
      <c r="DG530" s="124"/>
      <c r="DH530" s="122">
        <v>4.84</v>
      </c>
      <c r="DI530" s="123"/>
      <c r="DJ530" s="123"/>
      <c r="DK530" s="123"/>
      <c r="DL530" s="123"/>
      <c r="DM530" s="123"/>
      <c r="DN530" s="124"/>
      <c r="DO530" s="122">
        <v>5.82</v>
      </c>
      <c r="DP530" s="123"/>
      <c r="DQ530" s="123"/>
      <c r="DR530" s="123"/>
      <c r="DS530" s="123"/>
      <c r="DT530" s="123"/>
      <c r="DU530" s="124"/>
      <c r="DV530" s="122">
        <v>0.76</v>
      </c>
      <c r="DW530" s="123"/>
      <c r="DX530" s="123"/>
      <c r="DY530" s="123"/>
      <c r="DZ530" s="123"/>
      <c r="EA530" s="123"/>
      <c r="EB530" s="124"/>
      <c r="EC530" s="122">
        <v>0</v>
      </c>
      <c r="ED530" s="123"/>
      <c r="EE530" s="123"/>
      <c r="EF530" s="123"/>
      <c r="EG530" s="123"/>
      <c r="EH530" s="123"/>
      <c r="EI530" s="124"/>
      <c r="EJ530" s="122">
        <v>0</v>
      </c>
      <c r="EK530" s="123"/>
      <c r="EL530" s="123"/>
      <c r="EM530" s="123"/>
      <c r="EN530" s="123"/>
      <c r="EO530" s="123"/>
      <c r="EP530" s="124"/>
      <c r="EQ530" s="122">
        <v>0.39</v>
      </c>
      <c r="ER530" s="123"/>
      <c r="ES530" s="123"/>
      <c r="ET530" s="123"/>
      <c r="EU530" s="123"/>
      <c r="EV530" s="123"/>
      <c r="EW530" s="124"/>
      <c r="EX530" s="122">
        <v>5.63</v>
      </c>
      <c r="EY530" s="123"/>
      <c r="EZ530" s="123"/>
      <c r="FA530" s="123"/>
      <c r="FB530" s="123"/>
      <c r="FC530" s="123"/>
      <c r="FD530" s="124"/>
      <c r="FE530" s="122">
        <v>6.35</v>
      </c>
      <c r="FF530" s="123"/>
      <c r="FG530" s="123"/>
      <c r="FH530" s="123"/>
      <c r="FI530" s="123"/>
      <c r="FJ530" s="123"/>
      <c r="FK530" s="124"/>
    </row>
    <row r="531" spans="1:167" s="2" customFormat="1" ht="15.75" customHeight="1" x14ac:dyDescent="0.2">
      <c r="A531" s="125" t="s">
        <v>318</v>
      </c>
      <c r="B531" s="125"/>
      <c r="C531" s="125"/>
      <c r="D531" s="125"/>
      <c r="E531" s="125"/>
      <c r="F531" s="125"/>
      <c r="G531" s="125"/>
      <c r="H531" s="126"/>
      <c r="I531" s="122">
        <v>82.08</v>
      </c>
      <c r="J531" s="123"/>
      <c r="K531" s="123"/>
      <c r="L531" s="123"/>
      <c r="M531" s="123"/>
      <c r="N531" s="124"/>
      <c r="O531" s="122">
        <v>21.34</v>
      </c>
      <c r="P531" s="123"/>
      <c r="Q531" s="123"/>
      <c r="R531" s="123"/>
      <c r="S531" s="123"/>
      <c r="T531" s="124"/>
      <c r="U531" s="122">
        <v>21.34</v>
      </c>
      <c r="V531" s="123"/>
      <c r="W531" s="123"/>
      <c r="X531" s="123"/>
      <c r="Y531" s="123"/>
      <c r="Z531" s="124"/>
      <c r="AA531" s="122">
        <v>4.05</v>
      </c>
      <c r="AB531" s="123"/>
      <c r="AC531" s="123"/>
      <c r="AD531" s="123"/>
      <c r="AE531" s="123"/>
      <c r="AF531" s="124"/>
      <c r="AG531" s="122">
        <v>0</v>
      </c>
      <c r="AH531" s="123"/>
      <c r="AI531" s="123"/>
      <c r="AJ531" s="123"/>
      <c r="AK531" s="123"/>
      <c r="AL531" s="124"/>
      <c r="AM531" s="122">
        <v>0</v>
      </c>
      <c r="AN531" s="123"/>
      <c r="AO531" s="123"/>
      <c r="AP531" s="123"/>
      <c r="AQ531" s="123"/>
      <c r="AR531" s="124"/>
      <c r="AS531" s="122">
        <v>0</v>
      </c>
      <c r="AT531" s="123"/>
      <c r="AU531" s="123"/>
      <c r="AV531" s="123"/>
      <c r="AW531" s="123"/>
      <c r="AX531" s="124"/>
      <c r="AY531" s="122">
        <v>0</v>
      </c>
      <c r="AZ531" s="123"/>
      <c r="BA531" s="123"/>
      <c r="BB531" s="123"/>
      <c r="BC531" s="123"/>
      <c r="BD531" s="124"/>
      <c r="BE531" s="122">
        <v>0</v>
      </c>
      <c r="BF531" s="123"/>
      <c r="BG531" s="123"/>
      <c r="BH531" s="123"/>
      <c r="BI531" s="123"/>
      <c r="BJ531" s="124"/>
      <c r="BK531" s="122">
        <v>0</v>
      </c>
      <c r="BL531" s="123"/>
      <c r="BM531" s="123"/>
      <c r="BN531" s="123"/>
      <c r="BO531" s="123"/>
      <c r="BP531" s="123"/>
      <c r="BQ531" s="124"/>
      <c r="BR531" s="122">
        <v>0</v>
      </c>
      <c r="BS531" s="123"/>
      <c r="BT531" s="123"/>
      <c r="BU531" s="123"/>
      <c r="BV531" s="123"/>
      <c r="BW531" s="123"/>
      <c r="BX531" s="124"/>
      <c r="BY531" s="122">
        <v>0</v>
      </c>
      <c r="BZ531" s="123"/>
      <c r="CA531" s="123"/>
      <c r="CB531" s="123"/>
      <c r="CC531" s="123"/>
      <c r="CD531" s="123"/>
      <c r="CE531" s="124"/>
      <c r="CF531" s="122">
        <v>0</v>
      </c>
      <c r="CG531" s="123"/>
      <c r="CH531" s="123"/>
      <c r="CI531" s="123"/>
      <c r="CJ531" s="123"/>
      <c r="CK531" s="123"/>
      <c r="CL531" s="124"/>
      <c r="CM531" s="122">
        <v>0</v>
      </c>
      <c r="CN531" s="123"/>
      <c r="CO531" s="123"/>
      <c r="CP531" s="123"/>
      <c r="CQ531" s="123"/>
      <c r="CR531" s="123"/>
      <c r="CS531" s="124"/>
      <c r="CT531" s="122">
        <v>0.14000000000000001</v>
      </c>
      <c r="CU531" s="123"/>
      <c r="CV531" s="123"/>
      <c r="CW531" s="123"/>
      <c r="CX531" s="123"/>
      <c r="CY531" s="123"/>
      <c r="CZ531" s="124"/>
      <c r="DA531" s="122">
        <v>0.06</v>
      </c>
      <c r="DB531" s="123"/>
      <c r="DC531" s="123"/>
      <c r="DD531" s="123"/>
      <c r="DE531" s="123"/>
      <c r="DF531" s="123"/>
      <c r="DG531" s="124"/>
      <c r="DH531" s="122">
        <v>73.19</v>
      </c>
      <c r="DI531" s="123"/>
      <c r="DJ531" s="123"/>
      <c r="DK531" s="123"/>
      <c r="DL531" s="123"/>
      <c r="DM531" s="123"/>
      <c r="DN531" s="124"/>
      <c r="DO531" s="122">
        <v>60.96</v>
      </c>
      <c r="DP531" s="123"/>
      <c r="DQ531" s="123"/>
      <c r="DR531" s="123"/>
      <c r="DS531" s="123"/>
      <c r="DT531" s="123"/>
      <c r="DU531" s="124"/>
      <c r="DV531" s="122">
        <v>101.86</v>
      </c>
      <c r="DW531" s="123"/>
      <c r="DX531" s="123"/>
      <c r="DY531" s="123"/>
      <c r="DZ531" s="123"/>
      <c r="EA531" s="123"/>
      <c r="EB531" s="124"/>
      <c r="EC531" s="122">
        <v>0.24</v>
      </c>
      <c r="ED531" s="123"/>
      <c r="EE531" s="123"/>
      <c r="EF531" s="123"/>
      <c r="EG531" s="123"/>
      <c r="EH531" s="123"/>
      <c r="EI531" s="124"/>
      <c r="EJ531" s="122">
        <v>0</v>
      </c>
      <c r="EK531" s="123"/>
      <c r="EL531" s="123"/>
      <c r="EM531" s="123"/>
      <c r="EN531" s="123"/>
      <c r="EO531" s="123"/>
      <c r="EP531" s="124"/>
      <c r="EQ531" s="122">
        <v>0.02</v>
      </c>
      <c r="ER531" s="123"/>
      <c r="ES531" s="123"/>
      <c r="ET531" s="123"/>
      <c r="EU531" s="123"/>
      <c r="EV531" s="123"/>
      <c r="EW531" s="124"/>
      <c r="EX531" s="122">
        <v>0.06</v>
      </c>
      <c r="EY531" s="123"/>
      <c r="EZ531" s="123"/>
      <c r="FA531" s="123"/>
      <c r="FB531" s="123"/>
      <c r="FC531" s="123"/>
      <c r="FD531" s="124"/>
      <c r="FE531" s="122">
        <v>84.6</v>
      </c>
      <c r="FF531" s="123"/>
      <c r="FG531" s="123"/>
      <c r="FH531" s="123"/>
      <c r="FI531" s="123"/>
      <c r="FJ531" s="123"/>
      <c r="FK531" s="124"/>
    </row>
    <row r="532" spans="1:167" ht="12" customHeight="1" x14ac:dyDescent="0.25"/>
    <row r="533" spans="1:167" ht="32.25" customHeight="1" x14ac:dyDescent="0.25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0"/>
      <c r="AJ533" s="130"/>
      <c r="AK533" s="130"/>
      <c r="AL533" s="130"/>
      <c r="AM533" s="130"/>
      <c r="AN533" s="130"/>
      <c r="AO533" s="130"/>
      <c r="AP533" s="130"/>
      <c r="AQ533" s="130"/>
      <c r="AR533" s="130"/>
      <c r="AS533" s="130"/>
      <c r="AT533" s="130"/>
      <c r="AU533" s="130"/>
      <c r="AV533" s="130"/>
      <c r="AW533" s="130"/>
      <c r="AX533" s="130"/>
      <c r="AY533" s="130"/>
      <c r="AZ533" s="130"/>
      <c r="BA533" s="130"/>
      <c r="BB533" s="130"/>
      <c r="BC533" s="130"/>
      <c r="BD533" s="130"/>
      <c r="BE533" s="130"/>
      <c r="BF533" s="130"/>
      <c r="BG533" s="130"/>
      <c r="BH533" s="130"/>
      <c r="BI533" s="130"/>
      <c r="BJ533" s="130"/>
      <c r="BK533" s="130"/>
      <c r="BL533" s="130"/>
      <c r="BM533" s="130"/>
      <c r="BN533" s="130"/>
      <c r="BO533" s="130"/>
      <c r="BP533" s="130"/>
      <c r="BQ533" s="130"/>
      <c r="BR533" s="130"/>
      <c r="BS533" s="130"/>
      <c r="BT533" s="130"/>
      <c r="BU533" s="130"/>
      <c r="BV533" s="130"/>
      <c r="BW533" s="130"/>
      <c r="BX533" s="130"/>
      <c r="BY533" s="130"/>
      <c r="BZ533" s="130"/>
      <c r="CA533" s="130"/>
      <c r="CB533" s="130"/>
      <c r="CC533" s="130"/>
      <c r="CD533" s="130"/>
      <c r="CE533" s="130"/>
      <c r="CF533" s="130"/>
      <c r="CG533" s="130"/>
      <c r="CH533" s="130"/>
      <c r="CI533" s="130"/>
      <c r="CJ533" s="130"/>
      <c r="CK533" s="130"/>
      <c r="CL533" s="130"/>
      <c r="CM533" s="130"/>
      <c r="CN533" s="130"/>
      <c r="CO533" s="130"/>
      <c r="CP533" s="130"/>
      <c r="CQ533" s="130"/>
      <c r="CR533" s="130"/>
      <c r="CS533" s="130"/>
      <c r="CT533" s="130"/>
      <c r="CU533" s="130"/>
      <c r="CV533" s="130"/>
      <c r="CW533" s="130"/>
      <c r="CX533" s="130"/>
      <c r="CY533" s="130"/>
      <c r="CZ533" s="130"/>
      <c r="DA533" s="130"/>
      <c r="DB533" s="130"/>
      <c r="DC533" s="130"/>
      <c r="DD533" s="130"/>
      <c r="DE533" s="130"/>
      <c r="DF533" s="130"/>
      <c r="DG533" s="130"/>
      <c r="DH533" s="130"/>
      <c r="DI533" s="130"/>
      <c r="DJ533" s="130"/>
      <c r="DK533" s="130"/>
      <c r="DL533" s="130"/>
      <c r="DM533" s="130"/>
      <c r="DN533" s="130"/>
      <c r="DO533" s="130"/>
      <c r="DP533" s="130"/>
      <c r="DQ533" s="130"/>
      <c r="DR533" s="130"/>
      <c r="DS533" s="130"/>
      <c r="DT533" s="130"/>
      <c r="DU533" s="130"/>
      <c r="DV533" s="130"/>
      <c r="DW533" s="130"/>
      <c r="DX533" s="131"/>
      <c r="DY533" s="132" t="s">
        <v>122</v>
      </c>
      <c r="DZ533" s="130"/>
      <c r="EA533" s="130"/>
      <c r="EB533" s="130"/>
      <c r="EC533" s="130"/>
      <c r="ED533" s="130"/>
      <c r="EE533" s="130"/>
      <c r="EF533" s="130"/>
      <c r="EG533" s="130"/>
      <c r="EH533" s="130"/>
      <c r="EI533" s="130"/>
      <c r="EJ533" s="130"/>
      <c r="EK533" s="130"/>
      <c r="EL533" s="130"/>
      <c r="EM533" s="130"/>
      <c r="EN533" s="130"/>
      <c r="EO533" s="130"/>
      <c r="EP533" s="130"/>
      <c r="EQ533" s="130"/>
      <c r="ER533" s="130"/>
      <c r="ES533" s="130"/>
      <c r="ET533" s="130"/>
      <c r="EU533" s="130"/>
      <c r="EV533" s="130"/>
      <c r="EW533" s="130"/>
      <c r="EX533" s="130"/>
      <c r="EY533" s="130"/>
      <c r="EZ533" s="130"/>
      <c r="FA533" s="130"/>
      <c r="FB533" s="130"/>
      <c r="FC533" s="130"/>
      <c r="FD533" s="130"/>
      <c r="FE533" s="130"/>
      <c r="FF533" s="130"/>
      <c r="FG533" s="130"/>
      <c r="FH533" s="130"/>
      <c r="FI533" s="130"/>
      <c r="FJ533" s="130"/>
      <c r="FK533" s="131"/>
    </row>
    <row r="534" spans="1:167" x14ac:dyDescent="0.25">
      <c r="A534" s="133" t="s">
        <v>123</v>
      </c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3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  <c r="BA534" s="133"/>
      <c r="BB534" s="133"/>
      <c r="BC534" s="133"/>
      <c r="BD534" s="133"/>
      <c r="BE534" s="133"/>
      <c r="BF534" s="133"/>
      <c r="BG534" s="133"/>
      <c r="BH534" s="133"/>
      <c r="BI534" s="133"/>
      <c r="BJ534" s="133"/>
      <c r="BK534" s="133"/>
      <c r="BL534" s="133"/>
      <c r="BM534" s="133"/>
      <c r="BN534" s="133"/>
      <c r="BO534" s="133"/>
      <c r="BP534" s="133"/>
      <c r="BQ534" s="133"/>
      <c r="BR534" s="133"/>
      <c r="BS534" s="133"/>
      <c r="BT534" s="133"/>
      <c r="BU534" s="133"/>
      <c r="BV534" s="133"/>
      <c r="BW534" s="133"/>
      <c r="BX534" s="133"/>
      <c r="BY534" s="133"/>
      <c r="BZ534" s="133"/>
      <c r="CA534" s="133"/>
      <c r="CB534" s="133"/>
      <c r="CC534" s="133"/>
      <c r="CD534" s="133"/>
      <c r="CE534" s="133"/>
      <c r="CF534" s="133"/>
      <c r="CG534" s="133"/>
      <c r="CH534" s="133"/>
      <c r="CI534" s="133"/>
      <c r="CJ534" s="133"/>
      <c r="CK534" s="133"/>
      <c r="CL534" s="133"/>
      <c r="CM534" s="133"/>
      <c r="CN534" s="133"/>
      <c r="CO534" s="133"/>
      <c r="CP534" s="133"/>
      <c r="CQ534" s="133"/>
      <c r="CR534" s="133"/>
      <c r="CS534" s="133"/>
      <c r="CT534" s="133"/>
      <c r="CU534" s="133"/>
      <c r="CV534" s="133"/>
      <c r="CW534" s="133"/>
      <c r="CX534" s="133"/>
      <c r="CY534" s="133"/>
      <c r="CZ534" s="133"/>
      <c r="DA534" s="133"/>
      <c r="DB534" s="133"/>
      <c r="DC534" s="133"/>
      <c r="DD534" s="133"/>
      <c r="DE534" s="133"/>
      <c r="DF534" s="133"/>
      <c r="DG534" s="133"/>
      <c r="DH534" s="133"/>
      <c r="DI534" s="133"/>
      <c r="DJ534" s="133"/>
      <c r="DK534" s="133"/>
      <c r="DL534" s="133"/>
      <c r="DM534" s="133"/>
      <c r="DN534" s="133"/>
      <c r="DO534" s="133"/>
      <c r="DP534" s="133"/>
      <c r="DQ534" s="133"/>
      <c r="DR534" s="133"/>
      <c r="DS534" s="133"/>
      <c r="DT534" s="133"/>
      <c r="DU534" s="133"/>
      <c r="DV534" s="133"/>
      <c r="DW534" s="133"/>
      <c r="DX534" s="134"/>
      <c r="DY534" s="135">
        <v>1.08</v>
      </c>
      <c r="DZ534" s="136"/>
      <c r="EA534" s="136"/>
      <c r="EB534" s="136"/>
      <c r="EC534" s="136"/>
      <c r="ED534" s="136"/>
      <c r="EE534" s="136"/>
      <c r="EF534" s="136"/>
      <c r="EG534" s="136"/>
      <c r="EH534" s="136"/>
      <c r="EI534" s="136"/>
      <c r="EJ534" s="136"/>
      <c r="EK534" s="136"/>
      <c r="EL534" s="136"/>
      <c r="EM534" s="136"/>
      <c r="EN534" s="136"/>
      <c r="EO534" s="136"/>
      <c r="EP534" s="136"/>
      <c r="EQ534" s="136"/>
      <c r="ER534" s="136"/>
      <c r="ES534" s="136"/>
      <c r="ET534" s="136"/>
      <c r="EU534" s="136"/>
      <c r="EV534" s="136"/>
      <c r="EW534" s="136"/>
      <c r="EX534" s="136"/>
      <c r="EY534" s="136"/>
      <c r="EZ534" s="136"/>
      <c r="FA534" s="136"/>
      <c r="FB534" s="136"/>
      <c r="FC534" s="136"/>
      <c r="FD534" s="136"/>
      <c r="FE534" s="136"/>
      <c r="FF534" s="136"/>
      <c r="FG534" s="136"/>
      <c r="FH534" s="136"/>
      <c r="FI534" s="136"/>
      <c r="FJ534" s="136"/>
      <c r="FK534" s="137"/>
    </row>
    <row r="535" spans="1:167" ht="32.25" customHeight="1" x14ac:dyDescent="0.25">
      <c r="A535" s="133" t="s">
        <v>124</v>
      </c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3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  <c r="BA535" s="133"/>
      <c r="BB535" s="133"/>
      <c r="BC535" s="133"/>
      <c r="BD535" s="133"/>
      <c r="BE535" s="133"/>
      <c r="BF535" s="133"/>
      <c r="BG535" s="133"/>
      <c r="BH535" s="133"/>
      <c r="BI535" s="133"/>
      <c r="BJ535" s="133"/>
      <c r="BK535" s="133"/>
      <c r="BL535" s="133"/>
      <c r="BM535" s="133"/>
      <c r="BN535" s="133"/>
      <c r="BO535" s="133"/>
      <c r="BP535" s="133"/>
      <c r="BQ535" s="133"/>
      <c r="BR535" s="133"/>
      <c r="BS535" s="133"/>
      <c r="BT535" s="133"/>
      <c r="BU535" s="133"/>
      <c r="BV535" s="133"/>
      <c r="BW535" s="133"/>
      <c r="BX535" s="133"/>
      <c r="BY535" s="133"/>
      <c r="BZ535" s="133"/>
      <c r="CA535" s="133"/>
      <c r="CB535" s="133"/>
      <c r="CC535" s="133"/>
      <c r="CD535" s="133"/>
      <c r="CE535" s="133"/>
      <c r="CF535" s="133"/>
      <c r="CG535" s="133"/>
      <c r="CH535" s="133"/>
      <c r="CI535" s="133"/>
      <c r="CJ535" s="133"/>
      <c r="CK535" s="133"/>
      <c r="CL535" s="133"/>
      <c r="CM535" s="133"/>
      <c r="CN535" s="133"/>
      <c r="CO535" s="133"/>
      <c r="CP535" s="133"/>
      <c r="CQ535" s="133"/>
      <c r="CR535" s="133"/>
      <c r="CS535" s="133"/>
      <c r="CT535" s="133"/>
      <c r="CU535" s="133"/>
      <c r="CV535" s="133"/>
      <c r="CW535" s="133"/>
      <c r="CX535" s="133"/>
      <c r="CY535" s="133"/>
      <c r="CZ535" s="133"/>
      <c r="DA535" s="133"/>
      <c r="DB535" s="133"/>
      <c r="DC535" s="133"/>
      <c r="DD535" s="133"/>
      <c r="DE535" s="133"/>
      <c r="DF535" s="133"/>
      <c r="DG535" s="133"/>
      <c r="DH535" s="133"/>
      <c r="DI535" s="133"/>
      <c r="DJ535" s="133"/>
      <c r="DK535" s="133"/>
      <c r="DL535" s="133"/>
      <c r="DM535" s="133"/>
      <c r="DN535" s="133"/>
      <c r="DO535" s="133"/>
      <c r="DP535" s="133"/>
      <c r="DQ535" s="133"/>
      <c r="DR535" s="133"/>
      <c r="DS535" s="133"/>
      <c r="DT535" s="133"/>
      <c r="DU535" s="133"/>
      <c r="DV535" s="133"/>
      <c r="DW535" s="133"/>
      <c r="DX535" s="134"/>
      <c r="DY535" s="135">
        <v>255.22</v>
      </c>
      <c r="DZ535" s="136"/>
      <c r="EA535" s="136"/>
      <c r="EB535" s="136"/>
      <c r="EC535" s="136"/>
      <c r="ED535" s="136"/>
      <c r="EE535" s="136"/>
      <c r="EF535" s="136"/>
      <c r="EG535" s="136"/>
      <c r="EH535" s="136"/>
      <c r="EI535" s="136"/>
      <c r="EJ535" s="136"/>
      <c r="EK535" s="136"/>
      <c r="EL535" s="136"/>
      <c r="EM535" s="136"/>
      <c r="EN535" s="136"/>
      <c r="EO535" s="136"/>
      <c r="EP535" s="136"/>
      <c r="EQ535" s="136"/>
      <c r="ER535" s="136"/>
      <c r="ES535" s="136"/>
      <c r="ET535" s="136"/>
      <c r="EU535" s="136"/>
      <c r="EV535" s="136"/>
      <c r="EW535" s="136"/>
      <c r="EX535" s="136"/>
      <c r="EY535" s="136"/>
      <c r="EZ535" s="136"/>
      <c r="FA535" s="136"/>
      <c r="FB535" s="136"/>
      <c r="FC535" s="136"/>
      <c r="FD535" s="136"/>
      <c r="FE535" s="136"/>
      <c r="FF535" s="136"/>
      <c r="FG535" s="136"/>
      <c r="FH535" s="136"/>
      <c r="FI535" s="136"/>
      <c r="FJ535" s="136"/>
      <c r="FK535" s="137"/>
    </row>
    <row r="536" spans="1:167" ht="15.75" customHeight="1" x14ac:dyDescent="0.25"/>
    <row r="537" spans="1:167" ht="15.75" customHeight="1" x14ac:dyDescent="0.25">
      <c r="A537" s="6" t="s">
        <v>131</v>
      </c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38">
        <v>334402.36564748001</v>
      </c>
      <c r="EG537" s="138"/>
      <c r="EH537" s="138"/>
      <c r="EI537" s="138"/>
      <c r="EJ537" s="138"/>
      <c r="EK537" s="138"/>
      <c r="EL537" s="138"/>
      <c r="EM537" s="138"/>
      <c r="EN537" s="138"/>
      <c r="EO537" s="138"/>
      <c r="EP537" s="138"/>
      <c r="EQ537" s="138"/>
      <c r="ER537" s="138"/>
      <c r="ES537" s="138"/>
      <c r="ET537" s="138"/>
      <c r="EU537" s="138"/>
      <c r="EV537" s="15" t="s">
        <v>116</v>
      </c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</row>
    <row r="538" spans="1:167" ht="6" customHeight="1" x14ac:dyDescent="0.25"/>
    <row r="539" spans="1:167" ht="62.25" customHeight="1" x14ac:dyDescent="0.25">
      <c r="A539" s="139" t="s">
        <v>125</v>
      </c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  <c r="AA539" s="139"/>
      <c r="AB539" s="139"/>
      <c r="AC539" s="139"/>
      <c r="AD539" s="139"/>
      <c r="AE539" s="139"/>
      <c r="AF539" s="139"/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  <c r="AV539" s="139"/>
      <c r="AW539" s="139"/>
      <c r="AX539" s="139"/>
      <c r="AY539" s="139"/>
      <c r="AZ539" s="139"/>
      <c r="BA539" s="139"/>
      <c r="BB539" s="139"/>
      <c r="BC539" s="139"/>
      <c r="BD539" s="139"/>
      <c r="BE539" s="139"/>
      <c r="BF539" s="139"/>
      <c r="BG539" s="139"/>
      <c r="BH539" s="139"/>
      <c r="BI539" s="139"/>
      <c r="BJ539" s="139"/>
      <c r="BK539" s="139"/>
      <c r="BL539" s="139"/>
      <c r="BM539" s="139"/>
      <c r="BN539" s="139"/>
      <c r="BO539" s="139"/>
      <c r="BP539" s="139"/>
      <c r="BQ539" s="139"/>
      <c r="BR539" s="139"/>
      <c r="BS539" s="139"/>
      <c r="BT539" s="139"/>
      <c r="BU539" s="139"/>
      <c r="BV539" s="139"/>
      <c r="BW539" s="139"/>
      <c r="BX539" s="139"/>
      <c r="BY539" s="139"/>
      <c r="BZ539" s="139"/>
      <c r="CA539" s="139"/>
      <c r="CB539" s="139"/>
      <c r="CC539" s="139"/>
      <c r="CD539" s="139"/>
      <c r="CE539" s="139"/>
      <c r="CF539" s="139"/>
      <c r="CG539" s="139"/>
      <c r="CH539" s="139"/>
      <c r="CI539" s="139"/>
      <c r="CJ539" s="139"/>
      <c r="CK539" s="139"/>
      <c r="CL539" s="139"/>
      <c r="CM539" s="139"/>
      <c r="CN539" s="139"/>
      <c r="CO539" s="139"/>
      <c r="CP539" s="139"/>
      <c r="CQ539" s="139"/>
      <c r="CR539" s="139"/>
      <c r="CS539" s="139"/>
      <c r="CT539" s="139"/>
      <c r="CU539" s="139"/>
      <c r="CV539" s="139"/>
      <c r="CW539" s="139"/>
      <c r="CX539" s="139"/>
      <c r="CY539" s="139"/>
      <c r="CZ539" s="139"/>
      <c r="DA539" s="139"/>
      <c r="DB539" s="139"/>
      <c r="DC539" s="139"/>
      <c r="DD539" s="139"/>
      <c r="DE539" s="139"/>
      <c r="DF539" s="139"/>
      <c r="DG539" s="139"/>
      <c r="DH539" s="139"/>
      <c r="DI539" s="139"/>
      <c r="DJ539" s="139"/>
      <c r="DK539" s="139"/>
      <c r="DL539" s="139"/>
      <c r="DM539" s="139"/>
      <c r="DN539" s="139"/>
      <c r="DO539" s="139"/>
      <c r="DP539" s="139"/>
      <c r="DQ539" s="139"/>
      <c r="DR539" s="139"/>
      <c r="DS539" s="139"/>
      <c r="DT539" s="139"/>
      <c r="DU539" s="139"/>
      <c r="DV539" s="139"/>
      <c r="DW539" s="139"/>
      <c r="DX539" s="139"/>
      <c r="DY539" s="139"/>
      <c r="DZ539" s="139"/>
      <c r="EA539" s="139"/>
      <c r="EB539" s="139"/>
      <c r="EC539" s="139"/>
      <c r="ED539" s="139"/>
      <c r="EE539" s="139"/>
      <c r="EF539" s="139"/>
      <c r="EG539" s="139"/>
      <c r="EH539" s="139"/>
      <c r="EI539" s="139"/>
      <c r="EJ539" s="139"/>
      <c r="EK539" s="139"/>
      <c r="EL539" s="139"/>
      <c r="EM539" s="139"/>
      <c r="EN539" s="139"/>
      <c r="EO539" s="139"/>
      <c r="EP539" s="139"/>
      <c r="EQ539" s="139"/>
      <c r="ER539" s="139"/>
      <c r="ES539" s="139"/>
      <c r="ET539" s="139"/>
      <c r="EU539" s="139"/>
      <c r="EV539" s="139"/>
      <c r="EW539" s="139"/>
      <c r="EX539" s="139"/>
      <c r="EY539" s="139"/>
      <c r="EZ539" s="139"/>
      <c r="FA539" s="139"/>
      <c r="FB539" s="139"/>
      <c r="FC539" s="139"/>
      <c r="FD539" s="139"/>
      <c r="FE539" s="139"/>
      <c r="FF539" s="139"/>
      <c r="FG539" s="139"/>
      <c r="FH539" s="139"/>
      <c r="FI539" s="139"/>
      <c r="FJ539" s="139"/>
      <c r="FK539" s="139"/>
    </row>
    <row r="540" spans="1:167" ht="15.75" customHeight="1" x14ac:dyDescent="0.25"/>
    <row r="541" spans="1:167" ht="15.75" customHeight="1" x14ac:dyDescent="0.25">
      <c r="A541" s="6" t="s">
        <v>132</v>
      </c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</row>
    <row r="542" spans="1:167" ht="6" customHeight="1" x14ac:dyDescent="0.25"/>
    <row r="543" spans="1:167" s="2" customFormat="1" ht="12" x14ac:dyDescent="0.2">
      <c r="A543" s="140" t="s">
        <v>63</v>
      </c>
      <c r="B543" s="140"/>
      <c r="C543" s="140"/>
      <c r="D543" s="140"/>
      <c r="E543" s="140"/>
      <c r="F543" s="140"/>
      <c r="G543" s="140"/>
      <c r="H543" s="141"/>
      <c r="I543" s="144" t="s">
        <v>64</v>
      </c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  <c r="AA543" s="145"/>
      <c r="AB543" s="145"/>
      <c r="AC543" s="145"/>
      <c r="AD543" s="145"/>
      <c r="AE543" s="145"/>
      <c r="AF543" s="145"/>
      <c r="AG543" s="145"/>
      <c r="AH543" s="145"/>
      <c r="AI543" s="145"/>
      <c r="AJ543" s="145"/>
      <c r="AK543" s="145"/>
      <c r="AL543" s="145"/>
      <c r="AM543" s="145"/>
      <c r="AN543" s="145"/>
      <c r="AO543" s="145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5"/>
      <c r="BF543" s="145"/>
      <c r="BG543" s="145"/>
      <c r="BH543" s="145"/>
      <c r="BI543" s="145"/>
      <c r="BJ543" s="145"/>
      <c r="BK543" s="145"/>
      <c r="BL543" s="145"/>
      <c r="BM543" s="145"/>
      <c r="BN543" s="145"/>
      <c r="BO543" s="145"/>
      <c r="BP543" s="145"/>
      <c r="BQ543" s="145"/>
      <c r="BR543" s="145"/>
      <c r="BS543" s="145"/>
      <c r="BT543" s="145"/>
      <c r="BU543" s="145"/>
      <c r="BV543" s="145"/>
      <c r="BW543" s="145"/>
      <c r="BX543" s="145"/>
      <c r="BY543" s="145"/>
      <c r="BZ543" s="145"/>
      <c r="CA543" s="145"/>
      <c r="CB543" s="145"/>
      <c r="CC543" s="145"/>
      <c r="CD543" s="145"/>
      <c r="CE543" s="145"/>
      <c r="CF543" s="145"/>
      <c r="CG543" s="145"/>
      <c r="CH543" s="145"/>
      <c r="CI543" s="145"/>
      <c r="CJ543" s="145"/>
      <c r="CK543" s="145"/>
      <c r="CL543" s="145"/>
      <c r="CM543" s="145"/>
      <c r="CN543" s="145"/>
      <c r="CO543" s="145"/>
      <c r="CP543" s="145"/>
      <c r="CQ543" s="145"/>
      <c r="CR543" s="145"/>
      <c r="CS543" s="145"/>
      <c r="CT543" s="145"/>
      <c r="CU543" s="145"/>
      <c r="CV543" s="145"/>
      <c r="CW543" s="145"/>
      <c r="CX543" s="145"/>
      <c r="CY543" s="145"/>
      <c r="CZ543" s="145"/>
      <c r="DA543" s="145"/>
      <c r="DB543" s="145"/>
      <c r="DC543" s="145"/>
      <c r="DD543" s="145"/>
      <c r="DE543" s="145"/>
      <c r="DF543" s="145"/>
      <c r="DG543" s="145"/>
      <c r="DH543" s="145"/>
      <c r="DI543" s="145"/>
      <c r="DJ543" s="145"/>
      <c r="DK543" s="145"/>
      <c r="DL543" s="145"/>
      <c r="DM543" s="145"/>
      <c r="DN543" s="145"/>
      <c r="DO543" s="145"/>
      <c r="DP543" s="145"/>
      <c r="DQ543" s="145"/>
      <c r="DR543" s="145"/>
      <c r="DS543" s="145"/>
      <c r="DT543" s="145"/>
      <c r="DU543" s="145"/>
      <c r="DV543" s="145"/>
      <c r="DW543" s="145"/>
      <c r="DX543" s="145"/>
      <c r="DY543" s="145"/>
      <c r="DZ543" s="145"/>
      <c r="EA543" s="145"/>
      <c r="EB543" s="145"/>
      <c r="EC543" s="145"/>
      <c r="ED543" s="145"/>
      <c r="EE543" s="145"/>
      <c r="EF543" s="145"/>
      <c r="EG543" s="145"/>
      <c r="EH543" s="145"/>
      <c r="EI543" s="145"/>
      <c r="EJ543" s="145"/>
      <c r="EK543" s="145"/>
      <c r="EL543" s="145"/>
      <c r="EM543" s="145"/>
      <c r="EN543" s="145"/>
      <c r="EO543" s="145"/>
      <c r="EP543" s="145"/>
      <c r="EQ543" s="145"/>
      <c r="ER543" s="145"/>
      <c r="ES543" s="145"/>
      <c r="ET543" s="145"/>
      <c r="EU543" s="145"/>
      <c r="EV543" s="145"/>
      <c r="EW543" s="145"/>
      <c r="EX543" s="145"/>
      <c r="EY543" s="145"/>
      <c r="EZ543" s="145"/>
      <c r="FA543" s="145"/>
      <c r="FB543" s="145"/>
      <c r="FC543" s="145"/>
      <c r="FD543" s="145"/>
      <c r="FE543" s="145"/>
      <c r="FF543" s="145"/>
      <c r="FG543" s="145"/>
      <c r="FH543" s="145"/>
      <c r="FI543" s="145"/>
      <c r="FJ543" s="145"/>
      <c r="FK543" s="146"/>
    </row>
    <row r="544" spans="1:167" s="2" customFormat="1" ht="27" customHeight="1" x14ac:dyDescent="0.2">
      <c r="A544" s="142"/>
      <c r="B544" s="142"/>
      <c r="C544" s="142"/>
      <c r="D544" s="142"/>
      <c r="E544" s="142"/>
      <c r="F544" s="142"/>
      <c r="G544" s="142"/>
      <c r="H544" s="143"/>
      <c r="I544" s="127" t="s">
        <v>65</v>
      </c>
      <c r="J544" s="128"/>
      <c r="K544" s="128"/>
      <c r="L544" s="128"/>
      <c r="M544" s="128"/>
      <c r="N544" s="129"/>
      <c r="O544" s="127" t="s">
        <v>66</v>
      </c>
      <c r="P544" s="128"/>
      <c r="Q544" s="128"/>
      <c r="R544" s="128"/>
      <c r="S544" s="128"/>
      <c r="T544" s="129"/>
      <c r="U544" s="127" t="s">
        <v>67</v>
      </c>
      <c r="V544" s="128"/>
      <c r="W544" s="128"/>
      <c r="X544" s="128"/>
      <c r="Y544" s="128"/>
      <c r="Z544" s="129"/>
      <c r="AA544" s="127" t="s">
        <v>68</v>
      </c>
      <c r="AB544" s="128"/>
      <c r="AC544" s="128"/>
      <c r="AD544" s="128"/>
      <c r="AE544" s="128"/>
      <c r="AF544" s="129"/>
      <c r="AG544" s="127" t="s">
        <v>69</v>
      </c>
      <c r="AH544" s="128"/>
      <c r="AI544" s="128"/>
      <c r="AJ544" s="128"/>
      <c r="AK544" s="128"/>
      <c r="AL544" s="129"/>
      <c r="AM544" s="127" t="s">
        <v>70</v>
      </c>
      <c r="AN544" s="128"/>
      <c r="AO544" s="128"/>
      <c r="AP544" s="128"/>
      <c r="AQ544" s="128"/>
      <c r="AR544" s="129"/>
      <c r="AS544" s="127" t="s">
        <v>71</v>
      </c>
      <c r="AT544" s="128"/>
      <c r="AU544" s="128"/>
      <c r="AV544" s="128"/>
      <c r="AW544" s="128"/>
      <c r="AX544" s="129"/>
      <c r="AY544" s="127" t="s">
        <v>72</v>
      </c>
      <c r="AZ544" s="128"/>
      <c r="BA544" s="128"/>
      <c r="BB544" s="128"/>
      <c r="BC544" s="128"/>
      <c r="BD544" s="128"/>
      <c r="BE544" s="127" t="s">
        <v>73</v>
      </c>
      <c r="BF544" s="128"/>
      <c r="BG544" s="128"/>
      <c r="BH544" s="128"/>
      <c r="BI544" s="128"/>
      <c r="BJ544" s="129"/>
      <c r="BK544" s="127" t="s">
        <v>74</v>
      </c>
      <c r="BL544" s="128"/>
      <c r="BM544" s="128"/>
      <c r="BN544" s="128"/>
      <c r="BO544" s="128"/>
      <c r="BP544" s="128"/>
      <c r="BQ544" s="129"/>
      <c r="BR544" s="127" t="s">
        <v>75</v>
      </c>
      <c r="BS544" s="128"/>
      <c r="BT544" s="128"/>
      <c r="BU544" s="128"/>
      <c r="BV544" s="128"/>
      <c r="BW544" s="128"/>
      <c r="BX544" s="129"/>
      <c r="BY544" s="127" t="s">
        <v>76</v>
      </c>
      <c r="BZ544" s="128"/>
      <c r="CA544" s="128"/>
      <c r="CB544" s="128"/>
      <c r="CC544" s="128"/>
      <c r="CD544" s="128"/>
      <c r="CE544" s="129"/>
      <c r="CF544" s="127" t="s">
        <v>77</v>
      </c>
      <c r="CG544" s="128"/>
      <c r="CH544" s="128"/>
      <c r="CI544" s="128"/>
      <c r="CJ544" s="128"/>
      <c r="CK544" s="128"/>
      <c r="CL544" s="129"/>
      <c r="CM544" s="127" t="s">
        <v>78</v>
      </c>
      <c r="CN544" s="128"/>
      <c r="CO544" s="128"/>
      <c r="CP544" s="128"/>
      <c r="CQ544" s="128"/>
      <c r="CR544" s="128"/>
      <c r="CS544" s="129"/>
      <c r="CT544" s="127" t="s">
        <v>79</v>
      </c>
      <c r="CU544" s="128"/>
      <c r="CV544" s="128"/>
      <c r="CW544" s="128"/>
      <c r="CX544" s="128"/>
      <c r="CY544" s="128"/>
      <c r="CZ544" s="129"/>
      <c r="DA544" s="127" t="s">
        <v>80</v>
      </c>
      <c r="DB544" s="128"/>
      <c r="DC544" s="128"/>
      <c r="DD544" s="128"/>
      <c r="DE544" s="128"/>
      <c r="DF544" s="128"/>
      <c r="DG544" s="129"/>
      <c r="DH544" s="127" t="s">
        <v>81</v>
      </c>
      <c r="DI544" s="128"/>
      <c r="DJ544" s="128"/>
      <c r="DK544" s="128"/>
      <c r="DL544" s="128"/>
      <c r="DM544" s="128"/>
      <c r="DN544" s="129"/>
      <c r="DO544" s="127" t="s">
        <v>82</v>
      </c>
      <c r="DP544" s="128"/>
      <c r="DQ544" s="128"/>
      <c r="DR544" s="128"/>
      <c r="DS544" s="128"/>
      <c r="DT544" s="128"/>
      <c r="DU544" s="129"/>
      <c r="DV544" s="127" t="s">
        <v>83</v>
      </c>
      <c r="DW544" s="128"/>
      <c r="DX544" s="128"/>
      <c r="DY544" s="128"/>
      <c r="DZ544" s="128"/>
      <c r="EA544" s="128"/>
      <c r="EB544" s="129"/>
      <c r="EC544" s="127" t="s">
        <v>84</v>
      </c>
      <c r="ED544" s="128"/>
      <c r="EE544" s="128"/>
      <c r="EF544" s="128"/>
      <c r="EG544" s="128"/>
      <c r="EH544" s="128"/>
      <c r="EI544" s="129"/>
      <c r="EJ544" s="127" t="s">
        <v>85</v>
      </c>
      <c r="EK544" s="128"/>
      <c r="EL544" s="128"/>
      <c r="EM544" s="128"/>
      <c r="EN544" s="128"/>
      <c r="EO544" s="128"/>
      <c r="EP544" s="129"/>
      <c r="EQ544" s="127" t="s">
        <v>86</v>
      </c>
      <c r="ER544" s="128"/>
      <c r="ES544" s="128"/>
      <c r="ET544" s="128"/>
      <c r="EU544" s="128"/>
      <c r="EV544" s="128"/>
      <c r="EW544" s="129"/>
      <c r="EX544" s="127" t="s">
        <v>87</v>
      </c>
      <c r="EY544" s="128"/>
      <c r="EZ544" s="128"/>
      <c r="FA544" s="128"/>
      <c r="FB544" s="128"/>
      <c r="FC544" s="128"/>
      <c r="FD544" s="129"/>
      <c r="FE544" s="127" t="s">
        <v>88</v>
      </c>
      <c r="FF544" s="128"/>
      <c r="FG544" s="128"/>
      <c r="FH544" s="128"/>
      <c r="FI544" s="128"/>
      <c r="FJ544" s="128"/>
      <c r="FK544" s="129"/>
    </row>
    <row r="545" spans="1:167" s="2" customFormat="1" ht="15.75" customHeight="1" x14ac:dyDescent="0.2">
      <c r="A545" s="125" t="s">
        <v>4</v>
      </c>
      <c r="B545" s="125"/>
      <c r="C545" s="125"/>
      <c r="D545" s="125"/>
      <c r="E545" s="125"/>
      <c r="F545" s="125"/>
      <c r="G545" s="125"/>
      <c r="H545" s="126"/>
      <c r="I545" s="122">
        <v>1157.3599999999999</v>
      </c>
      <c r="J545" s="123"/>
      <c r="K545" s="123"/>
      <c r="L545" s="123"/>
      <c r="M545" s="123"/>
      <c r="N545" s="124"/>
      <c r="O545" s="122">
        <v>1004.07</v>
      </c>
      <c r="P545" s="123"/>
      <c r="Q545" s="123"/>
      <c r="R545" s="123"/>
      <c r="S545" s="123"/>
      <c r="T545" s="124"/>
      <c r="U545" s="122">
        <v>966.22</v>
      </c>
      <c r="V545" s="123"/>
      <c r="W545" s="123"/>
      <c r="X545" s="123"/>
      <c r="Y545" s="123"/>
      <c r="Z545" s="124"/>
      <c r="AA545" s="122">
        <v>894.68</v>
      </c>
      <c r="AB545" s="123"/>
      <c r="AC545" s="123"/>
      <c r="AD545" s="123"/>
      <c r="AE545" s="123"/>
      <c r="AF545" s="124"/>
      <c r="AG545" s="122">
        <v>889.26</v>
      </c>
      <c r="AH545" s="123"/>
      <c r="AI545" s="123"/>
      <c r="AJ545" s="123"/>
      <c r="AK545" s="123"/>
      <c r="AL545" s="124"/>
      <c r="AM545" s="122">
        <v>946.33</v>
      </c>
      <c r="AN545" s="123"/>
      <c r="AO545" s="123"/>
      <c r="AP545" s="123"/>
      <c r="AQ545" s="123"/>
      <c r="AR545" s="124"/>
      <c r="AS545" s="122">
        <v>972.43</v>
      </c>
      <c r="AT545" s="123"/>
      <c r="AU545" s="123"/>
      <c r="AV545" s="123"/>
      <c r="AW545" s="123"/>
      <c r="AX545" s="124"/>
      <c r="AY545" s="122">
        <v>1044.2</v>
      </c>
      <c r="AZ545" s="123"/>
      <c r="BA545" s="123"/>
      <c r="BB545" s="123"/>
      <c r="BC545" s="123"/>
      <c r="BD545" s="123"/>
      <c r="BE545" s="122">
        <v>1368.4</v>
      </c>
      <c r="BF545" s="123"/>
      <c r="BG545" s="123"/>
      <c r="BH545" s="123"/>
      <c r="BI545" s="123"/>
      <c r="BJ545" s="124"/>
      <c r="BK545" s="122">
        <v>1179.1099999999999</v>
      </c>
      <c r="BL545" s="123"/>
      <c r="BM545" s="123"/>
      <c r="BN545" s="123"/>
      <c r="BO545" s="123"/>
      <c r="BP545" s="123"/>
      <c r="BQ545" s="124"/>
      <c r="BR545" s="122">
        <v>1116.7</v>
      </c>
      <c r="BS545" s="123"/>
      <c r="BT545" s="123"/>
      <c r="BU545" s="123"/>
      <c r="BV545" s="123"/>
      <c r="BW545" s="123"/>
      <c r="BX545" s="124"/>
      <c r="BY545" s="122">
        <v>1067.6400000000001</v>
      </c>
      <c r="BZ545" s="123"/>
      <c r="CA545" s="123"/>
      <c r="CB545" s="123"/>
      <c r="CC545" s="123"/>
      <c r="CD545" s="123"/>
      <c r="CE545" s="124"/>
      <c r="CF545" s="122">
        <v>1092.28</v>
      </c>
      <c r="CG545" s="123"/>
      <c r="CH545" s="123"/>
      <c r="CI545" s="123"/>
      <c r="CJ545" s="123"/>
      <c r="CK545" s="123"/>
      <c r="CL545" s="124"/>
      <c r="CM545" s="122">
        <v>1039.7</v>
      </c>
      <c r="CN545" s="123"/>
      <c r="CO545" s="123"/>
      <c r="CP545" s="123"/>
      <c r="CQ545" s="123"/>
      <c r="CR545" s="123"/>
      <c r="CS545" s="124"/>
      <c r="CT545" s="122">
        <v>1067.48</v>
      </c>
      <c r="CU545" s="123"/>
      <c r="CV545" s="123"/>
      <c r="CW545" s="123"/>
      <c r="CX545" s="123"/>
      <c r="CY545" s="123"/>
      <c r="CZ545" s="124"/>
      <c r="DA545" s="122">
        <v>1045.42</v>
      </c>
      <c r="DB545" s="123"/>
      <c r="DC545" s="123"/>
      <c r="DD545" s="123"/>
      <c r="DE545" s="123"/>
      <c r="DF545" s="123"/>
      <c r="DG545" s="124"/>
      <c r="DH545" s="122">
        <v>1218.51</v>
      </c>
      <c r="DI545" s="123"/>
      <c r="DJ545" s="123"/>
      <c r="DK545" s="123"/>
      <c r="DL545" s="123"/>
      <c r="DM545" s="123"/>
      <c r="DN545" s="124"/>
      <c r="DO545" s="122">
        <v>1130.8399999999999</v>
      </c>
      <c r="DP545" s="123"/>
      <c r="DQ545" s="123"/>
      <c r="DR545" s="123"/>
      <c r="DS545" s="123"/>
      <c r="DT545" s="123"/>
      <c r="DU545" s="124"/>
      <c r="DV545" s="122">
        <v>1201.26</v>
      </c>
      <c r="DW545" s="123"/>
      <c r="DX545" s="123"/>
      <c r="DY545" s="123"/>
      <c r="DZ545" s="123"/>
      <c r="EA545" s="123"/>
      <c r="EB545" s="124"/>
      <c r="EC545" s="122">
        <v>1113.1400000000001</v>
      </c>
      <c r="ED545" s="123"/>
      <c r="EE545" s="123"/>
      <c r="EF545" s="123"/>
      <c r="EG545" s="123"/>
      <c r="EH545" s="123"/>
      <c r="EI545" s="124"/>
      <c r="EJ545" s="122">
        <v>1162.08</v>
      </c>
      <c r="EK545" s="123"/>
      <c r="EL545" s="123"/>
      <c r="EM545" s="123"/>
      <c r="EN545" s="123"/>
      <c r="EO545" s="123"/>
      <c r="EP545" s="124"/>
      <c r="EQ545" s="122">
        <v>1415.78</v>
      </c>
      <c r="ER545" s="123"/>
      <c r="ES545" s="123"/>
      <c r="ET545" s="123"/>
      <c r="EU545" s="123"/>
      <c r="EV545" s="123"/>
      <c r="EW545" s="124"/>
      <c r="EX545" s="122">
        <v>1492.08</v>
      </c>
      <c r="EY545" s="123"/>
      <c r="EZ545" s="123"/>
      <c r="FA545" s="123"/>
      <c r="FB545" s="123"/>
      <c r="FC545" s="123"/>
      <c r="FD545" s="124"/>
      <c r="FE545" s="122">
        <v>1394.65</v>
      </c>
      <c r="FF545" s="123"/>
      <c r="FG545" s="123"/>
      <c r="FH545" s="123"/>
      <c r="FI545" s="123"/>
      <c r="FJ545" s="123"/>
      <c r="FK545" s="124"/>
    </row>
    <row r="546" spans="1:167" s="2" customFormat="1" ht="15.75" customHeight="1" x14ac:dyDescent="0.2">
      <c r="A546" s="125" t="s">
        <v>89</v>
      </c>
      <c r="B546" s="125"/>
      <c r="C546" s="125"/>
      <c r="D546" s="125"/>
      <c r="E546" s="125"/>
      <c r="F546" s="125"/>
      <c r="G546" s="125"/>
      <c r="H546" s="126"/>
      <c r="I546" s="122">
        <v>1294.3499999999999</v>
      </c>
      <c r="J546" s="123"/>
      <c r="K546" s="123"/>
      <c r="L546" s="123"/>
      <c r="M546" s="123"/>
      <c r="N546" s="124"/>
      <c r="O546" s="122">
        <v>1133.9000000000001</v>
      </c>
      <c r="P546" s="123"/>
      <c r="Q546" s="123"/>
      <c r="R546" s="123"/>
      <c r="S546" s="123"/>
      <c r="T546" s="124"/>
      <c r="U546" s="122">
        <v>1056.93</v>
      </c>
      <c r="V546" s="123"/>
      <c r="W546" s="123"/>
      <c r="X546" s="123"/>
      <c r="Y546" s="123"/>
      <c r="Z546" s="124"/>
      <c r="AA546" s="122">
        <v>1034.27</v>
      </c>
      <c r="AB546" s="123"/>
      <c r="AC546" s="123"/>
      <c r="AD546" s="123"/>
      <c r="AE546" s="123"/>
      <c r="AF546" s="124"/>
      <c r="AG546" s="122">
        <v>1021.38</v>
      </c>
      <c r="AH546" s="123"/>
      <c r="AI546" s="123"/>
      <c r="AJ546" s="123"/>
      <c r="AK546" s="123"/>
      <c r="AL546" s="124"/>
      <c r="AM546" s="122">
        <v>1028.1500000000001</v>
      </c>
      <c r="AN546" s="123"/>
      <c r="AO546" s="123"/>
      <c r="AP546" s="123"/>
      <c r="AQ546" s="123"/>
      <c r="AR546" s="124"/>
      <c r="AS546" s="122">
        <v>1025.3800000000001</v>
      </c>
      <c r="AT546" s="123"/>
      <c r="AU546" s="123"/>
      <c r="AV546" s="123"/>
      <c r="AW546" s="123"/>
      <c r="AX546" s="124"/>
      <c r="AY546" s="122">
        <v>996.87</v>
      </c>
      <c r="AZ546" s="123"/>
      <c r="BA546" s="123"/>
      <c r="BB546" s="123"/>
      <c r="BC546" s="123"/>
      <c r="BD546" s="123"/>
      <c r="BE546" s="122">
        <v>1076.4100000000001</v>
      </c>
      <c r="BF546" s="123"/>
      <c r="BG546" s="123"/>
      <c r="BH546" s="123"/>
      <c r="BI546" s="123"/>
      <c r="BJ546" s="124"/>
      <c r="BK546" s="122">
        <v>1313.1</v>
      </c>
      <c r="BL546" s="123"/>
      <c r="BM546" s="123"/>
      <c r="BN546" s="123"/>
      <c r="BO546" s="123"/>
      <c r="BP546" s="123"/>
      <c r="BQ546" s="124"/>
      <c r="BR546" s="122">
        <v>1425.03</v>
      </c>
      <c r="BS546" s="123"/>
      <c r="BT546" s="123"/>
      <c r="BU546" s="123"/>
      <c r="BV546" s="123"/>
      <c r="BW546" s="123"/>
      <c r="BX546" s="124"/>
      <c r="BY546" s="122">
        <v>1475.66</v>
      </c>
      <c r="BZ546" s="123"/>
      <c r="CA546" s="123"/>
      <c r="CB546" s="123"/>
      <c r="CC546" s="123"/>
      <c r="CD546" s="123"/>
      <c r="CE546" s="124"/>
      <c r="CF546" s="122">
        <v>1492.64</v>
      </c>
      <c r="CG546" s="123"/>
      <c r="CH546" s="123"/>
      <c r="CI546" s="123"/>
      <c r="CJ546" s="123"/>
      <c r="CK546" s="123"/>
      <c r="CL546" s="124"/>
      <c r="CM546" s="122">
        <v>1496.11</v>
      </c>
      <c r="CN546" s="123"/>
      <c r="CO546" s="123"/>
      <c r="CP546" s="123"/>
      <c r="CQ546" s="123"/>
      <c r="CR546" s="123"/>
      <c r="CS546" s="124"/>
      <c r="CT546" s="122">
        <v>1522.08</v>
      </c>
      <c r="CU546" s="123"/>
      <c r="CV546" s="123"/>
      <c r="CW546" s="123"/>
      <c r="CX546" s="123"/>
      <c r="CY546" s="123"/>
      <c r="CZ546" s="124"/>
      <c r="DA546" s="122">
        <v>1504.89</v>
      </c>
      <c r="DB546" s="123"/>
      <c r="DC546" s="123"/>
      <c r="DD546" s="123"/>
      <c r="DE546" s="123"/>
      <c r="DF546" s="123"/>
      <c r="DG546" s="124"/>
      <c r="DH546" s="122">
        <v>1507.74</v>
      </c>
      <c r="DI546" s="123"/>
      <c r="DJ546" s="123"/>
      <c r="DK546" s="123"/>
      <c r="DL546" s="123"/>
      <c r="DM546" s="123"/>
      <c r="DN546" s="124"/>
      <c r="DO546" s="122">
        <v>1493.21</v>
      </c>
      <c r="DP546" s="123"/>
      <c r="DQ546" s="123"/>
      <c r="DR546" s="123"/>
      <c r="DS546" s="123"/>
      <c r="DT546" s="123"/>
      <c r="DU546" s="124"/>
      <c r="DV546" s="122">
        <v>1510.71</v>
      </c>
      <c r="DW546" s="123"/>
      <c r="DX546" s="123"/>
      <c r="DY546" s="123"/>
      <c r="DZ546" s="123"/>
      <c r="EA546" s="123"/>
      <c r="EB546" s="124"/>
      <c r="EC546" s="122">
        <v>1476.83</v>
      </c>
      <c r="ED546" s="123"/>
      <c r="EE546" s="123"/>
      <c r="EF546" s="123"/>
      <c r="EG546" s="123"/>
      <c r="EH546" s="123"/>
      <c r="EI546" s="124"/>
      <c r="EJ546" s="122">
        <v>1457.01</v>
      </c>
      <c r="EK546" s="123"/>
      <c r="EL546" s="123"/>
      <c r="EM546" s="123"/>
      <c r="EN546" s="123"/>
      <c r="EO546" s="123"/>
      <c r="EP546" s="124"/>
      <c r="EQ546" s="122">
        <v>1457.87</v>
      </c>
      <c r="ER546" s="123"/>
      <c r="ES546" s="123"/>
      <c r="ET546" s="123"/>
      <c r="EU546" s="123"/>
      <c r="EV546" s="123"/>
      <c r="EW546" s="124"/>
      <c r="EX546" s="122">
        <v>1463.94</v>
      </c>
      <c r="EY546" s="123"/>
      <c r="EZ546" s="123"/>
      <c r="FA546" s="123"/>
      <c r="FB546" s="123"/>
      <c r="FC546" s="123"/>
      <c r="FD546" s="124"/>
      <c r="FE546" s="122">
        <v>1333.78</v>
      </c>
      <c r="FF546" s="123"/>
      <c r="FG546" s="123"/>
      <c r="FH546" s="123"/>
      <c r="FI546" s="123"/>
      <c r="FJ546" s="123"/>
      <c r="FK546" s="124"/>
    </row>
    <row r="547" spans="1:167" s="2" customFormat="1" ht="15.75" customHeight="1" x14ac:dyDescent="0.2">
      <c r="A547" s="125" t="s">
        <v>90</v>
      </c>
      <c r="B547" s="125"/>
      <c r="C547" s="125"/>
      <c r="D547" s="125"/>
      <c r="E547" s="125"/>
      <c r="F547" s="125"/>
      <c r="G547" s="125"/>
      <c r="H547" s="126"/>
      <c r="I547" s="122">
        <v>1282.07</v>
      </c>
      <c r="J547" s="123"/>
      <c r="K547" s="123"/>
      <c r="L547" s="123"/>
      <c r="M547" s="123"/>
      <c r="N547" s="124"/>
      <c r="O547" s="122">
        <v>1079.83</v>
      </c>
      <c r="P547" s="123"/>
      <c r="Q547" s="123"/>
      <c r="R547" s="123"/>
      <c r="S547" s="123"/>
      <c r="T547" s="124"/>
      <c r="U547" s="122">
        <v>1031.96</v>
      </c>
      <c r="V547" s="123"/>
      <c r="W547" s="123"/>
      <c r="X547" s="123"/>
      <c r="Y547" s="123"/>
      <c r="Z547" s="124"/>
      <c r="AA547" s="122">
        <v>999.03</v>
      </c>
      <c r="AB547" s="123"/>
      <c r="AC547" s="123"/>
      <c r="AD547" s="123"/>
      <c r="AE547" s="123"/>
      <c r="AF547" s="124"/>
      <c r="AG547" s="122">
        <v>947.59</v>
      </c>
      <c r="AH547" s="123"/>
      <c r="AI547" s="123"/>
      <c r="AJ547" s="123"/>
      <c r="AK547" s="123"/>
      <c r="AL547" s="124"/>
      <c r="AM547" s="122">
        <v>909.54</v>
      </c>
      <c r="AN547" s="123"/>
      <c r="AO547" s="123"/>
      <c r="AP547" s="123"/>
      <c r="AQ547" s="123"/>
      <c r="AR547" s="124"/>
      <c r="AS547" s="122">
        <v>889.63</v>
      </c>
      <c r="AT547" s="123"/>
      <c r="AU547" s="123"/>
      <c r="AV547" s="123"/>
      <c r="AW547" s="123"/>
      <c r="AX547" s="124"/>
      <c r="AY547" s="122">
        <v>860.22</v>
      </c>
      <c r="AZ547" s="123"/>
      <c r="BA547" s="123"/>
      <c r="BB547" s="123"/>
      <c r="BC547" s="123"/>
      <c r="BD547" s="123"/>
      <c r="BE547" s="122">
        <v>1043.0999999999999</v>
      </c>
      <c r="BF547" s="123"/>
      <c r="BG547" s="123"/>
      <c r="BH547" s="123"/>
      <c r="BI547" s="123"/>
      <c r="BJ547" s="124"/>
      <c r="BK547" s="122">
        <v>1289.1300000000001</v>
      </c>
      <c r="BL547" s="123"/>
      <c r="BM547" s="123"/>
      <c r="BN547" s="123"/>
      <c r="BO547" s="123"/>
      <c r="BP547" s="123"/>
      <c r="BQ547" s="124"/>
      <c r="BR547" s="122">
        <v>1421.14</v>
      </c>
      <c r="BS547" s="123"/>
      <c r="BT547" s="123"/>
      <c r="BU547" s="123"/>
      <c r="BV547" s="123"/>
      <c r="BW547" s="123"/>
      <c r="BX547" s="124"/>
      <c r="BY547" s="122">
        <v>1457.67</v>
      </c>
      <c r="BZ547" s="123"/>
      <c r="CA547" s="123"/>
      <c r="CB547" s="123"/>
      <c r="CC547" s="123"/>
      <c r="CD547" s="123"/>
      <c r="CE547" s="124"/>
      <c r="CF547" s="122">
        <v>1479.74</v>
      </c>
      <c r="CG547" s="123"/>
      <c r="CH547" s="123"/>
      <c r="CI547" s="123"/>
      <c r="CJ547" s="123"/>
      <c r="CK547" s="123"/>
      <c r="CL547" s="124"/>
      <c r="CM547" s="122">
        <v>1488.8</v>
      </c>
      <c r="CN547" s="123"/>
      <c r="CO547" s="123"/>
      <c r="CP547" s="123"/>
      <c r="CQ547" s="123"/>
      <c r="CR547" s="123"/>
      <c r="CS547" s="124"/>
      <c r="CT547" s="122">
        <v>1488.33</v>
      </c>
      <c r="CU547" s="123"/>
      <c r="CV547" s="123"/>
      <c r="CW547" s="123"/>
      <c r="CX547" s="123"/>
      <c r="CY547" s="123"/>
      <c r="CZ547" s="124"/>
      <c r="DA547" s="122">
        <v>1483.4</v>
      </c>
      <c r="DB547" s="123"/>
      <c r="DC547" s="123"/>
      <c r="DD547" s="123"/>
      <c r="DE547" s="123"/>
      <c r="DF547" s="123"/>
      <c r="DG547" s="124"/>
      <c r="DH547" s="122">
        <v>1481.27</v>
      </c>
      <c r="DI547" s="123"/>
      <c r="DJ547" s="123"/>
      <c r="DK547" s="123"/>
      <c r="DL547" s="123"/>
      <c r="DM547" s="123"/>
      <c r="DN547" s="124"/>
      <c r="DO547" s="122">
        <v>1456.25</v>
      </c>
      <c r="DP547" s="123"/>
      <c r="DQ547" s="123"/>
      <c r="DR547" s="123"/>
      <c r="DS547" s="123"/>
      <c r="DT547" s="123"/>
      <c r="DU547" s="124"/>
      <c r="DV547" s="122">
        <v>1473.29</v>
      </c>
      <c r="DW547" s="123"/>
      <c r="DX547" s="123"/>
      <c r="DY547" s="123"/>
      <c r="DZ547" s="123"/>
      <c r="EA547" s="123"/>
      <c r="EB547" s="124"/>
      <c r="EC547" s="122">
        <v>1456.46</v>
      </c>
      <c r="ED547" s="123"/>
      <c r="EE547" s="123"/>
      <c r="EF547" s="123"/>
      <c r="EG547" s="123"/>
      <c r="EH547" s="123"/>
      <c r="EI547" s="124"/>
      <c r="EJ547" s="122">
        <v>1451.3</v>
      </c>
      <c r="EK547" s="123"/>
      <c r="EL547" s="123"/>
      <c r="EM547" s="123"/>
      <c r="EN547" s="123"/>
      <c r="EO547" s="123"/>
      <c r="EP547" s="124"/>
      <c r="EQ547" s="122">
        <v>1459.2</v>
      </c>
      <c r="ER547" s="123"/>
      <c r="ES547" s="123"/>
      <c r="ET547" s="123"/>
      <c r="EU547" s="123"/>
      <c r="EV547" s="123"/>
      <c r="EW547" s="124"/>
      <c r="EX547" s="122">
        <v>1467.2</v>
      </c>
      <c r="EY547" s="123"/>
      <c r="EZ547" s="123"/>
      <c r="FA547" s="123"/>
      <c r="FB547" s="123"/>
      <c r="FC547" s="123"/>
      <c r="FD547" s="124"/>
      <c r="FE547" s="122">
        <v>1421.86</v>
      </c>
      <c r="FF547" s="123"/>
      <c r="FG547" s="123"/>
      <c r="FH547" s="123"/>
      <c r="FI547" s="123"/>
      <c r="FJ547" s="123"/>
      <c r="FK547" s="124"/>
    </row>
    <row r="548" spans="1:167" s="2" customFormat="1" ht="15.75" customHeight="1" x14ac:dyDescent="0.2">
      <c r="A548" s="125" t="s">
        <v>91</v>
      </c>
      <c r="B548" s="125"/>
      <c r="C548" s="125"/>
      <c r="D548" s="125"/>
      <c r="E548" s="125"/>
      <c r="F548" s="125"/>
      <c r="G548" s="125"/>
      <c r="H548" s="126"/>
      <c r="I548" s="122">
        <v>1263.3499999999999</v>
      </c>
      <c r="J548" s="123"/>
      <c r="K548" s="123"/>
      <c r="L548" s="123"/>
      <c r="M548" s="123"/>
      <c r="N548" s="124"/>
      <c r="O548" s="122">
        <v>1062.44</v>
      </c>
      <c r="P548" s="123"/>
      <c r="Q548" s="123"/>
      <c r="R548" s="123"/>
      <c r="S548" s="123"/>
      <c r="T548" s="124"/>
      <c r="U548" s="122">
        <v>1016.12</v>
      </c>
      <c r="V548" s="123"/>
      <c r="W548" s="123"/>
      <c r="X548" s="123"/>
      <c r="Y548" s="123"/>
      <c r="Z548" s="124"/>
      <c r="AA548" s="122">
        <v>968.4</v>
      </c>
      <c r="AB548" s="123"/>
      <c r="AC548" s="123"/>
      <c r="AD548" s="123"/>
      <c r="AE548" s="123"/>
      <c r="AF548" s="124"/>
      <c r="AG548" s="122">
        <v>881.5</v>
      </c>
      <c r="AH548" s="123"/>
      <c r="AI548" s="123"/>
      <c r="AJ548" s="123"/>
      <c r="AK548" s="123"/>
      <c r="AL548" s="124"/>
      <c r="AM548" s="122">
        <v>921.18</v>
      </c>
      <c r="AN548" s="123"/>
      <c r="AO548" s="123"/>
      <c r="AP548" s="123"/>
      <c r="AQ548" s="123"/>
      <c r="AR548" s="124"/>
      <c r="AS548" s="122">
        <v>999.03</v>
      </c>
      <c r="AT548" s="123"/>
      <c r="AU548" s="123"/>
      <c r="AV548" s="123"/>
      <c r="AW548" s="123"/>
      <c r="AX548" s="124"/>
      <c r="AY548" s="122">
        <v>1197.3499999999999</v>
      </c>
      <c r="AZ548" s="123"/>
      <c r="BA548" s="123"/>
      <c r="BB548" s="123"/>
      <c r="BC548" s="123"/>
      <c r="BD548" s="123"/>
      <c r="BE548" s="122">
        <v>1404.73</v>
      </c>
      <c r="BF548" s="123"/>
      <c r="BG548" s="123"/>
      <c r="BH548" s="123"/>
      <c r="BI548" s="123"/>
      <c r="BJ548" s="124"/>
      <c r="BK548" s="122">
        <v>1552.51</v>
      </c>
      <c r="BL548" s="123"/>
      <c r="BM548" s="123"/>
      <c r="BN548" s="123"/>
      <c r="BO548" s="123"/>
      <c r="BP548" s="123"/>
      <c r="BQ548" s="124"/>
      <c r="BR548" s="122">
        <v>1598.19</v>
      </c>
      <c r="BS548" s="123"/>
      <c r="BT548" s="123"/>
      <c r="BU548" s="123"/>
      <c r="BV548" s="123"/>
      <c r="BW548" s="123"/>
      <c r="BX548" s="124"/>
      <c r="BY548" s="122">
        <v>1598.81</v>
      </c>
      <c r="BZ548" s="123"/>
      <c r="CA548" s="123"/>
      <c r="CB548" s="123"/>
      <c r="CC548" s="123"/>
      <c r="CD548" s="123"/>
      <c r="CE548" s="124"/>
      <c r="CF548" s="122">
        <v>1576.37</v>
      </c>
      <c r="CG548" s="123"/>
      <c r="CH548" s="123"/>
      <c r="CI548" s="123"/>
      <c r="CJ548" s="123"/>
      <c r="CK548" s="123"/>
      <c r="CL548" s="124"/>
      <c r="CM548" s="122">
        <v>1597.02</v>
      </c>
      <c r="CN548" s="123"/>
      <c r="CO548" s="123"/>
      <c r="CP548" s="123"/>
      <c r="CQ548" s="123"/>
      <c r="CR548" s="123"/>
      <c r="CS548" s="124"/>
      <c r="CT548" s="122">
        <v>1256.33</v>
      </c>
      <c r="CU548" s="123"/>
      <c r="CV548" s="123"/>
      <c r="CW548" s="123"/>
      <c r="CX548" s="123"/>
      <c r="CY548" s="123"/>
      <c r="CZ548" s="124"/>
      <c r="DA548" s="122">
        <v>1208.96</v>
      </c>
      <c r="DB548" s="123"/>
      <c r="DC548" s="123"/>
      <c r="DD548" s="123"/>
      <c r="DE548" s="123"/>
      <c r="DF548" s="123"/>
      <c r="DG548" s="124"/>
      <c r="DH548" s="122">
        <v>1627.72</v>
      </c>
      <c r="DI548" s="123"/>
      <c r="DJ548" s="123"/>
      <c r="DK548" s="123"/>
      <c r="DL548" s="123"/>
      <c r="DM548" s="123"/>
      <c r="DN548" s="124"/>
      <c r="DO548" s="122">
        <v>1593.42</v>
      </c>
      <c r="DP548" s="123"/>
      <c r="DQ548" s="123"/>
      <c r="DR548" s="123"/>
      <c r="DS548" s="123"/>
      <c r="DT548" s="123"/>
      <c r="DU548" s="124"/>
      <c r="DV548" s="122">
        <v>1533.28</v>
      </c>
      <c r="DW548" s="123"/>
      <c r="DX548" s="123"/>
      <c r="DY548" s="123"/>
      <c r="DZ548" s="123"/>
      <c r="EA548" s="123"/>
      <c r="EB548" s="124"/>
      <c r="EC548" s="122">
        <v>1487.49</v>
      </c>
      <c r="ED548" s="123"/>
      <c r="EE548" s="123"/>
      <c r="EF548" s="123"/>
      <c r="EG548" s="123"/>
      <c r="EH548" s="123"/>
      <c r="EI548" s="124"/>
      <c r="EJ548" s="122">
        <v>1476.76</v>
      </c>
      <c r="EK548" s="123"/>
      <c r="EL548" s="123"/>
      <c r="EM548" s="123"/>
      <c r="EN548" s="123"/>
      <c r="EO548" s="123"/>
      <c r="EP548" s="124"/>
      <c r="EQ548" s="122">
        <v>1506.32</v>
      </c>
      <c r="ER548" s="123"/>
      <c r="ES548" s="123"/>
      <c r="ET548" s="123"/>
      <c r="EU548" s="123"/>
      <c r="EV548" s="123"/>
      <c r="EW548" s="124"/>
      <c r="EX548" s="122">
        <v>1483.48</v>
      </c>
      <c r="EY548" s="123"/>
      <c r="EZ548" s="123"/>
      <c r="FA548" s="123"/>
      <c r="FB548" s="123"/>
      <c r="FC548" s="123"/>
      <c r="FD548" s="124"/>
      <c r="FE548" s="122">
        <v>1243.8399999999999</v>
      </c>
      <c r="FF548" s="123"/>
      <c r="FG548" s="123"/>
      <c r="FH548" s="123"/>
      <c r="FI548" s="123"/>
      <c r="FJ548" s="123"/>
      <c r="FK548" s="124"/>
    </row>
    <row r="549" spans="1:167" s="2" customFormat="1" ht="15.75" customHeight="1" x14ac:dyDescent="0.2">
      <c r="A549" s="125" t="s">
        <v>92</v>
      </c>
      <c r="B549" s="125"/>
      <c r="C549" s="125"/>
      <c r="D549" s="125"/>
      <c r="E549" s="125"/>
      <c r="F549" s="125"/>
      <c r="G549" s="125"/>
      <c r="H549" s="126"/>
      <c r="I549" s="122">
        <v>1078.49</v>
      </c>
      <c r="J549" s="123"/>
      <c r="K549" s="123"/>
      <c r="L549" s="123"/>
      <c r="M549" s="123"/>
      <c r="N549" s="124"/>
      <c r="O549" s="122">
        <v>1008.97</v>
      </c>
      <c r="P549" s="123"/>
      <c r="Q549" s="123"/>
      <c r="R549" s="123"/>
      <c r="S549" s="123"/>
      <c r="T549" s="124"/>
      <c r="U549" s="122">
        <v>934.28</v>
      </c>
      <c r="V549" s="123"/>
      <c r="W549" s="123"/>
      <c r="X549" s="123"/>
      <c r="Y549" s="123"/>
      <c r="Z549" s="124"/>
      <c r="AA549" s="122">
        <v>892.66</v>
      </c>
      <c r="AB549" s="123"/>
      <c r="AC549" s="123"/>
      <c r="AD549" s="123"/>
      <c r="AE549" s="123"/>
      <c r="AF549" s="124"/>
      <c r="AG549" s="122">
        <v>820.84</v>
      </c>
      <c r="AH549" s="123"/>
      <c r="AI549" s="123"/>
      <c r="AJ549" s="123"/>
      <c r="AK549" s="123"/>
      <c r="AL549" s="124"/>
      <c r="AM549" s="122">
        <v>893.57</v>
      </c>
      <c r="AN549" s="123"/>
      <c r="AO549" s="123"/>
      <c r="AP549" s="123"/>
      <c r="AQ549" s="123"/>
      <c r="AR549" s="124"/>
      <c r="AS549" s="122">
        <v>940.76</v>
      </c>
      <c r="AT549" s="123"/>
      <c r="AU549" s="123"/>
      <c r="AV549" s="123"/>
      <c r="AW549" s="123"/>
      <c r="AX549" s="124"/>
      <c r="AY549" s="122">
        <v>1080.98</v>
      </c>
      <c r="AZ549" s="123"/>
      <c r="BA549" s="123"/>
      <c r="BB549" s="123"/>
      <c r="BC549" s="123"/>
      <c r="BD549" s="123"/>
      <c r="BE549" s="122">
        <v>1177.25</v>
      </c>
      <c r="BF549" s="123"/>
      <c r="BG549" s="123"/>
      <c r="BH549" s="123"/>
      <c r="BI549" s="123"/>
      <c r="BJ549" s="124"/>
      <c r="BK549" s="122">
        <v>1478.5</v>
      </c>
      <c r="BL549" s="123"/>
      <c r="BM549" s="123"/>
      <c r="BN549" s="123"/>
      <c r="BO549" s="123"/>
      <c r="BP549" s="123"/>
      <c r="BQ549" s="124"/>
      <c r="BR549" s="122">
        <v>1531.76</v>
      </c>
      <c r="BS549" s="123"/>
      <c r="BT549" s="123"/>
      <c r="BU549" s="123"/>
      <c r="BV549" s="123"/>
      <c r="BW549" s="123"/>
      <c r="BX549" s="124"/>
      <c r="BY549" s="122">
        <v>1533.42</v>
      </c>
      <c r="BZ549" s="123"/>
      <c r="CA549" s="123"/>
      <c r="CB549" s="123"/>
      <c r="CC549" s="123"/>
      <c r="CD549" s="123"/>
      <c r="CE549" s="124"/>
      <c r="CF549" s="122">
        <v>1461.12</v>
      </c>
      <c r="CG549" s="123"/>
      <c r="CH549" s="123"/>
      <c r="CI549" s="123"/>
      <c r="CJ549" s="123"/>
      <c r="CK549" s="123"/>
      <c r="CL549" s="124"/>
      <c r="CM549" s="122">
        <v>1269.22</v>
      </c>
      <c r="CN549" s="123"/>
      <c r="CO549" s="123"/>
      <c r="CP549" s="123"/>
      <c r="CQ549" s="123"/>
      <c r="CR549" s="123"/>
      <c r="CS549" s="124"/>
      <c r="CT549" s="122">
        <v>1204.6199999999999</v>
      </c>
      <c r="CU549" s="123"/>
      <c r="CV549" s="123"/>
      <c r="CW549" s="123"/>
      <c r="CX549" s="123"/>
      <c r="CY549" s="123"/>
      <c r="CZ549" s="124"/>
      <c r="DA549" s="122">
        <v>1125.8800000000001</v>
      </c>
      <c r="DB549" s="123"/>
      <c r="DC549" s="123"/>
      <c r="DD549" s="123"/>
      <c r="DE549" s="123"/>
      <c r="DF549" s="123"/>
      <c r="DG549" s="124"/>
      <c r="DH549" s="122">
        <v>1463.46</v>
      </c>
      <c r="DI549" s="123"/>
      <c r="DJ549" s="123"/>
      <c r="DK549" s="123"/>
      <c r="DL549" s="123"/>
      <c r="DM549" s="123"/>
      <c r="DN549" s="124"/>
      <c r="DO549" s="122">
        <v>1524.51</v>
      </c>
      <c r="DP549" s="123"/>
      <c r="DQ549" s="123"/>
      <c r="DR549" s="123"/>
      <c r="DS549" s="123"/>
      <c r="DT549" s="123"/>
      <c r="DU549" s="124"/>
      <c r="DV549" s="122">
        <v>1496.18</v>
      </c>
      <c r="DW549" s="123"/>
      <c r="DX549" s="123"/>
      <c r="DY549" s="123"/>
      <c r="DZ549" s="123"/>
      <c r="EA549" s="123"/>
      <c r="EB549" s="124"/>
      <c r="EC549" s="122">
        <v>1428.11</v>
      </c>
      <c r="ED549" s="123"/>
      <c r="EE549" s="123"/>
      <c r="EF549" s="123"/>
      <c r="EG549" s="123"/>
      <c r="EH549" s="123"/>
      <c r="EI549" s="124"/>
      <c r="EJ549" s="122">
        <v>1259.26</v>
      </c>
      <c r="EK549" s="123"/>
      <c r="EL549" s="123"/>
      <c r="EM549" s="123"/>
      <c r="EN549" s="123"/>
      <c r="EO549" s="123"/>
      <c r="EP549" s="124"/>
      <c r="EQ549" s="122">
        <v>1468.23</v>
      </c>
      <c r="ER549" s="123"/>
      <c r="ES549" s="123"/>
      <c r="ET549" s="123"/>
      <c r="EU549" s="123"/>
      <c r="EV549" s="123"/>
      <c r="EW549" s="124"/>
      <c r="EX549" s="122">
        <v>1453</v>
      </c>
      <c r="EY549" s="123"/>
      <c r="EZ549" s="123"/>
      <c r="FA549" s="123"/>
      <c r="FB549" s="123"/>
      <c r="FC549" s="123"/>
      <c r="FD549" s="124"/>
      <c r="FE549" s="122">
        <v>1316.77</v>
      </c>
      <c r="FF549" s="123"/>
      <c r="FG549" s="123"/>
      <c r="FH549" s="123"/>
      <c r="FI549" s="123"/>
      <c r="FJ549" s="123"/>
      <c r="FK549" s="124"/>
    </row>
    <row r="550" spans="1:167" s="2" customFormat="1" ht="15.75" customHeight="1" x14ac:dyDescent="0.2">
      <c r="A550" s="125" t="s">
        <v>93</v>
      </c>
      <c r="B550" s="125"/>
      <c r="C550" s="125"/>
      <c r="D550" s="125"/>
      <c r="E550" s="125"/>
      <c r="F550" s="125"/>
      <c r="G550" s="125"/>
      <c r="H550" s="126"/>
      <c r="I550" s="122">
        <v>1082.8399999999999</v>
      </c>
      <c r="J550" s="123"/>
      <c r="K550" s="123"/>
      <c r="L550" s="123"/>
      <c r="M550" s="123"/>
      <c r="N550" s="124"/>
      <c r="O550" s="122">
        <v>1010.83</v>
      </c>
      <c r="P550" s="123"/>
      <c r="Q550" s="123"/>
      <c r="R550" s="123"/>
      <c r="S550" s="123"/>
      <c r="T550" s="124"/>
      <c r="U550" s="122">
        <v>956.71</v>
      </c>
      <c r="V550" s="123"/>
      <c r="W550" s="123"/>
      <c r="X550" s="123"/>
      <c r="Y550" s="123"/>
      <c r="Z550" s="124"/>
      <c r="AA550" s="122">
        <v>900.36</v>
      </c>
      <c r="AB550" s="123"/>
      <c r="AC550" s="123"/>
      <c r="AD550" s="123"/>
      <c r="AE550" s="123"/>
      <c r="AF550" s="124"/>
      <c r="AG550" s="122">
        <v>878.84</v>
      </c>
      <c r="AH550" s="123"/>
      <c r="AI550" s="123"/>
      <c r="AJ550" s="123"/>
      <c r="AK550" s="123"/>
      <c r="AL550" s="124"/>
      <c r="AM550" s="122">
        <v>939.93</v>
      </c>
      <c r="AN550" s="123"/>
      <c r="AO550" s="123"/>
      <c r="AP550" s="123"/>
      <c r="AQ550" s="123"/>
      <c r="AR550" s="124"/>
      <c r="AS550" s="122">
        <v>988.1</v>
      </c>
      <c r="AT550" s="123"/>
      <c r="AU550" s="123"/>
      <c r="AV550" s="123"/>
      <c r="AW550" s="123"/>
      <c r="AX550" s="124"/>
      <c r="AY550" s="122">
        <v>1047.1500000000001</v>
      </c>
      <c r="AZ550" s="123"/>
      <c r="BA550" s="123"/>
      <c r="BB550" s="123"/>
      <c r="BC550" s="123"/>
      <c r="BD550" s="123"/>
      <c r="BE550" s="122">
        <v>1136.76</v>
      </c>
      <c r="BF550" s="123"/>
      <c r="BG550" s="123"/>
      <c r="BH550" s="123"/>
      <c r="BI550" s="123"/>
      <c r="BJ550" s="124"/>
      <c r="BK550" s="122">
        <v>1462.64</v>
      </c>
      <c r="BL550" s="123"/>
      <c r="BM550" s="123"/>
      <c r="BN550" s="123"/>
      <c r="BO550" s="123"/>
      <c r="BP550" s="123"/>
      <c r="BQ550" s="124"/>
      <c r="BR550" s="122">
        <v>1491.39</v>
      </c>
      <c r="BS550" s="123"/>
      <c r="BT550" s="123"/>
      <c r="BU550" s="123"/>
      <c r="BV550" s="123"/>
      <c r="BW550" s="123"/>
      <c r="BX550" s="124"/>
      <c r="BY550" s="122">
        <v>1393.87</v>
      </c>
      <c r="BZ550" s="123"/>
      <c r="CA550" s="123"/>
      <c r="CB550" s="123"/>
      <c r="CC550" s="123"/>
      <c r="CD550" s="123"/>
      <c r="CE550" s="124"/>
      <c r="CF550" s="122">
        <v>1170.1600000000001</v>
      </c>
      <c r="CG550" s="123"/>
      <c r="CH550" s="123"/>
      <c r="CI550" s="123"/>
      <c r="CJ550" s="123"/>
      <c r="CK550" s="123"/>
      <c r="CL550" s="124"/>
      <c r="CM550" s="122">
        <v>977.4</v>
      </c>
      <c r="CN550" s="123"/>
      <c r="CO550" s="123"/>
      <c r="CP550" s="123"/>
      <c r="CQ550" s="123"/>
      <c r="CR550" s="123"/>
      <c r="CS550" s="124"/>
      <c r="CT550" s="122">
        <v>1026.3699999999999</v>
      </c>
      <c r="CU550" s="123"/>
      <c r="CV550" s="123"/>
      <c r="CW550" s="123"/>
      <c r="CX550" s="123"/>
      <c r="CY550" s="123"/>
      <c r="CZ550" s="124"/>
      <c r="DA550" s="122">
        <v>796.25</v>
      </c>
      <c r="DB550" s="123"/>
      <c r="DC550" s="123"/>
      <c r="DD550" s="123"/>
      <c r="DE550" s="123"/>
      <c r="DF550" s="123"/>
      <c r="DG550" s="124"/>
      <c r="DH550" s="122">
        <v>1202.8399999999999</v>
      </c>
      <c r="DI550" s="123"/>
      <c r="DJ550" s="123"/>
      <c r="DK550" s="123"/>
      <c r="DL550" s="123"/>
      <c r="DM550" s="123"/>
      <c r="DN550" s="124"/>
      <c r="DO550" s="122">
        <v>1185.06</v>
      </c>
      <c r="DP550" s="123"/>
      <c r="DQ550" s="123"/>
      <c r="DR550" s="123"/>
      <c r="DS550" s="123"/>
      <c r="DT550" s="123"/>
      <c r="DU550" s="124"/>
      <c r="DV550" s="122">
        <v>1274.8699999999999</v>
      </c>
      <c r="DW550" s="123"/>
      <c r="DX550" s="123"/>
      <c r="DY550" s="123"/>
      <c r="DZ550" s="123"/>
      <c r="EA550" s="123"/>
      <c r="EB550" s="124"/>
      <c r="EC550" s="122">
        <v>1170.56</v>
      </c>
      <c r="ED550" s="123"/>
      <c r="EE550" s="123"/>
      <c r="EF550" s="123"/>
      <c r="EG550" s="123"/>
      <c r="EH550" s="123"/>
      <c r="EI550" s="124"/>
      <c r="EJ550" s="122">
        <v>1147.06</v>
      </c>
      <c r="EK550" s="123"/>
      <c r="EL550" s="123"/>
      <c r="EM550" s="123"/>
      <c r="EN550" s="123"/>
      <c r="EO550" s="123"/>
      <c r="EP550" s="124"/>
      <c r="EQ550" s="122">
        <v>1473.97</v>
      </c>
      <c r="ER550" s="123"/>
      <c r="ES550" s="123"/>
      <c r="ET550" s="123"/>
      <c r="EU550" s="123"/>
      <c r="EV550" s="123"/>
      <c r="EW550" s="124"/>
      <c r="EX550" s="122">
        <v>1447.96</v>
      </c>
      <c r="EY550" s="123"/>
      <c r="EZ550" s="123"/>
      <c r="FA550" s="123"/>
      <c r="FB550" s="123"/>
      <c r="FC550" s="123"/>
      <c r="FD550" s="124"/>
      <c r="FE550" s="122">
        <v>1309.48</v>
      </c>
      <c r="FF550" s="123"/>
      <c r="FG550" s="123"/>
      <c r="FH550" s="123"/>
      <c r="FI550" s="123"/>
      <c r="FJ550" s="123"/>
      <c r="FK550" s="124"/>
    </row>
    <row r="551" spans="1:167" s="2" customFormat="1" ht="15.75" customHeight="1" x14ac:dyDescent="0.2">
      <c r="A551" s="125" t="s">
        <v>94</v>
      </c>
      <c r="B551" s="125"/>
      <c r="C551" s="125"/>
      <c r="D551" s="125"/>
      <c r="E551" s="125"/>
      <c r="F551" s="125"/>
      <c r="G551" s="125"/>
      <c r="H551" s="126"/>
      <c r="I551" s="122">
        <v>1110.81</v>
      </c>
      <c r="J551" s="123"/>
      <c r="K551" s="123"/>
      <c r="L551" s="123"/>
      <c r="M551" s="123"/>
      <c r="N551" s="124"/>
      <c r="O551" s="122">
        <v>1030.3599999999999</v>
      </c>
      <c r="P551" s="123"/>
      <c r="Q551" s="123"/>
      <c r="R551" s="123"/>
      <c r="S551" s="123"/>
      <c r="T551" s="124"/>
      <c r="U551" s="122">
        <v>988.46</v>
      </c>
      <c r="V551" s="123"/>
      <c r="W551" s="123"/>
      <c r="X551" s="123"/>
      <c r="Y551" s="123"/>
      <c r="Z551" s="124"/>
      <c r="AA551" s="122">
        <v>906.46</v>
      </c>
      <c r="AB551" s="123"/>
      <c r="AC551" s="123"/>
      <c r="AD551" s="123"/>
      <c r="AE551" s="123"/>
      <c r="AF551" s="124"/>
      <c r="AG551" s="122">
        <v>908.4</v>
      </c>
      <c r="AH551" s="123"/>
      <c r="AI551" s="123"/>
      <c r="AJ551" s="123"/>
      <c r="AK551" s="123"/>
      <c r="AL551" s="124"/>
      <c r="AM551" s="122">
        <v>937.59</v>
      </c>
      <c r="AN551" s="123"/>
      <c r="AO551" s="123"/>
      <c r="AP551" s="123"/>
      <c r="AQ551" s="123"/>
      <c r="AR551" s="124"/>
      <c r="AS551" s="122">
        <v>948.16</v>
      </c>
      <c r="AT551" s="123"/>
      <c r="AU551" s="123"/>
      <c r="AV551" s="123"/>
      <c r="AW551" s="123"/>
      <c r="AX551" s="124"/>
      <c r="AY551" s="122">
        <v>1074.26</v>
      </c>
      <c r="AZ551" s="123"/>
      <c r="BA551" s="123"/>
      <c r="BB551" s="123"/>
      <c r="BC551" s="123"/>
      <c r="BD551" s="123"/>
      <c r="BE551" s="122">
        <v>1106.77</v>
      </c>
      <c r="BF551" s="123"/>
      <c r="BG551" s="123"/>
      <c r="BH551" s="123"/>
      <c r="BI551" s="123"/>
      <c r="BJ551" s="124"/>
      <c r="BK551" s="122">
        <v>1166.31</v>
      </c>
      <c r="BL551" s="123"/>
      <c r="BM551" s="123"/>
      <c r="BN551" s="123"/>
      <c r="BO551" s="123"/>
      <c r="BP551" s="123"/>
      <c r="BQ551" s="124"/>
      <c r="BR551" s="122">
        <v>1176.83</v>
      </c>
      <c r="BS551" s="123"/>
      <c r="BT551" s="123"/>
      <c r="BU551" s="123"/>
      <c r="BV551" s="123"/>
      <c r="BW551" s="123"/>
      <c r="BX551" s="124"/>
      <c r="BY551" s="122">
        <v>1119.27</v>
      </c>
      <c r="BZ551" s="123"/>
      <c r="CA551" s="123"/>
      <c r="CB551" s="123"/>
      <c r="CC551" s="123"/>
      <c r="CD551" s="123"/>
      <c r="CE551" s="124"/>
      <c r="CF551" s="122">
        <v>1069.51</v>
      </c>
      <c r="CG551" s="123"/>
      <c r="CH551" s="123"/>
      <c r="CI551" s="123"/>
      <c r="CJ551" s="123"/>
      <c r="CK551" s="123"/>
      <c r="CL551" s="124"/>
      <c r="CM551" s="122">
        <v>1059.02</v>
      </c>
      <c r="CN551" s="123"/>
      <c r="CO551" s="123"/>
      <c r="CP551" s="123"/>
      <c r="CQ551" s="123"/>
      <c r="CR551" s="123"/>
      <c r="CS551" s="124"/>
      <c r="CT551" s="122">
        <v>780.93</v>
      </c>
      <c r="CU551" s="123"/>
      <c r="CV551" s="123"/>
      <c r="CW551" s="123"/>
      <c r="CX551" s="123"/>
      <c r="CY551" s="123"/>
      <c r="CZ551" s="124"/>
      <c r="DA551" s="122">
        <v>590.1</v>
      </c>
      <c r="DB551" s="123"/>
      <c r="DC551" s="123"/>
      <c r="DD551" s="123"/>
      <c r="DE551" s="123"/>
      <c r="DF551" s="123"/>
      <c r="DG551" s="124"/>
      <c r="DH551" s="122">
        <v>1122.55</v>
      </c>
      <c r="DI551" s="123"/>
      <c r="DJ551" s="123"/>
      <c r="DK551" s="123"/>
      <c r="DL551" s="123"/>
      <c r="DM551" s="123"/>
      <c r="DN551" s="124"/>
      <c r="DO551" s="122">
        <v>1116.78</v>
      </c>
      <c r="DP551" s="123"/>
      <c r="DQ551" s="123"/>
      <c r="DR551" s="123"/>
      <c r="DS551" s="123"/>
      <c r="DT551" s="123"/>
      <c r="DU551" s="124"/>
      <c r="DV551" s="122">
        <v>1185.73</v>
      </c>
      <c r="DW551" s="123"/>
      <c r="DX551" s="123"/>
      <c r="DY551" s="123"/>
      <c r="DZ551" s="123"/>
      <c r="EA551" s="123"/>
      <c r="EB551" s="124"/>
      <c r="EC551" s="122">
        <v>1108.2</v>
      </c>
      <c r="ED551" s="123"/>
      <c r="EE551" s="123"/>
      <c r="EF551" s="123"/>
      <c r="EG551" s="123"/>
      <c r="EH551" s="123"/>
      <c r="EI551" s="124"/>
      <c r="EJ551" s="122">
        <v>1107.45</v>
      </c>
      <c r="EK551" s="123"/>
      <c r="EL551" s="123"/>
      <c r="EM551" s="123"/>
      <c r="EN551" s="123"/>
      <c r="EO551" s="123"/>
      <c r="EP551" s="124"/>
      <c r="EQ551" s="122">
        <v>1264.01</v>
      </c>
      <c r="ER551" s="123"/>
      <c r="ES551" s="123"/>
      <c r="ET551" s="123"/>
      <c r="EU551" s="123"/>
      <c r="EV551" s="123"/>
      <c r="EW551" s="124"/>
      <c r="EX551" s="122">
        <v>1478.54</v>
      </c>
      <c r="EY551" s="123"/>
      <c r="EZ551" s="123"/>
      <c r="FA551" s="123"/>
      <c r="FB551" s="123"/>
      <c r="FC551" s="123"/>
      <c r="FD551" s="124"/>
      <c r="FE551" s="122">
        <v>1395.11</v>
      </c>
      <c r="FF551" s="123"/>
      <c r="FG551" s="123"/>
      <c r="FH551" s="123"/>
      <c r="FI551" s="123"/>
      <c r="FJ551" s="123"/>
      <c r="FK551" s="124"/>
    </row>
    <row r="552" spans="1:167" s="2" customFormat="1" ht="15.75" customHeight="1" x14ac:dyDescent="0.2">
      <c r="A552" s="125" t="s">
        <v>95</v>
      </c>
      <c r="B552" s="125"/>
      <c r="C552" s="125"/>
      <c r="D552" s="125"/>
      <c r="E552" s="125"/>
      <c r="F552" s="125"/>
      <c r="G552" s="125"/>
      <c r="H552" s="126"/>
      <c r="I552" s="122">
        <v>1109.72</v>
      </c>
      <c r="J552" s="123"/>
      <c r="K552" s="123"/>
      <c r="L552" s="123"/>
      <c r="M552" s="123"/>
      <c r="N552" s="124"/>
      <c r="O552" s="122">
        <v>1041.56</v>
      </c>
      <c r="P552" s="123"/>
      <c r="Q552" s="123"/>
      <c r="R552" s="123"/>
      <c r="S552" s="123"/>
      <c r="T552" s="124"/>
      <c r="U552" s="122">
        <v>966.79</v>
      </c>
      <c r="V552" s="123"/>
      <c r="W552" s="123"/>
      <c r="X552" s="123"/>
      <c r="Y552" s="123"/>
      <c r="Z552" s="124"/>
      <c r="AA552" s="122">
        <v>909.72</v>
      </c>
      <c r="AB552" s="123"/>
      <c r="AC552" s="123"/>
      <c r="AD552" s="123"/>
      <c r="AE552" s="123"/>
      <c r="AF552" s="124"/>
      <c r="AG552" s="122">
        <v>909.44</v>
      </c>
      <c r="AH552" s="123"/>
      <c r="AI552" s="123"/>
      <c r="AJ552" s="123"/>
      <c r="AK552" s="123"/>
      <c r="AL552" s="124"/>
      <c r="AM552" s="122">
        <v>950.66</v>
      </c>
      <c r="AN552" s="123"/>
      <c r="AO552" s="123"/>
      <c r="AP552" s="123"/>
      <c r="AQ552" s="123"/>
      <c r="AR552" s="124"/>
      <c r="AS552" s="122">
        <v>997.09</v>
      </c>
      <c r="AT552" s="123"/>
      <c r="AU552" s="123"/>
      <c r="AV552" s="123"/>
      <c r="AW552" s="123"/>
      <c r="AX552" s="124"/>
      <c r="AY552" s="122">
        <v>1083.01</v>
      </c>
      <c r="AZ552" s="123"/>
      <c r="BA552" s="123"/>
      <c r="BB552" s="123"/>
      <c r="BC552" s="123"/>
      <c r="BD552" s="123"/>
      <c r="BE552" s="122">
        <v>1062.52</v>
      </c>
      <c r="BF552" s="123"/>
      <c r="BG552" s="123"/>
      <c r="BH552" s="123"/>
      <c r="BI552" s="123"/>
      <c r="BJ552" s="124"/>
      <c r="BK552" s="122">
        <v>1143.43</v>
      </c>
      <c r="BL552" s="123"/>
      <c r="BM552" s="123"/>
      <c r="BN552" s="123"/>
      <c r="BO552" s="123"/>
      <c r="BP552" s="123"/>
      <c r="BQ552" s="124"/>
      <c r="BR552" s="122">
        <v>1179.56</v>
      </c>
      <c r="BS552" s="123"/>
      <c r="BT552" s="123"/>
      <c r="BU552" s="123"/>
      <c r="BV552" s="123"/>
      <c r="BW552" s="123"/>
      <c r="BX552" s="124"/>
      <c r="BY552" s="122">
        <v>1187.8599999999999</v>
      </c>
      <c r="BZ552" s="123"/>
      <c r="CA552" s="123"/>
      <c r="CB552" s="123"/>
      <c r="CC552" s="123"/>
      <c r="CD552" s="123"/>
      <c r="CE552" s="124"/>
      <c r="CF552" s="122">
        <v>1176.19</v>
      </c>
      <c r="CG552" s="123"/>
      <c r="CH552" s="123"/>
      <c r="CI552" s="123"/>
      <c r="CJ552" s="123"/>
      <c r="CK552" s="123"/>
      <c r="CL552" s="124"/>
      <c r="CM552" s="122">
        <v>1189.58</v>
      </c>
      <c r="CN552" s="123"/>
      <c r="CO552" s="123"/>
      <c r="CP552" s="123"/>
      <c r="CQ552" s="123"/>
      <c r="CR552" s="123"/>
      <c r="CS552" s="124"/>
      <c r="CT552" s="122">
        <v>1227.04</v>
      </c>
      <c r="CU552" s="123"/>
      <c r="CV552" s="123"/>
      <c r="CW552" s="123"/>
      <c r="CX552" s="123"/>
      <c r="CY552" s="123"/>
      <c r="CZ552" s="124"/>
      <c r="DA552" s="122">
        <v>1161.6500000000001</v>
      </c>
      <c r="DB552" s="123"/>
      <c r="DC552" s="123"/>
      <c r="DD552" s="123"/>
      <c r="DE552" s="123"/>
      <c r="DF552" s="123"/>
      <c r="DG552" s="124"/>
      <c r="DH552" s="122">
        <v>1597.63</v>
      </c>
      <c r="DI552" s="123"/>
      <c r="DJ552" s="123"/>
      <c r="DK552" s="123"/>
      <c r="DL552" s="123"/>
      <c r="DM552" s="123"/>
      <c r="DN552" s="124"/>
      <c r="DO552" s="122">
        <v>1593.98</v>
      </c>
      <c r="DP552" s="123"/>
      <c r="DQ552" s="123"/>
      <c r="DR552" s="123"/>
      <c r="DS552" s="123"/>
      <c r="DT552" s="123"/>
      <c r="DU552" s="124"/>
      <c r="DV552" s="122">
        <v>1584.21</v>
      </c>
      <c r="DW552" s="123"/>
      <c r="DX552" s="123"/>
      <c r="DY552" s="123"/>
      <c r="DZ552" s="123"/>
      <c r="EA552" s="123"/>
      <c r="EB552" s="124"/>
      <c r="EC552" s="122">
        <v>1154.52</v>
      </c>
      <c r="ED552" s="123"/>
      <c r="EE552" s="123"/>
      <c r="EF552" s="123"/>
      <c r="EG552" s="123"/>
      <c r="EH552" s="123"/>
      <c r="EI552" s="124"/>
      <c r="EJ552" s="122">
        <v>1147.53</v>
      </c>
      <c r="EK552" s="123"/>
      <c r="EL552" s="123"/>
      <c r="EM552" s="123"/>
      <c r="EN552" s="123"/>
      <c r="EO552" s="123"/>
      <c r="EP552" s="124"/>
      <c r="EQ552" s="122">
        <v>1506.59</v>
      </c>
      <c r="ER552" s="123"/>
      <c r="ES552" s="123"/>
      <c r="ET552" s="123"/>
      <c r="EU552" s="123"/>
      <c r="EV552" s="123"/>
      <c r="EW552" s="124"/>
      <c r="EX552" s="122">
        <v>1493.26</v>
      </c>
      <c r="EY552" s="123"/>
      <c r="EZ552" s="123"/>
      <c r="FA552" s="123"/>
      <c r="FB552" s="123"/>
      <c r="FC552" s="123"/>
      <c r="FD552" s="124"/>
      <c r="FE552" s="122">
        <v>1294.69</v>
      </c>
      <c r="FF552" s="123"/>
      <c r="FG552" s="123"/>
      <c r="FH552" s="123"/>
      <c r="FI552" s="123"/>
      <c r="FJ552" s="123"/>
      <c r="FK552" s="124"/>
    </row>
    <row r="553" spans="1:167" s="2" customFormat="1" ht="15.75" customHeight="1" x14ac:dyDescent="0.2">
      <c r="A553" s="125" t="s">
        <v>96</v>
      </c>
      <c r="B553" s="125"/>
      <c r="C553" s="125"/>
      <c r="D553" s="125"/>
      <c r="E553" s="125"/>
      <c r="F553" s="125"/>
      <c r="G553" s="125"/>
      <c r="H553" s="126"/>
      <c r="I553" s="122">
        <v>1354.91</v>
      </c>
      <c r="J553" s="123"/>
      <c r="K553" s="123"/>
      <c r="L553" s="123"/>
      <c r="M553" s="123"/>
      <c r="N553" s="124"/>
      <c r="O553" s="122">
        <v>1228.48</v>
      </c>
      <c r="P553" s="123"/>
      <c r="Q553" s="123"/>
      <c r="R553" s="123"/>
      <c r="S553" s="123"/>
      <c r="T553" s="124"/>
      <c r="U553" s="122">
        <v>1121.92</v>
      </c>
      <c r="V553" s="123"/>
      <c r="W553" s="123"/>
      <c r="X553" s="123"/>
      <c r="Y553" s="123"/>
      <c r="Z553" s="124"/>
      <c r="AA553" s="122">
        <v>1088.19</v>
      </c>
      <c r="AB553" s="123"/>
      <c r="AC553" s="123"/>
      <c r="AD553" s="123"/>
      <c r="AE553" s="123"/>
      <c r="AF553" s="124"/>
      <c r="AG553" s="122">
        <v>1079.02</v>
      </c>
      <c r="AH553" s="123"/>
      <c r="AI553" s="123"/>
      <c r="AJ553" s="123"/>
      <c r="AK553" s="123"/>
      <c r="AL553" s="124"/>
      <c r="AM553" s="122">
        <v>1073.27</v>
      </c>
      <c r="AN553" s="123"/>
      <c r="AO553" s="123"/>
      <c r="AP553" s="123"/>
      <c r="AQ553" s="123"/>
      <c r="AR553" s="124"/>
      <c r="AS553" s="122">
        <v>1061.82</v>
      </c>
      <c r="AT553" s="123"/>
      <c r="AU553" s="123"/>
      <c r="AV553" s="123"/>
      <c r="AW553" s="123"/>
      <c r="AX553" s="124"/>
      <c r="AY553" s="122">
        <v>1079.55</v>
      </c>
      <c r="AZ553" s="123"/>
      <c r="BA553" s="123"/>
      <c r="BB553" s="123"/>
      <c r="BC553" s="123"/>
      <c r="BD553" s="123"/>
      <c r="BE553" s="122">
        <v>1229.52</v>
      </c>
      <c r="BF553" s="123"/>
      <c r="BG553" s="123"/>
      <c r="BH553" s="123"/>
      <c r="BI553" s="123"/>
      <c r="BJ553" s="124"/>
      <c r="BK553" s="122">
        <v>1462.67</v>
      </c>
      <c r="BL553" s="123"/>
      <c r="BM553" s="123"/>
      <c r="BN553" s="123"/>
      <c r="BO553" s="123"/>
      <c r="BP553" s="123"/>
      <c r="BQ553" s="124"/>
      <c r="BR553" s="122">
        <v>1538.1</v>
      </c>
      <c r="BS553" s="123"/>
      <c r="BT553" s="123"/>
      <c r="BU553" s="123"/>
      <c r="BV553" s="123"/>
      <c r="BW553" s="123"/>
      <c r="BX553" s="124"/>
      <c r="BY553" s="122">
        <v>1575.78</v>
      </c>
      <c r="BZ553" s="123"/>
      <c r="CA553" s="123"/>
      <c r="CB553" s="123"/>
      <c r="CC553" s="123"/>
      <c r="CD553" s="123"/>
      <c r="CE553" s="124"/>
      <c r="CF553" s="122">
        <v>1560.36</v>
      </c>
      <c r="CG553" s="123"/>
      <c r="CH553" s="123"/>
      <c r="CI553" s="123"/>
      <c r="CJ553" s="123"/>
      <c r="CK553" s="123"/>
      <c r="CL553" s="124"/>
      <c r="CM553" s="122">
        <v>1562.05</v>
      </c>
      <c r="CN553" s="123"/>
      <c r="CO553" s="123"/>
      <c r="CP553" s="123"/>
      <c r="CQ553" s="123"/>
      <c r="CR553" s="123"/>
      <c r="CS553" s="124"/>
      <c r="CT553" s="122">
        <v>1595.16</v>
      </c>
      <c r="CU553" s="123"/>
      <c r="CV553" s="123"/>
      <c r="CW553" s="123"/>
      <c r="CX553" s="123"/>
      <c r="CY553" s="123"/>
      <c r="CZ553" s="124"/>
      <c r="DA553" s="122">
        <v>1578.02</v>
      </c>
      <c r="DB553" s="123"/>
      <c r="DC553" s="123"/>
      <c r="DD553" s="123"/>
      <c r="DE553" s="123"/>
      <c r="DF553" s="123"/>
      <c r="DG553" s="124"/>
      <c r="DH553" s="122">
        <v>1565.85</v>
      </c>
      <c r="DI553" s="123"/>
      <c r="DJ553" s="123"/>
      <c r="DK553" s="123"/>
      <c r="DL553" s="123"/>
      <c r="DM553" s="123"/>
      <c r="DN553" s="124"/>
      <c r="DO553" s="122">
        <v>1552.33</v>
      </c>
      <c r="DP553" s="123"/>
      <c r="DQ553" s="123"/>
      <c r="DR553" s="123"/>
      <c r="DS553" s="123"/>
      <c r="DT553" s="123"/>
      <c r="DU553" s="124"/>
      <c r="DV553" s="122">
        <v>1540.43</v>
      </c>
      <c r="DW553" s="123"/>
      <c r="DX553" s="123"/>
      <c r="DY553" s="123"/>
      <c r="DZ553" s="123"/>
      <c r="EA553" s="123"/>
      <c r="EB553" s="124"/>
      <c r="EC553" s="122">
        <v>1515.63</v>
      </c>
      <c r="ED553" s="123"/>
      <c r="EE553" s="123"/>
      <c r="EF553" s="123"/>
      <c r="EG553" s="123"/>
      <c r="EH553" s="123"/>
      <c r="EI553" s="124"/>
      <c r="EJ553" s="122">
        <v>1507.28</v>
      </c>
      <c r="EK553" s="123"/>
      <c r="EL553" s="123"/>
      <c r="EM553" s="123"/>
      <c r="EN553" s="123"/>
      <c r="EO553" s="123"/>
      <c r="EP553" s="124"/>
      <c r="EQ553" s="122">
        <v>1545.06</v>
      </c>
      <c r="ER553" s="123"/>
      <c r="ES553" s="123"/>
      <c r="ET553" s="123"/>
      <c r="EU553" s="123"/>
      <c r="EV553" s="123"/>
      <c r="EW553" s="124"/>
      <c r="EX553" s="122">
        <v>1536.22</v>
      </c>
      <c r="EY553" s="123"/>
      <c r="EZ553" s="123"/>
      <c r="FA553" s="123"/>
      <c r="FB553" s="123"/>
      <c r="FC553" s="123"/>
      <c r="FD553" s="124"/>
      <c r="FE553" s="122">
        <v>1448.3</v>
      </c>
      <c r="FF553" s="123"/>
      <c r="FG553" s="123"/>
      <c r="FH553" s="123"/>
      <c r="FI553" s="123"/>
      <c r="FJ553" s="123"/>
      <c r="FK553" s="124"/>
    </row>
    <row r="554" spans="1:167" s="2" customFormat="1" ht="15.75" customHeight="1" x14ac:dyDescent="0.2">
      <c r="A554" s="125" t="s">
        <v>97</v>
      </c>
      <c r="B554" s="125"/>
      <c r="C554" s="125"/>
      <c r="D554" s="125"/>
      <c r="E554" s="125"/>
      <c r="F554" s="125"/>
      <c r="G554" s="125"/>
      <c r="H554" s="126"/>
      <c r="I554" s="122">
        <v>1309.8499999999999</v>
      </c>
      <c r="J554" s="123"/>
      <c r="K554" s="123"/>
      <c r="L554" s="123"/>
      <c r="M554" s="123"/>
      <c r="N554" s="124"/>
      <c r="O554" s="122">
        <v>1147.8900000000001</v>
      </c>
      <c r="P554" s="123"/>
      <c r="Q554" s="123"/>
      <c r="R554" s="123"/>
      <c r="S554" s="123"/>
      <c r="T554" s="124"/>
      <c r="U554" s="122">
        <v>1079.44</v>
      </c>
      <c r="V554" s="123"/>
      <c r="W554" s="123"/>
      <c r="X554" s="123"/>
      <c r="Y554" s="123"/>
      <c r="Z554" s="124"/>
      <c r="AA554" s="122">
        <v>1066.8</v>
      </c>
      <c r="AB554" s="123"/>
      <c r="AC554" s="123"/>
      <c r="AD554" s="123"/>
      <c r="AE554" s="123"/>
      <c r="AF554" s="124"/>
      <c r="AG554" s="122">
        <v>1054.17</v>
      </c>
      <c r="AH554" s="123"/>
      <c r="AI554" s="123"/>
      <c r="AJ554" s="123"/>
      <c r="AK554" s="123"/>
      <c r="AL554" s="124"/>
      <c r="AM554" s="122">
        <v>1042.07</v>
      </c>
      <c r="AN554" s="123"/>
      <c r="AO554" s="123"/>
      <c r="AP554" s="123"/>
      <c r="AQ554" s="123"/>
      <c r="AR554" s="124"/>
      <c r="AS554" s="122">
        <v>1009.8</v>
      </c>
      <c r="AT554" s="123"/>
      <c r="AU554" s="123"/>
      <c r="AV554" s="123"/>
      <c r="AW554" s="123"/>
      <c r="AX554" s="124"/>
      <c r="AY554" s="122">
        <v>994.29</v>
      </c>
      <c r="AZ554" s="123"/>
      <c r="BA554" s="123"/>
      <c r="BB554" s="123"/>
      <c r="BC554" s="123"/>
      <c r="BD554" s="123"/>
      <c r="BE554" s="122">
        <v>1071.76</v>
      </c>
      <c r="BF554" s="123"/>
      <c r="BG554" s="123"/>
      <c r="BH554" s="123"/>
      <c r="BI554" s="123"/>
      <c r="BJ554" s="124"/>
      <c r="BK554" s="122">
        <v>1354.4</v>
      </c>
      <c r="BL554" s="123"/>
      <c r="BM554" s="123"/>
      <c r="BN554" s="123"/>
      <c r="BO554" s="123"/>
      <c r="BP554" s="123"/>
      <c r="BQ554" s="124"/>
      <c r="BR554" s="122">
        <v>1441.85</v>
      </c>
      <c r="BS554" s="123"/>
      <c r="BT554" s="123"/>
      <c r="BU554" s="123"/>
      <c r="BV554" s="123"/>
      <c r="BW554" s="123"/>
      <c r="BX554" s="124"/>
      <c r="BY554" s="122">
        <v>1486.94</v>
      </c>
      <c r="BZ554" s="123"/>
      <c r="CA554" s="123"/>
      <c r="CB554" s="123"/>
      <c r="CC554" s="123"/>
      <c r="CD554" s="123"/>
      <c r="CE554" s="124"/>
      <c r="CF554" s="122">
        <v>1496.49</v>
      </c>
      <c r="CG554" s="123"/>
      <c r="CH554" s="123"/>
      <c r="CI554" s="123"/>
      <c r="CJ554" s="123"/>
      <c r="CK554" s="123"/>
      <c r="CL554" s="124"/>
      <c r="CM554" s="122">
        <v>1503</v>
      </c>
      <c r="CN554" s="123"/>
      <c r="CO554" s="123"/>
      <c r="CP554" s="123"/>
      <c r="CQ554" s="123"/>
      <c r="CR554" s="123"/>
      <c r="CS554" s="124"/>
      <c r="CT554" s="122">
        <v>1503.16</v>
      </c>
      <c r="CU554" s="123"/>
      <c r="CV554" s="123"/>
      <c r="CW554" s="123"/>
      <c r="CX554" s="123"/>
      <c r="CY554" s="123"/>
      <c r="CZ554" s="124"/>
      <c r="DA554" s="122">
        <v>1498.47</v>
      </c>
      <c r="DB554" s="123"/>
      <c r="DC554" s="123"/>
      <c r="DD554" s="123"/>
      <c r="DE554" s="123"/>
      <c r="DF554" s="123"/>
      <c r="DG554" s="124"/>
      <c r="DH554" s="122">
        <v>1469.79</v>
      </c>
      <c r="DI554" s="123"/>
      <c r="DJ554" s="123"/>
      <c r="DK554" s="123"/>
      <c r="DL554" s="123"/>
      <c r="DM554" s="123"/>
      <c r="DN554" s="124"/>
      <c r="DO554" s="122">
        <v>1449.65</v>
      </c>
      <c r="DP554" s="123"/>
      <c r="DQ554" s="123"/>
      <c r="DR554" s="123"/>
      <c r="DS554" s="123"/>
      <c r="DT554" s="123"/>
      <c r="DU554" s="124"/>
      <c r="DV554" s="122">
        <v>1450.66</v>
      </c>
      <c r="DW554" s="123"/>
      <c r="DX554" s="123"/>
      <c r="DY554" s="123"/>
      <c r="DZ554" s="123"/>
      <c r="EA554" s="123"/>
      <c r="EB554" s="124"/>
      <c r="EC554" s="122">
        <v>1434.36</v>
      </c>
      <c r="ED554" s="123"/>
      <c r="EE554" s="123"/>
      <c r="EF554" s="123"/>
      <c r="EG554" s="123"/>
      <c r="EH554" s="123"/>
      <c r="EI554" s="124"/>
      <c r="EJ554" s="122">
        <v>1433.94</v>
      </c>
      <c r="EK554" s="123"/>
      <c r="EL554" s="123"/>
      <c r="EM554" s="123"/>
      <c r="EN554" s="123"/>
      <c r="EO554" s="123"/>
      <c r="EP554" s="124"/>
      <c r="EQ554" s="122">
        <v>1461.31</v>
      </c>
      <c r="ER554" s="123"/>
      <c r="ES554" s="123"/>
      <c r="ET554" s="123"/>
      <c r="EU554" s="123"/>
      <c r="EV554" s="123"/>
      <c r="EW554" s="124"/>
      <c r="EX554" s="122">
        <v>1487.69</v>
      </c>
      <c r="EY554" s="123"/>
      <c r="EZ554" s="123"/>
      <c r="FA554" s="123"/>
      <c r="FB554" s="123"/>
      <c r="FC554" s="123"/>
      <c r="FD554" s="124"/>
      <c r="FE554" s="122">
        <v>1450.4</v>
      </c>
      <c r="FF554" s="123"/>
      <c r="FG554" s="123"/>
      <c r="FH554" s="123"/>
      <c r="FI554" s="123"/>
      <c r="FJ554" s="123"/>
      <c r="FK554" s="124"/>
    </row>
    <row r="555" spans="1:167" s="2" customFormat="1" ht="15.75" customHeight="1" x14ac:dyDescent="0.2">
      <c r="A555" s="125" t="s">
        <v>98</v>
      </c>
      <c r="B555" s="125"/>
      <c r="C555" s="125"/>
      <c r="D555" s="125"/>
      <c r="E555" s="125"/>
      <c r="F555" s="125"/>
      <c r="G555" s="125"/>
      <c r="H555" s="126"/>
      <c r="I555" s="122">
        <v>1331.15</v>
      </c>
      <c r="J555" s="123"/>
      <c r="K555" s="123"/>
      <c r="L555" s="123"/>
      <c r="M555" s="123"/>
      <c r="N555" s="124"/>
      <c r="O555" s="122">
        <v>1122.44</v>
      </c>
      <c r="P555" s="123"/>
      <c r="Q555" s="123"/>
      <c r="R555" s="123"/>
      <c r="S555" s="123"/>
      <c r="T555" s="124"/>
      <c r="U555" s="122">
        <v>1071.3699999999999</v>
      </c>
      <c r="V555" s="123"/>
      <c r="W555" s="123"/>
      <c r="X555" s="123"/>
      <c r="Y555" s="123"/>
      <c r="Z555" s="124"/>
      <c r="AA555" s="122">
        <v>1038.1099999999999</v>
      </c>
      <c r="AB555" s="123"/>
      <c r="AC555" s="123"/>
      <c r="AD555" s="123"/>
      <c r="AE555" s="123"/>
      <c r="AF555" s="124"/>
      <c r="AG555" s="122">
        <v>1019</v>
      </c>
      <c r="AH555" s="123"/>
      <c r="AI555" s="123"/>
      <c r="AJ555" s="123"/>
      <c r="AK555" s="123"/>
      <c r="AL555" s="124"/>
      <c r="AM555" s="122">
        <v>1048.7</v>
      </c>
      <c r="AN555" s="123"/>
      <c r="AO555" s="123"/>
      <c r="AP555" s="123"/>
      <c r="AQ555" s="123"/>
      <c r="AR555" s="124"/>
      <c r="AS555" s="122">
        <v>1049.3800000000001</v>
      </c>
      <c r="AT555" s="123"/>
      <c r="AU555" s="123"/>
      <c r="AV555" s="123"/>
      <c r="AW555" s="123"/>
      <c r="AX555" s="124"/>
      <c r="AY555" s="122">
        <v>1232.6099999999999</v>
      </c>
      <c r="AZ555" s="123"/>
      <c r="BA555" s="123"/>
      <c r="BB555" s="123"/>
      <c r="BC555" s="123"/>
      <c r="BD555" s="123"/>
      <c r="BE555" s="122">
        <v>1457.67</v>
      </c>
      <c r="BF555" s="123"/>
      <c r="BG555" s="123"/>
      <c r="BH555" s="123"/>
      <c r="BI555" s="123"/>
      <c r="BJ555" s="124"/>
      <c r="BK555" s="122">
        <v>1598.77</v>
      </c>
      <c r="BL555" s="123"/>
      <c r="BM555" s="123"/>
      <c r="BN555" s="123"/>
      <c r="BO555" s="123"/>
      <c r="BP555" s="123"/>
      <c r="BQ555" s="124"/>
      <c r="BR555" s="122">
        <v>1608.61</v>
      </c>
      <c r="BS555" s="123"/>
      <c r="BT555" s="123"/>
      <c r="BU555" s="123"/>
      <c r="BV555" s="123"/>
      <c r="BW555" s="123"/>
      <c r="BX555" s="124"/>
      <c r="BY555" s="122">
        <v>1607.23</v>
      </c>
      <c r="BZ555" s="123"/>
      <c r="CA555" s="123"/>
      <c r="CB555" s="123"/>
      <c r="CC555" s="123"/>
      <c r="CD555" s="123"/>
      <c r="CE555" s="124"/>
      <c r="CF555" s="122">
        <v>1601.58</v>
      </c>
      <c r="CG555" s="123"/>
      <c r="CH555" s="123"/>
      <c r="CI555" s="123"/>
      <c r="CJ555" s="123"/>
      <c r="CK555" s="123"/>
      <c r="CL555" s="124"/>
      <c r="CM555" s="122">
        <v>1606.95</v>
      </c>
      <c r="CN555" s="123"/>
      <c r="CO555" s="123"/>
      <c r="CP555" s="123"/>
      <c r="CQ555" s="123"/>
      <c r="CR555" s="123"/>
      <c r="CS555" s="124"/>
      <c r="CT555" s="122">
        <v>1610.22</v>
      </c>
      <c r="CU555" s="123"/>
      <c r="CV555" s="123"/>
      <c r="CW555" s="123"/>
      <c r="CX555" s="123"/>
      <c r="CY555" s="123"/>
      <c r="CZ555" s="124"/>
      <c r="DA555" s="122">
        <v>1605.32</v>
      </c>
      <c r="DB555" s="123"/>
      <c r="DC555" s="123"/>
      <c r="DD555" s="123"/>
      <c r="DE555" s="123"/>
      <c r="DF555" s="123"/>
      <c r="DG555" s="124"/>
      <c r="DH555" s="122">
        <v>1614.08</v>
      </c>
      <c r="DI555" s="123"/>
      <c r="DJ555" s="123"/>
      <c r="DK555" s="123"/>
      <c r="DL555" s="123"/>
      <c r="DM555" s="123"/>
      <c r="DN555" s="124"/>
      <c r="DO555" s="122">
        <v>1608.4</v>
      </c>
      <c r="DP555" s="123"/>
      <c r="DQ555" s="123"/>
      <c r="DR555" s="123"/>
      <c r="DS555" s="123"/>
      <c r="DT555" s="123"/>
      <c r="DU555" s="124"/>
      <c r="DV555" s="122">
        <v>1600.47</v>
      </c>
      <c r="DW555" s="123"/>
      <c r="DX555" s="123"/>
      <c r="DY555" s="123"/>
      <c r="DZ555" s="123"/>
      <c r="EA555" s="123"/>
      <c r="EB555" s="124"/>
      <c r="EC555" s="122">
        <v>1492.69</v>
      </c>
      <c r="ED555" s="123"/>
      <c r="EE555" s="123"/>
      <c r="EF555" s="123"/>
      <c r="EG555" s="123"/>
      <c r="EH555" s="123"/>
      <c r="EI555" s="124"/>
      <c r="EJ555" s="122">
        <v>1471.2</v>
      </c>
      <c r="EK555" s="123"/>
      <c r="EL555" s="123"/>
      <c r="EM555" s="123"/>
      <c r="EN555" s="123"/>
      <c r="EO555" s="123"/>
      <c r="EP555" s="124"/>
      <c r="EQ555" s="122">
        <v>1593.86</v>
      </c>
      <c r="ER555" s="123"/>
      <c r="ES555" s="123"/>
      <c r="ET555" s="123"/>
      <c r="EU555" s="123"/>
      <c r="EV555" s="123"/>
      <c r="EW555" s="124"/>
      <c r="EX555" s="122">
        <v>1548.11</v>
      </c>
      <c r="EY555" s="123"/>
      <c r="EZ555" s="123"/>
      <c r="FA555" s="123"/>
      <c r="FB555" s="123"/>
      <c r="FC555" s="123"/>
      <c r="FD555" s="124"/>
      <c r="FE555" s="122">
        <v>1464.28</v>
      </c>
      <c r="FF555" s="123"/>
      <c r="FG555" s="123"/>
      <c r="FH555" s="123"/>
      <c r="FI555" s="123"/>
      <c r="FJ555" s="123"/>
      <c r="FK555" s="124"/>
    </row>
    <row r="556" spans="1:167" s="2" customFormat="1" ht="15.75" customHeight="1" x14ac:dyDescent="0.2">
      <c r="A556" s="125" t="s">
        <v>99</v>
      </c>
      <c r="B556" s="125"/>
      <c r="C556" s="125"/>
      <c r="D556" s="125"/>
      <c r="E556" s="125"/>
      <c r="F556" s="125"/>
      <c r="G556" s="125"/>
      <c r="H556" s="126"/>
      <c r="I556" s="122">
        <v>1224.31</v>
      </c>
      <c r="J556" s="123"/>
      <c r="K556" s="123"/>
      <c r="L556" s="123"/>
      <c r="M556" s="123"/>
      <c r="N556" s="124"/>
      <c r="O556" s="122">
        <v>1059.6300000000001</v>
      </c>
      <c r="P556" s="123"/>
      <c r="Q556" s="123"/>
      <c r="R556" s="123"/>
      <c r="S556" s="123"/>
      <c r="T556" s="124"/>
      <c r="U556" s="122">
        <v>990.91</v>
      </c>
      <c r="V556" s="123"/>
      <c r="W556" s="123"/>
      <c r="X556" s="123"/>
      <c r="Y556" s="123"/>
      <c r="Z556" s="124"/>
      <c r="AA556" s="122">
        <v>910.08</v>
      </c>
      <c r="AB556" s="123"/>
      <c r="AC556" s="123"/>
      <c r="AD556" s="123"/>
      <c r="AE556" s="123"/>
      <c r="AF556" s="124"/>
      <c r="AG556" s="122">
        <v>945.98</v>
      </c>
      <c r="AH556" s="123"/>
      <c r="AI556" s="123"/>
      <c r="AJ556" s="123"/>
      <c r="AK556" s="123"/>
      <c r="AL556" s="124"/>
      <c r="AM556" s="122">
        <v>974.39</v>
      </c>
      <c r="AN556" s="123"/>
      <c r="AO556" s="123"/>
      <c r="AP556" s="123"/>
      <c r="AQ556" s="123"/>
      <c r="AR556" s="124"/>
      <c r="AS556" s="122">
        <v>972.45</v>
      </c>
      <c r="AT556" s="123"/>
      <c r="AU556" s="123"/>
      <c r="AV556" s="123"/>
      <c r="AW556" s="123"/>
      <c r="AX556" s="124"/>
      <c r="AY556" s="122">
        <v>1201.49</v>
      </c>
      <c r="AZ556" s="123"/>
      <c r="BA556" s="123"/>
      <c r="BB556" s="123"/>
      <c r="BC556" s="123"/>
      <c r="BD556" s="123"/>
      <c r="BE556" s="122">
        <v>1385.11</v>
      </c>
      <c r="BF556" s="123"/>
      <c r="BG556" s="123"/>
      <c r="BH556" s="123"/>
      <c r="BI556" s="123"/>
      <c r="BJ556" s="124"/>
      <c r="BK556" s="122">
        <v>1485.59</v>
      </c>
      <c r="BL556" s="123"/>
      <c r="BM556" s="123"/>
      <c r="BN556" s="123"/>
      <c r="BO556" s="123"/>
      <c r="BP556" s="123"/>
      <c r="BQ556" s="124"/>
      <c r="BR556" s="122">
        <v>1555.75</v>
      </c>
      <c r="BS556" s="123"/>
      <c r="BT556" s="123"/>
      <c r="BU556" s="123"/>
      <c r="BV556" s="123"/>
      <c r="BW556" s="123"/>
      <c r="BX556" s="124"/>
      <c r="BY556" s="122">
        <v>1556.9</v>
      </c>
      <c r="BZ556" s="123"/>
      <c r="CA556" s="123"/>
      <c r="CB556" s="123"/>
      <c r="CC556" s="123"/>
      <c r="CD556" s="123"/>
      <c r="CE556" s="124"/>
      <c r="CF556" s="122">
        <v>1529.69</v>
      </c>
      <c r="CG556" s="123"/>
      <c r="CH556" s="123"/>
      <c r="CI556" s="123"/>
      <c r="CJ556" s="123"/>
      <c r="CK556" s="123"/>
      <c r="CL556" s="124"/>
      <c r="CM556" s="122">
        <v>1552.07</v>
      </c>
      <c r="CN556" s="123"/>
      <c r="CO556" s="123"/>
      <c r="CP556" s="123"/>
      <c r="CQ556" s="123"/>
      <c r="CR556" s="123"/>
      <c r="CS556" s="124"/>
      <c r="CT556" s="122">
        <v>1585.39</v>
      </c>
      <c r="CU556" s="123"/>
      <c r="CV556" s="123"/>
      <c r="CW556" s="123"/>
      <c r="CX556" s="123"/>
      <c r="CY556" s="123"/>
      <c r="CZ556" s="124"/>
      <c r="DA556" s="122">
        <v>1560.76</v>
      </c>
      <c r="DB556" s="123"/>
      <c r="DC556" s="123"/>
      <c r="DD556" s="123"/>
      <c r="DE556" s="123"/>
      <c r="DF556" s="123"/>
      <c r="DG556" s="124"/>
      <c r="DH556" s="122">
        <v>1589.87</v>
      </c>
      <c r="DI556" s="123"/>
      <c r="DJ556" s="123"/>
      <c r="DK556" s="123"/>
      <c r="DL556" s="123"/>
      <c r="DM556" s="123"/>
      <c r="DN556" s="124"/>
      <c r="DO556" s="122">
        <v>1562.16</v>
      </c>
      <c r="DP556" s="123"/>
      <c r="DQ556" s="123"/>
      <c r="DR556" s="123"/>
      <c r="DS556" s="123"/>
      <c r="DT556" s="123"/>
      <c r="DU556" s="124"/>
      <c r="DV556" s="122">
        <v>1532.24</v>
      </c>
      <c r="DW556" s="123"/>
      <c r="DX556" s="123"/>
      <c r="DY556" s="123"/>
      <c r="DZ556" s="123"/>
      <c r="EA556" s="123"/>
      <c r="EB556" s="124"/>
      <c r="EC556" s="122">
        <v>1464.34</v>
      </c>
      <c r="ED556" s="123"/>
      <c r="EE556" s="123"/>
      <c r="EF556" s="123"/>
      <c r="EG556" s="123"/>
      <c r="EH556" s="123"/>
      <c r="EI556" s="124"/>
      <c r="EJ556" s="122">
        <v>1446.42</v>
      </c>
      <c r="EK556" s="123"/>
      <c r="EL556" s="123"/>
      <c r="EM556" s="123"/>
      <c r="EN556" s="123"/>
      <c r="EO556" s="123"/>
      <c r="EP556" s="124"/>
      <c r="EQ556" s="122">
        <v>1490.94</v>
      </c>
      <c r="ER556" s="123"/>
      <c r="ES556" s="123"/>
      <c r="ET556" s="123"/>
      <c r="EU556" s="123"/>
      <c r="EV556" s="123"/>
      <c r="EW556" s="124"/>
      <c r="EX556" s="122">
        <v>1470.3</v>
      </c>
      <c r="EY556" s="123"/>
      <c r="EZ556" s="123"/>
      <c r="FA556" s="123"/>
      <c r="FB556" s="123"/>
      <c r="FC556" s="123"/>
      <c r="FD556" s="124"/>
      <c r="FE556" s="122">
        <v>1367.69</v>
      </c>
      <c r="FF556" s="123"/>
      <c r="FG556" s="123"/>
      <c r="FH556" s="123"/>
      <c r="FI556" s="123"/>
      <c r="FJ556" s="123"/>
      <c r="FK556" s="124"/>
    </row>
    <row r="557" spans="1:167" s="2" customFormat="1" ht="15.75" customHeight="1" x14ac:dyDescent="0.2">
      <c r="A557" s="125" t="s">
        <v>7</v>
      </c>
      <c r="B557" s="125"/>
      <c r="C557" s="125"/>
      <c r="D557" s="125"/>
      <c r="E557" s="125"/>
      <c r="F557" s="125"/>
      <c r="G557" s="125"/>
      <c r="H557" s="126"/>
      <c r="I557" s="122">
        <v>1077.3499999999999</v>
      </c>
      <c r="J557" s="123"/>
      <c r="K557" s="123"/>
      <c r="L557" s="123"/>
      <c r="M557" s="123"/>
      <c r="N557" s="124"/>
      <c r="O557" s="122">
        <v>1008.71</v>
      </c>
      <c r="P557" s="123"/>
      <c r="Q557" s="123"/>
      <c r="R557" s="123"/>
      <c r="S557" s="123"/>
      <c r="T557" s="124"/>
      <c r="U557" s="122">
        <v>910.03</v>
      </c>
      <c r="V557" s="123"/>
      <c r="W557" s="123"/>
      <c r="X557" s="123"/>
      <c r="Y557" s="123"/>
      <c r="Z557" s="124"/>
      <c r="AA557" s="122">
        <v>883.95</v>
      </c>
      <c r="AB557" s="123"/>
      <c r="AC557" s="123"/>
      <c r="AD557" s="123"/>
      <c r="AE557" s="123"/>
      <c r="AF557" s="124"/>
      <c r="AG557" s="122">
        <v>848.71</v>
      </c>
      <c r="AH557" s="123"/>
      <c r="AI557" s="123"/>
      <c r="AJ557" s="123"/>
      <c r="AK557" s="123"/>
      <c r="AL557" s="124"/>
      <c r="AM557" s="122">
        <v>924.39</v>
      </c>
      <c r="AN557" s="123"/>
      <c r="AO557" s="123"/>
      <c r="AP557" s="123"/>
      <c r="AQ557" s="123"/>
      <c r="AR557" s="124"/>
      <c r="AS557" s="122">
        <v>924.36</v>
      </c>
      <c r="AT557" s="123"/>
      <c r="AU557" s="123"/>
      <c r="AV557" s="123"/>
      <c r="AW557" s="123"/>
      <c r="AX557" s="124"/>
      <c r="AY557" s="122">
        <v>1111.08</v>
      </c>
      <c r="AZ557" s="123"/>
      <c r="BA557" s="123"/>
      <c r="BB557" s="123"/>
      <c r="BC557" s="123"/>
      <c r="BD557" s="123"/>
      <c r="BE557" s="122">
        <v>1331.23</v>
      </c>
      <c r="BF557" s="123"/>
      <c r="BG557" s="123"/>
      <c r="BH557" s="123"/>
      <c r="BI557" s="123"/>
      <c r="BJ557" s="124"/>
      <c r="BK557" s="122">
        <v>1443.29</v>
      </c>
      <c r="BL557" s="123"/>
      <c r="BM557" s="123"/>
      <c r="BN557" s="123"/>
      <c r="BO557" s="123"/>
      <c r="BP557" s="123"/>
      <c r="BQ557" s="124"/>
      <c r="BR557" s="122">
        <v>1480.48</v>
      </c>
      <c r="BS557" s="123"/>
      <c r="BT557" s="123"/>
      <c r="BU557" s="123"/>
      <c r="BV557" s="123"/>
      <c r="BW557" s="123"/>
      <c r="BX557" s="124"/>
      <c r="BY557" s="122">
        <v>1479.44</v>
      </c>
      <c r="BZ557" s="123"/>
      <c r="CA557" s="123"/>
      <c r="CB557" s="123"/>
      <c r="CC557" s="123"/>
      <c r="CD557" s="123"/>
      <c r="CE557" s="124"/>
      <c r="CF557" s="122">
        <v>1461.18</v>
      </c>
      <c r="CG557" s="123"/>
      <c r="CH557" s="123"/>
      <c r="CI557" s="123"/>
      <c r="CJ557" s="123"/>
      <c r="CK557" s="123"/>
      <c r="CL557" s="124"/>
      <c r="CM557" s="122">
        <v>1481.35</v>
      </c>
      <c r="CN557" s="123"/>
      <c r="CO557" s="123"/>
      <c r="CP557" s="123"/>
      <c r="CQ557" s="123"/>
      <c r="CR557" s="123"/>
      <c r="CS557" s="124"/>
      <c r="CT557" s="122">
        <v>1549.38</v>
      </c>
      <c r="CU557" s="123"/>
      <c r="CV557" s="123"/>
      <c r="CW557" s="123"/>
      <c r="CX557" s="123"/>
      <c r="CY557" s="123"/>
      <c r="CZ557" s="124"/>
      <c r="DA557" s="122">
        <v>1494.54</v>
      </c>
      <c r="DB557" s="123"/>
      <c r="DC557" s="123"/>
      <c r="DD557" s="123"/>
      <c r="DE557" s="123"/>
      <c r="DF557" s="123"/>
      <c r="DG557" s="124"/>
      <c r="DH557" s="122">
        <v>1537.93</v>
      </c>
      <c r="DI557" s="123"/>
      <c r="DJ557" s="123"/>
      <c r="DK557" s="123"/>
      <c r="DL557" s="123"/>
      <c r="DM557" s="123"/>
      <c r="DN557" s="124"/>
      <c r="DO557" s="122">
        <v>1503.81</v>
      </c>
      <c r="DP557" s="123"/>
      <c r="DQ557" s="123"/>
      <c r="DR557" s="123"/>
      <c r="DS557" s="123"/>
      <c r="DT557" s="123"/>
      <c r="DU557" s="124"/>
      <c r="DV557" s="122">
        <v>1482.08</v>
      </c>
      <c r="DW557" s="123"/>
      <c r="DX557" s="123"/>
      <c r="DY557" s="123"/>
      <c r="DZ557" s="123"/>
      <c r="EA557" s="123"/>
      <c r="EB557" s="124"/>
      <c r="EC557" s="122">
        <v>1437.97</v>
      </c>
      <c r="ED557" s="123"/>
      <c r="EE557" s="123"/>
      <c r="EF557" s="123"/>
      <c r="EG557" s="123"/>
      <c r="EH557" s="123"/>
      <c r="EI557" s="124"/>
      <c r="EJ557" s="122">
        <v>1406.06</v>
      </c>
      <c r="EK557" s="123"/>
      <c r="EL557" s="123"/>
      <c r="EM557" s="123"/>
      <c r="EN557" s="123"/>
      <c r="EO557" s="123"/>
      <c r="EP557" s="124"/>
      <c r="EQ557" s="122">
        <v>1454.3</v>
      </c>
      <c r="ER557" s="123"/>
      <c r="ES557" s="123"/>
      <c r="ET557" s="123"/>
      <c r="EU557" s="123"/>
      <c r="EV557" s="123"/>
      <c r="EW557" s="124"/>
      <c r="EX557" s="122">
        <v>1436.09</v>
      </c>
      <c r="EY557" s="123"/>
      <c r="EZ557" s="123"/>
      <c r="FA557" s="123"/>
      <c r="FB557" s="123"/>
      <c r="FC557" s="123"/>
      <c r="FD557" s="124"/>
      <c r="FE557" s="122">
        <v>1354.9</v>
      </c>
      <c r="FF557" s="123"/>
      <c r="FG557" s="123"/>
      <c r="FH557" s="123"/>
      <c r="FI557" s="123"/>
      <c r="FJ557" s="123"/>
      <c r="FK557" s="124"/>
    </row>
    <row r="558" spans="1:167" s="2" customFormat="1" ht="15.75" customHeight="1" x14ac:dyDescent="0.2">
      <c r="A558" s="125" t="s">
        <v>100</v>
      </c>
      <c r="B558" s="125"/>
      <c r="C558" s="125"/>
      <c r="D558" s="125"/>
      <c r="E558" s="125"/>
      <c r="F558" s="125"/>
      <c r="G558" s="125"/>
      <c r="H558" s="126"/>
      <c r="I558" s="122">
        <v>1150.1300000000001</v>
      </c>
      <c r="J558" s="123"/>
      <c r="K558" s="123"/>
      <c r="L558" s="123"/>
      <c r="M558" s="123"/>
      <c r="N558" s="124"/>
      <c r="O558" s="122">
        <v>1060.4100000000001</v>
      </c>
      <c r="P558" s="123"/>
      <c r="Q558" s="123"/>
      <c r="R558" s="123"/>
      <c r="S558" s="123"/>
      <c r="T558" s="124"/>
      <c r="U558" s="122">
        <v>1011.87</v>
      </c>
      <c r="V558" s="123"/>
      <c r="W558" s="123"/>
      <c r="X558" s="123"/>
      <c r="Y558" s="123"/>
      <c r="Z558" s="124"/>
      <c r="AA558" s="122">
        <v>967.66</v>
      </c>
      <c r="AB558" s="123"/>
      <c r="AC558" s="123"/>
      <c r="AD558" s="123"/>
      <c r="AE558" s="123"/>
      <c r="AF558" s="124"/>
      <c r="AG558" s="122">
        <v>961.35</v>
      </c>
      <c r="AH558" s="123"/>
      <c r="AI558" s="123"/>
      <c r="AJ558" s="123"/>
      <c r="AK558" s="123"/>
      <c r="AL558" s="124"/>
      <c r="AM558" s="122">
        <v>1006.38</v>
      </c>
      <c r="AN558" s="123"/>
      <c r="AO558" s="123"/>
      <c r="AP558" s="123"/>
      <c r="AQ558" s="123"/>
      <c r="AR558" s="124"/>
      <c r="AS558" s="122">
        <v>980.43</v>
      </c>
      <c r="AT558" s="123"/>
      <c r="AU558" s="123"/>
      <c r="AV558" s="123"/>
      <c r="AW558" s="123"/>
      <c r="AX558" s="124"/>
      <c r="AY558" s="122">
        <v>1137.3900000000001</v>
      </c>
      <c r="AZ558" s="123"/>
      <c r="BA558" s="123"/>
      <c r="BB558" s="123"/>
      <c r="BC558" s="123"/>
      <c r="BD558" s="123"/>
      <c r="BE558" s="122">
        <v>1365.6</v>
      </c>
      <c r="BF558" s="123"/>
      <c r="BG558" s="123"/>
      <c r="BH558" s="123"/>
      <c r="BI558" s="123"/>
      <c r="BJ558" s="124"/>
      <c r="BK558" s="122">
        <v>1454.39</v>
      </c>
      <c r="BL558" s="123"/>
      <c r="BM558" s="123"/>
      <c r="BN558" s="123"/>
      <c r="BO558" s="123"/>
      <c r="BP558" s="123"/>
      <c r="BQ558" s="124"/>
      <c r="BR558" s="122">
        <v>1576.67</v>
      </c>
      <c r="BS558" s="123"/>
      <c r="BT558" s="123"/>
      <c r="BU558" s="123"/>
      <c r="BV558" s="123"/>
      <c r="BW558" s="123"/>
      <c r="BX558" s="124"/>
      <c r="BY558" s="122">
        <v>1589.65</v>
      </c>
      <c r="BZ558" s="123"/>
      <c r="CA558" s="123"/>
      <c r="CB558" s="123"/>
      <c r="CC558" s="123"/>
      <c r="CD558" s="123"/>
      <c r="CE558" s="124"/>
      <c r="CF558" s="122">
        <v>1579.24</v>
      </c>
      <c r="CG558" s="123"/>
      <c r="CH558" s="123"/>
      <c r="CI558" s="123"/>
      <c r="CJ558" s="123"/>
      <c r="CK558" s="123"/>
      <c r="CL558" s="124"/>
      <c r="CM558" s="122">
        <v>1597.47</v>
      </c>
      <c r="CN558" s="123"/>
      <c r="CO558" s="123"/>
      <c r="CP558" s="123"/>
      <c r="CQ558" s="123"/>
      <c r="CR558" s="123"/>
      <c r="CS558" s="124"/>
      <c r="CT558" s="122">
        <v>1606.57</v>
      </c>
      <c r="CU558" s="123"/>
      <c r="CV558" s="123"/>
      <c r="CW558" s="123"/>
      <c r="CX558" s="123"/>
      <c r="CY558" s="123"/>
      <c r="CZ558" s="124"/>
      <c r="DA558" s="122">
        <v>1597.72</v>
      </c>
      <c r="DB558" s="123"/>
      <c r="DC558" s="123"/>
      <c r="DD558" s="123"/>
      <c r="DE558" s="123"/>
      <c r="DF558" s="123"/>
      <c r="DG558" s="124"/>
      <c r="DH558" s="122">
        <v>1606.18</v>
      </c>
      <c r="DI558" s="123"/>
      <c r="DJ558" s="123"/>
      <c r="DK558" s="123"/>
      <c r="DL558" s="123"/>
      <c r="DM558" s="123"/>
      <c r="DN558" s="124"/>
      <c r="DO558" s="122">
        <v>1644.19</v>
      </c>
      <c r="DP558" s="123"/>
      <c r="DQ558" s="123"/>
      <c r="DR558" s="123"/>
      <c r="DS558" s="123"/>
      <c r="DT558" s="123"/>
      <c r="DU558" s="124"/>
      <c r="DV558" s="122">
        <v>1617.16</v>
      </c>
      <c r="DW558" s="123"/>
      <c r="DX558" s="123"/>
      <c r="DY558" s="123"/>
      <c r="DZ558" s="123"/>
      <c r="EA558" s="123"/>
      <c r="EB558" s="124"/>
      <c r="EC558" s="122">
        <v>1578.29</v>
      </c>
      <c r="ED558" s="123"/>
      <c r="EE558" s="123"/>
      <c r="EF558" s="123"/>
      <c r="EG558" s="123"/>
      <c r="EH558" s="123"/>
      <c r="EI558" s="124"/>
      <c r="EJ558" s="122">
        <v>1481.36</v>
      </c>
      <c r="EK558" s="123"/>
      <c r="EL558" s="123"/>
      <c r="EM558" s="123"/>
      <c r="EN558" s="123"/>
      <c r="EO558" s="123"/>
      <c r="EP558" s="124"/>
      <c r="EQ558" s="122">
        <v>1590.27</v>
      </c>
      <c r="ER558" s="123"/>
      <c r="ES558" s="123"/>
      <c r="ET558" s="123"/>
      <c r="EU558" s="123"/>
      <c r="EV558" s="123"/>
      <c r="EW558" s="124"/>
      <c r="EX558" s="122">
        <v>1582.03</v>
      </c>
      <c r="EY558" s="123"/>
      <c r="EZ558" s="123"/>
      <c r="FA558" s="123"/>
      <c r="FB558" s="123"/>
      <c r="FC558" s="123"/>
      <c r="FD558" s="124"/>
      <c r="FE558" s="122">
        <v>1409.18</v>
      </c>
      <c r="FF558" s="123"/>
      <c r="FG558" s="123"/>
      <c r="FH558" s="123"/>
      <c r="FI558" s="123"/>
      <c r="FJ558" s="123"/>
      <c r="FK558" s="124"/>
    </row>
    <row r="559" spans="1:167" s="2" customFormat="1" ht="15.75" customHeight="1" x14ac:dyDescent="0.2">
      <c r="A559" s="125" t="s">
        <v>101</v>
      </c>
      <c r="B559" s="125"/>
      <c r="C559" s="125"/>
      <c r="D559" s="125"/>
      <c r="E559" s="125"/>
      <c r="F559" s="125"/>
      <c r="G559" s="125"/>
      <c r="H559" s="126"/>
      <c r="I559" s="122">
        <v>1122.19</v>
      </c>
      <c r="J559" s="123"/>
      <c r="K559" s="123"/>
      <c r="L559" s="123"/>
      <c r="M559" s="123"/>
      <c r="N559" s="124"/>
      <c r="O559" s="122">
        <v>1054.97</v>
      </c>
      <c r="P559" s="123"/>
      <c r="Q559" s="123"/>
      <c r="R559" s="123"/>
      <c r="S559" s="123"/>
      <c r="T559" s="124"/>
      <c r="U559" s="122">
        <v>1005.95</v>
      </c>
      <c r="V559" s="123"/>
      <c r="W559" s="123"/>
      <c r="X559" s="123"/>
      <c r="Y559" s="123"/>
      <c r="Z559" s="124"/>
      <c r="AA559" s="122">
        <v>990.67</v>
      </c>
      <c r="AB559" s="123"/>
      <c r="AC559" s="123"/>
      <c r="AD559" s="123"/>
      <c r="AE559" s="123"/>
      <c r="AF559" s="124"/>
      <c r="AG559" s="122">
        <v>986.64</v>
      </c>
      <c r="AH559" s="123"/>
      <c r="AI559" s="123"/>
      <c r="AJ559" s="123"/>
      <c r="AK559" s="123"/>
      <c r="AL559" s="124"/>
      <c r="AM559" s="122">
        <v>1006.91</v>
      </c>
      <c r="AN559" s="123"/>
      <c r="AO559" s="123"/>
      <c r="AP559" s="123"/>
      <c r="AQ559" s="123"/>
      <c r="AR559" s="124"/>
      <c r="AS559" s="122">
        <v>1005.31</v>
      </c>
      <c r="AT559" s="123"/>
      <c r="AU559" s="123"/>
      <c r="AV559" s="123"/>
      <c r="AW559" s="123"/>
      <c r="AX559" s="124"/>
      <c r="AY559" s="122">
        <v>1156.8399999999999</v>
      </c>
      <c r="AZ559" s="123"/>
      <c r="BA559" s="123"/>
      <c r="BB559" s="123"/>
      <c r="BC559" s="123"/>
      <c r="BD559" s="123"/>
      <c r="BE559" s="122">
        <v>1372.02</v>
      </c>
      <c r="BF559" s="123"/>
      <c r="BG559" s="123"/>
      <c r="BH559" s="123"/>
      <c r="BI559" s="123"/>
      <c r="BJ559" s="124"/>
      <c r="BK559" s="122">
        <v>1478.26</v>
      </c>
      <c r="BL559" s="123"/>
      <c r="BM559" s="123"/>
      <c r="BN559" s="123"/>
      <c r="BO559" s="123"/>
      <c r="BP559" s="123"/>
      <c r="BQ559" s="124"/>
      <c r="BR559" s="122">
        <v>1703.57</v>
      </c>
      <c r="BS559" s="123"/>
      <c r="BT559" s="123"/>
      <c r="BU559" s="123"/>
      <c r="BV559" s="123"/>
      <c r="BW559" s="123"/>
      <c r="BX559" s="124"/>
      <c r="BY559" s="122">
        <v>1705.29</v>
      </c>
      <c r="BZ559" s="123"/>
      <c r="CA559" s="123"/>
      <c r="CB559" s="123"/>
      <c r="CC559" s="123"/>
      <c r="CD559" s="123"/>
      <c r="CE559" s="124"/>
      <c r="CF559" s="122">
        <v>1668.71</v>
      </c>
      <c r="CG559" s="123"/>
      <c r="CH559" s="123"/>
      <c r="CI559" s="123"/>
      <c r="CJ559" s="123"/>
      <c r="CK559" s="123"/>
      <c r="CL559" s="124"/>
      <c r="CM559" s="122">
        <v>1711.3</v>
      </c>
      <c r="CN559" s="123"/>
      <c r="CO559" s="123"/>
      <c r="CP559" s="123"/>
      <c r="CQ559" s="123"/>
      <c r="CR559" s="123"/>
      <c r="CS559" s="124"/>
      <c r="CT559" s="122">
        <v>1775.91</v>
      </c>
      <c r="CU559" s="123"/>
      <c r="CV559" s="123"/>
      <c r="CW559" s="123"/>
      <c r="CX559" s="123"/>
      <c r="CY559" s="123"/>
      <c r="CZ559" s="124"/>
      <c r="DA559" s="122">
        <v>1751.2</v>
      </c>
      <c r="DB559" s="123"/>
      <c r="DC559" s="123"/>
      <c r="DD559" s="123"/>
      <c r="DE559" s="123"/>
      <c r="DF559" s="123"/>
      <c r="DG559" s="124"/>
      <c r="DH559" s="122">
        <v>1787.72</v>
      </c>
      <c r="DI559" s="123"/>
      <c r="DJ559" s="123"/>
      <c r="DK559" s="123"/>
      <c r="DL559" s="123"/>
      <c r="DM559" s="123"/>
      <c r="DN559" s="124"/>
      <c r="DO559" s="122">
        <v>1755.13</v>
      </c>
      <c r="DP559" s="123"/>
      <c r="DQ559" s="123"/>
      <c r="DR559" s="123"/>
      <c r="DS559" s="123"/>
      <c r="DT559" s="123"/>
      <c r="DU559" s="124"/>
      <c r="DV559" s="122">
        <v>1706.71</v>
      </c>
      <c r="DW559" s="123"/>
      <c r="DX559" s="123"/>
      <c r="DY559" s="123"/>
      <c r="DZ559" s="123"/>
      <c r="EA559" s="123"/>
      <c r="EB559" s="124"/>
      <c r="EC559" s="122">
        <v>1604.28</v>
      </c>
      <c r="ED559" s="123"/>
      <c r="EE559" s="123"/>
      <c r="EF559" s="123"/>
      <c r="EG559" s="123"/>
      <c r="EH559" s="123"/>
      <c r="EI559" s="124"/>
      <c r="EJ559" s="122">
        <v>1430.94</v>
      </c>
      <c r="EK559" s="123"/>
      <c r="EL559" s="123"/>
      <c r="EM559" s="123"/>
      <c r="EN559" s="123"/>
      <c r="EO559" s="123"/>
      <c r="EP559" s="124"/>
      <c r="EQ559" s="122">
        <v>1589.51</v>
      </c>
      <c r="ER559" s="123"/>
      <c r="ES559" s="123"/>
      <c r="ET559" s="123"/>
      <c r="EU559" s="123"/>
      <c r="EV559" s="123"/>
      <c r="EW559" s="124"/>
      <c r="EX559" s="122">
        <v>1542.26</v>
      </c>
      <c r="EY559" s="123"/>
      <c r="EZ559" s="123"/>
      <c r="FA559" s="123"/>
      <c r="FB559" s="123"/>
      <c r="FC559" s="123"/>
      <c r="FD559" s="124"/>
      <c r="FE559" s="122">
        <v>1363.42</v>
      </c>
      <c r="FF559" s="123"/>
      <c r="FG559" s="123"/>
      <c r="FH559" s="123"/>
      <c r="FI559" s="123"/>
      <c r="FJ559" s="123"/>
      <c r="FK559" s="124"/>
    </row>
    <row r="560" spans="1:167" s="2" customFormat="1" ht="15.75" customHeight="1" x14ac:dyDescent="0.2">
      <c r="A560" s="125" t="s">
        <v>102</v>
      </c>
      <c r="B560" s="125"/>
      <c r="C560" s="125"/>
      <c r="D560" s="125"/>
      <c r="E560" s="125"/>
      <c r="F560" s="125"/>
      <c r="G560" s="125"/>
      <c r="H560" s="126"/>
      <c r="I560" s="122">
        <v>1267.4100000000001</v>
      </c>
      <c r="J560" s="123"/>
      <c r="K560" s="123"/>
      <c r="L560" s="123"/>
      <c r="M560" s="123"/>
      <c r="N560" s="124"/>
      <c r="O560" s="122">
        <v>1072.8900000000001</v>
      </c>
      <c r="P560" s="123"/>
      <c r="Q560" s="123"/>
      <c r="R560" s="123"/>
      <c r="S560" s="123"/>
      <c r="T560" s="124"/>
      <c r="U560" s="122">
        <v>1059.04</v>
      </c>
      <c r="V560" s="123"/>
      <c r="W560" s="123"/>
      <c r="X560" s="123"/>
      <c r="Y560" s="123"/>
      <c r="Z560" s="124"/>
      <c r="AA560" s="122">
        <v>1016.99</v>
      </c>
      <c r="AB560" s="123"/>
      <c r="AC560" s="123"/>
      <c r="AD560" s="123"/>
      <c r="AE560" s="123"/>
      <c r="AF560" s="124"/>
      <c r="AG560" s="122">
        <v>1012.26</v>
      </c>
      <c r="AH560" s="123"/>
      <c r="AI560" s="123"/>
      <c r="AJ560" s="123"/>
      <c r="AK560" s="123"/>
      <c r="AL560" s="124"/>
      <c r="AM560" s="122">
        <v>1004.97</v>
      </c>
      <c r="AN560" s="123"/>
      <c r="AO560" s="123"/>
      <c r="AP560" s="123"/>
      <c r="AQ560" s="123"/>
      <c r="AR560" s="124"/>
      <c r="AS560" s="122">
        <v>981.62</v>
      </c>
      <c r="AT560" s="123"/>
      <c r="AU560" s="123"/>
      <c r="AV560" s="123"/>
      <c r="AW560" s="123"/>
      <c r="AX560" s="124"/>
      <c r="AY560" s="122">
        <v>992.58</v>
      </c>
      <c r="AZ560" s="123"/>
      <c r="BA560" s="123"/>
      <c r="BB560" s="123"/>
      <c r="BC560" s="123"/>
      <c r="BD560" s="123"/>
      <c r="BE560" s="122">
        <v>1181.26</v>
      </c>
      <c r="BF560" s="123"/>
      <c r="BG560" s="123"/>
      <c r="BH560" s="123"/>
      <c r="BI560" s="123"/>
      <c r="BJ560" s="124"/>
      <c r="BK560" s="122">
        <v>1324.18</v>
      </c>
      <c r="BL560" s="123"/>
      <c r="BM560" s="123"/>
      <c r="BN560" s="123"/>
      <c r="BO560" s="123"/>
      <c r="BP560" s="123"/>
      <c r="BQ560" s="124"/>
      <c r="BR560" s="122">
        <v>1408.31</v>
      </c>
      <c r="BS560" s="123"/>
      <c r="BT560" s="123"/>
      <c r="BU560" s="123"/>
      <c r="BV560" s="123"/>
      <c r="BW560" s="123"/>
      <c r="BX560" s="124"/>
      <c r="BY560" s="122">
        <v>1435.02</v>
      </c>
      <c r="BZ560" s="123"/>
      <c r="CA560" s="123"/>
      <c r="CB560" s="123"/>
      <c r="CC560" s="123"/>
      <c r="CD560" s="123"/>
      <c r="CE560" s="124"/>
      <c r="CF560" s="122">
        <v>1423.29</v>
      </c>
      <c r="CG560" s="123"/>
      <c r="CH560" s="123"/>
      <c r="CI560" s="123"/>
      <c r="CJ560" s="123"/>
      <c r="CK560" s="123"/>
      <c r="CL560" s="124"/>
      <c r="CM560" s="122">
        <v>1428.27</v>
      </c>
      <c r="CN560" s="123"/>
      <c r="CO560" s="123"/>
      <c r="CP560" s="123"/>
      <c r="CQ560" s="123"/>
      <c r="CR560" s="123"/>
      <c r="CS560" s="124"/>
      <c r="CT560" s="122">
        <v>1452.82</v>
      </c>
      <c r="CU560" s="123"/>
      <c r="CV560" s="123"/>
      <c r="CW560" s="123"/>
      <c r="CX560" s="123"/>
      <c r="CY560" s="123"/>
      <c r="CZ560" s="124"/>
      <c r="DA560" s="122">
        <v>1449.53</v>
      </c>
      <c r="DB560" s="123"/>
      <c r="DC560" s="123"/>
      <c r="DD560" s="123"/>
      <c r="DE560" s="123"/>
      <c r="DF560" s="123"/>
      <c r="DG560" s="124"/>
      <c r="DH560" s="122">
        <v>1456.57</v>
      </c>
      <c r="DI560" s="123"/>
      <c r="DJ560" s="123"/>
      <c r="DK560" s="123"/>
      <c r="DL560" s="123"/>
      <c r="DM560" s="123"/>
      <c r="DN560" s="124"/>
      <c r="DO560" s="122">
        <v>1417.86</v>
      </c>
      <c r="DP560" s="123"/>
      <c r="DQ560" s="123"/>
      <c r="DR560" s="123"/>
      <c r="DS560" s="123"/>
      <c r="DT560" s="123"/>
      <c r="DU560" s="124"/>
      <c r="DV560" s="122">
        <v>1419.6</v>
      </c>
      <c r="DW560" s="123"/>
      <c r="DX560" s="123"/>
      <c r="DY560" s="123"/>
      <c r="DZ560" s="123"/>
      <c r="EA560" s="123"/>
      <c r="EB560" s="124"/>
      <c r="EC560" s="122">
        <v>1424.73</v>
      </c>
      <c r="ED560" s="123"/>
      <c r="EE560" s="123"/>
      <c r="EF560" s="123"/>
      <c r="EG560" s="123"/>
      <c r="EH560" s="123"/>
      <c r="EI560" s="124"/>
      <c r="EJ560" s="122">
        <v>1416.91</v>
      </c>
      <c r="EK560" s="123"/>
      <c r="EL560" s="123"/>
      <c r="EM560" s="123"/>
      <c r="EN560" s="123"/>
      <c r="EO560" s="123"/>
      <c r="EP560" s="124"/>
      <c r="EQ560" s="122">
        <v>1455.41</v>
      </c>
      <c r="ER560" s="123"/>
      <c r="ES560" s="123"/>
      <c r="ET560" s="123"/>
      <c r="EU560" s="123"/>
      <c r="EV560" s="123"/>
      <c r="EW560" s="124"/>
      <c r="EX560" s="122">
        <v>1443.19</v>
      </c>
      <c r="EY560" s="123"/>
      <c r="EZ560" s="123"/>
      <c r="FA560" s="123"/>
      <c r="FB560" s="123"/>
      <c r="FC560" s="123"/>
      <c r="FD560" s="124"/>
      <c r="FE560" s="122">
        <v>1342.9</v>
      </c>
      <c r="FF560" s="123"/>
      <c r="FG560" s="123"/>
      <c r="FH560" s="123"/>
      <c r="FI560" s="123"/>
      <c r="FJ560" s="123"/>
      <c r="FK560" s="124"/>
    </row>
    <row r="561" spans="1:167" s="2" customFormat="1" ht="15.75" customHeight="1" x14ac:dyDescent="0.2">
      <c r="A561" s="125" t="s">
        <v>103</v>
      </c>
      <c r="B561" s="125"/>
      <c r="C561" s="125"/>
      <c r="D561" s="125"/>
      <c r="E561" s="125"/>
      <c r="F561" s="125"/>
      <c r="G561" s="125"/>
      <c r="H561" s="126"/>
      <c r="I561" s="122">
        <v>1262.79</v>
      </c>
      <c r="J561" s="123"/>
      <c r="K561" s="123"/>
      <c r="L561" s="123"/>
      <c r="M561" s="123"/>
      <c r="N561" s="124"/>
      <c r="O561" s="122">
        <v>1149.67</v>
      </c>
      <c r="P561" s="123"/>
      <c r="Q561" s="123"/>
      <c r="R561" s="123"/>
      <c r="S561" s="123"/>
      <c r="T561" s="124"/>
      <c r="U561" s="122">
        <v>1051.07</v>
      </c>
      <c r="V561" s="123"/>
      <c r="W561" s="123"/>
      <c r="X561" s="123"/>
      <c r="Y561" s="123"/>
      <c r="Z561" s="124"/>
      <c r="AA561" s="122">
        <v>1009.01</v>
      </c>
      <c r="AB561" s="123"/>
      <c r="AC561" s="123"/>
      <c r="AD561" s="123"/>
      <c r="AE561" s="123"/>
      <c r="AF561" s="124"/>
      <c r="AG561" s="122">
        <v>1002.17</v>
      </c>
      <c r="AH561" s="123"/>
      <c r="AI561" s="123"/>
      <c r="AJ561" s="123"/>
      <c r="AK561" s="123"/>
      <c r="AL561" s="124"/>
      <c r="AM561" s="122">
        <v>976.14</v>
      </c>
      <c r="AN561" s="123"/>
      <c r="AO561" s="123"/>
      <c r="AP561" s="123"/>
      <c r="AQ561" s="123"/>
      <c r="AR561" s="124"/>
      <c r="AS561" s="122">
        <v>866.79</v>
      </c>
      <c r="AT561" s="123"/>
      <c r="AU561" s="123"/>
      <c r="AV561" s="123"/>
      <c r="AW561" s="123"/>
      <c r="AX561" s="124"/>
      <c r="AY561" s="122">
        <v>896.31</v>
      </c>
      <c r="AZ561" s="123"/>
      <c r="BA561" s="123"/>
      <c r="BB561" s="123"/>
      <c r="BC561" s="123"/>
      <c r="BD561" s="123"/>
      <c r="BE561" s="122">
        <v>1037.9100000000001</v>
      </c>
      <c r="BF561" s="123"/>
      <c r="BG561" s="123"/>
      <c r="BH561" s="123"/>
      <c r="BI561" s="123"/>
      <c r="BJ561" s="124"/>
      <c r="BK561" s="122">
        <v>1264.2</v>
      </c>
      <c r="BL561" s="123"/>
      <c r="BM561" s="123"/>
      <c r="BN561" s="123"/>
      <c r="BO561" s="123"/>
      <c r="BP561" s="123"/>
      <c r="BQ561" s="124"/>
      <c r="BR561" s="122">
        <v>1342.83</v>
      </c>
      <c r="BS561" s="123"/>
      <c r="BT561" s="123"/>
      <c r="BU561" s="123"/>
      <c r="BV561" s="123"/>
      <c r="BW561" s="123"/>
      <c r="BX561" s="124"/>
      <c r="BY561" s="122">
        <v>1360.63</v>
      </c>
      <c r="BZ561" s="123"/>
      <c r="CA561" s="123"/>
      <c r="CB561" s="123"/>
      <c r="CC561" s="123"/>
      <c r="CD561" s="123"/>
      <c r="CE561" s="124"/>
      <c r="CF561" s="122">
        <v>1360.03</v>
      </c>
      <c r="CG561" s="123"/>
      <c r="CH561" s="123"/>
      <c r="CI561" s="123"/>
      <c r="CJ561" s="123"/>
      <c r="CK561" s="123"/>
      <c r="CL561" s="124"/>
      <c r="CM561" s="122">
        <v>1363.91</v>
      </c>
      <c r="CN561" s="123"/>
      <c r="CO561" s="123"/>
      <c r="CP561" s="123"/>
      <c r="CQ561" s="123"/>
      <c r="CR561" s="123"/>
      <c r="CS561" s="124"/>
      <c r="CT561" s="122">
        <v>1385.34</v>
      </c>
      <c r="CU561" s="123"/>
      <c r="CV561" s="123"/>
      <c r="CW561" s="123"/>
      <c r="CX561" s="123"/>
      <c r="CY561" s="123"/>
      <c r="CZ561" s="124"/>
      <c r="DA561" s="122">
        <v>1383.4</v>
      </c>
      <c r="DB561" s="123"/>
      <c r="DC561" s="123"/>
      <c r="DD561" s="123"/>
      <c r="DE561" s="123"/>
      <c r="DF561" s="123"/>
      <c r="DG561" s="124"/>
      <c r="DH561" s="122">
        <v>1385.9</v>
      </c>
      <c r="DI561" s="123"/>
      <c r="DJ561" s="123"/>
      <c r="DK561" s="123"/>
      <c r="DL561" s="123"/>
      <c r="DM561" s="123"/>
      <c r="DN561" s="124"/>
      <c r="DO561" s="122">
        <v>1373.38</v>
      </c>
      <c r="DP561" s="123"/>
      <c r="DQ561" s="123"/>
      <c r="DR561" s="123"/>
      <c r="DS561" s="123"/>
      <c r="DT561" s="123"/>
      <c r="DU561" s="124"/>
      <c r="DV561" s="122">
        <v>1373.11</v>
      </c>
      <c r="DW561" s="123"/>
      <c r="DX561" s="123"/>
      <c r="DY561" s="123"/>
      <c r="DZ561" s="123"/>
      <c r="EA561" s="123"/>
      <c r="EB561" s="124"/>
      <c r="EC561" s="122">
        <v>1375.35</v>
      </c>
      <c r="ED561" s="123"/>
      <c r="EE561" s="123"/>
      <c r="EF561" s="123"/>
      <c r="EG561" s="123"/>
      <c r="EH561" s="123"/>
      <c r="EI561" s="124"/>
      <c r="EJ561" s="122">
        <v>1379.6</v>
      </c>
      <c r="EK561" s="123"/>
      <c r="EL561" s="123"/>
      <c r="EM561" s="123"/>
      <c r="EN561" s="123"/>
      <c r="EO561" s="123"/>
      <c r="EP561" s="124"/>
      <c r="EQ561" s="122">
        <v>1399.57</v>
      </c>
      <c r="ER561" s="123"/>
      <c r="ES561" s="123"/>
      <c r="ET561" s="123"/>
      <c r="EU561" s="123"/>
      <c r="EV561" s="123"/>
      <c r="EW561" s="124"/>
      <c r="EX561" s="122">
        <v>1396.86</v>
      </c>
      <c r="EY561" s="123"/>
      <c r="EZ561" s="123"/>
      <c r="FA561" s="123"/>
      <c r="FB561" s="123"/>
      <c r="FC561" s="123"/>
      <c r="FD561" s="124"/>
      <c r="FE561" s="122">
        <v>1368.85</v>
      </c>
      <c r="FF561" s="123"/>
      <c r="FG561" s="123"/>
      <c r="FH561" s="123"/>
      <c r="FI561" s="123"/>
      <c r="FJ561" s="123"/>
      <c r="FK561" s="124"/>
    </row>
    <row r="562" spans="1:167" s="2" customFormat="1" ht="15.75" customHeight="1" x14ac:dyDescent="0.2">
      <c r="A562" s="125" t="s">
        <v>8</v>
      </c>
      <c r="B562" s="125"/>
      <c r="C562" s="125"/>
      <c r="D562" s="125"/>
      <c r="E562" s="125"/>
      <c r="F562" s="125"/>
      <c r="G562" s="125"/>
      <c r="H562" s="126"/>
      <c r="I562" s="122">
        <v>1263.97</v>
      </c>
      <c r="J562" s="123"/>
      <c r="K562" s="123"/>
      <c r="L562" s="123"/>
      <c r="M562" s="123"/>
      <c r="N562" s="124"/>
      <c r="O562" s="122">
        <v>1055.44</v>
      </c>
      <c r="P562" s="123"/>
      <c r="Q562" s="123"/>
      <c r="R562" s="123"/>
      <c r="S562" s="123"/>
      <c r="T562" s="124"/>
      <c r="U562" s="122">
        <v>964.69</v>
      </c>
      <c r="V562" s="123"/>
      <c r="W562" s="123"/>
      <c r="X562" s="123"/>
      <c r="Y562" s="123"/>
      <c r="Z562" s="124"/>
      <c r="AA562" s="122">
        <v>861.85</v>
      </c>
      <c r="AB562" s="123"/>
      <c r="AC562" s="123"/>
      <c r="AD562" s="123"/>
      <c r="AE562" s="123"/>
      <c r="AF562" s="124"/>
      <c r="AG562" s="122">
        <v>850.5</v>
      </c>
      <c r="AH562" s="123"/>
      <c r="AI562" s="123"/>
      <c r="AJ562" s="123"/>
      <c r="AK562" s="123"/>
      <c r="AL562" s="124"/>
      <c r="AM562" s="122">
        <v>907.74</v>
      </c>
      <c r="AN562" s="123"/>
      <c r="AO562" s="123"/>
      <c r="AP562" s="123"/>
      <c r="AQ562" s="123"/>
      <c r="AR562" s="124"/>
      <c r="AS562" s="122">
        <v>910.64</v>
      </c>
      <c r="AT562" s="123"/>
      <c r="AU562" s="123"/>
      <c r="AV562" s="123"/>
      <c r="AW562" s="123"/>
      <c r="AX562" s="124"/>
      <c r="AY562" s="122">
        <v>1104.01</v>
      </c>
      <c r="AZ562" s="123"/>
      <c r="BA562" s="123"/>
      <c r="BB562" s="123"/>
      <c r="BC562" s="123"/>
      <c r="BD562" s="123"/>
      <c r="BE562" s="122">
        <v>1355.46</v>
      </c>
      <c r="BF562" s="123"/>
      <c r="BG562" s="123"/>
      <c r="BH562" s="123"/>
      <c r="BI562" s="123"/>
      <c r="BJ562" s="124"/>
      <c r="BK562" s="122">
        <v>1430.54</v>
      </c>
      <c r="BL562" s="123"/>
      <c r="BM562" s="123"/>
      <c r="BN562" s="123"/>
      <c r="BO562" s="123"/>
      <c r="BP562" s="123"/>
      <c r="BQ562" s="124"/>
      <c r="BR562" s="122">
        <v>1523.52</v>
      </c>
      <c r="BS562" s="123"/>
      <c r="BT562" s="123"/>
      <c r="BU562" s="123"/>
      <c r="BV562" s="123"/>
      <c r="BW562" s="123"/>
      <c r="BX562" s="124"/>
      <c r="BY562" s="122">
        <v>1516.22</v>
      </c>
      <c r="BZ562" s="123"/>
      <c r="CA562" s="123"/>
      <c r="CB562" s="123"/>
      <c r="CC562" s="123"/>
      <c r="CD562" s="123"/>
      <c r="CE562" s="124"/>
      <c r="CF562" s="122">
        <v>1485.89</v>
      </c>
      <c r="CG562" s="123"/>
      <c r="CH562" s="123"/>
      <c r="CI562" s="123"/>
      <c r="CJ562" s="123"/>
      <c r="CK562" s="123"/>
      <c r="CL562" s="124"/>
      <c r="CM562" s="122">
        <v>1508.71</v>
      </c>
      <c r="CN562" s="123"/>
      <c r="CO562" s="123"/>
      <c r="CP562" s="123"/>
      <c r="CQ562" s="123"/>
      <c r="CR562" s="123"/>
      <c r="CS562" s="124"/>
      <c r="CT562" s="122">
        <v>1534.85</v>
      </c>
      <c r="CU562" s="123"/>
      <c r="CV562" s="123"/>
      <c r="CW562" s="123"/>
      <c r="CX562" s="123"/>
      <c r="CY562" s="123"/>
      <c r="CZ562" s="124"/>
      <c r="DA562" s="122">
        <v>1505.24</v>
      </c>
      <c r="DB562" s="123"/>
      <c r="DC562" s="123"/>
      <c r="DD562" s="123"/>
      <c r="DE562" s="123"/>
      <c r="DF562" s="123"/>
      <c r="DG562" s="124"/>
      <c r="DH562" s="122">
        <v>1514.65</v>
      </c>
      <c r="DI562" s="123"/>
      <c r="DJ562" s="123"/>
      <c r="DK562" s="123"/>
      <c r="DL562" s="123"/>
      <c r="DM562" s="123"/>
      <c r="DN562" s="124"/>
      <c r="DO562" s="122">
        <v>1494</v>
      </c>
      <c r="DP562" s="123"/>
      <c r="DQ562" s="123"/>
      <c r="DR562" s="123"/>
      <c r="DS562" s="123"/>
      <c r="DT562" s="123"/>
      <c r="DU562" s="124"/>
      <c r="DV562" s="122">
        <v>1473.94</v>
      </c>
      <c r="DW562" s="123"/>
      <c r="DX562" s="123"/>
      <c r="DY562" s="123"/>
      <c r="DZ562" s="123"/>
      <c r="EA562" s="123"/>
      <c r="EB562" s="124"/>
      <c r="EC562" s="122">
        <v>1411.17</v>
      </c>
      <c r="ED562" s="123"/>
      <c r="EE562" s="123"/>
      <c r="EF562" s="123"/>
      <c r="EG562" s="123"/>
      <c r="EH562" s="123"/>
      <c r="EI562" s="124"/>
      <c r="EJ562" s="122">
        <v>1383.22</v>
      </c>
      <c r="EK562" s="123"/>
      <c r="EL562" s="123"/>
      <c r="EM562" s="123"/>
      <c r="EN562" s="123"/>
      <c r="EO562" s="123"/>
      <c r="EP562" s="124"/>
      <c r="EQ562" s="122">
        <v>1457</v>
      </c>
      <c r="ER562" s="123"/>
      <c r="ES562" s="123"/>
      <c r="ET562" s="123"/>
      <c r="EU562" s="123"/>
      <c r="EV562" s="123"/>
      <c r="EW562" s="124"/>
      <c r="EX562" s="122">
        <v>1393.72</v>
      </c>
      <c r="EY562" s="123"/>
      <c r="EZ562" s="123"/>
      <c r="FA562" s="123"/>
      <c r="FB562" s="123"/>
      <c r="FC562" s="123"/>
      <c r="FD562" s="124"/>
      <c r="FE562" s="122">
        <v>1332.99</v>
      </c>
      <c r="FF562" s="123"/>
      <c r="FG562" s="123"/>
      <c r="FH562" s="123"/>
      <c r="FI562" s="123"/>
      <c r="FJ562" s="123"/>
      <c r="FK562" s="124"/>
    </row>
    <row r="563" spans="1:167" s="2" customFormat="1" ht="15.75" customHeight="1" x14ac:dyDescent="0.2">
      <c r="A563" s="125" t="s">
        <v>104</v>
      </c>
      <c r="B563" s="125"/>
      <c r="C563" s="125"/>
      <c r="D563" s="125"/>
      <c r="E563" s="125"/>
      <c r="F563" s="125"/>
      <c r="G563" s="125"/>
      <c r="H563" s="126"/>
      <c r="I563" s="122">
        <v>1050.94</v>
      </c>
      <c r="J563" s="123"/>
      <c r="K563" s="123"/>
      <c r="L563" s="123"/>
      <c r="M563" s="123"/>
      <c r="N563" s="124"/>
      <c r="O563" s="122">
        <v>1002.38</v>
      </c>
      <c r="P563" s="123"/>
      <c r="Q563" s="123"/>
      <c r="R563" s="123"/>
      <c r="S563" s="123"/>
      <c r="T563" s="124"/>
      <c r="U563" s="122">
        <v>842</v>
      </c>
      <c r="V563" s="123"/>
      <c r="W563" s="123"/>
      <c r="X563" s="123"/>
      <c r="Y563" s="123"/>
      <c r="Z563" s="124"/>
      <c r="AA563" s="122">
        <v>806.87</v>
      </c>
      <c r="AB563" s="123"/>
      <c r="AC563" s="123"/>
      <c r="AD563" s="123"/>
      <c r="AE563" s="123"/>
      <c r="AF563" s="124"/>
      <c r="AG563" s="122">
        <v>807.37</v>
      </c>
      <c r="AH563" s="123"/>
      <c r="AI563" s="123"/>
      <c r="AJ563" s="123"/>
      <c r="AK563" s="123"/>
      <c r="AL563" s="124"/>
      <c r="AM563" s="122">
        <v>896.84</v>
      </c>
      <c r="AN563" s="123"/>
      <c r="AO563" s="123"/>
      <c r="AP563" s="123"/>
      <c r="AQ563" s="123"/>
      <c r="AR563" s="124"/>
      <c r="AS563" s="122">
        <v>879.68</v>
      </c>
      <c r="AT563" s="123"/>
      <c r="AU563" s="123"/>
      <c r="AV563" s="123"/>
      <c r="AW563" s="123"/>
      <c r="AX563" s="124"/>
      <c r="AY563" s="122">
        <v>1116.81</v>
      </c>
      <c r="AZ563" s="123"/>
      <c r="BA563" s="123"/>
      <c r="BB563" s="123"/>
      <c r="BC563" s="123"/>
      <c r="BD563" s="123"/>
      <c r="BE563" s="122">
        <v>1274.68</v>
      </c>
      <c r="BF563" s="123"/>
      <c r="BG563" s="123"/>
      <c r="BH563" s="123"/>
      <c r="BI563" s="123"/>
      <c r="BJ563" s="124"/>
      <c r="BK563" s="122">
        <v>1349.66</v>
      </c>
      <c r="BL563" s="123"/>
      <c r="BM563" s="123"/>
      <c r="BN563" s="123"/>
      <c r="BO563" s="123"/>
      <c r="BP563" s="123"/>
      <c r="BQ563" s="124"/>
      <c r="BR563" s="122">
        <v>1378.1</v>
      </c>
      <c r="BS563" s="123"/>
      <c r="BT563" s="123"/>
      <c r="BU563" s="123"/>
      <c r="BV563" s="123"/>
      <c r="BW563" s="123"/>
      <c r="BX563" s="124"/>
      <c r="BY563" s="122">
        <v>1375.06</v>
      </c>
      <c r="BZ563" s="123"/>
      <c r="CA563" s="123"/>
      <c r="CB563" s="123"/>
      <c r="CC563" s="123"/>
      <c r="CD563" s="123"/>
      <c r="CE563" s="124"/>
      <c r="CF563" s="122">
        <v>1362.43</v>
      </c>
      <c r="CG563" s="123"/>
      <c r="CH563" s="123"/>
      <c r="CI563" s="123"/>
      <c r="CJ563" s="123"/>
      <c r="CK563" s="123"/>
      <c r="CL563" s="124"/>
      <c r="CM563" s="122">
        <v>1386.15</v>
      </c>
      <c r="CN563" s="123"/>
      <c r="CO563" s="123"/>
      <c r="CP563" s="123"/>
      <c r="CQ563" s="123"/>
      <c r="CR563" s="123"/>
      <c r="CS563" s="124"/>
      <c r="CT563" s="122">
        <v>1411.25</v>
      </c>
      <c r="CU563" s="123"/>
      <c r="CV563" s="123"/>
      <c r="CW563" s="123"/>
      <c r="CX563" s="123"/>
      <c r="CY563" s="123"/>
      <c r="CZ563" s="124"/>
      <c r="DA563" s="122">
        <v>1397.03</v>
      </c>
      <c r="DB563" s="123"/>
      <c r="DC563" s="123"/>
      <c r="DD563" s="123"/>
      <c r="DE563" s="123"/>
      <c r="DF563" s="123"/>
      <c r="DG563" s="124"/>
      <c r="DH563" s="122">
        <v>1411.09</v>
      </c>
      <c r="DI563" s="123"/>
      <c r="DJ563" s="123"/>
      <c r="DK563" s="123"/>
      <c r="DL563" s="123"/>
      <c r="DM563" s="123"/>
      <c r="DN563" s="124"/>
      <c r="DO563" s="122">
        <v>1398.47</v>
      </c>
      <c r="DP563" s="123"/>
      <c r="DQ563" s="123"/>
      <c r="DR563" s="123"/>
      <c r="DS563" s="123"/>
      <c r="DT563" s="123"/>
      <c r="DU563" s="124"/>
      <c r="DV563" s="122">
        <v>1383.89</v>
      </c>
      <c r="DW563" s="123"/>
      <c r="DX563" s="123"/>
      <c r="DY563" s="123"/>
      <c r="DZ563" s="123"/>
      <c r="EA563" s="123"/>
      <c r="EB563" s="124"/>
      <c r="EC563" s="122">
        <v>1364.11</v>
      </c>
      <c r="ED563" s="123"/>
      <c r="EE563" s="123"/>
      <c r="EF563" s="123"/>
      <c r="EG563" s="123"/>
      <c r="EH563" s="123"/>
      <c r="EI563" s="124"/>
      <c r="EJ563" s="122">
        <v>1359.95</v>
      </c>
      <c r="EK563" s="123"/>
      <c r="EL563" s="123"/>
      <c r="EM563" s="123"/>
      <c r="EN563" s="123"/>
      <c r="EO563" s="123"/>
      <c r="EP563" s="124"/>
      <c r="EQ563" s="122">
        <v>1392.9</v>
      </c>
      <c r="ER563" s="123"/>
      <c r="ES563" s="123"/>
      <c r="ET563" s="123"/>
      <c r="EU563" s="123"/>
      <c r="EV563" s="123"/>
      <c r="EW563" s="124"/>
      <c r="EX563" s="122">
        <v>1355.67</v>
      </c>
      <c r="EY563" s="123"/>
      <c r="EZ563" s="123"/>
      <c r="FA563" s="123"/>
      <c r="FB563" s="123"/>
      <c r="FC563" s="123"/>
      <c r="FD563" s="124"/>
      <c r="FE563" s="122">
        <v>1217.9000000000001</v>
      </c>
      <c r="FF563" s="123"/>
      <c r="FG563" s="123"/>
      <c r="FH563" s="123"/>
      <c r="FI563" s="123"/>
      <c r="FJ563" s="123"/>
      <c r="FK563" s="124"/>
    </row>
    <row r="564" spans="1:167" s="2" customFormat="1" ht="15.75" customHeight="1" x14ac:dyDescent="0.2">
      <c r="A564" s="125" t="s">
        <v>105</v>
      </c>
      <c r="B564" s="125"/>
      <c r="C564" s="125"/>
      <c r="D564" s="125"/>
      <c r="E564" s="125"/>
      <c r="F564" s="125"/>
      <c r="G564" s="125"/>
      <c r="H564" s="126"/>
      <c r="I564" s="122">
        <v>1042.77</v>
      </c>
      <c r="J564" s="123"/>
      <c r="K564" s="123"/>
      <c r="L564" s="123"/>
      <c r="M564" s="123"/>
      <c r="N564" s="124"/>
      <c r="O564" s="122">
        <v>987.36</v>
      </c>
      <c r="P564" s="123"/>
      <c r="Q564" s="123"/>
      <c r="R564" s="123"/>
      <c r="S564" s="123"/>
      <c r="T564" s="124"/>
      <c r="U564" s="122">
        <v>875.09</v>
      </c>
      <c r="V564" s="123"/>
      <c r="W564" s="123"/>
      <c r="X564" s="123"/>
      <c r="Y564" s="123"/>
      <c r="Z564" s="124"/>
      <c r="AA564" s="122">
        <v>778.4</v>
      </c>
      <c r="AB564" s="123"/>
      <c r="AC564" s="123"/>
      <c r="AD564" s="123"/>
      <c r="AE564" s="123"/>
      <c r="AF564" s="124"/>
      <c r="AG564" s="122">
        <v>766.62</v>
      </c>
      <c r="AH564" s="123"/>
      <c r="AI564" s="123"/>
      <c r="AJ564" s="123"/>
      <c r="AK564" s="123"/>
      <c r="AL564" s="124"/>
      <c r="AM564" s="122">
        <v>888.13</v>
      </c>
      <c r="AN564" s="123"/>
      <c r="AO564" s="123"/>
      <c r="AP564" s="123"/>
      <c r="AQ564" s="123"/>
      <c r="AR564" s="124"/>
      <c r="AS564" s="122">
        <v>585.33000000000004</v>
      </c>
      <c r="AT564" s="123"/>
      <c r="AU564" s="123"/>
      <c r="AV564" s="123"/>
      <c r="AW564" s="123"/>
      <c r="AX564" s="124"/>
      <c r="AY564" s="122">
        <v>1022.21</v>
      </c>
      <c r="AZ564" s="123"/>
      <c r="BA564" s="123"/>
      <c r="BB564" s="123"/>
      <c r="BC564" s="123"/>
      <c r="BD564" s="123"/>
      <c r="BE564" s="122">
        <v>1258.81</v>
      </c>
      <c r="BF564" s="123"/>
      <c r="BG564" s="123"/>
      <c r="BH564" s="123"/>
      <c r="BI564" s="123"/>
      <c r="BJ564" s="124"/>
      <c r="BK564" s="122">
        <v>1348.68</v>
      </c>
      <c r="BL564" s="123"/>
      <c r="BM564" s="123"/>
      <c r="BN564" s="123"/>
      <c r="BO564" s="123"/>
      <c r="BP564" s="123"/>
      <c r="BQ564" s="124"/>
      <c r="BR564" s="122">
        <v>1384.15</v>
      </c>
      <c r="BS564" s="123"/>
      <c r="BT564" s="123"/>
      <c r="BU564" s="123"/>
      <c r="BV564" s="123"/>
      <c r="BW564" s="123"/>
      <c r="BX564" s="124"/>
      <c r="BY564" s="122">
        <v>1378.61</v>
      </c>
      <c r="BZ564" s="123"/>
      <c r="CA564" s="123"/>
      <c r="CB564" s="123"/>
      <c r="CC564" s="123"/>
      <c r="CD564" s="123"/>
      <c r="CE564" s="124"/>
      <c r="CF564" s="122">
        <v>1360.91</v>
      </c>
      <c r="CG564" s="123"/>
      <c r="CH564" s="123"/>
      <c r="CI564" s="123"/>
      <c r="CJ564" s="123"/>
      <c r="CK564" s="123"/>
      <c r="CL564" s="124"/>
      <c r="CM564" s="122">
        <v>1384.84</v>
      </c>
      <c r="CN564" s="123"/>
      <c r="CO564" s="123"/>
      <c r="CP564" s="123"/>
      <c r="CQ564" s="123"/>
      <c r="CR564" s="123"/>
      <c r="CS564" s="124"/>
      <c r="CT564" s="122">
        <v>1408.94</v>
      </c>
      <c r="CU564" s="123"/>
      <c r="CV564" s="123"/>
      <c r="CW564" s="123"/>
      <c r="CX564" s="123"/>
      <c r="CY564" s="123"/>
      <c r="CZ564" s="124"/>
      <c r="DA564" s="122">
        <v>1392.83</v>
      </c>
      <c r="DB564" s="123"/>
      <c r="DC564" s="123"/>
      <c r="DD564" s="123"/>
      <c r="DE564" s="123"/>
      <c r="DF564" s="123"/>
      <c r="DG564" s="124"/>
      <c r="DH564" s="122">
        <v>1381.81</v>
      </c>
      <c r="DI564" s="123"/>
      <c r="DJ564" s="123"/>
      <c r="DK564" s="123"/>
      <c r="DL564" s="123"/>
      <c r="DM564" s="123"/>
      <c r="DN564" s="124"/>
      <c r="DO564" s="122">
        <v>1355.72</v>
      </c>
      <c r="DP564" s="123"/>
      <c r="DQ564" s="123"/>
      <c r="DR564" s="123"/>
      <c r="DS564" s="123"/>
      <c r="DT564" s="123"/>
      <c r="DU564" s="124"/>
      <c r="DV564" s="122">
        <v>1334.29</v>
      </c>
      <c r="DW564" s="123"/>
      <c r="DX564" s="123"/>
      <c r="DY564" s="123"/>
      <c r="DZ564" s="123"/>
      <c r="EA564" s="123"/>
      <c r="EB564" s="124"/>
      <c r="EC564" s="122">
        <v>1241.1199999999999</v>
      </c>
      <c r="ED564" s="123"/>
      <c r="EE564" s="123"/>
      <c r="EF564" s="123"/>
      <c r="EG564" s="123"/>
      <c r="EH564" s="123"/>
      <c r="EI564" s="124"/>
      <c r="EJ564" s="122">
        <v>1294.29</v>
      </c>
      <c r="EK564" s="123"/>
      <c r="EL564" s="123"/>
      <c r="EM564" s="123"/>
      <c r="EN564" s="123"/>
      <c r="EO564" s="123"/>
      <c r="EP564" s="124"/>
      <c r="EQ564" s="122">
        <v>1352.62</v>
      </c>
      <c r="ER564" s="123"/>
      <c r="ES564" s="123"/>
      <c r="ET564" s="123"/>
      <c r="EU564" s="123"/>
      <c r="EV564" s="123"/>
      <c r="EW564" s="124"/>
      <c r="EX564" s="122">
        <v>1291.54</v>
      </c>
      <c r="EY564" s="123"/>
      <c r="EZ564" s="123"/>
      <c r="FA564" s="123"/>
      <c r="FB564" s="123"/>
      <c r="FC564" s="123"/>
      <c r="FD564" s="124"/>
      <c r="FE564" s="122">
        <v>1099.68</v>
      </c>
      <c r="FF564" s="123"/>
      <c r="FG564" s="123"/>
      <c r="FH564" s="123"/>
      <c r="FI564" s="123"/>
      <c r="FJ564" s="123"/>
      <c r="FK564" s="124"/>
    </row>
    <row r="565" spans="1:167" s="2" customFormat="1" ht="15.75" customHeight="1" x14ac:dyDescent="0.2">
      <c r="A565" s="125" t="s">
        <v>106</v>
      </c>
      <c r="B565" s="125"/>
      <c r="C565" s="125"/>
      <c r="D565" s="125"/>
      <c r="E565" s="125"/>
      <c r="F565" s="125"/>
      <c r="G565" s="125"/>
      <c r="H565" s="126"/>
      <c r="I565" s="122">
        <v>1043.98</v>
      </c>
      <c r="J565" s="123"/>
      <c r="K565" s="123"/>
      <c r="L565" s="123"/>
      <c r="M565" s="123"/>
      <c r="N565" s="124"/>
      <c r="O565" s="122">
        <v>1013.83</v>
      </c>
      <c r="P565" s="123"/>
      <c r="Q565" s="123"/>
      <c r="R565" s="123"/>
      <c r="S565" s="123"/>
      <c r="T565" s="124"/>
      <c r="U565" s="122">
        <v>911.74</v>
      </c>
      <c r="V565" s="123"/>
      <c r="W565" s="123"/>
      <c r="X565" s="123"/>
      <c r="Y565" s="123"/>
      <c r="Z565" s="124"/>
      <c r="AA565" s="122">
        <v>811.51</v>
      </c>
      <c r="AB565" s="123"/>
      <c r="AC565" s="123"/>
      <c r="AD565" s="123"/>
      <c r="AE565" s="123"/>
      <c r="AF565" s="124"/>
      <c r="AG565" s="122">
        <v>833.7</v>
      </c>
      <c r="AH565" s="123"/>
      <c r="AI565" s="123"/>
      <c r="AJ565" s="123"/>
      <c r="AK565" s="123"/>
      <c r="AL565" s="124"/>
      <c r="AM565" s="122">
        <v>916.08</v>
      </c>
      <c r="AN565" s="123"/>
      <c r="AO565" s="123"/>
      <c r="AP565" s="123"/>
      <c r="AQ565" s="123"/>
      <c r="AR565" s="124"/>
      <c r="AS565" s="122">
        <v>696.5</v>
      </c>
      <c r="AT565" s="123"/>
      <c r="AU565" s="123"/>
      <c r="AV565" s="123"/>
      <c r="AW565" s="123"/>
      <c r="AX565" s="124"/>
      <c r="AY565" s="122">
        <v>1017.35</v>
      </c>
      <c r="AZ565" s="123"/>
      <c r="BA565" s="123"/>
      <c r="BB565" s="123"/>
      <c r="BC565" s="123"/>
      <c r="BD565" s="123"/>
      <c r="BE565" s="122">
        <v>1293.81</v>
      </c>
      <c r="BF565" s="123"/>
      <c r="BG565" s="123"/>
      <c r="BH565" s="123"/>
      <c r="BI565" s="123"/>
      <c r="BJ565" s="124"/>
      <c r="BK565" s="122">
        <v>1405.66</v>
      </c>
      <c r="BL565" s="123"/>
      <c r="BM565" s="123"/>
      <c r="BN565" s="123"/>
      <c r="BO565" s="123"/>
      <c r="BP565" s="123"/>
      <c r="BQ565" s="124"/>
      <c r="BR565" s="122">
        <v>1453.11</v>
      </c>
      <c r="BS565" s="123"/>
      <c r="BT565" s="123"/>
      <c r="BU565" s="123"/>
      <c r="BV565" s="123"/>
      <c r="BW565" s="123"/>
      <c r="BX565" s="124"/>
      <c r="BY565" s="122">
        <v>1445.32</v>
      </c>
      <c r="BZ565" s="123"/>
      <c r="CA565" s="123"/>
      <c r="CB565" s="123"/>
      <c r="CC565" s="123"/>
      <c r="CD565" s="123"/>
      <c r="CE565" s="124"/>
      <c r="CF565" s="122">
        <v>1415.68</v>
      </c>
      <c r="CG565" s="123"/>
      <c r="CH565" s="123"/>
      <c r="CI565" s="123"/>
      <c r="CJ565" s="123"/>
      <c r="CK565" s="123"/>
      <c r="CL565" s="124"/>
      <c r="CM565" s="122">
        <v>1452.08</v>
      </c>
      <c r="CN565" s="123"/>
      <c r="CO565" s="123"/>
      <c r="CP565" s="123"/>
      <c r="CQ565" s="123"/>
      <c r="CR565" s="123"/>
      <c r="CS565" s="124"/>
      <c r="CT565" s="122">
        <v>1491.56</v>
      </c>
      <c r="CU565" s="123"/>
      <c r="CV565" s="123"/>
      <c r="CW565" s="123"/>
      <c r="CX565" s="123"/>
      <c r="CY565" s="123"/>
      <c r="CZ565" s="124"/>
      <c r="DA565" s="122">
        <v>1302.21</v>
      </c>
      <c r="DB565" s="123"/>
      <c r="DC565" s="123"/>
      <c r="DD565" s="123"/>
      <c r="DE565" s="123"/>
      <c r="DF565" s="123"/>
      <c r="DG565" s="124"/>
      <c r="DH565" s="122">
        <v>1464.63</v>
      </c>
      <c r="DI565" s="123"/>
      <c r="DJ565" s="123"/>
      <c r="DK565" s="123"/>
      <c r="DL565" s="123"/>
      <c r="DM565" s="123"/>
      <c r="DN565" s="124"/>
      <c r="DO565" s="122">
        <v>1428.38</v>
      </c>
      <c r="DP565" s="123"/>
      <c r="DQ565" s="123"/>
      <c r="DR565" s="123"/>
      <c r="DS565" s="123"/>
      <c r="DT565" s="123"/>
      <c r="DU565" s="124"/>
      <c r="DV565" s="122">
        <v>1411.24</v>
      </c>
      <c r="DW565" s="123"/>
      <c r="DX565" s="123"/>
      <c r="DY565" s="123"/>
      <c r="DZ565" s="123"/>
      <c r="EA565" s="123"/>
      <c r="EB565" s="124"/>
      <c r="EC565" s="122">
        <v>1386.61</v>
      </c>
      <c r="ED565" s="123"/>
      <c r="EE565" s="123"/>
      <c r="EF565" s="123"/>
      <c r="EG565" s="123"/>
      <c r="EH565" s="123"/>
      <c r="EI565" s="124"/>
      <c r="EJ565" s="122">
        <v>1383.68</v>
      </c>
      <c r="EK565" s="123"/>
      <c r="EL565" s="123"/>
      <c r="EM565" s="123"/>
      <c r="EN565" s="123"/>
      <c r="EO565" s="123"/>
      <c r="EP565" s="124"/>
      <c r="EQ565" s="122">
        <v>1422.11</v>
      </c>
      <c r="ER565" s="123"/>
      <c r="ES565" s="123"/>
      <c r="ET565" s="123"/>
      <c r="EU565" s="123"/>
      <c r="EV565" s="123"/>
      <c r="EW565" s="124"/>
      <c r="EX565" s="122">
        <v>1385.2</v>
      </c>
      <c r="EY565" s="123"/>
      <c r="EZ565" s="123"/>
      <c r="FA565" s="123"/>
      <c r="FB565" s="123"/>
      <c r="FC565" s="123"/>
      <c r="FD565" s="124"/>
      <c r="FE565" s="122">
        <v>1288.22</v>
      </c>
      <c r="FF565" s="123"/>
      <c r="FG565" s="123"/>
      <c r="FH565" s="123"/>
      <c r="FI565" s="123"/>
      <c r="FJ565" s="123"/>
      <c r="FK565" s="124"/>
    </row>
    <row r="566" spans="1:167" s="2" customFormat="1" ht="15.75" customHeight="1" x14ac:dyDescent="0.2">
      <c r="A566" s="125" t="s">
        <v>107</v>
      </c>
      <c r="B566" s="125"/>
      <c r="C566" s="125"/>
      <c r="D566" s="125"/>
      <c r="E566" s="125"/>
      <c r="F566" s="125"/>
      <c r="G566" s="125"/>
      <c r="H566" s="126"/>
      <c r="I566" s="122">
        <v>1046.27</v>
      </c>
      <c r="J566" s="123"/>
      <c r="K566" s="123"/>
      <c r="L566" s="123"/>
      <c r="M566" s="123"/>
      <c r="N566" s="124"/>
      <c r="O566" s="122">
        <v>1012.81</v>
      </c>
      <c r="P566" s="123"/>
      <c r="Q566" s="123"/>
      <c r="R566" s="123"/>
      <c r="S566" s="123"/>
      <c r="T566" s="124"/>
      <c r="U566" s="122">
        <v>923.33</v>
      </c>
      <c r="V566" s="123"/>
      <c r="W566" s="123"/>
      <c r="X566" s="123"/>
      <c r="Y566" s="123"/>
      <c r="Z566" s="124"/>
      <c r="AA566" s="122">
        <v>886.99</v>
      </c>
      <c r="AB566" s="123"/>
      <c r="AC566" s="123"/>
      <c r="AD566" s="123"/>
      <c r="AE566" s="123"/>
      <c r="AF566" s="124"/>
      <c r="AG566" s="122">
        <v>875.91</v>
      </c>
      <c r="AH566" s="123"/>
      <c r="AI566" s="123"/>
      <c r="AJ566" s="123"/>
      <c r="AK566" s="123"/>
      <c r="AL566" s="124"/>
      <c r="AM566" s="122">
        <v>923.7</v>
      </c>
      <c r="AN566" s="123"/>
      <c r="AO566" s="123"/>
      <c r="AP566" s="123"/>
      <c r="AQ566" s="123"/>
      <c r="AR566" s="124"/>
      <c r="AS566" s="122">
        <v>905.23</v>
      </c>
      <c r="AT566" s="123"/>
      <c r="AU566" s="123"/>
      <c r="AV566" s="123"/>
      <c r="AW566" s="123"/>
      <c r="AX566" s="124"/>
      <c r="AY566" s="122">
        <v>1102.2</v>
      </c>
      <c r="AZ566" s="123"/>
      <c r="BA566" s="123"/>
      <c r="BB566" s="123"/>
      <c r="BC566" s="123"/>
      <c r="BD566" s="123"/>
      <c r="BE566" s="122">
        <v>1343.35</v>
      </c>
      <c r="BF566" s="123"/>
      <c r="BG566" s="123"/>
      <c r="BH566" s="123"/>
      <c r="BI566" s="123"/>
      <c r="BJ566" s="124"/>
      <c r="BK566" s="122">
        <v>1425.27</v>
      </c>
      <c r="BL566" s="123"/>
      <c r="BM566" s="123"/>
      <c r="BN566" s="123"/>
      <c r="BO566" s="123"/>
      <c r="BP566" s="123"/>
      <c r="BQ566" s="124"/>
      <c r="BR566" s="122">
        <v>1475.37</v>
      </c>
      <c r="BS566" s="123"/>
      <c r="BT566" s="123"/>
      <c r="BU566" s="123"/>
      <c r="BV566" s="123"/>
      <c r="BW566" s="123"/>
      <c r="BX566" s="124"/>
      <c r="BY566" s="122">
        <v>1474.57</v>
      </c>
      <c r="BZ566" s="123"/>
      <c r="CA566" s="123"/>
      <c r="CB566" s="123"/>
      <c r="CC566" s="123"/>
      <c r="CD566" s="123"/>
      <c r="CE566" s="124"/>
      <c r="CF566" s="122">
        <v>1451.25</v>
      </c>
      <c r="CG566" s="123"/>
      <c r="CH566" s="123"/>
      <c r="CI566" s="123"/>
      <c r="CJ566" s="123"/>
      <c r="CK566" s="123"/>
      <c r="CL566" s="124"/>
      <c r="CM566" s="122">
        <v>1464.16</v>
      </c>
      <c r="CN566" s="123"/>
      <c r="CO566" s="123"/>
      <c r="CP566" s="123"/>
      <c r="CQ566" s="123"/>
      <c r="CR566" s="123"/>
      <c r="CS566" s="124"/>
      <c r="CT566" s="122">
        <v>1488.73</v>
      </c>
      <c r="CU566" s="123"/>
      <c r="CV566" s="123"/>
      <c r="CW566" s="123"/>
      <c r="CX566" s="123"/>
      <c r="CY566" s="123"/>
      <c r="CZ566" s="124"/>
      <c r="DA566" s="122">
        <v>1470.35</v>
      </c>
      <c r="DB566" s="123"/>
      <c r="DC566" s="123"/>
      <c r="DD566" s="123"/>
      <c r="DE566" s="123"/>
      <c r="DF566" s="123"/>
      <c r="DG566" s="124"/>
      <c r="DH566" s="122">
        <v>1484.71</v>
      </c>
      <c r="DI566" s="123"/>
      <c r="DJ566" s="123"/>
      <c r="DK566" s="123"/>
      <c r="DL566" s="123"/>
      <c r="DM566" s="123"/>
      <c r="DN566" s="124"/>
      <c r="DO566" s="122">
        <v>1459.18</v>
      </c>
      <c r="DP566" s="123"/>
      <c r="DQ566" s="123"/>
      <c r="DR566" s="123"/>
      <c r="DS566" s="123"/>
      <c r="DT566" s="123"/>
      <c r="DU566" s="124"/>
      <c r="DV566" s="122">
        <v>1442.29</v>
      </c>
      <c r="DW566" s="123"/>
      <c r="DX566" s="123"/>
      <c r="DY566" s="123"/>
      <c r="DZ566" s="123"/>
      <c r="EA566" s="123"/>
      <c r="EB566" s="124"/>
      <c r="EC566" s="122">
        <v>1423.8</v>
      </c>
      <c r="ED566" s="123"/>
      <c r="EE566" s="123"/>
      <c r="EF566" s="123"/>
      <c r="EG566" s="123"/>
      <c r="EH566" s="123"/>
      <c r="EI566" s="124"/>
      <c r="EJ566" s="122">
        <v>1443.34</v>
      </c>
      <c r="EK566" s="123"/>
      <c r="EL566" s="123"/>
      <c r="EM566" s="123"/>
      <c r="EN566" s="123"/>
      <c r="EO566" s="123"/>
      <c r="EP566" s="124"/>
      <c r="EQ566" s="122">
        <v>1492.34</v>
      </c>
      <c r="ER566" s="123"/>
      <c r="ES566" s="123"/>
      <c r="ET566" s="123"/>
      <c r="EU566" s="123"/>
      <c r="EV566" s="123"/>
      <c r="EW566" s="124"/>
      <c r="EX566" s="122">
        <v>1493.26</v>
      </c>
      <c r="EY566" s="123"/>
      <c r="EZ566" s="123"/>
      <c r="FA566" s="123"/>
      <c r="FB566" s="123"/>
      <c r="FC566" s="123"/>
      <c r="FD566" s="124"/>
      <c r="FE566" s="122">
        <v>1425.79</v>
      </c>
      <c r="FF566" s="123"/>
      <c r="FG566" s="123"/>
      <c r="FH566" s="123"/>
      <c r="FI566" s="123"/>
      <c r="FJ566" s="123"/>
      <c r="FK566" s="124"/>
    </row>
    <row r="567" spans="1:167" s="2" customFormat="1" ht="15.75" customHeight="1" x14ac:dyDescent="0.2">
      <c r="A567" s="125" t="s">
        <v>10</v>
      </c>
      <c r="B567" s="125"/>
      <c r="C567" s="125"/>
      <c r="D567" s="125"/>
      <c r="E567" s="125"/>
      <c r="F567" s="125"/>
      <c r="G567" s="125"/>
      <c r="H567" s="126"/>
      <c r="I567" s="122">
        <v>1197</v>
      </c>
      <c r="J567" s="123"/>
      <c r="K567" s="123"/>
      <c r="L567" s="123"/>
      <c r="M567" s="123"/>
      <c r="N567" s="124"/>
      <c r="O567" s="122">
        <v>1058.5999999999999</v>
      </c>
      <c r="P567" s="123"/>
      <c r="Q567" s="123"/>
      <c r="R567" s="123"/>
      <c r="S567" s="123"/>
      <c r="T567" s="124"/>
      <c r="U567" s="122">
        <v>1049.5</v>
      </c>
      <c r="V567" s="123"/>
      <c r="W567" s="123"/>
      <c r="X567" s="123"/>
      <c r="Y567" s="123"/>
      <c r="Z567" s="124"/>
      <c r="AA567" s="122">
        <v>992.03</v>
      </c>
      <c r="AB567" s="123"/>
      <c r="AC567" s="123"/>
      <c r="AD567" s="123"/>
      <c r="AE567" s="123"/>
      <c r="AF567" s="124"/>
      <c r="AG567" s="122">
        <v>987.63</v>
      </c>
      <c r="AH567" s="123"/>
      <c r="AI567" s="123"/>
      <c r="AJ567" s="123"/>
      <c r="AK567" s="123"/>
      <c r="AL567" s="124"/>
      <c r="AM567" s="122">
        <v>965.59</v>
      </c>
      <c r="AN567" s="123"/>
      <c r="AO567" s="123"/>
      <c r="AP567" s="123"/>
      <c r="AQ567" s="123"/>
      <c r="AR567" s="124"/>
      <c r="AS567" s="122">
        <v>592.70000000000005</v>
      </c>
      <c r="AT567" s="123"/>
      <c r="AU567" s="123"/>
      <c r="AV567" s="123"/>
      <c r="AW567" s="123"/>
      <c r="AX567" s="124"/>
      <c r="AY567" s="122">
        <v>903.27</v>
      </c>
      <c r="AZ567" s="123"/>
      <c r="BA567" s="123"/>
      <c r="BB567" s="123"/>
      <c r="BC567" s="123"/>
      <c r="BD567" s="123"/>
      <c r="BE567" s="122">
        <v>1049.03</v>
      </c>
      <c r="BF567" s="123"/>
      <c r="BG567" s="123"/>
      <c r="BH567" s="123"/>
      <c r="BI567" s="123"/>
      <c r="BJ567" s="124"/>
      <c r="BK567" s="122">
        <v>1192.75</v>
      </c>
      <c r="BL567" s="123"/>
      <c r="BM567" s="123"/>
      <c r="BN567" s="123"/>
      <c r="BO567" s="123"/>
      <c r="BP567" s="123"/>
      <c r="BQ567" s="124"/>
      <c r="BR567" s="122">
        <v>1254.26</v>
      </c>
      <c r="BS567" s="123"/>
      <c r="BT567" s="123"/>
      <c r="BU567" s="123"/>
      <c r="BV567" s="123"/>
      <c r="BW567" s="123"/>
      <c r="BX567" s="124"/>
      <c r="BY567" s="122">
        <v>1309.77</v>
      </c>
      <c r="BZ567" s="123"/>
      <c r="CA567" s="123"/>
      <c r="CB567" s="123"/>
      <c r="CC567" s="123"/>
      <c r="CD567" s="123"/>
      <c r="CE567" s="124"/>
      <c r="CF567" s="122">
        <v>1286.43</v>
      </c>
      <c r="CG567" s="123"/>
      <c r="CH567" s="123"/>
      <c r="CI567" s="123"/>
      <c r="CJ567" s="123"/>
      <c r="CK567" s="123"/>
      <c r="CL567" s="124"/>
      <c r="CM567" s="122">
        <v>1284.49</v>
      </c>
      <c r="CN567" s="123"/>
      <c r="CO567" s="123"/>
      <c r="CP567" s="123"/>
      <c r="CQ567" s="123"/>
      <c r="CR567" s="123"/>
      <c r="CS567" s="124"/>
      <c r="CT567" s="122">
        <v>1347.13</v>
      </c>
      <c r="CU567" s="123"/>
      <c r="CV567" s="123"/>
      <c r="CW567" s="123"/>
      <c r="CX567" s="123"/>
      <c r="CY567" s="123"/>
      <c r="CZ567" s="124"/>
      <c r="DA567" s="122">
        <v>1336.72</v>
      </c>
      <c r="DB567" s="123"/>
      <c r="DC567" s="123"/>
      <c r="DD567" s="123"/>
      <c r="DE567" s="123"/>
      <c r="DF567" s="123"/>
      <c r="DG567" s="124"/>
      <c r="DH567" s="122">
        <v>1331.55</v>
      </c>
      <c r="DI567" s="123"/>
      <c r="DJ567" s="123"/>
      <c r="DK567" s="123"/>
      <c r="DL567" s="123"/>
      <c r="DM567" s="123"/>
      <c r="DN567" s="124"/>
      <c r="DO567" s="122">
        <v>1319.7</v>
      </c>
      <c r="DP567" s="123"/>
      <c r="DQ567" s="123"/>
      <c r="DR567" s="123"/>
      <c r="DS567" s="123"/>
      <c r="DT567" s="123"/>
      <c r="DU567" s="124"/>
      <c r="DV567" s="122">
        <v>1326.63</v>
      </c>
      <c r="DW567" s="123"/>
      <c r="DX567" s="123"/>
      <c r="DY567" s="123"/>
      <c r="DZ567" s="123"/>
      <c r="EA567" s="123"/>
      <c r="EB567" s="124"/>
      <c r="EC567" s="122">
        <v>1322.02</v>
      </c>
      <c r="ED567" s="123"/>
      <c r="EE567" s="123"/>
      <c r="EF567" s="123"/>
      <c r="EG567" s="123"/>
      <c r="EH567" s="123"/>
      <c r="EI567" s="124"/>
      <c r="EJ567" s="122">
        <v>1348.54</v>
      </c>
      <c r="EK567" s="123"/>
      <c r="EL567" s="123"/>
      <c r="EM567" s="123"/>
      <c r="EN567" s="123"/>
      <c r="EO567" s="123"/>
      <c r="EP567" s="124"/>
      <c r="EQ567" s="122">
        <v>1380.52</v>
      </c>
      <c r="ER567" s="123"/>
      <c r="ES567" s="123"/>
      <c r="ET567" s="123"/>
      <c r="EU567" s="123"/>
      <c r="EV567" s="123"/>
      <c r="EW567" s="124"/>
      <c r="EX567" s="122">
        <v>1351.63</v>
      </c>
      <c r="EY567" s="123"/>
      <c r="EZ567" s="123"/>
      <c r="FA567" s="123"/>
      <c r="FB567" s="123"/>
      <c r="FC567" s="123"/>
      <c r="FD567" s="124"/>
      <c r="FE567" s="122">
        <v>1153.95</v>
      </c>
      <c r="FF567" s="123"/>
      <c r="FG567" s="123"/>
      <c r="FH567" s="123"/>
      <c r="FI567" s="123"/>
      <c r="FJ567" s="123"/>
      <c r="FK567" s="124"/>
    </row>
    <row r="568" spans="1:167" s="2" customFormat="1" ht="15.75" customHeight="1" x14ac:dyDescent="0.2">
      <c r="A568" s="125" t="s">
        <v>108</v>
      </c>
      <c r="B568" s="125"/>
      <c r="C568" s="125"/>
      <c r="D568" s="125"/>
      <c r="E568" s="125"/>
      <c r="F568" s="125"/>
      <c r="G568" s="125"/>
      <c r="H568" s="126"/>
      <c r="I568" s="122">
        <v>1210.98</v>
      </c>
      <c r="J568" s="123"/>
      <c r="K568" s="123"/>
      <c r="L568" s="123"/>
      <c r="M568" s="123"/>
      <c r="N568" s="124"/>
      <c r="O568" s="122">
        <v>1042.18</v>
      </c>
      <c r="P568" s="123"/>
      <c r="Q568" s="123"/>
      <c r="R568" s="123"/>
      <c r="S568" s="123"/>
      <c r="T568" s="124"/>
      <c r="U568" s="122">
        <v>1006.72</v>
      </c>
      <c r="V568" s="123"/>
      <c r="W568" s="123"/>
      <c r="X568" s="123"/>
      <c r="Y568" s="123"/>
      <c r="Z568" s="124"/>
      <c r="AA568" s="122">
        <v>975.95</v>
      </c>
      <c r="AB568" s="123"/>
      <c r="AC568" s="123"/>
      <c r="AD568" s="123"/>
      <c r="AE568" s="123"/>
      <c r="AF568" s="124"/>
      <c r="AG568" s="122">
        <v>920.12</v>
      </c>
      <c r="AH568" s="123"/>
      <c r="AI568" s="123"/>
      <c r="AJ568" s="123"/>
      <c r="AK568" s="123"/>
      <c r="AL568" s="124"/>
      <c r="AM568" s="122">
        <v>869.69</v>
      </c>
      <c r="AN568" s="123"/>
      <c r="AO568" s="123"/>
      <c r="AP568" s="123"/>
      <c r="AQ568" s="123"/>
      <c r="AR568" s="124"/>
      <c r="AS568" s="122">
        <v>589.25</v>
      </c>
      <c r="AT568" s="123"/>
      <c r="AU568" s="123"/>
      <c r="AV568" s="123"/>
      <c r="AW568" s="123"/>
      <c r="AX568" s="124"/>
      <c r="AY568" s="122">
        <v>589.27</v>
      </c>
      <c r="AZ568" s="123"/>
      <c r="BA568" s="123"/>
      <c r="BB568" s="123"/>
      <c r="BC568" s="123"/>
      <c r="BD568" s="123"/>
      <c r="BE568" s="122">
        <v>968.14</v>
      </c>
      <c r="BF568" s="123"/>
      <c r="BG568" s="123"/>
      <c r="BH568" s="123"/>
      <c r="BI568" s="123"/>
      <c r="BJ568" s="124"/>
      <c r="BK568" s="122">
        <v>1118.5</v>
      </c>
      <c r="BL568" s="123"/>
      <c r="BM568" s="123"/>
      <c r="BN568" s="123"/>
      <c r="BO568" s="123"/>
      <c r="BP568" s="123"/>
      <c r="BQ568" s="124"/>
      <c r="BR568" s="122">
        <v>1224.04</v>
      </c>
      <c r="BS568" s="123"/>
      <c r="BT568" s="123"/>
      <c r="BU568" s="123"/>
      <c r="BV568" s="123"/>
      <c r="BW568" s="123"/>
      <c r="BX568" s="124"/>
      <c r="BY568" s="122">
        <v>1236.1500000000001</v>
      </c>
      <c r="BZ568" s="123"/>
      <c r="CA568" s="123"/>
      <c r="CB568" s="123"/>
      <c r="CC568" s="123"/>
      <c r="CD568" s="123"/>
      <c r="CE568" s="124"/>
      <c r="CF568" s="122">
        <v>1235.5999999999999</v>
      </c>
      <c r="CG568" s="123"/>
      <c r="CH568" s="123"/>
      <c r="CI568" s="123"/>
      <c r="CJ568" s="123"/>
      <c r="CK568" s="123"/>
      <c r="CL568" s="124"/>
      <c r="CM568" s="122">
        <v>1242.05</v>
      </c>
      <c r="CN568" s="123"/>
      <c r="CO568" s="123"/>
      <c r="CP568" s="123"/>
      <c r="CQ568" s="123"/>
      <c r="CR568" s="123"/>
      <c r="CS568" s="124"/>
      <c r="CT568" s="122">
        <v>1264.45</v>
      </c>
      <c r="CU568" s="123"/>
      <c r="CV568" s="123"/>
      <c r="CW568" s="123"/>
      <c r="CX568" s="123"/>
      <c r="CY568" s="123"/>
      <c r="CZ568" s="124"/>
      <c r="DA568" s="122">
        <v>1264.71</v>
      </c>
      <c r="DB568" s="123"/>
      <c r="DC568" s="123"/>
      <c r="DD568" s="123"/>
      <c r="DE568" s="123"/>
      <c r="DF568" s="123"/>
      <c r="DG568" s="124"/>
      <c r="DH568" s="122">
        <v>1265.8900000000001</v>
      </c>
      <c r="DI568" s="123"/>
      <c r="DJ568" s="123"/>
      <c r="DK568" s="123"/>
      <c r="DL568" s="123"/>
      <c r="DM568" s="123"/>
      <c r="DN568" s="124"/>
      <c r="DO568" s="122">
        <v>1272.56</v>
      </c>
      <c r="DP568" s="123"/>
      <c r="DQ568" s="123"/>
      <c r="DR568" s="123"/>
      <c r="DS568" s="123"/>
      <c r="DT568" s="123"/>
      <c r="DU568" s="124"/>
      <c r="DV568" s="122">
        <v>1281.32</v>
      </c>
      <c r="DW568" s="123"/>
      <c r="DX568" s="123"/>
      <c r="DY568" s="123"/>
      <c r="DZ568" s="123"/>
      <c r="EA568" s="123"/>
      <c r="EB568" s="124"/>
      <c r="EC568" s="122">
        <v>1281.3</v>
      </c>
      <c r="ED568" s="123"/>
      <c r="EE568" s="123"/>
      <c r="EF568" s="123"/>
      <c r="EG568" s="123"/>
      <c r="EH568" s="123"/>
      <c r="EI568" s="124"/>
      <c r="EJ568" s="122">
        <v>1304.8</v>
      </c>
      <c r="EK568" s="123"/>
      <c r="EL568" s="123"/>
      <c r="EM568" s="123"/>
      <c r="EN568" s="123"/>
      <c r="EO568" s="123"/>
      <c r="EP568" s="124"/>
      <c r="EQ568" s="122">
        <v>1384.54</v>
      </c>
      <c r="ER568" s="123"/>
      <c r="ES568" s="123"/>
      <c r="ET568" s="123"/>
      <c r="EU568" s="123"/>
      <c r="EV568" s="123"/>
      <c r="EW568" s="124"/>
      <c r="EX568" s="122">
        <v>1317.71</v>
      </c>
      <c r="EY568" s="123"/>
      <c r="EZ568" s="123"/>
      <c r="FA568" s="123"/>
      <c r="FB568" s="123"/>
      <c r="FC568" s="123"/>
      <c r="FD568" s="124"/>
      <c r="FE568" s="122">
        <v>1134.97</v>
      </c>
      <c r="FF568" s="123"/>
      <c r="FG568" s="123"/>
      <c r="FH568" s="123"/>
      <c r="FI568" s="123"/>
      <c r="FJ568" s="123"/>
      <c r="FK568" s="124"/>
    </row>
    <row r="569" spans="1:167" s="2" customFormat="1" ht="15.75" customHeight="1" x14ac:dyDescent="0.2">
      <c r="A569" s="125" t="s">
        <v>109</v>
      </c>
      <c r="B569" s="125"/>
      <c r="C569" s="125"/>
      <c r="D569" s="125"/>
      <c r="E569" s="125"/>
      <c r="F569" s="125"/>
      <c r="G569" s="125"/>
      <c r="H569" s="126"/>
      <c r="I569" s="122">
        <v>1127.1099999999999</v>
      </c>
      <c r="J569" s="123"/>
      <c r="K569" s="123"/>
      <c r="L569" s="123"/>
      <c r="M569" s="123"/>
      <c r="N569" s="124"/>
      <c r="O569" s="122">
        <v>1054.02</v>
      </c>
      <c r="P569" s="123"/>
      <c r="Q569" s="123"/>
      <c r="R569" s="123"/>
      <c r="S569" s="123"/>
      <c r="T569" s="124"/>
      <c r="U569" s="122">
        <v>1024.9100000000001</v>
      </c>
      <c r="V569" s="123"/>
      <c r="W569" s="123"/>
      <c r="X569" s="123"/>
      <c r="Y569" s="123"/>
      <c r="Z569" s="124"/>
      <c r="AA569" s="122">
        <v>1013.91</v>
      </c>
      <c r="AB569" s="123"/>
      <c r="AC569" s="123"/>
      <c r="AD569" s="123"/>
      <c r="AE569" s="123"/>
      <c r="AF569" s="124"/>
      <c r="AG569" s="122">
        <v>1012</v>
      </c>
      <c r="AH569" s="123"/>
      <c r="AI569" s="123"/>
      <c r="AJ569" s="123"/>
      <c r="AK569" s="123"/>
      <c r="AL569" s="124"/>
      <c r="AM569" s="122">
        <v>1024.5999999999999</v>
      </c>
      <c r="AN569" s="123"/>
      <c r="AO569" s="123"/>
      <c r="AP569" s="123"/>
      <c r="AQ569" s="123"/>
      <c r="AR569" s="124"/>
      <c r="AS569" s="122">
        <v>913.94</v>
      </c>
      <c r="AT569" s="123"/>
      <c r="AU569" s="123"/>
      <c r="AV569" s="123"/>
      <c r="AW569" s="123"/>
      <c r="AX569" s="124"/>
      <c r="AY569" s="122">
        <v>1119.6400000000001</v>
      </c>
      <c r="AZ569" s="123"/>
      <c r="BA569" s="123"/>
      <c r="BB569" s="123"/>
      <c r="BC569" s="123"/>
      <c r="BD569" s="123"/>
      <c r="BE569" s="122">
        <v>1393.89</v>
      </c>
      <c r="BF569" s="123"/>
      <c r="BG569" s="123"/>
      <c r="BH569" s="123"/>
      <c r="BI569" s="123"/>
      <c r="BJ569" s="124"/>
      <c r="BK569" s="122">
        <v>1484.35</v>
      </c>
      <c r="BL569" s="123"/>
      <c r="BM569" s="123"/>
      <c r="BN569" s="123"/>
      <c r="BO569" s="123"/>
      <c r="BP569" s="123"/>
      <c r="BQ569" s="124"/>
      <c r="BR569" s="122">
        <v>1544.62</v>
      </c>
      <c r="BS569" s="123"/>
      <c r="BT569" s="123"/>
      <c r="BU569" s="123"/>
      <c r="BV569" s="123"/>
      <c r="BW569" s="123"/>
      <c r="BX569" s="124"/>
      <c r="BY569" s="122">
        <v>1524.91</v>
      </c>
      <c r="BZ569" s="123"/>
      <c r="CA569" s="123"/>
      <c r="CB569" s="123"/>
      <c r="CC569" s="123"/>
      <c r="CD569" s="123"/>
      <c r="CE569" s="124"/>
      <c r="CF569" s="122">
        <v>1498.63</v>
      </c>
      <c r="CG569" s="123"/>
      <c r="CH569" s="123"/>
      <c r="CI569" s="123"/>
      <c r="CJ569" s="123"/>
      <c r="CK569" s="123"/>
      <c r="CL569" s="124"/>
      <c r="CM569" s="122">
        <v>1527.47</v>
      </c>
      <c r="CN569" s="123"/>
      <c r="CO569" s="123"/>
      <c r="CP569" s="123"/>
      <c r="CQ569" s="123"/>
      <c r="CR569" s="123"/>
      <c r="CS569" s="124"/>
      <c r="CT569" s="122">
        <v>1534.24</v>
      </c>
      <c r="CU569" s="123"/>
      <c r="CV569" s="123"/>
      <c r="CW569" s="123"/>
      <c r="CX569" s="123"/>
      <c r="CY569" s="123"/>
      <c r="CZ569" s="124"/>
      <c r="DA569" s="122">
        <v>1520.69</v>
      </c>
      <c r="DB569" s="123"/>
      <c r="DC569" s="123"/>
      <c r="DD569" s="123"/>
      <c r="DE569" s="123"/>
      <c r="DF569" s="123"/>
      <c r="DG569" s="124"/>
      <c r="DH569" s="122">
        <v>1513.6</v>
      </c>
      <c r="DI569" s="123"/>
      <c r="DJ569" s="123"/>
      <c r="DK569" s="123"/>
      <c r="DL569" s="123"/>
      <c r="DM569" s="123"/>
      <c r="DN569" s="124"/>
      <c r="DO569" s="122">
        <v>1460.52</v>
      </c>
      <c r="DP569" s="123"/>
      <c r="DQ569" s="123"/>
      <c r="DR569" s="123"/>
      <c r="DS569" s="123"/>
      <c r="DT569" s="123"/>
      <c r="DU569" s="124"/>
      <c r="DV569" s="122">
        <v>1441.66</v>
      </c>
      <c r="DW569" s="123"/>
      <c r="DX569" s="123"/>
      <c r="DY569" s="123"/>
      <c r="DZ569" s="123"/>
      <c r="EA569" s="123"/>
      <c r="EB569" s="124"/>
      <c r="EC569" s="122">
        <v>1431.7</v>
      </c>
      <c r="ED569" s="123"/>
      <c r="EE569" s="123"/>
      <c r="EF569" s="123"/>
      <c r="EG569" s="123"/>
      <c r="EH569" s="123"/>
      <c r="EI569" s="124"/>
      <c r="EJ569" s="122">
        <v>1442.25</v>
      </c>
      <c r="EK569" s="123"/>
      <c r="EL569" s="123"/>
      <c r="EM569" s="123"/>
      <c r="EN569" s="123"/>
      <c r="EO569" s="123"/>
      <c r="EP569" s="124"/>
      <c r="EQ569" s="122">
        <v>1489.45</v>
      </c>
      <c r="ER569" s="123"/>
      <c r="ES569" s="123"/>
      <c r="ET569" s="123"/>
      <c r="EU569" s="123"/>
      <c r="EV569" s="123"/>
      <c r="EW569" s="124"/>
      <c r="EX569" s="122">
        <v>1390.11</v>
      </c>
      <c r="EY569" s="123"/>
      <c r="EZ569" s="123"/>
      <c r="FA569" s="123"/>
      <c r="FB569" s="123"/>
      <c r="FC569" s="123"/>
      <c r="FD569" s="124"/>
      <c r="FE569" s="122">
        <v>1227.4000000000001</v>
      </c>
      <c r="FF569" s="123"/>
      <c r="FG569" s="123"/>
      <c r="FH569" s="123"/>
      <c r="FI569" s="123"/>
      <c r="FJ569" s="123"/>
      <c r="FK569" s="124"/>
    </row>
    <row r="570" spans="1:167" s="2" customFormat="1" ht="15.75" customHeight="1" x14ac:dyDescent="0.2">
      <c r="A570" s="125" t="s">
        <v>110</v>
      </c>
      <c r="B570" s="125"/>
      <c r="C570" s="125"/>
      <c r="D570" s="125"/>
      <c r="E570" s="125"/>
      <c r="F570" s="125"/>
      <c r="G570" s="125"/>
      <c r="H570" s="126"/>
      <c r="I570" s="122">
        <v>1080.04</v>
      </c>
      <c r="J570" s="123"/>
      <c r="K570" s="123"/>
      <c r="L570" s="123"/>
      <c r="M570" s="123"/>
      <c r="N570" s="124"/>
      <c r="O570" s="122">
        <v>1018.64</v>
      </c>
      <c r="P570" s="123"/>
      <c r="Q570" s="123"/>
      <c r="R570" s="123"/>
      <c r="S570" s="123"/>
      <c r="T570" s="124"/>
      <c r="U570" s="122">
        <v>923.44</v>
      </c>
      <c r="V570" s="123"/>
      <c r="W570" s="123"/>
      <c r="X570" s="123"/>
      <c r="Y570" s="123"/>
      <c r="Z570" s="124"/>
      <c r="AA570" s="122">
        <v>872.35</v>
      </c>
      <c r="AB570" s="123"/>
      <c r="AC570" s="123"/>
      <c r="AD570" s="123"/>
      <c r="AE570" s="123"/>
      <c r="AF570" s="124"/>
      <c r="AG570" s="122">
        <v>908.18</v>
      </c>
      <c r="AH570" s="123"/>
      <c r="AI570" s="123"/>
      <c r="AJ570" s="123"/>
      <c r="AK570" s="123"/>
      <c r="AL570" s="124"/>
      <c r="AM570" s="122">
        <v>1004.8</v>
      </c>
      <c r="AN570" s="123"/>
      <c r="AO570" s="123"/>
      <c r="AP570" s="123"/>
      <c r="AQ570" s="123"/>
      <c r="AR570" s="124"/>
      <c r="AS570" s="122">
        <v>998.14</v>
      </c>
      <c r="AT570" s="123"/>
      <c r="AU570" s="123"/>
      <c r="AV570" s="123"/>
      <c r="AW570" s="123"/>
      <c r="AX570" s="124"/>
      <c r="AY570" s="122">
        <v>1080.95</v>
      </c>
      <c r="AZ570" s="123"/>
      <c r="BA570" s="123"/>
      <c r="BB570" s="123"/>
      <c r="BC570" s="123"/>
      <c r="BD570" s="123"/>
      <c r="BE570" s="122">
        <v>1353.13</v>
      </c>
      <c r="BF570" s="123"/>
      <c r="BG570" s="123"/>
      <c r="BH570" s="123"/>
      <c r="BI570" s="123"/>
      <c r="BJ570" s="124"/>
      <c r="BK570" s="122">
        <v>1415.89</v>
      </c>
      <c r="BL570" s="123"/>
      <c r="BM570" s="123"/>
      <c r="BN570" s="123"/>
      <c r="BO570" s="123"/>
      <c r="BP570" s="123"/>
      <c r="BQ570" s="124"/>
      <c r="BR570" s="122">
        <v>1453.84</v>
      </c>
      <c r="BS570" s="123"/>
      <c r="BT570" s="123"/>
      <c r="BU570" s="123"/>
      <c r="BV570" s="123"/>
      <c r="BW570" s="123"/>
      <c r="BX570" s="124"/>
      <c r="BY570" s="122">
        <v>1451.84</v>
      </c>
      <c r="BZ570" s="123"/>
      <c r="CA570" s="123"/>
      <c r="CB570" s="123"/>
      <c r="CC570" s="123"/>
      <c r="CD570" s="123"/>
      <c r="CE570" s="124"/>
      <c r="CF570" s="122">
        <v>1430.48</v>
      </c>
      <c r="CG570" s="123"/>
      <c r="CH570" s="123"/>
      <c r="CI570" s="123"/>
      <c r="CJ570" s="123"/>
      <c r="CK570" s="123"/>
      <c r="CL570" s="124"/>
      <c r="CM570" s="122">
        <v>1451.13</v>
      </c>
      <c r="CN570" s="123"/>
      <c r="CO570" s="123"/>
      <c r="CP570" s="123"/>
      <c r="CQ570" s="123"/>
      <c r="CR570" s="123"/>
      <c r="CS570" s="124"/>
      <c r="CT570" s="122">
        <v>1479.29</v>
      </c>
      <c r="CU570" s="123"/>
      <c r="CV570" s="123"/>
      <c r="CW570" s="123"/>
      <c r="CX570" s="123"/>
      <c r="CY570" s="123"/>
      <c r="CZ570" s="124"/>
      <c r="DA570" s="122">
        <v>1463.33</v>
      </c>
      <c r="DB570" s="123"/>
      <c r="DC570" s="123"/>
      <c r="DD570" s="123"/>
      <c r="DE570" s="123"/>
      <c r="DF570" s="123"/>
      <c r="DG570" s="124"/>
      <c r="DH570" s="122">
        <v>1456.35</v>
      </c>
      <c r="DI570" s="123"/>
      <c r="DJ570" s="123"/>
      <c r="DK570" s="123"/>
      <c r="DL570" s="123"/>
      <c r="DM570" s="123"/>
      <c r="DN570" s="124"/>
      <c r="DO570" s="122">
        <v>1435.29</v>
      </c>
      <c r="DP570" s="123"/>
      <c r="DQ570" s="123"/>
      <c r="DR570" s="123"/>
      <c r="DS570" s="123"/>
      <c r="DT570" s="123"/>
      <c r="DU570" s="124"/>
      <c r="DV570" s="122">
        <v>1414.09</v>
      </c>
      <c r="DW570" s="123"/>
      <c r="DX570" s="123"/>
      <c r="DY570" s="123"/>
      <c r="DZ570" s="123"/>
      <c r="EA570" s="123"/>
      <c r="EB570" s="124"/>
      <c r="EC570" s="122">
        <v>1409.46</v>
      </c>
      <c r="ED570" s="123"/>
      <c r="EE570" s="123"/>
      <c r="EF570" s="123"/>
      <c r="EG570" s="123"/>
      <c r="EH570" s="123"/>
      <c r="EI570" s="124"/>
      <c r="EJ570" s="122">
        <v>1423.34</v>
      </c>
      <c r="EK570" s="123"/>
      <c r="EL570" s="123"/>
      <c r="EM570" s="123"/>
      <c r="EN570" s="123"/>
      <c r="EO570" s="123"/>
      <c r="EP570" s="124"/>
      <c r="EQ570" s="122">
        <v>1482.01</v>
      </c>
      <c r="ER570" s="123"/>
      <c r="ES570" s="123"/>
      <c r="ET570" s="123"/>
      <c r="EU570" s="123"/>
      <c r="EV570" s="123"/>
      <c r="EW570" s="124"/>
      <c r="EX570" s="122">
        <v>1422.04</v>
      </c>
      <c r="EY570" s="123"/>
      <c r="EZ570" s="123"/>
      <c r="FA570" s="123"/>
      <c r="FB570" s="123"/>
      <c r="FC570" s="123"/>
      <c r="FD570" s="124"/>
      <c r="FE570" s="122">
        <v>1224.46</v>
      </c>
      <c r="FF570" s="123"/>
      <c r="FG570" s="123"/>
      <c r="FH570" s="123"/>
      <c r="FI570" s="123"/>
      <c r="FJ570" s="123"/>
      <c r="FK570" s="124"/>
    </row>
    <row r="571" spans="1:167" s="2" customFormat="1" ht="15.75" customHeight="1" x14ac:dyDescent="0.2">
      <c r="A571" s="125" t="s">
        <v>111</v>
      </c>
      <c r="B571" s="125"/>
      <c r="C571" s="125"/>
      <c r="D571" s="125"/>
      <c r="E571" s="125"/>
      <c r="F571" s="125"/>
      <c r="G571" s="125"/>
      <c r="H571" s="126"/>
      <c r="I571" s="122">
        <v>1076.43</v>
      </c>
      <c r="J571" s="123"/>
      <c r="K571" s="123"/>
      <c r="L571" s="123"/>
      <c r="M571" s="123"/>
      <c r="N571" s="124"/>
      <c r="O571" s="122">
        <v>950.61</v>
      </c>
      <c r="P571" s="123"/>
      <c r="Q571" s="123"/>
      <c r="R571" s="123"/>
      <c r="S571" s="123"/>
      <c r="T571" s="124"/>
      <c r="U571" s="122">
        <v>865.24</v>
      </c>
      <c r="V571" s="123"/>
      <c r="W571" s="123"/>
      <c r="X571" s="123"/>
      <c r="Y571" s="123"/>
      <c r="Z571" s="124"/>
      <c r="AA571" s="122">
        <v>823.45</v>
      </c>
      <c r="AB571" s="123"/>
      <c r="AC571" s="123"/>
      <c r="AD571" s="123"/>
      <c r="AE571" s="123"/>
      <c r="AF571" s="124"/>
      <c r="AG571" s="122">
        <v>837.57</v>
      </c>
      <c r="AH571" s="123"/>
      <c r="AI571" s="123"/>
      <c r="AJ571" s="123"/>
      <c r="AK571" s="123"/>
      <c r="AL571" s="124"/>
      <c r="AM571" s="122">
        <v>963.94</v>
      </c>
      <c r="AN571" s="123"/>
      <c r="AO571" s="123"/>
      <c r="AP571" s="123"/>
      <c r="AQ571" s="123"/>
      <c r="AR571" s="124"/>
      <c r="AS571" s="122">
        <v>955.48</v>
      </c>
      <c r="AT571" s="123"/>
      <c r="AU571" s="123"/>
      <c r="AV571" s="123"/>
      <c r="AW571" s="123"/>
      <c r="AX571" s="124"/>
      <c r="AY571" s="122">
        <v>1060.55</v>
      </c>
      <c r="AZ571" s="123"/>
      <c r="BA571" s="123"/>
      <c r="BB571" s="123"/>
      <c r="BC571" s="123"/>
      <c r="BD571" s="123"/>
      <c r="BE571" s="122">
        <v>1190.96</v>
      </c>
      <c r="BF571" s="123"/>
      <c r="BG571" s="123"/>
      <c r="BH571" s="123"/>
      <c r="BI571" s="123"/>
      <c r="BJ571" s="124"/>
      <c r="BK571" s="122">
        <v>1283.3699999999999</v>
      </c>
      <c r="BL571" s="123"/>
      <c r="BM571" s="123"/>
      <c r="BN571" s="123"/>
      <c r="BO571" s="123"/>
      <c r="BP571" s="123"/>
      <c r="BQ571" s="124"/>
      <c r="BR571" s="122">
        <v>1357.43</v>
      </c>
      <c r="BS571" s="123"/>
      <c r="BT571" s="123"/>
      <c r="BU571" s="123"/>
      <c r="BV571" s="123"/>
      <c r="BW571" s="123"/>
      <c r="BX571" s="124"/>
      <c r="BY571" s="122">
        <v>1355.62</v>
      </c>
      <c r="BZ571" s="123"/>
      <c r="CA571" s="123"/>
      <c r="CB571" s="123"/>
      <c r="CC571" s="123"/>
      <c r="CD571" s="123"/>
      <c r="CE571" s="124"/>
      <c r="CF571" s="122">
        <v>1337.28</v>
      </c>
      <c r="CG571" s="123"/>
      <c r="CH571" s="123"/>
      <c r="CI571" s="123"/>
      <c r="CJ571" s="123"/>
      <c r="CK571" s="123"/>
      <c r="CL571" s="124"/>
      <c r="CM571" s="122">
        <v>1357.61</v>
      </c>
      <c r="CN571" s="123"/>
      <c r="CO571" s="123"/>
      <c r="CP571" s="123"/>
      <c r="CQ571" s="123"/>
      <c r="CR571" s="123"/>
      <c r="CS571" s="124"/>
      <c r="CT571" s="122">
        <v>1362.58</v>
      </c>
      <c r="CU571" s="123"/>
      <c r="CV571" s="123"/>
      <c r="CW571" s="123"/>
      <c r="CX571" s="123"/>
      <c r="CY571" s="123"/>
      <c r="CZ571" s="124"/>
      <c r="DA571" s="122">
        <v>1357.48</v>
      </c>
      <c r="DB571" s="123"/>
      <c r="DC571" s="123"/>
      <c r="DD571" s="123"/>
      <c r="DE571" s="123"/>
      <c r="DF571" s="123"/>
      <c r="DG571" s="124"/>
      <c r="DH571" s="122">
        <v>1400.21</v>
      </c>
      <c r="DI571" s="123"/>
      <c r="DJ571" s="123"/>
      <c r="DK571" s="123"/>
      <c r="DL571" s="123"/>
      <c r="DM571" s="123"/>
      <c r="DN571" s="124"/>
      <c r="DO571" s="122">
        <v>1365.88</v>
      </c>
      <c r="DP571" s="123"/>
      <c r="DQ571" s="123"/>
      <c r="DR571" s="123"/>
      <c r="DS571" s="123"/>
      <c r="DT571" s="123"/>
      <c r="DU571" s="124"/>
      <c r="DV571" s="122">
        <v>1352.69</v>
      </c>
      <c r="DW571" s="123"/>
      <c r="DX571" s="123"/>
      <c r="DY571" s="123"/>
      <c r="DZ571" s="123"/>
      <c r="EA571" s="123"/>
      <c r="EB571" s="124"/>
      <c r="EC571" s="122">
        <v>1281.82</v>
      </c>
      <c r="ED571" s="123"/>
      <c r="EE571" s="123"/>
      <c r="EF571" s="123"/>
      <c r="EG571" s="123"/>
      <c r="EH571" s="123"/>
      <c r="EI571" s="124"/>
      <c r="EJ571" s="122">
        <v>1297.28</v>
      </c>
      <c r="EK571" s="123"/>
      <c r="EL571" s="123"/>
      <c r="EM571" s="123"/>
      <c r="EN571" s="123"/>
      <c r="EO571" s="123"/>
      <c r="EP571" s="124"/>
      <c r="EQ571" s="122">
        <v>1423.81</v>
      </c>
      <c r="ER571" s="123"/>
      <c r="ES571" s="123"/>
      <c r="ET571" s="123"/>
      <c r="EU571" s="123"/>
      <c r="EV571" s="123"/>
      <c r="EW571" s="124"/>
      <c r="EX571" s="122">
        <v>1341.61</v>
      </c>
      <c r="EY571" s="123"/>
      <c r="EZ571" s="123"/>
      <c r="FA571" s="123"/>
      <c r="FB571" s="123"/>
      <c r="FC571" s="123"/>
      <c r="FD571" s="124"/>
      <c r="FE571" s="122">
        <v>1116.93</v>
      </c>
      <c r="FF571" s="123"/>
      <c r="FG571" s="123"/>
      <c r="FH571" s="123"/>
      <c r="FI571" s="123"/>
      <c r="FJ571" s="123"/>
      <c r="FK571" s="124"/>
    </row>
    <row r="572" spans="1:167" s="2" customFormat="1" ht="15.75" customHeight="1" x14ac:dyDescent="0.2">
      <c r="A572" s="125" t="s">
        <v>112</v>
      </c>
      <c r="B572" s="125"/>
      <c r="C572" s="125"/>
      <c r="D572" s="125"/>
      <c r="E572" s="125"/>
      <c r="F572" s="125"/>
      <c r="G572" s="125"/>
      <c r="H572" s="126"/>
      <c r="I572" s="122">
        <v>1045.5</v>
      </c>
      <c r="J572" s="123"/>
      <c r="K572" s="123"/>
      <c r="L572" s="123"/>
      <c r="M572" s="123"/>
      <c r="N572" s="124"/>
      <c r="O572" s="122">
        <v>975.86</v>
      </c>
      <c r="P572" s="123"/>
      <c r="Q572" s="123"/>
      <c r="R572" s="123"/>
      <c r="S572" s="123"/>
      <c r="T572" s="124"/>
      <c r="U572" s="122">
        <v>936.96</v>
      </c>
      <c r="V572" s="123"/>
      <c r="W572" s="123"/>
      <c r="X572" s="123"/>
      <c r="Y572" s="123"/>
      <c r="Z572" s="124"/>
      <c r="AA572" s="122">
        <v>842.17</v>
      </c>
      <c r="AB572" s="123"/>
      <c r="AC572" s="123"/>
      <c r="AD572" s="123"/>
      <c r="AE572" s="123"/>
      <c r="AF572" s="124"/>
      <c r="AG572" s="122">
        <v>910.44</v>
      </c>
      <c r="AH572" s="123"/>
      <c r="AI572" s="123"/>
      <c r="AJ572" s="123"/>
      <c r="AK572" s="123"/>
      <c r="AL572" s="124"/>
      <c r="AM572" s="122">
        <v>953.32</v>
      </c>
      <c r="AN572" s="123"/>
      <c r="AO572" s="123"/>
      <c r="AP572" s="123"/>
      <c r="AQ572" s="123"/>
      <c r="AR572" s="124"/>
      <c r="AS572" s="122">
        <v>974.78</v>
      </c>
      <c r="AT572" s="123"/>
      <c r="AU572" s="123"/>
      <c r="AV572" s="123"/>
      <c r="AW572" s="123"/>
      <c r="AX572" s="124"/>
      <c r="AY572" s="122">
        <v>1117.32</v>
      </c>
      <c r="AZ572" s="123"/>
      <c r="BA572" s="123"/>
      <c r="BB572" s="123"/>
      <c r="BC572" s="123"/>
      <c r="BD572" s="123"/>
      <c r="BE572" s="122">
        <v>1259.69</v>
      </c>
      <c r="BF572" s="123"/>
      <c r="BG572" s="123"/>
      <c r="BH572" s="123"/>
      <c r="BI572" s="123"/>
      <c r="BJ572" s="124"/>
      <c r="BK572" s="122">
        <v>1325.97</v>
      </c>
      <c r="BL572" s="123"/>
      <c r="BM572" s="123"/>
      <c r="BN572" s="123"/>
      <c r="BO572" s="123"/>
      <c r="BP572" s="123"/>
      <c r="BQ572" s="124"/>
      <c r="BR572" s="122">
        <v>1377.86</v>
      </c>
      <c r="BS572" s="123"/>
      <c r="BT572" s="123"/>
      <c r="BU572" s="123"/>
      <c r="BV572" s="123"/>
      <c r="BW572" s="123"/>
      <c r="BX572" s="124"/>
      <c r="BY572" s="122">
        <v>1364.01</v>
      </c>
      <c r="BZ572" s="123"/>
      <c r="CA572" s="123"/>
      <c r="CB572" s="123"/>
      <c r="CC572" s="123"/>
      <c r="CD572" s="123"/>
      <c r="CE572" s="124"/>
      <c r="CF572" s="122">
        <v>1343.13</v>
      </c>
      <c r="CG572" s="123"/>
      <c r="CH572" s="123"/>
      <c r="CI572" s="123"/>
      <c r="CJ572" s="123"/>
      <c r="CK572" s="123"/>
      <c r="CL572" s="124"/>
      <c r="CM572" s="122">
        <v>1355.21</v>
      </c>
      <c r="CN572" s="123"/>
      <c r="CO572" s="123"/>
      <c r="CP572" s="123"/>
      <c r="CQ572" s="123"/>
      <c r="CR572" s="123"/>
      <c r="CS572" s="124"/>
      <c r="CT572" s="122">
        <v>1377.75</v>
      </c>
      <c r="CU572" s="123"/>
      <c r="CV572" s="123"/>
      <c r="CW572" s="123"/>
      <c r="CX572" s="123"/>
      <c r="CY572" s="123"/>
      <c r="CZ572" s="124"/>
      <c r="DA572" s="122">
        <v>1340.56</v>
      </c>
      <c r="DB572" s="123"/>
      <c r="DC572" s="123"/>
      <c r="DD572" s="123"/>
      <c r="DE572" s="123"/>
      <c r="DF572" s="123"/>
      <c r="DG572" s="124"/>
      <c r="DH572" s="122">
        <v>1391.83</v>
      </c>
      <c r="DI572" s="123"/>
      <c r="DJ572" s="123"/>
      <c r="DK572" s="123"/>
      <c r="DL572" s="123"/>
      <c r="DM572" s="123"/>
      <c r="DN572" s="124"/>
      <c r="DO572" s="122">
        <v>1393.21</v>
      </c>
      <c r="DP572" s="123"/>
      <c r="DQ572" s="123"/>
      <c r="DR572" s="123"/>
      <c r="DS572" s="123"/>
      <c r="DT572" s="123"/>
      <c r="DU572" s="124"/>
      <c r="DV572" s="122">
        <v>1387.59</v>
      </c>
      <c r="DW572" s="123"/>
      <c r="DX572" s="123"/>
      <c r="DY572" s="123"/>
      <c r="DZ572" s="123"/>
      <c r="EA572" s="123"/>
      <c r="EB572" s="124"/>
      <c r="EC572" s="122">
        <v>1294.8699999999999</v>
      </c>
      <c r="ED572" s="123"/>
      <c r="EE572" s="123"/>
      <c r="EF572" s="123"/>
      <c r="EG572" s="123"/>
      <c r="EH572" s="123"/>
      <c r="EI572" s="124"/>
      <c r="EJ572" s="122">
        <v>1319.05</v>
      </c>
      <c r="EK572" s="123"/>
      <c r="EL572" s="123"/>
      <c r="EM572" s="123"/>
      <c r="EN572" s="123"/>
      <c r="EO572" s="123"/>
      <c r="EP572" s="124"/>
      <c r="EQ572" s="122">
        <v>1465.75</v>
      </c>
      <c r="ER572" s="123"/>
      <c r="ES572" s="123"/>
      <c r="ET572" s="123"/>
      <c r="EU572" s="123"/>
      <c r="EV572" s="123"/>
      <c r="EW572" s="124"/>
      <c r="EX572" s="122">
        <v>1409.54</v>
      </c>
      <c r="EY572" s="123"/>
      <c r="EZ572" s="123"/>
      <c r="FA572" s="123"/>
      <c r="FB572" s="123"/>
      <c r="FC572" s="123"/>
      <c r="FD572" s="124"/>
      <c r="FE572" s="122">
        <v>1195.24</v>
      </c>
      <c r="FF572" s="123"/>
      <c r="FG572" s="123"/>
      <c r="FH572" s="123"/>
      <c r="FI572" s="123"/>
      <c r="FJ572" s="123"/>
      <c r="FK572" s="124"/>
    </row>
    <row r="573" spans="1:167" s="2" customFormat="1" ht="15.75" customHeight="1" x14ac:dyDescent="0.2">
      <c r="A573" s="125" t="s">
        <v>314</v>
      </c>
      <c r="B573" s="125"/>
      <c r="C573" s="125"/>
      <c r="D573" s="125"/>
      <c r="E573" s="125"/>
      <c r="F573" s="125"/>
      <c r="G573" s="125"/>
      <c r="H573" s="126"/>
      <c r="I573" s="122">
        <v>1094.8699999999999</v>
      </c>
      <c r="J573" s="123"/>
      <c r="K573" s="123"/>
      <c r="L573" s="123"/>
      <c r="M573" s="123"/>
      <c r="N573" s="124"/>
      <c r="O573" s="122">
        <v>1035.1300000000001</v>
      </c>
      <c r="P573" s="123"/>
      <c r="Q573" s="123"/>
      <c r="R573" s="123"/>
      <c r="S573" s="123"/>
      <c r="T573" s="124"/>
      <c r="U573" s="122">
        <v>965.02</v>
      </c>
      <c r="V573" s="123"/>
      <c r="W573" s="123"/>
      <c r="X573" s="123"/>
      <c r="Y573" s="123"/>
      <c r="Z573" s="124"/>
      <c r="AA573" s="122">
        <v>904.22</v>
      </c>
      <c r="AB573" s="123"/>
      <c r="AC573" s="123"/>
      <c r="AD573" s="123"/>
      <c r="AE573" s="123"/>
      <c r="AF573" s="124"/>
      <c r="AG573" s="122">
        <v>927.05</v>
      </c>
      <c r="AH573" s="123"/>
      <c r="AI573" s="123"/>
      <c r="AJ573" s="123"/>
      <c r="AK573" s="123"/>
      <c r="AL573" s="124"/>
      <c r="AM573" s="122">
        <v>946.46</v>
      </c>
      <c r="AN573" s="123"/>
      <c r="AO573" s="123"/>
      <c r="AP573" s="123"/>
      <c r="AQ573" s="123"/>
      <c r="AR573" s="124"/>
      <c r="AS573" s="122">
        <v>975.15</v>
      </c>
      <c r="AT573" s="123"/>
      <c r="AU573" s="123"/>
      <c r="AV573" s="123"/>
      <c r="AW573" s="123"/>
      <c r="AX573" s="124"/>
      <c r="AY573" s="122">
        <v>1124.81</v>
      </c>
      <c r="AZ573" s="123"/>
      <c r="BA573" s="123"/>
      <c r="BB573" s="123"/>
      <c r="BC573" s="123"/>
      <c r="BD573" s="123"/>
      <c r="BE573" s="122">
        <v>1217.46</v>
      </c>
      <c r="BF573" s="123"/>
      <c r="BG573" s="123"/>
      <c r="BH573" s="123"/>
      <c r="BI573" s="123"/>
      <c r="BJ573" s="124"/>
      <c r="BK573" s="122">
        <v>1306.48</v>
      </c>
      <c r="BL573" s="123"/>
      <c r="BM573" s="123"/>
      <c r="BN573" s="123"/>
      <c r="BO573" s="123"/>
      <c r="BP573" s="123"/>
      <c r="BQ573" s="124"/>
      <c r="BR573" s="122">
        <v>1346.57</v>
      </c>
      <c r="BS573" s="123"/>
      <c r="BT573" s="123"/>
      <c r="BU573" s="123"/>
      <c r="BV573" s="123"/>
      <c r="BW573" s="123"/>
      <c r="BX573" s="124"/>
      <c r="BY573" s="122">
        <v>1339.91</v>
      </c>
      <c r="BZ573" s="123"/>
      <c r="CA573" s="123"/>
      <c r="CB573" s="123"/>
      <c r="CC573" s="123"/>
      <c r="CD573" s="123"/>
      <c r="CE573" s="124"/>
      <c r="CF573" s="122">
        <v>1313.75</v>
      </c>
      <c r="CG573" s="123"/>
      <c r="CH573" s="123"/>
      <c r="CI573" s="123"/>
      <c r="CJ573" s="123"/>
      <c r="CK573" s="123"/>
      <c r="CL573" s="124"/>
      <c r="CM573" s="122">
        <v>1328.23</v>
      </c>
      <c r="CN573" s="123"/>
      <c r="CO573" s="123"/>
      <c r="CP573" s="123"/>
      <c r="CQ573" s="123"/>
      <c r="CR573" s="123"/>
      <c r="CS573" s="124"/>
      <c r="CT573" s="122">
        <v>1330.94</v>
      </c>
      <c r="CU573" s="123"/>
      <c r="CV573" s="123"/>
      <c r="CW573" s="123"/>
      <c r="CX573" s="123"/>
      <c r="CY573" s="123"/>
      <c r="CZ573" s="124"/>
      <c r="DA573" s="122">
        <v>1311.55</v>
      </c>
      <c r="DB573" s="123"/>
      <c r="DC573" s="123"/>
      <c r="DD573" s="123"/>
      <c r="DE573" s="123"/>
      <c r="DF573" s="123"/>
      <c r="DG573" s="124"/>
      <c r="DH573" s="122">
        <v>1342.66</v>
      </c>
      <c r="DI573" s="123"/>
      <c r="DJ573" s="123"/>
      <c r="DK573" s="123"/>
      <c r="DL573" s="123"/>
      <c r="DM573" s="123"/>
      <c r="DN573" s="124"/>
      <c r="DO573" s="122">
        <v>1320.32</v>
      </c>
      <c r="DP573" s="123"/>
      <c r="DQ573" s="123"/>
      <c r="DR573" s="123"/>
      <c r="DS573" s="123"/>
      <c r="DT573" s="123"/>
      <c r="DU573" s="124"/>
      <c r="DV573" s="122">
        <v>1312.06</v>
      </c>
      <c r="DW573" s="123"/>
      <c r="DX573" s="123"/>
      <c r="DY573" s="123"/>
      <c r="DZ573" s="123"/>
      <c r="EA573" s="123"/>
      <c r="EB573" s="124"/>
      <c r="EC573" s="122">
        <v>1272.52</v>
      </c>
      <c r="ED573" s="123"/>
      <c r="EE573" s="123"/>
      <c r="EF573" s="123"/>
      <c r="EG573" s="123"/>
      <c r="EH573" s="123"/>
      <c r="EI573" s="124"/>
      <c r="EJ573" s="122">
        <v>1288.33</v>
      </c>
      <c r="EK573" s="123"/>
      <c r="EL573" s="123"/>
      <c r="EM573" s="123"/>
      <c r="EN573" s="123"/>
      <c r="EO573" s="123"/>
      <c r="EP573" s="124"/>
      <c r="EQ573" s="122">
        <v>1444.63</v>
      </c>
      <c r="ER573" s="123"/>
      <c r="ES573" s="123"/>
      <c r="ET573" s="123"/>
      <c r="EU573" s="123"/>
      <c r="EV573" s="123"/>
      <c r="EW573" s="124"/>
      <c r="EX573" s="122">
        <v>1447.34</v>
      </c>
      <c r="EY573" s="123"/>
      <c r="EZ573" s="123"/>
      <c r="FA573" s="123"/>
      <c r="FB573" s="123"/>
      <c r="FC573" s="123"/>
      <c r="FD573" s="124"/>
      <c r="FE573" s="122">
        <v>1279.97</v>
      </c>
      <c r="FF573" s="123"/>
      <c r="FG573" s="123"/>
      <c r="FH573" s="123"/>
      <c r="FI573" s="123"/>
      <c r="FJ573" s="123"/>
      <c r="FK573" s="124"/>
    </row>
    <row r="574" spans="1:167" s="2" customFormat="1" ht="15.75" customHeight="1" x14ac:dyDescent="0.2">
      <c r="A574" s="125" t="s">
        <v>315</v>
      </c>
      <c r="B574" s="125"/>
      <c r="C574" s="125"/>
      <c r="D574" s="125"/>
      <c r="E574" s="125"/>
      <c r="F574" s="125"/>
      <c r="G574" s="125"/>
      <c r="H574" s="126"/>
      <c r="I574" s="122">
        <v>1195.1199999999999</v>
      </c>
      <c r="J574" s="123"/>
      <c r="K574" s="123"/>
      <c r="L574" s="123"/>
      <c r="M574" s="123"/>
      <c r="N574" s="124"/>
      <c r="O574" s="122">
        <v>1053.32</v>
      </c>
      <c r="P574" s="123"/>
      <c r="Q574" s="123"/>
      <c r="R574" s="123"/>
      <c r="S574" s="123"/>
      <c r="T574" s="124"/>
      <c r="U574" s="122">
        <v>1041.3900000000001</v>
      </c>
      <c r="V574" s="123"/>
      <c r="W574" s="123"/>
      <c r="X574" s="123"/>
      <c r="Y574" s="123"/>
      <c r="Z574" s="124"/>
      <c r="AA574" s="122">
        <v>1040.8699999999999</v>
      </c>
      <c r="AB574" s="123"/>
      <c r="AC574" s="123"/>
      <c r="AD574" s="123"/>
      <c r="AE574" s="123"/>
      <c r="AF574" s="124"/>
      <c r="AG574" s="122">
        <v>1037.6099999999999</v>
      </c>
      <c r="AH574" s="123"/>
      <c r="AI574" s="123"/>
      <c r="AJ574" s="123"/>
      <c r="AK574" s="123"/>
      <c r="AL574" s="124"/>
      <c r="AM574" s="122">
        <v>1027.27</v>
      </c>
      <c r="AN574" s="123"/>
      <c r="AO574" s="123"/>
      <c r="AP574" s="123"/>
      <c r="AQ574" s="123"/>
      <c r="AR574" s="124"/>
      <c r="AS574" s="122">
        <v>986.5</v>
      </c>
      <c r="AT574" s="123"/>
      <c r="AU574" s="123"/>
      <c r="AV574" s="123"/>
      <c r="AW574" s="123"/>
      <c r="AX574" s="124"/>
      <c r="AY574" s="122">
        <v>1007.5</v>
      </c>
      <c r="AZ574" s="123"/>
      <c r="BA574" s="123"/>
      <c r="BB574" s="123"/>
      <c r="BC574" s="123"/>
      <c r="BD574" s="123"/>
      <c r="BE574" s="122">
        <v>1069.57</v>
      </c>
      <c r="BF574" s="123"/>
      <c r="BG574" s="123"/>
      <c r="BH574" s="123"/>
      <c r="BI574" s="123"/>
      <c r="BJ574" s="124"/>
      <c r="BK574" s="122">
        <v>1309.02</v>
      </c>
      <c r="BL574" s="123"/>
      <c r="BM574" s="123"/>
      <c r="BN574" s="123"/>
      <c r="BO574" s="123"/>
      <c r="BP574" s="123"/>
      <c r="BQ574" s="124"/>
      <c r="BR574" s="122">
        <v>1354.14</v>
      </c>
      <c r="BS574" s="123"/>
      <c r="BT574" s="123"/>
      <c r="BU574" s="123"/>
      <c r="BV574" s="123"/>
      <c r="BW574" s="123"/>
      <c r="BX574" s="124"/>
      <c r="BY574" s="122">
        <v>1376.18</v>
      </c>
      <c r="BZ574" s="123"/>
      <c r="CA574" s="123"/>
      <c r="CB574" s="123"/>
      <c r="CC574" s="123"/>
      <c r="CD574" s="123"/>
      <c r="CE574" s="124"/>
      <c r="CF574" s="122">
        <v>1368.94</v>
      </c>
      <c r="CG574" s="123"/>
      <c r="CH574" s="123"/>
      <c r="CI574" s="123"/>
      <c r="CJ574" s="123"/>
      <c r="CK574" s="123"/>
      <c r="CL574" s="124"/>
      <c r="CM574" s="122">
        <v>1359.33</v>
      </c>
      <c r="CN574" s="123"/>
      <c r="CO574" s="123"/>
      <c r="CP574" s="123"/>
      <c r="CQ574" s="123"/>
      <c r="CR574" s="123"/>
      <c r="CS574" s="124"/>
      <c r="CT574" s="122">
        <v>1390.34</v>
      </c>
      <c r="CU574" s="123"/>
      <c r="CV574" s="123"/>
      <c r="CW574" s="123"/>
      <c r="CX574" s="123"/>
      <c r="CY574" s="123"/>
      <c r="CZ574" s="124"/>
      <c r="DA574" s="122">
        <v>1372.39</v>
      </c>
      <c r="DB574" s="123"/>
      <c r="DC574" s="123"/>
      <c r="DD574" s="123"/>
      <c r="DE574" s="123"/>
      <c r="DF574" s="123"/>
      <c r="DG574" s="124"/>
      <c r="DH574" s="122">
        <v>1362.96</v>
      </c>
      <c r="DI574" s="123"/>
      <c r="DJ574" s="123"/>
      <c r="DK574" s="123"/>
      <c r="DL574" s="123"/>
      <c r="DM574" s="123"/>
      <c r="DN574" s="124"/>
      <c r="DO574" s="122">
        <v>1340.64</v>
      </c>
      <c r="DP574" s="123"/>
      <c r="DQ574" s="123"/>
      <c r="DR574" s="123"/>
      <c r="DS574" s="123"/>
      <c r="DT574" s="123"/>
      <c r="DU574" s="124"/>
      <c r="DV574" s="122">
        <v>1328.21</v>
      </c>
      <c r="DW574" s="123"/>
      <c r="DX574" s="123"/>
      <c r="DY574" s="123"/>
      <c r="DZ574" s="123"/>
      <c r="EA574" s="123"/>
      <c r="EB574" s="124"/>
      <c r="EC574" s="122">
        <v>1326.15</v>
      </c>
      <c r="ED574" s="123"/>
      <c r="EE574" s="123"/>
      <c r="EF574" s="123"/>
      <c r="EG574" s="123"/>
      <c r="EH574" s="123"/>
      <c r="EI574" s="124"/>
      <c r="EJ574" s="122">
        <v>1355.42</v>
      </c>
      <c r="EK574" s="123"/>
      <c r="EL574" s="123"/>
      <c r="EM574" s="123"/>
      <c r="EN574" s="123"/>
      <c r="EO574" s="123"/>
      <c r="EP574" s="124"/>
      <c r="EQ574" s="122">
        <v>1400.07</v>
      </c>
      <c r="ER574" s="123"/>
      <c r="ES574" s="123"/>
      <c r="ET574" s="123"/>
      <c r="EU574" s="123"/>
      <c r="EV574" s="123"/>
      <c r="EW574" s="124"/>
      <c r="EX574" s="122">
        <v>1341.59</v>
      </c>
      <c r="EY574" s="123"/>
      <c r="EZ574" s="123"/>
      <c r="FA574" s="123"/>
      <c r="FB574" s="123"/>
      <c r="FC574" s="123"/>
      <c r="FD574" s="124"/>
      <c r="FE574" s="122">
        <v>1118.5999999999999</v>
      </c>
      <c r="FF574" s="123"/>
      <c r="FG574" s="123"/>
      <c r="FH574" s="123"/>
      <c r="FI574" s="123"/>
      <c r="FJ574" s="123"/>
      <c r="FK574" s="124"/>
    </row>
    <row r="575" spans="1:167" s="2" customFormat="1" ht="15.75" customHeight="1" x14ac:dyDescent="0.2">
      <c r="A575" s="125" t="s">
        <v>318</v>
      </c>
      <c r="B575" s="125"/>
      <c r="C575" s="125"/>
      <c r="D575" s="125"/>
      <c r="E575" s="125"/>
      <c r="F575" s="125"/>
      <c r="G575" s="125"/>
      <c r="H575" s="126"/>
      <c r="I575" s="122">
        <v>1182.33</v>
      </c>
      <c r="J575" s="123"/>
      <c r="K575" s="123"/>
      <c r="L575" s="123"/>
      <c r="M575" s="123"/>
      <c r="N575" s="124"/>
      <c r="O575" s="122">
        <v>1085.17</v>
      </c>
      <c r="P575" s="123"/>
      <c r="Q575" s="123"/>
      <c r="R575" s="123"/>
      <c r="S575" s="123"/>
      <c r="T575" s="124"/>
      <c r="U575" s="122">
        <v>1085.17</v>
      </c>
      <c r="V575" s="123"/>
      <c r="W575" s="123"/>
      <c r="X575" s="123"/>
      <c r="Y575" s="123"/>
      <c r="Z575" s="124"/>
      <c r="AA575" s="122">
        <v>1009.68</v>
      </c>
      <c r="AB575" s="123"/>
      <c r="AC575" s="123"/>
      <c r="AD575" s="123"/>
      <c r="AE575" s="123"/>
      <c r="AF575" s="124"/>
      <c r="AG575" s="122">
        <v>990</v>
      </c>
      <c r="AH575" s="123"/>
      <c r="AI575" s="123"/>
      <c r="AJ575" s="123"/>
      <c r="AK575" s="123"/>
      <c r="AL575" s="124"/>
      <c r="AM575" s="122">
        <v>855.37</v>
      </c>
      <c r="AN575" s="123"/>
      <c r="AO575" s="123"/>
      <c r="AP575" s="123"/>
      <c r="AQ575" s="123"/>
      <c r="AR575" s="124"/>
      <c r="AS575" s="122">
        <v>608.74</v>
      </c>
      <c r="AT575" s="123"/>
      <c r="AU575" s="123"/>
      <c r="AV575" s="123"/>
      <c r="AW575" s="123"/>
      <c r="AX575" s="124"/>
      <c r="AY575" s="122">
        <v>608.09</v>
      </c>
      <c r="AZ575" s="123"/>
      <c r="BA575" s="123"/>
      <c r="BB575" s="123"/>
      <c r="BC575" s="123"/>
      <c r="BD575" s="123"/>
      <c r="BE575" s="122">
        <v>1061.24</v>
      </c>
      <c r="BF575" s="123"/>
      <c r="BG575" s="123"/>
      <c r="BH575" s="123"/>
      <c r="BI575" s="123"/>
      <c r="BJ575" s="124"/>
      <c r="BK575" s="122">
        <v>1126.82</v>
      </c>
      <c r="BL575" s="123"/>
      <c r="BM575" s="123"/>
      <c r="BN575" s="123"/>
      <c r="BO575" s="123"/>
      <c r="BP575" s="123"/>
      <c r="BQ575" s="124"/>
      <c r="BR575" s="122">
        <v>1253.83</v>
      </c>
      <c r="BS575" s="123"/>
      <c r="BT575" s="123"/>
      <c r="BU575" s="123"/>
      <c r="BV575" s="123"/>
      <c r="BW575" s="123"/>
      <c r="BX575" s="124"/>
      <c r="BY575" s="122">
        <v>1281.58</v>
      </c>
      <c r="BZ575" s="123"/>
      <c r="CA575" s="123"/>
      <c r="CB575" s="123"/>
      <c r="CC575" s="123"/>
      <c r="CD575" s="123"/>
      <c r="CE575" s="124"/>
      <c r="CF575" s="122">
        <v>1283.0999999999999</v>
      </c>
      <c r="CG575" s="123"/>
      <c r="CH575" s="123"/>
      <c r="CI575" s="123"/>
      <c r="CJ575" s="123"/>
      <c r="CK575" s="123"/>
      <c r="CL575" s="124"/>
      <c r="CM575" s="122">
        <v>1281.6500000000001</v>
      </c>
      <c r="CN575" s="123"/>
      <c r="CO575" s="123"/>
      <c r="CP575" s="123"/>
      <c r="CQ575" s="123"/>
      <c r="CR575" s="123"/>
      <c r="CS575" s="124"/>
      <c r="CT575" s="122">
        <v>1303.1199999999999</v>
      </c>
      <c r="CU575" s="123"/>
      <c r="CV575" s="123"/>
      <c r="CW575" s="123"/>
      <c r="CX575" s="123"/>
      <c r="CY575" s="123"/>
      <c r="CZ575" s="124"/>
      <c r="DA575" s="122">
        <v>1299.52</v>
      </c>
      <c r="DB575" s="123"/>
      <c r="DC575" s="123"/>
      <c r="DD575" s="123"/>
      <c r="DE575" s="123"/>
      <c r="DF575" s="123"/>
      <c r="DG575" s="124"/>
      <c r="DH575" s="122">
        <v>1295.1500000000001</v>
      </c>
      <c r="DI575" s="123"/>
      <c r="DJ575" s="123"/>
      <c r="DK575" s="123"/>
      <c r="DL575" s="123"/>
      <c r="DM575" s="123"/>
      <c r="DN575" s="124"/>
      <c r="DO575" s="122">
        <v>1293.1199999999999</v>
      </c>
      <c r="DP575" s="123"/>
      <c r="DQ575" s="123"/>
      <c r="DR575" s="123"/>
      <c r="DS575" s="123"/>
      <c r="DT575" s="123"/>
      <c r="DU575" s="124"/>
      <c r="DV575" s="122">
        <v>1291.81</v>
      </c>
      <c r="DW575" s="123"/>
      <c r="DX575" s="123"/>
      <c r="DY575" s="123"/>
      <c r="DZ575" s="123"/>
      <c r="EA575" s="123"/>
      <c r="EB575" s="124"/>
      <c r="EC575" s="122">
        <v>1311.21</v>
      </c>
      <c r="ED575" s="123"/>
      <c r="EE575" s="123"/>
      <c r="EF575" s="123"/>
      <c r="EG575" s="123"/>
      <c r="EH575" s="123"/>
      <c r="EI575" s="124"/>
      <c r="EJ575" s="122">
        <v>1390.38</v>
      </c>
      <c r="EK575" s="123"/>
      <c r="EL575" s="123"/>
      <c r="EM575" s="123"/>
      <c r="EN575" s="123"/>
      <c r="EO575" s="123"/>
      <c r="EP575" s="124"/>
      <c r="EQ575" s="122">
        <v>1453.71</v>
      </c>
      <c r="ER575" s="123"/>
      <c r="ES575" s="123"/>
      <c r="ET575" s="123"/>
      <c r="EU575" s="123"/>
      <c r="EV575" s="123"/>
      <c r="EW575" s="124"/>
      <c r="EX575" s="122">
        <v>1337.14</v>
      </c>
      <c r="EY575" s="123"/>
      <c r="EZ575" s="123"/>
      <c r="FA575" s="123"/>
      <c r="FB575" s="123"/>
      <c r="FC575" s="123"/>
      <c r="FD575" s="124"/>
      <c r="FE575" s="122">
        <v>1241.1300000000001</v>
      </c>
      <c r="FF575" s="123"/>
      <c r="FG575" s="123"/>
      <c r="FH575" s="123"/>
      <c r="FI575" s="123"/>
      <c r="FJ575" s="123"/>
      <c r="FK575" s="124"/>
    </row>
    <row r="576" spans="1:167" ht="3" customHeight="1" x14ac:dyDescent="0.25"/>
    <row r="577" spans="1:167" s="2" customFormat="1" ht="12" x14ac:dyDescent="0.2"/>
    <row r="578" spans="1:167" s="2" customFormat="1" ht="12" x14ac:dyDescent="0.2">
      <c r="A578" s="140" t="s">
        <v>63</v>
      </c>
      <c r="B578" s="140"/>
      <c r="C578" s="140"/>
      <c r="D578" s="140"/>
      <c r="E578" s="140"/>
      <c r="F578" s="140"/>
      <c r="G578" s="140"/>
      <c r="H578" s="141"/>
      <c r="I578" s="144" t="s">
        <v>113</v>
      </c>
      <c r="J578" s="145"/>
      <c r="K578" s="145"/>
      <c r="L578" s="145"/>
      <c r="M578" s="145"/>
      <c r="N578" s="14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  <c r="AA578" s="145"/>
      <c r="AB578" s="145"/>
      <c r="AC578" s="145"/>
      <c r="AD578" s="145"/>
      <c r="AE578" s="145"/>
      <c r="AF578" s="145"/>
      <c r="AG578" s="145"/>
      <c r="AH578" s="145"/>
      <c r="AI578" s="145"/>
      <c r="AJ578" s="145"/>
      <c r="AK578" s="145"/>
      <c r="AL578" s="145"/>
      <c r="AM578" s="145"/>
      <c r="AN578" s="145"/>
      <c r="AO578" s="145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5"/>
      <c r="BF578" s="145"/>
      <c r="BG578" s="145"/>
      <c r="BH578" s="145"/>
      <c r="BI578" s="145"/>
      <c r="BJ578" s="145"/>
      <c r="BK578" s="145"/>
      <c r="BL578" s="145"/>
      <c r="BM578" s="145"/>
      <c r="BN578" s="145"/>
      <c r="BO578" s="145"/>
      <c r="BP578" s="145"/>
      <c r="BQ578" s="145"/>
      <c r="BR578" s="145"/>
      <c r="BS578" s="145"/>
      <c r="BT578" s="145"/>
      <c r="BU578" s="145"/>
      <c r="BV578" s="145"/>
      <c r="BW578" s="145"/>
      <c r="BX578" s="145"/>
      <c r="BY578" s="145"/>
      <c r="BZ578" s="145"/>
      <c r="CA578" s="145"/>
      <c r="CB578" s="145"/>
      <c r="CC578" s="145"/>
      <c r="CD578" s="145"/>
      <c r="CE578" s="145"/>
      <c r="CF578" s="145"/>
      <c r="CG578" s="145"/>
      <c r="CH578" s="145"/>
      <c r="CI578" s="145"/>
      <c r="CJ578" s="145"/>
      <c r="CK578" s="145"/>
      <c r="CL578" s="145"/>
      <c r="CM578" s="145"/>
      <c r="CN578" s="145"/>
      <c r="CO578" s="145"/>
      <c r="CP578" s="145"/>
      <c r="CQ578" s="145"/>
      <c r="CR578" s="145"/>
      <c r="CS578" s="145"/>
      <c r="CT578" s="145"/>
      <c r="CU578" s="145"/>
      <c r="CV578" s="145"/>
      <c r="CW578" s="145"/>
      <c r="CX578" s="145"/>
      <c r="CY578" s="145"/>
      <c r="CZ578" s="145"/>
      <c r="DA578" s="145"/>
      <c r="DB578" s="145"/>
      <c r="DC578" s="145"/>
      <c r="DD578" s="145"/>
      <c r="DE578" s="145"/>
      <c r="DF578" s="145"/>
      <c r="DG578" s="145"/>
      <c r="DH578" s="145"/>
      <c r="DI578" s="145"/>
      <c r="DJ578" s="145"/>
      <c r="DK578" s="145"/>
      <c r="DL578" s="145"/>
      <c r="DM578" s="145"/>
      <c r="DN578" s="145"/>
      <c r="DO578" s="145"/>
      <c r="DP578" s="145"/>
      <c r="DQ578" s="145"/>
      <c r="DR578" s="145"/>
      <c r="DS578" s="145"/>
      <c r="DT578" s="145"/>
      <c r="DU578" s="145"/>
      <c r="DV578" s="145"/>
      <c r="DW578" s="145"/>
      <c r="DX578" s="145"/>
      <c r="DY578" s="145"/>
      <c r="DZ578" s="145"/>
      <c r="EA578" s="145"/>
      <c r="EB578" s="145"/>
      <c r="EC578" s="145"/>
      <c r="ED578" s="145"/>
      <c r="EE578" s="145"/>
      <c r="EF578" s="145"/>
      <c r="EG578" s="145"/>
      <c r="EH578" s="145"/>
      <c r="EI578" s="145"/>
      <c r="EJ578" s="145"/>
      <c r="EK578" s="145"/>
      <c r="EL578" s="145"/>
      <c r="EM578" s="145"/>
      <c r="EN578" s="145"/>
      <c r="EO578" s="145"/>
      <c r="EP578" s="145"/>
      <c r="EQ578" s="145"/>
      <c r="ER578" s="145"/>
      <c r="ES578" s="145"/>
      <c r="ET578" s="145"/>
      <c r="EU578" s="145"/>
      <c r="EV578" s="145"/>
      <c r="EW578" s="145"/>
      <c r="EX578" s="145"/>
      <c r="EY578" s="145"/>
      <c r="EZ578" s="145"/>
      <c r="FA578" s="145"/>
      <c r="FB578" s="145"/>
      <c r="FC578" s="145"/>
      <c r="FD578" s="145"/>
      <c r="FE578" s="145"/>
      <c r="FF578" s="145"/>
      <c r="FG578" s="145"/>
      <c r="FH578" s="145"/>
      <c r="FI578" s="145"/>
      <c r="FJ578" s="145"/>
      <c r="FK578" s="146"/>
    </row>
    <row r="579" spans="1:167" s="2" customFormat="1" ht="27" customHeight="1" x14ac:dyDescent="0.2">
      <c r="A579" s="142"/>
      <c r="B579" s="142"/>
      <c r="C579" s="142"/>
      <c r="D579" s="142"/>
      <c r="E579" s="142"/>
      <c r="F579" s="142"/>
      <c r="G579" s="142"/>
      <c r="H579" s="143"/>
      <c r="I579" s="127" t="s">
        <v>65</v>
      </c>
      <c r="J579" s="128"/>
      <c r="K579" s="128"/>
      <c r="L579" s="128"/>
      <c r="M579" s="128"/>
      <c r="N579" s="129"/>
      <c r="O579" s="127" t="s">
        <v>66</v>
      </c>
      <c r="P579" s="128"/>
      <c r="Q579" s="128"/>
      <c r="R579" s="128"/>
      <c r="S579" s="128"/>
      <c r="T579" s="129"/>
      <c r="U579" s="127" t="s">
        <v>67</v>
      </c>
      <c r="V579" s="128"/>
      <c r="W579" s="128"/>
      <c r="X579" s="128"/>
      <c r="Y579" s="128"/>
      <c r="Z579" s="129"/>
      <c r="AA579" s="127" t="s">
        <v>68</v>
      </c>
      <c r="AB579" s="128"/>
      <c r="AC579" s="128"/>
      <c r="AD579" s="128"/>
      <c r="AE579" s="128"/>
      <c r="AF579" s="129"/>
      <c r="AG579" s="127" t="s">
        <v>69</v>
      </c>
      <c r="AH579" s="128"/>
      <c r="AI579" s="128"/>
      <c r="AJ579" s="128"/>
      <c r="AK579" s="128"/>
      <c r="AL579" s="129"/>
      <c r="AM579" s="127" t="s">
        <v>70</v>
      </c>
      <c r="AN579" s="128"/>
      <c r="AO579" s="128"/>
      <c r="AP579" s="128"/>
      <c r="AQ579" s="128"/>
      <c r="AR579" s="129"/>
      <c r="AS579" s="127" t="s">
        <v>71</v>
      </c>
      <c r="AT579" s="128"/>
      <c r="AU579" s="128"/>
      <c r="AV579" s="128"/>
      <c r="AW579" s="128"/>
      <c r="AX579" s="129"/>
      <c r="AY579" s="127" t="s">
        <v>72</v>
      </c>
      <c r="AZ579" s="128"/>
      <c r="BA579" s="128"/>
      <c r="BB579" s="128"/>
      <c r="BC579" s="128"/>
      <c r="BD579" s="128"/>
      <c r="BE579" s="127" t="s">
        <v>73</v>
      </c>
      <c r="BF579" s="128"/>
      <c r="BG579" s="128"/>
      <c r="BH579" s="128"/>
      <c r="BI579" s="128"/>
      <c r="BJ579" s="129"/>
      <c r="BK579" s="127" t="s">
        <v>74</v>
      </c>
      <c r="BL579" s="128"/>
      <c r="BM579" s="128"/>
      <c r="BN579" s="128"/>
      <c r="BO579" s="128"/>
      <c r="BP579" s="128"/>
      <c r="BQ579" s="129"/>
      <c r="BR579" s="127" t="s">
        <v>75</v>
      </c>
      <c r="BS579" s="128"/>
      <c r="BT579" s="128"/>
      <c r="BU579" s="128"/>
      <c r="BV579" s="128"/>
      <c r="BW579" s="128"/>
      <c r="BX579" s="129"/>
      <c r="BY579" s="127" t="s">
        <v>76</v>
      </c>
      <c r="BZ579" s="128"/>
      <c r="CA579" s="128"/>
      <c r="CB579" s="128"/>
      <c r="CC579" s="128"/>
      <c r="CD579" s="128"/>
      <c r="CE579" s="129"/>
      <c r="CF579" s="127" t="s">
        <v>77</v>
      </c>
      <c r="CG579" s="128"/>
      <c r="CH579" s="128"/>
      <c r="CI579" s="128"/>
      <c r="CJ579" s="128"/>
      <c r="CK579" s="128"/>
      <c r="CL579" s="129"/>
      <c r="CM579" s="127" t="s">
        <v>78</v>
      </c>
      <c r="CN579" s="128"/>
      <c r="CO579" s="128"/>
      <c r="CP579" s="128"/>
      <c r="CQ579" s="128"/>
      <c r="CR579" s="128"/>
      <c r="CS579" s="129"/>
      <c r="CT579" s="127" t="s">
        <v>79</v>
      </c>
      <c r="CU579" s="128"/>
      <c r="CV579" s="128"/>
      <c r="CW579" s="128"/>
      <c r="CX579" s="128"/>
      <c r="CY579" s="128"/>
      <c r="CZ579" s="129"/>
      <c r="DA579" s="127" t="s">
        <v>80</v>
      </c>
      <c r="DB579" s="128"/>
      <c r="DC579" s="128"/>
      <c r="DD579" s="128"/>
      <c r="DE579" s="128"/>
      <c r="DF579" s="128"/>
      <c r="DG579" s="129"/>
      <c r="DH579" s="127" t="s">
        <v>81</v>
      </c>
      <c r="DI579" s="128"/>
      <c r="DJ579" s="128"/>
      <c r="DK579" s="128"/>
      <c r="DL579" s="128"/>
      <c r="DM579" s="128"/>
      <c r="DN579" s="129"/>
      <c r="DO579" s="127" t="s">
        <v>82</v>
      </c>
      <c r="DP579" s="128"/>
      <c r="DQ579" s="128"/>
      <c r="DR579" s="128"/>
      <c r="DS579" s="128"/>
      <c r="DT579" s="128"/>
      <c r="DU579" s="129"/>
      <c r="DV579" s="127" t="s">
        <v>83</v>
      </c>
      <c r="DW579" s="128"/>
      <c r="DX579" s="128"/>
      <c r="DY579" s="128"/>
      <c r="DZ579" s="128"/>
      <c r="EA579" s="128"/>
      <c r="EB579" s="129"/>
      <c r="EC579" s="127" t="s">
        <v>84</v>
      </c>
      <c r="ED579" s="128"/>
      <c r="EE579" s="128"/>
      <c r="EF579" s="128"/>
      <c r="EG579" s="128"/>
      <c r="EH579" s="128"/>
      <c r="EI579" s="129"/>
      <c r="EJ579" s="127" t="s">
        <v>85</v>
      </c>
      <c r="EK579" s="128"/>
      <c r="EL579" s="128"/>
      <c r="EM579" s="128"/>
      <c r="EN579" s="128"/>
      <c r="EO579" s="128"/>
      <c r="EP579" s="129"/>
      <c r="EQ579" s="127" t="s">
        <v>86</v>
      </c>
      <c r="ER579" s="128"/>
      <c r="ES579" s="128"/>
      <c r="ET579" s="128"/>
      <c r="EU579" s="128"/>
      <c r="EV579" s="128"/>
      <c r="EW579" s="129"/>
      <c r="EX579" s="127" t="s">
        <v>87</v>
      </c>
      <c r="EY579" s="128"/>
      <c r="EZ579" s="128"/>
      <c r="FA579" s="128"/>
      <c r="FB579" s="128"/>
      <c r="FC579" s="128"/>
      <c r="FD579" s="129"/>
      <c r="FE579" s="127" t="s">
        <v>88</v>
      </c>
      <c r="FF579" s="128"/>
      <c r="FG579" s="128"/>
      <c r="FH579" s="128"/>
      <c r="FI579" s="128"/>
      <c r="FJ579" s="128"/>
      <c r="FK579" s="129"/>
    </row>
    <row r="580" spans="1:167" s="2" customFormat="1" ht="15.75" customHeight="1" x14ac:dyDescent="0.2">
      <c r="A580" s="125" t="s">
        <v>4</v>
      </c>
      <c r="B580" s="125"/>
      <c r="C580" s="125"/>
      <c r="D580" s="125"/>
      <c r="E580" s="125"/>
      <c r="F580" s="125"/>
      <c r="G580" s="125"/>
      <c r="H580" s="126"/>
      <c r="I580" s="122">
        <v>1288.47</v>
      </c>
      <c r="J580" s="123"/>
      <c r="K580" s="123"/>
      <c r="L580" s="123"/>
      <c r="M580" s="123"/>
      <c r="N580" s="124"/>
      <c r="O580" s="122">
        <v>1135.18</v>
      </c>
      <c r="P580" s="123"/>
      <c r="Q580" s="123"/>
      <c r="R580" s="123"/>
      <c r="S580" s="123"/>
      <c r="T580" s="124"/>
      <c r="U580" s="122">
        <v>1097.33</v>
      </c>
      <c r="V580" s="123"/>
      <c r="W580" s="123"/>
      <c r="X580" s="123"/>
      <c r="Y580" s="123"/>
      <c r="Z580" s="124"/>
      <c r="AA580" s="122">
        <v>1025.79</v>
      </c>
      <c r="AB580" s="123"/>
      <c r="AC580" s="123"/>
      <c r="AD580" s="123"/>
      <c r="AE580" s="123"/>
      <c r="AF580" s="124"/>
      <c r="AG580" s="122">
        <v>1020.37</v>
      </c>
      <c r="AH580" s="123"/>
      <c r="AI580" s="123"/>
      <c r="AJ580" s="123"/>
      <c r="AK580" s="123"/>
      <c r="AL580" s="124"/>
      <c r="AM580" s="122">
        <v>1077.44</v>
      </c>
      <c r="AN580" s="123"/>
      <c r="AO580" s="123"/>
      <c r="AP580" s="123"/>
      <c r="AQ580" s="123"/>
      <c r="AR580" s="124"/>
      <c r="AS580" s="122">
        <v>1103.54</v>
      </c>
      <c r="AT580" s="123"/>
      <c r="AU580" s="123"/>
      <c r="AV580" s="123"/>
      <c r="AW580" s="123"/>
      <c r="AX580" s="124"/>
      <c r="AY580" s="122">
        <v>1175.31</v>
      </c>
      <c r="AZ580" s="123"/>
      <c r="BA580" s="123"/>
      <c r="BB580" s="123"/>
      <c r="BC580" s="123"/>
      <c r="BD580" s="123"/>
      <c r="BE580" s="122">
        <v>1499.51</v>
      </c>
      <c r="BF580" s="123"/>
      <c r="BG580" s="123"/>
      <c r="BH580" s="123"/>
      <c r="BI580" s="123"/>
      <c r="BJ580" s="124"/>
      <c r="BK580" s="122">
        <v>1310.22</v>
      </c>
      <c r="BL580" s="123"/>
      <c r="BM580" s="123"/>
      <c r="BN580" s="123"/>
      <c r="BO580" s="123"/>
      <c r="BP580" s="123"/>
      <c r="BQ580" s="124"/>
      <c r="BR580" s="122">
        <v>1247.81</v>
      </c>
      <c r="BS580" s="123"/>
      <c r="BT580" s="123"/>
      <c r="BU580" s="123"/>
      <c r="BV580" s="123"/>
      <c r="BW580" s="123"/>
      <c r="BX580" s="124"/>
      <c r="BY580" s="122">
        <v>1198.75</v>
      </c>
      <c r="BZ580" s="123"/>
      <c r="CA580" s="123"/>
      <c r="CB580" s="123"/>
      <c r="CC580" s="123"/>
      <c r="CD580" s="123"/>
      <c r="CE580" s="124"/>
      <c r="CF580" s="122">
        <v>1223.3900000000001</v>
      </c>
      <c r="CG580" s="123"/>
      <c r="CH580" s="123"/>
      <c r="CI580" s="123"/>
      <c r="CJ580" s="123"/>
      <c r="CK580" s="123"/>
      <c r="CL580" s="124"/>
      <c r="CM580" s="122">
        <v>1170.81</v>
      </c>
      <c r="CN580" s="123"/>
      <c r="CO580" s="123"/>
      <c r="CP580" s="123"/>
      <c r="CQ580" s="123"/>
      <c r="CR580" s="123"/>
      <c r="CS580" s="124"/>
      <c r="CT580" s="122">
        <v>1198.5899999999999</v>
      </c>
      <c r="CU580" s="123"/>
      <c r="CV580" s="123"/>
      <c r="CW580" s="123"/>
      <c r="CX580" s="123"/>
      <c r="CY580" s="123"/>
      <c r="CZ580" s="124"/>
      <c r="DA580" s="122">
        <v>1176.53</v>
      </c>
      <c r="DB580" s="123"/>
      <c r="DC580" s="123"/>
      <c r="DD580" s="123"/>
      <c r="DE580" s="123"/>
      <c r="DF580" s="123"/>
      <c r="DG580" s="124"/>
      <c r="DH580" s="122">
        <v>1349.62</v>
      </c>
      <c r="DI580" s="123"/>
      <c r="DJ580" s="123"/>
      <c r="DK580" s="123"/>
      <c r="DL580" s="123"/>
      <c r="DM580" s="123"/>
      <c r="DN580" s="124"/>
      <c r="DO580" s="122">
        <v>1261.95</v>
      </c>
      <c r="DP580" s="123"/>
      <c r="DQ580" s="123"/>
      <c r="DR580" s="123"/>
      <c r="DS580" s="123"/>
      <c r="DT580" s="123"/>
      <c r="DU580" s="124"/>
      <c r="DV580" s="122">
        <v>1332.37</v>
      </c>
      <c r="DW580" s="123"/>
      <c r="DX580" s="123"/>
      <c r="DY580" s="123"/>
      <c r="DZ580" s="123"/>
      <c r="EA580" s="123"/>
      <c r="EB580" s="124"/>
      <c r="EC580" s="122">
        <v>1244.25</v>
      </c>
      <c r="ED580" s="123"/>
      <c r="EE580" s="123"/>
      <c r="EF580" s="123"/>
      <c r="EG580" s="123"/>
      <c r="EH580" s="123"/>
      <c r="EI580" s="124"/>
      <c r="EJ580" s="122">
        <v>1293.19</v>
      </c>
      <c r="EK580" s="123"/>
      <c r="EL580" s="123"/>
      <c r="EM580" s="123"/>
      <c r="EN580" s="123"/>
      <c r="EO580" s="123"/>
      <c r="EP580" s="124"/>
      <c r="EQ580" s="122">
        <v>1546.89</v>
      </c>
      <c r="ER580" s="123"/>
      <c r="ES580" s="123"/>
      <c r="ET580" s="123"/>
      <c r="EU580" s="123"/>
      <c r="EV580" s="123"/>
      <c r="EW580" s="124"/>
      <c r="EX580" s="122">
        <v>1623.19</v>
      </c>
      <c r="EY580" s="123"/>
      <c r="EZ580" s="123"/>
      <c r="FA580" s="123"/>
      <c r="FB580" s="123"/>
      <c r="FC580" s="123"/>
      <c r="FD580" s="124"/>
      <c r="FE580" s="122">
        <v>1525.76</v>
      </c>
      <c r="FF580" s="123"/>
      <c r="FG580" s="123"/>
      <c r="FH580" s="123"/>
      <c r="FI580" s="123"/>
      <c r="FJ580" s="123"/>
      <c r="FK580" s="124"/>
    </row>
    <row r="581" spans="1:167" s="2" customFormat="1" ht="15.75" customHeight="1" x14ac:dyDescent="0.2">
      <c r="A581" s="125" t="s">
        <v>89</v>
      </c>
      <c r="B581" s="125"/>
      <c r="C581" s="125"/>
      <c r="D581" s="125"/>
      <c r="E581" s="125"/>
      <c r="F581" s="125"/>
      <c r="G581" s="125"/>
      <c r="H581" s="126"/>
      <c r="I581" s="122">
        <v>1425.46</v>
      </c>
      <c r="J581" s="123"/>
      <c r="K581" s="123"/>
      <c r="L581" s="123"/>
      <c r="M581" s="123"/>
      <c r="N581" s="124"/>
      <c r="O581" s="122">
        <v>1265.01</v>
      </c>
      <c r="P581" s="123"/>
      <c r="Q581" s="123"/>
      <c r="R581" s="123"/>
      <c r="S581" s="123"/>
      <c r="T581" s="124"/>
      <c r="U581" s="122">
        <v>1188.04</v>
      </c>
      <c r="V581" s="123"/>
      <c r="W581" s="123"/>
      <c r="X581" s="123"/>
      <c r="Y581" s="123"/>
      <c r="Z581" s="124"/>
      <c r="AA581" s="122">
        <v>1165.3800000000001</v>
      </c>
      <c r="AB581" s="123"/>
      <c r="AC581" s="123"/>
      <c r="AD581" s="123"/>
      <c r="AE581" s="123"/>
      <c r="AF581" s="124"/>
      <c r="AG581" s="122">
        <v>1152.49</v>
      </c>
      <c r="AH581" s="123"/>
      <c r="AI581" s="123"/>
      <c r="AJ581" s="123"/>
      <c r="AK581" s="123"/>
      <c r="AL581" s="124"/>
      <c r="AM581" s="122">
        <v>1159.26</v>
      </c>
      <c r="AN581" s="123"/>
      <c r="AO581" s="123"/>
      <c r="AP581" s="123"/>
      <c r="AQ581" s="123"/>
      <c r="AR581" s="124"/>
      <c r="AS581" s="122">
        <v>1156.49</v>
      </c>
      <c r="AT581" s="123"/>
      <c r="AU581" s="123"/>
      <c r="AV581" s="123"/>
      <c r="AW581" s="123"/>
      <c r="AX581" s="124"/>
      <c r="AY581" s="122">
        <v>1127.98</v>
      </c>
      <c r="AZ581" s="123"/>
      <c r="BA581" s="123"/>
      <c r="BB581" s="123"/>
      <c r="BC581" s="123"/>
      <c r="BD581" s="123"/>
      <c r="BE581" s="122">
        <v>1207.52</v>
      </c>
      <c r="BF581" s="123"/>
      <c r="BG581" s="123"/>
      <c r="BH581" s="123"/>
      <c r="BI581" s="123"/>
      <c r="BJ581" s="124"/>
      <c r="BK581" s="122">
        <v>1444.21</v>
      </c>
      <c r="BL581" s="123"/>
      <c r="BM581" s="123"/>
      <c r="BN581" s="123"/>
      <c r="BO581" s="123"/>
      <c r="BP581" s="123"/>
      <c r="BQ581" s="124"/>
      <c r="BR581" s="122">
        <v>1556.14</v>
      </c>
      <c r="BS581" s="123"/>
      <c r="BT581" s="123"/>
      <c r="BU581" s="123"/>
      <c r="BV581" s="123"/>
      <c r="BW581" s="123"/>
      <c r="BX581" s="124"/>
      <c r="BY581" s="122">
        <v>1606.77</v>
      </c>
      <c r="BZ581" s="123"/>
      <c r="CA581" s="123"/>
      <c r="CB581" s="123"/>
      <c r="CC581" s="123"/>
      <c r="CD581" s="123"/>
      <c r="CE581" s="124"/>
      <c r="CF581" s="122">
        <v>1623.75</v>
      </c>
      <c r="CG581" s="123"/>
      <c r="CH581" s="123"/>
      <c r="CI581" s="123"/>
      <c r="CJ581" s="123"/>
      <c r="CK581" s="123"/>
      <c r="CL581" s="124"/>
      <c r="CM581" s="122">
        <v>1627.22</v>
      </c>
      <c r="CN581" s="123"/>
      <c r="CO581" s="123"/>
      <c r="CP581" s="123"/>
      <c r="CQ581" s="123"/>
      <c r="CR581" s="123"/>
      <c r="CS581" s="124"/>
      <c r="CT581" s="122">
        <v>1653.19</v>
      </c>
      <c r="CU581" s="123"/>
      <c r="CV581" s="123"/>
      <c r="CW581" s="123"/>
      <c r="CX581" s="123"/>
      <c r="CY581" s="123"/>
      <c r="CZ581" s="124"/>
      <c r="DA581" s="122">
        <v>1636</v>
      </c>
      <c r="DB581" s="123"/>
      <c r="DC581" s="123"/>
      <c r="DD581" s="123"/>
      <c r="DE581" s="123"/>
      <c r="DF581" s="123"/>
      <c r="DG581" s="124"/>
      <c r="DH581" s="122">
        <v>1638.85</v>
      </c>
      <c r="DI581" s="123"/>
      <c r="DJ581" s="123"/>
      <c r="DK581" s="123"/>
      <c r="DL581" s="123"/>
      <c r="DM581" s="123"/>
      <c r="DN581" s="124"/>
      <c r="DO581" s="122">
        <v>1624.32</v>
      </c>
      <c r="DP581" s="123"/>
      <c r="DQ581" s="123"/>
      <c r="DR581" s="123"/>
      <c r="DS581" s="123"/>
      <c r="DT581" s="123"/>
      <c r="DU581" s="124"/>
      <c r="DV581" s="122">
        <v>1641.82</v>
      </c>
      <c r="DW581" s="123"/>
      <c r="DX581" s="123"/>
      <c r="DY581" s="123"/>
      <c r="DZ581" s="123"/>
      <c r="EA581" s="123"/>
      <c r="EB581" s="124"/>
      <c r="EC581" s="122">
        <v>1607.94</v>
      </c>
      <c r="ED581" s="123"/>
      <c r="EE581" s="123"/>
      <c r="EF581" s="123"/>
      <c r="EG581" s="123"/>
      <c r="EH581" s="123"/>
      <c r="EI581" s="124"/>
      <c r="EJ581" s="122">
        <v>1588.12</v>
      </c>
      <c r="EK581" s="123"/>
      <c r="EL581" s="123"/>
      <c r="EM581" s="123"/>
      <c r="EN581" s="123"/>
      <c r="EO581" s="123"/>
      <c r="EP581" s="124"/>
      <c r="EQ581" s="122">
        <v>1588.98</v>
      </c>
      <c r="ER581" s="123"/>
      <c r="ES581" s="123"/>
      <c r="ET581" s="123"/>
      <c r="EU581" s="123"/>
      <c r="EV581" s="123"/>
      <c r="EW581" s="124"/>
      <c r="EX581" s="122">
        <v>1595.05</v>
      </c>
      <c r="EY581" s="123"/>
      <c r="EZ581" s="123"/>
      <c r="FA581" s="123"/>
      <c r="FB581" s="123"/>
      <c r="FC581" s="123"/>
      <c r="FD581" s="124"/>
      <c r="FE581" s="122">
        <v>1464.89</v>
      </c>
      <c r="FF581" s="123"/>
      <c r="FG581" s="123"/>
      <c r="FH581" s="123"/>
      <c r="FI581" s="123"/>
      <c r="FJ581" s="123"/>
      <c r="FK581" s="124"/>
    </row>
    <row r="582" spans="1:167" s="2" customFormat="1" ht="15.75" customHeight="1" x14ac:dyDescent="0.2">
      <c r="A582" s="125" t="s">
        <v>90</v>
      </c>
      <c r="B582" s="125"/>
      <c r="C582" s="125"/>
      <c r="D582" s="125"/>
      <c r="E582" s="125"/>
      <c r="F582" s="125"/>
      <c r="G582" s="125"/>
      <c r="H582" s="126"/>
      <c r="I582" s="122">
        <v>1413.18</v>
      </c>
      <c r="J582" s="123"/>
      <c r="K582" s="123"/>
      <c r="L582" s="123"/>
      <c r="M582" s="123"/>
      <c r="N582" s="124"/>
      <c r="O582" s="122">
        <v>1210.94</v>
      </c>
      <c r="P582" s="123"/>
      <c r="Q582" s="123"/>
      <c r="R582" s="123"/>
      <c r="S582" s="123"/>
      <c r="T582" s="124"/>
      <c r="U582" s="122">
        <v>1163.07</v>
      </c>
      <c r="V582" s="123"/>
      <c r="W582" s="123"/>
      <c r="X582" s="123"/>
      <c r="Y582" s="123"/>
      <c r="Z582" s="124"/>
      <c r="AA582" s="122">
        <v>1130.1400000000001</v>
      </c>
      <c r="AB582" s="123"/>
      <c r="AC582" s="123"/>
      <c r="AD582" s="123"/>
      <c r="AE582" s="123"/>
      <c r="AF582" s="124"/>
      <c r="AG582" s="122">
        <v>1078.7</v>
      </c>
      <c r="AH582" s="123"/>
      <c r="AI582" s="123"/>
      <c r="AJ582" s="123"/>
      <c r="AK582" s="123"/>
      <c r="AL582" s="124"/>
      <c r="AM582" s="122">
        <v>1040.6500000000001</v>
      </c>
      <c r="AN582" s="123"/>
      <c r="AO582" s="123"/>
      <c r="AP582" s="123"/>
      <c r="AQ582" s="123"/>
      <c r="AR582" s="124"/>
      <c r="AS582" s="122">
        <v>1020.74</v>
      </c>
      <c r="AT582" s="123"/>
      <c r="AU582" s="123"/>
      <c r="AV582" s="123"/>
      <c r="AW582" s="123"/>
      <c r="AX582" s="124"/>
      <c r="AY582" s="122">
        <v>991.33</v>
      </c>
      <c r="AZ582" s="123"/>
      <c r="BA582" s="123"/>
      <c r="BB582" s="123"/>
      <c r="BC582" s="123"/>
      <c r="BD582" s="123"/>
      <c r="BE582" s="122">
        <v>1174.21</v>
      </c>
      <c r="BF582" s="123"/>
      <c r="BG582" s="123"/>
      <c r="BH582" s="123"/>
      <c r="BI582" s="123"/>
      <c r="BJ582" s="124"/>
      <c r="BK582" s="122">
        <v>1420.24</v>
      </c>
      <c r="BL582" s="123"/>
      <c r="BM582" s="123"/>
      <c r="BN582" s="123"/>
      <c r="BO582" s="123"/>
      <c r="BP582" s="123"/>
      <c r="BQ582" s="124"/>
      <c r="BR582" s="122">
        <v>1552.25</v>
      </c>
      <c r="BS582" s="123"/>
      <c r="BT582" s="123"/>
      <c r="BU582" s="123"/>
      <c r="BV582" s="123"/>
      <c r="BW582" s="123"/>
      <c r="BX582" s="124"/>
      <c r="BY582" s="122">
        <v>1588.78</v>
      </c>
      <c r="BZ582" s="123"/>
      <c r="CA582" s="123"/>
      <c r="CB582" s="123"/>
      <c r="CC582" s="123"/>
      <c r="CD582" s="123"/>
      <c r="CE582" s="124"/>
      <c r="CF582" s="122">
        <v>1610.85</v>
      </c>
      <c r="CG582" s="123"/>
      <c r="CH582" s="123"/>
      <c r="CI582" s="123"/>
      <c r="CJ582" s="123"/>
      <c r="CK582" s="123"/>
      <c r="CL582" s="124"/>
      <c r="CM582" s="122">
        <v>1619.91</v>
      </c>
      <c r="CN582" s="123"/>
      <c r="CO582" s="123"/>
      <c r="CP582" s="123"/>
      <c r="CQ582" s="123"/>
      <c r="CR582" s="123"/>
      <c r="CS582" s="124"/>
      <c r="CT582" s="122">
        <v>1619.44</v>
      </c>
      <c r="CU582" s="123"/>
      <c r="CV582" s="123"/>
      <c r="CW582" s="123"/>
      <c r="CX582" s="123"/>
      <c r="CY582" s="123"/>
      <c r="CZ582" s="124"/>
      <c r="DA582" s="122">
        <v>1614.51</v>
      </c>
      <c r="DB582" s="123"/>
      <c r="DC582" s="123"/>
      <c r="DD582" s="123"/>
      <c r="DE582" s="123"/>
      <c r="DF582" s="123"/>
      <c r="DG582" s="124"/>
      <c r="DH582" s="122">
        <v>1612.38</v>
      </c>
      <c r="DI582" s="123"/>
      <c r="DJ582" s="123"/>
      <c r="DK582" s="123"/>
      <c r="DL582" s="123"/>
      <c r="DM582" s="123"/>
      <c r="DN582" s="124"/>
      <c r="DO582" s="122">
        <v>1587.36</v>
      </c>
      <c r="DP582" s="123"/>
      <c r="DQ582" s="123"/>
      <c r="DR582" s="123"/>
      <c r="DS582" s="123"/>
      <c r="DT582" s="123"/>
      <c r="DU582" s="124"/>
      <c r="DV582" s="122">
        <v>1604.4</v>
      </c>
      <c r="DW582" s="123"/>
      <c r="DX582" s="123"/>
      <c r="DY582" s="123"/>
      <c r="DZ582" s="123"/>
      <c r="EA582" s="123"/>
      <c r="EB582" s="124"/>
      <c r="EC582" s="122">
        <v>1587.57</v>
      </c>
      <c r="ED582" s="123"/>
      <c r="EE582" s="123"/>
      <c r="EF582" s="123"/>
      <c r="EG582" s="123"/>
      <c r="EH582" s="123"/>
      <c r="EI582" s="124"/>
      <c r="EJ582" s="122">
        <v>1582.41</v>
      </c>
      <c r="EK582" s="123"/>
      <c r="EL582" s="123"/>
      <c r="EM582" s="123"/>
      <c r="EN582" s="123"/>
      <c r="EO582" s="123"/>
      <c r="EP582" s="124"/>
      <c r="EQ582" s="122">
        <v>1590.31</v>
      </c>
      <c r="ER582" s="123"/>
      <c r="ES582" s="123"/>
      <c r="ET582" s="123"/>
      <c r="EU582" s="123"/>
      <c r="EV582" s="123"/>
      <c r="EW582" s="124"/>
      <c r="EX582" s="122">
        <v>1598.31</v>
      </c>
      <c r="EY582" s="123"/>
      <c r="EZ582" s="123"/>
      <c r="FA582" s="123"/>
      <c r="FB582" s="123"/>
      <c r="FC582" s="123"/>
      <c r="FD582" s="124"/>
      <c r="FE582" s="122">
        <v>1552.97</v>
      </c>
      <c r="FF582" s="123"/>
      <c r="FG582" s="123"/>
      <c r="FH582" s="123"/>
      <c r="FI582" s="123"/>
      <c r="FJ582" s="123"/>
      <c r="FK582" s="124"/>
    </row>
    <row r="583" spans="1:167" s="2" customFormat="1" ht="15.75" customHeight="1" x14ac:dyDescent="0.2">
      <c r="A583" s="125" t="s">
        <v>91</v>
      </c>
      <c r="B583" s="125"/>
      <c r="C583" s="125"/>
      <c r="D583" s="125"/>
      <c r="E583" s="125"/>
      <c r="F583" s="125"/>
      <c r="G583" s="125"/>
      <c r="H583" s="126"/>
      <c r="I583" s="122">
        <v>1394.46</v>
      </c>
      <c r="J583" s="123"/>
      <c r="K583" s="123"/>
      <c r="L583" s="123"/>
      <c r="M583" s="123"/>
      <c r="N583" s="124"/>
      <c r="O583" s="122">
        <v>1193.55</v>
      </c>
      <c r="P583" s="123"/>
      <c r="Q583" s="123"/>
      <c r="R583" s="123"/>
      <c r="S583" s="123"/>
      <c r="T583" s="124"/>
      <c r="U583" s="122">
        <v>1147.23</v>
      </c>
      <c r="V583" s="123"/>
      <c r="W583" s="123"/>
      <c r="X583" s="123"/>
      <c r="Y583" s="123"/>
      <c r="Z583" s="124"/>
      <c r="AA583" s="122">
        <v>1099.51</v>
      </c>
      <c r="AB583" s="123"/>
      <c r="AC583" s="123"/>
      <c r="AD583" s="123"/>
      <c r="AE583" s="123"/>
      <c r="AF583" s="124"/>
      <c r="AG583" s="122">
        <v>1012.61</v>
      </c>
      <c r="AH583" s="123"/>
      <c r="AI583" s="123"/>
      <c r="AJ583" s="123"/>
      <c r="AK583" s="123"/>
      <c r="AL583" s="124"/>
      <c r="AM583" s="122">
        <v>1052.29</v>
      </c>
      <c r="AN583" s="123"/>
      <c r="AO583" s="123"/>
      <c r="AP583" s="123"/>
      <c r="AQ583" s="123"/>
      <c r="AR583" s="124"/>
      <c r="AS583" s="122">
        <v>1130.1400000000001</v>
      </c>
      <c r="AT583" s="123"/>
      <c r="AU583" s="123"/>
      <c r="AV583" s="123"/>
      <c r="AW583" s="123"/>
      <c r="AX583" s="124"/>
      <c r="AY583" s="122">
        <v>1328.46</v>
      </c>
      <c r="AZ583" s="123"/>
      <c r="BA583" s="123"/>
      <c r="BB583" s="123"/>
      <c r="BC583" s="123"/>
      <c r="BD583" s="123"/>
      <c r="BE583" s="122">
        <v>1535.84</v>
      </c>
      <c r="BF583" s="123"/>
      <c r="BG583" s="123"/>
      <c r="BH583" s="123"/>
      <c r="BI583" s="123"/>
      <c r="BJ583" s="124"/>
      <c r="BK583" s="122">
        <v>1683.62</v>
      </c>
      <c r="BL583" s="123"/>
      <c r="BM583" s="123"/>
      <c r="BN583" s="123"/>
      <c r="BO583" s="123"/>
      <c r="BP583" s="123"/>
      <c r="BQ583" s="124"/>
      <c r="BR583" s="122">
        <v>1729.3</v>
      </c>
      <c r="BS583" s="123"/>
      <c r="BT583" s="123"/>
      <c r="BU583" s="123"/>
      <c r="BV583" s="123"/>
      <c r="BW583" s="123"/>
      <c r="BX583" s="124"/>
      <c r="BY583" s="122">
        <v>1729.92</v>
      </c>
      <c r="BZ583" s="123"/>
      <c r="CA583" s="123"/>
      <c r="CB583" s="123"/>
      <c r="CC583" s="123"/>
      <c r="CD583" s="123"/>
      <c r="CE583" s="124"/>
      <c r="CF583" s="122">
        <v>1707.48</v>
      </c>
      <c r="CG583" s="123"/>
      <c r="CH583" s="123"/>
      <c r="CI583" s="123"/>
      <c r="CJ583" s="123"/>
      <c r="CK583" s="123"/>
      <c r="CL583" s="124"/>
      <c r="CM583" s="122">
        <v>1728.13</v>
      </c>
      <c r="CN583" s="123"/>
      <c r="CO583" s="123"/>
      <c r="CP583" s="123"/>
      <c r="CQ583" s="123"/>
      <c r="CR583" s="123"/>
      <c r="CS583" s="124"/>
      <c r="CT583" s="122">
        <v>1387.44</v>
      </c>
      <c r="CU583" s="123"/>
      <c r="CV583" s="123"/>
      <c r="CW583" s="123"/>
      <c r="CX583" s="123"/>
      <c r="CY583" s="123"/>
      <c r="CZ583" s="124"/>
      <c r="DA583" s="122">
        <v>1340.07</v>
      </c>
      <c r="DB583" s="123"/>
      <c r="DC583" s="123"/>
      <c r="DD583" s="123"/>
      <c r="DE583" s="123"/>
      <c r="DF583" s="123"/>
      <c r="DG583" s="124"/>
      <c r="DH583" s="122">
        <v>1758.83</v>
      </c>
      <c r="DI583" s="123"/>
      <c r="DJ583" s="123"/>
      <c r="DK583" s="123"/>
      <c r="DL583" s="123"/>
      <c r="DM583" s="123"/>
      <c r="DN583" s="124"/>
      <c r="DO583" s="122">
        <v>1724.53</v>
      </c>
      <c r="DP583" s="123"/>
      <c r="DQ583" s="123"/>
      <c r="DR583" s="123"/>
      <c r="DS583" s="123"/>
      <c r="DT583" s="123"/>
      <c r="DU583" s="124"/>
      <c r="DV583" s="122">
        <v>1664.39</v>
      </c>
      <c r="DW583" s="123"/>
      <c r="DX583" s="123"/>
      <c r="DY583" s="123"/>
      <c r="DZ583" s="123"/>
      <c r="EA583" s="123"/>
      <c r="EB583" s="124"/>
      <c r="EC583" s="122">
        <v>1618.6</v>
      </c>
      <c r="ED583" s="123"/>
      <c r="EE583" s="123"/>
      <c r="EF583" s="123"/>
      <c r="EG583" s="123"/>
      <c r="EH583" s="123"/>
      <c r="EI583" s="124"/>
      <c r="EJ583" s="122">
        <v>1607.87</v>
      </c>
      <c r="EK583" s="123"/>
      <c r="EL583" s="123"/>
      <c r="EM583" s="123"/>
      <c r="EN583" s="123"/>
      <c r="EO583" s="123"/>
      <c r="EP583" s="124"/>
      <c r="EQ583" s="122">
        <v>1637.43</v>
      </c>
      <c r="ER583" s="123"/>
      <c r="ES583" s="123"/>
      <c r="ET583" s="123"/>
      <c r="EU583" s="123"/>
      <c r="EV583" s="123"/>
      <c r="EW583" s="124"/>
      <c r="EX583" s="122">
        <v>1614.59</v>
      </c>
      <c r="EY583" s="123"/>
      <c r="EZ583" s="123"/>
      <c r="FA583" s="123"/>
      <c r="FB583" s="123"/>
      <c r="FC583" s="123"/>
      <c r="FD583" s="124"/>
      <c r="FE583" s="122">
        <v>1374.95</v>
      </c>
      <c r="FF583" s="123"/>
      <c r="FG583" s="123"/>
      <c r="FH583" s="123"/>
      <c r="FI583" s="123"/>
      <c r="FJ583" s="123"/>
      <c r="FK583" s="124"/>
    </row>
    <row r="584" spans="1:167" s="2" customFormat="1" ht="15.75" customHeight="1" x14ac:dyDescent="0.2">
      <c r="A584" s="125" t="s">
        <v>92</v>
      </c>
      <c r="B584" s="125"/>
      <c r="C584" s="125"/>
      <c r="D584" s="125"/>
      <c r="E584" s="125"/>
      <c r="F584" s="125"/>
      <c r="G584" s="125"/>
      <c r="H584" s="126"/>
      <c r="I584" s="122">
        <v>1209.5999999999999</v>
      </c>
      <c r="J584" s="123"/>
      <c r="K584" s="123"/>
      <c r="L584" s="123"/>
      <c r="M584" s="123"/>
      <c r="N584" s="124"/>
      <c r="O584" s="122">
        <v>1140.08</v>
      </c>
      <c r="P584" s="123"/>
      <c r="Q584" s="123"/>
      <c r="R584" s="123"/>
      <c r="S584" s="123"/>
      <c r="T584" s="124"/>
      <c r="U584" s="122">
        <v>1065.3900000000001</v>
      </c>
      <c r="V584" s="123"/>
      <c r="W584" s="123"/>
      <c r="X584" s="123"/>
      <c r="Y584" s="123"/>
      <c r="Z584" s="124"/>
      <c r="AA584" s="122">
        <v>1023.77</v>
      </c>
      <c r="AB584" s="123"/>
      <c r="AC584" s="123"/>
      <c r="AD584" s="123"/>
      <c r="AE584" s="123"/>
      <c r="AF584" s="124"/>
      <c r="AG584" s="122">
        <v>951.95</v>
      </c>
      <c r="AH584" s="123"/>
      <c r="AI584" s="123"/>
      <c r="AJ584" s="123"/>
      <c r="AK584" s="123"/>
      <c r="AL584" s="124"/>
      <c r="AM584" s="122">
        <v>1024.68</v>
      </c>
      <c r="AN584" s="123"/>
      <c r="AO584" s="123"/>
      <c r="AP584" s="123"/>
      <c r="AQ584" s="123"/>
      <c r="AR584" s="124"/>
      <c r="AS584" s="122">
        <v>1071.8699999999999</v>
      </c>
      <c r="AT584" s="123"/>
      <c r="AU584" s="123"/>
      <c r="AV584" s="123"/>
      <c r="AW584" s="123"/>
      <c r="AX584" s="124"/>
      <c r="AY584" s="122">
        <v>1212.0899999999999</v>
      </c>
      <c r="AZ584" s="123"/>
      <c r="BA584" s="123"/>
      <c r="BB584" s="123"/>
      <c r="BC584" s="123"/>
      <c r="BD584" s="123"/>
      <c r="BE584" s="122">
        <v>1308.3599999999999</v>
      </c>
      <c r="BF584" s="123"/>
      <c r="BG584" s="123"/>
      <c r="BH584" s="123"/>
      <c r="BI584" s="123"/>
      <c r="BJ584" s="124"/>
      <c r="BK584" s="122">
        <v>1609.61</v>
      </c>
      <c r="BL584" s="123"/>
      <c r="BM584" s="123"/>
      <c r="BN584" s="123"/>
      <c r="BO584" s="123"/>
      <c r="BP584" s="123"/>
      <c r="BQ584" s="124"/>
      <c r="BR584" s="122">
        <v>1662.87</v>
      </c>
      <c r="BS584" s="123"/>
      <c r="BT584" s="123"/>
      <c r="BU584" s="123"/>
      <c r="BV584" s="123"/>
      <c r="BW584" s="123"/>
      <c r="BX584" s="124"/>
      <c r="BY584" s="122">
        <v>1664.53</v>
      </c>
      <c r="BZ584" s="123"/>
      <c r="CA584" s="123"/>
      <c r="CB584" s="123"/>
      <c r="CC584" s="123"/>
      <c r="CD584" s="123"/>
      <c r="CE584" s="124"/>
      <c r="CF584" s="122">
        <v>1592.23</v>
      </c>
      <c r="CG584" s="123"/>
      <c r="CH584" s="123"/>
      <c r="CI584" s="123"/>
      <c r="CJ584" s="123"/>
      <c r="CK584" s="123"/>
      <c r="CL584" s="124"/>
      <c r="CM584" s="122">
        <v>1400.33</v>
      </c>
      <c r="CN584" s="123"/>
      <c r="CO584" s="123"/>
      <c r="CP584" s="123"/>
      <c r="CQ584" s="123"/>
      <c r="CR584" s="123"/>
      <c r="CS584" s="124"/>
      <c r="CT584" s="122">
        <v>1335.73</v>
      </c>
      <c r="CU584" s="123"/>
      <c r="CV584" s="123"/>
      <c r="CW584" s="123"/>
      <c r="CX584" s="123"/>
      <c r="CY584" s="123"/>
      <c r="CZ584" s="124"/>
      <c r="DA584" s="122">
        <v>1256.99</v>
      </c>
      <c r="DB584" s="123"/>
      <c r="DC584" s="123"/>
      <c r="DD584" s="123"/>
      <c r="DE584" s="123"/>
      <c r="DF584" s="123"/>
      <c r="DG584" s="124"/>
      <c r="DH584" s="122">
        <v>1594.57</v>
      </c>
      <c r="DI584" s="123"/>
      <c r="DJ584" s="123"/>
      <c r="DK584" s="123"/>
      <c r="DL584" s="123"/>
      <c r="DM584" s="123"/>
      <c r="DN584" s="124"/>
      <c r="DO584" s="122">
        <v>1655.62</v>
      </c>
      <c r="DP584" s="123"/>
      <c r="DQ584" s="123"/>
      <c r="DR584" s="123"/>
      <c r="DS584" s="123"/>
      <c r="DT584" s="123"/>
      <c r="DU584" s="124"/>
      <c r="DV584" s="122">
        <v>1627.29</v>
      </c>
      <c r="DW584" s="123"/>
      <c r="DX584" s="123"/>
      <c r="DY584" s="123"/>
      <c r="DZ584" s="123"/>
      <c r="EA584" s="123"/>
      <c r="EB584" s="124"/>
      <c r="EC584" s="122">
        <v>1559.22</v>
      </c>
      <c r="ED584" s="123"/>
      <c r="EE584" s="123"/>
      <c r="EF584" s="123"/>
      <c r="EG584" s="123"/>
      <c r="EH584" s="123"/>
      <c r="EI584" s="124"/>
      <c r="EJ584" s="122">
        <v>1390.37</v>
      </c>
      <c r="EK584" s="123"/>
      <c r="EL584" s="123"/>
      <c r="EM584" s="123"/>
      <c r="EN584" s="123"/>
      <c r="EO584" s="123"/>
      <c r="EP584" s="124"/>
      <c r="EQ584" s="122">
        <v>1599.34</v>
      </c>
      <c r="ER584" s="123"/>
      <c r="ES584" s="123"/>
      <c r="ET584" s="123"/>
      <c r="EU584" s="123"/>
      <c r="EV584" s="123"/>
      <c r="EW584" s="124"/>
      <c r="EX584" s="122">
        <v>1584.11</v>
      </c>
      <c r="EY584" s="123"/>
      <c r="EZ584" s="123"/>
      <c r="FA584" s="123"/>
      <c r="FB584" s="123"/>
      <c r="FC584" s="123"/>
      <c r="FD584" s="124"/>
      <c r="FE584" s="122">
        <v>1447.88</v>
      </c>
      <c r="FF584" s="123"/>
      <c r="FG584" s="123"/>
      <c r="FH584" s="123"/>
      <c r="FI584" s="123"/>
      <c r="FJ584" s="123"/>
      <c r="FK584" s="124"/>
    </row>
    <row r="585" spans="1:167" s="2" customFormat="1" ht="15.75" customHeight="1" x14ac:dyDescent="0.2">
      <c r="A585" s="125" t="s">
        <v>93</v>
      </c>
      <c r="B585" s="125"/>
      <c r="C585" s="125"/>
      <c r="D585" s="125"/>
      <c r="E585" s="125"/>
      <c r="F585" s="125"/>
      <c r="G585" s="125"/>
      <c r="H585" s="126"/>
      <c r="I585" s="122">
        <v>1213.95</v>
      </c>
      <c r="J585" s="123"/>
      <c r="K585" s="123"/>
      <c r="L585" s="123"/>
      <c r="M585" s="123"/>
      <c r="N585" s="124"/>
      <c r="O585" s="122">
        <v>1141.94</v>
      </c>
      <c r="P585" s="123"/>
      <c r="Q585" s="123"/>
      <c r="R585" s="123"/>
      <c r="S585" s="123"/>
      <c r="T585" s="124"/>
      <c r="U585" s="122">
        <v>1087.82</v>
      </c>
      <c r="V585" s="123"/>
      <c r="W585" s="123"/>
      <c r="X585" s="123"/>
      <c r="Y585" s="123"/>
      <c r="Z585" s="124"/>
      <c r="AA585" s="122">
        <v>1031.47</v>
      </c>
      <c r="AB585" s="123"/>
      <c r="AC585" s="123"/>
      <c r="AD585" s="123"/>
      <c r="AE585" s="123"/>
      <c r="AF585" s="124"/>
      <c r="AG585" s="122">
        <v>1009.95</v>
      </c>
      <c r="AH585" s="123"/>
      <c r="AI585" s="123"/>
      <c r="AJ585" s="123"/>
      <c r="AK585" s="123"/>
      <c r="AL585" s="124"/>
      <c r="AM585" s="122">
        <v>1071.04</v>
      </c>
      <c r="AN585" s="123"/>
      <c r="AO585" s="123"/>
      <c r="AP585" s="123"/>
      <c r="AQ585" s="123"/>
      <c r="AR585" s="124"/>
      <c r="AS585" s="122">
        <v>1119.21</v>
      </c>
      <c r="AT585" s="123"/>
      <c r="AU585" s="123"/>
      <c r="AV585" s="123"/>
      <c r="AW585" s="123"/>
      <c r="AX585" s="124"/>
      <c r="AY585" s="122">
        <v>1178.26</v>
      </c>
      <c r="AZ585" s="123"/>
      <c r="BA585" s="123"/>
      <c r="BB585" s="123"/>
      <c r="BC585" s="123"/>
      <c r="BD585" s="123"/>
      <c r="BE585" s="122">
        <v>1267.8699999999999</v>
      </c>
      <c r="BF585" s="123"/>
      <c r="BG585" s="123"/>
      <c r="BH585" s="123"/>
      <c r="BI585" s="123"/>
      <c r="BJ585" s="124"/>
      <c r="BK585" s="122">
        <v>1593.75</v>
      </c>
      <c r="BL585" s="123"/>
      <c r="BM585" s="123"/>
      <c r="BN585" s="123"/>
      <c r="BO585" s="123"/>
      <c r="BP585" s="123"/>
      <c r="BQ585" s="124"/>
      <c r="BR585" s="122">
        <v>1622.5</v>
      </c>
      <c r="BS585" s="123"/>
      <c r="BT585" s="123"/>
      <c r="BU585" s="123"/>
      <c r="BV585" s="123"/>
      <c r="BW585" s="123"/>
      <c r="BX585" s="124"/>
      <c r="BY585" s="122">
        <v>1524.98</v>
      </c>
      <c r="BZ585" s="123"/>
      <c r="CA585" s="123"/>
      <c r="CB585" s="123"/>
      <c r="CC585" s="123"/>
      <c r="CD585" s="123"/>
      <c r="CE585" s="124"/>
      <c r="CF585" s="122">
        <v>1301.27</v>
      </c>
      <c r="CG585" s="123"/>
      <c r="CH585" s="123"/>
      <c r="CI585" s="123"/>
      <c r="CJ585" s="123"/>
      <c r="CK585" s="123"/>
      <c r="CL585" s="124"/>
      <c r="CM585" s="122">
        <v>1108.51</v>
      </c>
      <c r="CN585" s="123"/>
      <c r="CO585" s="123"/>
      <c r="CP585" s="123"/>
      <c r="CQ585" s="123"/>
      <c r="CR585" s="123"/>
      <c r="CS585" s="124"/>
      <c r="CT585" s="122">
        <v>1157.48</v>
      </c>
      <c r="CU585" s="123"/>
      <c r="CV585" s="123"/>
      <c r="CW585" s="123"/>
      <c r="CX585" s="123"/>
      <c r="CY585" s="123"/>
      <c r="CZ585" s="124"/>
      <c r="DA585" s="122">
        <v>927.36</v>
      </c>
      <c r="DB585" s="123"/>
      <c r="DC585" s="123"/>
      <c r="DD585" s="123"/>
      <c r="DE585" s="123"/>
      <c r="DF585" s="123"/>
      <c r="DG585" s="124"/>
      <c r="DH585" s="122">
        <v>1333.95</v>
      </c>
      <c r="DI585" s="123"/>
      <c r="DJ585" s="123"/>
      <c r="DK585" s="123"/>
      <c r="DL585" s="123"/>
      <c r="DM585" s="123"/>
      <c r="DN585" s="124"/>
      <c r="DO585" s="122">
        <v>1316.17</v>
      </c>
      <c r="DP585" s="123"/>
      <c r="DQ585" s="123"/>
      <c r="DR585" s="123"/>
      <c r="DS585" s="123"/>
      <c r="DT585" s="123"/>
      <c r="DU585" s="124"/>
      <c r="DV585" s="122">
        <v>1405.98</v>
      </c>
      <c r="DW585" s="123"/>
      <c r="DX585" s="123"/>
      <c r="DY585" s="123"/>
      <c r="DZ585" s="123"/>
      <c r="EA585" s="123"/>
      <c r="EB585" s="124"/>
      <c r="EC585" s="122">
        <v>1301.67</v>
      </c>
      <c r="ED585" s="123"/>
      <c r="EE585" s="123"/>
      <c r="EF585" s="123"/>
      <c r="EG585" s="123"/>
      <c r="EH585" s="123"/>
      <c r="EI585" s="124"/>
      <c r="EJ585" s="122">
        <v>1278.17</v>
      </c>
      <c r="EK585" s="123"/>
      <c r="EL585" s="123"/>
      <c r="EM585" s="123"/>
      <c r="EN585" s="123"/>
      <c r="EO585" s="123"/>
      <c r="EP585" s="124"/>
      <c r="EQ585" s="122">
        <v>1605.08</v>
      </c>
      <c r="ER585" s="123"/>
      <c r="ES585" s="123"/>
      <c r="ET585" s="123"/>
      <c r="EU585" s="123"/>
      <c r="EV585" s="123"/>
      <c r="EW585" s="124"/>
      <c r="EX585" s="122">
        <v>1579.07</v>
      </c>
      <c r="EY585" s="123"/>
      <c r="EZ585" s="123"/>
      <c r="FA585" s="123"/>
      <c r="FB585" s="123"/>
      <c r="FC585" s="123"/>
      <c r="FD585" s="124"/>
      <c r="FE585" s="122">
        <v>1440.59</v>
      </c>
      <c r="FF585" s="123"/>
      <c r="FG585" s="123"/>
      <c r="FH585" s="123"/>
      <c r="FI585" s="123"/>
      <c r="FJ585" s="123"/>
      <c r="FK585" s="124"/>
    </row>
    <row r="586" spans="1:167" s="2" customFormat="1" ht="15.75" customHeight="1" x14ac:dyDescent="0.2">
      <c r="A586" s="125" t="s">
        <v>94</v>
      </c>
      <c r="B586" s="125"/>
      <c r="C586" s="125"/>
      <c r="D586" s="125"/>
      <c r="E586" s="125"/>
      <c r="F586" s="125"/>
      <c r="G586" s="125"/>
      <c r="H586" s="126"/>
      <c r="I586" s="122">
        <v>1241.92</v>
      </c>
      <c r="J586" s="123"/>
      <c r="K586" s="123"/>
      <c r="L586" s="123"/>
      <c r="M586" s="123"/>
      <c r="N586" s="124"/>
      <c r="O586" s="122">
        <v>1161.47</v>
      </c>
      <c r="P586" s="123"/>
      <c r="Q586" s="123"/>
      <c r="R586" s="123"/>
      <c r="S586" s="123"/>
      <c r="T586" s="124"/>
      <c r="U586" s="122">
        <v>1119.57</v>
      </c>
      <c r="V586" s="123"/>
      <c r="W586" s="123"/>
      <c r="X586" s="123"/>
      <c r="Y586" s="123"/>
      <c r="Z586" s="124"/>
      <c r="AA586" s="122">
        <v>1037.57</v>
      </c>
      <c r="AB586" s="123"/>
      <c r="AC586" s="123"/>
      <c r="AD586" s="123"/>
      <c r="AE586" s="123"/>
      <c r="AF586" s="124"/>
      <c r="AG586" s="122">
        <v>1039.51</v>
      </c>
      <c r="AH586" s="123"/>
      <c r="AI586" s="123"/>
      <c r="AJ586" s="123"/>
      <c r="AK586" s="123"/>
      <c r="AL586" s="124"/>
      <c r="AM586" s="122">
        <v>1068.7</v>
      </c>
      <c r="AN586" s="123"/>
      <c r="AO586" s="123"/>
      <c r="AP586" s="123"/>
      <c r="AQ586" s="123"/>
      <c r="AR586" s="124"/>
      <c r="AS586" s="122">
        <v>1079.27</v>
      </c>
      <c r="AT586" s="123"/>
      <c r="AU586" s="123"/>
      <c r="AV586" s="123"/>
      <c r="AW586" s="123"/>
      <c r="AX586" s="124"/>
      <c r="AY586" s="122">
        <v>1205.3699999999999</v>
      </c>
      <c r="AZ586" s="123"/>
      <c r="BA586" s="123"/>
      <c r="BB586" s="123"/>
      <c r="BC586" s="123"/>
      <c r="BD586" s="123"/>
      <c r="BE586" s="122">
        <v>1237.8800000000001</v>
      </c>
      <c r="BF586" s="123"/>
      <c r="BG586" s="123"/>
      <c r="BH586" s="123"/>
      <c r="BI586" s="123"/>
      <c r="BJ586" s="124"/>
      <c r="BK586" s="122">
        <v>1297.42</v>
      </c>
      <c r="BL586" s="123"/>
      <c r="BM586" s="123"/>
      <c r="BN586" s="123"/>
      <c r="BO586" s="123"/>
      <c r="BP586" s="123"/>
      <c r="BQ586" s="124"/>
      <c r="BR586" s="122">
        <v>1307.94</v>
      </c>
      <c r="BS586" s="123"/>
      <c r="BT586" s="123"/>
      <c r="BU586" s="123"/>
      <c r="BV586" s="123"/>
      <c r="BW586" s="123"/>
      <c r="BX586" s="124"/>
      <c r="BY586" s="122">
        <v>1250.3800000000001</v>
      </c>
      <c r="BZ586" s="123"/>
      <c r="CA586" s="123"/>
      <c r="CB586" s="123"/>
      <c r="CC586" s="123"/>
      <c r="CD586" s="123"/>
      <c r="CE586" s="124"/>
      <c r="CF586" s="122">
        <v>1200.6199999999999</v>
      </c>
      <c r="CG586" s="123"/>
      <c r="CH586" s="123"/>
      <c r="CI586" s="123"/>
      <c r="CJ586" s="123"/>
      <c r="CK586" s="123"/>
      <c r="CL586" s="124"/>
      <c r="CM586" s="122">
        <v>1190.1300000000001</v>
      </c>
      <c r="CN586" s="123"/>
      <c r="CO586" s="123"/>
      <c r="CP586" s="123"/>
      <c r="CQ586" s="123"/>
      <c r="CR586" s="123"/>
      <c r="CS586" s="124"/>
      <c r="CT586" s="122">
        <v>912.04</v>
      </c>
      <c r="CU586" s="123"/>
      <c r="CV586" s="123"/>
      <c r="CW586" s="123"/>
      <c r="CX586" s="123"/>
      <c r="CY586" s="123"/>
      <c r="CZ586" s="124"/>
      <c r="DA586" s="122">
        <v>721.21</v>
      </c>
      <c r="DB586" s="123"/>
      <c r="DC586" s="123"/>
      <c r="DD586" s="123"/>
      <c r="DE586" s="123"/>
      <c r="DF586" s="123"/>
      <c r="DG586" s="124"/>
      <c r="DH586" s="122">
        <v>1253.6600000000001</v>
      </c>
      <c r="DI586" s="123"/>
      <c r="DJ586" s="123"/>
      <c r="DK586" s="123"/>
      <c r="DL586" s="123"/>
      <c r="DM586" s="123"/>
      <c r="DN586" s="124"/>
      <c r="DO586" s="122">
        <v>1247.8900000000001</v>
      </c>
      <c r="DP586" s="123"/>
      <c r="DQ586" s="123"/>
      <c r="DR586" s="123"/>
      <c r="DS586" s="123"/>
      <c r="DT586" s="123"/>
      <c r="DU586" s="124"/>
      <c r="DV586" s="122">
        <v>1316.84</v>
      </c>
      <c r="DW586" s="123"/>
      <c r="DX586" s="123"/>
      <c r="DY586" s="123"/>
      <c r="DZ586" s="123"/>
      <c r="EA586" s="123"/>
      <c r="EB586" s="124"/>
      <c r="EC586" s="122">
        <v>1239.31</v>
      </c>
      <c r="ED586" s="123"/>
      <c r="EE586" s="123"/>
      <c r="EF586" s="123"/>
      <c r="EG586" s="123"/>
      <c r="EH586" s="123"/>
      <c r="EI586" s="124"/>
      <c r="EJ586" s="122">
        <v>1238.56</v>
      </c>
      <c r="EK586" s="123"/>
      <c r="EL586" s="123"/>
      <c r="EM586" s="123"/>
      <c r="EN586" s="123"/>
      <c r="EO586" s="123"/>
      <c r="EP586" s="124"/>
      <c r="EQ586" s="122">
        <v>1395.12</v>
      </c>
      <c r="ER586" s="123"/>
      <c r="ES586" s="123"/>
      <c r="ET586" s="123"/>
      <c r="EU586" s="123"/>
      <c r="EV586" s="123"/>
      <c r="EW586" s="124"/>
      <c r="EX586" s="122">
        <v>1609.65</v>
      </c>
      <c r="EY586" s="123"/>
      <c r="EZ586" s="123"/>
      <c r="FA586" s="123"/>
      <c r="FB586" s="123"/>
      <c r="FC586" s="123"/>
      <c r="FD586" s="124"/>
      <c r="FE586" s="122">
        <v>1526.22</v>
      </c>
      <c r="FF586" s="123"/>
      <c r="FG586" s="123"/>
      <c r="FH586" s="123"/>
      <c r="FI586" s="123"/>
      <c r="FJ586" s="123"/>
      <c r="FK586" s="124"/>
    </row>
    <row r="587" spans="1:167" s="2" customFormat="1" ht="15.75" customHeight="1" x14ac:dyDescent="0.2">
      <c r="A587" s="125" t="s">
        <v>95</v>
      </c>
      <c r="B587" s="125"/>
      <c r="C587" s="125"/>
      <c r="D587" s="125"/>
      <c r="E587" s="125"/>
      <c r="F587" s="125"/>
      <c r="G587" s="125"/>
      <c r="H587" s="126"/>
      <c r="I587" s="122">
        <v>1240.83</v>
      </c>
      <c r="J587" s="123"/>
      <c r="K587" s="123"/>
      <c r="L587" s="123"/>
      <c r="M587" s="123"/>
      <c r="N587" s="124"/>
      <c r="O587" s="122">
        <v>1172.67</v>
      </c>
      <c r="P587" s="123"/>
      <c r="Q587" s="123"/>
      <c r="R587" s="123"/>
      <c r="S587" s="123"/>
      <c r="T587" s="124"/>
      <c r="U587" s="122">
        <v>1097.9000000000001</v>
      </c>
      <c r="V587" s="123"/>
      <c r="W587" s="123"/>
      <c r="X587" s="123"/>
      <c r="Y587" s="123"/>
      <c r="Z587" s="124"/>
      <c r="AA587" s="122">
        <v>1040.83</v>
      </c>
      <c r="AB587" s="123"/>
      <c r="AC587" s="123"/>
      <c r="AD587" s="123"/>
      <c r="AE587" s="123"/>
      <c r="AF587" s="124"/>
      <c r="AG587" s="122">
        <v>1040.55</v>
      </c>
      <c r="AH587" s="123"/>
      <c r="AI587" s="123"/>
      <c r="AJ587" s="123"/>
      <c r="AK587" s="123"/>
      <c r="AL587" s="124"/>
      <c r="AM587" s="122">
        <v>1081.77</v>
      </c>
      <c r="AN587" s="123"/>
      <c r="AO587" s="123"/>
      <c r="AP587" s="123"/>
      <c r="AQ587" s="123"/>
      <c r="AR587" s="124"/>
      <c r="AS587" s="122">
        <v>1128.2</v>
      </c>
      <c r="AT587" s="123"/>
      <c r="AU587" s="123"/>
      <c r="AV587" s="123"/>
      <c r="AW587" s="123"/>
      <c r="AX587" s="124"/>
      <c r="AY587" s="122">
        <v>1214.1199999999999</v>
      </c>
      <c r="AZ587" s="123"/>
      <c r="BA587" s="123"/>
      <c r="BB587" s="123"/>
      <c r="BC587" s="123"/>
      <c r="BD587" s="123"/>
      <c r="BE587" s="122">
        <v>1193.6300000000001</v>
      </c>
      <c r="BF587" s="123"/>
      <c r="BG587" s="123"/>
      <c r="BH587" s="123"/>
      <c r="BI587" s="123"/>
      <c r="BJ587" s="124"/>
      <c r="BK587" s="122">
        <v>1274.54</v>
      </c>
      <c r="BL587" s="123"/>
      <c r="BM587" s="123"/>
      <c r="BN587" s="123"/>
      <c r="BO587" s="123"/>
      <c r="BP587" s="123"/>
      <c r="BQ587" s="124"/>
      <c r="BR587" s="122">
        <v>1310.67</v>
      </c>
      <c r="BS587" s="123"/>
      <c r="BT587" s="123"/>
      <c r="BU587" s="123"/>
      <c r="BV587" s="123"/>
      <c r="BW587" s="123"/>
      <c r="BX587" s="124"/>
      <c r="BY587" s="122">
        <v>1318.97</v>
      </c>
      <c r="BZ587" s="123"/>
      <c r="CA587" s="123"/>
      <c r="CB587" s="123"/>
      <c r="CC587" s="123"/>
      <c r="CD587" s="123"/>
      <c r="CE587" s="124"/>
      <c r="CF587" s="122">
        <v>1307.3</v>
      </c>
      <c r="CG587" s="123"/>
      <c r="CH587" s="123"/>
      <c r="CI587" s="123"/>
      <c r="CJ587" s="123"/>
      <c r="CK587" s="123"/>
      <c r="CL587" s="124"/>
      <c r="CM587" s="122">
        <v>1320.69</v>
      </c>
      <c r="CN587" s="123"/>
      <c r="CO587" s="123"/>
      <c r="CP587" s="123"/>
      <c r="CQ587" s="123"/>
      <c r="CR587" s="123"/>
      <c r="CS587" s="124"/>
      <c r="CT587" s="122">
        <v>1358.15</v>
      </c>
      <c r="CU587" s="123"/>
      <c r="CV587" s="123"/>
      <c r="CW587" s="123"/>
      <c r="CX587" s="123"/>
      <c r="CY587" s="123"/>
      <c r="CZ587" s="124"/>
      <c r="DA587" s="122">
        <v>1292.76</v>
      </c>
      <c r="DB587" s="123"/>
      <c r="DC587" s="123"/>
      <c r="DD587" s="123"/>
      <c r="DE587" s="123"/>
      <c r="DF587" s="123"/>
      <c r="DG587" s="124"/>
      <c r="DH587" s="122">
        <v>1728.74</v>
      </c>
      <c r="DI587" s="123"/>
      <c r="DJ587" s="123"/>
      <c r="DK587" s="123"/>
      <c r="DL587" s="123"/>
      <c r="DM587" s="123"/>
      <c r="DN587" s="124"/>
      <c r="DO587" s="122">
        <v>1725.09</v>
      </c>
      <c r="DP587" s="123"/>
      <c r="DQ587" s="123"/>
      <c r="DR587" s="123"/>
      <c r="DS587" s="123"/>
      <c r="DT587" s="123"/>
      <c r="DU587" s="124"/>
      <c r="DV587" s="122">
        <v>1715.32</v>
      </c>
      <c r="DW587" s="123"/>
      <c r="DX587" s="123"/>
      <c r="DY587" s="123"/>
      <c r="DZ587" s="123"/>
      <c r="EA587" s="123"/>
      <c r="EB587" s="124"/>
      <c r="EC587" s="122">
        <v>1285.6300000000001</v>
      </c>
      <c r="ED587" s="123"/>
      <c r="EE587" s="123"/>
      <c r="EF587" s="123"/>
      <c r="EG587" s="123"/>
      <c r="EH587" s="123"/>
      <c r="EI587" s="124"/>
      <c r="EJ587" s="122">
        <v>1278.6400000000001</v>
      </c>
      <c r="EK587" s="123"/>
      <c r="EL587" s="123"/>
      <c r="EM587" s="123"/>
      <c r="EN587" s="123"/>
      <c r="EO587" s="123"/>
      <c r="EP587" s="124"/>
      <c r="EQ587" s="122">
        <v>1637.7</v>
      </c>
      <c r="ER587" s="123"/>
      <c r="ES587" s="123"/>
      <c r="ET587" s="123"/>
      <c r="EU587" s="123"/>
      <c r="EV587" s="123"/>
      <c r="EW587" s="124"/>
      <c r="EX587" s="122">
        <v>1624.37</v>
      </c>
      <c r="EY587" s="123"/>
      <c r="EZ587" s="123"/>
      <c r="FA587" s="123"/>
      <c r="FB587" s="123"/>
      <c r="FC587" s="123"/>
      <c r="FD587" s="124"/>
      <c r="FE587" s="122">
        <v>1425.8</v>
      </c>
      <c r="FF587" s="123"/>
      <c r="FG587" s="123"/>
      <c r="FH587" s="123"/>
      <c r="FI587" s="123"/>
      <c r="FJ587" s="123"/>
      <c r="FK587" s="124"/>
    </row>
    <row r="588" spans="1:167" s="2" customFormat="1" ht="15.75" customHeight="1" x14ac:dyDescent="0.2">
      <c r="A588" s="125" t="s">
        <v>96</v>
      </c>
      <c r="B588" s="125"/>
      <c r="C588" s="125"/>
      <c r="D588" s="125"/>
      <c r="E588" s="125"/>
      <c r="F588" s="125"/>
      <c r="G588" s="125"/>
      <c r="H588" s="126"/>
      <c r="I588" s="122">
        <v>1486.02</v>
      </c>
      <c r="J588" s="123"/>
      <c r="K588" s="123"/>
      <c r="L588" s="123"/>
      <c r="M588" s="123"/>
      <c r="N588" s="124"/>
      <c r="O588" s="122">
        <v>1359.59</v>
      </c>
      <c r="P588" s="123"/>
      <c r="Q588" s="123"/>
      <c r="R588" s="123"/>
      <c r="S588" s="123"/>
      <c r="T588" s="124"/>
      <c r="U588" s="122">
        <v>1253.03</v>
      </c>
      <c r="V588" s="123"/>
      <c r="W588" s="123"/>
      <c r="X588" s="123"/>
      <c r="Y588" s="123"/>
      <c r="Z588" s="124"/>
      <c r="AA588" s="122">
        <v>1219.3</v>
      </c>
      <c r="AB588" s="123"/>
      <c r="AC588" s="123"/>
      <c r="AD588" s="123"/>
      <c r="AE588" s="123"/>
      <c r="AF588" s="124"/>
      <c r="AG588" s="122">
        <v>1210.1300000000001</v>
      </c>
      <c r="AH588" s="123"/>
      <c r="AI588" s="123"/>
      <c r="AJ588" s="123"/>
      <c r="AK588" s="123"/>
      <c r="AL588" s="124"/>
      <c r="AM588" s="122">
        <v>1204.3800000000001</v>
      </c>
      <c r="AN588" s="123"/>
      <c r="AO588" s="123"/>
      <c r="AP588" s="123"/>
      <c r="AQ588" s="123"/>
      <c r="AR588" s="124"/>
      <c r="AS588" s="122">
        <v>1192.93</v>
      </c>
      <c r="AT588" s="123"/>
      <c r="AU588" s="123"/>
      <c r="AV588" s="123"/>
      <c r="AW588" s="123"/>
      <c r="AX588" s="124"/>
      <c r="AY588" s="122">
        <v>1210.6600000000001</v>
      </c>
      <c r="AZ588" s="123"/>
      <c r="BA588" s="123"/>
      <c r="BB588" s="123"/>
      <c r="BC588" s="123"/>
      <c r="BD588" s="123"/>
      <c r="BE588" s="122">
        <v>1360.63</v>
      </c>
      <c r="BF588" s="123"/>
      <c r="BG588" s="123"/>
      <c r="BH588" s="123"/>
      <c r="BI588" s="123"/>
      <c r="BJ588" s="124"/>
      <c r="BK588" s="122">
        <v>1593.78</v>
      </c>
      <c r="BL588" s="123"/>
      <c r="BM588" s="123"/>
      <c r="BN588" s="123"/>
      <c r="BO588" s="123"/>
      <c r="BP588" s="123"/>
      <c r="BQ588" s="124"/>
      <c r="BR588" s="122">
        <v>1669.21</v>
      </c>
      <c r="BS588" s="123"/>
      <c r="BT588" s="123"/>
      <c r="BU588" s="123"/>
      <c r="BV588" s="123"/>
      <c r="BW588" s="123"/>
      <c r="BX588" s="124"/>
      <c r="BY588" s="122">
        <v>1706.89</v>
      </c>
      <c r="BZ588" s="123"/>
      <c r="CA588" s="123"/>
      <c r="CB588" s="123"/>
      <c r="CC588" s="123"/>
      <c r="CD588" s="123"/>
      <c r="CE588" s="124"/>
      <c r="CF588" s="122">
        <v>1691.47</v>
      </c>
      <c r="CG588" s="123"/>
      <c r="CH588" s="123"/>
      <c r="CI588" s="123"/>
      <c r="CJ588" s="123"/>
      <c r="CK588" s="123"/>
      <c r="CL588" s="124"/>
      <c r="CM588" s="122">
        <v>1693.16</v>
      </c>
      <c r="CN588" s="123"/>
      <c r="CO588" s="123"/>
      <c r="CP588" s="123"/>
      <c r="CQ588" s="123"/>
      <c r="CR588" s="123"/>
      <c r="CS588" s="124"/>
      <c r="CT588" s="122">
        <v>1726.27</v>
      </c>
      <c r="CU588" s="123"/>
      <c r="CV588" s="123"/>
      <c r="CW588" s="123"/>
      <c r="CX588" s="123"/>
      <c r="CY588" s="123"/>
      <c r="CZ588" s="124"/>
      <c r="DA588" s="122">
        <v>1709.13</v>
      </c>
      <c r="DB588" s="123"/>
      <c r="DC588" s="123"/>
      <c r="DD588" s="123"/>
      <c r="DE588" s="123"/>
      <c r="DF588" s="123"/>
      <c r="DG588" s="124"/>
      <c r="DH588" s="122">
        <v>1696.96</v>
      </c>
      <c r="DI588" s="123"/>
      <c r="DJ588" s="123"/>
      <c r="DK588" s="123"/>
      <c r="DL588" s="123"/>
      <c r="DM588" s="123"/>
      <c r="DN588" s="124"/>
      <c r="DO588" s="122">
        <v>1683.44</v>
      </c>
      <c r="DP588" s="123"/>
      <c r="DQ588" s="123"/>
      <c r="DR588" s="123"/>
      <c r="DS588" s="123"/>
      <c r="DT588" s="123"/>
      <c r="DU588" s="124"/>
      <c r="DV588" s="122">
        <v>1671.54</v>
      </c>
      <c r="DW588" s="123"/>
      <c r="DX588" s="123"/>
      <c r="DY588" s="123"/>
      <c r="DZ588" s="123"/>
      <c r="EA588" s="123"/>
      <c r="EB588" s="124"/>
      <c r="EC588" s="122">
        <v>1646.74</v>
      </c>
      <c r="ED588" s="123"/>
      <c r="EE588" s="123"/>
      <c r="EF588" s="123"/>
      <c r="EG588" s="123"/>
      <c r="EH588" s="123"/>
      <c r="EI588" s="124"/>
      <c r="EJ588" s="122">
        <v>1638.39</v>
      </c>
      <c r="EK588" s="123"/>
      <c r="EL588" s="123"/>
      <c r="EM588" s="123"/>
      <c r="EN588" s="123"/>
      <c r="EO588" s="123"/>
      <c r="EP588" s="124"/>
      <c r="EQ588" s="122">
        <v>1676.17</v>
      </c>
      <c r="ER588" s="123"/>
      <c r="ES588" s="123"/>
      <c r="ET588" s="123"/>
      <c r="EU588" s="123"/>
      <c r="EV588" s="123"/>
      <c r="EW588" s="124"/>
      <c r="EX588" s="122">
        <v>1667.33</v>
      </c>
      <c r="EY588" s="123"/>
      <c r="EZ588" s="123"/>
      <c r="FA588" s="123"/>
      <c r="FB588" s="123"/>
      <c r="FC588" s="123"/>
      <c r="FD588" s="124"/>
      <c r="FE588" s="122">
        <v>1579.41</v>
      </c>
      <c r="FF588" s="123"/>
      <c r="FG588" s="123"/>
      <c r="FH588" s="123"/>
      <c r="FI588" s="123"/>
      <c r="FJ588" s="123"/>
      <c r="FK588" s="124"/>
    </row>
    <row r="589" spans="1:167" s="2" customFormat="1" ht="15.75" customHeight="1" x14ac:dyDescent="0.2">
      <c r="A589" s="125" t="s">
        <v>97</v>
      </c>
      <c r="B589" s="125"/>
      <c r="C589" s="125"/>
      <c r="D589" s="125"/>
      <c r="E589" s="125"/>
      <c r="F589" s="125"/>
      <c r="G589" s="125"/>
      <c r="H589" s="126"/>
      <c r="I589" s="122">
        <v>1440.96</v>
      </c>
      <c r="J589" s="123"/>
      <c r="K589" s="123"/>
      <c r="L589" s="123"/>
      <c r="M589" s="123"/>
      <c r="N589" s="124"/>
      <c r="O589" s="122">
        <v>1279</v>
      </c>
      <c r="P589" s="123"/>
      <c r="Q589" s="123"/>
      <c r="R589" s="123"/>
      <c r="S589" s="123"/>
      <c r="T589" s="124"/>
      <c r="U589" s="122">
        <v>1210.55</v>
      </c>
      <c r="V589" s="123"/>
      <c r="W589" s="123"/>
      <c r="X589" s="123"/>
      <c r="Y589" s="123"/>
      <c r="Z589" s="124"/>
      <c r="AA589" s="122">
        <v>1197.9100000000001</v>
      </c>
      <c r="AB589" s="123"/>
      <c r="AC589" s="123"/>
      <c r="AD589" s="123"/>
      <c r="AE589" s="123"/>
      <c r="AF589" s="124"/>
      <c r="AG589" s="122">
        <v>1185.28</v>
      </c>
      <c r="AH589" s="123"/>
      <c r="AI589" s="123"/>
      <c r="AJ589" s="123"/>
      <c r="AK589" s="123"/>
      <c r="AL589" s="124"/>
      <c r="AM589" s="122">
        <v>1173.18</v>
      </c>
      <c r="AN589" s="123"/>
      <c r="AO589" s="123"/>
      <c r="AP589" s="123"/>
      <c r="AQ589" s="123"/>
      <c r="AR589" s="124"/>
      <c r="AS589" s="122">
        <v>1140.9100000000001</v>
      </c>
      <c r="AT589" s="123"/>
      <c r="AU589" s="123"/>
      <c r="AV589" s="123"/>
      <c r="AW589" s="123"/>
      <c r="AX589" s="124"/>
      <c r="AY589" s="122">
        <v>1125.4000000000001</v>
      </c>
      <c r="AZ589" s="123"/>
      <c r="BA589" s="123"/>
      <c r="BB589" s="123"/>
      <c r="BC589" s="123"/>
      <c r="BD589" s="123"/>
      <c r="BE589" s="122">
        <v>1202.8699999999999</v>
      </c>
      <c r="BF589" s="123"/>
      <c r="BG589" s="123"/>
      <c r="BH589" s="123"/>
      <c r="BI589" s="123"/>
      <c r="BJ589" s="124"/>
      <c r="BK589" s="122">
        <v>1485.51</v>
      </c>
      <c r="BL589" s="123"/>
      <c r="BM589" s="123"/>
      <c r="BN589" s="123"/>
      <c r="BO589" s="123"/>
      <c r="BP589" s="123"/>
      <c r="BQ589" s="124"/>
      <c r="BR589" s="122">
        <v>1572.96</v>
      </c>
      <c r="BS589" s="123"/>
      <c r="BT589" s="123"/>
      <c r="BU589" s="123"/>
      <c r="BV589" s="123"/>
      <c r="BW589" s="123"/>
      <c r="BX589" s="124"/>
      <c r="BY589" s="122">
        <v>1618.05</v>
      </c>
      <c r="BZ589" s="123"/>
      <c r="CA589" s="123"/>
      <c r="CB589" s="123"/>
      <c r="CC589" s="123"/>
      <c r="CD589" s="123"/>
      <c r="CE589" s="124"/>
      <c r="CF589" s="122">
        <v>1627.6</v>
      </c>
      <c r="CG589" s="123"/>
      <c r="CH589" s="123"/>
      <c r="CI589" s="123"/>
      <c r="CJ589" s="123"/>
      <c r="CK589" s="123"/>
      <c r="CL589" s="124"/>
      <c r="CM589" s="122">
        <v>1634.11</v>
      </c>
      <c r="CN589" s="123"/>
      <c r="CO589" s="123"/>
      <c r="CP589" s="123"/>
      <c r="CQ589" s="123"/>
      <c r="CR589" s="123"/>
      <c r="CS589" s="124"/>
      <c r="CT589" s="122">
        <v>1634.27</v>
      </c>
      <c r="CU589" s="123"/>
      <c r="CV589" s="123"/>
      <c r="CW589" s="123"/>
      <c r="CX589" s="123"/>
      <c r="CY589" s="123"/>
      <c r="CZ589" s="124"/>
      <c r="DA589" s="122">
        <v>1629.58</v>
      </c>
      <c r="DB589" s="123"/>
      <c r="DC589" s="123"/>
      <c r="DD589" s="123"/>
      <c r="DE589" s="123"/>
      <c r="DF589" s="123"/>
      <c r="DG589" s="124"/>
      <c r="DH589" s="122">
        <v>1600.9</v>
      </c>
      <c r="DI589" s="123"/>
      <c r="DJ589" s="123"/>
      <c r="DK589" s="123"/>
      <c r="DL589" s="123"/>
      <c r="DM589" s="123"/>
      <c r="DN589" s="124"/>
      <c r="DO589" s="122">
        <v>1580.76</v>
      </c>
      <c r="DP589" s="123"/>
      <c r="DQ589" s="123"/>
      <c r="DR589" s="123"/>
      <c r="DS589" s="123"/>
      <c r="DT589" s="123"/>
      <c r="DU589" s="124"/>
      <c r="DV589" s="122">
        <v>1581.77</v>
      </c>
      <c r="DW589" s="123"/>
      <c r="DX589" s="123"/>
      <c r="DY589" s="123"/>
      <c r="DZ589" s="123"/>
      <c r="EA589" s="123"/>
      <c r="EB589" s="124"/>
      <c r="EC589" s="122">
        <v>1565.47</v>
      </c>
      <c r="ED589" s="123"/>
      <c r="EE589" s="123"/>
      <c r="EF589" s="123"/>
      <c r="EG589" s="123"/>
      <c r="EH589" s="123"/>
      <c r="EI589" s="124"/>
      <c r="EJ589" s="122">
        <v>1565.05</v>
      </c>
      <c r="EK589" s="123"/>
      <c r="EL589" s="123"/>
      <c r="EM589" s="123"/>
      <c r="EN589" s="123"/>
      <c r="EO589" s="123"/>
      <c r="EP589" s="124"/>
      <c r="EQ589" s="122">
        <v>1592.42</v>
      </c>
      <c r="ER589" s="123"/>
      <c r="ES589" s="123"/>
      <c r="ET589" s="123"/>
      <c r="EU589" s="123"/>
      <c r="EV589" s="123"/>
      <c r="EW589" s="124"/>
      <c r="EX589" s="122">
        <v>1618.8</v>
      </c>
      <c r="EY589" s="123"/>
      <c r="EZ589" s="123"/>
      <c r="FA589" s="123"/>
      <c r="FB589" s="123"/>
      <c r="FC589" s="123"/>
      <c r="FD589" s="124"/>
      <c r="FE589" s="122">
        <v>1581.51</v>
      </c>
      <c r="FF589" s="123"/>
      <c r="FG589" s="123"/>
      <c r="FH589" s="123"/>
      <c r="FI589" s="123"/>
      <c r="FJ589" s="123"/>
      <c r="FK589" s="124"/>
    </row>
    <row r="590" spans="1:167" s="2" customFormat="1" ht="15.75" customHeight="1" x14ac:dyDescent="0.2">
      <c r="A590" s="125" t="s">
        <v>98</v>
      </c>
      <c r="B590" s="125"/>
      <c r="C590" s="125"/>
      <c r="D590" s="125"/>
      <c r="E590" s="125"/>
      <c r="F590" s="125"/>
      <c r="G590" s="125"/>
      <c r="H590" s="126"/>
      <c r="I590" s="122">
        <v>1462.26</v>
      </c>
      <c r="J590" s="123"/>
      <c r="K590" s="123"/>
      <c r="L590" s="123"/>
      <c r="M590" s="123"/>
      <c r="N590" s="124"/>
      <c r="O590" s="122">
        <v>1253.55</v>
      </c>
      <c r="P590" s="123"/>
      <c r="Q590" s="123"/>
      <c r="R590" s="123"/>
      <c r="S590" s="123"/>
      <c r="T590" s="124"/>
      <c r="U590" s="122">
        <v>1202.48</v>
      </c>
      <c r="V590" s="123"/>
      <c r="W590" s="123"/>
      <c r="X590" s="123"/>
      <c r="Y590" s="123"/>
      <c r="Z590" s="124"/>
      <c r="AA590" s="122">
        <v>1169.22</v>
      </c>
      <c r="AB590" s="123"/>
      <c r="AC590" s="123"/>
      <c r="AD590" s="123"/>
      <c r="AE590" s="123"/>
      <c r="AF590" s="124"/>
      <c r="AG590" s="122">
        <v>1150.1099999999999</v>
      </c>
      <c r="AH590" s="123"/>
      <c r="AI590" s="123"/>
      <c r="AJ590" s="123"/>
      <c r="AK590" s="123"/>
      <c r="AL590" s="124"/>
      <c r="AM590" s="122">
        <v>1179.81</v>
      </c>
      <c r="AN590" s="123"/>
      <c r="AO590" s="123"/>
      <c r="AP590" s="123"/>
      <c r="AQ590" s="123"/>
      <c r="AR590" s="124"/>
      <c r="AS590" s="122">
        <v>1180.49</v>
      </c>
      <c r="AT590" s="123"/>
      <c r="AU590" s="123"/>
      <c r="AV590" s="123"/>
      <c r="AW590" s="123"/>
      <c r="AX590" s="124"/>
      <c r="AY590" s="122">
        <v>1363.72</v>
      </c>
      <c r="AZ590" s="123"/>
      <c r="BA590" s="123"/>
      <c r="BB590" s="123"/>
      <c r="BC590" s="123"/>
      <c r="BD590" s="123"/>
      <c r="BE590" s="122">
        <v>1588.78</v>
      </c>
      <c r="BF590" s="123"/>
      <c r="BG590" s="123"/>
      <c r="BH590" s="123"/>
      <c r="BI590" s="123"/>
      <c r="BJ590" s="124"/>
      <c r="BK590" s="122">
        <v>1729.88</v>
      </c>
      <c r="BL590" s="123"/>
      <c r="BM590" s="123"/>
      <c r="BN590" s="123"/>
      <c r="BO590" s="123"/>
      <c r="BP590" s="123"/>
      <c r="BQ590" s="124"/>
      <c r="BR590" s="122">
        <v>1739.72</v>
      </c>
      <c r="BS590" s="123"/>
      <c r="BT590" s="123"/>
      <c r="BU590" s="123"/>
      <c r="BV590" s="123"/>
      <c r="BW590" s="123"/>
      <c r="BX590" s="124"/>
      <c r="BY590" s="122">
        <v>1738.34</v>
      </c>
      <c r="BZ590" s="123"/>
      <c r="CA590" s="123"/>
      <c r="CB590" s="123"/>
      <c r="CC590" s="123"/>
      <c r="CD590" s="123"/>
      <c r="CE590" s="124"/>
      <c r="CF590" s="122">
        <v>1732.69</v>
      </c>
      <c r="CG590" s="123"/>
      <c r="CH590" s="123"/>
      <c r="CI590" s="123"/>
      <c r="CJ590" s="123"/>
      <c r="CK590" s="123"/>
      <c r="CL590" s="124"/>
      <c r="CM590" s="122">
        <v>1738.06</v>
      </c>
      <c r="CN590" s="123"/>
      <c r="CO590" s="123"/>
      <c r="CP590" s="123"/>
      <c r="CQ590" s="123"/>
      <c r="CR590" s="123"/>
      <c r="CS590" s="124"/>
      <c r="CT590" s="122">
        <v>1741.33</v>
      </c>
      <c r="CU590" s="123"/>
      <c r="CV590" s="123"/>
      <c r="CW590" s="123"/>
      <c r="CX590" s="123"/>
      <c r="CY590" s="123"/>
      <c r="CZ590" s="124"/>
      <c r="DA590" s="122">
        <v>1736.43</v>
      </c>
      <c r="DB590" s="123"/>
      <c r="DC590" s="123"/>
      <c r="DD590" s="123"/>
      <c r="DE590" s="123"/>
      <c r="DF590" s="123"/>
      <c r="DG590" s="124"/>
      <c r="DH590" s="122">
        <v>1745.19</v>
      </c>
      <c r="DI590" s="123"/>
      <c r="DJ590" s="123"/>
      <c r="DK590" s="123"/>
      <c r="DL590" s="123"/>
      <c r="DM590" s="123"/>
      <c r="DN590" s="124"/>
      <c r="DO590" s="122">
        <v>1739.51</v>
      </c>
      <c r="DP590" s="123"/>
      <c r="DQ590" s="123"/>
      <c r="DR590" s="123"/>
      <c r="DS590" s="123"/>
      <c r="DT590" s="123"/>
      <c r="DU590" s="124"/>
      <c r="DV590" s="122">
        <v>1731.58</v>
      </c>
      <c r="DW590" s="123"/>
      <c r="DX590" s="123"/>
      <c r="DY590" s="123"/>
      <c r="DZ590" s="123"/>
      <c r="EA590" s="123"/>
      <c r="EB590" s="124"/>
      <c r="EC590" s="122">
        <v>1623.8</v>
      </c>
      <c r="ED590" s="123"/>
      <c r="EE590" s="123"/>
      <c r="EF590" s="123"/>
      <c r="EG590" s="123"/>
      <c r="EH590" s="123"/>
      <c r="EI590" s="124"/>
      <c r="EJ590" s="122">
        <v>1602.31</v>
      </c>
      <c r="EK590" s="123"/>
      <c r="EL590" s="123"/>
      <c r="EM590" s="123"/>
      <c r="EN590" s="123"/>
      <c r="EO590" s="123"/>
      <c r="EP590" s="124"/>
      <c r="EQ590" s="122">
        <v>1724.97</v>
      </c>
      <c r="ER590" s="123"/>
      <c r="ES590" s="123"/>
      <c r="ET590" s="123"/>
      <c r="EU590" s="123"/>
      <c r="EV590" s="123"/>
      <c r="EW590" s="124"/>
      <c r="EX590" s="122">
        <v>1679.22</v>
      </c>
      <c r="EY590" s="123"/>
      <c r="EZ590" s="123"/>
      <c r="FA590" s="123"/>
      <c r="FB590" s="123"/>
      <c r="FC590" s="123"/>
      <c r="FD590" s="124"/>
      <c r="FE590" s="122">
        <v>1595.39</v>
      </c>
      <c r="FF590" s="123"/>
      <c r="FG590" s="123"/>
      <c r="FH590" s="123"/>
      <c r="FI590" s="123"/>
      <c r="FJ590" s="123"/>
      <c r="FK590" s="124"/>
    </row>
    <row r="591" spans="1:167" s="2" customFormat="1" ht="15.75" customHeight="1" x14ac:dyDescent="0.2">
      <c r="A591" s="125" t="s">
        <v>99</v>
      </c>
      <c r="B591" s="125"/>
      <c r="C591" s="125"/>
      <c r="D591" s="125"/>
      <c r="E591" s="125"/>
      <c r="F591" s="125"/>
      <c r="G591" s="125"/>
      <c r="H591" s="126"/>
      <c r="I591" s="122">
        <v>1355.42</v>
      </c>
      <c r="J591" s="123"/>
      <c r="K591" s="123"/>
      <c r="L591" s="123"/>
      <c r="M591" s="123"/>
      <c r="N591" s="124"/>
      <c r="O591" s="122">
        <v>1190.74</v>
      </c>
      <c r="P591" s="123"/>
      <c r="Q591" s="123"/>
      <c r="R591" s="123"/>
      <c r="S591" s="123"/>
      <c r="T591" s="124"/>
      <c r="U591" s="122">
        <v>1122.02</v>
      </c>
      <c r="V591" s="123"/>
      <c r="W591" s="123"/>
      <c r="X591" s="123"/>
      <c r="Y591" s="123"/>
      <c r="Z591" s="124"/>
      <c r="AA591" s="122">
        <v>1041.19</v>
      </c>
      <c r="AB591" s="123"/>
      <c r="AC591" s="123"/>
      <c r="AD591" s="123"/>
      <c r="AE591" s="123"/>
      <c r="AF591" s="124"/>
      <c r="AG591" s="122">
        <v>1077.0899999999999</v>
      </c>
      <c r="AH591" s="123"/>
      <c r="AI591" s="123"/>
      <c r="AJ591" s="123"/>
      <c r="AK591" s="123"/>
      <c r="AL591" s="124"/>
      <c r="AM591" s="122">
        <v>1105.5</v>
      </c>
      <c r="AN591" s="123"/>
      <c r="AO591" s="123"/>
      <c r="AP591" s="123"/>
      <c r="AQ591" s="123"/>
      <c r="AR591" s="124"/>
      <c r="AS591" s="122">
        <v>1103.56</v>
      </c>
      <c r="AT591" s="123"/>
      <c r="AU591" s="123"/>
      <c r="AV591" s="123"/>
      <c r="AW591" s="123"/>
      <c r="AX591" s="124"/>
      <c r="AY591" s="122">
        <v>1332.6</v>
      </c>
      <c r="AZ591" s="123"/>
      <c r="BA591" s="123"/>
      <c r="BB591" s="123"/>
      <c r="BC591" s="123"/>
      <c r="BD591" s="123"/>
      <c r="BE591" s="122">
        <v>1516.22</v>
      </c>
      <c r="BF591" s="123"/>
      <c r="BG591" s="123"/>
      <c r="BH591" s="123"/>
      <c r="BI591" s="123"/>
      <c r="BJ591" s="124"/>
      <c r="BK591" s="122">
        <v>1616.7</v>
      </c>
      <c r="BL591" s="123"/>
      <c r="BM591" s="123"/>
      <c r="BN591" s="123"/>
      <c r="BO591" s="123"/>
      <c r="BP591" s="123"/>
      <c r="BQ591" s="124"/>
      <c r="BR591" s="122">
        <v>1686.86</v>
      </c>
      <c r="BS591" s="123"/>
      <c r="BT591" s="123"/>
      <c r="BU591" s="123"/>
      <c r="BV591" s="123"/>
      <c r="BW591" s="123"/>
      <c r="BX591" s="124"/>
      <c r="BY591" s="122">
        <v>1688.01</v>
      </c>
      <c r="BZ591" s="123"/>
      <c r="CA591" s="123"/>
      <c r="CB591" s="123"/>
      <c r="CC591" s="123"/>
      <c r="CD591" s="123"/>
      <c r="CE591" s="124"/>
      <c r="CF591" s="122">
        <v>1660.8</v>
      </c>
      <c r="CG591" s="123"/>
      <c r="CH591" s="123"/>
      <c r="CI591" s="123"/>
      <c r="CJ591" s="123"/>
      <c r="CK591" s="123"/>
      <c r="CL591" s="124"/>
      <c r="CM591" s="122">
        <v>1683.18</v>
      </c>
      <c r="CN591" s="123"/>
      <c r="CO591" s="123"/>
      <c r="CP591" s="123"/>
      <c r="CQ591" s="123"/>
      <c r="CR591" s="123"/>
      <c r="CS591" s="124"/>
      <c r="CT591" s="122">
        <v>1716.5</v>
      </c>
      <c r="CU591" s="123"/>
      <c r="CV591" s="123"/>
      <c r="CW591" s="123"/>
      <c r="CX591" s="123"/>
      <c r="CY591" s="123"/>
      <c r="CZ591" s="124"/>
      <c r="DA591" s="122">
        <v>1691.87</v>
      </c>
      <c r="DB591" s="123"/>
      <c r="DC591" s="123"/>
      <c r="DD591" s="123"/>
      <c r="DE591" s="123"/>
      <c r="DF591" s="123"/>
      <c r="DG591" s="124"/>
      <c r="DH591" s="122">
        <v>1720.98</v>
      </c>
      <c r="DI591" s="123"/>
      <c r="DJ591" s="123"/>
      <c r="DK591" s="123"/>
      <c r="DL591" s="123"/>
      <c r="DM591" s="123"/>
      <c r="DN591" s="124"/>
      <c r="DO591" s="122">
        <v>1693.27</v>
      </c>
      <c r="DP591" s="123"/>
      <c r="DQ591" s="123"/>
      <c r="DR591" s="123"/>
      <c r="DS591" s="123"/>
      <c r="DT591" s="123"/>
      <c r="DU591" s="124"/>
      <c r="DV591" s="122">
        <v>1663.35</v>
      </c>
      <c r="DW591" s="123"/>
      <c r="DX591" s="123"/>
      <c r="DY591" s="123"/>
      <c r="DZ591" s="123"/>
      <c r="EA591" s="123"/>
      <c r="EB591" s="124"/>
      <c r="EC591" s="122">
        <v>1595.45</v>
      </c>
      <c r="ED591" s="123"/>
      <c r="EE591" s="123"/>
      <c r="EF591" s="123"/>
      <c r="EG591" s="123"/>
      <c r="EH591" s="123"/>
      <c r="EI591" s="124"/>
      <c r="EJ591" s="122">
        <v>1577.53</v>
      </c>
      <c r="EK591" s="123"/>
      <c r="EL591" s="123"/>
      <c r="EM591" s="123"/>
      <c r="EN591" s="123"/>
      <c r="EO591" s="123"/>
      <c r="EP591" s="124"/>
      <c r="EQ591" s="122">
        <v>1622.05</v>
      </c>
      <c r="ER591" s="123"/>
      <c r="ES591" s="123"/>
      <c r="ET591" s="123"/>
      <c r="EU591" s="123"/>
      <c r="EV591" s="123"/>
      <c r="EW591" s="124"/>
      <c r="EX591" s="122">
        <v>1601.41</v>
      </c>
      <c r="EY591" s="123"/>
      <c r="EZ591" s="123"/>
      <c r="FA591" s="123"/>
      <c r="FB591" s="123"/>
      <c r="FC591" s="123"/>
      <c r="FD591" s="124"/>
      <c r="FE591" s="122">
        <v>1498.8</v>
      </c>
      <c r="FF591" s="123"/>
      <c r="FG591" s="123"/>
      <c r="FH591" s="123"/>
      <c r="FI591" s="123"/>
      <c r="FJ591" s="123"/>
      <c r="FK591" s="124"/>
    </row>
    <row r="592" spans="1:167" s="2" customFormat="1" ht="15.75" customHeight="1" x14ac:dyDescent="0.2">
      <c r="A592" s="125" t="s">
        <v>7</v>
      </c>
      <c r="B592" s="125"/>
      <c r="C592" s="125"/>
      <c r="D592" s="125"/>
      <c r="E592" s="125"/>
      <c r="F592" s="125"/>
      <c r="G592" s="125"/>
      <c r="H592" s="126"/>
      <c r="I592" s="122">
        <v>1208.46</v>
      </c>
      <c r="J592" s="123"/>
      <c r="K592" s="123"/>
      <c r="L592" s="123"/>
      <c r="M592" s="123"/>
      <c r="N592" s="124"/>
      <c r="O592" s="122">
        <v>1139.82</v>
      </c>
      <c r="P592" s="123"/>
      <c r="Q592" s="123"/>
      <c r="R592" s="123"/>
      <c r="S592" s="123"/>
      <c r="T592" s="124"/>
      <c r="U592" s="122">
        <v>1041.1400000000001</v>
      </c>
      <c r="V592" s="123"/>
      <c r="W592" s="123"/>
      <c r="X592" s="123"/>
      <c r="Y592" s="123"/>
      <c r="Z592" s="124"/>
      <c r="AA592" s="122">
        <v>1015.06</v>
      </c>
      <c r="AB592" s="123"/>
      <c r="AC592" s="123"/>
      <c r="AD592" s="123"/>
      <c r="AE592" s="123"/>
      <c r="AF592" s="124"/>
      <c r="AG592" s="122">
        <v>979.82</v>
      </c>
      <c r="AH592" s="123"/>
      <c r="AI592" s="123"/>
      <c r="AJ592" s="123"/>
      <c r="AK592" s="123"/>
      <c r="AL592" s="124"/>
      <c r="AM592" s="122">
        <v>1055.5</v>
      </c>
      <c r="AN592" s="123"/>
      <c r="AO592" s="123"/>
      <c r="AP592" s="123"/>
      <c r="AQ592" s="123"/>
      <c r="AR592" s="124"/>
      <c r="AS592" s="122">
        <v>1055.47</v>
      </c>
      <c r="AT592" s="123"/>
      <c r="AU592" s="123"/>
      <c r="AV592" s="123"/>
      <c r="AW592" s="123"/>
      <c r="AX592" s="124"/>
      <c r="AY592" s="122">
        <v>1242.19</v>
      </c>
      <c r="AZ592" s="123"/>
      <c r="BA592" s="123"/>
      <c r="BB592" s="123"/>
      <c r="BC592" s="123"/>
      <c r="BD592" s="123"/>
      <c r="BE592" s="122">
        <v>1462.34</v>
      </c>
      <c r="BF592" s="123"/>
      <c r="BG592" s="123"/>
      <c r="BH592" s="123"/>
      <c r="BI592" s="123"/>
      <c r="BJ592" s="124"/>
      <c r="BK592" s="122">
        <v>1574.4</v>
      </c>
      <c r="BL592" s="123"/>
      <c r="BM592" s="123"/>
      <c r="BN592" s="123"/>
      <c r="BO592" s="123"/>
      <c r="BP592" s="123"/>
      <c r="BQ592" s="124"/>
      <c r="BR592" s="122">
        <v>1611.59</v>
      </c>
      <c r="BS592" s="123"/>
      <c r="BT592" s="123"/>
      <c r="BU592" s="123"/>
      <c r="BV592" s="123"/>
      <c r="BW592" s="123"/>
      <c r="BX592" s="124"/>
      <c r="BY592" s="122">
        <v>1610.55</v>
      </c>
      <c r="BZ592" s="123"/>
      <c r="CA592" s="123"/>
      <c r="CB592" s="123"/>
      <c r="CC592" s="123"/>
      <c r="CD592" s="123"/>
      <c r="CE592" s="124"/>
      <c r="CF592" s="122">
        <v>1592.29</v>
      </c>
      <c r="CG592" s="123"/>
      <c r="CH592" s="123"/>
      <c r="CI592" s="123"/>
      <c r="CJ592" s="123"/>
      <c r="CK592" s="123"/>
      <c r="CL592" s="124"/>
      <c r="CM592" s="122">
        <v>1612.46</v>
      </c>
      <c r="CN592" s="123"/>
      <c r="CO592" s="123"/>
      <c r="CP592" s="123"/>
      <c r="CQ592" s="123"/>
      <c r="CR592" s="123"/>
      <c r="CS592" s="124"/>
      <c r="CT592" s="122">
        <v>1680.49</v>
      </c>
      <c r="CU592" s="123"/>
      <c r="CV592" s="123"/>
      <c r="CW592" s="123"/>
      <c r="CX592" s="123"/>
      <c r="CY592" s="123"/>
      <c r="CZ592" s="124"/>
      <c r="DA592" s="122">
        <v>1625.65</v>
      </c>
      <c r="DB592" s="123"/>
      <c r="DC592" s="123"/>
      <c r="DD592" s="123"/>
      <c r="DE592" s="123"/>
      <c r="DF592" s="123"/>
      <c r="DG592" s="124"/>
      <c r="DH592" s="122">
        <v>1669.04</v>
      </c>
      <c r="DI592" s="123"/>
      <c r="DJ592" s="123"/>
      <c r="DK592" s="123"/>
      <c r="DL592" s="123"/>
      <c r="DM592" s="123"/>
      <c r="DN592" s="124"/>
      <c r="DO592" s="122">
        <v>1634.92</v>
      </c>
      <c r="DP592" s="123"/>
      <c r="DQ592" s="123"/>
      <c r="DR592" s="123"/>
      <c r="DS592" s="123"/>
      <c r="DT592" s="123"/>
      <c r="DU592" s="124"/>
      <c r="DV592" s="122">
        <v>1613.19</v>
      </c>
      <c r="DW592" s="123"/>
      <c r="DX592" s="123"/>
      <c r="DY592" s="123"/>
      <c r="DZ592" s="123"/>
      <c r="EA592" s="123"/>
      <c r="EB592" s="124"/>
      <c r="EC592" s="122">
        <v>1569.08</v>
      </c>
      <c r="ED592" s="123"/>
      <c r="EE592" s="123"/>
      <c r="EF592" s="123"/>
      <c r="EG592" s="123"/>
      <c r="EH592" s="123"/>
      <c r="EI592" s="124"/>
      <c r="EJ592" s="122">
        <v>1537.17</v>
      </c>
      <c r="EK592" s="123"/>
      <c r="EL592" s="123"/>
      <c r="EM592" s="123"/>
      <c r="EN592" s="123"/>
      <c r="EO592" s="123"/>
      <c r="EP592" s="124"/>
      <c r="EQ592" s="122">
        <v>1585.41</v>
      </c>
      <c r="ER592" s="123"/>
      <c r="ES592" s="123"/>
      <c r="ET592" s="123"/>
      <c r="EU592" s="123"/>
      <c r="EV592" s="123"/>
      <c r="EW592" s="124"/>
      <c r="EX592" s="122">
        <v>1567.2</v>
      </c>
      <c r="EY592" s="123"/>
      <c r="EZ592" s="123"/>
      <c r="FA592" s="123"/>
      <c r="FB592" s="123"/>
      <c r="FC592" s="123"/>
      <c r="FD592" s="124"/>
      <c r="FE592" s="122">
        <v>1486.01</v>
      </c>
      <c r="FF592" s="123"/>
      <c r="FG592" s="123"/>
      <c r="FH592" s="123"/>
      <c r="FI592" s="123"/>
      <c r="FJ592" s="123"/>
      <c r="FK592" s="124"/>
    </row>
    <row r="593" spans="1:167" s="2" customFormat="1" ht="15.75" customHeight="1" x14ac:dyDescent="0.2">
      <c r="A593" s="125" t="s">
        <v>100</v>
      </c>
      <c r="B593" s="125"/>
      <c r="C593" s="125"/>
      <c r="D593" s="125"/>
      <c r="E593" s="125"/>
      <c r="F593" s="125"/>
      <c r="G593" s="125"/>
      <c r="H593" s="126"/>
      <c r="I593" s="122">
        <v>1281.24</v>
      </c>
      <c r="J593" s="123"/>
      <c r="K593" s="123"/>
      <c r="L593" s="123"/>
      <c r="M593" s="123"/>
      <c r="N593" s="124"/>
      <c r="O593" s="122">
        <v>1191.52</v>
      </c>
      <c r="P593" s="123"/>
      <c r="Q593" s="123"/>
      <c r="R593" s="123"/>
      <c r="S593" s="123"/>
      <c r="T593" s="124"/>
      <c r="U593" s="122">
        <v>1142.98</v>
      </c>
      <c r="V593" s="123"/>
      <c r="W593" s="123"/>
      <c r="X593" s="123"/>
      <c r="Y593" s="123"/>
      <c r="Z593" s="124"/>
      <c r="AA593" s="122">
        <v>1098.77</v>
      </c>
      <c r="AB593" s="123"/>
      <c r="AC593" s="123"/>
      <c r="AD593" s="123"/>
      <c r="AE593" s="123"/>
      <c r="AF593" s="124"/>
      <c r="AG593" s="122">
        <v>1092.46</v>
      </c>
      <c r="AH593" s="123"/>
      <c r="AI593" s="123"/>
      <c r="AJ593" s="123"/>
      <c r="AK593" s="123"/>
      <c r="AL593" s="124"/>
      <c r="AM593" s="122">
        <v>1137.49</v>
      </c>
      <c r="AN593" s="123"/>
      <c r="AO593" s="123"/>
      <c r="AP593" s="123"/>
      <c r="AQ593" s="123"/>
      <c r="AR593" s="124"/>
      <c r="AS593" s="122">
        <v>1111.54</v>
      </c>
      <c r="AT593" s="123"/>
      <c r="AU593" s="123"/>
      <c r="AV593" s="123"/>
      <c r="AW593" s="123"/>
      <c r="AX593" s="124"/>
      <c r="AY593" s="122">
        <v>1268.5</v>
      </c>
      <c r="AZ593" s="123"/>
      <c r="BA593" s="123"/>
      <c r="BB593" s="123"/>
      <c r="BC593" s="123"/>
      <c r="BD593" s="123"/>
      <c r="BE593" s="122">
        <v>1496.71</v>
      </c>
      <c r="BF593" s="123"/>
      <c r="BG593" s="123"/>
      <c r="BH593" s="123"/>
      <c r="BI593" s="123"/>
      <c r="BJ593" s="124"/>
      <c r="BK593" s="122">
        <v>1585.5</v>
      </c>
      <c r="BL593" s="123"/>
      <c r="BM593" s="123"/>
      <c r="BN593" s="123"/>
      <c r="BO593" s="123"/>
      <c r="BP593" s="123"/>
      <c r="BQ593" s="124"/>
      <c r="BR593" s="122">
        <v>1707.78</v>
      </c>
      <c r="BS593" s="123"/>
      <c r="BT593" s="123"/>
      <c r="BU593" s="123"/>
      <c r="BV593" s="123"/>
      <c r="BW593" s="123"/>
      <c r="BX593" s="124"/>
      <c r="BY593" s="122">
        <v>1720.76</v>
      </c>
      <c r="BZ593" s="123"/>
      <c r="CA593" s="123"/>
      <c r="CB593" s="123"/>
      <c r="CC593" s="123"/>
      <c r="CD593" s="123"/>
      <c r="CE593" s="124"/>
      <c r="CF593" s="122">
        <v>1710.35</v>
      </c>
      <c r="CG593" s="123"/>
      <c r="CH593" s="123"/>
      <c r="CI593" s="123"/>
      <c r="CJ593" s="123"/>
      <c r="CK593" s="123"/>
      <c r="CL593" s="124"/>
      <c r="CM593" s="122">
        <v>1728.58</v>
      </c>
      <c r="CN593" s="123"/>
      <c r="CO593" s="123"/>
      <c r="CP593" s="123"/>
      <c r="CQ593" s="123"/>
      <c r="CR593" s="123"/>
      <c r="CS593" s="124"/>
      <c r="CT593" s="122">
        <v>1737.68</v>
      </c>
      <c r="CU593" s="123"/>
      <c r="CV593" s="123"/>
      <c r="CW593" s="123"/>
      <c r="CX593" s="123"/>
      <c r="CY593" s="123"/>
      <c r="CZ593" s="124"/>
      <c r="DA593" s="122">
        <v>1728.83</v>
      </c>
      <c r="DB593" s="123"/>
      <c r="DC593" s="123"/>
      <c r="DD593" s="123"/>
      <c r="DE593" s="123"/>
      <c r="DF593" s="123"/>
      <c r="DG593" s="124"/>
      <c r="DH593" s="122">
        <v>1737.29</v>
      </c>
      <c r="DI593" s="123"/>
      <c r="DJ593" s="123"/>
      <c r="DK593" s="123"/>
      <c r="DL593" s="123"/>
      <c r="DM593" s="123"/>
      <c r="DN593" s="124"/>
      <c r="DO593" s="122">
        <v>1775.3</v>
      </c>
      <c r="DP593" s="123"/>
      <c r="DQ593" s="123"/>
      <c r="DR593" s="123"/>
      <c r="DS593" s="123"/>
      <c r="DT593" s="123"/>
      <c r="DU593" s="124"/>
      <c r="DV593" s="122">
        <v>1748.27</v>
      </c>
      <c r="DW593" s="123"/>
      <c r="DX593" s="123"/>
      <c r="DY593" s="123"/>
      <c r="DZ593" s="123"/>
      <c r="EA593" s="123"/>
      <c r="EB593" s="124"/>
      <c r="EC593" s="122">
        <v>1709.4</v>
      </c>
      <c r="ED593" s="123"/>
      <c r="EE593" s="123"/>
      <c r="EF593" s="123"/>
      <c r="EG593" s="123"/>
      <c r="EH593" s="123"/>
      <c r="EI593" s="124"/>
      <c r="EJ593" s="122">
        <v>1612.47</v>
      </c>
      <c r="EK593" s="123"/>
      <c r="EL593" s="123"/>
      <c r="EM593" s="123"/>
      <c r="EN593" s="123"/>
      <c r="EO593" s="123"/>
      <c r="EP593" s="124"/>
      <c r="EQ593" s="122">
        <v>1721.38</v>
      </c>
      <c r="ER593" s="123"/>
      <c r="ES593" s="123"/>
      <c r="ET593" s="123"/>
      <c r="EU593" s="123"/>
      <c r="EV593" s="123"/>
      <c r="EW593" s="124"/>
      <c r="EX593" s="122">
        <v>1713.14</v>
      </c>
      <c r="EY593" s="123"/>
      <c r="EZ593" s="123"/>
      <c r="FA593" s="123"/>
      <c r="FB593" s="123"/>
      <c r="FC593" s="123"/>
      <c r="FD593" s="124"/>
      <c r="FE593" s="122">
        <v>1540.29</v>
      </c>
      <c r="FF593" s="123"/>
      <c r="FG593" s="123"/>
      <c r="FH593" s="123"/>
      <c r="FI593" s="123"/>
      <c r="FJ593" s="123"/>
      <c r="FK593" s="124"/>
    </row>
    <row r="594" spans="1:167" s="2" customFormat="1" ht="15.75" customHeight="1" x14ac:dyDescent="0.2">
      <c r="A594" s="125" t="s">
        <v>101</v>
      </c>
      <c r="B594" s="125"/>
      <c r="C594" s="125"/>
      <c r="D594" s="125"/>
      <c r="E594" s="125"/>
      <c r="F594" s="125"/>
      <c r="G594" s="125"/>
      <c r="H594" s="126"/>
      <c r="I594" s="122">
        <v>1253.3</v>
      </c>
      <c r="J594" s="123"/>
      <c r="K594" s="123"/>
      <c r="L594" s="123"/>
      <c r="M594" s="123"/>
      <c r="N594" s="124"/>
      <c r="O594" s="122">
        <v>1186.08</v>
      </c>
      <c r="P594" s="123"/>
      <c r="Q594" s="123"/>
      <c r="R594" s="123"/>
      <c r="S594" s="123"/>
      <c r="T594" s="124"/>
      <c r="U594" s="122">
        <v>1137.06</v>
      </c>
      <c r="V594" s="123"/>
      <c r="W594" s="123"/>
      <c r="X594" s="123"/>
      <c r="Y594" s="123"/>
      <c r="Z594" s="124"/>
      <c r="AA594" s="122">
        <v>1121.78</v>
      </c>
      <c r="AB594" s="123"/>
      <c r="AC594" s="123"/>
      <c r="AD594" s="123"/>
      <c r="AE594" s="123"/>
      <c r="AF594" s="124"/>
      <c r="AG594" s="122">
        <v>1117.75</v>
      </c>
      <c r="AH594" s="123"/>
      <c r="AI594" s="123"/>
      <c r="AJ594" s="123"/>
      <c r="AK594" s="123"/>
      <c r="AL594" s="124"/>
      <c r="AM594" s="122">
        <v>1138.02</v>
      </c>
      <c r="AN594" s="123"/>
      <c r="AO594" s="123"/>
      <c r="AP594" s="123"/>
      <c r="AQ594" s="123"/>
      <c r="AR594" s="124"/>
      <c r="AS594" s="122">
        <v>1136.42</v>
      </c>
      <c r="AT594" s="123"/>
      <c r="AU594" s="123"/>
      <c r="AV594" s="123"/>
      <c r="AW594" s="123"/>
      <c r="AX594" s="124"/>
      <c r="AY594" s="122">
        <v>1287.95</v>
      </c>
      <c r="AZ594" s="123"/>
      <c r="BA594" s="123"/>
      <c r="BB594" s="123"/>
      <c r="BC594" s="123"/>
      <c r="BD594" s="123"/>
      <c r="BE594" s="122">
        <v>1503.13</v>
      </c>
      <c r="BF594" s="123"/>
      <c r="BG594" s="123"/>
      <c r="BH594" s="123"/>
      <c r="BI594" s="123"/>
      <c r="BJ594" s="124"/>
      <c r="BK594" s="122">
        <v>1609.37</v>
      </c>
      <c r="BL594" s="123"/>
      <c r="BM594" s="123"/>
      <c r="BN594" s="123"/>
      <c r="BO594" s="123"/>
      <c r="BP594" s="123"/>
      <c r="BQ594" s="124"/>
      <c r="BR594" s="122">
        <v>1834.68</v>
      </c>
      <c r="BS594" s="123"/>
      <c r="BT594" s="123"/>
      <c r="BU594" s="123"/>
      <c r="BV594" s="123"/>
      <c r="BW594" s="123"/>
      <c r="BX594" s="124"/>
      <c r="BY594" s="122">
        <v>1836.4</v>
      </c>
      <c r="BZ594" s="123"/>
      <c r="CA594" s="123"/>
      <c r="CB594" s="123"/>
      <c r="CC594" s="123"/>
      <c r="CD594" s="123"/>
      <c r="CE594" s="124"/>
      <c r="CF594" s="122">
        <v>1799.82</v>
      </c>
      <c r="CG594" s="123"/>
      <c r="CH594" s="123"/>
      <c r="CI594" s="123"/>
      <c r="CJ594" s="123"/>
      <c r="CK594" s="123"/>
      <c r="CL594" s="124"/>
      <c r="CM594" s="122">
        <v>1842.41</v>
      </c>
      <c r="CN594" s="123"/>
      <c r="CO594" s="123"/>
      <c r="CP594" s="123"/>
      <c r="CQ594" s="123"/>
      <c r="CR594" s="123"/>
      <c r="CS594" s="124"/>
      <c r="CT594" s="122">
        <v>1907.02</v>
      </c>
      <c r="CU594" s="123"/>
      <c r="CV594" s="123"/>
      <c r="CW594" s="123"/>
      <c r="CX594" s="123"/>
      <c r="CY594" s="123"/>
      <c r="CZ594" s="124"/>
      <c r="DA594" s="122">
        <v>1882.31</v>
      </c>
      <c r="DB594" s="123"/>
      <c r="DC594" s="123"/>
      <c r="DD594" s="123"/>
      <c r="DE594" s="123"/>
      <c r="DF594" s="123"/>
      <c r="DG594" s="124"/>
      <c r="DH594" s="122">
        <v>1918.83</v>
      </c>
      <c r="DI594" s="123"/>
      <c r="DJ594" s="123"/>
      <c r="DK594" s="123"/>
      <c r="DL594" s="123"/>
      <c r="DM594" s="123"/>
      <c r="DN594" s="124"/>
      <c r="DO594" s="122">
        <v>1886.24</v>
      </c>
      <c r="DP594" s="123"/>
      <c r="DQ594" s="123"/>
      <c r="DR594" s="123"/>
      <c r="DS594" s="123"/>
      <c r="DT594" s="123"/>
      <c r="DU594" s="124"/>
      <c r="DV594" s="122">
        <v>1837.82</v>
      </c>
      <c r="DW594" s="123"/>
      <c r="DX594" s="123"/>
      <c r="DY594" s="123"/>
      <c r="DZ594" s="123"/>
      <c r="EA594" s="123"/>
      <c r="EB594" s="124"/>
      <c r="EC594" s="122">
        <v>1735.39</v>
      </c>
      <c r="ED594" s="123"/>
      <c r="EE594" s="123"/>
      <c r="EF594" s="123"/>
      <c r="EG594" s="123"/>
      <c r="EH594" s="123"/>
      <c r="EI594" s="124"/>
      <c r="EJ594" s="122">
        <v>1562.05</v>
      </c>
      <c r="EK594" s="123"/>
      <c r="EL594" s="123"/>
      <c r="EM594" s="123"/>
      <c r="EN594" s="123"/>
      <c r="EO594" s="123"/>
      <c r="EP594" s="124"/>
      <c r="EQ594" s="122">
        <v>1720.62</v>
      </c>
      <c r="ER594" s="123"/>
      <c r="ES594" s="123"/>
      <c r="ET594" s="123"/>
      <c r="EU594" s="123"/>
      <c r="EV594" s="123"/>
      <c r="EW594" s="124"/>
      <c r="EX594" s="122">
        <v>1673.37</v>
      </c>
      <c r="EY594" s="123"/>
      <c r="EZ594" s="123"/>
      <c r="FA594" s="123"/>
      <c r="FB594" s="123"/>
      <c r="FC594" s="123"/>
      <c r="FD594" s="124"/>
      <c r="FE594" s="122">
        <v>1494.53</v>
      </c>
      <c r="FF594" s="123"/>
      <c r="FG594" s="123"/>
      <c r="FH594" s="123"/>
      <c r="FI594" s="123"/>
      <c r="FJ594" s="123"/>
      <c r="FK594" s="124"/>
    </row>
    <row r="595" spans="1:167" s="2" customFormat="1" ht="15.75" customHeight="1" x14ac:dyDescent="0.2">
      <c r="A595" s="125" t="s">
        <v>102</v>
      </c>
      <c r="B595" s="125"/>
      <c r="C595" s="125"/>
      <c r="D595" s="125"/>
      <c r="E595" s="125"/>
      <c r="F595" s="125"/>
      <c r="G595" s="125"/>
      <c r="H595" s="126"/>
      <c r="I595" s="122">
        <v>1398.52</v>
      </c>
      <c r="J595" s="123"/>
      <c r="K595" s="123"/>
      <c r="L595" s="123"/>
      <c r="M595" s="123"/>
      <c r="N595" s="124"/>
      <c r="O595" s="122">
        <v>1204</v>
      </c>
      <c r="P595" s="123"/>
      <c r="Q595" s="123"/>
      <c r="R595" s="123"/>
      <c r="S595" s="123"/>
      <c r="T595" s="124"/>
      <c r="U595" s="122">
        <v>1190.1500000000001</v>
      </c>
      <c r="V595" s="123"/>
      <c r="W595" s="123"/>
      <c r="X595" s="123"/>
      <c r="Y595" s="123"/>
      <c r="Z595" s="124"/>
      <c r="AA595" s="122">
        <v>1148.0999999999999</v>
      </c>
      <c r="AB595" s="123"/>
      <c r="AC595" s="123"/>
      <c r="AD595" s="123"/>
      <c r="AE595" s="123"/>
      <c r="AF595" s="124"/>
      <c r="AG595" s="122">
        <v>1143.3699999999999</v>
      </c>
      <c r="AH595" s="123"/>
      <c r="AI595" s="123"/>
      <c r="AJ595" s="123"/>
      <c r="AK595" s="123"/>
      <c r="AL595" s="124"/>
      <c r="AM595" s="122">
        <v>1136.08</v>
      </c>
      <c r="AN595" s="123"/>
      <c r="AO595" s="123"/>
      <c r="AP595" s="123"/>
      <c r="AQ595" s="123"/>
      <c r="AR595" s="124"/>
      <c r="AS595" s="122">
        <v>1112.73</v>
      </c>
      <c r="AT595" s="123"/>
      <c r="AU595" s="123"/>
      <c r="AV595" s="123"/>
      <c r="AW595" s="123"/>
      <c r="AX595" s="124"/>
      <c r="AY595" s="122">
        <v>1123.69</v>
      </c>
      <c r="AZ595" s="123"/>
      <c r="BA595" s="123"/>
      <c r="BB595" s="123"/>
      <c r="BC595" s="123"/>
      <c r="BD595" s="123"/>
      <c r="BE595" s="122">
        <v>1312.37</v>
      </c>
      <c r="BF595" s="123"/>
      <c r="BG595" s="123"/>
      <c r="BH595" s="123"/>
      <c r="BI595" s="123"/>
      <c r="BJ595" s="124"/>
      <c r="BK595" s="122">
        <v>1455.29</v>
      </c>
      <c r="BL595" s="123"/>
      <c r="BM595" s="123"/>
      <c r="BN595" s="123"/>
      <c r="BO595" s="123"/>
      <c r="BP595" s="123"/>
      <c r="BQ595" s="124"/>
      <c r="BR595" s="122">
        <v>1539.42</v>
      </c>
      <c r="BS595" s="123"/>
      <c r="BT595" s="123"/>
      <c r="BU595" s="123"/>
      <c r="BV595" s="123"/>
      <c r="BW595" s="123"/>
      <c r="BX595" s="124"/>
      <c r="BY595" s="122">
        <v>1566.13</v>
      </c>
      <c r="BZ595" s="123"/>
      <c r="CA595" s="123"/>
      <c r="CB595" s="123"/>
      <c r="CC595" s="123"/>
      <c r="CD595" s="123"/>
      <c r="CE595" s="124"/>
      <c r="CF595" s="122">
        <v>1554.4</v>
      </c>
      <c r="CG595" s="123"/>
      <c r="CH595" s="123"/>
      <c r="CI595" s="123"/>
      <c r="CJ595" s="123"/>
      <c r="CK595" s="123"/>
      <c r="CL595" s="124"/>
      <c r="CM595" s="122">
        <v>1559.38</v>
      </c>
      <c r="CN595" s="123"/>
      <c r="CO595" s="123"/>
      <c r="CP595" s="123"/>
      <c r="CQ595" s="123"/>
      <c r="CR595" s="123"/>
      <c r="CS595" s="124"/>
      <c r="CT595" s="122">
        <v>1583.93</v>
      </c>
      <c r="CU595" s="123"/>
      <c r="CV595" s="123"/>
      <c r="CW595" s="123"/>
      <c r="CX595" s="123"/>
      <c r="CY595" s="123"/>
      <c r="CZ595" s="124"/>
      <c r="DA595" s="122">
        <v>1580.64</v>
      </c>
      <c r="DB595" s="123"/>
      <c r="DC595" s="123"/>
      <c r="DD595" s="123"/>
      <c r="DE595" s="123"/>
      <c r="DF595" s="123"/>
      <c r="DG595" s="124"/>
      <c r="DH595" s="122">
        <v>1587.68</v>
      </c>
      <c r="DI595" s="123"/>
      <c r="DJ595" s="123"/>
      <c r="DK595" s="123"/>
      <c r="DL595" s="123"/>
      <c r="DM595" s="123"/>
      <c r="DN595" s="124"/>
      <c r="DO595" s="122">
        <v>1548.97</v>
      </c>
      <c r="DP595" s="123"/>
      <c r="DQ595" s="123"/>
      <c r="DR595" s="123"/>
      <c r="DS595" s="123"/>
      <c r="DT595" s="123"/>
      <c r="DU595" s="124"/>
      <c r="DV595" s="122">
        <v>1550.71</v>
      </c>
      <c r="DW595" s="123"/>
      <c r="DX595" s="123"/>
      <c r="DY595" s="123"/>
      <c r="DZ595" s="123"/>
      <c r="EA595" s="123"/>
      <c r="EB595" s="124"/>
      <c r="EC595" s="122">
        <v>1555.84</v>
      </c>
      <c r="ED595" s="123"/>
      <c r="EE595" s="123"/>
      <c r="EF595" s="123"/>
      <c r="EG595" s="123"/>
      <c r="EH595" s="123"/>
      <c r="EI595" s="124"/>
      <c r="EJ595" s="122">
        <v>1548.02</v>
      </c>
      <c r="EK595" s="123"/>
      <c r="EL595" s="123"/>
      <c r="EM595" s="123"/>
      <c r="EN595" s="123"/>
      <c r="EO595" s="123"/>
      <c r="EP595" s="124"/>
      <c r="EQ595" s="122">
        <v>1586.52</v>
      </c>
      <c r="ER595" s="123"/>
      <c r="ES595" s="123"/>
      <c r="ET595" s="123"/>
      <c r="EU595" s="123"/>
      <c r="EV595" s="123"/>
      <c r="EW595" s="124"/>
      <c r="EX595" s="122">
        <v>1574.3</v>
      </c>
      <c r="EY595" s="123"/>
      <c r="EZ595" s="123"/>
      <c r="FA595" s="123"/>
      <c r="FB595" s="123"/>
      <c r="FC595" s="123"/>
      <c r="FD595" s="124"/>
      <c r="FE595" s="122">
        <v>1474.01</v>
      </c>
      <c r="FF595" s="123"/>
      <c r="FG595" s="123"/>
      <c r="FH595" s="123"/>
      <c r="FI595" s="123"/>
      <c r="FJ595" s="123"/>
      <c r="FK595" s="124"/>
    </row>
    <row r="596" spans="1:167" s="2" customFormat="1" ht="15.75" customHeight="1" x14ac:dyDescent="0.2">
      <c r="A596" s="125" t="s">
        <v>103</v>
      </c>
      <c r="B596" s="125"/>
      <c r="C596" s="125"/>
      <c r="D596" s="125"/>
      <c r="E596" s="125"/>
      <c r="F596" s="125"/>
      <c r="G596" s="125"/>
      <c r="H596" s="126"/>
      <c r="I596" s="122">
        <v>1393.9</v>
      </c>
      <c r="J596" s="123"/>
      <c r="K596" s="123"/>
      <c r="L596" s="123"/>
      <c r="M596" s="123"/>
      <c r="N596" s="124"/>
      <c r="O596" s="122">
        <v>1280.78</v>
      </c>
      <c r="P596" s="123"/>
      <c r="Q596" s="123"/>
      <c r="R596" s="123"/>
      <c r="S596" s="123"/>
      <c r="T596" s="124"/>
      <c r="U596" s="122">
        <v>1182.18</v>
      </c>
      <c r="V596" s="123"/>
      <c r="W596" s="123"/>
      <c r="X596" s="123"/>
      <c r="Y596" s="123"/>
      <c r="Z596" s="124"/>
      <c r="AA596" s="122">
        <v>1140.1199999999999</v>
      </c>
      <c r="AB596" s="123"/>
      <c r="AC596" s="123"/>
      <c r="AD596" s="123"/>
      <c r="AE596" s="123"/>
      <c r="AF596" s="124"/>
      <c r="AG596" s="122">
        <v>1133.28</v>
      </c>
      <c r="AH596" s="123"/>
      <c r="AI596" s="123"/>
      <c r="AJ596" s="123"/>
      <c r="AK596" s="123"/>
      <c r="AL596" s="124"/>
      <c r="AM596" s="122">
        <v>1107.25</v>
      </c>
      <c r="AN596" s="123"/>
      <c r="AO596" s="123"/>
      <c r="AP596" s="123"/>
      <c r="AQ596" s="123"/>
      <c r="AR596" s="124"/>
      <c r="AS596" s="122">
        <v>997.9</v>
      </c>
      <c r="AT596" s="123"/>
      <c r="AU596" s="123"/>
      <c r="AV596" s="123"/>
      <c r="AW596" s="123"/>
      <c r="AX596" s="124"/>
      <c r="AY596" s="122">
        <v>1027.42</v>
      </c>
      <c r="AZ596" s="123"/>
      <c r="BA596" s="123"/>
      <c r="BB596" s="123"/>
      <c r="BC596" s="123"/>
      <c r="BD596" s="123"/>
      <c r="BE596" s="122">
        <v>1169.02</v>
      </c>
      <c r="BF596" s="123"/>
      <c r="BG596" s="123"/>
      <c r="BH596" s="123"/>
      <c r="BI596" s="123"/>
      <c r="BJ596" s="124"/>
      <c r="BK596" s="122">
        <v>1395.31</v>
      </c>
      <c r="BL596" s="123"/>
      <c r="BM596" s="123"/>
      <c r="BN596" s="123"/>
      <c r="BO596" s="123"/>
      <c r="BP596" s="123"/>
      <c r="BQ596" s="124"/>
      <c r="BR596" s="122">
        <v>1473.94</v>
      </c>
      <c r="BS596" s="123"/>
      <c r="BT596" s="123"/>
      <c r="BU596" s="123"/>
      <c r="BV596" s="123"/>
      <c r="BW596" s="123"/>
      <c r="BX596" s="124"/>
      <c r="BY596" s="122">
        <v>1491.74</v>
      </c>
      <c r="BZ596" s="123"/>
      <c r="CA596" s="123"/>
      <c r="CB596" s="123"/>
      <c r="CC596" s="123"/>
      <c r="CD596" s="123"/>
      <c r="CE596" s="124"/>
      <c r="CF596" s="122">
        <v>1491.14</v>
      </c>
      <c r="CG596" s="123"/>
      <c r="CH596" s="123"/>
      <c r="CI596" s="123"/>
      <c r="CJ596" s="123"/>
      <c r="CK596" s="123"/>
      <c r="CL596" s="124"/>
      <c r="CM596" s="122">
        <v>1495.02</v>
      </c>
      <c r="CN596" s="123"/>
      <c r="CO596" s="123"/>
      <c r="CP596" s="123"/>
      <c r="CQ596" s="123"/>
      <c r="CR596" s="123"/>
      <c r="CS596" s="124"/>
      <c r="CT596" s="122">
        <v>1516.45</v>
      </c>
      <c r="CU596" s="123"/>
      <c r="CV596" s="123"/>
      <c r="CW596" s="123"/>
      <c r="CX596" s="123"/>
      <c r="CY596" s="123"/>
      <c r="CZ596" s="124"/>
      <c r="DA596" s="122">
        <v>1514.51</v>
      </c>
      <c r="DB596" s="123"/>
      <c r="DC596" s="123"/>
      <c r="DD596" s="123"/>
      <c r="DE596" s="123"/>
      <c r="DF596" s="123"/>
      <c r="DG596" s="124"/>
      <c r="DH596" s="122">
        <v>1517.01</v>
      </c>
      <c r="DI596" s="123"/>
      <c r="DJ596" s="123"/>
      <c r="DK596" s="123"/>
      <c r="DL596" s="123"/>
      <c r="DM596" s="123"/>
      <c r="DN596" s="124"/>
      <c r="DO596" s="122">
        <v>1504.49</v>
      </c>
      <c r="DP596" s="123"/>
      <c r="DQ596" s="123"/>
      <c r="DR596" s="123"/>
      <c r="DS596" s="123"/>
      <c r="DT596" s="123"/>
      <c r="DU596" s="124"/>
      <c r="DV596" s="122">
        <v>1504.22</v>
      </c>
      <c r="DW596" s="123"/>
      <c r="DX596" s="123"/>
      <c r="DY596" s="123"/>
      <c r="DZ596" s="123"/>
      <c r="EA596" s="123"/>
      <c r="EB596" s="124"/>
      <c r="EC596" s="122">
        <v>1506.46</v>
      </c>
      <c r="ED596" s="123"/>
      <c r="EE596" s="123"/>
      <c r="EF596" s="123"/>
      <c r="EG596" s="123"/>
      <c r="EH596" s="123"/>
      <c r="EI596" s="124"/>
      <c r="EJ596" s="122">
        <v>1510.71</v>
      </c>
      <c r="EK596" s="123"/>
      <c r="EL596" s="123"/>
      <c r="EM596" s="123"/>
      <c r="EN596" s="123"/>
      <c r="EO596" s="123"/>
      <c r="EP596" s="124"/>
      <c r="EQ596" s="122">
        <v>1530.68</v>
      </c>
      <c r="ER596" s="123"/>
      <c r="ES596" s="123"/>
      <c r="ET596" s="123"/>
      <c r="EU596" s="123"/>
      <c r="EV596" s="123"/>
      <c r="EW596" s="124"/>
      <c r="EX596" s="122">
        <v>1527.97</v>
      </c>
      <c r="EY596" s="123"/>
      <c r="EZ596" s="123"/>
      <c r="FA596" s="123"/>
      <c r="FB596" s="123"/>
      <c r="FC596" s="123"/>
      <c r="FD596" s="124"/>
      <c r="FE596" s="122">
        <v>1499.96</v>
      </c>
      <c r="FF596" s="123"/>
      <c r="FG596" s="123"/>
      <c r="FH596" s="123"/>
      <c r="FI596" s="123"/>
      <c r="FJ596" s="123"/>
      <c r="FK596" s="124"/>
    </row>
    <row r="597" spans="1:167" s="2" customFormat="1" ht="15.75" customHeight="1" x14ac:dyDescent="0.2">
      <c r="A597" s="125" t="s">
        <v>8</v>
      </c>
      <c r="B597" s="125"/>
      <c r="C597" s="125"/>
      <c r="D597" s="125"/>
      <c r="E597" s="125"/>
      <c r="F597" s="125"/>
      <c r="G597" s="125"/>
      <c r="H597" s="126"/>
      <c r="I597" s="122">
        <v>1395.08</v>
      </c>
      <c r="J597" s="123"/>
      <c r="K597" s="123"/>
      <c r="L597" s="123"/>
      <c r="M597" s="123"/>
      <c r="N597" s="124"/>
      <c r="O597" s="122">
        <v>1186.55</v>
      </c>
      <c r="P597" s="123"/>
      <c r="Q597" s="123"/>
      <c r="R597" s="123"/>
      <c r="S597" s="123"/>
      <c r="T597" s="124"/>
      <c r="U597" s="122">
        <v>1095.8</v>
      </c>
      <c r="V597" s="123"/>
      <c r="W597" s="123"/>
      <c r="X597" s="123"/>
      <c r="Y597" s="123"/>
      <c r="Z597" s="124"/>
      <c r="AA597" s="122">
        <v>992.96</v>
      </c>
      <c r="AB597" s="123"/>
      <c r="AC597" s="123"/>
      <c r="AD597" s="123"/>
      <c r="AE597" s="123"/>
      <c r="AF597" s="124"/>
      <c r="AG597" s="122">
        <v>981.61</v>
      </c>
      <c r="AH597" s="123"/>
      <c r="AI597" s="123"/>
      <c r="AJ597" s="123"/>
      <c r="AK597" s="123"/>
      <c r="AL597" s="124"/>
      <c r="AM597" s="122">
        <v>1038.8499999999999</v>
      </c>
      <c r="AN597" s="123"/>
      <c r="AO597" s="123"/>
      <c r="AP597" s="123"/>
      <c r="AQ597" s="123"/>
      <c r="AR597" s="124"/>
      <c r="AS597" s="122">
        <v>1041.75</v>
      </c>
      <c r="AT597" s="123"/>
      <c r="AU597" s="123"/>
      <c r="AV597" s="123"/>
      <c r="AW597" s="123"/>
      <c r="AX597" s="124"/>
      <c r="AY597" s="122">
        <v>1235.1199999999999</v>
      </c>
      <c r="AZ597" s="123"/>
      <c r="BA597" s="123"/>
      <c r="BB597" s="123"/>
      <c r="BC597" s="123"/>
      <c r="BD597" s="123"/>
      <c r="BE597" s="122">
        <v>1486.57</v>
      </c>
      <c r="BF597" s="123"/>
      <c r="BG597" s="123"/>
      <c r="BH597" s="123"/>
      <c r="BI597" s="123"/>
      <c r="BJ597" s="124"/>
      <c r="BK597" s="122">
        <v>1561.65</v>
      </c>
      <c r="BL597" s="123"/>
      <c r="BM597" s="123"/>
      <c r="BN597" s="123"/>
      <c r="BO597" s="123"/>
      <c r="BP597" s="123"/>
      <c r="BQ597" s="124"/>
      <c r="BR597" s="122">
        <v>1654.63</v>
      </c>
      <c r="BS597" s="123"/>
      <c r="BT597" s="123"/>
      <c r="BU597" s="123"/>
      <c r="BV597" s="123"/>
      <c r="BW597" s="123"/>
      <c r="BX597" s="124"/>
      <c r="BY597" s="122">
        <v>1647.33</v>
      </c>
      <c r="BZ597" s="123"/>
      <c r="CA597" s="123"/>
      <c r="CB597" s="123"/>
      <c r="CC597" s="123"/>
      <c r="CD597" s="123"/>
      <c r="CE597" s="124"/>
      <c r="CF597" s="122">
        <v>1617</v>
      </c>
      <c r="CG597" s="123"/>
      <c r="CH597" s="123"/>
      <c r="CI597" s="123"/>
      <c r="CJ597" s="123"/>
      <c r="CK597" s="123"/>
      <c r="CL597" s="124"/>
      <c r="CM597" s="122">
        <v>1639.82</v>
      </c>
      <c r="CN597" s="123"/>
      <c r="CO597" s="123"/>
      <c r="CP597" s="123"/>
      <c r="CQ597" s="123"/>
      <c r="CR597" s="123"/>
      <c r="CS597" s="124"/>
      <c r="CT597" s="122">
        <v>1665.96</v>
      </c>
      <c r="CU597" s="123"/>
      <c r="CV597" s="123"/>
      <c r="CW597" s="123"/>
      <c r="CX597" s="123"/>
      <c r="CY597" s="123"/>
      <c r="CZ597" s="124"/>
      <c r="DA597" s="122">
        <v>1636.35</v>
      </c>
      <c r="DB597" s="123"/>
      <c r="DC597" s="123"/>
      <c r="DD597" s="123"/>
      <c r="DE597" s="123"/>
      <c r="DF597" s="123"/>
      <c r="DG597" s="124"/>
      <c r="DH597" s="122">
        <v>1645.76</v>
      </c>
      <c r="DI597" s="123"/>
      <c r="DJ597" s="123"/>
      <c r="DK597" s="123"/>
      <c r="DL597" s="123"/>
      <c r="DM597" s="123"/>
      <c r="DN597" s="124"/>
      <c r="DO597" s="122">
        <v>1625.11</v>
      </c>
      <c r="DP597" s="123"/>
      <c r="DQ597" s="123"/>
      <c r="DR597" s="123"/>
      <c r="DS597" s="123"/>
      <c r="DT597" s="123"/>
      <c r="DU597" s="124"/>
      <c r="DV597" s="122">
        <v>1605.05</v>
      </c>
      <c r="DW597" s="123"/>
      <c r="DX597" s="123"/>
      <c r="DY597" s="123"/>
      <c r="DZ597" s="123"/>
      <c r="EA597" s="123"/>
      <c r="EB597" s="124"/>
      <c r="EC597" s="122">
        <v>1542.28</v>
      </c>
      <c r="ED597" s="123"/>
      <c r="EE597" s="123"/>
      <c r="EF597" s="123"/>
      <c r="EG597" s="123"/>
      <c r="EH597" s="123"/>
      <c r="EI597" s="124"/>
      <c r="EJ597" s="122">
        <v>1514.33</v>
      </c>
      <c r="EK597" s="123"/>
      <c r="EL597" s="123"/>
      <c r="EM597" s="123"/>
      <c r="EN597" s="123"/>
      <c r="EO597" s="123"/>
      <c r="EP597" s="124"/>
      <c r="EQ597" s="122">
        <v>1588.11</v>
      </c>
      <c r="ER597" s="123"/>
      <c r="ES597" s="123"/>
      <c r="ET597" s="123"/>
      <c r="EU597" s="123"/>
      <c r="EV597" s="123"/>
      <c r="EW597" s="124"/>
      <c r="EX597" s="122">
        <v>1524.83</v>
      </c>
      <c r="EY597" s="123"/>
      <c r="EZ597" s="123"/>
      <c r="FA597" s="123"/>
      <c r="FB597" s="123"/>
      <c r="FC597" s="123"/>
      <c r="FD597" s="124"/>
      <c r="FE597" s="122">
        <v>1464.1</v>
      </c>
      <c r="FF597" s="123"/>
      <c r="FG597" s="123"/>
      <c r="FH597" s="123"/>
      <c r="FI597" s="123"/>
      <c r="FJ597" s="123"/>
      <c r="FK597" s="124"/>
    </row>
    <row r="598" spans="1:167" s="2" customFormat="1" ht="15.75" customHeight="1" x14ac:dyDescent="0.2">
      <c r="A598" s="125" t="s">
        <v>104</v>
      </c>
      <c r="B598" s="125"/>
      <c r="C598" s="125"/>
      <c r="D598" s="125"/>
      <c r="E598" s="125"/>
      <c r="F598" s="125"/>
      <c r="G598" s="125"/>
      <c r="H598" s="126"/>
      <c r="I598" s="122">
        <v>1182.05</v>
      </c>
      <c r="J598" s="123"/>
      <c r="K598" s="123"/>
      <c r="L598" s="123"/>
      <c r="M598" s="123"/>
      <c r="N598" s="124"/>
      <c r="O598" s="122">
        <v>1133.49</v>
      </c>
      <c r="P598" s="123"/>
      <c r="Q598" s="123"/>
      <c r="R598" s="123"/>
      <c r="S598" s="123"/>
      <c r="T598" s="124"/>
      <c r="U598" s="122">
        <v>973.11</v>
      </c>
      <c r="V598" s="123"/>
      <c r="W598" s="123"/>
      <c r="X598" s="123"/>
      <c r="Y598" s="123"/>
      <c r="Z598" s="124"/>
      <c r="AA598" s="122">
        <v>937.98</v>
      </c>
      <c r="AB598" s="123"/>
      <c r="AC598" s="123"/>
      <c r="AD598" s="123"/>
      <c r="AE598" s="123"/>
      <c r="AF598" s="124"/>
      <c r="AG598" s="122">
        <v>938.48</v>
      </c>
      <c r="AH598" s="123"/>
      <c r="AI598" s="123"/>
      <c r="AJ598" s="123"/>
      <c r="AK598" s="123"/>
      <c r="AL598" s="124"/>
      <c r="AM598" s="122">
        <v>1027.95</v>
      </c>
      <c r="AN598" s="123"/>
      <c r="AO598" s="123"/>
      <c r="AP598" s="123"/>
      <c r="AQ598" s="123"/>
      <c r="AR598" s="124"/>
      <c r="AS598" s="122">
        <v>1010.79</v>
      </c>
      <c r="AT598" s="123"/>
      <c r="AU598" s="123"/>
      <c r="AV598" s="123"/>
      <c r="AW598" s="123"/>
      <c r="AX598" s="124"/>
      <c r="AY598" s="122">
        <v>1247.92</v>
      </c>
      <c r="AZ598" s="123"/>
      <c r="BA598" s="123"/>
      <c r="BB598" s="123"/>
      <c r="BC598" s="123"/>
      <c r="BD598" s="123"/>
      <c r="BE598" s="122">
        <v>1405.79</v>
      </c>
      <c r="BF598" s="123"/>
      <c r="BG598" s="123"/>
      <c r="BH598" s="123"/>
      <c r="BI598" s="123"/>
      <c r="BJ598" s="124"/>
      <c r="BK598" s="122">
        <v>1480.77</v>
      </c>
      <c r="BL598" s="123"/>
      <c r="BM598" s="123"/>
      <c r="BN598" s="123"/>
      <c r="BO598" s="123"/>
      <c r="BP598" s="123"/>
      <c r="BQ598" s="124"/>
      <c r="BR598" s="122">
        <v>1509.21</v>
      </c>
      <c r="BS598" s="123"/>
      <c r="BT598" s="123"/>
      <c r="BU598" s="123"/>
      <c r="BV598" s="123"/>
      <c r="BW598" s="123"/>
      <c r="BX598" s="124"/>
      <c r="BY598" s="122">
        <v>1506.17</v>
      </c>
      <c r="BZ598" s="123"/>
      <c r="CA598" s="123"/>
      <c r="CB598" s="123"/>
      <c r="CC598" s="123"/>
      <c r="CD598" s="123"/>
      <c r="CE598" s="124"/>
      <c r="CF598" s="122">
        <v>1493.54</v>
      </c>
      <c r="CG598" s="123"/>
      <c r="CH598" s="123"/>
      <c r="CI598" s="123"/>
      <c r="CJ598" s="123"/>
      <c r="CK598" s="123"/>
      <c r="CL598" s="124"/>
      <c r="CM598" s="122">
        <v>1517.26</v>
      </c>
      <c r="CN598" s="123"/>
      <c r="CO598" s="123"/>
      <c r="CP598" s="123"/>
      <c r="CQ598" s="123"/>
      <c r="CR598" s="123"/>
      <c r="CS598" s="124"/>
      <c r="CT598" s="122">
        <v>1542.36</v>
      </c>
      <c r="CU598" s="123"/>
      <c r="CV598" s="123"/>
      <c r="CW598" s="123"/>
      <c r="CX598" s="123"/>
      <c r="CY598" s="123"/>
      <c r="CZ598" s="124"/>
      <c r="DA598" s="122">
        <v>1528.14</v>
      </c>
      <c r="DB598" s="123"/>
      <c r="DC598" s="123"/>
      <c r="DD598" s="123"/>
      <c r="DE598" s="123"/>
      <c r="DF598" s="123"/>
      <c r="DG598" s="124"/>
      <c r="DH598" s="122">
        <v>1542.2</v>
      </c>
      <c r="DI598" s="123"/>
      <c r="DJ598" s="123"/>
      <c r="DK598" s="123"/>
      <c r="DL598" s="123"/>
      <c r="DM598" s="123"/>
      <c r="DN598" s="124"/>
      <c r="DO598" s="122">
        <v>1529.58</v>
      </c>
      <c r="DP598" s="123"/>
      <c r="DQ598" s="123"/>
      <c r="DR598" s="123"/>
      <c r="DS598" s="123"/>
      <c r="DT598" s="123"/>
      <c r="DU598" s="124"/>
      <c r="DV598" s="122">
        <v>1515</v>
      </c>
      <c r="DW598" s="123"/>
      <c r="DX598" s="123"/>
      <c r="DY598" s="123"/>
      <c r="DZ598" s="123"/>
      <c r="EA598" s="123"/>
      <c r="EB598" s="124"/>
      <c r="EC598" s="122">
        <v>1495.22</v>
      </c>
      <c r="ED598" s="123"/>
      <c r="EE598" s="123"/>
      <c r="EF598" s="123"/>
      <c r="EG598" s="123"/>
      <c r="EH598" s="123"/>
      <c r="EI598" s="124"/>
      <c r="EJ598" s="122">
        <v>1491.06</v>
      </c>
      <c r="EK598" s="123"/>
      <c r="EL598" s="123"/>
      <c r="EM598" s="123"/>
      <c r="EN598" s="123"/>
      <c r="EO598" s="123"/>
      <c r="EP598" s="124"/>
      <c r="EQ598" s="122">
        <v>1524.01</v>
      </c>
      <c r="ER598" s="123"/>
      <c r="ES598" s="123"/>
      <c r="ET598" s="123"/>
      <c r="EU598" s="123"/>
      <c r="EV598" s="123"/>
      <c r="EW598" s="124"/>
      <c r="EX598" s="122">
        <v>1486.78</v>
      </c>
      <c r="EY598" s="123"/>
      <c r="EZ598" s="123"/>
      <c r="FA598" s="123"/>
      <c r="FB598" s="123"/>
      <c r="FC598" s="123"/>
      <c r="FD598" s="124"/>
      <c r="FE598" s="122">
        <v>1349.01</v>
      </c>
      <c r="FF598" s="123"/>
      <c r="FG598" s="123"/>
      <c r="FH598" s="123"/>
      <c r="FI598" s="123"/>
      <c r="FJ598" s="123"/>
      <c r="FK598" s="124"/>
    </row>
    <row r="599" spans="1:167" s="2" customFormat="1" ht="15.75" customHeight="1" x14ac:dyDescent="0.2">
      <c r="A599" s="125" t="s">
        <v>105</v>
      </c>
      <c r="B599" s="125"/>
      <c r="C599" s="125"/>
      <c r="D599" s="125"/>
      <c r="E599" s="125"/>
      <c r="F599" s="125"/>
      <c r="G599" s="125"/>
      <c r="H599" s="126"/>
      <c r="I599" s="122">
        <v>1173.8800000000001</v>
      </c>
      <c r="J599" s="123"/>
      <c r="K599" s="123"/>
      <c r="L599" s="123"/>
      <c r="M599" s="123"/>
      <c r="N599" s="124"/>
      <c r="O599" s="122">
        <v>1118.47</v>
      </c>
      <c r="P599" s="123"/>
      <c r="Q599" s="123"/>
      <c r="R599" s="123"/>
      <c r="S599" s="123"/>
      <c r="T599" s="124"/>
      <c r="U599" s="122">
        <v>1006.2</v>
      </c>
      <c r="V599" s="123"/>
      <c r="W599" s="123"/>
      <c r="X599" s="123"/>
      <c r="Y599" s="123"/>
      <c r="Z599" s="124"/>
      <c r="AA599" s="122">
        <v>909.51</v>
      </c>
      <c r="AB599" s="123"/>
      <c r="AC599" s="123"/>
      <c r="AD599" s="123"/>
      <c r="AE599" s="123"/>
      <c r="AF599" s="124"/>
      <c r="AG599" s="122">
        <v>897.73</v>
      </c>
      <c r="AH599" s="123"/>
      <c r="AI599" s="123"/>
      <c r="AJ599" s="123"/>
      <c r="AK599" s="123"/>
      <c r="AL599" s="124"/>
      <c r="AM599" s="122">
        <v>1019.24</v>
      </c>
      <c r="AN599" s="123"/>
      <c r="AO599" s="123"/>
      <c r="AP599" s="123"/>
      <c r="AQ599" s="123"/>
      <c r="AR599" s="124"/>
      <c r="AS599" s="122">
        <v>716.44</v>
      </c>
      <c r="AT599" s="123"/>
      <c r="AU599" s="123"/>
      <c r="AV599" s="123"/>
      <c r="AW599" s="123"/>
      <c r="AX599" s="124"/>
      <c r="AY599" s="122">
        <v>1153.32</v>
      </c>
      <c r="AZ599" s="123"/>
      <c r="BA599" s="123"/>
      <c r="BB599" s="123"/>
      <c r="BC599" s="123"/>
      <c r="BD599" s="123"/>
      <c r="BE599" s="122">
        <v>1389.92</v>
      </c>
      <c r="BF599" s="123"/>
      <c r="BG599" s="123"/>
      <c r="BH599" s="123"/>
      <c r="BI599" s="123"/>
      <c r="BJ599" s="124"/>
      <c r="BK599" s="122">
        <v>1479.79</v>
      </c>
      <c r="BL599" s="123"/>
      <c r="BM599" s="123"/>
      <c r="BN599" s="123"/>
      <c r="BO599" s="123"/>
      <c r="BP599" s="123"/>
      <c r="BQ599" s="124"/>
      <c r="BR599" s="122">
        <v>1515.26</v>
      </c>
      <c r="BS599" s="123"/>
      <c r="BT599" s="123"/>
      <c r="BU599" s="123"/>
      <c r="BV599" s="123"/>
      <c r="BW599" s="123"/>
      <c r="BX599" s="124"/>
      <c r="BY599" s="122">
        <v>1509.72</v>
      </c>
      <c r="BZ599" s="123"/>
      <c r="CA599" s="123"/>
      <c r="CB599" s="123"/>
      <c r="CC599" s="123"/>
      <c r="CD599" s="123"/>
      <c r="CE599" s="124"/>
      <c r="CF599" s="122">
        <v>1492.02</v>
      </c>
      <c r="CG599" s="123"/>
      <c r="CH599" s="123"/>
      <c r="CI599" s="123"/>
      <c r="CJ599" s="123"/>
      <c r="CK599" s="123"/>
      <c r="CL599" s="124"/>
      <c r="CM599" s="122">
        <v>1515.95</v>
      </c>
      <c r="CN599" s="123"/>
      <c r="CO599" s="123"/>
      <c r="CP599" s="123"/>
      <c r="CQ599" s="123"/>
      <c r="CR599" s="123"/>
      <c r="CS599" s="124"/>
      <c r="CT599" s="122">
        <v>1540.05</v>
      </c>
      <c r="CU599" s="123"/>
      <c r="CV599" s="123"/>
      <c r="CW599" s="123"/>
      <c r="CX599" s="123"/>
      <c r="CY599" s="123"/>
      <c r="CZ599" s="124"/>
      <c r="DA599" s="122">
        <v>1523.94</v>
      </c>
      <c r="DB599" s="123"/>
      <c r="DC599" s="123"/>
      <c r="DD599" s="123"/>
      <c r="DE599" s="123"/>
      <c r="DF599" s="123"/>
      <c r="DG599" s="124"/>
      <c r="DH599" s="122">
        <v>1512.92</v>
      </c>
      <c r="DI599" s="123"/>
      <c r="DJ599" s="123"/>
      <c r="DK599" s="123"/>
      <c r="DL599" s="123"/>
      <c r="DM599" s="123"/>
      <c r="DN599" s="124"/>
      <c r="DO599" s="122">
        <v>1486.83</v>
      </c>
      <c r="DP599" s="123"/>
      <c r="DQ599" s="123"/>
      <c r="DR599" s="123"/>
      <c r="DS599" s="123"/>
      <c r="DT599" s="123"/>
      <c r="DU599" s="124"/>
      <c r="DV599" s="122">
        <v>1465.4</v>
      </c>
      <c r="DW599" s="123"/>
      <c r="DX599" s="123"/>
      <c r="DY599" s="123"/>
      <c r="DZ599" s="123"/>
      <c r="EA599" s="123"/>
      <c r="EB599" s="124"/>
      <c r="EC599" s="122">
        <v>1372.23</v>
      </c>
      <c r="ED599" s="123"/>
      <c r="EE599" s="123"/>
      <c r="EF599" s="123"/>
      <c r="EG599" s="123"/>
      <c r="EH599" s="123"/>
      <c r="EI599" s="124"/>
      <c r="EJ599" s="122">
        <v>1425.4</v>
      </c>
      <c r="EK599" s="123"/>
      <c r="EL599" s="123"/>
      <c r="EM599" s="123"/>
      <c r="EN599" s="123"/>
      <c r="EO599" s="123"/>
      <c r="EP599" s="124"/>
      <c r="EQ599" s="122">
        <v>1483.73</v>
      </c>
      <c r="ER599" s="123"/>
      <c r="ES599" s="123"/>
      <c r="ET599" s="123"/>
      <c r="EU599" s="123"/>
      <c r="EV599" s="123"/>
      <c r="EW599" s="124"/>
      <c r="EX599" s="122">
        <v>1422.65</v>
      </c>
      <c r="EY599" s="123"/>
      <c r="EZ599" s="123"/>
      <c r="FA599" s="123"/>
      <c r="FB599" s="123"/>
      <c r="FC599" s="123"/>
      <c r="FD599" s="124"/>
      <c r="FE599" s="122">
        <v>1230.79</v>
      </c>
      <c r="FF599" s="123"/>
      <c r="FG599" s="123"/>
      <c r="FH599" s="123"/>
      <c r="FI599" s="123"/>
      <c r="FJ599" s="123"/>
      <c r="FK599" s="124"/>
    </row>
    <row r="600" spans="1:167" s="2" customFormat="1" ht="15.75" customHeight="1" x14ac:dyDescent="0.2">
      <c r="A600" s="125" t="s">
        <v>106</v>
      </c>
      <c r="B600" s="125"/>
      <c r="C600" s="125"/>
      <c r="D600" s="125"/>
      <c r="E600" s="125"/>
      <c r="F600" s="125"/>
      <c r="G600" s="125"/>
      <c r="H600" s="126"/>
      <c r="I600" s="122">
        <v>1175.0899999999999</v>
      </c>
      <c r="J600" s="123"/>
      <c r="K600" s="123"/>
      <c r="L600" s="123"/>
      <c r="M600" s="123"/>
      <c r="N600" s="124"/>
      <c r="O600" s="122">
        <v>1144.94</v>
      </c>
      <c r="P600" s="123"/>
      <c r="Q600" s="123"/>
      <c r="R600" s="123"/>
      <c r="S600" s="123"/>
      <c r="T600" s="124"/>
      <c r="U600" s="122">
        <v>1042.8499999999999</v>
      </c>
      <c r="V600" s="123"/>
      <c r="W600" s="123"/>
      <c r="X600" s="123"/>
      <c r="Y600" s="123"/>
      <c r="Z600" s="124"/>
      <c r="AA600" s="122">
        <v>942.62</v>
      </c>
      <c r="AB600" s="123"/>
      <c r="AC600" s="123"/>
      <c r="AD600" s="123"/>
      <c r="AE600" s="123"/>
      <c r="AF600" s="124"/>
      <c r="AG600" s="122">
        <v>964.81</v>
      </c>
      <c r="AH600" s="123"/>
      <c r="AI600" s="123"/>
      <c r="AJ600" s="123"/>
      <c r="AK600" s="123"/>
      <c r="AL600" s="124"/>
      <c r="AM600" s="122">
        <v>1047.19</v>
      </c>
      <c r="AN600" s="123"/>
      <c r="AO600" s="123"/>
      <c r="AP600" s="123"/>
      <c r="AQ600" s="123"/>
      <c r="AR600" s="124"/>
      <c r="AS600" s="122">
        <v>827.61</v>
      </c>
      <c r="AT600" s="123"/>
      <c r="AU600" s="123"/>
      <c r="AV600" s="123"/>
      <c r="AW600" s="123"/>
      <c r="AX600" s="124"/>
      <c r="AY600" s="122">
        <v>1148.46</v>
      </c>
      <c r="AZ600" s="123"/>
      <c r="BA600" s="123"/>
      <c r="BB600" s="123"/>
      <c r="BC600" s="123"/>
      <c r="BD600" s="123"/>
      <c r="BE600" s="122">
        <v>1424.92</v>
      </c>
      <c r="BF600" s="123"/>
      <c r="BG600" s="123"/>
      <c r="BH600" s="123"/>
      <c r="BI600" s="123"/>
      <c r="BJ600" s="124"/>
      <c r="BK600" s="122">
        <v>1536.77</v>
      </c>
      <c r="BL600" s="123"/>
      <c r="BM600" s="123"/>
      <c r="BN600" s="123"/>
      <c r="BO600" s="123"/>
      <c r="BP600" s="123"/>
      <c r="BQ600" s="124"/>
      <c r="BR600" s="122">
        <v>1584.22</v>
      </c>
      <c r="BS600" s="123"/>
      <c r="BT600" s="123"/>
      <c r="BU600" s="123"/>
      <c r="BV600" s="123"/>
      <c r="BW600" s="123"/>
      <c r="BX600" s="124"/>
      <c r="BY600" s="122">
        <v>1576.43</v>
      </c>
      <c r="BZ600" s="123"/>
      <c r="CA600" s="123"/>
      <c r="CB600" s="123"/>
      <c r="CC600" s="123"/>
      <c r="CD600" s="123"/>
      <c r="CE600" s="124"/>
      <c r="CF600" s="122">
        <v>1546.79</v>
      </c>
      <c r="CG600" s="123"/>
      <c r="CH600" s="123"/>
      <c r="CI600" s="123"/>
      <c r="CJ600" s="123"/>
      <c r="CK600" s="123"/>
      <c r="CL600" s="124"/>
      <c r="CM600" s="122">
        <v>1583.19</v>
      </c>
      <c r="CN600" s="123"/>
      <c r="CO600" s="123"/>
      <c r="CP600" s="123"/>
      <c r="CQ600" s="123"/>
      <c r="CR600" s="123"/>
      <c r="CS600" s="124"/>
      <c r="CT600" s="122">
        <v>1622.67</v>
      </c>
      <c r="CU600" s="123"/>
      <c r="CV600" s="123"/>
      <c r="CW600" s="123"/>
      <c r="CX600" s="123"/>
      <c r="CY600" s="123"/>
      <c r="CZ600" s="124"/>
      <c r="DA600" s="122">
        <v>1433.32</v>
      </c>
      <c r="DB600" s="123"/>
      <c r="DC600" s="123"/>
      <c r="DD600" s="123"/>
      <c r="DE600" s="123"/>
      <c r="DF600" s="123"/>
      <c r="DG600" s="124"/>
      <c r="DH600" s="122">
        <v>1595.74</v>
      </c>
      <c r="DI600" s="123"/>
      <c r="DJ600" s="123"/>
      <c r="DK600" s="123"/>
      <c r="DL600" s="123"/>
      <c r="DM600" s="123"/>
      <c r="DN600" s="124"/>
      <c r="DO600" s="122">
        <v>1559.49</v>
      </c>
      <c r="DP600" s="123"/>
      <c r="DQ600" s="123"/>
      <c r="DR600" s="123"/>
      <c r="DS600" s="123"/>
      <c r="DT600" s="123"/>
      <c r="DU600" s="124"/>
      <c r="DV600" s="122">
        <v>1542.35</v>
      </c>
      <c r="DW600" s="123"/>
      <c r="DX600" s="123"/>
      <c r="DY600" s="123"/>
      <c r="DZ600" s="123"/>
      <c r="EA600" s="123"/>
      <c r="EB600" s="124"/>
      <c r="EC600" s="122">
        <v>1517.72</v>
      </c>
      <c r="ED600" s="123"/>
      <c r="EE600" s="123"/>
      <c r="EF600" s="123"/>
      <c r="EG600" s="123"/>
      <c r="EH600" s="123"/>
      <c r="EI600" s="124"/>
      <c r="EJ600" s="122">
        <v>1514.79</v>
      </c>
      <c r="EK600" s="123"/>
      <c r="EL600" s="123"/>
      <c r="EM600" s="123"/>
      <c r="EN600" s="123"/>
      <c r="EO600" s="123"/>
      <c r="EP600" s="124"/>
      <c r="EQ600" s="122">
        <v>1553.22</v>
      </c>
      <c r="ER600" s="123"/>
      <c r="ES600" s="123"/>
      <c r="ET600" s="123"/>
      <c r="EU600" s="123"/>
      <c r="EV600" s="123"/>
      <c r="EW600" s="124"/>
      <c r="EX600" s="122">
        <v>1516.31</v>
      </c>
      <c r="EY600" s="123"/>
      <c r="EZ600" s="123"/>
      <c r="FA600" s="123"/>
      <c r="FB600" s="123"/>
      <c r="FC600" s="123"/>
      <c r="FD600" s="124"/>
      <c r="FE600" s="122">
        <v>1419.33</v>
      </c>
      <c r="FF600" s="123"/>
      <c r="FG600" s="123"/>
      <c r="FH600" s="123"/>
      <c r="FI600" s="123"/>
      <c r="FJ600" s="123"/>
      <c r="FK600" s="124"/>
    </row>
    <row r="601" spans="1:167" s="2" customFormat="1" ht="15.75" customHeight="1" x14ac:dyDescent="0.2">
      <c r="A601" s="125" t="s">
        <v>107</v>
      </c>
      <c r="B601" s="125"/>
      <c r="C601" s="125"/>
      <c r="D601" s="125"/>
      <c r="E601" s="125"/>
      <c r="F601" s="125"/>
      <c r="G601" s="125"/>
      <c r="H601" s="126"/>
      <c r="I601" s="122">
        <v>1177.3800000000001</v>
      </c>
      <c r="J601" s="123"/>
      <c r="K601" s="123"/>
      <c r="L601" s="123"/>
      <c r="M601" s="123"/>
      <c r="N601" s="124"/>
      <c r="O601" s="122">
        <v>1143.92</v>
      </c>
      <c r="P601" s="123"/>
      <c r="Q601" s="123"/>
      <c r="R601" s="123"/>
      <c r="S601" s="123"/>
      <c r="T601" s="124"/>
      <c r="U601" s="122">
        <v>1054.44</v>
      </c>
      <c r="V601" s="123"/>
      <c r="W601" s="123"/>
      <c r="X601" s="123"/>
      <c r="Y601" s="123"/>
      <c r="Z601" s="124"/>
      <c r="AA601" s="122">
        <v>1018.1</v>
      </c>
      <c r="AB601" s="123"/>
      <c r="AC601" s="123"/>
      <c r="AD601" s="123"/>
      <c r="AE601" s="123"/>
      <c r="AF601" s="124"/>
      <c r="AG601" s="122">
        <v>1007.02</v>
      </c>
      <c r="AH601" s="123"/>
      <c r="AI601" s="123"/>
      <c r="AJ601" s="123"/>
      <c r="AK601" s="123"/>
      <c r="AL601" s="124"/>
      <c r="AM601" s="122">
        <v>1054.81</v>
      </c>
      <c r="AN601" s="123"/>
      <c r="AO601" s="123"/>
      <c r="AP601" s="123"/>
      <c r="AQ601" s="123"/>
      <c r="AR601" s="124"/>
      <c r="AS601" s="122">
        <v>1036.3399999999999</v>
      </c>
      <c r="AT601" s="123"/>
      <c r="AU601" s="123"/>
      <c r="AV601" s="123"/>
      <c r="AW601" s="123"/>
      <c r="AX601" s="124"/>
      <c r="AY601" s="122">
        <v>1233.31</v>
      </c>
      <c r="AZ601" s="123"/>
      <c r="BA601" s="123"/>
      <c r="BB601" s="123"/>
      <c r="BC601" s="123"/>
      <c r="BD601" s="123"/>
      <c r="BE601" s="122">
        <v>1474.46</v>
      </c>
      <c r="BF601" s="123"/>
      <c r="BG601" s="123"/>
      <c r="BH601" s="123"/>
      <c r="BI601" s="123"/>
      <c r="BJ601" s="124"/>
      <c r="BK601" s="122">
        <v>1556.38</v>
      </c>
      <c r="BL601" s="123"/>
      <c r="BM601" s="123"/>
      <c r="BN601" s="123"/>
      <c r="BO601" s="123"/>
      <c r="BP601" s="123"/>
      <c r="BQ601" s="124"/>
      <c r="BR601" s="122">
        <v>1606.48</v>
      </c>
      <c r="BS601" s="123"/>
      <c r="BT601" s="123"/>
      <c r="BU601" s="123"/>
      <c r="BV601" s="123"/>
      <c r="BW601" s="123"/>
      <c r="BX601" s="124"/>
      <c r="BY601" s="122">
        <v>1605.68</v>
      </c>
      <c r="BZ601" s="123"/>
      <c r="CA601" s="123"/>
      <c r="CB601" s="123"/>
      <c r="CC601" s="123"/>
      <c r="CD601" s="123"/>
      <c r="CE601" s="124"/>
      <c r="CF601" s="122">
        <v>1582.36</v>
      </c>
      <c r="CG601" s="123"/>
      <c r="CH601" s="123"/>
      <c r="CI601" s="123"/>
      <c r="CJ601" s="123"/>
      <c r="CK601" s="123"/>
      <c r="CL601" s="124"/>
      <c r="CM601" s="122">
        <v>1595.27</v>
      </c>
      <c r="CN601" s="123"/>
      <c r="CO601" s="123"/>
      <c r="CP601" s="123"/>
      <c r="CQ601" s="123"/>
      <c r="CR601" s="123"/>
      <c r="CS601" s="124"/>
      <c r="CT601" s="122">
        <v>1619.84</v>
      </c>
      <c r="CU601" s="123"/>
      <c r="CV601" s="123"/>
      <c r="CW601" s="123"/>
      <c r="CX601" s="123"/>
      <c r="CY601" s="123"/>
      <c r="CZ601" s="124"/>
      <c r="DA601" s="122">
        <v>1601.46</v>
      </c>
      <c r="DB601" s="123"/>
      <c r="DC601" s="123"/>
      <c r="DD601" s="123"/>
      <c r="DE601" s="123"/>
      <c r="DF601" s="123"/>
      <c r="DG601" s="124"/>
      <c r="DH601" s="122">
        <v>1615.82</v>
      </c>
      <c r="DI601" s="123"/>
      <c r="DJ601" s="123"/>
      <c r="DK601" s="123"/>
      <c r="DL601" s="123"/>
      <c r="DM601" s="123"/>
      <c r="DN601" s="124"/>
      <c r="DO601" s="122">
        <v>1590.29</v>
      </c>
      <c r="DP601" s="123"/>
      <c r="DQ601" s="123"/>
      <c r="DR601" s="123"/>
      <c r="DS601" s="123"/>
      <c r="DT601" s="123"/>
      <c r="DU601" s="124"/>
      <c r="DV601" s="122">
        <v>1573.4</v>
      </c>
      <c r="DW601" s="123"/>
      <c r="DX601" s="123"/>
      <c r="DY601" s="123"/>
      <c r="DZ601" s="123"/>
      <c r="EA601" s="123"/>
      <c r="EB601" s="124"/>
      <c r="EC601" s="122">
        <v>1554.91</v>
      </c>
      <c r="ED601" s="123"/>
      <c r="EE601" s="123"/>
      <c r="EF601" s="123"/>
      <c r="EG601" s="123"/>
      <c r="EH601" s="123"/>
      <c r="EI601" s="124"/>
      <c r="EJ601" s="122">
        <v>1574.45</v>
      </c>
      <c r="EK601" s="123"/>
      <c r="EL601" s="123"/>
      <c r="EM601" s="123"/>
      <c r="EN601" s="123"/>
      <c r="EO601" s="123"/>
      <c r="EP601" s="124"/>
      <c r="EQ601" s="122">
        <v>1623.45</v>
      </c>
      <c r="ER601" s="123"/>
      <c r="ES601" s="123"/>
      <c r="ET601" s="123"/>
      <c r="EU601" s="123"/>
      <c r="EV601" s="123"/>
      <c r="EW601" s="124"/>
      <c r="EX601" s="122">
        <v>1624.37</v>
      </c>
      <c r="EY601" s="123"/>
      <c r="EZ601" s="123"/>
      <c r="FA601" s="123"/>
      <c r="FB601" s="123"/>
      <c r="FC601" s="123"/>
      <c r="FD601" s="124"/>
      <c r="FE601" s="122">
        <v>1556.9</v>
      </c>
      <c r="FF601" s="123"/>
      <c r="FG601" s="123"/>
      <c r="FH601" s="123"/>
      <c r="FI601" s="123"/>
      <c r="FJ601" s="123"/>
      <c r="FK601" s="124"/>
    </row>
    <row r="602" spans="1:167" s="2" customFormat="1" ht="15.75" customHeight="1" x14ac:dyDescent="0.2">
      <c r="A602" s="125" t="s">
        <v>10</v>
      </c>
      <c r="B602" s="125"/>
      <c r="C602" s="125"/>
      <c r="D602" s="125"/>
      <c r="E602" s="125"/>
      <c r="F602" s="125"/>
      <c r="G602" s="125"/>
      <c r="H602" s="126"/>
      <c r="I602" s="122">
        <v>1328.11</v>
      </c>
      <c r="J602" s="123"/>
      <c r="K602" s="123"/>
      <c r="L602" s="123"/>
      <c r="M602" s="123"/>
      <c r="N602" s="124"/>
      <c r="O602" s="122">
        <v>1189.71</v>
      </c>
      <c r="P602" s="123"/>
      <c r="Q602" s="123"/>
      <c r="R602" s="123"/>
      <c r="S602" s="123"/>
      <c r="T602" s="124"/>
      <c r="U602" s="122">
        <v>1180.6099999999999</v>
      </c>
      <c r="V602" s="123"/>
      <c r="W602" s="123"/>
      <c r="X602" s="123"/>
      <c r="Y602" s="123"/>
      <c r="Z602" s="124"/>
      <c r="AA602" s="122">
        <v>1123.1400000000001</v>
      </c>
      <c r="AB602" s="123"/>
      <c r="AC602" s="123"/>
      <c r="AD602" s="123"/>
      <c r="AE602" s="123"/>
      <c r="AF602" s="124"/>
      <c r="AG602" s="122">
        <v>1118.74</v>
      </c>
      <c r="AH602" s="123"/>
      <c r="AI602" s="123"/>
      <c r="AJ602" s="123"/>
      <c r="AK602" s="123"/>
      <c r="AL602" s="124"/>
      <c r="AM602" s="122">
        <v>1096.7</v>
      </c>
      <c r="AN602" s="123"/>
      <c r="AO602" s="123"/>
      <c r="AP602" s="123"/>
      <c r="AQ602" s="123"/>
      <c r="AR602" s="124"/>
      <c r="AS602" s="122">
        <v>723.81</v>
      </c>
      <c r="AT602" s="123"/>
      <c r="AU602" s="123"/>
      <c r="AV602" s="123"/>
      <c r="AW602" s="123"/>
      <c r="AX602" s="124"/>
      <c r="AY602" s="122">
        <v>1034.3800000000001</v>
      </c>
      <c r="AZ602" s="123"/>
      <c r="BA602" s="123"/>
      <c r="BB602" s="123"/>
      <c r="BC602" s="123"/>
      <c r="BD602" s="123"/>
      <c r="BE602" s="122">
        <v>1180.1400000000001</v>
      </c>
      <c r="BF602" s="123"/>
      <c r="BG602" s="123"/>
      <c r="BH602" s="123"/>
      <c r="BI602" s="123"/>
      <c r="BJ602" s="124"/>
      <c r="BK602" s="122">
        <v>1323.86</v>
      </c>
      <c r="BL602" s="123"/>
      <c r="BM602" s="123"/>
      <c r="BN602" s="123"/>
      <c r="BO602" s="123"/>
      <c r="BP602" s="123"/>
      <c r="BQ602" s="124"/>
      <c r="BR602" s="122">
        <v>1385.37</v>
      </c>
      <c r="BS602" s="123"/>
      <c r="BT602" s="123"/>
      <c r="BU602" s="123"/>
      <c r="BV602" s="123"/>
      <c r="BW602" s="123"/>
      <c r="BX602" s="124"/>
      <c r="BY602" s="122">
        <v>1440.88</v>
      </c>
      <c r="BZ602" s="123"/>
      <c r="CA602" s="123"/>
      <c r="CB602" s="123"/>
      <c r="CC602" s="123"/>
      <c r="CD602" s="123"/>
      <c r="CE602" s="124"/>
      <c r="CF602" s="122">
        <v>1417.54</v>
      </c>
      <c r="CG602" s="123"/>
      <c r="CH602" s="123"/>
      <c r="CI602" s="123"/>
      <c r="CJ602" s="123"/>
      <c r="CK602" s="123"/>
      <c r="CL602" s="124"/>
      <c r="CM602" s="122">
        <v>1415.6</v>
      </c>
      <c r="CN602" s="123"/>
      <c r="CO602" s="123"/>
      <c r="CP602" s="123"/>
      <c r="CQ602" s="123"/>
      <c r="CR602" s="123"/>
      <c r="CS602" s="124"/>
      <c r="CT602" s="122">
        <v>1478.24</v>
      </c>
      <c r="CU602" s="123"/>
      <c r="CV602" s="123"/>
      <c r="CW602" s="123"/>
      <c r="CX602" s="123"/>
      <c r="CY602" s="123"/>
      <c r="CZ602" s="124"/>
      <c r="DA602" s="122">
        <v>1467.83</v>
      </c>
      <c r="DB602" s="123"/>
      <c r="DC602" s="123"/>
      <c r="DD602" s="123"/>
      <c r="DE602" s="123"/>
      <c r="DF602" s="123"/>
      <c r="DG602" s="124"/>
      <c r="DH602" s="122">
        <v>1462.66</v>
      </c>
      <c r="DI602" s="123"/>
      <c r="DJ602" s="123"/>
      <c r="DK602" s="123"/>
      <c r="DL602" s="123"/>
      <c r="DM602" s="123"/>
      <c r="DN602" s="124"/>
      <c r="DO602" s="122">
        <v>1450.81</v>
      </c>
      <c r="DP602" s="123"/>
      <c r="DQ602" s="123"/>
      <c r="DR602" s="123"/>
      <c r="DS602" s="123"/>
      <c r="DT602" s="123"/>
      <c r="DU602" s="124"/>
      <c r="DV602" s="122">
        <v>1457.74</v>
      </c>
      <c r="DW602" s="123"/>
      <c r="DX602" s="123"/>
      <c r="DY602" s="123"/>
      <c r="DZ602" s="123"/>
      <c r="EA602" s="123"/>
      <c r="EB602" s="124"/>
      <c r="EC602" s="122">
        <v>1453.13</v>
      </c>
      <c r="ED602" s="123"/>
      <c r="EE602" s="123"/>
      <c r="EF602" s="123"/>
      <c r="EG602" s="123"/>
      <c r="EH602" s="123"/>
      <c r="EI602" s="124"/>
      <c r="EJ602" s="122">
        <v>1479.65</v>
      </c>
      <c r="EK602" s="123"/>
      <c r="EL602" s="123"/>
      <c r="EM602" s="123"/>
      <c r="EN602" s="123"/>
      <c r="EO602" s="123"/>
      <c r="EP602" s="124"/>
      <c r="EQ602" s="122">
        <v>1511.63</v>
      </c>
      <c r="ER602" s="123"/>
      <c r="ES602" s="123"/>
      <c r="ET602" s="123"/>
      <c r="EU602" s="123"/>
      <c r="EV602" s="123"/>
      <c r="EW602" s="124"/>
      <c r="EX602" s="122">
        <v>1482.74</v>
      </c>
      <c r="EY602" s="123"/>
      <c r="EZ602" s="123"/>
      <c r="FA602" s="123"/>
      <c r="FB602" s="123"/>
      <c r="FC602" s="123"/>
      <c r="FD602" s="124"/>
      <c r="FE602" s="122">
        <v>1285.06</v>
      </c>
      <c r="FF602" s="123"/>
      <c r="FG602" s="123"/>
      <c r="FH602" s="123"/>
      <c r="FI602" s="123"/>
      <c r="FJ602" s="123"/>
      <c r="FK602" s="124"/>
    </row>
    <row r="603" spans="1:167" s="2" customFormat="1" ht="15.75" customHeight="1" x14ac:dyDescent="0.2">
      <c r="A603" s="125" t="s">
        <v>108</v>
      </c>
      <c r="B603" s="125"/>
      <c r="C603" s="125"/>
      <c r="D603" s="125"/>
      <c r="E603" s="125"/>
      <c r="F603" s="125"/>
      <c r="G603" s="125"/>
      <c r="H603" s="126"/>
      <c r="I603" s="122">
        <v>1342.09</v>
      </c>
      <c r="J603" s="123"/>
      <c r="K603" s="123"/>
      <c r="L603" s="123"/>
      <c r="M603" s="123"/>
      <c r="N603" s="124"/>
      <c r="O603" s="122">
        <v>1173.29</v>
      </c>
      <c r="P603" s="123"/>
      <c r="Q603" s="123"/>
      <c r="R603" s="123"/>
      <c r="S603" s="123"/>
      <c r="T603" s="124"/>
      <c r="U603" s="122">
        <v>1137.83</v>
      </c>
      <c r="V603" s="123"/>
      <c r="W603" s="123"/>
      <c r="X603" s="123"/>
      <c r="Y603" s="123"/>
      <c r="Z603" s="124"/>
      <c r="AA603" s="122">
        <v>1107.06</v>
      </c>
      <c r="AB603" s="123"/>
      <c r="AC603" s="123"/>
      <c r="AD603" s="123"/>
      <c r="AE603" s="123"/>
      <c r="AF603" s="124"/>
      <c r="AG603" s="122">
        <v>1051.23</v>
      </c>
      <c r="AH603" s="123"/>
      <c r="AI603" s="123"/>
      <c r="AJ603" s="123"/>
      <c r="AK603" s="123"/>
      <c r="AL603" s="124"/>
      <c r="AM603" s="122">
        <v>1000.8</v>
      </c>
      <c r="AN603" s="123"/>
      <c r="AO603" s="123"/>
      <c r="AP603" s="123"/>
      <c r="AQ603" s="123"/>
      <c r="AR603" s="124"/>
      <c r="AS603" s="122">
        <v>720.36</v>
      </c>
      <c r="AT603" s="123"/>
      <c r="AU603" s="123"/>
      <c r="AV603" s="123"/>
      <c r="AW603" s="123"/>
      <c r="AX603" s="124"/>
      <c r="AY603" s="122">
        <v>720.38</v>
      </c>
      <c r="AZ603" s="123"/>
      <c r="BA603" s="123"/>
      <c r="BB603" s="123"/>
      <c r="BC603" s="123"/>
      <c r="BD603" s="123"/>
      <c r="BE603" s="122">
        <v>1099.25</v>
      </c>
      <c r="BF603" s="123"/>
      <c r="BG603" s="123"/>
      <c r="BH603" s="123"/>
      <c r="BI603" s="123"/>
      <c r="BJ603" s="124"/>
      <c r="BK603" s="122">
        <v>1249.6099999999999</v>
      </c>
      <c r="BL603" s="123"/>
      <c r="BM603" s="123"/>
      <c r="BN603" s="123"/>
      <c r="BO603" s="123"/>
      <c r="BP603" s="123"/>
      <c r="BQ603" s="124"/>
      <c r="BR603" s="122">
        <v>1355.15</v>
      </c>
      <c r="BS603" s="123"/>
      <c r="BT603" s="123"/>
      <c r="BU603" s="123"/>
      <c r="BV603" s="123"/>
      <c r="BW603" s="123"/>
      <c r="BX603" s="124"/>
      <c r="BY603" s="122">
        <v>1367.26</v>
      </c>
      <c r="BZ603" s="123"/>
      <c r="CA603" s="123"/>
      <c r="CB603" s="123"/>
      <c r="CC603" s="123"/>
      <c r="CD603" s="123"/>
      <c r="CE603" s="124"/>
      <c r="CF603" s="122">
        <v>1366.71</v>
      </c>
      <c r="CG603" s="123"/>
      <c r="CH603" s="123"/>
      <c r="CI603" s="123"/>
      <c r="CJ603" s="123"/>
      <c r="CK603" s="123"/>
      <c r="CL603" s="124"/>
      <c r="CM603" s="122">
        <v>1373.16</v>
      </c>
      <c r="CN603" s="123"/>
      <c r="CO603" s="123"/>
      <c r="CP603" s="123"/>
      <c r="CQ603" s="123"/>
      <c r="CR603" s="123"/>
      <c r="CS603" s="124"/>
      <c r="CT603" s="122">
        <v>1395.56</v>
      </c>
      <c r="CU603" s="123"/>
      <c r="CV603" s="123"/>
      <c r="CW603" s="123"/>
      <c r="CX603" s="123"/>
      <c r="CY603" s="123"/>
      <c r="CZ603" s="124"/>
      <c r="DA603" s="122">
        <v>1395.82</v>
      </c>
      <c r="DB603" s="123"/>
      <c r="DC603" s="123"/>
      <c r="DD603" s="123"/>
      <c r="DE603" s="123"/>
      <c r="DF603" s="123"/>
      <c r="DG603" s="124"/>
      <c r="DH603" s="122">
        <v>1397</v>
      </c>
      <c r="DI603" s="123"/>
      <c r="DJ603" s="123"/>
      <c r="DK603" s="123"/>
      <c r="DL603" s="123"/>
      <c r="DM603" s="123"/>
      <c r="DN603" s="124"/>
      <c r="DO603" s="122">
        <v>1403.67</v>
      </c>
      <c r="DP603" s="123"/>
      <c r="DQ603" s="123"/>
      <c r="DR603" s="123"/>
      <c r="DS603" s="123"/>
      <c r="DT603" s="123"/>
      <c r="DU603" s="124"/>
      <c r="DV603" s="122">
        <v>1412.43</v>
      </c>
      <c r="DW603" s="123"/>
      <c r="DX603" s="123"/>
      <c r="DY603" s="123"/>
      <c r="DZ603" s="123"/>
      <c r="EA603" s="123"/>
      <c r="EB603" s="124"/>
      <c r="EC603" s="122">
        <v>1412.41</v>
      </c>
      <c r="ED603" s="123"/>
      <c r="EE603" s="123"/>
      <c r="EF603" s="123"/>
      <c r="EG603" s="123"/>
      <c r="EH603" s="123"/>
      <c r="EI603" s="124"/>
      <c r="EJ603" s="122">
        <v>1435.91</v>
      </c>
      <c r="EK603" s="123"/>
      <c r="EL603" s="123"/>
      <c r="EM603" s="123"/>
      <c r="EN603" s="123"/>
      <c r="EO603" s="123"/>
      <c r="EP603" s="124"/>
      <c r="EQ603" s="122">
        <v>1515.65</v>
      </c>
      <c r="ER603" s="123"/>
      <c r="ES603" s="123"/>
      <c r="ET603" s="123"/>
      <c r="EU603" s="123"/>
      <c r="EV603" s="123"/>
      <c r="EW603" s="124"/>
      <c r="EX603" s="122">
        <v>1448.82</v>
      </c>
      <c r="EY603" s="123"/>
      <c r="EZ603" s="123"/>
      <c r="FA603" s="123"/>
      <c r="FB603" s="123"/>
      <c r="FC603" s="123"/>
      <c r="FD603" s="124"/>
      <c r="FE603" s="122">
        <v>1266.08</v>
      </c>
      <c r="FF603" s="123"/>
      <c r="FG603" s="123"/>
      <c r="FH603" s="123"/>
      <c r="FI603" s="123"/>
      <c r="FJ603" s="123"/>
      <c r="FK603" s="124"/>
    </row>
    <row r="604" spans="1:167" s="2" customFormat="1" ht="15.75" customHeight="1" x14ac:dyDescent="0.2">
      <c r="A604" s="125" t="s">
        <v>109</v>
      </c>
      <c r="B604" s="125"/>
      <c r="C604" s="125"/>
      <c r="D604" s="125"/>
      <c r="E604" s="125"/>
      <c r="F604" s="125"/>
      <c r="G604" s="125"/>
      <c r="H604" s="126"/>
      <c r="I604" s="122">
        <v>1258.22</v>
      </c>
      <c r="J604" s="123"/>
      <c r="K604" s="123"/>
      <c r="L604" s="123"/>
      <c r="M604" s="123"/>
      <c r="N604" s="124"/>
      <c r="O604" s="122">
        <v>1185.1300000000001</v>
      </c>
      <c r="P604" s="123"/>
      <c r="Q604" s="123"/>
      <c r="R604" s="123"/>
      <c r="S604" s="123"/>
      <c r="T604" s="124"/>
      <c r="U604" s="122">
        <v>1156.02</v>
      </c>
      <c r="V604" s="123"/>
      <c r="W604" s="123"/>
      <c r="X604" s="123"/>
      <c r="Y604" s="123"/>
      <c r="Z604" s="124"/>
      <c r="AA604" s="122">
        <v>1145.02</v>
      </c>
      <c r="AB604" s="123"/>
      <c r="AC604" s="123"/>
      <c r="AD604" s="123"/>
      <c r="AE604" s="123"/>
      <c r="AF604" s="124"/>
      <c r="AG604" s="122">
        <v>1143.1099999999999</v>
      </c>
      <c r="AH604" s="123"/>
      <c r="AI604" s="123"/>
      <c r="AJ604" s="123"/>
      <c r="AK604" s="123"/>
      <c r="AL604" s="124"/>
      <c r="AM604" s="122">
        <v>1155.71</v>
      </c>
      <c r="AN604" s="123"/>
      <c r="AO604" s="123"/>
      <c r="AP604" s="123"/>
      <c r="AQ604" s="123"/>
      <c r="AR604" s="124"/>
      <c r="AS604" s="122">
        <v>1045.05</v>
      </c>
      <c r="AT604" s="123"/>
      <c r="AU604" s="123"/>
      <c r="AV604" s="123"/>
      <c r="AW604" s="123"/>
      <c r="AX604" s="124"/>
      <c r="AY604" s="122">
        <v>1250.75</v>
      </c>
      <c r="AZ604" s="123"/>
      <c r="BA604" s="123"/>
      <c r="BB604" s="123"/>
      <c r="BC604" s="123"/>
      <c r="BD604" s="123"/>
      <c r="BE604" s="122">
        <v>1525</v>
      </c>
      <c r="BF604" s="123"/>
      <c r="BG604" s="123"/>
      <c r="BH604" s="123"/>
      <c r="BI604" s="123"/>
      <c r="BJ604" s="124"/>
      <c r="BK604" s="122">
        <v>1615.46</v>
      </c>
      <c r="BL604" s="123"/>
      <c r="BM604" s="123"/>
      <c r="BN604" s="123"/>
      <c r="BO604" s="123"/>
      <c r="BP604" s="123"/>
      <c r="BQ604" s="124"/>
      <c r="BR604" s="122">
        <v>1675.73</v>
      </c>
      <c r="BS604" s="123"/>
      <c r="BT604" s="123"/>
      <c r="BU604" s="123"/>
      <c r="BV604" s="123"/>
      <c r="BW604" s="123"/>
      <c r="BX604" s="124"/>
      <c r="BY604" s="122">
        <v>1656.02</v>
      </c>
      <c r="BZ604" s="123"/>
      <c r="CA604" s="123"/>
      <c r="CB604" s="123"/>
      <c r="CC604" s="123"/>
      <c r="CD604" s="123"/>
      <c r="CE604" s="124"/>
      <c r="CF604" s="122">
        <v>1629.74</v>
      </c>
      <c r="CG604" s="123"/>
      <c r="CH604" s="123"/>
      <c r="CI604" s="123"/>
      <c r="CJ604" s="123"/>
      <c r="CK604" s="123"/>
      <c r="CL604" s="124"/>
      <c r="CM604" s="122">
        <v>1658.58</v>
      </c>
      <c r="CN604" s="123"/>
      <c r="CO604" s="123"/>
      <c r="CP604" s="123"/>
      <c r="CQ604" s="123"/>
      <c r="CR604" s="123"/>
      <c r="CS604" s="124"/>
      <c r="CT604" s="122">
        <v>1665.35</v>
      </c>
      <c r="CU604" s="123"/>
      <c r="CV604" s="123"/>
      <c r="CW604" s="123"/>
      <c r="CX604" s="123"/>
      <c r="CY604" s="123"/>
      <c r="CZ604" s="124"/>
      <c r="DA604" s="122">
        <v>1651.8</v>
      </c>
      <c r="DB604" s="123"/>
      <c r="DC604" s="123"/>
      <c r="DD604" s="123"/>
      <c r="DE604" s="123"/>
      <c r="DF604" s="123"/>
      <c r="DG604" s="124"/>
      <c r="DH604" s="122">
        <v>1644.71</v>
      </c>
      <c r="DI604" s="123"/>
      <c r="DJ604" s="123"/>
      <c r="DK604" s="123"/>
      <c r="DL604" s="123"/>
      <c r="DM604" s="123"/>
      <c r="DN604" s="124"/>
      <c r="DO604" s="122">
        <v>1591.63</v>
      </c>
      <c r="DP604" s="123"/>
      <c r="DQ604" s="123"/>
      <c r="DR604" s="123"/>
      <c r="DS604" s="123"/>
      <c r="DT604" s="123"/>
      <c r="DU604" s="124"/>
      <c r="DV604" s="122">
        <v>1572.77</v>
      </c>
      <c r="DW604" s="123"/>
      <c r="DX604" s="123"/>
      <c r="DY604" s="123"/>
      <c r="DZ604" s="123"/>
      <c r="EA604" s="123"/>
      <c r="EB604" s="124"/>
      <c r="EC604" s="122">
        <v>1562.81</v>
      </c>
      <c r="ED604" s="123"/>
      <c r="EE604" s="123"/>
      <c r="EF604" s="123"/>
      <c r="EG604" s="123"/>
      <c r="EH604" s="123"/>
      <c r="EI604" s="124"/>
      <c r="EJ604" s="122">
        <v>1573.36</v>
      </c>
      <c r="EK604" s="123"/>
      <c r="EL604" s="123"/>
      <c r="EM604" s="123"/>
      <c r="EN604" s="123"/>
      <c r="EO604" s="123"/>
      <c r="EP604" s="124"/>
      <c r="EQ604" s="122">
        <v>1620.56</v>
      </c>
      <c r="ER604" s="123"/>
      <c r="ES604" s="123"/>
      <c r="ET604" s="123"/>
      <c r="EU604" s="123"/>
      <c r="EV604" s="123"/>
      <c r="EW604" s="124"/>
      <c r="EX604" s="122">
        <v>1521.22</v>
      </c>
      <c r="EY604" s="123"/>
      <c r="EZ604" s="123"/>
      <c r="FA604" s="123"/>
      <c r="FB604" s="123"/>
      <c r="FC604" s="123"/>
      <c r="FD604" s="124"/>
      <c r="FE604" s="122">
        <v>1358.51</v>
      </c>
      <c r="FF604" s="123"/>
      <c r="FG604" s="123"/>
      <c r="FH604" s="123"/>
      <c r="FI604" s="123"/>
      <c r="FJ604" s="123"/>
      <c r="FK604" s="124"/>
    </row>
    <row r="605" spans="1:167" s="2" customFormat="1" ht="15.75" customHeight="1" x14ac:dyDescent="0.2">
      <c r="A605" s="125" t="s">
        <v>110</v>
      </c>
      <c r="B605" s="125"/>
      <c r="C605" s="125"/>
      <c r="D605" s="125"/>
      <c r="E605" s="125"/>
      <c r="F605" s="125"/>
      <c r="G605" s="125"/>
      <c r="H605" s="126"/>
      <c r="I605" s="122">
        <v>1211.1500000000001</v>
      </c>
      <c r="J605" s="123"/>
      <c r="K605" s="123"/>
      <c r="L605" s="123"/>
      <c r="M605" s="123"/>
      <c r="N605" s="124"/>
      <c r="O605" s="122">
        <v>1149.75</v>
      </c>
      <c r="P605" s="123"/>
      <c r="Q605" s="123"/>
      <c r="R605" s="123"/>
      <c r="S605" s="123"/>
      <c r="T605" s="124"/>
      <c r="U605" s="122">
        <v>1054.55</v>
      </c>
      <c r="V605" s="123"/>
      <c r="W605" s="123"/>
      <c r="X605" s="123"/>
      <c r="Y605" s="123"/>
      <c r="Z605" s="124"/>
      <c r="AA605" s="122">
        <v>1003.46</v>
      </c>
      <c r="AB605" s="123"/>
      <c r="AC605" s="123"/>
      <c r="AD605" s="123"/>
      <c r="AE605" s="123"/>
      <c r="AF605" s="124"/>
      <c r="AG605" s="122">
        <v>1039.29</v>
      </c>
      <c r="AH605" s="123"/>
      <c r="AI605" s="123"/>
      <c r="AJ605" s="123"/>
      <c r="AK605" s="123"/>
      <c r="AL605" s="124"/>
      <c r="AM605" s="122">
        <v>1135.9100000000001</v>
      </c>
      <c r="AN605" s="123"/>
      <c r="AO605" s="123"/>
      <c r="AP605" s="123"/>
      <c r="AQ605" s="123"/>
      <c r="AR605" s="124"/>
      <c r="AS605" s="122">
        <v>1129.25</v>
      </c>
      <c r="AT605" s="123"/>
      <c r="AU605" s="123"/>
      <c r="AV605" s="123"/>
      <c r="AW605" s="123"/>
      <c r="AX605" s="124"/>
      <c r="AY605" s="122">
        <v>1212.06</v>
      </c>
      <c r="AZ605" s="123"/>
      <c r="BA605" s="123"/>
      <c r="BB605" s="123"/>
      <c r="BC605" s="123"/>
      <c r="BD605" s="123"/>
      <c r="BE605" s="122">
        <v>1484.24</v>
      </c>
      <c r="BF605" s="123"/>
      <c r="BG605" s="123"/>
      <c r="BH605" s="123"/>
      <c r="BI605" s="123"/>
      <c r="BJ605" s="124"/>
      <c r="BK605" s="122">
        <v>1547</v>
      </c>
      <c r="BL605" s="123"/>
      <c r="BM605" s="123"/>
      <c r="BN605" s="123"/>
      <c r="BO605" s="123"/>
      <c r="BP605" s="123"/>
      <c r="BQ605" s="124"/>
      <c r="BR605" s="122">
        <v>1584.95</v>
      </c>
      <c r="BS605" s="123"/>
      <c r="BT605" s="123"/>
      <c r="BU605" s="123"/>
      <c r="BV605" s="123"/>
      <c r="BW605" s="123"/>
      <c r="BX605" s="124"/>
      <c r="BY605" s="122">
        <v>1582.95</v>
      </c>
      <c r="BZ605" s="123"/>
      <c r="CA605" s="123"/>
      <c r="CB605" s="123"/>
      <c r="CC605" s="123"/>
      <c r="CD605" s="123"/>
      <c r="CE605" s="124"/>
      <c r="CF605" s="122">
        <v>1561.59</v>
      </c>
      <c r="CG605" s="123"/>
      <c r="CH605" s="123"/>
      <c r="CI605" s="123"/>
      <c r="CJ605" s="123"/>
      <c r="CK605" s="123"/>
      <c r="CL605" s="124"/>
      <c r="CM605" s="122">
        <v>1582.24</v>
      </c>
      <c r="CN605" s="123"/>
      <c r="CO605" s="123"/>
      <c r="CP605" s="123"/>
      <c r="CQ605" s="123"/>
      <c r="CR605" s="123"/>
      <c r="CS605" s="124"/>
      <c r="CT605" s="122">
        <v>1610.4</v>
      </c>
      <c r="CU605" s="123"/>
      <c r="CV605" s="123"/>
      <c r="CW605" s="123"/>
      <c r="CX605" s="123"/>
      <c r="CY605" s="123"/>
      <c r="CZ605" s="124"/>
      <c r="DA605" s="122">
        <v>1594.44</v>
      </c>
      <c r="DB605" s="123"/>
      <c r="DC605" s="123"/>
      <c r="DD605" s="123"/>
      <c r="DE605" s="123"/>
      <c r="DF605" s="123"/>
      <c r="DG605" s="124"/>
      <c r="DH605" s="122">
        <v>1587.46</v>
      </c>
      <c r="DI605" s="123"/>
      <c r="DJ605" s="123"/>
      <c r="DK605" s="123"/>
      <c r="DL605" s="123"/>
      <c r="DM605" s="123"/>
      <c r="DN605" s="124"/>
      <c r="DO605" s="122">
        <v>1566.4</v>
      </c>
      <c r="DP605" s="123"/>
      <c r="DQ605" s="123"/>
      <c r="DR605" s="123"/>
      <c r="DS605" s="123"/>
      <c r="DT605" s="123"/>
      <c r="DU605" s="124"/>
      <c r="DV605" s="122">
        <v>1545.2</v>
      </c>
      <c r="DW605" s="123"/>
      <c r="DX605" s="123"/>
      <c r="DY605" s="123"/>
      <c r="DZ605" s="123"/>
      <c r="EA605" s="123"/>
      <c r="EB605" s="124"/>
      <c r="EC605" s="122">
        <v>1540.57</v>
      </c>
      <c r="ED605" s="123"/>
      <c r="EE605" s="123"/>
      <c r="EF605" s="123"/>
      <c r="EG605" s="123"/>
      <c r="EH605" s="123"/>
      <c r="EI605" s="124"/>
      <c r="EJ605" s="122">
        <v>1554.45</v>
      </c>
      <c r="EK605" s="123"/>
      <c r="EL605" s="123"/>
      <c r="EM605" s="123"/>
      <c r="EN605" s="123"/>
      <c r="EO605" s="123"/>
      <c r="EP605" s="124"/>
      <c r="EQ605" s="122">
        <v>1613.12</v>
      </c>
      <c r="ER605" s="123"/>
      <c r="ES605" s="123"/>
      <c r="ET605" s="123"/>
      <c r="EU605" s="123"/>
      <c r="EV605" s="123"/>
      <c r="EW605" s="124"/>
      <c r="EX605" s="122">
        <v>1553.15</v>
      </c>
      <c r="EY605" s="123"/>
      <c r="EZ605" s="123"/>
      <c r="FA605" s="123"/>
      <c r="FB605" s="123"/>
      <c r="FC605" s="123"/>
      <c r="FD605" s="124"/>
      <c r="FE605" s="122">
        <v>1355.57</v>
      </c>
      <c r="FF605" s="123"/>
      <c r="FG605" s="123"/>
      <c r="FH605" s="123"/>
      <c r="FI605" s="123"/>
      <c r="FJ605" s="123"/>
      <c r="FK605" s="124"/>
    </row>
    <row r="606" spans="1:167" s="2" customFormat="1" ht="15.75" customHeight="1" x14ac:dyDescent="0.2">
      <c r="A606" s="125" t="s">
        <v>111</v>
      </c>
      <c r="B606" s="125"/>
      <c r="C606" s="125"/>
      <c r="D606" s="125"/>
      <c r="E606" s="125"/>
      <c r="F606" s="125"/>
      <c r="G606" s="125"/>
      <c r="H606" s="126"/>
      <c r="I606" s="122">
        <v>1207.54</v>
      </c>
      <c r="J606" s="123"/>
      <c r="K606" s="123"/>
      <c r="L606" s="123"/>
      <c r="M606" s="123"/>
      <c r="N606" s="124"/>
      <c r="O606" s="122">
        <v>1081.72</v>
      </c>
      <c r="P606" s="123"/>
      <c r="Q606" s="123"/>
      <c r="R606" s="123"/>
      <c r="S606" s="123"/>
      <c r="T606" s="124"/>
      <c r="U606" s="122">
        <v>996.35</v>
      </c>
      <c r="V606" s="123"/>
      <c r="W606" s="123"/>
      <c r="X606" s="123"/>
      <c r="Y606" s="123"/>
      <c r="Z606" s="124"/>
      <c r="AA606" s="122">
        <v>954.56</v>
      </c>
      <c r="AB606" s="123"/>
      <c r="AC606" s="123"/>
      <c r="AD606" s="123"/>
      <c r="AE606" s="123"/>
      <c r="AF606" s="124"/>
      <c r="AG606" s="122">
        <v>968.68</v>
      </c>
      <c r="AH606" s="123"/>
      <c r="AI606" s="123"/>
      <c r="AJ606" s="123"/>
      <c r="AK606" s="123"/>
      <c r="AL606" s="124"/>
      <c r="AM606" s="122">
        <v>1095.05</v>
      </c>
      <c r="AN606" s="123"/>
      <c r="AO606" s="123"/>
      <c r="AP606" s="123"/>
      <c r="AQ606" s="123"/>
      <c r="AR606" s="124"/>
      <c r="AS606" s="122">
        <v>1086.5899999999999</v>
      </c>
      <c r="AT606" s="123"/>
      <c r="AU606" s="123"/>
      <c r="AV606" s="123"/>
      <c r="AW606" s="123"/>
      <c r="AX606" s="124"/>
      <c r="AY606" s="122">
        <v>1191.6600000000001</v>
      </c>
      <c r="AZ606" s="123"/>
      <c r="BA606" s="123"/>
      <c r="BB606" s="123"/>
      <c r="BC606" s="123"/>
      <c r="BD606" s="123"/>
      <c r="BE606" s="122">
        <v>1322.07</v>
      </c>
      <c r="BF606" s="123"/>
      <c r="BG606" s="123"/>
      <c r="BH606" s="123"/>
      <c r="BI606" s="123"/>
      <c r="BJ606" s="124"/>
      <c r="BK606" s="122">
        <v>1414.48</v>
      </c>
      <c r="BL606" s="123"/>
      <c r="BM606" s="123"/>
      <c r="BN606" s="123"/>
      <c r="BO606" s="123"/>
      <c r="BP606" s="123"/>
      <c r="BQ606" s="124"/>
      <c r="BR606" s="122">
        <v>1488.54</v>
      </c>
      <c r="BS606" s="123"/>
      <c r="BT606" s="123"/>
      <c r="BU606" s="123"/>
      <c r="BV606" s="123"/>
      <c r="BW606" s="123"/>
      <c r="BX606" s="124"/>
      <c r="BY606" s="122">
        <v>1486.73</v>
      </c>
      <c r="BZ606" s="123"/>
      <c r="CA606" s="123"/>
      <c r="CB606" s="123"/>
      <c r="CC606" s="123"/>
      <c r="CD606" s="123"/>
      <c r="CE606" s="124"/>
      <c r="CF606" s="122">
        <v>1468.39</v>
      </c>
      <c r="CG606" s="123"/>
      <c r="CH606" s="123"/>
      <c r="CI606" s="123"/>
      <c r="CJ606" s="123"/>
      <c r="CK606" s="123"/>
      <c r="CL606" s="124"/>
      <c r="CM606" s="122">
        <v>1488.72</v>
      </c>
      <c r="CN606" s="123"/>
      <c r="CO606" s="123"/>
      <c r="CP606" s="123"/>
      <c r="CQ606" s="123"/>
      <c r="CR606" s="123"/>
      <c r="CS606" s="124"/>
      <c r="CT606" s="122">
        <v>1493.69</v>
      </c>
      <c r="CU606" s="123"/>
      <c r="CV606" s="123"/>
      <c r="CW606" s="123"/>
      <c r="CX606" s="123"/>
      <c r="CY606" s="123"/>
      <c r="CZ606" s="124"/>
      <c r="DA606" s="122">
        <v>1488.59</v>
      </c>
      <c r="DB606" s="123"/>
      <c r="DC606" s="123"/>
      <c r="DD606" s="123"/>
      <c r="DE606" s="123"/>
      <c r="DF606" s="123"/>
      <c r="DG606" s="124"/>
      <c r="DH606" s="122">
        <v>1531.32</v>
      </c>
      <c r="DI606" s="123"/>
      <c r="DJ606" s="123"/>
      <c r="DK606" s="123"/>
      <c r="DL606" s="123"/>
      <c r="DM606" s="123"/>
      <c r="DN606" s="124"/>
      <c r="DO606" s="122">
        <v>1496.99</v>
      </c>
      <c r="DP606" s="123"/>
      <c r="DQ606" s="123"/>
      <c r="DR606" s="123"/>
      <c r="DS606" s="123"/>
      <c r="DT606" s="123"/>
      <c r="DU606" s="124"/>
      <c r="DV606" s="122">
        <v>1483.8</v>
      </c>
      <c r="DW606" s="123"/>
      <c r="DX606" s="123"/>
      <c r="DY606" s="123"/>
      <c r="DZ606" s="123"/>
      <c r="EA606" s="123"/>
      <c r="EB606" s="124"/>
      <c r="EC606" s="122">
        <v>1412.93</v>
      </c>
      <c r="ED606" s="123"/>
      <c r="EE606" s="123"/>
      <c r="EF606" s="123"/>
      <c r="EG606" s="123"/>
      <c r="EH606" s="123"/>
      <c r="EI606" s="124"/>
      <c r="EJ606" s="122">
        <v>1428.39</v>
      </c>
      <c r="EK606" s="123"/>
      <c r="EL606" s="123"/>
      <c r="EM606" s="123"/>
      <c r="EN606" s="123"/>
      <c r="EO606" s="123"/>
      <c r="EP606" s="124"/>
      <c r="EQ606" s="122">
        <v>1554.92</v>
      </c>
      <c r="ER606" s="123"/>
      <c r="ES606" s="123"/>
      <c r="ET606" s="123"/>
      <c r="EU606" s="123"/>
      <c r="EV606" s="123"/>
      <c r="EW606" s="124"/>
      <c r="EX606" s="122">
        <v>1472.72</v>
      </c>
      <c r="EY606" s="123"/>
      <c r="EZ606" s="123"/>
      <c r="FA606" s="123"/>
      <c r="FB606" s="123"/>
      <c r="FC606" s="123"/>
      <c r="FD606" s="124"/>
      <c r="FE606" s="122">
        <v>1248.04</v>
      </c>
      <c r="FF606" s="123"/>
      <c r="FG606" s="123"/>
      <c r="FH606" s="123"/>
      <c r="FI606" s="123"/>
      <c r="FJ606" s="123"/>
      <c r="FK606" s="124"/>
    </row>
    <row r="607" spans="1:167" s="2" customFormat="1" ht="15.75" customHeight="1" x14ac:dyDescent="0.2">
      <c r="A607" s="125" t="s">
        <v>112</v>
      </c>
      <c r="B607" s="125"/>
      <c r="C607" s="125"/>
      <c r="D607" s="125"/>
      <c r="E607" s="125"/>
      <c r="F607" s="125"/>
      <c r="G607" s="125"/>
      <c r="H607" s="126"/>
      <c r="I607" s="122">
        <v>1176.6099999999999</v>
      </c>
      <c r="J607" s="123"/>
      <c r="K607" s="123"/>
      <c r="L607" s="123"/>
      <c r="M607" s="123"/>
      <c r="N607" s="124"/>
      <c r="O607" s="122">
        <v>1106.97</v>
      </c>
      <c r="P607" s="123"/>
      <c r="Q607" s="123"/>
      <c r="R607" s="123"/>
      <c r="S607" s="123"/>
      <c r="T607" s="124"/>
      <c r="U607" s="122">
        <v>1068.07</v>
      </c>
      <c r="V607" s="123"/>
      <c r="W607" s="123"/>
      <c r="X607" s="123"/>
      <c r="Y607" s="123"/>
      <c r="Z607" s="124"/>
      <c r="AA607" s="122">
        <v>973.28</v>
      </c>
      <c r="AB607" s="123"/>
      <c r="AC607" s="123"/>
      <c r="AD607" s="123"/>
      <c r="AE607" s="123"/>
      <c r="AF607" s="124"/>
      <c r="AG607" s="122">
        <v>1041.55</v>
      </c>
      <c r="AH607" s="123"/>
      <c r="AI607" s="123"/>
      <c r="AJ607" s="123"/>
      <c r="AK607" s="123"/>
      <c r="AL607" s="124"/>
      <c r="AM607" s="122">
        <v>1084.43</v>
      </c>
      <c r="AN607" s="123"/>
      <c r="AO607" s="123"/>
      <c r="AP607" s="123"/>
      <c r="AQ607" s="123"/>
      <c r="AR607" s="124"/>
      <c r="AS607" s="122">
        <v>1105.8900000000001</v>
      </c>
      <c r="AT607" s="123"/>
      <c r="AU607" s="123"/>
      <c r="AV607" s="123"/>
      <c r="AW607" s="123"/>
      <c r="AX607" s="124"/>
      <c r="AY607" s="122">
        <v>1248.43</v>
      </c>
      <c r="AZ607" s="123"/>
      <c r="BA607" s="123"/>
      <c r="BB607" s="123"/>
      <c r="BC607" s="123"/>
      <c r="BD607" s="123"/>
      <c r="BE607" s="122">
        <v>1390.8</v>
      </c>
      <c r="BF607" s="123"/>
      <c r="BG607" s="123"/>
      <c r="BH607" s="123"/>
      <c r="BI607" s="123"/>
      <c r="BJ607" s="124"/>
      <c r="BK607" s="122">
        <v>1457.08</v>
      </c>
      <c r="BL607" s="123"/>
      <c r="BM607" s="123"/>
      <c r="BN607" s="123"/>
      <c r="BO607" s="123"/>
      <c r="BP607" s="123"/>
      <c r="BQ607" s="124"/>
      <c r="BR607" s="122">
        <v>1508.97</v>
      </c>
      <c r="BS607" s="123"/>
      <c r="BT607" s="123"/>
      <c r="BU607" s="123"/>
      <c r="BV607" s="123"/>
      <c r="BW607" s="123"/>
      <c r="BX607" s="124"/>
      <c r="BY607" s="122">
        <v>1495.12</v>
      </c>
      <c r="BZ607" s="123"/>
      <c r="CA607" s="123"/>
      <c r="CB607" s="123"/>
      <c r="CC607" s="123"/>
      <c r="CD607" s="123"/>
      <c r="CE607" s="124"/>
      <c r="CF607" s="122">
        <v>1474.24</v>
      </c>
      <c r="CG607" s="123"/>
      <c r="CH607" s="123"/>
      <c r="CI607" s="123"/>
      <c r="CJ607" s="123"/>
      <c r="CK607" s="123"/>
      <c r="CL607" s="124"/>
      <c r="CM607" s="122">
        <v>1486.32</v>
      </c>
      <c r="CN607" s="123"/>
      <c r="CO607" s="123"/>
      <c r="CP607" s="123"/>
      <c r="CQ607" s="123"/>
      <c r="CR607" s="123"/>
      <c r="CS607" s="124"/>
      <c r="CT607" s="122">
        <v>1508.86</v>
      </c>
      <c r="CU607" s="123"/>
      <c r="CV607" s="123"/>
      <c r="CW607" s="123"/>
      <c r="CX607" s="123"/>
      <c r="CY607" s="123"/>
      <c r="CZ607" s="124"/>
      <c r="DA607" s="122">
        <v>1471.67</v>
      </c>
      <c r="DB607" s="123"/>
      <c r="DC607" s="123"/>
      <c r="DD607" s="123"/>
      <c r="DE607" s="123"/>
      <c r="DF607" s="123"/>
      <c r="DG607" s="124"/>
      <c r="DH607" s="122">
        <v>1522.94</v>
      </c>
      <c r="DI607" s="123"/>
      <c r="DJ607" s="123"/>
      <c r="DK607" s="123"/>
      <c r="DL607" s="123"/>
      <c r="DM607" s="123"/>
      <c r="DN607" s="124"/>
      <c r="DO607" s="122">
        <v>1524.32</v>
      </c>
      <c r="DP607" s="123"/>
      <c r="DQ607" s="123"/>
      <c r="DR607" s="123"/>
      <c r="DS607" s="123"/>
      <c r="DT607" s="123"/>
      <c r="DU607" s="124"/>
      <c r="DV607" s="122">
        <v>1518.7</v>
      </c>
      <c r="DW607" s="123"/>
      <c r="DX607" s="123"/>
      <c r="DY607" s="123"/>
      <c r="DZ607" s="123"/>
      <c r="EA607" s="123"/>
      <c r="EB607" s="124"/>
      <c r="EC607" s="122">
        <v>1425.98</v>
      </c>
      <c r="ED607" s="123"/>
      <c r="EE607" s="123"/>
      <c r="EF607" s="123"/>
      <c r="EG607" s="123"/>
      <c r="EH607" s="123"/>
      <c r="EI607" s="124"/>
      <c r="EJ607" s="122">
        <v>1450.16</v>
      </c>
      <c r="EK607" s="123"/>
      <c r="EL607" s="123"/>
      <c r="EM607" s="123"/>
      <c r="EN607" s="123"/>
      <c r="EO607" s="123"/>
      <c r="EP607" s="124"/>
      <c r="EQ607" s="122">
        <v>1596.86</v>
      </c>
      <c r="ER607" s="123"/>
      <c r="ES607" s="123"/>
      <c r="ET607" s="123"/>
      <c r="EU607" s="123"/>
      <c r="EV607" s="123"/>
      <c r="EW607" s="124"/>
      <c r="EX607" s="122">
        <v>1540.65</v>
      </c>
      <c r="EY607" s="123"/>
      <c r="EZ607" s="123"/>
      <c r="FA607" s="123"/>
      <c r="FB607" s="123"/>
      <c r="FC607" s="123"/>
      <c r="FD607" s="124"/>
      <c r="FE607" s="122">
        <v>1326.35</v>
      </c>
      <c r="FF607" s="123"/>
      <c r="FG607" s="123"/>
      <c r="FH607" s="123"/>
      <c r="FI607" s="123"/>
      <c r="FJ607" s="123"/>
      <c r="FK607" s="124"/>
    </row>
    <row r="608" spans="1:167" s="2" customFormat="1" ht="15.75" customHeight="1" x14ac:dyDescent="0.2">
      <c r="A608" s="125" t="s">
        <v>314</v>
      </c>
      <c r="B608" s="125"/>
      <c r="C608" s="125"/>
      <c r="D608" s="125"/>
      <c r="E608" s="125"/>
      <c r="F608" s="125"/>
      <c r="G608" s="125"/>
      <c r="H608" s="126"/>
      <c r="I608" s="122">
        <v>1225.98</v>
      </c>
      <c r="J608" s="123"/>
      <c r="K608" s="123"/>
      <c r="L608" s="123"/>
      <c r="M608" s="123"/>
      <c r="N608" s="124"/>
      <c r="O608" s="122">
        <v>1166.24</v>
      </c>
      <c r="P608" s="123"/>
      <c r="Q608" s="123"/>
      <c r="R608" s="123"/>
      <c r="S608" s="123"/>
      <c r="T608" s="124"/>
      <c r="U608" s="122">
        <v>1096.1300000000001</v>
      </c>
      <c r="V608" s="123"/>
      <c r="W608" s="123"/>
      <c r="X608" s="123"/>
      <c r="Y608" s="123"/>
      <c r="Z608" s="124"/>
      <c r="AA608" s="122">
        <v>1035.33</v>
      </c>
      <c r="AB608" s="123"/>
      <c r="AC608" s="123"/>
      <c r="AD608" s="123"/>
      <c r="AE608" s="123"/>
      <c r="AF608" s="124"/>
      <c r="AG608" s="122">
        <v>1058.1600000000001</v>
      </c>
      <c r="AH608" s="123"/>
      <c r="AI608" s="123"/>
      <c r="AJ608" s="123"/>
      <c r="AK608" s="123"/>
      <c r="AL608" s="124"/>
      <c r="AM608" s="122">
        <v>1077.57</v>
      </c>
      <c r="AN608" s="123"/>
      <c r="AO608" s="123"/>
      <c r="AP608" s="123"/>
      <c r="AQ608" s="123"/>
      <c r="AR608" s="124"/>
      <c r="AS608" s="122">
        <v>1106.26</v>
      </c>
      <c r="AT608" s="123"/>
      <c r="AU608" s="123"/>
      <c r="AV608" s="123"/>
      <c r="AW608" s="123"/>
      <c r="AX608" s="124"/>
      <c r="AY608" s="122">
        <v>1255.92</v>
      </c>
      <c r="AZ608" s="123"/>
      <c r="BA608" s="123"/>
      <c r="BB608" s="123"/>
      <c r="BC608" s="123"/>
      <c r="BD608" s="123"/>
      <c r="BE608" s="122">
        <v>1348.57</v>
      </c>
      <c r="BF608" s="123"/>
      <c r="BG608" s="123"/>
      <c r="BH608" s="123"/>
      <c r="BI608" s="123"/>
      <c r="BJ608" s="124"/>
      <c r="BK608" s="122">
        <v>1437.59</v>
      </c>
      <c r="BL608" s="123"/>
      <c r="BM608" s="123"/>
      <c r="BN608" s="123"/>
      <c r="BO608" s="123"/>
      <c r="BP608" s="123"/>
      <c r="BQ608" s="124"/>
      <c r="BR608" s="122">
        <v>1477.68</v>
      </c>
      <c r="BS608" s="123"/>
      <c r="BT608" s="123"/>
      <c r="BU608" s="123"/>
      <c r="BV608" s="123"/>
      <c r="BW608" s="123"/>
      <c r="BX608" s="124"/>
      <c r="BY608" s="122">
        <v>1471.02</v>
      </c>
      <c r="BZ608" s="123"/>
      <c r="CA608" s="123"/>
      <c r="CB608" s="123"/>
      <c r="CC608" s="123"/>
      <c r="CD608" s="123"/>
      <c r="CE608" s="124"/>
      <c r="CF608" s="122">
        <v>1444.86</v>
      </c>
      <c r="CG608" s="123"/>
      <c r="CH608" s="123"/>
      <c r="CI608" s="123"/>
      <c r="CJ608" s="123"/>
      <c r="CK608" s="123"/>
      <c r="CL608" s="124"/>
      <c r="CM608" s="122">
        <v>1459.34</v>
      </c>
      <c r="CN608" s="123"/>
      <c r="CO608" s="123"/>
      <c r="CP608" s="123"/>
      <c r="CQ608" s="123"/>
      <c r="CR608" s="123"/>
      <c r="CS608" s="124"/>
      <c r="CT608" s="122">
        <v>1462.05</v>
      </c>
      <c r="CU608" s="123"/>
      <c r="CV608" s="123"/>
      <c r="CW608" s="123"/>
      <c r="CX608" s="123"/>
      <c r="CY608" s="123"/>
      <c r="CZ608" s="124"/>
      <c r="DA608" s="122">
        <v>1442.66</v>
      </c>
      <c r="DB608" s="123"/>
      <c r="DC608" s="123"/>
      <c r="DD608" s="123"/>
      <c r="DE608" s="123"/>
      <c r="DF608" s="123"/>
      <c r="DG608" s="124"/>
      <c r="DH608" s="122">
        <v>1473.77</v>
      </c>
      <c r="DI608" s="123"/>
      <c r="DJ608" s="123"/>
      <c r="DK608" s="123"/>
      <c r="DL608" s="123"/>
      <c r="DM608" s="123"/>
      <c r="DN608" s="124"/>
      <c r="DO608" s="122">
        <v>1451.43</v>
      </c>
      <c r="DP608" s="123"/>
      <c r="DQ608" s="123"/>
      <c r="DR608" s="123"/>
      <c r="DS608" s="123"/>
      <c r="DT608" s="123"/>
      <c r="DU608" s="124"/>
      <c r="DV608" s="122">
        <v>1443.17</v>
      </c>
      <c r="DW608" s="123"/>
      <c r="DX608" s="123"/>
      <c r="DY608" s="123"/>
      <c r="DZ608" s="123"/>
      <c r="EA608" s="123"/>
      <c r="EB608" s="124"/>
      <c r="EC608" s="122">
        <v>1403.63</v>
      </c>
      <c r="ED608" s="123"/>
      <c r="EE608" s="123"/>
      <c r="EF608" s="123"/>
      <c r="EG608" s="123"/>
      <c r="EH608" s="123"/>
      <c r="EI608" s="124"/>
      <c r="EJ608" s="122">
        <v>1419.44</v>
      </c>
      <c r="EK608" s="123"/>
      <c r="EL608" s="123"/>
      <c r="EM608" s="123"/>
      <c r="EN608" s="123"/>
      <c r="EO608" s="123"/>
      <c r="EP608" s="124"/>
      <c r="EQ608" s="122">
        <v>1575.74</v>
      </c>
      <c r="ER608" s="123"/>
      <c r="ES608" s="123"/>
      <c r="ET608" s="123"/>
      <c r="EU608" s="123"/>
      <c r="EV608" s="123"/>
      <c r="EW608" s="124"/>
      <c r="EX608" s="122">
        <v>1578.45</v>
      </c>
      <c r="EY608" s="123"/>
      <c r="EZ608" s="123"/>
      <c r="FA608" s="123"/>
      <c r="FB608" s="123"/>
      <c r="FC608" s="123"/>
      <c r="FD608" s="124"/>
      <c r="FE608" s="122">
        <v>1411.08</v>
      </c>
      <c r="FF608" s="123"/>
      <c r="FG608" s="123"/>
      <c r="FH608" s="123"/>
      <c r="FI608" s="123"/>
      <c r="FJ608" s="123"/>
      <c r="FK608" s="124"/>
    </row>
    <row r="609" spans="1:167" s="2" customFormat="1" ht="15.75" customHeight="1" x14ac:dyDescent="0.2">
      <c r="A609" s="125" t="s">
        <v>315</v>
      </c>
      <c r="B609" s="125"/>
      <c r="C609" s="125"/>
      <c r="D609" s="125"/>
      <c r="E609" s="125"/>
      <c r="F609" s="125"/>
      <c r="G609" s="125"/>
      <c r="H609" s="126"/>
      <c r="I609" s="122">
        <v>1326.23</v>
      </c>
      <c r="J609" s="123"/>
      <c r="K609" s="123"/>
      <c r="L609" s="123"/>
      <c r="M609" s="123"/>
      <c r="N609" s="124"/>
      <c r="O609" s="122">
        <v>1184.43</v>
      </c>
      <c r="P609" s="123"/>
      <c r="Q609" s="123"/>
      <c r="R609" s="123"/>
      <c r="S609" s="123"/>
      <c r="T609" s="124"/>
      <c r="U609" s="122">
        <v>1172.5</v>
      </c>
      <c r="V609" s="123"/>
      <c r="W609" s="123"/>
      <c r="X609" s="123"/>
      <c r="Y609" s="123"/>
      <c r="Z609" s="124"/>
      <c r="AA609" s="122">
        <v>1171.98</v>
      </c>
      <c r="AB609" s="123"/>
      <c r="AC609" s="123"/>
      <c r="AD609" s="123"/>
      <c r="AE609" s="123"/>
      <c r="AF609" s="124"/>
      <c r="AG609" s="122">
        <v>1168.72</v>
      </c>
      <c r="AH609" s="123"/>
      <c r="AI609" s="123"/>
      <c r="AJ609" s="123"/>
      <c r="AK609" s="123"/>
      <c r="AL609" s="124"/>
      <c r="AM609" s="122">
        <v>1158.3800000000001</v>
      </c>
      <c r="AN609" s="123"/>
      <c r="AO609" s="123"/>
      <c r="AP609" s="123"/>
      <c r="AQ609" s="123"/>
      <c r="AR609" s="124"/>
      <c r="AS609" s="122">
        <v>1117.6099999999999</v>
      </c>
      <c r="AT609" s="123"/>
      <c r="AU609" s="123"/>
      <c r="AV609" s="123"/>
      <c r="AW609" s="123"/>
      <c r="AX609" s="124"/>
      <c r="AY609" s="122">
        <v>1138.6099999999999</v>
      </c>
      <c r="AZ609" s="123"/>
      <c r="BA609" s="123"/>
      <c r="BB609" s="123"/>
      <c r="BC609" s="123"/>
      <c r="BD609" s="123"/>
      <c r="BE609" s="122">
        <v>1200.68</v>
      </c>
      <c r="BF609" s="123"/>
      <c r="BG609" s="123"/>
      <c r="BH609" s="123"/>
      <c r="BI609" s="123"/>
      <c r="BJ609" s="124"/>
      <c r="BK609" s="122">
        <v>1440.13</v>
      </c>
      <c r="BL609" s="123"/>
      <c r="BM609" s="123"/>
      <c r="BN609" s="123"/>
      <c r="BO609" s="123"/>
      <c r="BP609" s="123"/>
      <c r="BQ609" s="124"/>
      <c r="BR609" s="122">
        <v>1485.25</v>
      </c>
      <c r="BS609" s="123"/>
      <c r="BT609" s="123"/>
      <c r="BU609" s="123"/>
      <c r="BV609" s="123"/>
      <c r="BW609" s="123"/>
      <c r="BX609" s="124"/>
      <c r="BY609" s="122">
        <v>1507.29</v>
      </c>
      <c r="BZ609" s="123"/>
      <c r="CA609" s="123"/>
      <c r="CB609" s="123"/>
      <c r="CC609" s="123"/>
      <c r="CD609" s="123"/>
      <c r="CE609" s="124"/>
      <c r="CF609" s="122">
        <v>1500.05</v>
      </c>
      <c r="CG609" s="123"/>
      <c r="CH609" s="123"/>
      <c r="CI609" s="123"/>
      <c r="CJ609" s="123"/>
      <c r="CK609" s="123"/>
      <c r="CL609" s="124"/>
      <c r="CM609" s="122">
        <v>1490.44</v>
      </c>
      <c r="CN609" s="123"/>
      <c r="CO609" s="123"/>
      <c r="CP609" s="123"/>
      <c r="CQ609" s="123"/>
      <c r="CR609" s="123"/>
      <c r="CS609" s="124"/>
      <c r="CT609" s="122">
        <v>1521.45</v>
      </c>
      <c r="CU609" s="123"/>
      <c r="CV609" s="123"/>
      <c r="CW609" s="123"/>
      <c r="CX609" s="123"/>
      <c r="CY609" s="123"/>
      <c r="CZ609" s="124"/>
      <c r="DA609" s="122">
        <v>1503.5</v>
      </c>
      <c r="DB609" s="123"/>
      <c r="DC609" s="123"/>
      <c r="DD609" s="123"/>
      <c r="DE609" s="123"/>
      <c r="DF609" s="123"/>
      <c r="DG609" s="124"/>
      <c r="DH609" s="122">
        <v>1494.07</v>
      </c>
      <c r="DI609" s="123"/>
      <c r="DJ609" s="123"/>
      <c r="DK609" s="123"/>
      <c r="DL609" s="123"/>
      <c r="DM609" s="123"/>
      <c r="DN609" s="124"/>
      <c r="DO609" s="122">
        <v>1471.75</v>
      </c>
      <c r="DP609" s="123"/>
      <c r="DQ609" s="123"/>
      <c r="DR609" s="123"/>
      <c r="DS609" s="123"/>
      <c r="DT609" s="123"/>
      <c r="DU609" s="124"/>
      <c r="DV609" s="122">
        <v>1459.32</v>
      </c>
      <c r="DW609" s="123"/>
      <c r="DX609" s="123"/>
      <c r="DY609" s="123"/>
      <c r="DZ609" s="123"/>
      <c r="EA609" s="123"/>
      <c r="EB609" s="124"/>
      <c r="EC609" s="122">
        <v>1457.26</v>
      </c>
      <c r="ED609" s="123"/>
      <c r="EE609" s="123"/>
      <c r="EF609" s="123"/>
      <c r="EG609" s="123"/>
      <c r="EH609" s="123"/>
      <c r="EI609" s="124"/>
      <c r="EJ609" s="122">
        <v>1486.53</v>
      </c>
      <c r="EK609" s="123"/>
      <c r="EL609" s="123"/>
      <c r="EM609" s="123"/>
      <c r="EN609" s="123"/>
      <c r="EO609" s="123"/>
      <c r="EP609" s="124"/>
      <c r="EQ609" s="122">
        <v>1531.18</v>
      </c>
      <c r="ER609" s="123"/>
      <c r="ES609" s="123"/>
      <c r="ET609" s="123"/>
      <c r="EU609" s="123"/>
      <c r="EV609" s="123"/>
      <c r="EW609" s="124"/>
      <c r="EX609" s="122">
        <v>1472.7</v>
      </c>
      <c r="EY609" s="123"/>
      <c r="EZ609" s="123"/>
      <c r="FA609" s="123"/>
      <c r="FB609" s="123"/>
      <c r="FC609" s="123"/>
      <c r="FD609" s="124"/>
      <c r="FE609" s="122">
        <v>1249.71</v>
      </c>
      <c r="FF609" s="123"/>
      <c r="FG609" s="123"/>
      <c r="FH609" s="123"/>
      <c r="FI609" s="123"/>
      <c r="FJ609" s="123"/>
      <c r="FK609" s="124"/>
    </row>
    <row r="610" spans="1:167" s="2" customFormat="1" ht="15.75" customHeight="1" x14ac:dyDescent="0.2">
      <c r="A610" s="125" t="s">
        <v>318</v>
      </c>
      <c r="B610" s="125"/>
      <c r="C610" s="125"/>
      <c r="D610" s="125"/>
      <c r="E610" s="125"/>
      <c r="F610" s="125"/>
      <c r="G610" s="125"/>
      <c r="H610" s="126"/>
      <c r="I610" s="122">
        <v>1313.44</v>
      </c>
      <c r="J610" s="123"/>
      <c r="K610" s="123"/>
      <c r="L610" s="123"/>
      <c r="M610" s="123"/>
      <c r="N610" s="124"/>
      <c r="O610" s="122">
        <v>1216.28</v>
      </c>
      <c r="P610" s="123"/>
      <c r="Q610" s="123"/>
      <c r="R610" s="123"/>
      <c r="S610" s="123"/>
      <c r="T610" s="124"/>
      <c r="U610" s="122">
        <v>1216.28</v>
      </c>
      <c r="V610" s="123"/>
      <c r="W610" s="123"/>
      <c r="X610" s="123"/>
      <c r="Y610" s="123"/>
      <c r="Z610" s="124"/>
      <c r="AA610" s="122">
        <v>1140.79</v>
      </c>
      <c r="AB610" s="123"/>
      <c r="AC610" s="123"/>
      <c r="AD610" s="123"/>
      <c r="AE610" s="123"/>
      <c r="AF610" s="124"/>
      <c r="AG610" s="122">
        <v>1121.1099999999999</v>
      </c>
      <c r="AH610" s="123"/>
      <c r="AI610" s="123"/>
      <c r="AJ610" s="123"/>
      <c r="AK610" s="123"/>
      <c r="AL610" s="124"/>
      <c r="AM610" s="122">
        <v>986.48</v>
      </c>
      <c r="AN610" s="123"/>
      <c r="AO610" s="123"/>
      <c r="AP610" s="123"/>
      <c r="AQ610" s="123"/>
      <c r="AR610" s="124"/>
      <c r="AS610" s="122">
        <v>739.85</v>
      </c>
      <c r="AT610" s="123"/>
      <c r="AU610" s="123"/>
      <c r="AV610" s="123"/>
      <c r="AW610" s="123"/>
      <c r="AX610" s="124"/>
      <c r="AY610" s="122">
        <v>739.2</v>
      </c>
      <c r="AZ610" s="123"/>
      <c r="BA610" s="123"/>
      <c r="BB610" s="123"/>
      <c r="BC610" s="123"/>
      <c r="BD610" s="123"/>
      <c r="BE610" s="122">
        <v>1192.3499999999999</v>
      </c>
      <c r="BF610" s="123"/>
      <c r="BG610" s="123"/>
      <c r="BH610" s="123"/>
      <c r="BI610" s="123"/>
      <c r="BJ610" s="124"/>
      <c r="BK610" s="122">
        <v>1257.93</v>
      </c>
      <c r="BL610" s="123"/>
      <c r="BM610" s="123"/>
      <c r="BN610" s="123"/>
      <c r="BO610" s="123"/>
      <c r="BP610" s="123"/>
      <c r="BQ610" s="124"/>
      <c r="BR610" s="122">
        <v>1384.94</v>
      </c>
      <c r="BS610" s="123"/>
      <c r="BT610" s="123"/>
      <c r="BU610" s="123"/>
      <c r="BV610" s="123"/>
      <c r="BW610" s="123"/>
      <c r="BX610" s="124"/>
      <c r="BY610" s="122">
        <v>1412.69</v>
      </c>
      <c r="BZ610" s="123"/>
      <c r="CA610" s="123"/>
      <c r="CB610" s="123"/>
      <c r="CC610" s="123"/>
      <c r="CD610" s="123"/>
      <c r="CE610" s="124"/>
      <c r="CF610" s="122">
        <v>1414.21</v>
      </c>
      <c r="CG610" s="123"/>
      <c r="CH610" s="123"/>
      <c r="CI610" s="123"/>
      <c r="CJ610" s="123"/>
      <c r="CK610" s="123"/>
      <c r="CL610" s="124"/>
      <c r="CM610" s="122">
        <v>1412.76</v>
      </c>
      <c r="CN610" s="123"/>
      <c r="CO610" s="123"/>
      <c r="CP610" s="123"/>
      <c r="CQ610" s="123"/>
      <c r="CR610" s="123"/>
      <c r="CS610" s="124"/>
      <c r="CT610" s="122">
        <v>1434.23</v>
      </c>
      <c r="CU610" s="123"/>
      <c r="CV610" s="123"/>
      <c r="CW610" s="123"/>
      <c r="CX610" s="123"/>
      <c r="CY610" s="123"/>
      <c r="CZ610" s="124"/>
      <c r="DA610" s="122">
        <v>1430.63</v>
      </c>
      <c r="DB610" s="123"/>
      <c r="DC610" s="123"/>
      <c r="DD610" s="123"/>
      <c r="DE610" s="123"/>
      <c r="DF610" s="123"/>
      <c r="DG610" s="124"/>
      <c r="DH610" s="122">
        <v>1426.26</v>
      </c>
      <c r="DI610" s="123"/>
      <c r="DJ610" s="123"/>
      <c r="DK610" s="123"/>
      <c r="DL610" s="123"/>
      <c r="DM610" s="123"/>
      <c r="DN610" s="124"/>
      <c r="DO610" s="122">
        <v>1424.23</v>
      </c>
      <c r="DP610" s="123"/>
      <c r="DQ610" s="123"/>
      <c r="DR610" s="123"/>
      <c r="DS610" s="123"/>
      <c r="DT610" s="123"/>
      <c r="DU610" s="124"/>
      <c r="DV610" s="122">
        <v>1422.92</v>
      </c>
      <c r="DW610" s="123"/>
      <c r="DX610" s="123"/>
      <c r="DY610" s="123"/>
      <c r="DZ610" s="123"/>
      <c r="EA610" s="123"/>
      <c r="EB610" s="124"/>
      <c r="EC610" s="122">
        <v>1442.32</v>
      </c>
      <c r="ED610" s="123"/>
      <c r="EE610" s="123"/>
      <c r="EF610" s="123"/>
      <c r="EG610" s="123"/>
      <c r="EH610" s="123"/>
      <c r="EI610" s="124"/>
      <c r="EJ610" s="122">
        <v>1521.49</v>
      </c>
      <c r="EK610" s="123"/>
      <c r="EL610" s="123"/>
      <c r="EM610" s="123"/>
      <c r="EN610" s="123"/>
      <c r="EO610" s="123"/>
      <c r="EP610" s="124"/>
      <c r="EQ610" s="122">
        <v>1584.82</v>
      </c>
      <c r="ER610" s="123"/>
      <c r="ES610" s="123"/>
      <c r="ET610" s="123"/>
      <c r="EU610" s="123"/>
      <c r="EV610" s="123"/>
      <c r="EW610" s="124"/>
      <c r="EX610" s="122">
        <v>1468.25</v>
      </c>
      <c r="EY610" s="123"/>
      <c r="EZ610" s="123"/>
      <c r="FA610" s="123"/>
      <c r="FB610" s="123"/>
      <c r="FC610" s="123"/>
      <c r="FD610" s="124"/>
      <c r="FE610" s="122">
        <v>1372.24</v>
      </c>
      <c r="FF610" s="123"/>
      <c r="FG610" s="123"/>
      <c r="FH610" s="123"/>
      <c r="FI610" s="123"/>
      <c r="FJ610" s="123"/>
      <c r="FK610" s="124"/>
    </row>
    <row r="611" spans="1:167" ht="15.75" customHeight="1" x14ac:dyDescent="0.25"/>
    <row r="612" spans="1:167" s="2" customFormat="1" ht="12" x14ac:dyDescent="0.2">
      <c r="A612" s="140" t="s">
        <v>63</v>
      </c>
      <c r="B612" s="140"/>
      <c r="C612" s="140"/>
      <c r="D612" s="140"/>
      <c r="E612" s="140"/>
      <c r="F612" s="140"/>
      <c r="G612" s="140"/>
      <c r="H612" s="141"/>
      <c r="I612" s="144" t="s">
        <v>114</v>
      </c>
      <c r="J612" s="145"/>
      <c r="K612" s="145"/>
      <c r="L612" s="145"/>
      <c r="M612" s="145"/>
      <c r="N612" s="14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  <c r="AA612" s="145"/>
      <c r="AB612" s="145"/>
      <c r="AC612" s="145"/>
      <c r="AD612" s="145"/>
      <c r="AE612" s="145"/>
      <c r="AF612" s="145"/>
      <c r="AG612" s="145"/>
      <c r="AH612" s="145"/>
      <c r="AI612" s="145"/>
      <c r="AJ612" s="145"/>
      <c r="AK612" s="145"/>
      <c r="AL612" s="145"/>
      <c r="AM612" s="145"/>
      <c r="AN612" s="145"/>
      <c r="AO612" s="145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5"/>
      <c r="BF612" s="145"/>
      <c r="BG612" s="145"/>
      <c r="BH612" s="145"/>
      <c r="BI612" s="145"/>
      <c r="BJ612" s="145"/>
      <c r="BK612" s="145"/>
      <c r="BL612" s="145"/>
      <c r="BM612" s="145"/>
      <c r="BN612" s="145"/>
      <c r="BO612" s="145"/>
      <c r="BP612" s="145"/>
      <c r="BQ612" s="145"/>
      <c r="BR612" s="145"/>
      <c r="BS612" s="145"/>
      <c r="BT612" s="145"/>
      <c r="BU612" s="145"/>
      <c r="BV612" s="145"/>
      <c r="BW612" s="145"/>
      <c r="BX612" s="145"/>
      <c r="BY612" s="145"/>
      <c r="BZ612" s="145"/>
      <c r="CA612" s="145"/>
      <c r="CB612" s="145"/>
      <c r="CC612" s="145"/>
      <c r="CD612" s="145"/>
      <c r="CE612" s="145"/>
      <c r="CF612" s="145"/>
      <c r="CG612" s="145"/>
      <c r="CH612" s="145"/>
      <c r="CI612" s="145"/>
      <c r="CJ612" s="145"/>
      <c r="CK612" s="145"/>
      <c r="CL612" s="145"/>
      <c r="CM612" s="145"/>
      <c r="CN612" s="145"/>
      <c r="CO612" s="145"/>
      <c r="CP612" s="145"/>
      <c r="CQ612" s="145"/>
      <c r="CR612" s="145"/>
      <c r="CS612" s="145"/>
      <c r="CT612" s="145"/>
      <c r="CU612" s="145"/>
      <c r="CV612" s="145"/>
      <c r="CW612" s="145"/>
      <c r="CX612" s="145"/>
      <c r="CY612" s="145"/>
      <c r="CZ612" s="145"/>
      <c r="DA612" s="145"/>
      <c r="DB612" s="145"/>
      <c r="DC612" s="145"/>
      <c r="DD612" s="145"/>
      <c r="DE612" s="145"/>
      <c r="DF612" s="145"/>
      <c r="DG612" s="145"/>
      <c r="DH612" s="145"/>
      <c r="DI612" s="145"/>
      <c r="DJ612" s="145"/>
      <c r="DK612" s="145"/>
      <c r="DL612" s="145"/>
      <c r="DM612" s="145"/>
      <c r="DN612" s="145"/>
      <c r="DO612" s="145"/>
      <c r="DP612" s="145"/>
      <c r="DQ612" s="145"/>
      <c r="DR612" s="145"/>
      <c r="DS612" s="145"/>
      <c r="DT612" s="145"/>
      <c r="DU612" s="145"/>
      <c r="DV612" s="145"/>
      <c r="DW612" s="145"/>
      <c r="DX612" s="145"/>
      <c r="DY612" s="145"/>
      <c r="DZ612" s="145"/>
      <c r="EA612" s="145"/>
      <c r="EB612" s="145"/>
      <c r="EC612" s="145"/>
      <c r="ED612" s="145"/>
      <c r="EE612" s="145"/>
      <c r="EF612" s="145"/>
      <c r="EG612" s="145"/>
      <c r="EH612" s="145"/>
      <c r="EI612" s="145"/>
      <c r="EJ612" s="145"/>
      <c r="EK612" s="145"/>
      <c r="EL612" s="145"/>
      <c r="EM612" s="145"/>
      <c r="EN612" s="145"/>
      <c r="EO612" s="145"/>
      <c r="EP612" s="145"/>
      <c r="EQ612" s="145"/>
      <c r="ER612" s="145"/>
      <c r="ES612" s="145"/>
      <c r="ET612" s="145"/>
      <c r="EU612" s="145"/>
      <c r="EV612" s="145"/>
      <c r="EW612" s="145"/>
      <c r="EX612" s="145"/>
      <c r="EY612" s="145"/>
      <c r="EZ612" s="145"/>
      <c r="FA612" s="145"/>
      <c r="FB612" s="145"/>
      <c r="FC612" s="145"/>
      <c r="FD612" s="145"/>
      <c r="FE612" s="145"/>
      <c r="FF612" s="145"/>
      <c r="FG612" s="145"/>
      <c r="FH612" s="145"/>
      <c r="FI612" s="145"/>
      <c r="FJ612" s="145"/>
      <c r="FK612" s="146"/>
    </row>
    <row r="613" spans="1:167" s="2" customFormat="1" ht="27" customHeight="1" x14ac:dyDescent="0.2">
      <c r="A613" s="142"/>
      <c r="B613" s="142"/>
      <c r="C613" s="142"/>
      <c r="D613" s="142"/>
      <c r="E613" s="142"/>
      <c r="F613" s="142"/>
      <c r="G613" s="142"/>
      <c r="H613" s="143"/>
      <c r="I613" s="127" t="s">
        <v>65</v>
      </c>
      <c r="J613" s="128"/>
      <c r="K613" s="128"/>
      <c r="L613" s="128"/>
      <c r="M613" s="128"/>
      <c r="N613" s="129"/>
      <c r="O613" s="127" t="s">
        <v>66</v>
      </c>
      <c r="P613" s="128"/>
      <c r="Q613" s="128"/>
      <c r="R613" s="128"/>
      <c r="S613" s="128"/>
      <c r="T613" s="129"/>
      <c r="U613" s="127" t="s">
        <v>67</v>
      </c>
      <c r="V613" s="128"/>
      <c r="W613" s="128"/>
      <c r="X613" s="128"/>
      <c r="Y613" s="128"/>
      <c r="Z613" s="129"/>
      <c r="AA613" s="127" t="s">
        <v>68</v>
      </c>
      <c r="AB613" s="128"/>
      <c r="AC613" s="128"/>
      <c r="AD613" s="128"/>
      <c r="AE613" s="128"/>
      <c r="AF613" s="129"/>
      <c r="AG613" s="127" t="s">
        <v>69</v>
      </c>
      <c r="AH613" s="128"/>
      <c r="AI613" s="128"/>
      <c r="AJ613" s="128"/>
      <c r="AK613" s="128"/>
      <c r="AL613" s="129"/>
      <c r="AM613" s="127" t="s">
        <v>70</v>
      </c>
      <c r="AN613" s="128"/>
      <c r="AO613" s="128"/>
      <c r="AP613" s="128"/>
      <c r="AQ613" s="128"/>
      <c r="AR613" s="129"/>
      <c r="AS613" s="127" t="s">
        <v>71</v>
      </c>
      <c r="AT613" s="128"/>
      <c r="AU613" s="128"/>
      <c r="AV613" s="128"/>
      <c r="AW613" s="128"/>
      <c r="AX613" s="129"/>
      <c r="AY613" s="127" t="s">
        <v>72</v>
      </c>
      <c r="AZ613" s="128"/>
      <c r="BA613" s="128"/>
      <c r="BB613" s="128"/>
      <c r="BC613" s="128"/>
      <c r="BD613" s="128"/>
      <c r="BE613" s="127" t="s">
        <v>73</v>
      </c>
      <c r="BF613" s="128"/>
      <c r="BG613" s="128"/>
      <c r="BH613" s="128"/>
      <c r="BI613" s="128"/>
      <c r="BJ613" s="129"/>
      <c r="BK613" s="127" t="s">
        <v>74</v>
      </c>
      <c r="BL613" s="128"/>
      <c r="BM613" s="128"/>
      <c r="BN613" s="128"/>
      <c r="BO613" s="128"/>
      <c r="BP613" s="128"/>
      <c r="BQ613" s="129"/>
      <c r="BR613" s="127" t="s">
        <v>75</v>
      </c>
      <c r="BS613" s="128"/>
      <c r="BT613" s="128"/>
      <c r="BU613" s="128"/>
      <c r="BV613" s="128"/>
      <c r="BW613" s="128"/>
      <c r="BX613" s="129"/>
      <c r="BY613" s="127" t="s">
        <v>76</v>
      </c>
      <c r="BZ613" s="128"/>
      <c r="CA613" s="128"/>
      <c r="CB613" s="128"/>
      <c r="CC613" s="128"/>
      <c r="CD613" s="128"/>
      <c r="CE613" s="129"/>
      <c r="CF613" s="127" t="s">
        <v>77</v>
      </c>
      <c r="CG613" s="128"/>
      <c r="CH613" s="128"/>
      <c r="CI613" s="128"/>
      <c r="CJ613" s="128"/>
      <c r="CK613" s="128"/>
      <c r="CL613" s="129"/>
      <c r="CM613" s="127" t="s">
        <v>78</v>
      </c>
      <c r="CN613" s="128"/>
      <c r="CO613" s="128"/>
      <c r="CP613" s="128"/>
      <c r="CQ613" s="128"/>
      <c r="CR613" s="128"/>
      <c r="CS613" s="129"/>
      <c r="CT613" s="127" t="s">
        <v>79</v>
      </c>
      <c r="CU613" s="128"/>
      <c r="CV613" s="128"/>
      <c r="CW613" s="128"/>
      <c r="CX613" s="128"/>
      <c r="CY613" s="128"/>
      <c r="CZ613" s="129"/>
      <c r="DA613" s="127" t="s">
        <v>80</v>
      </c>
      <c r="DB613" s="128"/>
      <c r="DC613" s="128"/>
      <c r="DD613" s="128"/>
      <c r="DE613" s="128"/>
      <c r="DF613" s="128"/>
      <c r="DG613" s="129"/>
      <c r="DH613" s="127" t="s">
        <v>81</v>
      </c>
      <c r="DI613" s="128"/>
      <c r="DJ613" s="128"/>
      <c r="DK613" s="128"/>
      <c r="DL613" s="128"/>
      <c r="DM613" s="128"/>
      <c r="DN613" s="129"/>
      <c r="DO613" s="127" t="s">
        <v>82</v>
      </c>
      <c r="DP613" s="128"/>
      <c r="DQ613" s="128"/>
      <c r="DR613" s="128"/>
      <c r="DS613" s="128"/>
      <c r="DT613" s="128"/>
      <c r="DU613" s="129"/>
      <c r="DV613" s="127" t="s">
        <v>83</v>
      </c>
      <c r="DW613" s="128"/>
      <c r="DX613" s="128"/>
      <c r="DY613" s="128"/>
      <c r="DZ613" s="128"/>
      <c r="EA613" s="128"/>
      <c r="EB613" s="129"/>
      <c r="EC613" s="127" t="s">
        <v>84</v>
      </c>
      <c r="ED613" s="128"/>
      <c r="EE613" s="128"/>
      <c r="EF613" s="128"/>
      <c r="EG613" s="128"/>
      <c r="EH613" s="128"/>
      <c r="EI613" s="129"/>
      <c r="EJ613" s="127" t="s">
        <v>85</v>
      </c>
      <c r="EK613" s="128"/>
      <c r="EL613" s="128"/>
      <c r="EM613" s="128"/>
      <c r="EN613" s="128"/>
      <c r="EO613" s="128"/>
      <c r="EP613" s="129"/>
      <c r="EQ613" s="127" t="s">
        <v>86</v>
      </c>
      <c r="ER613" s="128"/>
      <c r="ES613" s="128"/>
      <c r="ET613" s="128"/>
      <c r="EU613" s="128"/>
      <c r="EV613" s="128"/>
      <c r="EW613" s="129"/>
      <c r="EX613" s="127" t="s">
        <v>87</v>
      </c>
      <c r="EY613" s="128"/>
      <c r="EZ613" s="128"/>
      <c r="FA613" s="128"/>
      <c r="FB613" s="128"/>
      <c r="FC613" s="128"/>
      <c r="FD613" s="129"/>
      <c r="FE613" s="127" t="s">
        <v>88</v>
      </c>
      <c r="FF613" s="128"/>
      <c r="FG613" s="128"/>
      <c r="FH613" s="128"/>
      <c r="FI613" s="128"/>
      <c r="FJ613" s="128"/>
      <c r="FK613" s="129"/>
    </row>
    <row r="614" spans="1:167" s="2" customFormat="1" ht="15.75" customHeight="1" x14ac:dyDescent="0.2">
      <c r="A614" s="125" t="s">
        <v>4</v>
      </c>
      <c r="B614" s="125"/>
      <c r="C614" s="125"/>
      <c r="D614" s="125"/>
      <c r="E614" s="125"/>
      <c r="F614" s="125"/>
      <c r="G614" s="125"/>
      <c r="H614" s="126"/>
      <c r="I614" s="122">
        <v>1349.5</v>
      </c>
      <c r="J614" s="123"/>
      <c r="K614" s="123"/>
      <c r="L614" s="123"/>
      <c r="M614" s="123"/>
      <c r="N614" s="124"/>
      <c r="O614" s="122">
        <v>1196.21</v>
      </c>
      <c r="P614" s="123"/>
      <c r="Q614" s="123"/>
      <c r="R614" s="123"/>
      <c r="S614" s="123"/>
      <c r="T614" s="124"/>
      <c r="U614" s="122">
        <v>1158.3599999999999</v>
      </c>
      <c r="V614" s="123"/>
      <c r="W614" s="123"/>
      <c r="X614" s="123"/>
      <c r="Y614" s="123"/>
      <c r="Z614" s="124"/>
      <c r="AA614" s="122">
        <v>1086.82</v>
      </c>
      <c r="AB614" s="123"/>
      <c r="AC614" s="123"/>
      <c r="AD614" s="123"/>
      <c r="AE614" s="123"/>
      <c r="AF614" s="124"/>
      <c r="AG614" s="122">
        <v>1081.4000000000001</v>
      </c>
      <c r="AH614" s="123"/>
      <c r="AI614" s="123"/>
      <c r="AJ614" s="123"/>
      <c r="AK614" s="123"/>
      <c r="AL614" s="124"/>
      <c r="AM614" s="122">
        <v>1138.47</v>
      </c>
      <c r="AN614" s="123"/>
      <c r="AO614" s="123"/>
      <c r="AP614" s="123"/>
      <c r="AQ614" s="123"/>
      <c r="AR614" s="124"/>
      <c r="AS614" s="122">
        <v>1164.57</v>
      </c>
      <c r="AT614" s="123"/>
      <c r="AU614" s="123"/>
      <c r="AV614" s="123"/>
      <c r="AW614" s="123"/>
      <c r="AX614" s="124"/>
      <c r="AY614" s="122">
        <v>1236.3399999999999</v>
      </c>
      <c r="AZ614" s="123"/>
      <c r="BA614" s="123"/>
      <c r="BB614" s="123"/>
      <c r="BC614" s="123"/>
      <c r="BD614" s="123"/>
      <c r="BE614" s="122">
        <v>1560.54</v>
      </c>
      <c r="BF614" s="123"/>
      <c r="BG614" s="123"/>
      <c r="BH614" s="123"/>
      <c r="BI614" s="123"/>
      <c r="BJ614" s="124"/>
      <c r="BK614" s="122">
        <v>1371.25</v>
      </c>
      <c r="BL614" s="123"/>
      <c r="BM614" s="123"/>
      <c r="BN614" s="123"/>
      <c r="BO614" s="123"/>
      <c r="BP614" s="123"/>
      <c r="BQ614" s="124"/>
      <c r="BR614" s="122">
        <v>1308.8399999999999</v>
      </c>
      <c r="BS614" s="123"/>
      <c r="BT614" s="123"/>
      <c r="BU614" s="123"/>
      <c r="BV614" s="123"/>
      <c r="BW614" s="123"/>
      <c r="BX614" s="124"/>
      <c r="BY614" s="122">
        <v>1259.78</v>
      </c>
      <c r="BZ614" s="123"/>
      <c r="CA614" s="123"/>
      <c r="CB614" s="123"/>
      <c r="CC614" s="123"/>
      <c r="CD614" s="123"/>
      <c r="CE614" s="124"/>
      <c r="CF614" s="122">
        <v>1284.42</v>
      </c>
      <c r="CG614" s="123"/>
      <c r="CH614" s="123"/>
      <c r="CI614" s="123"/>
      <c r="CJ614" s="123"/>
      <c r="CK614" s="123"/>
      <c r="CL614" s="124"/>
      <c r="CM614" s="122">
        <v>1231.8399999999999</v>
      </c>
      <c r="CN614" s="123"/>
      <c r="CO614" s="123"/>
      <c r="CP614" s="123"/>
      <c r="CQ614" s="123"/>
      <c r="CR614" s="123"/>
      <c r="CS614" s="124"/>
      <c r="CT614" s="122">
        <v>1259.6199999999999</v>
      </c>
      <c r="CU614" s="123"/>
      <c r="CV614" s="123"/>
      <c r="CW614" s="123"/>
      <c r="CX614" s="123"/>
      <c r="CY614" s="123"/>
      <c r="CZ614" s="124"/>
      <c r="DA614" s="122">
        <v>1237.56</v>
      </c>
      <c r="DB614" s="123"/>
      <c r="DC614" s="123"/>
      <c r="DD614" s="123"/>
      <c r="DE614" s="123"/>
      <c r="DF614" s="123"/>
      <c r="DG614" s="124"/>
      <c r="DH614" s="122">
        <v>1410.65</v>
      </c>
      <c r="DI614" s="123"/>
      <c r="DJ614" s="123"/>
      <c r="DK614" s="123"/>
      <c r="DL614" s="123"/>
      <c r="DM614" s="123"/>
      <c r="DN614" s="124"/>
      <c r="DO614" s="122">
        <v>1322.98</v>
      </c>
      <c r="DP614" s="123"/>
      <c r="DQ614" s="123"/>
      <c r="DR614" s="123"/>
      <c r="DS614" s="123"/>
      <c r="DT614" s="123"/>
      <c r="DU614" s="124"/>
      <c r="DV614" s="122">
        <v>1393.4</v>
      </c>
      <c r="DW614" s="123"/>
      <c r="DX614" s="123"/>
      <c r="DY614" s="123"/>
      <c r="DZ614" s="123"/>
      <c r="EA614" s="123"/>
      <c r="EB614" s="124"/>
      <c r="EC614" s="122">
        <v>1305.28</v>
      </c>
      <c r="ED614" s="123"/>
      <c r="EE614" s="123"/>
      <c r="EF614" s="123"/>
      <c r="EG614" s="123"/>
      <c r="EH614" s="123"/>
      <c r="EI614" s="124"/>
      <c r="EJ614" s="122">
        <v>1354.22</v>
      </c>
      <c r="EK614" s="123"/>
      <c r="EL614" s="123"/>
      <c r="EM614" s="123"/>
      <c r="EN614" s="123"/>
      <c r="EO614" s="123"/>
      <c r="EP614" s="124"/>
      <c r="EQ614" s="122">
        <v>1607.92</v>
      </c>
      <c r="ER614" s="123"/>
      <c r="ES614" s="123"/>
      <c r="ET614" s="123"/>
      <c r="EU614" s="123"/>
      <c r="EV614" s="123"/>
      <c r="EW614" s="124"/>
      <c r="EX614" s="122">
        <v>1684.22</v>
      </c>
      <c r="EY614" s="123"/>
      <c r="EZ614" s="123"/>
      <c r="FA614" s="123"/>
      <c r="FB614" s="123"/>
      <c r="FC614" s="123"/>
      <c r="FD614" s="124"/>
      <c r="FE614" s="122">
        <v>1586.79</v>
      </c>
      <c r="FF614" s="123"/>
      <c r="FG614" s="123"/>
      <c r="FH614" s="123"/>
      <c r="FI614" s="123"/>
      <c r="FJ614" s="123"/>
      <c r="FK614" s="124"/>
    </row>
    <row r="615" spans="1:167" s="2" customFormat="1" ht="15.75" customHeight="1" x14ac:dyDescent="0.2">
      <c r="A615" s="125" t="s">
        <v>89</v>
      </c>
      <c r="B615" s="125"/>
      <c r="C615" s="125"/>
      <c r="D615" s="125"/>
      <c r="E615" s="125"/>
      <c r="F615" s="125"/>
      <c r="G615" s="125"/>
      <c r="H615" s="126"/>
      <c r="I615" s="122">
        <v>1486.49</v>
      </c>
      <c r="J615" s="123"/>
      <c r="K615" s="123"/>
      <c r="L615" s="123"/>
      <c r="M615" s="123"/>
      <c r="N615" s="124"/>
      <c r="O615" s="122">
        <v>1326.04</v>
      </c>
      <c r="P615" s="123"/>
      <c r="Q615" s="123"/>
      <c r="R615" s="123"/>
      <c r="S615" s="123"/>
      <c r="T615" s="124"/>
      <c r="U615" s="122">
        <v>1249.07</v>
      </c>
      <c r="V615" s="123"/>
      <c r="W615" s="123"/>
      <c r="X615" s="123"/>
      <c r="Y615" s="123"/>
      <c r="Z615" s="124"/>
      <c r="AA615" s="122">
        <v>1226.4100000000001</v>
      </c>
      <c r="AB615" s="123"/>
      <c r="AC615" s="123"/>
      <c r="AD615" s="123"/>
      <c r="AE615" s="123"/>
      <c r="AF615" s="124"/>
      <c r="AG615" s="122">
        <v>1213.52</v>
      </c>
      <c r="AH615" s="123"/>
      <c r="AI615" s="123"/>
      <c r="AJ615" s="123"/>
      <c r="AK615" s="123"/>
      <c r="AL615" s="124"/>
      <c r="AM615" s="122">
        <v>1220.29</v>
      </c>
      <c r="AN615" s="123"/>
      <c r="AO615" s="123"/>
      <c r="AP615" s="123"/>
      <c r="AQ615" s="123"/>
      <c r="AR615" s="124"/>
      <c r="AS615" s="122">
        <v>1217.52</v>
      </c>
      <c r="AT615" s="123"/>
      <c r="AU615" s="123"/>
      <c r="AV615" s="123"/>
      <c r="AW615" s="123"/>
      <c r="AX615" s="124"/>
      <c r="AY615" s="122">
        <v>1189.01</v>
      </c>
      <c r="AZ615" s="123"/>
      <c r="BA615" s="123"/>
      <c r="BB615" s="123"/>
      <c r="BC615" s="123"/>
      <c r="BD615" s="123"/>
      <c r="BE615" s="122">
        <v>1268.55</v>
      </c>
      <c r="BF615" s="123"/>
      <c r="BG615" s="123"/>
      <c r="BH615" s="123"/>
      <c r="BI615" s="123"/>
      <c r="BJ615" s="124"/>
      <c r="BK615" s="122">
        <v>1505.24</v>
      </c>
      <c r="BL615" s="123"/>
      <c r="BM615" s="123"/>
      <c r="BN615" s="123"/>
      <c r="BO615" s="123"/>
      <c r="BP615" s="123"/>
      <c r="BQ615" s="124"/>
      <c r="BR615" s="122">
        <v>1617.17</v>
      </c>
      <c r="BS615" s="123"/>
      <c r="BT615" s="123"/>
      <c r="BU615" s="123"/>
      <c r="BV615" s="123"/>
      <c r="BW615" s="123"/>
      <c r="BX615" s="124"/>
      <c r="BY615" s="122">
        <v>1667.8</v>
      </c>
      <c r="BZ615" s="123"/>
      <c r="CA615" s="123"/>
      <c r="CB615" s="123"/>
      <c r="CC615" s="123"/>
      <c r="CD615" s="123"/>
      <c r="CE615" s="124"/>
      <c r="CF615" s="122">
        <v>1684.78</v>
      </c>
      <c r="CG615" s="123"/>
      <c r="CH615" s="123"/>
      <c r="CI615" s="123"/>
      <c r="CJ615" s="123"/>
      <c r="CK615" s="123"/>
      <c r="CL615" s="124"/>
      <c r="CM615" s="122">
        <v>1688.25</v>
      </c>
      <c r="CN615" s="123"/>
      <c r="CO615" s="123"/>
      <c r="CP615" s="123"/>
      <c r="CQ615" s="123"/>
      <c r="CR615" s="123"/>
      <c r="CS615" s="124"/>
      <c r="CT615" s="122">
        <v>1714.22</v>
      </c>
      <c r="CU615" s="123"/>
      <c r="CV615" s="123"/>
      <c r="CW615" s="123"/>
      <c r="CX615" s="123"/>
      <c r="CY615" s="123"/>
      <c r="CZ615" s="124"/>
      <c r="DA615" s="122">
        <v>1697.03</v>
      </c>
      <c r="DB615" s="123"/>
      <c r="DC615" s="123"/>
      <c r="DD615" s="123"/>
      <c r="DE615" s="123"/>
      <c r="DF615" s="123"/>
      <c r="DG615" s="124"/>
      <c r="DH615" s="122">
        <v>1699.88</v>
      </c>
      <c r="DI615" s="123"/>
      <c r="DJ615" s="123"/>
      <c r="DK615" s="123"/>
      <c r="DL615" s="123"/>
      <c r="DM615" s="123"/>
      <c r="DN615" s="124"/>
      <c r="DO615" s="122">
        <v>1685.35</v>
      </c>
      <c r="DP615" s="123"/>
      <c r="DQ615" s="123"/>
      <c r="DR615" s="123"/>
      <c r="DS615" s="123"/>
      <c r="DT615" s="123"/>
      <c r="DU615" s="124"/>
      <c r="DV615" s="122">
        <v>1702.85</v>
      </c>
      <c r="DW615" s="123"/>
      <c r="DX615" s="123"/>
      <c r="DY615" s="123"/>
      <c r="DZ615" s="123"/>
      <c r="EA615" s="123"/>
      <c r="EB615" s="124"/>
      <c r="EC615" s="122">
        <v>1668.97</v>
      </c>
      <c r="ED615" s="123"/>
      <c r="EE615" s="123"/>
      <c r="EF615" s="123"/>
      <c r="EG615" s="123"/>
      <c r="EH615" s="123"/>
      <c r="EI615" s="124"/>
      <c r="EJ615" s="122">
        <v>1649.15</v>
      </c>
      <c r="EK615" s="123"/>
      <c r="EL615" s="123"/>
      <c r="EM615" s="123"/>
      <c r="EN615" s="123"/>
      <c r="EO615" s="123"/>
      <c r="EP615" s="124"/>
      <c r="EQ615" s="122">
        <v>1650.01</v>
      </c>
      <c r="ER615" s="123"/>
      <c r="ES615" s="123"/>
      <c r="ET615" s="123"/>
      <c r="EU615" s="123"/>
      <c r="EV615" s="123"/>
      <c r="EW615" s="124"/>
      <c r="EX615" s="122">
        <v>1656.08</v>
      </c>
      <c r="EY615" s="123"/>
      <c r="EZ615" s="123"/>
      <c r="FA615" s="123"/>
      <c r="FB615" s="123"/>
      <c r="FC615" s="123"/>
      <c r="FD615" s="124"/>
      <c r="FE615" s="122">
        <v>1525.92</v>
      </c>
      <c r="FF615" s="123"/>
      <c r="FG615" s="123"/>
      <c r="FH615" s="123"/>
      <c r="FI615" s="123"/>
      <c r="FJ615" s="123"/>
      <c r="FK615" s="124"/>
    </row>
    <row r="616" spans="1:167" s="2" customFormat="1" ht="15.75" customHeight="1" x14ac:dyDescent="0.2">
      <c r="A616" s="125" t="s">
        <v>90</v>
      </c>
      <c r="B616" s="125"/>
      <c r="C616" s="125"/>
      <c r="D616" s="125"/>
      <c r="E616" s="125"/>
      <c r="F616" s="125"/>
      <c r="G616" s="125"/>
      <c r="H616" s="126"/>
      <c r="I616" s="122">
        <v>1474.21</v>
      </c>
      <c r="J616" s="123"/>
      <c r="K616" s="123"/>
      <c r="L616" s="123"/>
      <c r="M616" s="123"/>
      <c r="N616" s="124"/>
      <c r="O616" s="122">
        <v>1271.97</v>
      </c>
      <c r="P616" s="123"/>
      <c r="Q616" s="123"/>
      <c r="R616" s="123"/>
      <c r="S616" s="123"/>
      <c r="T616" s="124"/>
      <c r="U616" s="122">
        <v>1224.0999999999999</v>
      </c>
      <c r="V616" s="123"/>
      <c r="W616" s="123"/>
      <c r="X616" s="123"/>
      <c r="Y616" s="123"/>
      <c r="Z616" s="124"/>
      <c r="AA616" s="122">
        <v>1191.17</v>
      </c>
      <c r="AB616" s="123"/>
      <c r="AC616" s="123"/>
      <c r="AD616" s="123"/>
      <c r="AE616" s="123"/>
      <c r="AF616" s="124"/>
      <c r="AG616" s="122">
        <v>1139.73</v>
      </c>
      <c r="AH616" s="123"/>
      <c r="AI616" s="123"/>
      <c r="AJ616" s="123"/>
      <c r="AK616" s="123"/>
      <c r="AL616" s="124"/>
      <c r="AM616" s="122">
        <v>1101.68</v>
      </c>
      <c r="AN616" s="123"/>
      <c r="AO616" s="123"/>
      <c r="AP616" s="123"/>
      <c r="AQ616" s="123"/>
      <c r="AR616" s="124"/>
      <c r="AS616" s="122">
        <v>1081.77</v>
      </c>
      <c r="AT616" s="123"/>
      <c r="AU616" s="123"/>
      <c r="AV616" s="123"/>
      <c r="AW616" s="123"/>
      <c r="AX616" s="124"/>
      <c r="AY616" s="122">
        <v>1052.3599999999999</v>
      </c>
      <c r="AZ616" s="123"/>
      <c r="BA616" s="123"/>
      <c r="BB616" s="123"/>
      <c r="BC616" s="123"/>
      <c r="BD616" s="123"/>
      <c r="BE616" s="122">
        <v>1235.24</v>
      </c>
      <c r="BF616" s="123"/>
      <c r="BG616" s="123"/>
      <c r="BH616" s="123"/>
      <c r="BI616" s="123"/>
      <c r="BJ616" s="124"/>
      <c r="BK616" s="122">
        <v>1481.27</v>
      </c>
      <c r="BL616" s="123"/>
      <c r="BM616" s="123"/>
      <c r="BN616" s="123"/>
      <c r="BO616" s="123"/>
      <c r="BP616" s="123"/>
      <c r="BQ616" s="124"/>
      <c r="BR616" s="122">
        <v>1613.28</v>
      </c>
      <c r="BS616" s="123"/>
      <c r="BT616" s="123"/>
      <c r="BU616" s="123"/>
      <c r="BV616" s="123"/>
      <c r="BW616" s="123"/>
      <c r="BX616" s="124"/>
      <c r="BY616" s="122">
        <v>1649.81</v>
      </c>
      <c r="BZ616" s="123"/>
      <c r="CA616" s="123"/>
      <c r="CB616" s="123"/>
      <c r="CC616" s="123"/>
      <c r="CD616" s="123"/>
      <c r="CE616" s="124"/>
      <c r="CF616" s="122">
        <v>1671.88</v>
      </c>
      <c r="CG616" s="123"/>
      <c r="CH616" s="123"/>
      <c r="CI616" s="123"/>
      <c r="CJ616" s="123"/>
      <c r="CK616" s="123"/>
      <c r="CL616" s="124"/>
      <c r="CM616" s="122">
        <v>1680.94</v>
      </c>
      <c r="CN616" s="123"/>
      <c r="CO616" s="123"/>
      <c r="CP616" s="123"/>
      <c r="CQ616" s="123"/>
      <c r="CR616" s="123"/>
      <c r="CS616" s="124"/>
      <c r="CT616" s="122">
        <v>1680.47</v>
      </c>
      <c r="CU616" s="123"/>
      <c r="CV616" s="123"/>
      <c r="CW616" s="123"/>
      <c r="CX616" s="123"/>
      <c r="CY616" s="123"/>
      <c r="CZ616" s="124"/>
      <c r="DA616" s="122">
        <v>1675.54</v>
      </c>
      <c r="DB616" s="123"/>
      <c r="DC616" s="123"/>
      <c r="DD616" s="123"/>
      <c r="DE616" s="123"/>
      <c r="DF616" s="123"/>
      <c r="DG616" s="124"/>
      <c r="DH616" s="122">
        <v>1673.41</v>
      </c>
      <c r="DI616" s="123"/>
      <c r="DJ616" s="123"/>
      <c r="DK616" s="123"/>
      <c r="DL616" s="123"/>
      <c r="DM616" s="123"/>
      <c r="DN616" s="124"/>
      <c r="DO616" s="122">
        <v>1648.39</v>
      </c>
      <c r="DP616" s="123"/>
      <c r="DQ616" s="123"/>
      <c r="DR616" s="123"/>
      <c r="DS616" s="123"/>
      <c r="DT616" s="123"/>
      <c r="DU616" s="124"/>
      <c r="DV616" s="122">
        <v>1665.43</v>
      </c>
      <c r="DW616" s="123"/>
      <c r="DX616" s="123"/>
      <c r="DY616" s="123"/>
      <c r="DZ616" s="123"/>
      <c r="EA616" s="123"/>
      <c r="EB616" s="124"/>
      <c r="EC616" s="122">
        <v>1648.6</v>
      </c>
      <c r="ED616" s="123"/>
      <c r="EE616" s="123"/>
      <c r="EF616" s="123"/>
      <c r="EG616" s="123"/>
      <c r="EH616" s="123"/>
      <c r="EI616" s="124"/>
      <c r="EJ616" s="122">
        <v>1643.44</v>
      </c>
      <c r="EK616" s="123"/>
      <c r="EL616" s="123"/>
      <c r="EM616" s="123"/>
      <c r="EN616" s="123"/>
      <c r="EO616" s="123"/>
      <c r="EP616" s="124"/>
      <c r="EQ616" s="122">
        <v>1651.34</v>
      </c>
      <c r="ER616" s="123"/>
      <c r="ES616" s="123"/>
      <c r="ET616" s="123"/>
      <c r="EU616" s="123"/>
      <c r="EV616" s="123"/>
      <c r="EW616" s="124"/>
      <c r="EX616" s="122">
        <v>1659.34</v>
      </c>
      <c r="EY616" s="123"/>
      <c r="EZ616" s="123"/>
      <c r="FA616" s="123"/>
      <c r="FB616" s="123"/>
      <c r="FC616" s="123"/>
      <c r="FD616" s="124"/>
      <c r="FE616" s="122">
        <v>1614</v>
      </c>
      <c r="FF616" s="123"/>
      <c r="FG616" s="123"/>
      <c r="FH616" s="123"/>
      <c r="FI616" s="123"/>
      <c r="FJ616" s="123"/>
      <c r="FK616" s="124"/>
    </row>
    <row r="617" spans="1:167" s="2" customFormat="1" ht="15.75" customHeight="1" x14ac:dyDescent="0.2">
      <c r="A617" s="125" t="s">
        <v>91</v>
      </c>
      <c r="B617" s="125"/>
      <c r="C617" s="125"/>
      <c r="D617" s="125"/>
      <c r="E617" s="125"/>
      <c r="F617" s="125"/>
      <c r="G617" s="125"/>
      <c r="H617" s="126"/>
      <c r="I617" s="122">
        <v>1455.49</v>
      </c>
      <c r="J617" s="123"/>
      <c r="K617" s="123"/>
      <c r="L617" s="123"/>
      <c r="M617" s="123"/>
      <c r="N617" s="124"/>
      <c r="O617" s="122">
        <v>1254.58</v>
      </c>
      <c r="P617" s="123"/>
      <c r="Q617" s="123"/>
      <c r="R617" s="123"/>
      <c r="S617" s="123"/>
      <c r="T617" s="124"/>
      <c r="U617" s="122">
        <v>1208.26</v>
      </c>
      <c r="V617" s="123"/>
      <c r="W617" s="123"/>
      <c r="X617" s="123"/>
      <c r="Y617" s="123"/>
      <c r="Z617" s="124"/>
      <c r="AA617" s="122">
        <v>1160.54</v>
      </c>
      <c r="AB617" s="123"/>
      <c r="AC617" s="123"/>
      <c r="AD617" s="123"/>
      <c r="AE617" s="123"/>
      <c r="AF617" s="124"/>
      <c r="AG617" s="122">
        <v>1073.6400000000001</v>
      </c>
      <c r="AH617" s="123"/>
      <c r="AI617" s="123"/>
      <c r="AJ617" s="123"/>
      <c r="AK617" s="123"/>
      <c r="AL617" s="124"/>
      <c r="AM617" s="122">
        <v>1113.32</v>
      </c>
      <c r="AN617" s="123"/>
      <c r="AO617" s="123"/>
      <c r="AP617" s="123"/>
      <c r="AQ617" s="123"/>
      <c r="AR617" s="124"/>
      <c r="AS617" s="122">
        <v>1191.17</v>
      </c>
      <c r="AT617" s="123"/>
      <c r="AU617" s="123"/>
      <c r="AV617" s="123"/>
      <c r="AW617" s="123"/>
      <c r="AX617" s="124"/>
      <c r="AY617" s="122">
        <v>1389.49</v>
      </c>
      <c r="AZ617" s="123"/>
      <c r="BA617" s="123"/>
      <c r="BB617" s="123"/>
      <c r="BC617" s="123"/>
      <c r="BD617" s="123"/>
      <c r="BE617" s="122">
        <v>1596.87</v>
      </c>
      <c r="BF617" s="123"/>
      <c r="BG617" s="123"/>
      <c r="BH617" s="123"/>
      <c r="BI617" s="123"/>
      <c r="BJ617" s="124"/>
      <c r="BK617" s="122">
        <v>1744.65</v>
      </c>
      <c r="BL617" s="123"/>
      <c r="BM617" s="123"/>
      <c r="BN617" s="123"/>
      <c r="BO617" s="123"/>
      <c r="BP617" s="123"/>
      <c r="BQ617" s="124"/>
      <c r="BR617" s="122">
        <v>1790.33</v>
      </c>
      <c r="BS617" s="123"/>
      <c r="BT617" s="123"/>
      <c r="BU617" s="123"/>
      <c r="BV617" s="123"/>
      <c r="BW617" s="123"/>
      <c r="BX617" s="124"/>
      <c r="BY617" s="122">
        <v>1790.95</v>
      </c>
      <c r="BZ617" s="123"/>
      <c r="CA617" s="123"/>
      <c r="CB617" s="123"/>
      <c r="CC617" s="123"/>
      <c r="CD617" s="123"/>
      <c r="CE617" s="124"/>
      <c r="CF617" s="122">
        <v>1768.51</v>
      </c>
      <c r="CG617" s="123"/>
      <c r="CH617" s="123"/>
      <c r="CI617" s="123"/>
      <c r="CJ617" s="123"/>
      <c r="CK617" s="123"/>
      <c r="CL617" s="124"/>
      <c r="CM617" s="122">
        <v>1789.16</v>
      </c>
      <c r="CN617" s="123"/>
      <c r="CO617" s="123"/>
      <c r="CP617" s="123"/>
      <c r="CQ617" s="123"/>
      <c r="CR617" s="123"/>
      <c r="CS617" s="124"/>
      <c r="CT617" s="122">
        <v>1448.47</v>
      </c>
      <c r="CU617" s="123"/>
      <c r="CV617" s="123"/>
      <c r="CW617" s="123"/>
      <c r="CX617" s="123"/>
      <c r="CY617" s="123"/>
      <c r="CZ617" s="124"/>
      <c r="DA617" s="122">
        <v>1401.1</v>
      </c>
      <c r="DB617" s="123"/>
      <c r="DC617" s="123"/>
      <c r="DD617" s="123"/>
      <c r="DE617" s="123"/>
      <c r="DF617" s="123"/>
      <c r="DG617" s="124"/>
      <c r="DH617" s="122">
        <v>1819.86</v>
      </c>
      <c r="DI617" s="123"/>
      <c r="DJ617" s="123"/>
      <c r="DK617" s="123"/>
      <c r="DL617" s="123"/>
      <c r="DM617" s="123"/>
      <c r="DN617" s="124"/>
      <c r="DO617" s="122">
        <v>1785.56</v>
      </c>
      <c r="DP617" s="123"/>
      <c r="DQ617" s="123"/>
      <c r="DR617" s="123"/>
      <c r="DS617" s="123"/>
      <c r="DT617" s="123"/>
      <c r="DU617" s="124"/>
      <c r="DV617" s="122">
        <v>1725.42</v>
      </c>
      <c r="DW617" s="123"/>
      <c r="DX617" s="123"/>
      <c r="DY617" s="123"/>
      <c r="DZ617" s="123"/>
      <c r="EA617" s="123"/>
      <c r="EB617" s="124"/>
      <c r="EC617" s="122">
        <v>1679.63</v>
      </c>
      <c r="ED617" s="123"/>
      <c r="EE617" s="123"/>
      <c r="EF617" s="123"/>
      <c r="EG617" s="123"/>
      <c r="EH617" s="123"/>
      <c r="EI617" s="124"/>
      <c r="EJ617" s="122">
        <v>1668.9</v>
      </c>
      <c r="EK617" s="123"/>
      <c r="EL617" s="123"/>
      <c r="EM617" s="123"/>
      <c r="EN617" s="123"/>
      <c r="EO617" s="123"/>
      <c r="EP617" s="124"/>
      <c r="EQ617" s="122">
        <v>1698.46</v>
      </c>
      <c r="ER617" s="123"/>
      <c r="ES617" s="123"/>
      <c r="ET617" s="123"/>
      <c r="EU617" s="123"/>
      <c r="EV617" s="123"/>
      <c r="EW617" s="124"/>
      <c r="EX617" s="122">
        <v>1675.62</v>
      </c>
      <c r="EY617" s="123"/>
      <c r="EZ617" s="123"/>
      <c r="FA617" s="123"/>
      <c r="FB617" s="123"/>
      <c r="FC617" s="123"/>
      <c r="FD617" s="124"/>
      <c r="FE617" s="122">
        <v>1435.98</v>
      </c>
      <c r="FF617" s="123"/>
      <c r="FG617" s="123"/>
      <c r="FH617" s="123"/>
      <c r="FI617" s="123"/>
      <c r="FJ617" s="123"/>
      <c r="FK617" s="124"/>
    </row>
    <row r="618" spans="1:167" s="2" customFormat="1" ht="15.75" customHeight="1" x14ac:dyDescent="0.2">
      <c r="A618" s="125" t="s">
        <v>92</v>
      </c>
      <c r="B618" s="125"/>
      <c r="C618" s="125"/>
      <c r="D618" s="125"/>
      <c r="E618" s="125"/>
      <c r="F618" s="125"/>
      <c r="G618" s="125"/>
      <c r="H618" s="126"/>
      <c r="I618" s="122">
        <v>1270.6300000000001</v>
      </c>
      <c r="J618" s="123"/>
      <c r="K618" s="123"/>
      <c r="L618" s="123"/>
      <c r="M618" s="123"/>
      <c r="N618" s="124"/>
      <c r="O618" s="122">
        <v>1201.1099999999999</v>
      </c>
      <c r="P618" s="123"/>
      <c r="Q618" s="123"/>
      <c r="R618" s="123"/>
      <c r="S618" s="123"/>
      <c r="T618" s="124"/>
      <c r="U618" s="122">
        <v>1126.42</v>
      </c>
      <c r="V618" s="123"/>
      <c r="W618" s="123"/>
      <c r="X618" s="123"/>
      <c r="Y618" s="123"/>
      <c r="Z618" s="124"/>
      <c r="AA618" s="122">
        <v>1084.8</v>
      </c>
      <c r="AB618" s="123"/>
      <c r="AC618" s="123"/>
      <c r="AD618" s="123"/>
      <c r="AE618" s="123"/>
      <c r="AF618" s="124"/>
      <c r="AG618" s="122">
        <v>1012.98</v>
      </c>
      <c r="AH618" s="123"/>
      <c r="AI618" s="123"/>
      <c r="AJ618" s="123"/>
      <c r="AK618" s="123"/>
      <c r="AL618" s="124"/>
      <c r="AM618" s="122">
        <v>1085.71</v>
      </c>
      <c r="AN618" s="123"/>
      <c r="AO618" s="123"/>
      <c r="AP618" s="123"/>
      <c r="AQ618" s="123"/>
      <c r="AR618" s="124"/>
      <c r="AS618" s="122">
        <v>1132.9000000000001</v>
      </c>
      <c r="AT618" s="123"/>
      <c r="AU618" s="123"/>
      <c r="AV618" s="123"/>
      <c r="AW618" s="123"/>
      <c r="AX618" s="124"/>
      <c r="AY618" s="122">
        <v>1273.1199999999999</v>
      </c>
      <c r="AZ618" s="123"/>
      <c r="BA618" s="123"/>
      <c r="BB618" s="123"/>
      <c r="BC618" s="123"/>
      <c r="BD618" s="123"/>
      <c r="BE618" s="122">
        <v>1369.39</v>
      </c>
      <c r="BF618" s="123"/>
      <c r="BG618" s="123"/>
      <c r="BH618" s="123"/>
      <c r="BI618" s="123"/>
      <c r="BJ618" s="124"/>
      <c r="BK618" s="122">
        <v>1670.64</v>
      </c>
      <c r="BL618" s="123"/>
      <c r="BM618" s="123"/>
      <c r="BN618" s="123"/>
      <c r="BO618" s="123"/>
      <c r="BP618" s="123"/>
      <c r="BQ618" s="124"/>
      <c r="BR618" s="122">
        <v>1723.9</v>
      </c>
      <c r="BS618" s="123"/>
      <c r="BT618" s="123"/>
      <c r="BU618" s="123"/>
      <c r="BV618" s="123"/>
      <c r="BW618" s="123"/>
      <c r="BX618" s="124"/>
      <c r="BY618" s="122">
        <v>1725.56</v>
      </c>
      <c r="BZ618" s="123"/>
      <c r="CA618" s="123"/>
      <c r="CB618" s="123"/>
      <c r="CC618" s="123"/>
      <c r="CD618" s="123"/>
      <c r="CE618" s="124"/>
      <c r="CF618" s="122">
        <v>1653.26</v>
      </c>
      <c r="CG618" s="123"/>
      <c r="CH618" s="123"/>
      <c r="CI618" s="123"/>
      <c r="CJ618" s="123"/>
      <c r="CK618" s="123"/>
      <c r="CL618" s="124"/>
      <c r="CM618" s="122">
        <v>1461.36</v>
      </c>
      <c r="CN618" s="123"/>
      <c r="CO618" s="123"/>
      <c r="CP618" s="123"/>
      <c r="CQ618" s="123"/>
      <c r="CR618" s="123"/>
      <c r="CS618" s="124"/>
      <c r="CT618" s="122">
        <v>1396.76</v>
      </c>
      <c r="CU618" s="123"/>
      <c r="CV618" s="123"/>
      <c r="CW618" s="123"/>
      <c r="CX618" s="123"/>
      <c r="CY618" s="123"/>
      <c r="CZ618" s="124"/>
      <c r="DA618" s="122">
        <v>1318.02</v>
      </c>
      <c r="DB618" s="123"/>
      <c r="DC618" s="123"/>
      <c r="DD618" s="123"/>
      <c r="DE618" s="123"/>
      <c r="DF618" s="123"/>
      <c r="DG618" s="124"/>
      <c r="DH618" s="122">
        <v>1655.6</v>
      </c>
      <c r="DI618" s="123"/>
      <c r="DJ618" s="123"/>
      <c r="DK618" s="123"/>
      <c r="DL618" s="123"/>
      <c r="DM618" s="123"/>
      <c r="DN618" s="124"/>
      <c r="DO618" s="122">
        <v>1716.65</v>
      </c>
      <c r="DP618" s="123"/>
      <c r="DQ618" s="123"/>
      <c r="DR618" s="123"/>
      <c r="DS618" s="123"/>
      <c r="DT618" s="123"/>
      <c r="DU618" s="124"/>
      <c r="DV618" s="122">
        <v>1688.32</v>
      </c>
      <c r="DW618" s="123"/>
      <c r="DX618" s="123"/>
      <c r="DY618" s="123"/>
      <c r="DZ618" s="123"/>
      <c r="EA618" s="123"/>
      <c r="EB618" s="124"/>
      <c r="EC618" s="122">
        <v>1620.25</v>
      </c>
      <c r="ED618" s="123"/>
      <c r="EE618" s="123"/>
      <c r="EF618" s="123"/>
      <c r="EG618" s="123"/>
      <c r="EH618" s="123"/>
      <c r="EI618" s="124"/>
      <c r="EJ618" s="122">
        <v>1451.4</v>
      </c>
      <c r="EK618" s="123"/>
      <c r="EL618" s="123"/>
      <c r="EM618" s="123"/>
      <c r="EN618" s="123"/>
      <c r="EO618" s="123"/>
      <c r="EP618" s="124"/>
      <c r="EQ618" s="122">
        <v>1660.37</v>
      </c>
      <c r="ER618" s="123"/>
      <c r="ES618" s="123"/>
      <c r="ET618" s="123"/>
      <c r="EU618" s="123"/>
      <c r="EV618" s="123"/>
      <c r="EW618" s="124"/>
      <c r="EX618" s="122">
        <v>1645.14</v>
      </c>
      <c r="EY618" s="123"/>
      <c r="EZ618" s="123"/>
      <c r="FA618" s="123"/>
      <c r="FB618" s="123"/>
      <c r="FC618" s="123"/>
      <c r="FD618" s="124"/>
      <c r="FE618" s="122">
        <v>1508.91</v>
      </c>
      <c r="FF618" s="123"/>
      <c r="FG618" s="123"/>
      <c r="FH618" s="123"/>
      <c r="FI618" s="123"/>
      <c r="FJ618" s="123"/>
      <c r="FK618" s="124"/>
    </row>
    <row r="619" spans="1:167" s="2" customFormat="1" ht="15.75" customHeight="1" x14ac:dyDescent="0.2">
      <c r="A619" s="125" t="s">
        <v>93</v>
      </c>
      <c r="B619" s="125"/>
      <c r="C619" s="125"/>
      <c r="D619" s="125"/>
      <c r="E619" s="125"/>
      <c r="F619" s="125"/>
      <c r="G619" s="125"/>
      <c r="H619" s="126"/>
      <c r="I619" s="122">
        <v>1274.98</v>
      </c>
      <c r="J619" s="123"/>
      <c r="K619" s="123"/>
      <c r="L619" s="123"/>
      <c r="M619" s="123"/>
      <c r="N619" s="124"/>
      <c r="O619" s="122">
        <v>1202.97</v>
      </c>
      <c r="P619" s="123"/>
      <c r="Q619" s="123"/>
      <c r="R619" s="123"/>
      <c r="S619" s="123"/>
      <c r="T619" s="124"/>
      <c r="U619" s="122">
        <v>1148.8499999999999</v>
      </c>
      <c r="V619" s="123"/>
      <c r="W619" s="123"/>
      <c r="X619" s="123"/>
      <c r="Y619" s="123"/>
      <c r="Z619" s="124"/>
      <c r="AA619" s="122">
        <v>1092.5</v>
      </c>
      <c r="AB619" s="123"/>
      <c r="AC619" s="123"/>
      <c r="AD619" s="123"/>
      <c r="AE619" s="123"/>
      <c r="AF619" s="124"/>
      <c r="AG619" s="122">
        <v>1070.98</v>
      </c>
      <c r="AH619" s="123"/>
      <c r="AI619" s="123"/>
      <c r="AJ619" s="123"/>
      <c r="AK619" s="123"/>
      <c r="AL619" s="124"/>
      <c r="AM619" s="122">
        <v>1132.07</v>
      </c>
      <c r="AN619" s="123"/>
      <c r="AO619" s="123"/>
      <c r="AP619" s="123"/>
      <c r="AQ619" s="123"/>
      <c r="AR619" s="124"/>
      <c r="AS619" s="122">
        <v>1180.24</v>
      </c>
      <c r="AT619" s="123"/>
      <c r="AU619" s="123"/>
      <c r="AV619" s="123"/>
      <c r="AW619" s="123"/>
      <c r="AX619" s="124"/>
      <c r="AY619" s="122">
        <v>1239.29</v>
      </c>
      <c r="AZ619" s="123"/>
      <c r="BA619" s="123"/>
      <c r="BB619" s="123"/>
      <c r="BC619" s="123"/>
      <c r="BD619" s="123"/>
      <c r="BE619" s="122">
        <v>1328.9</v>
      </c>
      <c r="BF619" s="123"/>
      <c r="BG619" s="123"/>
      <c r="BH619" s="123"/>
      <c r="BI619" s="123"/>
      <c r="BJ619" s="124"/>
      <c r="BK619" s="122">
        <v>1654.78</v>
      </c>
      <c r="BL619" s="123"/>
      <c r="BM619" s="123"/>
      <c r="BN619" s="123"/>
      <c r="BO619" s="123"/>
      <c r="BP619" s="123"/>
      <c r="BQ619" s="124"/>
      <c r="BR619" s="122">
        <v>1683.53</v>
      </c>
      <c r="BS619" s="123"/>
      <c r="BT619" s="123"/>
      <c r="BU619" s="123"/>
      <c r="BV619" s="123"/>
      <c r="BW619" s="123"/>
      <c r="BX619" s="124"/>
      <c r="BY619" s="122">
        <v>1586.01</v>
      </c>
      <c r="BZ619" s="123"/>
      <c r="CA619" s="123"/>
      <c r="CB619" s="123"/>
      <c r="CC619" s="123"/>
      <c r="CD619" s="123"/>
      <c r="CE619" s="124"/>
      <c r="CF619" s="122">
        <v>1362.3</v>
      </c>
      <c r="CG619" s="123"/>
      <c r="CH619" s="123"/>
      <c r="CI619" s="123"/>
      <c r="CJ619" s="123"/>
      <c r="CK619" s="123"/>
      <c r="CL619" s="124"/>
      <c r="CM619" s="122">
        <v>1169.54</v>
      </c>
      <c r="CN619" s="123"/>
      <c r="CO619" s="123"/>
      <c r="CP619" s="123"/>
      <c r="CQ619" s="123"/>
      <c r="CR619" s="123"/>
      <c r="CS619" s="124"/>
      <c r="CT619" s="122">
        <v>1218.51</v>
      </c>
      <c r="CU619" s="123"/>
      <c r="CV619" s="123"/>
      <c r="CW619" s="123"/>
      <c r="CX619" s="123"/>
      <c r="CY619" s="123"/>
      <c r="CZ619" s="124"/>
      <c r="DA619" s="122">
        <v>988.39</v>
      </c>
      <c r="DB619" s="123"/>
      <c r="DC619" s="123"/>
      <c r="DD619" s="123"/>
      <c r="DE619" s="123"/>
      <c r="DF619" s="123"/>
      <c r="DG619" s="124"/>
      <c r="DH619" s="122">
        <v>1394.98</v>
      </c>
      <c r="DI619" s="123"/>
      <c r="DJ619" s="123"/>
      <c r="DK619" s="123"/>
      <c r="DL619" s="123"/>
      <c r="DM619" s="123"/>
      <c r="DN619" s="124"/>
      <c r="DO619" s="122">
        <v>1377.2</v>
      </c>
      <c r="DP619" s="123"/>
      <c r="DQ619" s="123"/>
      <c r="DR619" s="123"/>
      <c r="DS619" s="123"/>
      <c r="DT619" s="123"/>
      <c r="DU619" s="124"/>
      <c r="DV619" s="122">
        <v>1467.01</v>
      </c>
      <c r="DW619" s="123"/>
      <c r="DX619" s="123"/>
      <c r="DY619" s="123"/>
      <c r="DZ619" s="123"/>
      <c r="EA619" s="123"/>
      <c r="EB619" s="124"/>
      <c r="EC619" s="122">
        <v>1362.7</v>
      </c>
      <c r="ED619" s="123"/>
      <c r="EE619" s="123"/>
      <c r="EF619" s="123"/>
      <c r="EG619" s="123"/>
      <c r="EH619" s="123"/>
      <c r="EI619" s="124"/>
      <c r="EJ619" s="122">
        <v>1339.2</v>
      </c>
      <c r="EK619" s="123"/>
      <c r="EL619" s="123"/>
      <c r="EM619" s="123"/>
      <c r="EN619" s="123"/>
      <c r="EO619" s="123"/>
      <c r="EP619" s="124"/>
      <c r="EQ619" s="122">
        <v>1666.11</v>
      </c>
      <c r="ER619" s="123"/>
      <c r="ES619" s="123"/>
      <c r="ET619" s="123"/>
      <c r="EU619" s="123"/>
      <c r="EV619" s="123"/>
      <c r="EW619" s="124"/>
      <c r="EX619" s="122">
        <v>1640.1</v>
      </c>
      <c r="EY619" s="123"/>
      <c r="EZ619" s="123"/>
      <c r="FA619" s="123"/>
      <c r="FB619" s="123"/>
      <c r="FC619" s="123"/>
      <c r="FD619" s="124"/>
      <c r="FE619" s="122">
        <v>1501.62</v>
      </c>
      <c r="FF619" s="123"/>
      <c r="FG619" s="123"/>
      <c r="FH619" s="123"/>
      <c r="FI619" s="123"/>
      <c r="FJ619" s="123"/>
      <c r="FK619" s="124"/>
    </row>
    <row r="620" spans="1:167" s="2" customFormat="1" ht="15.75" customHeight="1" x14ac:dyDescent="0.2">
      <c r="A620" s="125" t="s">
        <v>94</v>
      </c>
      <c r="B620" s="125"/>
      <c r="C620" s="125"/>
      <c r="D620" s="125"/>
      <c r="E620" s="125"/>
      <c r="F620" s="125"/>
      <c r="G620" s="125"/>
      <c r="H620" s="126"/>
      <c r="I620" s="122">
        <v>1302.95</v>
      </c>
      <c r="J620" s="123"/>
      <c r="K620" s="123"/>
      <c r="L620" s="123"/>
      <c r="M620" s="123"/>
      <c r="N620" s="124"/>
      <c r="O620" s="122">
        <v>1222.5</v>
      </c>
      <c r="P620" s="123"/>
      <c r="Q620" s="123"/>
      <c r="R620" s="123"/>
      <c r="S620" s="123"/>
      <c r="T620" s="124"/>
      <c r="U620" s="122">
        <v>1180.5999999999999</v>
      </c>
      <c r="V620" s="123"/>
      <c r="W620" s="123"/>
      <c r="X620" s="123"/>
      <c r="Y620" s="123"/>
      <c r="Z620" s="124"/>
      <c r="AA620" s="122">
        <v>1098.5999999999999</v>
      </c>
      <c r="AB620" s="123"/>
      <c r="AC620" s="123"/>
      <c r="AD620" s="123"/>
      <c r="AE620" s="123"/>
      <c r="AF620" s="124"/>
      <c r="AG620" s="122">
        <v>1100.54</v>
      </c>
      <c r="AH620" s="123"/>
      <c r="AI620" s="123"/>
      <c r="AJ620" s="123"/>
      <c r="AK620" s="123"/>
      <c r="AL620" s="124"/>
      <c r="AM620" s="122">
        <v>1129.73</v>
      </c>
      <c r="AN620" s="123"/>
      <c r="AO620" s="123"/>
      <c r="AP620" s="123"/>
      <c r="AQ620" s="123"/>
      <c r="AR620" s="124"/>
      <c r="AS620" s="122">
        <v>1140.3</v>
      </c>
      <c r="AT620" s="123"/>
      <c r="AU620" s="123"/>
      <c r="AV620" s="123"/>
      <c r="AW620" s="123"/>
      <c r="AX620" s="124"/>
      <c r="AY620" s="122">
        <v>1266.4000000000001</v>
      </c>
      <c r="AZ620" s="123"/>
      <c r="BA620" s="123"/>
      <c r="BB620" s="123"/>
      <c r="BC620" s="123"/>
      <c r="BD620" s="123"/>
      <c r="BE620" s="122">
        <v>1298.9100000000001</v>
      </c>
      <c r="BF620" s="123"/>
      <c r="BG620" s="123"/>
      <c r="BH620" s="123"/>
      <c r="BI620" s="123"/>
      <c r="BJ620" s="124"/>
      <c r="BK620" s="122">
        <v>1358.45</v>
      </c>
      <c r="BL620" s="123"/>
      <c r="BM620" s="123"/>
      <c r="BN620" s="123"/>
      <c r="BO620" s="123"/>
      <c r="BP620" s="123"/>
      <c r="BQ620" s="124"/>
      <c r="BR620" s="122">
        <v>1368.97</v>
      </c>
      <c r="BS620" s="123"/>
      <c r="BT620" s="123"/>
      <c r="BU620" s="123"/>
      <c r="BV620" s="123"/>
      <c r="BW620" s="123"/>
      <c r="BX620" s="124"/>
      <c r="BY620" s="122">
        <v>1311.41</v>
      </c>
      <c r="BZ620" s="123"/>
      <c r="CA620" s="123"/>
      <c r="CB620" s="123"/>
      <c r="CC620" s="123"/>
      <c r="CD620" s="123"/>
      <c r="CE620" s="124"/>
      <c r="CF620" s="122">
        <v>1261.6500000000001</v>
      </c>
      <c r="CG620" s="123"/>
      <c r="CH620" s="123"/>
      <c r="CI620" s="123"/>
      <c r="CJ620" s="123"/>
      <c r="CK620" s="123"/>
      <c r="CL620" s="124"/>
      <c r="CM620" s="122">
        <v>1251.1600000000001</v>
      </c>
      <c r="CN620" s="123"/>
      <c r="CO620" s="123"/>
      <c r="CP620" s="123"/>
      <c r="CQ620" s="123"/>
      <c r="CR620" s="123"/>
      <c r="CS620" s="124"/>
      <c r="CT620" s="122">
        <v>973.07</v>
      </c>
      <c r="CU620" s="123"/>
      <c r="CV620" s="123"/>
      <c r="CW620" s="123"/>
      <c r="CX620" s="123"/>
      <c r="CY620" s="123"/>
      <c r="CZ620" s="124"/>
      <c r="DA620" s="122">
        <v>782.24</v>
      </c>
      <c r="DB620" s="123"/>
      <c r="DC620" s="123"/>
      <c r="DD620" s="123"/>
      <c r="DE620" s="123"/>
      <c r="DF620" s="123"/>
      <c r="DG620" s="124"/>
      <c r="DH620" s="122">
        <v>1314.69</v>
      </c>
      <c r="DI620" s="123"/>
      <c r="DJ620" s="123"/>
      <c r="DK620" s="123"/>
      <c r="DL620" s="123"/>
      <c r="DM620" s="123"/>
      <c r="DN620" s="124"/>
      <c r="DO620" s="122">
        <v>1308.92</v>
      </c>
      <c r="DP620" s="123"/>
      <c r="DQ620" s="123"/>
      <c r="DR620" s="123"/>
      <c r="DS620" s="123"/>
      <c r="DT620" s="123"/>
      <c r="DU620" s="124"/>
      <c r="DV620" s="122">
        <v>1377.87</v>
      </c>
      <c r="DW620" s="123"/>
      <c r="DX620" s="123"/>
      <c r="DY620" s="123"/>
      <c r="DZ620" s="123"/>
      <c r="EA620" s="123"/>
      <c r="EB620" s="124"/>
      <c r="EC620" s="122">
        <v>1300.3399999999999</v>
      </c>
      <c r="ED620" s="123"/>
      <c r="EE620" s="123"/>
      <c r="EF620" s="123"/>
      <c r="EG620" s="123"/>
      <c r="EH620" s="123"/>
      <c r="EI620" s="124"/>
      <c r="EJ620" s="122">
        <v>1299.5899999999999</v>
      </c>
      <c r="EK620" s="123"/>
      <c r="EL620" s="123"/>
      <c r="EM620" s="123"/>
      <c r="EN620" s="123"/>
      <c r="EO620" s="123"/>
      <c r="EP620" s="124"/>
      <c r="EQ620" s="122">
        <v>1456.15</v>
      </c>
      <c r="ER620" s="123"/>
      <c r="ES620" s="123"/>
      <c r="ET620" s="123"/>
      <c r="EU620" s="123"/>
      <c r="EV620" s="123"/>
      <c r="EW620" s="124"/>
      <c r="EX620" s="122">
        <v>1670.68</v>
      </c>
      <c r="EY620" s="123"/>
      <c r="EZ620" s="123"/>
      <c r="FA620" s="123"/>
      <c r="FB620" s="123"/>
      <c r="FC620" s="123"/>
      <c r="FD620" s="124"/>
      <c r="FE620" s="122">
        <v>1587.25</v>
      </c>
      <c r="FF620" s="123"/>
      <c r="FG620" s="123"/>
      <c r="FH620" s="123"/>
      <c r="FI620" s="123"/>
      <c r="FJ620" s="123"/>
      <c r="FK620" s="124"/>
    </row>
    <row r="621" spans="1:167" s="2" customFormat="1" ht="15.75" customHeight="1" x14ac:dyDescent="0.2">
      <c r="A621" s="125" t="s">
        <v>95</v>
      </c>
      <c r="B621" s="125"/>
      <c r="C621" s="125"/>
      <c r="D621" s="125"/>
      <c r="E621" s="125"/>
      <c r="F621" s="125"/>
      <c r="G621" s="125"/>
      <c r="H621" s="126"/>
      <c r="I621" s="122">
        <v>1301.8599999999999</v>
      </c>
      <c r="J621" s="123"/>
      <c r="K621" s="123"/>
      <c r="L621" s="123"/>
      <c r="M621" s="123"/>
      <c r="N621" s="124"/>
      <c r="O621" s="122">
        <v>1233.7</v>
      </c>
      <c r="P621" s="123"/>
      <c r="Q621" s="123"/>
      <c r="R621" s="123"/>
      <c r="S621" s="123"/>
      <c r="T621" s="124"/>
      <c r="U621" s="122">
        <v>1158.93</v>
      </c>
      <c r="V621" s="123"/>
      <c r="W621" s="123"/>
      <c r="X621" s="123"/>
      <c r="Y621" s="123"/>
      <c r="Z621" s="124"/>
      <c r="AA621" s="122">
        <v>1101.8599999999999</v>
      </c>
      <c r="AB621" s="123"/>
      <c r="AC621" s="123"/>
      <c r="AD621" s="123"/>
      <c r="AE621" s="123"/>
      <c r="AF621" s="124"/>
      <c r="AG621" s="122">
        <v>1101.58</v>
      </c>
      <c r="AH621" s="123"/>
      <c r="AI621" s="123"/>
      <c r="AJ621" s="123"/>
      <c r="AK621" s="123"/>
      <c r="AL621" s="124"/>
      <c r="AM621" s="122">
        <v>1142.8</v>
      </c>
      <c r="AN621" s="123"/>
      <c r="AO621" s="123"/>
      <c r="AP621" s="123"/>
      <c r="AQ621" s="123"/>
      <c r="AR621" s="124"/>
      <c r="AS621" s="122">
        <v>1189.23</v>
      </c>
      <c r="AT621" s="123"/>
      <c r="AU621" s="123"/>
      <c r="AV621" s="123"/>
      <c r="AW621" s="123"/>
      <c r="AX621" s="124"/>
      <c r="AY621" s="122">
        <v>1275.1500000000001</v>
      </c>
      <c r="AZ621" s="123"/>
      <c r="BA621" s="123"/>
      <c r="BB621" s="123"/>
      <c r="BC621" s="123"/>
      <c r="BD621" s="123"/>
      <c r="BE621" s="122">
        <v>1254.6600000000001</v>
      </c>
      <c r="BF621" s="123"/>
      <c r="BG621" s="123"/>
      <c r="BH621" s="123"/>
      <c r="BI621" s="123"/>
      <c r="BJ621" s="124"/>
      <c r="BK621" s="122">
        <v>1335.57</v>
      </c>
      <c r="BL621" s="123"/>
      <c r="BM621" s="123"/>
      <c r="BN621" s="123"/>
      <c r="BO621" s="123"/>
      <c r="BP621" s="123"/>
      <c r="BQ621" s="124"/>
      <c r="BR621" s="122">
        <v>1371.7</v>
      </c>
      <c r="BS621" s="123"/>
      <c r="BT621" s="123"/>
      <c r="BU621" s="123"/>
      <c r="BV621" s="123"/>
      <c r="BW621" s="123"/>
      <c r="BX621" s="124"/>
      <c r="BY621" s="122">
        <v>1380</v>
      </c>
      <c r="BZ621" s="123"/>
      <c r="CA621" s="123"/>
      <c r="CB621" s="123"/>
      <c r="CC621" s="123"/>
      <c r="CD621" s="123"/>
      <c r="CE621" s="124"/>
      <c r="CF621" s="122">
        <v>1368.33</v>
      </c>
      <c r="CG621" s="123"/>
      <c r="CH621" s="123"/>
      <c r="CI621" s="123"/>
      <c r="CJ621" s="123"/>
      <c r="CK621" s="123"/>
      <c r="CL621" s="124"/>
      <c r="CM621" s="122">
        <v>1381.72</v>
      </c>
      <c r="CN621" s="123"/>
      <c r="CO621" s="123"/>
      <c r="CP621" s="123"/>
      <c r="CQ621" s="123"/>
      <c r="CR621" s="123"/>
      <c r="CS621" s="124"/>
      <c r="CT621" s="122">
        <v>1419.18</v>
      </c>
      <c r="CU621" s="123"/>
      <c r="CV621" s="123"/>
      <c r="CW621" s="123"/>
      <c r="CX621" s="123"/>
      <c r="CY621" s="123"/>
      <c r="CZ621" s="124"/>
      <c r="DA621" s="122">
        <v>1353.79</v>
      </c>
      <c r="DB621" s="123"/>
      <c r="DC621" s="123"/>
      <c r="DD621" s="123"/>
      <c r="DE621" s="123"/>
      <c r="DF621" s="123"/>
      <c r="DG621" s="124"/>
      <c r="DH621" s="122">
        <v>1789.77</v>
      </c>
      <c r="DI621" s="123"/>
      <c r="DJ621" s="123"/>
      <c r="DK621" s="123"/>
      <c r="DL621" s="123"/>
      <c r="DM621" s="123"/>
      <c r="DN621" s="124"/>
      <c r="DO621" s="122">
        <v>1786.12</v>
      </c>
      <c r="DP621" s="123"/>
      <c r="DQ621" s="123"/>
      <c r="DR621" s="123"/>
      <c r="DS621" s="123"/>
      <c r="DT621" s="123"/>
      <c r="DU621" s="124"/>
      <c r="DV621" s="122">
        <v>1776.35</v>
      </c>
      <c r="DW621" s="123"/>
      <c r="DX621" s="123"/>
      <c r="DY621" s="123"/>
      <c r="DZ621" s="123"/>
      <c r="EA621" s="123"/>
      <c r="EB621" s="124"/>
      <c r="EC621" s="122">
        <v>1346.66</v>
      </c>
      <c r="ED621" s="123"/>
      <c r="EE621" s="123"/>
      <c r="EF621" s="123"/>
      <c r="EG621" s="123"/>
      <c r="EH621" s="123"/>
      <c r="EI621" s="124"/>
      <c r="EJ621" s="122">
        <v>1339.67</v>
      </c>
      <c r="EK621" s="123"/>
      <c r="EL621" s="123"/>
      <c r="EM621" s="123"/>
      <c r="EN621" s="123"/>
      <c r="EO621" s="123"/>
      <c r="EP621" s="124"/>
      <c r="EQ621" s="122">
        <v>1698.73</v>
      </c>
      <c r="ER621" s="123"/>
      <c r="ES621" s="123"/>
      <c r="ET621" s="123"/>
      <c r="EU621" s="123"/>
      <c r="EV621" s="123"/>
      <c r="EW621" s="124"/>
      <c r="EX621" s="122">
        <v>1685.4</v>
      </c>
      <c r="EY621" s="123"/>
      <c r="EZ621" s="123"/>
      <c r="FA621" s="123"/>
      <c r="FB621" s="123"/>
      <c r="FC621" s="123"/>
      <c r="FD621" s="124"/>
      <c r="FE621" s="122">
        <v>1486.83</v>
      </c>
      <c r="FF621" s="123"/>
      <c r="FG621" s="123"/>
      <c r="FH621" s="123"/>
      <c r="FI621" s="123"/>
      <c r="FJ621" s="123"/>
      <c r="FK621" s="124"/>
    </row>
    <row r="622" spans="1:167" s="2" customFormat="1" ht="15.75" customHeight="1" x14ac:dyDescent="0.2">
      <c r="A622" s="125" t="s">
        <v>96</v>
      </c>
      <c r="B622" s="125"/>
      <c r="C622" s="125"/>
      <c r="D622" s="125"/>
      <c r="E622" s="125"/>
      <c r="F622" s="125"/>
      <c r="G622" s="125"/>
      <c r="H622" s="126"/>
      <c r="I622" s="122">
        <v>1547.05</v>
      </c>
      <c r="J622" s="123"/>
      <c r="K622" s="123"/>
      <c r="L622" s="123"/>
      <c r="M622" s="123"/>
      <c r="N622" s="124"/>
      <c r="O622" s="122">
        <v>1420.62</v>
      </c>
      <c r="P622" s="123"/>
      <c r="Q622" s="123"/>
      <c r="R622" s="123"/>
      <c r="S622" s="123"/>
      <c r="T622" s="124"/>
      <c r="U622" s="122">
        <v>1314.06</v>
      </c>
      <c r="V622" s="123"/>
      <c r="W622" s="123"/>
      <c r="X622" s="123"/>
      <c r="Y622" s="123"/>
      <c r="Z622" s="124"/>
      <c r="AA622" s="122">
        <v>1280.33</v>
      </c>
      <c r="AB622" s="123"/>
      <c r="AC622" s="123"/>
      <c r="AD622" s="123"/>
      <c r="AE622" s="123"/>
      <c r="AF622" s="124"/>
      <c r="AG622" s="122">
        <v>1271.1600000000001</v>
      </c>
      <c r="AH622" s="123"/>
      <c r="AI622" s="123"/>
      <c r="AJ622" s="123"/>
      <c r="AK622" s="123"/>
      <c r="AL622" s="124"/>
      <c r="AM622" s="122">
        <v>1265.4100000000001</v>
      </c>
      <c r="AN622" s="123"/>
      <c r="AO622" s="123"/>
      <c r="AP622" s="123"/>
      <c r="AQ622" s="123"/>
      <c r="AR622" s="124"/>
      <c r="AS622" s="122">
        <v>1253.96</v>
      </c>
      <c r="AT622" s="123"/>
      <c r="AU622" s="123"/>
      <c r="AV622" s="123"/>
      <c r="AW622" s="123"/>
      <c r="AX622" s="124"/>
      <c r="AY622" s="122">
        <v>1271.69</v>
      </c>
      <c r="AZ622" s="123"/>
      <c r="BA622" s="123"/>
      <c r="BB622" s="123"/>
      <c r="BC622" s="123"/>
      <c r="BD622" s="123"/>
      <c r="BE622" s="122">
        <v>1421.66</v>
      </c>
      <c r="BF622" s="123"/>
      <c r="BG622" s="123"/>
      <c r="BH622" s="123"/>
      <c r="BI622" s="123"/>
      <c r="BJ622" s="124"/>
      <c r="BK622" s="122">
        <v>1654.81</v>
      </c>
      <c r="BL622" s="123"/>
      <c r="BM622" s="123"/>
      <c r="BN622" s="123"/>
      <c r="BO622" s="123"/>
      <c r="BP622" s="123"/>
      <c r="BQ622" s="124"/>
      <c r="BR622" s="122">
        <v>1730.24</v>
      </c>
      <c r="BS622" s="123"/>
      <c r="BT622" s="123"/>
      <c r="BU622" s="123"/>
      <c r="BV622" s="123"/>
      <c r="BW622" s="123"/>
      <c r="BX622" s="124"/>
      <c r="BY622" s="122">
        <v>1767.92</v>
      </c>
      <c r="BZ622" s="123"/>
      <c r="CA622" s="123"/>
      <c r="CB622" s="123"/>
      <c r="CC622" s="123"/>
      <c r="CD622" s="123"/>
      <c r="CE622" s="124"/>
      <c r="CF622" s="122">
        <v>1752.5</v>
      </c>
      <c r="CG622" s="123"/>
      <c r="CH622" s="123"/>
      <c r="CI622" s="123"/>
      <c r="CJ622" s="123"/>
      <c r="CK622" s="123"/>
      <c r="CL622" s="124"/>
      <c r="CM622" s="122">
        <v>1754.19</v>
      </c>
      <c r="CN622" s="123"/>
      <c r="CO622" s="123"/>
      <c r="CP622" s="123"/>
      <c r="CQ622" s="123"/>
      <c r="CR622" s="123"/>
      <c r="CS622" s="124"/>
      <c r="CT622" s="122">
        <v>1787.3</v>
      </c>
      <c r="CU622" s="123"/>
      <c r="CV622" s="123"/>
      <c r="CW622" s="123"/>
      <c r="CX622" s="123"/>
      <c r="CY622" s="123"/>
      <c r="CZ622" s="124"/>
      <c r="DA622" s="122">
        <v>1770.16</v>
      </c>
      <c r="DB622" s="123"/>
      <c r="DC622" s="123"/>
      <c r="DD622" s="123"/>
      <c r="DE622" s="123"/>
      <c r="DF622" s="123"/>
      <c r="DG622" s="124"/>
      <c r="DH622" s="122">
        <v>1757.99</v>
      </c>
      <c r="DI622" s="123"/>
      <c r="DJ622" s="123"/>
      <c r="DK622" s="123"/>
      <c r="DL622" s="123"/>
      <c r="DM622" s="123"/>
      <c r="DN622" s="124"/>
      <c r="DO622" s="122">
        <v>1744.47</v>
      </c>
      <c r="DP622" s="123"/>
      <c r="DQ622" s="123"/>
      <c r="DR622" s="123"/>
      <c r="DS622" s="123"/>
      <c r="DT622" s="123"/>
      <c r="DU622" s="124"/>
      <c r="DV622" s="122">
        <v>1732.57</v>
      </c>
      <c r="DW622" s="123"/>
      <c r="DX622" s="123"/>
      <c r="DY622" s="123"/>
      <c r="DZ622" s="123"/>
      <c r="EA622" s="123"/>
      <c r="EB622" s="124"/>
      <c r="EC622" s="122">
        <v>1707.77</v>
      </c>
      <c r="ED622" s="123"/>
      <c r="EE622" s="123"/>
      <c r="EF622" s="123"/>
      <c r="EG622" s="123"/>
      <c r="EH622" s="123"/>
      <c r="EI622" s="124"/>
      <c r="EJ622" s="122">
        <v>1699.42</v>
      </c>
      <c r="EK622" s="123"/>
      <c r="EL622" s="123"/>
      <c r="EM622" s="123"/>
      <c r="EN622" s="123"/>
      <c r="EO622" s="123"/>
      <c r="EP622" s="124"/>
      <c r="EQ622" s="122">
        <v>1737.2</v>
      </c>
      <c r="ER622" s="123"/>
      <c r="ES622" s="123"/>
      <c r="ET622" s="123"/>
      <c r="EU622" s="123"/>
      <c r="EV622" s="123"/>
      <c r="EW622" s="124"/>
      <c r="EX622" s="122">
        <v>1728.36</v>
      </c>
      <c r="EY622" s="123"/>
      <c r="EZ622" s="123"/>
      <c r="FA622" s="123"/>
      <c r="FB622" s="123"/>
      <c r="FC622" s="123"/>
      <c r="FD622" s="124"/>
      <c r="FE622" s="122">
        <v>1640.44</v>
      </c>
      <c r="FF622" s="123"/>
      <c r="FG622" s="123"/>
      <c r="FH622" s="123"/>
      <c r="FI622" s="123"/>
      <c r="FJ622" s="123"/>
      <c r="FK622" s="124"/>
    </row>
    <row r="623" spans="1:167" s="2" customFormat="1" ht="15.75" customHeight="1" x14ac:dyDescent="0.2">
      <c r="A623" s="125" t="s">
        <v>97</v>
      </c>
      <c r="B623" s="125"/>
      <c r="C623" s="125"/>
      <c r="D623" s="125"/>
      <c r="E623" s="125"/>
      <c r="F623" s="125"/>
      <c r="G623" s="125"/>
      <c r="H623" s="126"/>
      <c r="I623" s="122">
        <v>1501.99</v>
      </c>
      <c r="J623" s="123"/>
      <c r="K623" s="123"/>
      <c r="L623" s="123"/>
      <c r="M623" s="123"/>
      <c r="N623" s="124"/>
      <c r="O623" s="122">
        <v>1340.03</v>
      </c>
      <c r="P623" s="123"/>
      <c r="Q623" s="123"/>
      <c r="R623" s="123"/>
      <c r="S623" s="123"/>
      <c r="T623" s="124"/>
      <c r="U623" s="122">
        <v>1271.58</v>
      </c>
      <c r="V623" s="123"/>
      <c r="W623" s="123"/>
      <c r="X623" s="123"/>
      <c r="Y623" s="123"/>
      <c r="Z623" s="124"/>
      <c r="AA623" s="122">
        <v>1258.94</v>
      </c>
      <c r="AB623" s="123"/>
      <c r="AC623" s="123"/>
      <c r="AD623" s="123"/>
      <c r="AE623" s="123"/>
      <c r="AF623" s="124"/>
      <c r="AG623" s="122">
        <v>1246.31</v>
      </c>
      <c r="AH623" s="123"/>
      <c r="AI623" s="123"/>
      <c r="AJ623" s="123"/>
      <c r="AK623" s="123"/>
      <c r="AL623" s="124"/>
      <c r="AM623" s="122">
        <v>1234.21</v>
      </c>
      <c r="AN623" s="123"/>
      <c r="AO623" s="123"/>
      <c r="AP623" s="123"/>
      <c r="AQ623" s="123"/>
      <c r="AR623" s="124"/>
      <c r="AS623" s="122">
        <v>1201.94</v>
      </c>
      <c r="AT623" s="123"/>
      <c r="AU623" s="123"/>
      <c r="AV623" s="123"/>
      <c r="AW623" s="123"/>
      <c r="AX623" s="124"/>
      <c r="AY623" s="122">
        <v>1186.43</v>
      </c>
      <c r="AZ623" s="123"/>
      <c r="BA623" s="123"/>
      <c r="BB623" s="123"/>
      <c r="BC623" s="123"/>
      <c r="BD623" s="123"/>
      <c r="BE623" s="122">
        <v>1263.9000000000001</v>
      </c>
      <c r="BF623" s="123"/>
      <c r="BG623" s="123"/>
      <c r="BH623" s="123"/>
      <c r="BI623" s="123"/>
      <c r="BJ623" s="124"/>
      <c r="BK623" s="122">
        <v>1546.54</v>
      </c>
      <c r="BL623" s="123"/>
      <c r="BM623" s="123"/>
      <c r="BN623" s="123"/>
      <c r="BO623" s="123"/>
      <c r="BP623" s="123"/>
      <c r="BQ623" s="124"/>
      <c r="BR623" s="122">
        <v>1633.99</v>
      </c>
      <c r="BS623" s="123"/>
      <c r="BT623" s="123"/>
      <c r="BU623" s="123"/>
      <c r="BV623" s="123"/>
      <c r="BW623" s="123"/>
      <c r="BX623" s="124"/>
      <c r="BY623" s="122">
        <v>1679.08</v>
      </c>
      <c r="BZ623" s="123"/>
      <c r="CA623" s="123"/>
      <c r="CB623" s="123"/>
      <c r="CC623" s="123"/>
      <c r="CD623" s="123"/>
      <c r="CE623" s="124"/>
      <c r="CF623" s="122">
        <v>1688.63</v>
      </c>
      <c r="CG623" s="123"/>
      <c r="CH623" s="123"/>
      <c r="CI623" s="123"/>
      <c r="CJ623" s="123"/>
      <c r="CK623" s="123"/>
      <c r="CL623" s="124"/>
      <c r="CM623" s="122">
        <v>1695.14</v>
      </c>
      <c r="CN623" s="123"/>
      <c r="CO623" s="123"/>
      <c r="CP623" s="123"/>
      <c r="CQ623" s="123"/>
      <c r="CR623" s="123"/>
      <c r="CS623" s="124"/>
      <c r="CT623" s="122">
        <v>1695.3</v>
      </c>
      <c r="CU623" s="123"/>
      <c r="CV623" s="123"/>
      <c r="CW623" s="123"/>
      <c r="CX623" s="123"/>
      <c r="CY623" s="123"/>
      <c r="CZ623" s="124"/>
      <c r="DA623" s="122">
        <v>1690.61</v>
      </c>
      <c r="DB623" s="123"/>
      <c r="DC623" s="123"/>
      <c r="DD623" s="123"/>
      <c r="DE623" s="123"/>
      <c r="DF623" s="123"/>
      <c r="DG623" s="124"/>
      <c r="DH623" s="122">
        <v>1661.93</v>
      </c>
      <c r="DI623" s="123"/>
      <c r="DJ623" s="123"/>
      <c r="DK623" s="123"/>
      <c r="DL623" s="123"/>
      <c r="DM623" s="123"/>
      <c r="DN623" s="124"/>
      <c r="DO623" s="122">
        <v>1641.79</v>
      </c>
      <c r="DP623" s="123"/>
      <c r="DQ623" s="123"/>
      <c r="DR623" s="123"/>
      <c r="DS623" s="123"/>
      <c r="DT623" s="123"/>
      <c r="DU623" s="124"/>
      <c r="DV623" s="122">
        <v>1642.8</v>
      </c>
      <c r="DW623" s="123"/>
      <c r="DX623" s="123"/>
      <c r="DY623" s="123"/>
      <c r="DZ623" s="123"/>
      <c r="EA623" s="123"/>
      <c r="EB623" s="124"/>
      <c r="EC623" s="122">
        <v>1626.5</v>
      </c>
      <c r="ED623" s="123"/>
      <c r="EE623" s="123"/>
      <c r="EF623" s="123"/>
      <c r="EG623" s="123"/>
      <c r="EH623" s="123"/>
      <c r="EI623" s="124"/>
      <c r="EJ623" s="122">
        <v>1626.08</v>
      </c>
      <c r="EK623" s="123"/>
      <c r="EL623" s="123"/>
      <c r="EM623" s="123"/>
      <c r="EN623" s="123"/>
      <c r="EO623" s="123"/>
      <c r="EP623" s="124"/>
      <c r="EQ623" s="122">
        <v>1653.45</v>
      </c>
      <c r="ER623" s="123"/>
      <c r="ES623" s="123"/>
      <c r="ET623" s="123"/>
      <c r="EU623" s="123"/>
      <c r="EV623" s="123"/>
      <c r="EW623" s="124"/>
      <c r="EX623" s="122">
        <v>1679.83</v>
      </c>
      <c r="EY623" s="123"/>
      <c r="EZ623" s="123"/>
      <c r="FA623" s="123"/>
      <c r="FB623" s="123"/>
      <c r="FC623" s="123"/>
      <c r="FD623" s="124"/>
      <c r="FE623" s="122">
        <v>1642.54</v>
      </c>
      <c r="FF623" s="123"/>
      <c r="FG623" s="123"/>
      <c r="FH623" s="123"/>
      <c r="FI623" s="123"/>
      <c r="FJ623" s="123"/>
      <c r="FK623" s="124"/>
    </row>
    <row r="624" spans="1:167" s="2" customFormat="1" ht="15.75" customHeight="1" x14ac:dyDescent="0.2">
      <c r="A624" s="125" t="s">
        <v>98</v>
      </c>
      <c r="B624" s="125"/>
      <c r="C624" s="125"/>
      <c r="D624" s="125"/>
      <c r="E624" s="125"/>
      <c r="F624" s="125"/>
      <c r="G624" s="125"/>
      <c r="H624" s="126"/>
      <c r="I624" s="122">
        <v>1523.29</v>
      </c>
      <c r="J624" s="123"/>
      <c r="K624" s="123"/>
      <c r="L624" s="123"/>
      <c r="M624" s="123"/>
      <c r="N624" s="124"/>
      <c r="O624" s="122">
        <v>1314.58</v>
      </c>
      <c r="P624" s="123"/>
      <c r="Q624" s="123"/>
      <c r="R624" s="123"/>
      <c r="S624" s="123"/>
      <c r="T624" s="124"/>
      <c r="U624" s="122">
        <v>1263.51</v>
      </c>
      <c r="V624" s="123"/>
      <c r="W624" s="123"/>
      <c r="X624" s="123"/>
      <c r="Y624" s="123"/>
      <c r="Z624" s="124"/>
      <c r="AA624" s="122">
        <v>1230.25</v>
      </c>
      <c r="AB624" s="123"/>
      <c r="AC624" s="123"/>
      <c r="AD624" s="123"/>
      <c r="AE624" s="123"/>
      <c r="AF624" s="124"/>
      <c r="AG624" s="122">
        <v>1211.1400000000001</v>
      </c>
      <c r="AH624" s="123"/>
      <c r="AI624" s="123"/>
      <c r="AJ624" s="123"/>
      <c r="AK624" s="123"/>
      <c r="AL624" s="124"/>
      <c r="AM624" s="122">
        <v>1240.8399999999999</v>
      </c>
      <c r="AN624" s="123"/>
      <c r="AO624" s="123"/>
      <c r="AP624" s="123"/>
      <c r="AQ624" s="123"/>
      <c r="AR624" s="124"/>
      <c r="AS624" s="122">
        <v>1241.52</v>
      </c>
      <c r="AT624" s="123"/>
      <c r="AU624" s="123"/>
      <c r="AV624" s="123"/>
      <c r="AW624" s="123"/>
      <c r="AX624" s="124"/>
      <c r="AY624" s="122">
        <v>1424.75</v>
      </c>
      <c r="AZ624" s="123"/>
      <c r="BA624" s="123"/>
      <c r="BB624" s="123"/>
      <c r="BC624" s="123"/>
      <c r="BD624" s="123"/>
      <c r="BE624" s="122">
        <v>1649.81</v>
      </c>
      <c r="BF624" s="123"/>
      <c r="BG624" s="123"/>
      <c r="BH624" s="123"/>
      <c r="BI624" s="123"/>
      <c r="BJ624" s="124"/>
      <c r="BK624" s="122">
        <v>1790.91</v>
      </c>
      <c r="BL624" s="123"/>
      <c r="BM624" s="123"/>
      <c r="BN624" s="123"/>
      <c r="BO624" s="123"/>
      <c r="BP624" s="123"/>
      <c r="BQ624" s="124"/>
      <c r="BR624" s="122">
        <v>1800.75</v>
      </c>
      <c r="BS624" s="123"/>
      <c r="BT624" s="123"/>
      <c r="BU624" s="123"/>
      <c r="BV624" s="123"/>
      <c r="BW624" s="123"/>
      <c r="BX624" s="124"/>
      <c r="BY624" s="122">
        <v>1799.37</v>
      </c>
      <c r="BZ624" s="123"/>
      <c r="CA624" s="123"/>
      <c r="CB624" s="123"/>
      <c r="CC624" s="123"/>
      <c r="CD624" s="123"/>
      <c r="CE624" s="124"/>
      <c r="CF624" s="122">
        <v>1793.72</v>
      </c>
      <c r="CG624" s="123"/>
      <c r="CH624" s="123"/>
      <c r="CI624" s="123"/>
      <c r="CJ624" s="123"/>
      <c r="CK624" s="123"/>
      <c r="CL624" s="124"/>
      <c r="CM624" s="122">
        <v>1799.09</v>
      </c>
      <c r="CN624" s="123"/>
      <c r="CO624" s="123"/>
      <c r="CP624" s="123"/>
      <c r="CQ624" s="123"/>
      <c r="CR624" s="123"/>
      <c r="CS624" s="124"/>
      <c r="CT624" s="122">
        <v>1802.36</v>
      </c>
      <c r="CU624" s="123"/>
      <c r="CV624" s="123"/>
      <c r="CW624" s="123"/>
      <c r="CX624" s="123"/>
      <c r="CY624" s="123"/>
      <c r="CZ624" s="124"/>
      <c r="DA624" s="122">
        <v>1797.46</v>
      </c>
      <c r="DB624" s="123"/>
      <c r="DC624" s="123"/>
      <c r="DD624" s="123"/>
      <c r="DE624" s="123"/>
      <c r="DF624" s="123"/>
      <c r="DG624" s="124"/>
      <c r="DH624" s="122">
        <v>1806.22</v>
      </c>
      <c r="DI624" s="123"/>
      <c r="DJ624" s="123"/>
      <c r="DK624" s="123"/>
      <c r="DL624" s="123"/>
      <c r="DM624" s="123"/>
      <c r="DN624" s="124"/>
      <c r="DO624" s="122">
        <v>1800.54</v>
      </c>
      <c r="DP624" s="123"/>
      <c r="DQ624" s="123"/>
      <c r="DR624" s="123"/>
      <c r="DS624" s="123"/>
      <c r="DT624" s="123"/>
      <c r="DU624" s="124"/>
      <c r="DV624" s="122">
        <v>1792.61</v>
      </c>
      <c r="DW624" s="123"/>
      <c r="DX624" s="123"/>
      <c r="DY624" s="123"/>
      <c r="DZ624" s="123"/>
      <c r="EA624" s="123"/>
      <c r="EB624" s="124"/>
      <c r="EC624" s="122">
        <v>1684.83</v>
      </c>
      <c r="ED624" s="123"/>
      <c r="EE624" s="123"/>
      <c r="EF624" s="123"/>
      <c r="EG624" s="123"/>
      <c r="EH624" s="123"/>
      <c r="EI624" s="124"/>
      <c r="EJ624" s="122">
        <v>1663.34</v>
      </c>
      <c r="EK624" s="123"/>
      <c r="EL624" s="123"/>
      <c r="EM624" s="123"/>
      <c r="EN624" s="123"/>
      <c r="EO624" s="123"/>
      <c r="EP624" s="124"/>
      <c r="EQ624" s="122">
        <v>1786</v>
      </c>
      <c r="ER624" s="123"/>
      <c r="ES624" s="123"/>
      <c r="ET624" s="123"/>
      <c r="EU624" s="123"/>
      <c r="EV624" s="123"/>
      <c r="EW624" s="124"/>
      <c r="EX624" s="122">
        <v>1740.25</v>
      </c>
      <c r="EY624" s="123"/>
      <c r="EZ624" s="123"/>
      <c r="FA624" s="123"/>
      <c r="FB624" s="123"/>
      <c r="FC624" s="123"/>
      <c r="FD624" s="124"/>
      <c r="FE624" s="122">
        <v>1656.42</v>
      </c>
      <c r="FF624" s="123"/>
      <c r="FG624" s="123"/>
      <c r="FH624" s="123"/>
      <c r="FI624" s="123"/>
      <c r="FJ624" s="123"/>
      <c r="FK624" s="124"/>
    </row>
    <row r="625" spans="1:167" s="2" customFormat="1" ht="15.75" customHeight="1" x14ac:dyDescent="0.2">
      <c r="A625" s="125" t="s">
        <v>99</v>
      </c>
      <c r="B625" s="125"/>
      <c r="C625" s="125"/>
      <c r="D625" s="125"/>
      <c r="E625" s="125"/>
      <c r="F625" s="125"/>
      <c r="G625" s="125"/>
      <c r="H625" s="126"/>
      <c r="I625" s="122">
        <v>1416.45</v>
      </c>
      <c r="J625" s="123"/>
      <c r="K625" s="123"/>
      <c r="L625" s="123"/>
      <c r="M625" s="123"/>
      <c r="N625" s="124"/>
      <c r="O625" s="122">
        <v>1251.77</v>
      </c>
      <c r="P625" s="123"/>
      <c r="Q625" s="123"/>
      <c r="R625" s="123"/>
      <c r="S625" s="123"/>
      <c r="T625" s="124"/>
      <c r="U625" s="122">
        <v>1183.05</v>
      </c>
      <c r="V625" s="123"/>
      <c r="W625" s="123"/>
      <c r="X625" s="123"/>
      <c r="Y625" s="123"/>
      <c r="Z625" s="124"/>
      <c r="AA625" s="122">
        <v>1102.22</v>
      </c>
      <c r="AB625" s="123"/>
      <c r="AC625" s="123"/>
      <c r="AD625" s="123"/>
      <c r="AE625" s="123"/>
      <c r="AF625" s="124"/>
      <c r="AG625" s="122">
        <v>1138.1199999999999</v>
      </c>
      <c r="AH625" s="123"/>
      <c r="AI625" s="123"/>
      <c r="AJ625" s="123"/>
      <c r="AK625" s="123"/>
      <c r="AL625" s="124"/>
      <c r="AM625" s="122">
        <v>1166.53</v>
      </c>
      <c r="AN625" s="123"/>
      <c r="AO625" s="123"/>
      <c r="AP625" s="123"/>
      <c r="AQ625" s="123"/>
      <c r="AR625" s="124"/>
      <c r="AS625" s="122">
        <v>1164.5899999999999</v>
      </c>
      <c r="AT625" s="123"/>
      <c r="AU625" s="123"/>
      <c r="AV625" s="123"/>
      <c r="AW625" s="123"/>
      <c r="AX625" s="124"/>
      <c r="AY625" s="122">
        <v>1393.63</v>
      </c>
      <c r="AZ625" s="123"/>
      <c r="BA625" s="123"/>
      <c r="BB625" s="123"/>
      <c r="BC625" s="123"/>
      <c r="BD625" s="123"/>
      <c r="BE625" s="122">
        <v>1577.25</v>
      </c>
      <c r="BF625" s="123"/>
      <c r="BG625" s="123"/>
      <c r="BH625" s="123"/>
      <c r="BI625" s="123"/>
      <c r="BJ625" s="124"/>
      <c r="BK625" s="122">
        <v>1677.73</v>
      </c>
      <c r="BL625" s="123"/>
      <c r="BM625" s="123"/>
      <c r="BN625" s="123"/>
      <c r="BO625" s="123"/>
      <c r="BP625" s="123"/>
      <c r="BQ625" s="124"/>
      <c r="BR625" s="122">
        <v>1747.89</v>
      </c>
      <c r="BS625" s="123"/>
      <c r="BT625" s="123"/>
      <c r="BU625" s="123"/>
      <c r="BV625" s="123"/>
      <c r="BW625" s="123"/>
      <c r="BX625" s="124"/>
      <c r="BY625" s="122">
        <v>1749.04</v>
      </c>
      <c r="BZ625" s="123"/>
      <c r="CA625" s="123"/>
      <c r="CB625" s="123"/>
      <c r="CC625" s="123"/>
      <c r="CD625" s="123"/>
      <c r="CE625" s="124"/>
      <c r="CF625" s="122">
        <v>1721.83</v>
      </c>
      <c r="CG625" s="123"/>
      <c r="CH625" s="123"/>
      <c r="CI625" s="123"/>
      <c r="CJ625" s="123"/>
      <c r="CK625" s="123"/>
      <c r="CL625" s="124"/>
      <c r="CM625" s="122">
        <v>1744.21</v>
      </c>
      <c r="CN625" s="123"/>
      <c r="CO625" s="123"/>
      <c r="CP625" s="123"/>
      <c r="CQ625" s="123"/>
      <c r="CR625" s="123"/>
      <c r="CS625" s="124"/>
      <c r="CT625" s="122">
        <v>1777.53</v>
      </c>
      <c r="CU625" s="123"/>
      <c r="CV625" s="123"/>
      <c r="CW625" s="123"/>
      <c r="CX625" s="123"/>
      <c r="CY625" s="123"/>
      <c r="CZ625" s="124"/>
      <c r="DA625" s="122">
        <v>1752.9</v>
      </c>
      <c r="DB625" s="123"/>
      <c r="DC625" s="123"/>
      <c r="DD625" s="123"/>
      <c r="DE625" s="123"/>
      <c r="DF625" s="123"/>
      <c r="DG625" s="124"/>
      <c r="DH625" s="122">
        <v>1782.01</v>
      </c>
      <c r="DI625" s="123"/>
      <c r="DJ625" s="123"/>
      <c r="DK625" s="123"/>
      <c r="DL625" s="123"/>
      <c r="DM625" s="123"/>
      <c r="DN625" s="124"/>
      <c r="DO625" s="122">
        <v>1754.3</v>
      </c>
      <c r="DP625" s="123"/>
      <c r="DQ625" s="123"/>
      <c r="DR625" s="123"/>
      <c r="DS625" s="123"/>
      <c r="DT625" s="123"/>
      <c r="DU625" s="124"/>
      <c r="DV625" s="122">
        <v>1724.38</v>
      </c>
      <c r="DW625" s="123"/>
      <c r="DX625" s="123"/>
      <c r="DY625" s="123"/>
      <c r="DZ625" s="123"/>
      <c r="EA625" s="123"/>
      <c r="EB625" s="124"/>
      <c r="EC625" s="122">
        <v>1656.48</v>
      </c>
      <c r="ED625" s="123"/>
      <c r="EE625" s="123"/>
      <c r="EF625" s="123"/>
      <c r="EG625" s="123"/>
      <c r="EH625" s="123"/>
      <c r="EI625" s="124"/>
      <c r="EJ625" s="122">
        <v>1638.56</v>
      </c>
      <c r="EK625" s="123"/>
      <c r="EL625" s="123"/>
      <c r="EM625" s="123"/>
      <c r="EN625" s="123"/>
      <c r="EO625" s="123"/>
      <c r="EP625" s="124"/>
      <c r="EQ625" s="122">
        <v>1683.08</v>
      </c>
      <c r="ER625" s="123"/>
      <c r="ES625" s="123"/>
      <c r="ET625" s="123"/>
      <c r="EU625" s="123"/>
      <c r="EV625" s="123"/>
      <c r="EW625" s="124"/>
      <c r="EX625" s="122">
        <v>1662.44</v>
      </c>
      <c r="EY625" s="123"/>
      <c r="EZ625" s="123"/>
      <c r="FA625" s="123"/>
      <c r="FB625" s="123"/>
      <c r="FC625" s="123"/>
      <c r="FD625" s="124"/>
      <c r="FE625" s="122">
        <v>1559.83</v>
      </c>
      <c r="FF625" s="123"/>
      <c r="FG625" s="123"/>
      <c r="FH625" s="123"/>
      <c r="FI625" s="123"/>
      <c r="FJ625" s="123"/>
      <c r="FK625" s="124"/>
    </row>
    <row r="626" spans="1:167" s="2" customFormat="1" ht="15.75" customHeight="1" x14ac:dyDescent="0.2">
      <c r="A626" s="125" t="s">
        <v>7</v>
      </c>
      <c r="B626" s="125"/>
      <c r="C626" s="125"/>
      <c r="D626" s="125"/>
      <c r="E626" s="125"/>
      <c r="F626" s="125"/>
      <c r="G626" s="125"/>
      <c r="H626" s="126"/>
      <c r="I626" s="122">
        <v>1269.49</v>
      </c>
      <c r="J626" s="123"/>
      <c r="K626" s="123"/>
      <c r="L626" s="123"/>
      <c r="M626" s="123"/>
      <c r="N626" s="124"/>
      <c r="O626" s="122">
        <v>1200.8499999999999</v>
      </c>
      <c r="P626" s="123"/>
      <c r="Q626" s="123"/>
      <c r="R626" s="123"/>
      <c r="S626" s="123"/>
      <c r="T626" s="124"/>
      <c r="U626" s="122">
        <v>1102.17</v>
      </c>
      <c r="V626" s="123"/>
      <c r="W626" s="123"/>
      <c r="X626" s="123"/>
      <c r="Y626" s="123"/>
      <c r="Z626" s="124"/>
      <c r="AA626" s="122">
        <v>1076.0899999999999</v>
      </c>
      <c r="AB626" s="123"/>
      <c r="AC626" s="123"/>
      <c r="AD626" s="123"/>
      <c r="AE626" s="123"/>
      <c r="AF626" s="124"/>
      <c r="AG626" s="122">
        <v>1040.8499999999999</v>
      </c>
      <c r="AH626" s="123"/>
      <c r="AI626" s="123"/>
      <c r="AJ626" s="123"/>
      <c r="AK626" s="123"/>
      <c r="AL626" s="124"/>
      <c r="AM626" s="122">
        <v>1116.53</v>
      </c>
      <c r="AN626" s="123"/>
      <c r="AO626" s="123"/>
      <c r="AP626" s="123"/>
      <c r="AQ626" s="123"/>
      <c r="AR626" s="124"/>
      <c r="AS626" s="122">
        <v>1116.5</v>
      </c>
      <c r="AT626" s="123"/>
      <c r="AU626" s="123"/>
      <c r="AV626" s="123"/>
      <c r="AW626" s="123"/>
      <c r="AX626" s="124"/>
      <c r="AY626" s="122">
        <v>1303.22</v>
      </c>
      <c r="AZ626" s="123"/>
      <c r="BA626" s="123"/>
      <c r="BB626" s="123"/>
      <c r="BC626" s="123"/>
      <c r="BD626" s="123"/>
      <c r="BE626" s="122">
        <v>1523.37</v>
      </c>
      <c r="BF626" s="123"/>
      <c r="BG626" s="123"/>
      <c r="BH626" s="123"/>
      <c r="BI626" s="123"/>
      <c r="BJ626" s="124"/>
      <c r="BK626" s="122">
        <v>1635.43</v>
      </c>
      <c r="BL626" s="123"/>
      <c r="BM626" s="123"/>
      <c r="BN626" s="123"/>
      <c r="BO626" s="123"/>
      <c r="BP626" s="123"/>
      <c r="BQ626" s="124"/>
      <c r="BR626" s="122">
        <v>1672.62</v>
      </c>
      <c r="BS626" s="123"/>
      <c r="BT626" s="123"/>
      <c r="BU626" s="123"/>
      <c r="BV626" s="123"/>
      <c r="BW626" s="123"/>
      <c r="BX626" s="124"/>
      <c r="BY626" s="122">
        <v>1671.58</v>
      </c>
      <c r="BZ626" s="123"/>
      <c r="CA626" s="123"/>
      <c r="CB626" s="123"/>
      <c r="CC626" s="123"/>
      <c r="CD626" s="123"/>
      <c r="CE626" s="124"/>
      <c r="CF626" s="122">
        <v>1653.32</v>
      </c>
      <c r="CG626" s="123"/>
      <c r="CH626" s="123"/>
      <c r="CI626" s="123"/>
      <c r="CJ626" s="123"/>
      <c r="CK626" s="123"/>
      <c r="CL626" s="124"/>
      <c r="CM626" s="122">
        <v>1673.49</v>
      </c>
      <c r="CN626" s="123"/>
      <c r="CO626" s="123"/>
      <c r="CP626" s="123"/>
      <c r="CQ626" s="123"/>
      <c r="CR626" s="123"/>
      <c r="CS626" s="124"/>
      <c r="CT626" s="122">
        <v>1741.52</v>
      </c>
      <c r="CU626" s="123"/>
      <c r="CV626" s="123"/>
      <c r="CW626" s="123"/>
      <c r="CX626" s="123"/>
      <c r="CY626" s="123"/>
      <c r="CZ626" s="124"/>
      <c r="DA626" s="122">
        <v>1686.68</v>
      </c>
      <c r="DB626" s="123"/>
      <c r="DC626" s="123"/>
      <c r="DD626" s="123"/>
      <c r="DE626" s="123"/>
      <c r="DF626" s="123"/>
      <c r="DG626" s="124"/>
      <c r="DH626" s="122">
        <v>1730.07</v>
      </c>
      <c r="DI626" s="123"/>
      <c r="DJ626" s="123"/>
      <c r="DK626" s="123"/>
      <c r="DL626" s="123"/>
      <c r="DM626" s="123"/>
      <c r="DN626" s="124"/>
      <c r="DO626" s="122">
        <v>1695.95</v>
      </c>
      <c r="DP626" s="123"/>
      <c r="DQ626" s="123"/>
      <c r="DR626" s="123"/>
      <c r="DS626" s="123"/>
      <c r="DT626" s="123"/>
      <c r="DU626" s="124"/>
      <c r="DV626" s="122">
        <v>1674.22</v>
      </c>
      <c r="DW626" s="123"/>
      <c r="DX626" s="123"/>
      <c r="DY626" s="123"/>
      <c r="DZ626" s="123"/>
      <c r="EA626" s="123"/>
      <c r="EB626" s="124"/>
      <c r="EC626" s="122">
        <v>1630.11</v>
      </c>
      <c r="ED626" s="123"/>
      <c r="EE626" s="123"/>
      <c r="EF626" s="123"/>
      <c r="EG626" s="123"/>
      <c r="EH626" s="123"/>
      <c r="EI626" s="124"/>
      <c r="EJ626" s="122">
        <v>1598.2</v>
      </c>
      <c r="EK626" s="123"/>
      <c r="EL626" s="123"/>
      <c r="EM626" s="123"/>
      <c r="EN626" s="123"/>
      <c r="EO626" s="123"/>
      <c r="EP626" s="124"/>
      <c r="EQ626" s="122">
        <v>1646.44</v>
      </c>
      <c r="ER626" s="123"/>
      <c r="ES626" s="123"/>
      <c r="ET626" s="123"/>
      <c r="EU626" s="123"/>
      <c r="EV626" s="123"/>
      <c r="EW626" s="124"/>
      <c r="EX626" s="122">
        <v>1628.23</v>
      </c>
      <c r="EY626" s="123"/>
      <c r="EZ626" s="123"/>
      <c r="FA626" s="123"/>
      <c r="FB626" s="123"/>
      <c r="FC626" s="123"/>
      <c r="FD626" s="124"/>
      <c r="FE626" s="122">
        <v>1547.04</v>
      </c>
      <c r="FF626" s="123"/>
      <c r="FG626" s="123"/>
      <c r="FH626" s="123"/>
      <c r="FI626" s="123"/>
      <c r="FJ626" s="123"/>
      <c r="FK626" s="124"/>
    </row>
    <row r="627" spans="1:167" s="2" customFormat="1" ht="15.75" customHeight="1" x14ac:dyDescent="0.2">
      <c r="A627" s="125" t="s">
        <v>100</v>
      </c>
      <c r="B627" s="125"/>
      <c r="C627" s="125"/>
      <c r="D627" s="125"/>
      <c r="E627" s="125"/>
      <c r="F627" s="125"/>
      <c r="G627" s="125"/>
      <c r="H627" s="126"/>
      <c r="I627" s="122">
        <v>1342.27</v>
      </c>
      <c r="J627" s="123"/>
      <c r="K627" s="123"/>
      <c r="L627" s="123"/>
      <c r="M627" s="123"/>
      <c r="N627" s="124"/>
      <c r="O627" s="122">
        <v>1252.55</v>
      </c>
      <c r="P627" s="123"/>
      <c r="Q627" s="123"/>
      <c r="R627" s="123"/>
      <c r="S627" s="123"/>
      <c r="T627" s="124"/>
      <c r="U627" s="122">
        <v>1204.01</v>
      </c>
      <c r="V627" s="123"/>
      <c r="W627" s="123"/>
      <c r="X627" s="123"/>
      <c r="Y627" s="123"/>
      <c r="Z627" s="124"/>
      <c r="AA627" s="122">
        <v>1159.8</v>
      </c>
      <c r="AB627" s="123"/>
      <c r="AC627" s="123"/>
      <c r="AD627" s="123"/>
      <c r="AE627" s="123"/>
      <c r="AF627" s="124"/>
      <c r="AG627" s="122">
        <v>1153.49</v>
      </c>
      <c r="AH627" s="123"/>
      <c r="AI627" s="123"/>
      <c r="AJ627" s="123"/>
      <c r="AK627" s="123"/>
      <c r="AL627" s="124"/>
      <c r="AM627" s="122">
        <v>1198.52</v>
      </c>
      <c r="AN627" s="123"/>
      <c r="AO627" s="123"/>
      <c r="AP627" s="123"/>
      <c r="AQ627" s="123"/>
      <c r="AR627" s="124"/>
      <c r="AS627" s="122">
        <v>1172.57</v>
      </c>
      <c r="AT627" s="123"/>
      <c r="AU627" s="123"/>
      <c r="AV627" s="123"/>
      <c r="AW627" s="123"/>
      <c r="AX627" s="124"/>
      <c r="AY627" s="122">
        <v>1329.53</v>
      </c>
      <c r="AZ627" s="123"/>
      <c r="BA627" s="123"/>
      <c r="BB627" s="123"/>
      <c r="BC627" s="123"/>
      <c r="BD627" s="123"/>
      <c r="BE627" s="122">
        <v>1557.74</v>
      </c>
      <c r="BF627" s="123"/>
      <c r="BG627" s="123"/>
      <c r="BH627" s="123"/>
      <c r="BI627" s="123"/>
      <c r="BJ627" s="124"/>
      <c r="BK627" s="122">
        <v>1646.53</v>
      </c>
      <c r="BL627" s="123"/>
      <c r="BM627" s="123"/>
      <c r="BN627" s="123"/>
      <c r="BO627" s="123"/>
      <c r="BP627" s="123"/>
      <c r="BQ627" s="124"/>
      <c r="BR627" s="122">
        <v>1768.81</v>
      </c>
      <c r="BS627" s="123"/>
      <c r="BT627" s="123"/>
      <c r="BU627" s="123"/>
      <c r="BV627" s="123"/>
      <c r="BW627" s="123"/>
      <c r="BX627" s="124"/>
      <c r="BY627" s="122">
        <v>1781.79</v>
      </c>
      <c r="BZ627" s="123"/>
      <c r="CA627" s="123"/>
      <c r="CB627" s="123"/>
      <c r="CC627" s="123"/>
      <c r="CD627" s="123"/>
      <c r="CE627" s="124"/>
      <c r="CF627" s="122">
        <v>1771.38</v>
      </c>
      <c r="CG627" s="123"/>
      <c r="CH627" s="123"/>
      <c r="CI627" s="123"/>
      <c r="CJ627" s="123"/>
      <c r="CK627" s="123"/>
      <c r="CL627" s="124"/>
      <c r="CM627" s="122">
        <v>1789.61</v>
      </c>
      <c r="CN627" s="123"/>
      <c r="CO627" s="123"/>
      <c r="CP627" s="123"/>
      <c r="CQ627" s="123"/>
      <c r="CR627" s="123"/>
      <c r="CS627" s="124"/>
      <c r="CT627" s="122">
        <v>1798.71</v>
      </c>
      <c r="CU627" s="123"/>
      <c r="CV627" s="123"/>
      <c r="CW627" s="123"/>
      <c r="CX627" s="123"/>
      <c r="CY627" s="123"/>
      <c r="CZ627" s="124"/>
      <c r="DA627" s="122">
        <v>1789.86</v>
      </c>
      <c r="DB627" s="123"/>
      <c r="DC627" s="123"/>
      <c r="DD627" s="123"/>
      <c r="DE627" s="123"/>
      <c r="DF627" s="123"/>
      <c r="DG627" s="124"/>
      <c r="DH627" s="122">
        <v>1798.32</v>
      </c>
      <c r="DI627" s="123"/>
      <c r="DJ627" s="123"/>
      <c r="DK627" s="123"/>
      <c r="DL627" s="123"/>
      <c r="DM627" s="123"/>
      <c r="DN627" s="124"/>
      <c r="DO627" s="122">
        <v>1836.33</v>
      </c>
      <c r="DP627" s="123"/>
      <c r="DQ627" s="123"/>
      <c r="DR627" s="123"/>
      <c r="DS627" s="123"/>
      <c r="DT627" s="123"/>
      <c r="DU627" s="124"/>
      <c r="DV627" s="122">
        <v>1809.3</v>
      </c>
      <c r="DW627" s="123"/>
      <c r="DX627" s="123"/>
      <c r="DY627" s="123"/>
      <c r="DZ627" s="123"/>
      <c r="EA627" s="123"/>
      <c r="EB627" s="124"/>
      <c r="EC627" s="122">
        <v>1770.43</v>
      </c>
      <c r="ED627" s="123"/>
      <c r="EE627" s="123"/>
      <c r="EF627" s="123"/>
      <c r="EG627" s="123"/>
      <c r="EH627" s="123"/>
      <c r="EI627" s="124"/>
      <c r="EJ627" s="122">
        <v>1673.5</v>
      </c>
      <c r="EK627" s="123"/>
      <c r="EL627" s="123"/>
      <c r="EM627" s="123"/>
      <c r="EN627" s="123"/>
      <c r="EO627" s="123"/>
      <c r="EP627" s="124"/>
      <c r="EQ627" s="122">
        <v>1782.41</v>
      </c>
      <c r="ER627" s="123"/>
      <c r="ES627" s="123"/>
      <c r="ET627" s="123"/>
      <c r="EU627" s="123"/>
      <c r="EV627" s="123"/>
      <c r="EW627" s="124"/>
      <c r="EX627" s="122">
        <v>1774.17</v>
      </c>
      <c r="EY627" s="123"/>
      <c r="EZ627" s="123"/>
      <c r="FA627" s="123"/>
      <c r="FB627" s="123"/>
      <c r="FC627" s="123"/>
      <c r="FD627" s="124"/>
      <c r="FE627" s="122">
        <v>1601.32</v>
      </c>
      <c r="FF627" s="123"/>
      <c r="FG627" s="123"/>
      <c r="FH627" s="123"/>
      <c r="FI627" s="123"/>
      <c r="FJ627" s="123"/>
      <c r="FK627" s="124"/>
    </row>
    <row r="628" spans="1:167" s="2" customFormat="1" ht="15.75" customHeight="1" x14ac:dyDescent="0.2">
      <c r="A628" s="125" t="s">
        <v>101</v>
      </c>
      <c r="B628" s="125"/>
      <c r="C628" s="125"/>
      <c r="D628" s="125"/>
      <c r="E628" s="125"/>
      <c r="F628" s="125"/>
      <c r="G628" s="125"/>
      <c r="H628" s="126"/>
      <c r="I628" s="122">
        <v>1314.33</v>
      </c>
      <c r="J628" s="123"/>
      <c r="K628" s="123"/>
      <c r="L628" s="123"/>
      <c r="M628" s="123"/>
      <c r="N628" s="124"/>
      <c r="O628" s="122">
        <v>1247.1099999999999</v>
      </c>
      <c r="P628" s="123"/>
      <c r="Q628" s="123"/>
      <c r="R628" s="123"/>
      <c r="S628" s="123"/>
      <c r="T628" s="124"/>
      <c r="U628" s="122">
        <v>1198.0899999999999</v>
      </c>
      <c r="V628" s="123"/>
      <c r="W628" s="123"/>
      <c r="X628" s="123"/>
      <c r="Y628" s="123"/>
      <c r="Z628" s="124"/>
      <c r="AA628" s="122">
        <v>1182.81</v>
      </c>
      <c r="AB628" s="123"/>
      <c r="AC628" s="123"/>
      <c r="AD628" s="123"/>
      <c r="AE628" s="123"/>
      <c r="AF628" s="124"/>
      <c r="AG628" s="122">
        <v>1178.78</v>
      </c>
      <c r="AH628" s="123"/>
      <c r="AI628" s="123"/>
      <c r="AJ628" s="123"/>
      <c r="AK628" s="123"/>
      <c r="AL628" s="124"/>
      <c r="AM628" s="122">
        <v>1199.05</v>
      </c>
      <c r="AN628" s="123"/>
      <c r="AO628" s="123"/>
      <c r="AP628" s="123"/>
      <c r="AQ628" s="123"/>
      <c r="AR628" s="124"/>
      <c r="AS628" s="122">
        <v>1197.45</v>
      </c>
      <c r="AT628" s="123"/>
      <c r="AU628" s="123"/>
      <c r="AV628" s="123"/>
      <c r="AW628" s="123"/>
      <c r="AX628" s="124"/>
      <c r="AY628" s="122">
        <v>1348.98</v>
      </c>
      <c r="AZ628" s="123"/>
      <c r="BA628" s="123"/>
      <c r="BB628" s="123"/>
      <c r="BC628" s="123"/>
      <c r="BD628" s="123"/>
      <c r="BE628" s="122">
        <v>1564.16</v>
      </c>
      <c r="BF628" s="123"/>
      <c r="BG628" s="123"/>
      <c r="BH628" s="123"/>
      <c r="BI628" s="123"/>
      <c r="BJ628" s="124"/>
      <c r="BK628" s="122">
        <v>1670.4</v>
      </c>
      <c r="BL628" s="123"/>
      <c r="BM628" s="123"/>
      <c r="BN628" s="123"/>
      <c r="BO628" s="123"/>
      <c r="BP628" s="123"/>
      <c r="BQ628" s="124"/>
      <c r="BR628" s="122">
        <v>1895.71</v>
      </c>
      <c r="BS628" s="123"/>
      <c r="BT628" s="123"/>
      <c r="BU628" s="123"/>
      <c r="BV628" s="123"/>
      <c r="BW628" s="123"/>
      <c r="BX628" s="124"/>
      <c r="BY628" s="122">
        <v>1897.43</v>
      </c>
      <c r="BZ628" s="123"/>
      <c r="CA628" s="123"/>
      <c r="CB628" s="123"/>
      <c r="CC628" s="123"/>
      <c r="CD628" s="123"/>
      <c r="CE628" s="124"/>
      <c r="CF628" s="122">
        <v>1860.85</v>
      </c>
      <c r="CG628" s="123"/>
      <c r="CH628" s="123"/>
      <c r="CI628" s="123"/>
      <c r="CJ628" s="123"/>
      <c r="CK628" s="123"/>
      <c r="CL628" s="124"/>
      <c r="CM628" s="122">
        <v>1903.44</v>
      </c>
      <c r="CN628" s="123"/>
      <c r="CO628" s="123"/>
      <c r="CP628" s="123"/>
      <c r="CQ628" s="123"/>
      <c r="CR628" s="123"/>
      <c r="CS628" s="124"/>
      <c r="CT628" s="122">
        <v>1968.05</v>
      </c>
      <c r="CU628" s="123"/>
      <c r="CV628" s="123"/>
      <c r="CW628" s="123"/>
      <c r="CX628" s="123"/>
      <c r="CY628" s="123"/>
      <c r="CZ628" s="124"/>
      <c r="DA628" s="122">
        <v>1943.34</v>
      </c>
      <c r="DB628" s="123"/>
      <c r="DC628" s="123"/>
      <c r="DD628" s="123"/>
      <c r="DE628" s="123"/>
      <c r="DF628" s="123"/>
      <c r="DG628" s="124"/>
      <c r="DH628" s="122">
        <v>1979.86</v>
      </c>
      <c r="DI628" s="123"/>
      <c r="DJ628" s="123"/>
      <c r="DK628" s="123"/>
      <c r="DL628" s="123"/>
      <c r="DM628" s="123"/>
      <c r="DN628" s="124"/>
      <c r="DO628" s="122">
        <v>1947.27</v>
      </c>
      <c r="DP628" s="123"/>
      <c r="DQ628" s="123"/>
      <c r="DR628" s="123"/>
      <c r="DS628" s="123"/>
      <c r="DT628" s="123"/>
      <c r="DU628" s="124"/>
      <c r="DV628" s="122">
        <v>1898.85</v>
      </c>
      <c r="DW628" s="123"/>
      <c r="DX628" s="123"/>
      <c r="DY628" s="123"/>
      <c r="DZ628" s="123"/>
      <c r="EA628" s="123"/>
      <c r="EB628" s="124"/>
      <c r="EC628" s="122">
        <v>1796.42</v>
      </c>
      <c r="ED628" s="123"/>
      <c r="EE628" s="123"/>
      <c r="EF628" s="123"/>
      <c r="EG628" s="123"/>
      <c r="EH628" s="123"/>
      <c r="EI628" s="124"/>
      <c r="EJ628" s="122">
        <v>1623.08</v>
      </c>
      <c r="EK628" s="123"/>
      <c r="EL628" s="123"/>
      <c r="EM628" s="123"/>
      <c r="EN628" s="123"/>
      <c r="EO628" s="123"/>
      <c r="EP628" s="124"/>
      <c r="EQ628" s="122">
        <v>1781.65</v>
      </c>
      <c r="ER628" s="123"/>
      <c r="ES628" s="123"/>
      <c r="ET628" s="123"/>
      <c r="EU628" s="123"/>
      <c r="EV628" s="123"/>
      <c r="EW628" s="124"/>
      <c r="EX628" s="122">
        <v>1734.4</v>
      </c>
      <c r="EY628" s="123"/>
      <c r="EZ628" s="123"/>
      <c r="FA628" s="123"/>
      <c r="FB628" s="123"/>
      <c r="FC628" s="123"/>
      <c r="FD628" s="124"/>
      <c r="FE628" s="122">
        <v>1555.56</v>
      </c>
      <c r="FF628" s="123"/>
      <c r="FG628" s="123"/>
      <c r="FH628" s="123"/>
      <c r="FI628" s="123"/>
      <c r="FJ628" s="123"/>
      <c r="FK628" s="124"/>
    </row>
    <row r="629" spans="1:167" s="2" customFormat="1" ht="15.75" customHeight="1" x14ac:dyDescent="0.2">
      <c r="A629" s="125" t="s">
        <v>102</v>
      </c>
      <c r="B629" s="125"/>
      <c r="C629" s="125"/>
      <c r="D629" s="125"/>
      <c r="E629" s="125"/>
      <c r="F629" s="125"/>
      <c r="G629" s="125"/>
      <c r="H629" s="126"/>
      <c r="I629" s="122">
        <v>1459.55</v>
      </c>
      <c r="J629" s="123"/>
      <c r="K629" s="123"/>
      <c r="L629" s="123"/>
      <c r="M629" s="123"/>
      <c r="N629" s="124"/>
      <c r="O629" s="122">
        <v>1265.03</v>
      </c>
      <c r="P629" s="123"/>
      <c r="Q629" s="123"/>
      <c r="R629" s="123"/>
      <c r="S629" s="123"/>
      <c r="T629" s="124"/>
      <c r="U629" s="122">
        <v>1251.18</v>
      </c>
      <c r="V629" s="123"/>
      <c r="W629" s="123"/>
      <c r="X629" s="123"/>
      <c r="Y629" s="123"/>
      <c r="Z629" s="124"/>
      <c r="AA629" s="122">
        <v>1209.1300000000001</v>
      </c>
      <c r="AB629" s="123"/>
      <c r="AC629" s="123"/>
      <c r="AD629" s="123"/>
      <c r="AE629" s="123"/>
      <c r="AF629" s="124"/>
      <c r="AG629" s="122">
        <v>1204.4000000000001</v>
      </c>
      <c r="AH629" s="123"/>
      <c r="AI629" s="123"/>
      <c r="AJ629" s="123"/>
      <c r="AK629" s="123"/>
      <c r="AL629" s="124"/>
      <c r="AM629" s="122">
        <v>1197.1099999999999</v>
      </c>
      <c r="AN629" s="123"/>
      <c r="AO629" s="123"/>
      <c r="AP629" s="123"/>
      <c r="AQ629" s="123"/>
      <c r="AR629" s="124"/>
      <c r="AS629" s="122">
        <v>1173.76</v>
      </c>
      <c r="AT629" s="123"/>
      <c r="AU629" s="123"/>
      <c r="AV629" s="123"/>
      <c r="AW629" s="123"/>
      <c r="AX629" s="124"/>
      <c r="AY629" s="122">
        <v>1184.72</v>
      </c>
      <c r="AZ629" s="123"/>
      <c r="BA629" s="123"/>
      <c r="BB629" s="123"/>
      <c r="BC629" s="123"/>
      <c r="BD629" s="123"/>
      <c r="BE629" s="122">
        <v>1373.4</v>
      </c>
      <c r="BF629" s="123"/>
      <c r="BG629" s="123"/>
      <c r="BH629" s="123"/>
      <c r="BI629" s="123"/>
      <c r="BJ629" s="124"/>
      <c r="BK629" s="122">
        <v>1516.32</v>
      </c>
      <c r="BL629" s="123"/>
      <c r="BM629" s="123"/>
      <c r="BN629" s="123"/>
      <c r="BO629" s="123"/>
      <c r="BP629" s="123"/>
      <c r="BQ629" s="124"/>
      <c r="BR629" s="122">
        <v>1600.45</v>
      </c>
      <c r="BS629" s="123"/>
      <c r="BT629" s="123"/>
      <c r="BU629" s="123"/>
      <c r="BV629" s="123"/>
      <c r="BW629" s="123"/>
      <c r="BX629" s="124"/>
      <c r="BY629" s="122">
        <v>1627.16</v>
      </c>
      <c r="BZ629" s="123"/>
      <c r="CA629" s="123"/>
      <c r="CB629" s="123"/>
      <c r="CC629" s="123"/>
      <c r="CD629" s="123"/>
      <c r="CE629" s="124"/>
      <c r="CF629" s="122">
        <v>1615.43</v>
      </c>
      <c r="CG629" s="123"/>
      <c r="CH629" s="123"/>
      <c r="CI629" s="123"/>
      <c r="CJ629" s="123"/>
      <c r="CK629" s="123"/>
      <c r="CL629" s="124"/>
      <c r="CM629" s="122">
        <v>1620.41</v>
      </c>
      <c r="CN629" s="123"/>
      <c r="CO629" s="123"/>
      <c r="CP629" s="123"/>
      <c r="CQ629" s="123"/>
      <c r="CR629" s="123"/>
      <c r="CS629" s="124"/>
      <c r="CT629" s="122">
        <v>1644.96</v>
      </c>
      <c r="CU629" s="123"/>
      <c r="CV629" s="123"/>
      <c r="CW629" s="123"/>
      <c r="CX629" s="123"/>
      <c r="CY629" s="123"/>
      <c r="CZ629" s="124"/>
      <c r="DA629" s="122">
        <v>1641.67</v>
      </c>
      <c r="DB629" s="123"/>
      <c r="DC629" s="123"/>
      <c r="DD629" s="123"/>
      <c r="DE629" s="123"/>
      <c r="DF629" s="123"/>
      <c r="DG629" s="124"/>
      <c r="DH629" s="122">
        <v>1648.71</v>
      </c>
      <c r="DI629" s="123"/>
      <c r="DJ629" s="123"/>
      <c r="DK629" s="123"/>
      <c r="DL629" s="123"/>
      <c r="DM629" s="123"/>
      <c r="DN629" s="124"/>
      <c r="DO629" s="122">
        <v>1610</v>
      </c>
      <c r="DP629" s="123"/>
      <c r="DQ629" s="123"/>
      <c r="DR629" s="123"/>
      <c r="DS629" s="123"/>
      <c r="DT629" s="123"/>
      <c r="DU629" s="124"/>
      <c r="DV629" s="122">
        <v>1611.74</v>
      </c>
      <c r="DW629" s="123"/>
      <c r="DX629" s="123"/>
      <c r="DY629" s="123"/>
      <c r="DZ629" s="123"/>
      <c r="EA629" s="123"/>
      <c r="EB629" s="124"/>
      <c r="EC629" s="122">
        <v>1616.87</v>
      </c>
      <c r="ED629" s="123"/>
      <c r="EE629" s="123"/>
      <c r="EF629" s="123"/>
      <c r="EG629" s="123"/>
      <c r="EH629" s="123"/>
      <c r="EI629" s="124"/>
      <c r="EJ629" s="122">
        <v>1609.05</v>
      </c>
      <c r="EK629" s="123"/>
      <c r="EL629" s="123"/>
      <c r="EM629" s="123"/>
      <c r="EN629" s="123"/>
      <c r="EO629" s="123"/>
      <c r="EP629" s="124"/>
      <c r="EQ629" s="122">
        <v>1647.55</v>
      </c>
      <c r="ER629" s="123"/>
      <c r="ES629" s="123"/>
      <c r="ET629" s="123"/>
      <c r="EU629" s="123"/>
      <c r="EV629" s="123"/>
      <c r="EW629" s="124"/>
      <c r="EX629" s="122">
        <v>1635.33</v>
      </c>
      <c r="EY629" s="123"/>
      <c r="EZ629" s="123"/>
      <c r="FA629" s="123"/>
      <c r="FB629" s="123"/>
      <c r="FC629" s="123"/>
      <c r="FD629" s="124"/>
      <c r="FE629" s="122">
        <v>1535.04</v>
      </c>
      <c r="FF629" s="123"/>
      <c r="FG629" s="123"/>
      <c r="FH629" s="123"/>
      <c r="FI629" s="123"/>
      <c r="FJ629" s="123"/>
      <c r="FK629" s="124"/>
    </row>
    <row r="630" spans="1:167" s="2" customFormat="1" ht="15.75" customHeight="1" x14ac:dyDescent="0.2">
      <c r="A630" s="125" t="s">
        <v>103</v>
      </c>
      <c r="B630" s="125"/>
      <c r="C630" s="125"/>
      <c r="D630" s="125"/>
      <c r="E630" s="125"/>
      <c r="F630" s="125"/>
      <c r="G630" s="125"/>
      <c r="H630" s="126"/>
      <c r="I630" s="122">
        <v>1454.93</v>
      </c>
      <c r="J630" s="123"/>
      <c r="K630" s="123"/>
      <c r="L630" s="123"/>
      <c r="M630" s="123"/>
      <c r="N630" s="124"/>
      <c r="O630" s="122">
        <v>1341.81</v>
      </c>
      <c r="P630" s="123"/>
      <c r="Q630" s="123"/>
      <c r="R630" s="123"/>
      <c r="S630" s="123"/>
      <c r="T630" s="124"/>
      <c r="U630" s="122">
        <v>1243.21</v>
      </c>
      <c r="V630" s="123"/>
      <c r="W630" s="123"/>
      <c r="X630" s="123"/>
      <c r="Y630" s="123"/>
      <c r="Z630" s="124"/>
      <c r="AA630" s="122">
        <v>1201.1500000000001</v>
      </c>
      <c r="AB630" s="123"/>
      <c r="AC630" s="123"/>
      <c r="AD630" s="123"/>
      <c r="AE630" s="123"/>
      <c r="AF630" s="124"/>
      <c r="AG630" s="122">
        <v>1194.31</v>
      </c>
      <c r="AH630" s="123"/>
      <c r="AI630" s="123"/>
      <c r="AJ630" s="123"/>
      <c r="AK630" s="123"/>
      <c r="AL630" s="124"/>
      <c r="AM630" s="122">
        <v>1168.28</v>
      </c>
      <c r="AN630" s="123"/>
      <c r="AO630" s="123"/>
      <c r="AP630" s="123"/>
      <c r="AQ630" s="123"/>
      <c r="AR630" s="124"/>
      <c r="AS630" s="122">
        <v>1058.93</v>
      </c>
      <c r="AT630" s="123"/>
      <c r="AU630" s="123"/>
      <c r="AV630" s="123"/>
      <c r="AW630" s="123"/>
      <c r="AX630" s="124"/>
      <c r="AY630" s="122">
        <v>1088.45</v>
      </c>
      <c r="AZ630" s="123"/>
      <c r="BA630" s="123"/>
      <c r="BB630" s="123"/>
      <c r="BC630" s="123"/>
      <c r="BD630" s="123"/>
      <c r="BE630" s="122">
        <v>1230.05</v>
      </c>
      <c r="BF630" s="123"/>
      <c r="BG630" s="123"/>
      <c r="BH630" s="123"/>
      <c r="BI630" s="123"/>
      <c r="BJ630" s="124"/>
      <c r="BK630" s="122">
        <v>1456.34</v>
      </c>
      <c r="BL630" s="123"/>
      <c r="BM630" s="123"/>
      <c r="BN630" s="123"/>
      <c r="BO630" s="123"/>
      <c r="BP630" s="123"/>
      <c r="BQ630" s="124"/>
      <c r="BR630" s="122">
        <v>1534.97</v>
      </c>
      <c r="BS630" s="123"/>
      <c r="BT630" s="123"/>
      <c r="BU630" s="123"/>
      <c r="BV630" s="123"/>
      <c r="BW630" s="123"/>
      <c r="BX630" s="124"/>
      <c r="BY630" s="122">
        <v>1552.77</v>
      </c>
      <c r="BZ630" s="123"/>
      <c r="CA630" s="123"/>
      <c r="CB630" s="123"/>
      <c r="CC630" s="123"/>
      <c r="CD630" s="123"/>
      <c r="CE630" s="124"/>
      <c r="CF630" s="122">
        <v>1552.17</v>
      </c>
      <c r="CG630" s="123"/>
      <c r="CH630" s="123"/>
      <c r="CI630" s="123"/>
      <c r="CJ630" s="123"/>
      <c r="CK630" s="123"/>
      <c r="CL630" s="124"/>
      <c r="CM630" s="122">
        <v>1556.05</v>
      </c>
      <c r="CN630" s="123"/>
      <c r="CO630" s="123"/>
      <c r="CP630" s="123"/>
      <c r="CQ630" s="123"/>
      <c r="CR630" s="123"/>
      <c r="CS630" s="124"/>
      <c r="CT630" s="122">
        <v>1577.48</v>
      </c>
      <c r="CU630" s="123"/>
      <c r="CV630" s="123"/>
      <c r="CW630" s="123"/>
      <c r="CX630" s="123"/>
      <c r="CY630" s="123"/>
      <c r="CZ630" s="124"/>
      <c r="DA630" s="122">
        <v>1575.54</v>
      </c>
      <c r="DB630" s="123"/>
      <c r="DC630" s="123"/>
      <c r="DD630" s="123"/>
      <c r="DE630" s="123"/>
      <c r="DF630" s="123"/>
      <c r="DG630" s="124"/>
      <c r="DH630" s="122">
        <v>1578.04</v>
      </c>
      <c r="DI630" s="123"/>
      <c r="DJ630" s="123"/>
      <c r="DK630" s="123"/>
      <c r="DL630" s="123"/>
      <c r="DM630" s="123"/>
      <c r="DN630" s="124"/>
      <c r="DO630" s="122">
        <v>1565.52</v>
      </c>
      <c r="DP630" s="123"/>
      <c r="DQ630" s="123"/>
      <c r="DR630" s="123"/>
      <c r="DS630" s="123"/>
      <c r="DT630" s="123"/>
      <c r="DU630" s="124"/>
      <c r="DV630" s="122">
        <v>1565.25</v>
      </c>
      <c r="DW630" s="123"/>
      <c r="DX630" s="123"/>
      <c r="DY630" s="123"/>
      <c r="DZ630" s="123"/>
      <c r="EA630" s="123"/>
      <c r="EB630" s="124"/>
      <c r="EC630" s="122">
        <v>1567.49</v>
      </c>
      <c r="ED630" s="123"/>
      <c r="EE630" s="123"/>
      <c r="EF630" s="123"/>
      <c r="EG630" s="123"/>
      <c r="EH630" s="123"/>
      <c r="EI630" s="124"/>
      <c r="EJ630" s="122">
        <v>1571.74</v>
      </c>
      <c r="EK630" s="123"/>
      <c r="EL630" s="123"/>
      <c r="EM630" s="123"/>
      <c r="EN630" s="123"/>
      <c r="EO630" s="123"/>
      <c r="EP630" s="124"/>
      <c r="EQ630" s="122">
        <v>1591.71</v>
      </c>
      <c r="ER630" s="123"/>
      <c r="ES630" s="123"/>
      <c r="ET630" s="123"/>
      <c r="EU630" s="123"/>
      <c r="EV630" s="123"/>
      <c r="EW630" s="124"/>
      <c r="EX630" s="122">
        <v>1589</v>
      </c>
      <c r="EY630" s="123"/>
      <c r="EZ630" s="123"/>
      <c r="FA630" s="123"/>
      <c r="FB630" s="123"/>
      <c r="FC630" s="123"/>
      <c r="FD630" s="124"/>
      <c r="FE630" s="122">
        <v>1560.99</v>
      </c>
      <c r="FF630" s="123"/>
      <c r="FG630" s="123"/>
      <c r="FH630" s="123"/>
      <c r="FI630" s="123"/>
      <c r="FJ630" s="123"/>
      <c r="FK630" s="124"/>
    </row>
    <row r="631" spans="1:167" s="2" customFormat="1" ht="15.75" customHeight="1" x14ac:dyDescent="0.2">
      <c r="A631" s="125" t="s">
        <v>8</v>
      </c>
      <c r="B631" s="125"/>
      <c r="C631" s="125"/>
      <c r="D631" s="125"/>
      <c r="E631" s="125"/>
      <c r="F631" s="125"/>
      <c r="G631" s="125"/>
      <c r="H631" s="126"/>
      <c r="I631" s="122">
        <v>1456.11</v>
      </c>
      <c r="J631" s="123"/>
      <c r="K631" s="123"/>
      <c r="L631" s="123"/>
      <c r="M631" s="123"/>
      <c r="N631" s="124"/>
      <c r="O631" s="122">
        <v>1247.58</v>
      </c>
      <c r="P631" s="123"/>
      <c r="Q631" s="123"/>
      <c r="R631" s="123"/>
      <c r="S631" s="123"/>
      <c r="T631" s="124"/>
      <c r="U631" s="122">
        <v>1156.83</v>
      </c>
      <c r="V631" s="123"/>
      <c r="W631" s="123"/>
      <c r="X631" s="123"/>
      <c r="Y631" s="123"/>
      <c r="Z631" s="124"/>
      <c r="AA631" s="122">
        <v>1053.99</v>
      </c>
      <c r="AB631" s="123"/>
      <c r="AC631" s="123"/>
      <c r="AD631" s="123"/>
      <c r="AE631" s="123"/>
      <c r="AF631" s="124"/>
      <c r="AG631" s="122">
        <v>1042.6400000000001</v>
      </c>
      <c r="AH631" s="123"/>
      <c r="AI631" s="123"/>
      <c r="AJ631" s="123"/>
      <c r="AK631" s="123"/>
      <c r="AL631" s="124"/>
      <c r="AM631" s="122">
        <v>1099.8800000000001</v>
      </c>
      <c r="AN631" s="123"/>
      <c r="AO631" s="123"/>
      <c r="AP631" s="123"/>
      <c r="AQ631" s="123"/>
      <c r="AR631" s="124"/>
      <c r="AS631" s="122">
        <v>1102.78</v>
      </c>
      <c r="AT631" s="123"/>
      <c r="AU631" s="123"/>
      <c r="AV631" s="123"/>
      <c r="AW631" s="123"/>
      <c r="AX631" s="124"/>
      <c r="AY631" s="122">
        <v>1296.1500000000001</v>
      </c>
      <c r="AZ631" s="123"/>
      <c r="BA631" s="123"/>
      <c r="BB631" s="123"/>
      <c r="BC631" s="123"/>
      <c r="BD631" s="123"/>
      <c r="BE631" s="122">
        <v>1547.6</v>
      </c>
      <c r="BF631" s="123"/>
      <c r="BG631" s="123"/>
      <c r="BH631" s="123"/>
      <c r="BI631" s="123"/>
      <c r="BJ631" s="124"/>
      <c r="BK631" s="122">
        <v>1622.68</v>
      </c>
      <c r="BL631" s="123"/>
      <c r="BM631" s="123"/>
      <c r="BN631" s="123"/>
      <c r="BO631" s="123"/>
      <c r="BP631" s="123"/>
      <c r="BQ631" s="124"/>
      <c r="BR631" s="122">
        <v>1715.66</v>
      </c>
      <c r="BS631" s="123"/>
      <c r="BT631" s="123"/>
      <c r="BU631" s="123"/>
      <c r="BV631" s="123"/>
      <c r="BW631" s="123"/>
      <c r="BX631" s="124"/>
      <c r="BY631" s="122">
        <v>1708.36</v>
      </c>
      <c r="BZ631" s="123"/>
      <c r="CA631" s="123"/>
      <c r="CB631" s="123"/>
      <c r="CC631" s="123"/>
      <c r="CD631" s="123"/>
      <c r="CE631" s="124"/>
      <c r="CF631" s="122">
        <v>1678.03</v>
      </c>
      <c r="CG631" s="123"/>
      <c r="CH631" s="123"/>
      <c r="CI631" s="123"/>
      <c r="CJ631" s="123"/>
      <c r="CK631" s="123"/>
      <c r="CL631" s="124"/>
      <c r="CM631" s="122">
        <v>1700.85</v>
      </c>
      <c r="CN631" s="123"/>
      <c r="CO631" s="123"/>
      <c r="CP631" s="123"/>
      <c r="CQ631" s="123"/>
      <c r="CR631" s="123"/>
      <c r="CS631" s="124"/>
      <c r="CT631" s="122">
        <v>1726.99</v>
      </c>
      <c r="CU631" s="123"/>
      <c r="CV631" s="123"/>
      <c r="CW631" s="123"/>
      <c r="CX631" s="123"/>
      <c r="CY631" s="123"/>
      <c r="CZ631" s="124"/>
      <c r="DA631" s="122">
        <v>1697.38</v>
      </c>
      <c r="DB631" s="123"/>
      <c r="DC631" s="123"/>
      <c r="DD631" s="123"/>
      <c r="DE631" s="123"/>
      <c r="DF631" s="123"/>
      <c r="DG631" s="124"/>
      <c r="DH631" s="122">
        <v>1706.79</v>
      </c>
      <c r="DI631" s="123"/>
      <c r="DJ631" s="123"/>
      <c r="DK631" s="123"/>
      <c r="DL631" s="123"/>
      <c r="DM631" s="123"/>
      <c r="DN631" s="124"/>
      <c r="DO631" s="122">
        <v>1686.14</v>
      </c>
      <c r="DP631" s="123"/>
      <c r="DQ631" s="123"/>
      <c r="DR631" s="123"/>
      <c r="DS631" s="123"/>
      <c r="DT631" s="123"/>
      <c r="DU631" s="124"/>
      <c r="DV631" s="122">
        <v>1666.08</v>
      </c>
      <c r="DW631" s="123"/>
      <c r="DX631" s="123"/>
      <c r="DY631" s="123"/>
      <c r="DZ631" s="123"/>
      <c r="EA631" s="123"/>
      <c r="EB631" s="124"/>
      <c r="EC631" s="122">
        <v>1603.31</v>
      </c>
      <c r="ED631" s="123"/>
      <c r="EE631" s="123"/>
      <c r="EF631" s="123"/>
      <c r="EG631" s="123"/>
      <c r="EH631" s="123"/>
      <c r="EI631" s="124"/>
      <c r="EJ631" s="122">
        <v>1575.36</v>
      </c>
      <c r="EK631" s="123"/>
      <c r="EL631" s="123"/>
      <c r="EM631" s="123"/>
      <c r="EN631" s="123"/>
      <c r="EO631" s="123"/>
      <c r="EP631" s="124"/>
      <c r="EQ631" s="122">
        <v>1649.14</v>
      </c>
      <c r="ER631" s="123"/>
      <c r="ES631" s="123"/>
      <c r="ET631" s="123"/>
      <c r="EU631" s="123"/>
      <c r="EV631" s="123"/>
      <c r="EW631" s="124"/>
      <c r="EX631" s="122">
        <v>1585.86</v>
      </c>
      <c r="EY631" s="123"/>
      <c r="EZ631" s="123"/>
      <c r="FA631" s="123"/>
      <c r="FB631" s="123"/>
      <c r="FC631" s="123"/>
      <c r="FD631" s="124"/>
      <c r="FE631" s="122">
        <v>1525.13</v>
      </c>
      <c r="FF631" s="123"/>
      <c r="FG631" s="123"/>
      <c r="FH631" s="123"/>
      <c r="FI631" s="123"/>
      <c r="FJ631" s="123"/>
      <c r="FK631" s="124"/>
    </row>
    <row r="632" spans="1:167" s="2" customFormat="1" ht="15.75" customHeight="1" x14ac:dyDescent="0.2">
      <c r="A632" s="125" t="s">
        <v>104</v>
      </c>
      <c r="B632" s="125"/>
      <c r="C632" s="125"/>
      <c r="D632" s="125"/>
      <c r="E632" s="125"/>
      <c r="F632" s="125"/>
      <c r="G632" s="125"/>
      <c r="H632" s="126"/>
      <c r="I632" s="122">
        <v>1243.08</v>
      </c>
      <c r="J632" s="123"/>
      <c r="K632" s="123"/>
      <c r="L632" s="123"/>
      <c r="M632" s="123"/>
      <c r="N632" s="124"/>
      <c r="O632" s="122">
        <v>1194.52</v>
      </c>
      <c r="P632" s="123"/>
      <c r="Q632" s="123"/>
      <c r="R632" s="123"/>
      <c r="S632" s="123"/>
      <c r="T632" s="124"/>
      <c r="U632" s="122">
        <v>1034.1400000000001</v>
      </c>
      <c r="V632" s="123"/>
      <c r="W632" s="123"/>
      <c r="X632" s="123"/>
      <c r="Y632" s="123"/>
      <c r="Z632" s="124"/>
      <c r="AA632" s="122">
        <v>999.01</v>
      </c>
      <c r="AB632" s="123"/>
      <c r="AC632" s="123"/>
      <c r="AD632" s="123"/>
      <c r="AE632" s="123"/>
      <c r="AF632" s="124"/>
      <c r="AG632" s="122">
        <v>999.51</v>
      </c>
      <c r="AH632" s="123"/>
      <c r="AI632" s="123"/>
      <c r="AJ632" s="123"/>
      <c r="AK632" s="123"/>
      <c r="AL632" s="124"/>
      <c r="AM632" s="122">
        <v>1088.98</v>
      </c>
      <c r="AN632" s="123"/>
      <c r="AO632" s="123"/>
      <c r="AP632" s="123"/>
      <c r="AQ632" s="123"/>
      <c r="AR632" s="124"/>
      <c r="AS632" s="122">
        <v>1071.82</v>
      </c>
      <c r="AT632" s="123"/>
      <c r="AU632" s="123"/>
      <c r="AV632" s="123"/>
      <c r="AW632" s="123"/>
      <c r="AX632" s="124"/>
      <c r="AY632" s="122">
        <v>1308.95</v>
      </c>
      <c r="AZ632" s="123"/>
      <c r="BA632" s="123"/>
      <c r="BB632" s="123"/>
      <c r="BC632" s="123"/>
      <c r="BD632" s="123"/>
      <c r="BE632" s="122">
        <v>1466.82</v>
      </c>
      <c r="BF632" s="123"/>
      <c r="BG632" s="123"/>
      <c r="BH632" s="123"/>
      <c r="BI632" s="123"/>
      <c r="BJ632" s="124"/>
      <c r="BK632" s="122">
        <v>1541.8</v>
      </c>
      <c r="BL632" s="123"/>
      <c r="BM632" s="123"/>
      <c r="BN632" s="123"/>
      <c r="BO632" s="123"/>
      <c r="BP632" s="123"/>
      <c r="BQ632" s="124"/>
      <c r="BR632" s="122">
        <v>1570.24</v>
      </c>
      <c r="BS632" s="123"/>
      <c r="BT632" s="123"/>
      <c r="BU632" s="123"/>
      <c r="BV632" s="123"/>
      <c r="BW632" s="123"/>
      <c r="BX632" s="124"/>
      <c r="BY632" s="122">
        <v>1567.2</v>
      </c>
      <c r="BZ632" s="123"/>
      <c r="CA632" s="123"/>
      <c r="CB632" s="123"/>
      <c r="CC632" s="123"/>
      <c r="CD632" s="123"/>
      <c r="CE632" s="124"/>
      <c r="CF632" s="122">
        <v>1554.57</v>
      </c>
      <c r="CG632" s="123"/>
      <c r="CH632" s="123"/>
      <c r="CI632" s="123"/>
      <c r="CJ632" s="123"/>
      <c r="CK632" s="123"/>
      <c r="CL632" s="124"/>
      <c r="CM632" s="122">
        <v>1578.29</v>
      </c>
      <c r="CN632" s="123"/>
      <c r="CO632" s="123"/>
      <c r="CP632" s="123"/>
      <c r="CQ632" s="123"/>
      <c r="CR632" s="123"/>
      <c r="CS632" s="124"/>
      <c r="CT632" s="122">
        <v>1603.39</v>
      </c>
      <c r="CU632" s="123"/>
      <c r="CV632" s="123"/>
      <c r="CW632" s="123"/>
      <c r="CX632" s="123"/>
      <c r="CY632" s="123"/>
      <c r="CZ632" s="124"/>
      <c r="DA632" s="122">
        <v>1589.17</v>
      </c>
      <c r="DB632" s="123"/>
      <c r="DC632" s="123"/>
      <c r="DD632" s="123"/>
      <c r="DE632" s="123"/>
      <c r="DF632" s="123"/>
      <c r="DG632" s="124"/>
      <c r="DH632" s="122">
        <v>1603.23</v>
      </c>
      <c r="DI632" s="123"/>
      <c r="DJ632" s="123"/>
      <c r="DK632" s="123"/>
      <c r="DL632" s="123"/>
      <c r="DM632" s="123"/>
      <c r="DN632" s="124"/>
      <c r="DO632" s="122">
        <v>1590.61</v>
      </c>
      <c r="DP632" s="123"/>
      <c r="DQ632" s="123"/>
      <c r="DR632" s="123"/>
      <c r="DS632" s="123"/>
      <c r="DT632" s="123"/>
      <c r="DU632" s="124"/>
      <c r="DV632" s="122">
        <v>1576.03</v>
      </c>
      <c r="DW632" s="123"/>
      <c r="DX632" s="123"/>
      <c r="DY632" s="123"/>
      <c r="DZ632" s="123"/>
      <c r="EA632" s="123"/>
      <c r="EB632" s="124"/>
      <c r="EC632" s="122">
        <v>1556.25</v>
      </c>
      <c r="ED632" s="123"/>
      <c r="EE632" s="123"/>
      <c r="EF632" s="123"/>
      <c r="EG632" s="123"/>
      <c r="EH632" s="123"/>
      <c r="EI632" s="124"/>
      <c r="EJ632" s="122">
        <v>1552.09</v>
      </c>
      <c r="EK632" s="123"/>
      <c r="EL632" s="123"/>
      <c r="EM632" s="123"/>
      <c r="EN632" s="123"/>
      <c r="EO632" s="123"/>
      <c r="EP632" s="124"/>
      <c r="EQ632" s="122">
        <v>1585.04</v>
      </c>
      <c r="ER632" s="123"/>
      <c r="ES632" s="123"/>
      <c r="ET632" s="123"/>
      <c r="EU632" s="123"/>
      <c r="EV632" s="123"/>
      <c r="EW632" s="124"/>
      <c r="EX632" s="122">
        <v>1547.81</v>
      </c>
      <c r="EY632" s="123"/>
      <c r="EZ632" s="123"/>
      <c r="FA632" s="123"/>
      <c r="FB632" s="123"/>
      <c r="FC632" s="123"/>
      <c r="FD632" s="124"/>
      <c r="FE632" s="122">
        <v>1410.04</v>
      </c>
      <c r="FF632" s="123"/>
      <c r="FG632" s="123"/>
      <c r="FH632" s="123"/>
      <c r="FI632" s="123"/>
      <c r="FJ632" s="123"/>
      <c r="FK632" s="124"/>
    </row>
    <row r="633" spans="1:167" s="2" customFormat="1" ht="15.75" customHeight="1" x14ac:dyDescent="0.2">
      <c r="A633" s="125" t="s">
        <v>105</v>
      </c>
      <c r="B633" s="125"/>
      <c r="C633" s="125"/>
      <c r="D633" s="125"/>
      <c r="E633" s="125"/>
      <c r="F633" s="125"/>
      <c r="G633" s="125"/>
      <c r="H633" s="126"/>
      <c r="I633" s="122">
        <v>1234.9100000000001</v>
      </c>
      <c r="J633" s="123"/>
      <c r="K633" s="123"/>
      <c r="L633" s="123"/>
      <c r="M633" s="123"/>
      <c r="N633" s="124"/>
      <c r="O633" s="122">
        <v>1179.5</v>
      </c>
      <c r="P633" s="123"/>
      <c r="Q633" s="123"/>
      <c r="R633" s="123"/>
      <c r="S633" s="123"/>
      <c r="T633" s="124"/>
      <c r="U633" s="122">
        <v>1067.23</v>
      </c>
      <c r="V633" s="123"/>
      <c r="W633" s="123"/>
      <c r="X633" s="123"/>
      <c r="Y633" s="123"/>
      <c r="Z633" s="124"/>
      <c r="AA633" s="122">
        <v>970.54</v>
      </c>
      <c r="AB633" s="123"/>
      <c r="AC633" s="123"/>
      <c r="AD633" s="123"/>
      <c r="AE633" s="123"/>
      <c r="AF633" s="124"/>
      <c r="AG633" s="122">
        <v>958.76</v>
      </c>
      <c r="AH633" s="123"/>
      <c r="AI633" s="123"/>
      <c r="AJ633" s="123"/>
      <c r="AK633" s="123"/>
      <c r="AL633" s="124"/>
      <c r="AM633" s="122">
        <v>1080.27</v>
      </c>
      <c r="AN633" s="123"/>
      <c r="AO633" s="123"/>
      <c r="AP633" s="123"/>
      <c r="AQ633" s="123"/>
      <c r="AR633" s="124"/>
      <c r="AS633" s="122">
        <v>777.47</v>
      </c>
      <c r="AT633" s="123"/>
      <c r="AU633" s="123"/>
      <c r="AV633" s="123"/>
      <c r="AW633" s="123"/>
      <c r="AX633" s="124"/>
      <c r="AY633" s="122">
        <v>1214.3499999999999</v>
      </c>
      <c r="AZ633" s="123"/>
      <c r="BA633" s="123"/>
      <c r="BB633" s="123"/>
      <c r="BC633" s="123"/>
      <c r="BD633" s="123"/>
      <c r="BE633" s="122">
        <v>1450.95</v>
      </c>
      <c r="BF633" s="123"/>
      <c r="BG633" s="123"/>
      <c r="BH633" s="123"/>
      <c r="BI633" s="123"/>
      <c r="BJ633" s="124"/>
      <c r="BK633" s="122">
        <v>1540.82</v>
      </c>
      <c r="BL633" s="123"/>
      <c r="BM633" s="123"/>
      <c r="BN633" s="123"/>
      <c r="BO633" s="123"/>
      <c r="BP633" s="123"/>
      <c r="BQ633" s="124"/>
      <c r="BR633" s="122">
        <v>1576.29</v>
      </c>
      <c r="BS633" s="123"/>
      <c r="BT633" s="123"/>
      <c r="BU633" s="123"/>
      <c r="BV633" s="123"/>
      <c r="BW633" s="123"/>
      <c r="BX633" s="124"/>
      <c r="BY633" s="122">
        <v>1570.75</v>
      </c>
      <c r="BZ633" s="123"/>
      <c r="CA633" s="123"/>
      <c r="CB633" s="123"/>
      <c r="CC633" s="123"/>
      <c r="CD633" s="123"/>
      <c r="CE633" s="124"/>
      <c r="CF633" s="122">
        <v>1553.05</v>
      </c>
      <c r="CG633" s="123"/>
      <c r="CH633" s="123"/>
      <c r="CI633" s="123"/>
      <c r="CJ633" s="123"/>
      <c r="CK633" s="123"/>
      <c r="CL633" s="124"/>
      <c r="CM633" s="122">
        <v>1576.98</v>
      </c>
      <c r="CN633" s="123"/>
      <c r="CO633" s="123"/>
      <c r="CP633" s="123"/>
      <c r="CQ633" s="123"/>
      <c r="CR633" s="123"/>
      <c r="CS633" s="124"/>
      <c r="CT633" s="122">
        <v>1601.08</v>
      </c>
      <c r="CU633" s="123"/>
      <c r="CV633" s="123"/>
      <c r="CW633" s="123"/>
      <c r="CX633" s="123"/>
      <c r="CY633" s="123"/>
      <c r="CZ633" s="124"/>
      <c r="DA633" s="122">
        <v>1584.97</v>
      </c>
      <c r="DB633" s="123"/>
      <c r="DC633" s="123"/>
      <c r="DD633" s="123"/>
      <c r="DE633" s="123"/>
      <c r="DF633" s="123"/>
      <c r="DG633" s="124"/>
      <c r="DH633" s="122">
        <v>1573.95</v>
      </c>
      <c r="DI633" s="123"/>
      <c r="DJ633" s="123"/>
      <c r="DK633" s="123"/>
      <c r="DL633" s="123"/>
      <c r="DM633" s="123"/>
      <c r="DN633" s="124"/>
      <c r="DO633" s="122">
        <v>1547.86</v>
      </c>
      <c r="DP633" s="123"/>
      <c r="DQ633" s="123"/>
      <c r="DR633" s="123"/>
      <c r="DS633" s="123"/>
      <c r="DT633" s="123"/>
      <c r="DU633" s="124"/>
      <c r="DV633" s="122">
        <v>1526.43</v>
      </c>
      <c r="DW633" s="123"/>
      <c r="DX633" s="123"/>
      <c r="DY633" s="123"/>
      <c r="DZ633" s="123"/>
      <c r="EA633" s="123"/>
      <c r="EB633" s="124"/>
      <c r="EC633" s="122">
        <v>1433.26</v>
      </c>
      <c r="ED633" s="123"/>
      <c r="EE633" s="123"/>
      <c r="EF633" s="123"/>
      <c r="EG633" s="123"/>
      <c r="EH633" s="123"/>
      <c r="EI633" s="124"/>
      <c r="EJ633" s="122">
        <v>1486.43</v>
      </c>
      <c r="EK633" s="123"/>
      <c r="EL633" s="123"/>
      <c r="EM633" s="123"/>
      <c r="EN633" s="123"/>
      <c r="EO633" s="123"/>
      <c r="EP633" s="124"/>
      <c r="EQ633" s="122">
        <v>1544.76</v>
      </c>
      <c r="ER633" s="123"/>
      <c r="ES633" s="123"/>
      <c r="ET633" s="123"/>
      <c r="EU633" s="123"/>
      <c r="EV633" s="123"/>
      <c r="EW633" s="124"/>
      <c r="EX633" s="122">
        <v>1483.68</v>
      </c>
      <c r="EY633" s="123"/>
      <c r="EZ633" s="123"/>
      <c r="FA633" s="123"/>
      <c r="FB633" s="123"/>
      <c r="FC633" s="123"/>
      <c r="FD633" s="124"/>
      <c r="FE633" s="122">
        <v>1291.82</v>
      </c>
      <c r="FF633" s="123"/>
      <c r="FG633" s="123"/>
      <c r="FH633" s="123"/>
      <c r="FI633" s="123"/>
      <c r="FJ633" s="123"/>
      <c r="FK633" s="124"/>
    </row>
    <row r="634" spans="1:167" s="2" customFormat="1" ht="15.75" customHeight="1" x14ac:dyDescent="0.2">
      <c r="A634" s="125" t="s">
        <v>106</v>
      </c>
      <c r="B634" s="125"/>
      <c r="C634" s="125"/>
      <c r="D634" s="125"/>
      <c r="E634" s="125"/>
      <c r="F634" s="125"/>
      <c r="G634" s="125"/>
      <c r="H634" s="126"/>
      <c r="I634" s="122">
        <v>1236.1199999999999</v>
      </c>
      <c r="J634" s="123"/>
      <c r="K634" s="123"/>
      <c r="L634" s="123"/>
      <c r="M634" s="123"/>
      <c r="N634" s="124"/>
      <c r="O634" s="122">
        <v>1205.97</v>
      </c>
      <c r="P634" s="123"/>
      <c r="Q634" s="123"/>
      <c r="R634" s="123"/>
      <c r="S634" s="123"/>
      <c r="T634" s="124"/>
      <c r="U634" s="122">
        <v>1103.8800000000001</v>
      </c>
      <c r="V634" s="123"/>
      <c r="W634" s="123"/>
      <c r="X634" s="123"/>
      <c r="Y634" s="123"/>
      <c r="Z634" s="124"/>
      <c r="AA634" s="122">
        <v>1003.65</v>
      </c>
      <c r="AB634" s="123"/>
      <c r="AC634" s="123"/>
      <c r="AD634" s="123"/>
      <c r="AE634" s="123"/>
      <c r="AF634" s="124"/>
      <c r="AG634" s="122">
        <v>1025.8399999999999</v>
      </c>
      <c r="AH634" s="123"/>
      <c r="AI634" s="123"/>
      <c r="AJ634" s="123"/>
      <c r="AK634" s="123"/>
      <c r="AL634" s="124"/>
      <c r="AM634" s="122">
        <v>1108.22</v>
      </c>
      <c r="AN634" s="123"/>
      <c r="AO634" s="123"/>
      <c r="AP634" s="123"/>
      <c r="AQ634" s="123"/>
      <c r="AR634" s="124"/>
      <c r="AS634" s="122">
        <v>888.64</v>
      </c>
      <c r="AT634" s="123"/>
      <c r="AU634" s="123"/>
      <c r="AV634" s="123"/>
      <c r="AW634" s="123"/>
      <c r="AX634" s="124"/>
      <c r="AY634" s="122">
        <v>1209.49</v>
      </c>
      <c r="AZ634" s="123"/>
      <c r="BA634" s="123"/>
      <c r="BB634" s="123"/>
      <c r="BC634" s="123"/>
      <c r="BD634" s="123"/>
      <c r="BE634" s="122">
        <v>1485.95</v>
      </c>
      <c r="BF634" s="123"/>
      <c r="BG634" s="123"/>
      <c r="BH634" s="123"/>
      <c r="BI634" s="123"/>
      <c r="BJ634" s="124"/>
      <c r="BK634" s="122">
        <v>1597.8</v>
      </c>
      <c r="BL634" s="123"/>
      <c r="BM634" s="123"/>
      <c r="BN634" s="123"/>
      <c r="BO634" s="123"/>
      <c r="BP634" s="123"/>
      <c r="BQ634" s="124"/>
      <c r="BR634" s="122">
        <v>1645.25</v>
      </c>
      <c r="BS634" s="123"/>
      <c r="BT634" s="123"/>
      <c r="BU634" s="123"/>
      <c r="BV634" s="123"/>
      <c r="BW634" s="123"/>
      <c r="BX634" s="124"/>
      <c r="BY634" s="122">
        <v>1637.46</v>
      </c>
      <c r="BZ634" s="123"/>
      <c r="CA634" s="123"/>
      <c r="CB634" s="123"/>
      <c r="CC634" s="123"/>
      <c r="CD634" s="123"/>
      <c r="CE634" s="124"/>
      <c r="CF634" s="122">
        <v>1607.82</v>
      </c>
      <c r="CG634" s="123"/>
      <c r="CH634" s="123"/>
      <c r="CI634" s="123"/>
      <c r="CJ634" s="123"/>
      <c r="CK634" s="123"/>
      <c r="CL634" s="124"/>
      <c r="CM634" s="122">
        <v>1644.22</v>
      </c>
      <c r="CN634" s="123"/>
      <c r="CO634" s="123"/>
      <c r="CP634" s="123"/>
      <c r="CQ634" s="123"/>
      <c r="CR634" s="123"/>
      <c r="CS634" s="124"/>
      <c r="CT634" s="122">
        <v>1683.7</v>
      </c>
      <c r="CU634" s="123"/>
      <c r="CV634" s="123"/>
      <c r="CW634" s="123"/>
      <c r="CX634" s="123"/>
      <c r="CY634" s="123"/>
      <c r="CZ634" s="124"/>
      <c r="DA634" s="122">
        <v>1494.35</v>
      </c>
      <c r="DB634" s="123"/>
      <c r="DC634" s="123"/>
      <c r="DD634" s="123"/>
      <c r="DE634" s="123"/>
      <c r="DF634" s="123"/>
      <c r="DG634" s="124"/>
      <c r="DH634" s="122">
        <v>1656.77</v>
      </c>
      <c r="DI634" s="123"/>
      <c r="DJ634" s="123"/>
      <c r="DK634" s="123"/>
      <c r="DL634" s="123"/>
      <c r="DM634" s="123"/>
      <c r="DN634" s="124"/>
      <c r="DO634" s="122">
        <v>1620.52</v>
      </c>
      <c r="DP634" s="123"/>
      <c r="DQ634" s="123"/>
      <c r="DR634" s="123"/>
      <c r="DS634" s="123"/>
      <c r="DT634" s="123"/>
      <c r="DU634" s="124"/>
      <c r="DV634" s="122">
        <v>1603.38</v>
      </c>
      <c r="DW634" s="123"/>
      <c r="DX634" s="123"/>
      <c r="DY634" s="123"/>
      <c r="DZ634" s="123"/>
      <c r="EA634" s="123"/>
      <c r="EB634" s="124"/>
      <c r="EC634" s="122">
        <v>1578.75</v>
      </c>
      <c r="ED634" s="123"/>
      <c r="EE634" s="123"/>
      <c r="EF634" s="123"/>
      <c r="EG634" s="123"/>
      <c r="EH634" s="123"/>
      <c r="EI634" s="124"/>
      <c r="EJ634" s="122">
        <v>1575.82</v>
      </c>
      <c r="EK634" s="123"/>
      <c r="EL634" s="123"/>
      <c r="EM634" s="123"/>
      <c r="EN634" s="123"/>
      <c r="EO634" s="123"/>
      <c r="EP634" s="124"/>
      <c r="EQ634" s="122">
        <v>1614.25</v>
      </c>
      <c r="ER634" s="123"/>
      <c r="ES634" s="123"/>
      <c r="ET634" s="123"/>
      <c r="EU634" s="123"/>
      <c r="EV634" s="123"/>
      <c r="EW634" s="124"/>
      <c r="EX634" s="122">
        <v>1577.34</v>
      </c>
      <c r="EY634" s="123"/>
      <c r="EZ634" s="123"/>
      <c r="FA634" s="123"/>
      <c r="FB634" s="123"/>
      <c r="FC634" s="123"/>
      <c r="FD634" s="124"/>
      <c r="FE634" s="122">
        <v>1480.36</v>
      </c>
      <c r="FF634" s="123"/>
      <c r="FG634" s="123"/>
      <c r="FH634" s="123"/>
      <c r="FI634" s="123"/>
      <c r="FJ634" s="123"/>
      <c r="FK634" s="124"/>
    </row>
    <row r="635" spans="1:167" s="2" customFormat="1" ht="15.75" customHeight="1" x14ac:dyDescent="0.2">
      <c r="A635" s="125" t="s">
        <v>107</v>
      </c>
      <c r="B635" s="125"/>
      <c r="C635" s="125"/>
      <c r="D635" s="125"/>
      <c r="E635" s="125"/>
      <c r="F635" s="125"/>
      <c r="G635" s="125"/>
      <c r="H635" s="126"/>
      <c r="I635" s="122">
        <v>1238.4100000000001</v>
      </c>
      <c r="J635" s="123"/>
      <c r="K635" s="123"/>
      <c r="L635" s="123"/>
      <c r="M635" s="123"/>
      <c r="N635" s="124"/>
      <c r="O635" s="122">
        <v>1204.95</v>
      </c>
      <c r="P635" s="123"/>
      <c r="Q635" s="123"/>
      <c r="R635" s="123"/>
      <c r="S635" s="123"/>
      <c r="T635" s="124"/>
      <c r="U635" s="122">
        <v>1115.47</v>
      </c>
      <c r="V635" s="123"/>
      <c r="W635" s="123"/>
      <c r="X635" s="123"/>
      <c r="Y635" s="123"/>
      <c r="Z635" s="124"/>
      <c r="AA635" s="122">
        <v>1079.1300000000001</v>
      </c>
      <c r="AB635" s="123"/>
      <c r="AC635" s="123"/>
      <c r="AD635" s="123"/>
      <c r="AE635" s="123"/>
      <c r="AF635" s="124"/>
      <c r="AG635" s="122">
        <v>1068.05</v>
      </c>
      <c r="AH635" s="123"/>
      <c r="AI635" s="123"/>
      <c r="AJ635" s="123"/>
      <c r="AK635" s="123"/>
      <c r="AL635" s="124"/>
      <c r="AM635" s="122">
        <v>1115.8399999999999</v>
      </c>
      <c r="AN635" s="123"/>
      <c r="AO635" s="123"/>
      <c r="AP635" s="123"/>
      <c r="AQ635" s="123"/>
      <c r="AR635" s="124"/>
      <c r="AS635" s="122">
        <v>1097.3699999999999</v>
      </c>
      <c r="AT635" s="123"/>
      <c r="AU635" s="123"/>
      <c r="AV635" s="123"/>
      <c r="AW635" s="123"/>
      <c r="AX635" s="124"/>
      <c r="AY635" s="122">
        <v>1294.3399999999999</v>
      </c>
      <c r="AZ635" s="123"/>
      <c r="BA635" s="123"/>
      <c r="BB635" s="123"/>
      <c r="BC635" s="123"/>
      <c r="BD635" s="123"/>
      <c r="BE635" s="122">
        <v>1535.49</v>
      </c>
      <c r="BF635" s="123"/>
      <c r="BG635" s="123"/>
      <c r="BH635" s="123"/>
      <c r="BI635" s="123"/>
      <c r="BJ635" s="124"/>
      <c r="BK635" s="122">
        <v>1617.41</v>
      </c>
      <c r="BL635" s="123"/>
      <c r="BM635" s="123"/>
      <c r="BN635" s="123"/>
      <c r="BO635" s="123"/>
      <c r="BP635" s="123"/>
      <c r="BQ635" s="124"/>
      <c r="BR635" s="122">
        <v>1667.51</v>
      </c>
      <c r="BS635" s="123"/>
      <c r="BT635" s="123"/>
      <c r="BU635" s="123"/>
      <c r="BV635" s="123"/>
      <c r="BW635" s="123"/>
      <c r="BX635" s="124"/>
      <c r="BY635" s="122">
        <v>1666.71</v>
      </c>
      <c r="BZ635" s="123"/>
      <c r="CA635" s="123"/>
      <c r="CB635" s="123"/>
      <c r="CC635" s="123"/>
      <c r="CD635" s="123"/>
      <c r="CE635" s="124"/>
      <c r="CF635" s="122">
        <v>1643.39</v>
      </c>
      <c r="CG635" s="123"/>
      <c r="CH635" s="123"/>
      <c r="CI635" s="123"/>
      <c r="CJ635" s="123"/>
      <c r="CK635" s="123"/>
      <c r="CL635" s="124"/>
      <c r="CM635" s="122">
        <v>1656.3</v>
      </c>
      <c r="CN635" s="123"/>
      <c r="CO635" s="123"/>
      <c r="CP635" s="123"/>
      <c r="CQ635" s="123"/>
      <c r="CR635" s="123"/>
      <c r="CS635" s="124"/>
      <c r="CT635" s="122">
        <v>1680.87</v>
      </c>
      <c r="CU635" s="123"/>
      <c r="CV635" s="123"/>
      <c r="CW635" s="123"/>
      <c r="CX635" s="123"/>
      <c r="CY635" s="123"/>
      <c r="CZ635" s="124"/>
      <c r="DA635" s="122">
        <v>1662.49</v>
      </c>
      <c r="DB635" s="123"/>
      <c r="DC635" s="123"/>
      <c r="DD635" s="123"/>
      <c r="DE635" s="123"/>
      <c r="DF635" s="123"/>
      <c r="DG635" s="124"/>
      <c r="DH635" s="122">
        <v>1676.85</v>
      </c>
      <c r="DI635" s="123"/>
      <c r="DJ635" s="123"/>
      <c r="DK635" s="123"/>
      <c r="DL635" s="123"/>
      <c r="DM635" s="123"/>
      <c r="DN635" s="124"/>
      <c r="DO635" s="122">
        <v>1651.32</v>
      </c>
      <c r="DP635" s="123"/>
      <c r="DQ635" s="123"/>
      <c r="DR635" s="123"/>
      <c r="DS635" s="123"/>
      <c r="DT635" s="123"/>
      <c r="DU635" s="124"/>
      <c r="DV635" s="122">
        <v>1634.43</v>
      </c>
      <c r="DW635" s="123"/>
      <c r="DX635" s="123"/>
      <c r="DY635" s="123"/>
      <c r="DZ635" s="123"/>
      <c r="EA635" s="123"/>
      <c r="EB635" s="124"/>
      <c r="EC635" s="122">
        <v>1615.94</v>
      </c>
      <c r="ED635" s="123"/>
      <c r="EE635" s="123"/>
      <c r="EF635" s="123"/>
      <c r="EG635" s="123"/>
      <c r="EH635" s="123"/>
      <c r="EI635" s="124"/>
      <c r="EJ635" s="122">
        <v>1635.48</v>
      </c>
      <c r="EK635" s="123"/>
      <c r="EL635" s="123"/>
      <c r="EM635" s="123"/>
      <c r="EN635" s="123"/>
      <c r="EO635" s="123"/>
      <c r="EP635" s="124"/>
      <c r="EQ635" s="122">
        <v>1684.48</v>
      </c>
      <c r="ER635" s="123"/>
      <c r="ES635" s="123"/>
      <c r="ET635" s="123"/>
      <c r="EU635" s="123"/>
      <c r="EV635" s="123"/>
      <c r="EW635" s="124"/>
      <c r="EX635" s="122">
        <v>1685.4</v>
      </c>
      <c r="EY635" s="123"/>
      <c r="EZ635" s="123"/>
      <c r="FA635" s="123"/>
      <c r="FB635" s="123"/>
      <c r="FC635" s="123"/>
      <c r="FD635" s="124"/>
      <c r="FE635" s="122">
        <v>1617.93</v>
      </c>
      <c r="FF635" s="123"/>
      <c r="FG635" s="123"/>
      <c r="FH635" s="123"/>
      <c r="FI635" s="123"/>
      <c r="FJ635" s="123"/>
      <c r="FK635" s="124"/>
    </row>
    <row r="636" spans="1:167" s="2" customFormat="1" ht="15.75" customHeight="1" x14ac:dyDescent="0.2">
      <c r="A636" s="125" t="s">
        <v>10</v>
      </c>
      <c r="B636" s="125"/>
      <c r="C636" s="125"/>
      <c r="D636" s="125"/>
      <c r="E636" s="125"/>
      <c r="F636" s="125"/>
      <c r="G636" s="125"/>
      <c r="H636" s="126"/>
      <c r="I636" s="122">
        <v>1389.14</v>
      </c>
      <c r="J636" s="123"/>
      <c r="K636" s="123"/>
      <c r="L636" s="123"/>
      <c r="M636" s="123"/>
      <c r="N636" s="124"/>
      <c r="O636" s="122">
        <v>1250.74</v>
      </c>
      <c r="P636" s="123"/>
      <c r="Q636" s="123"/>
      <c r="R636" s="123"/>
      <c r="S636" s="123"/>
      <c r="T636" s="124"/>
      <c r="U636" s="122">
        <v>1241.6400000000001</v>
      </c>
      <c r="V636" s="123"/>
      <c r="W636" s="123"/>
      <c r="X636" s="123"/>
      <c r="Y636" s="123"/>
      <c r="Z636" s="124"/>
      <c r="AA636" s="122">
        <v>1184.17</v>
      </c>
      <c r="AB636" s="123"/>
      <c r="AC636" s="123"/>
      <c r="AD636" s="123"/>
      <c r="AE636" s="123"/>
      <c r="AF636" s="124"/>
      <c r="AG636" s="122">
        <v>1179.77</v>
      </c>
      <c r="AH636" s="123"/>
      <c r="AI636" s="123"/>
      <c r="AJ636" s="123"/>
      <c r="AK636" s="123"/>
      <c r="AL636" s="124"/>
      <c r="AM636" s="122">
        <v>1157.73</v>
      </c>
      <c r="AN636" s="123"/>
      <c r="AO636" s="123"/>
      <c r="AP636" s="123"/>
      <c r="AQ636" s="123"/>
      <c r="AR636" s="124"/>
      <c r="AS636" s="122">
        <v>784.84</v>
      </c>
      <c r="AT636" s="123"/>
      <c r="AU636" s="123"/>
      <c r="AV636" s="123"/>
      <c r="AW636" s="123"/>
      <c r="AX636" s="124"/>
      <c r="AY636" s="122">
        <v>1095.4100000000001</v>
      </c>
      <c r="AZ636" s="123"/>
      <c r="BA636" s="123"/>
      <c r="BB636" s="123"/>
      <c r="BC636" s="123"/>
      <c r="BD636" s="123"/>
      <c r="BE636" s="122">
        <v>1241.17</v>
      </c>
      <c r="BF636" s="123"/>
      <c r="BG636" s="123"/>
      <c r="BH636" s="123"/>
      <c r="BI636" s="123"/>
      <c r="BJ636" s="124"/>
      <c r="BK636" s="122">
        <v>1384.89</v>
      </c>
      <c r="BL636" s="123"/>
      <c r="BM636" s="123"/>
      <c r="BN636" s="123"/>
      <c r="BO636" s="123"/>
      <c r="BP636" s="123"/>
      <c r="BQ636" s="124"/>
      <c r="BR636" s="122">
        <v>1446.4</v>
      </c>
      <c r="BS636" s="123"/>
      <c r="BT636" s="123"/>
      <c r="BU636" s="123"/>
      <c r="BV636" s="123"/>
      <c r="BW636" s="123"/>
      <c r="BX636" s="124"/>
      <c r="BY636" s="122">
        <v>1501.91</v>
      </c>
      <c r="BZ636" s="123"/>
      <c r="CA636" s="123"/>
      <c r="CB636" s="123"/>
      <c r="CC636" s="123"/>
      <c r="CD636" s="123"/>
      <c r="CE636" s="124"/>
      <c r="CF636" s="122">
        <v>1478.57</v>
      </c>
      <c r="CG636" s="123"/>
      <c r="CH636" s="123"/>
      <c r="CI636" s="123"/>
      <c r="CJ636" s="123"/>
      <c r="CK636" s="123"/>
      <c r="CL636" s="124"/>
      <c r="CM636" s="122">
        <v>1476.63</v>
      </c>
      <c r="CN636" s="123"/>
      <c r="CO636" s="123"/>
      <c r="CP636" s="123"/>
      <c r="CQ636" s="123"/>
      <c r="CR636" s="123"/>
      <c r="CS636" s="124"/>
      <c r="CT636" s="122">
        <v>1539.27</v>
      </c>
      <c r="CU636" s="123"/>
      <c r="CV636" s="123"/>
      <c r="CW636" s="123"/>
      <c r="CX636" s="123"/>
      <c r="CY636" s="123"/>
      <c r="CZ636" s="124"/>
      <c r="DA636" s="122">
        <v>1528.86</v>
      </c>
      <c r="DB636" s="123"/>
      <c r="DC636" s="123"/>
      <c r="DD636" s="123"/>
      <c r="DE636" s="123"/>
      <c r="DF636" s="123"/>
      <c r="DG636" s="124"/>
      <c r="DH636" s="122">
        <v>1523.69</v>
      </c>
      <c r="DI636" s="123"/>
      <c r="DJ636" s="123"/>
      <c r="DK636" s="123"/>
      <c r="DL636" s="123"/>
      <c r="DM636" s="123"/>
      <c r="DN636" s="124"/>
      <c r="DO636" s="122">
        <v>1511.84</v>
      </c>
      <c r="DP636" s="123"/>
      <c r="DQ636" s="123"/>
      <c r="DR636" s="123"/>
      <c r="DS636" s="123"/>
      <c r="DT636" s="123"/>
      <c r="DU636" s="124"/>
      <c r="DV636" s="122">
        <v>1518.77</v>
      </c>
      <c r="DW636" s="123"/>
      <c r="DX636" s="123"/>
      <c r="DY636" s="123"/>
      <c r="DZ636" s="123"/>
      <c r="EA636" s="123"/>
      <c r="EB636" s="124"/>
      <c r="EC636" s="122">
        <v>1514.16</v>
      </c>
      <c r="ED636" s="123"/>
      <c r="EE636" s="123"/>
      <c r="EF636" s="123"/>
      <c r="EG636" s="123"/>
      <c r="EH636" s="123"/>
      <c r="EI636" s="124"/>
      <c r="EJ636" s="122">
        <v>1540.68</v>
      </c>
      <c r="EK636" s="123"/>
      <c r="EL636" s="123"/>
      <c r="EM636" s="123"/>
      <c r="EN636" s="123"/>
      <c r="EO636" s="123"/>
      <c r="EP636" s="124"/>
      <c r="EQ636" s="122">
        <v>1572.66</v>
      </c>
      <c r="ER636" s="123"/>
      <c r="ES636" s="123"/>
      <c r="ET636" s="123"/>
      <c r="EU636" s="123"/>
      <c r="EV636" s="123"/>
      <c r="EW636" s="124"/>
      <c r="EX636" s="122">
        <v>1543.77</v>
      </c>
      <c r="EY636" s="123"/>
      <c r="EZ636" s="123"/>
      <c r="FA636" s="123"/>
      <c r="FB636" s="123"/>
      <c r="FC636" s="123"/>
      <c r="FD636" s="124"/>
      <c r="FE636" s="122">
        <v>1346.09</v>
      </c>
      <c r="FF636" s="123"/>
      <c r="FG636" s="123"/>
      <c r="FH636" s="123"/>
      <c r="FI636" s="123"/>
      <c r="FJ636" s="123"/>
      <c r="FK636" s="124"/>
    </row>
    <row r="637" spans="1:167" s="2" customFormat="1" ht="15.75" customHeight="1" x14ac:dyDescent="0.2">
      <c r="A637" s="125" t="s">
        <v>108</v>
      </c>
      <c r="B637" s="125"/>
      <c r="C637" s="125"/>
      <c r="D637" s="125"/>
      <c r="E637" s="125"/>
      <c r="F637" s="125"/>
      <c r="G637" s="125"/>
      <c r="H637" s="126"/>
      <c r="I637" s="122">
        <v>1403.12</v>
      </c>
      <c r="J637" s="123"/>
      <c r="K637" s="123"/>
      <c r="L637" s="123"/>
      <c r="M637" s="123"/>
      <c r="N637" s="124"/>
      <c r="O637" s="122">
        <v>1234.32</v>
      </c>
      <c r="P637" s="123"/>
      <c r="Q637" s="123"/>
      <c r="R637" s="123"/>
      <c r="S637" s="123"/>
      <c r="T637" s="124"/>
      <c r="U637" s="122">
        <v>1198.8599999999999</v>
      </c>
      <c r="V637" s="123"/>
      <c r="W637" s="123"/>
      <c r="X637" s="123"/>
      <c r="Y637" s="123"/>
      <c r="Z637" s="124"/>
      <c r="AA637" s="122">
        <v>1168.0899999999999</v>
      </c>
      <c r="AB637" s="123"/>
      <c r="AC637" s="123"/>
      <c r="AD637" s="123"/>
      <c r="AE637" s="123"/>
      <c r="AF637" s="124"/>
      <c r="AG637" s="122">
        <v>1112.26</v>
      </c>
      <c r="AH637" s="123"/>
      <c r="AI637" s="123"/>
      <c r="AJ637" s="123"/>
      <c r="AK637" s="123"/>
      <c r="AL637" s="124"/>
      <c r="AM637" s="122">
        <v>1061.83</v>
      </c>
      <c r="AN637" s="123"/>
      <c r="AO637" s="123"/>
      <c r="AP637" s="123"/>
      <c r="AQ637" s="123"/>
      <c r="AR637" s="124"/>
      <c r="AS637" s="122">
        <v>781.39</v>
      </c>
      <c r="AT637" s="123"/>
      <c r="AU637" s="123"/>
      <c r="AV637" s="123"/>
      <c r="AW637" s="123"/>
      <c r="AX637" s="124"/>
      <c r="AY637" s="122">
        <v>781.41</v>
      </c>
      <c r="AZ637" s="123"/>
      <c r="BA637" s="123"/>
      <c r="BB637" s="123"/>
      <c r="BC637" s="123"/>
      <c r="BD637" s="123"/>
      <c r="BE637" s="122">
        <v>1160.28</v>
      </c>
      <c r="BF637" s="123"/>
      <c r="BG637" s="123"/>
      <c r="BH637" s="123"/>
      <c r="BI637" s="123"/>
      <c r="BJ637" s="124"/>
      <c r="BK637" s="122">
        <v>1310.6400000000001</v>
      </c>
      <c r="BL637" s="123"/>
      <c r="BM637" s="123"/>
      <c r="BN637" s="123"/>
      <c r="BO637" s="123"/>
      <c r="BP637" s="123"/>
      <c r="BQ637" s="124"/>
      <c r="BR637" s="122">
        <v>1416.18</v>
      </c>
      <c r="BS637" s="123"/>
      <c r="BT637" s="123"/>
      <c r="BU637" s="123"/>
      <c r="BV637" s="123"/>
      <c r="BW637" s="123"/>
      <c r="BX637" s="124"/>
      <c r="BY637" s="122">
        <v>1428.29</v>
      </c>
      <c r="BZ637" s="123"/>
      <c r="CA637" s="123"/>
      <c r="CB637" s="123"/>
      <c r="CC637" s="123"/>
      <c r="CD637" s="123"/>
      <c r="CE637" s="124"/>
      <c r="CF637" s="122">
        <v>1427.74</v>
      </c>
      <c r="CG637" s="123"/>
      <c r="CH637" s="123"/>
      <c r="CI637" s="123"/>
      <c r="CJ637" s="123"/>
      <c r="CK637" s="123"/>
      <c r="CL637" s="124"/>
      <c r="CM637" s="122">
        <v>1434.19</v>
      </c>
      <c r="CN637" s="123"/>
      <c r="CO637" s="123"/>
      <c r="CP637" s="123"/>
      <c r="CQ637" s="123"/>
      <c r="CR637" s="123"/>
      <c r="CS637" s="124"/>
      <c r="CT637" s="122">
        <v>1456.59</v>
      </c>
      <c r="CU637" s="123"/>
      <c r="CV637" s="123"/>
      <c r="CW637" s="123"/>
      <c r="CX637" s="123"/>
      <c r="CY637" s="123"/>
      <c r="CZ637" s="124"/>
      <c r="DA637" s="122">
        <v>1456.85</v>
      </c>
      <c r="DB637" s="123"/>
      <c r="DC637" s="123"/>
      <c r="DD637" s="123"/>
      <c r="DE637" s="123"/>
      <c r="DF637" s="123"/>
      <c r="DG637" s="124"/>
      <c r="DH637" s="122">
        <v>1458.03</v>
      </c>
      <c r="DI637" s="123"/>
      <c r="DJ637" s="123"/>
      <c r="DK637" s="123"/>
      <c r="DL637" s="123"/>
      <c r="DM637" s="123"/>
      <c r="DN637" s="124"/>
      <c r="DO637" s="122">
        <v>1464.7</v>
      </c>
      <c r="DP637" s="123"/>
      <c r="DQ637" s="123"/>
      <c r="DR637" s="123"/>
      <c r="DS637" s="123"/>
      <c r="DT637" s="123"/>
      <c r="DU637" s="124"/>
      <c r="DV637" s="122">
        <v>1473.46</v>
      </c>
      <c r="DW637" s="123"/>
      <c r="DX637" s="123"/>
      <c r="DY637" s="123"/>
      <c r="DZ637" s="123"/>
      <c r="EA637" s="123"/>
      <c r="EB637" s="124"/>
      <c r="EC637" s="122">
        <v>1473.44</v>
      </c>
      <c r="ED637" s="123"/>
      <c r="EE637" s="123"/>
      <c r="EF637" s="123"/>
      <c r="EG637" s="123"/>
      <c r="EH637" s="123"/>
      <c r="EI637" s="124"/>
      <c r="EJ637" s="122">
        <v>1496.94</v>
      </c>
      <c r="EK637" s="123"/>
      <c r="EL637" s="123"/>
      <c r="EM637" s="123"/>
      <c r="EN637" s="123"/>
      <c r="EO637" s="123"/>
      <c r="EP637" s="124"/>
      <c r="EQ637" s="122">
        <v>1576.68</v>
      </c>
      <c r="ER637" s="123"/>
      <c r="ES637" s="123"/>
      <c r="ET637" s="123"/>
      <c r="EU637" s="123"/>
      <c r="EV637" s="123"/>
      <c r="EW637" s="124"/>
      <c r="EX637" s="122">
        <v>1509.85</v>
      </c>
      <c r="EY637" s="123"/>
      <c r="EZ637" s="123"/>
      <c r="FA637" s="123"/>
      <c r="FB637" s="123"/>
      <c r="FC637" s="123"/>
      <c r="FD637" s="124"/>
      <c r="FE637" s="122">
        <v>1327.11</v>
      </c>
      <c r="FF637" s="123"/>
      <c r="FG637" s="123"/>
      <c r="FH637" s="123"/>
      <c r="FI637" s="123"/>
      <c r="FJ637" s="123"/>
      <c r="FK637" s="124"/>
    </row>
    <row r="638" spans="1:167" s="2" customFormat="1" ht="15.75" customHeight="1" x14ac:dyDescent="0.2">
      <c r="A638" s="125" t="s">
        <v>109</v>
      </c>
      <c r="B638" s="125"/>
      <c r="C638" s="125"/>
      <c r="D638" s="125"/>
      <c r="E638" s="125"/>
      <c r="F638" s="125"/>
      <c r="G638" s="125"/>
      <c r="H638" s="126"/>
      <c r="I638" s="122">
        <v>1319.25</v>
      </c>
      <c r="J638" s="123"/>
      <c r="K638" s="123"/>
      <c r="L638" s="123"/>
      <c r="M638" s="123"/>
      <c r="N638" s="124"/>
      <c r="O638" s="122">
        <v>1246.1600000000001</v>
      </c>
      <c r="P638" s="123"/>
      <c r="Q638" s="123"/>
      <c r="R638" s="123"/>
      <c r="S638" s="123"/>
      <c r="T638" s="124"/>
      <c r="U638" s="122">
        <v>1217.05</v>
      </c>
      <c r="V638" s="123"/>
      <c r="W638" s="123"/>
      <c r="X638" s="123"/>
      <c r="Y638" s="123"/>
      <c r="Z638" s="124"/>
      <c r="AA638" s="122">
        <v>1206.05</v>
      </c>
      <c r="AB638" s="123"/>
      <c r="AC638" s="123"/>
      <c r="AD638" s="123"/>
      <c r="AE638" s="123"/>
      <c r="AF638" s="124"/>
      <c r="AG638" s="122">
        <v>1204.1400000000001</v>
      </c>
      <c r="AH638" s="123"/>
      <c r="AI638" s="123"/>
      <c r="AJ638" s="123"/>
      <c r="AK638" s="123"/>
      <c r="AL638" s="124"/>
      <c r="AM638" s="122">
        <v>1216.74</v>
      </c>
      <c r="AN638" s="123"/>
      <c r="AO638" s="123"/>
      <c r="AP638" s="123"/>
      <c r="AQ638" s="123"/>
      <c r="AR638" s="124"/>
      <c r="AS638" s="122">
        <v>1106.08</v>
      </c>
      <c r="AT638" s="123"/>
      <c r="AU638" s="123"/>
      <c r="AV638" s="123"/>
      <c r="AW638" s="123"/>
      <c r="AX638" s="124"/>
      <c r="AY638" s="122">
        <v>1311.78</v>
      </c>
      <c r="AZ638" s="123"/>
      <c r="BA638" s="123"/>
      <c r="BB638" s="123"/>
      <c r="BC638" s="123"/>
      <c r="BD638" s="123"/>
      <c r="BE638" s="122">
        <v>1586.03</v>
      </c>
      <c r="BF638" s="123"/>
      <c r="BG638" s="123"/>
      <c r="BH638" s="123"/>
      <c r="BI638" s="123"/>
      <c r="BJ638" s="124"/>
      <c r="BK638" s="122">
        <v>1676.49</v>
      </c>
      <c r="BL638" s="123"/>
      <c r="BM638" s="123"/>
      <c r="BN638" s="123"/>
      <c r="BO638" s="123"/>
      <c r="BP638" s="123"/>
      <c r="BQ638" s="124"/>
      <c r="BR638" s="122">
        <v>1736.76</v>
      </c>
      <c r="BS638" s="123"/>
      <c r="BT638" s="123"/>
      <c r="BU638" s="123"/>
      <c r="BV638" s="123"/>
      <c r="BW638" s="123"/>
      <c r="BX638" s="124"/>
      <c r="BY638" s="122">
        <v>1717.05</v>
      </c>
      <c r="BZ638" s="123"/>
      <c r="CA638" s="123"/>
      <c r="CB638" s="123"/>
      <c r="CC638" s="123"/>
      <c r="CD638" s="123"/>
      <c r="CE638" s="124"/>
      <c r="CF638" s="122">
        <v>1690.77</v>
      </c>
      <c r="CG638" s="123"/>
      <c r="CH638" s="123"/>
      <c r="CI638" s="123"/>
      <c r="CJ638" s="123"/>
      <c r="CK638" s="123"/>
      <c r="CL638" s="124"/>
      <c r="CM638" s="122">
        <v>1719.61</v>
      </c>
      <c r="CN638" s="123"/>
      <c r="CO638" s="123"/>
      <c r="CP638" s="123"/>
      <c r="CQ638" s="123"/>
      <c r="CR638" s="123"/>
      <c r="CS638" s="124"/>
      <c r="CT638" s="122">
        <v>1726.38</v>
      </c>
      <c r="CU638" s="123"/>
      <c r="CV638" s="123"/>
      <c r="CW638" s="123"/>
      <c r="CX638" s="123"/>
      <c r="CY638" s="123"/>
      <c r="CZ638" s="124"/>
      <c r="DA638" s="122">
        <v>1712.83</v>
      </c>
      <c r="DB638" s="123"/>
      <c r="DC638" s="123"/>
      <c r="DD638" s="123"/>
      <c r="DE638" s="123"/>
      <c r="DF638" s="123"/>
      <c r="DG638" s="124"/>
      <c r="DH638" s="122">
        <v>1705.74</v>
      </c>
      <c r="DI638" s="123"/>
      <c r="DJ638" s="123"/>
      <c r="DK638" s="123"/>
      <c r="DL638" s="123"/>
      <c r="DM638" s="123"/>
      <c r="DN638" s="124"/>
      <c r="DO638" s="122">
        <v>1652.66</v>
      </c>
      <c r="DP638" s="123"/>
      <c r="DQ638" s="123"/>
      <c r="DR638" s="123"/>
      <c r="DS638" s="123"/>
      <c r="DT638" s="123"/>
      <c r="DU638" s="124"/>
      <c r="DV638" s="122">
        <v>1633.8</v>
      </c>
      <c r="DW638" s="123"/>
      <c r="DX638" s="123"/>
      <c r="DY638" s="123"/>
      <c r="DZ638" s="123"/>
      <c r="EA638" s="123"/>
      <c r="EB638" s="124"/>
      <c r="EC638" s="122">
        <v>1623.84</v>
      </c>
      <c r="ED638" s="123"/>
      <c r="EE638" s="123"/>
      <c r="EF638" s="123"/>
      <c r="EG638" s="123"/>
      <c r="EH638" s="123"/>
      <c r="EI638" s="124"/>
      <c r="EJ638" s="122">
        <v>1634.39</v>
      </c>
      <c r="EK638" s="123"/>
      <c r="EL638" s="123"/>
      <c r="EM638" s="123"/>
      <c r="EN638" s="123"/>
      <c r="EO638" s="123"/>
      <c r="EP638" s="124"/>
      <c r="EQ638" s="122">
        <v>1681.59</v>
      </c>
      <c r="ER638" s="123"/>
      <c r="ES638" s="123"/>
      <c r="ET638" s="123"/>
      <c r="EU638" s="123"/>
      <c r="EV638" s="123"/>
      <c r="EW638" s="124"/>
      <c r="EX638" s="122">
        <v>1582.25</v>
      </c>
      <c r="EY638" s="123"/>
      <c r="EZ638" s="123"/>
      <c r="FA638" s="123"/>
      <c r="FB638" s="123"/>
      <c r="FC638" s="123"/>
      <c r="FD638" s="124"/>
      <c r="FE638" s="122">
        <v>1419.54</v>
      </c>
      <c r="FF638" s="123"/>
      <c r="FG638" s="123"/>
      <c r="FH638" s="123"/>
      <c r="FI638" s="123"/>
      <c r="FJ638" s="123"/>
      <c r="FK638" s="124"/>
    </row>
    <row r="639" spans="1:167" s="2" customFormat="1" ht="15.75" customHeight="1" x14ac:dyDescent="0.2">
      <c r="A639" s="125" t="s">
        <v>110</v>
      </c>
      <c r="B639" s="125"/>
      <c r="C639" s="125"/>
      <c r="D639" s="125"/>
      <c r="E639" s="125"/>
      <c r="F639" s="125"/>
      <c r="G639" s="125"/>
      <c r="H639" s="126"/>
      <c r="I639" s="122">
        <v>1272.18</v>
      </c>
      <c r="J639" s="123"/>
      <c r="K639" s="123"/>
      <c r="L639" s="123"/>
      <c r="M639" s="123"/>
      <c r="N639" s="124"/>
      <c r="O639" s="122">
        <v>1210.78</v>
      </c>
      <c r="P639" s="123"/>
      <c r="Q639" s="123"/>
      <c r="R639" s="123"/>
      <c r="S639" s="123"/>
      <c r="T639" s="124"/>
      <c r="U639" s="122">
        <v>1115.58</v>
      </c>
      <c r="V639" s="123"/>
      <c r="W639" s="123"/>
      <c r="X639" s="123"/>
      <c r="Y639" s="123"/>
      <c r="Z639" s="124"/>
      <c r="AA639" s="122">
        <v>1064.49</v>
      </c>
      <c r="AB639" s="123"/>
      <c r="AC639" s="123"/>
      <c r="AD639" s="123"/>
      <c r="AE639" s="123"/>
      <c r="AF639" s="124"/>
      <c r="AG639" s="122">
        <v>1100.32</v>
      </c>
      <c r="AH639" s="123"/>
      <c r="AI639" s="123"/>
      <c r="AJ639" s="123"/>
      <c r="AK639" s="123"/>
      <c r="AL639" s="124"/>
      <c r="AM639" s="122">
        <v>1196.94</v>
      </c>
      <c r="AN639" s="123"/>
      <c r="AO639" s="123"/>
      <c r="AP639" s="123"/>
      <c r="AQ639" s="123"/>
      <c r="AR639" s="124"/>
      <c r="AS639" s="122">
        <v>1190.28</v>
      </c>
      <c r="AT639" s="123"/>
      <c r="AU639" s="123"/>
      <c r="AV639" s="123"/>
      <c r="AW639" s="123"/>
      <c r="AX639" s="124"/>
      <c r="AY639" s="122">
        <v>1273.0899999999999</v>
      </c>
      <c r="AZ639" s="123"/>
      <c r="BA639" s="123"/>
      <c r="BB639" s="123"/>
      <c r="BC639" s="123"/>
      <c r="BD639" s="123"/>
      <c r="BE639" s="122">
        <v>1545.27</v>
      </c>
      <c r="BF639" s="123"/>
      <c r="BG639" s="123"/>
      <c r="BH639" s="123"/>
      <c r="BI639" s="123"/>
      <c r="BJ639" s="124"/>
      <c r="BK639" s="122">
        <v>1608.03</v>
      </c>
      <c r="BL639" s="123"/>
      <c r="BM639" s="123"/>
      <c r="BN639" s="123"/>
      <c r="BO639" s="123"/>
      <c r="BP639" s="123"/>
      <c r="BQ639" s="124"/>
      <c r="BR639" s="122">
        <v>1645.98</v>
      </c>
      <c r="BS639" s="123"/>
      <c r="BT639" s="123"/>
      <c r="BU639" s="123"/>
      <c r="BV639" s="123"/>
      <c r="BW639" s="123"/>
      <c r="BX639" s="124"/>
      <c r="BY639" s="122">
        <v>1643.98</v>
      </c>
      <c r="BZ639" s="123"/>
      <c r="CA639" s="123"/>
      <c r="CB639" s="123"/>
      <c r="CC639" s="123"/>
      <c r="CD639" s="123"/>
      <c r="CE639" s="124"/>
      <c r="CF639" s="122">
        <v>1622.62</v>
      </c>
      <c r="CG639" s="123"/>
      <c r="CH639" s="123"/>
      <c r="CI639" s="123"/>
      <c r="CJ639" s="123"/>
      <c r="CK639" s="123"/>
      <c r="CL639" s="124"/>
      <c r="CM639" s="122">
        <v>1643.27</v>
      </c>
      <c r="CN639" s="123"/>
      <c r="CO639" s="123"/>
      <c r="CP639" s="123"/>
      <c r="CQ639" s="123"/>
      <c r="CR639" s="123"/>
      <c r="CS639" s="124"/>
      <c r="CT639" s="122">
        <v>1671.43</v>
      </c>
      <c r="CU639" s="123"/>
      <c r="CV639" s="123"/>
      <c r="CW639" s="123"/>
      <c r="CX639" s="123"/>
      <c r="CY639" s="123"/>
      <c r="CZ639" s="124"/>
      <c r="DA639" s="122">
        <v>1655.47</v>
      </c>
      <c r="DB639" s="123"/>
      <c r="DC639" s="123"/>
      <c r="DD639" s="123"/>
      <c r="DE639" s="123"/>
      <c r="DF639" s="123"/>
      <c r="DG639" s="124"/>
      <c r="DH639" s="122">
        <v>1648.49</v>
      </c>
      <c r="DI639" s="123"/>
      <c r="DJ639" s="123"/>
      <c r="DK639" s="123"/>
      <c r="DL639" s="123"/>
      <c r="DM639" s="123"/>
      <c r="DN639" s="124"/>
      <c r="DO639" s="122">
        <v>1627.43</v>
      </c>
      <c r="DP639" s="123"/>
      <c r="DQ639" s="123"/>
      <c r="DR639" s="123"/>
      <c r="DS639" s="123"/>
      <c r="DT639" s="123"/>
      <c r="DU639" s="124"/>
      <c r="DV639" s="122">
        <v>1606.23</v>
      </c>
      <c r="DW639" s="123"/>
      <c r="DX639" s="123"/>
      <c r="DY639" s="123"/>
      <c r="DZ639" s="123"/>
      <c r="EA639" s="123"/>
      <c r="EB639" s="124"/>
      <c r="EC639" s="122">
        <v>1601.6</v>
      </c>
      <c r="ED639" s="123"/>
      <c r="EE639" s="123"/>
      <c r="EF639" s="123"/>
      <c r="EG639" s="123"/>
      <c r="EH639" s="123"/>
      <c r="EI639" s="124"/>
      <c r="EJ639" s="122">
        <v>1615.48</v>
      </c>
      <c r="EK639" s="123"/>
      <c r="EL639" s="123"/>
      <c r="EM639" s="123"/>
      <c r="EN639" s="123"/>
      <c r="EO639" s="123"/>
      <c r="EP639" s="124"/>
      <c r="EQ639" s="122">
        <v>1674.15</v>
      </c>
      <c r="ER639" s="123"/>
      <c r="ES639" s="123"/>
      <c r="ET639" s="123"/>
      <c r="EU639" s="123"/>
      <c r="EV639" s="123"/>
      <c r="EW639" s="124"/>
      <c r="EX639" s="122">
        <v>1614.18</v>
      </c>
      <c r="EY639" s="123"/>
      <c r="EZ639" s="123"/>
      <c r="FA639" s="123"/>
      <c r="FB639" s="123"/>
      <c r="FC639" s="123"/>
      <c r="FD639" s="124"/>
      <c r="FE639" s="122">
        <v>1416.6</v>
      </c>
      <c r="FF639" s="123"/>
      <c r="FG639" s="123"/>
      <c r="FH639" s="123"/>
      <c r="FI639" s="123"/>
      <c r="FJ639" s="123"/>
      <c r="FK639" s="124"/>
    </row>
    <row r="640" spans="1:167" s="2" customFormat="1" ht="15.75" customHeight="1" x14ac:dyDescent="0.2">
      <c r="A640" s="125" t="s">
        <v>111</v>
      </c>
      <c r="B640" s="125"/>
      <c r="C640" s="125"/>
      <c r="D640" s="125"/>
      <c r="E640" s="125"/>
      <c r="F640" s="125"/>
      <c r="G640" s="125"/>
      <c r="H640" s="126"/>
      <c r="I640" s="122">
        <v>1268.57</v>
      </c>
      <c r="J640" s="123"/>
      <c r="K640" s="123"/>
      <c r="L640" s="123"/>
      <c r="M640" s="123"/>
      <c r="N640" s="124"/>
      <c r="O640" s="122">
        <v>1142.75</v>
      </c>
      <c r="P640" s="123"/>
      <c r="Q640" s="123"/>
      <c r="R640" s="123"/>
      <c r="S640" s="123"/>
      <c r="T640" s="124"/>
      <c r="U640" s="122">
        <v>1057.3800000000001</v>
      </c>
      <c r="V640" s="123"/>
      <c r="W640" s="123"/>
      <c r="X640" s="123"/>
      <c r="Y640" s="123"/>
      <c r="Z640" s="124"/>
      <c r="AA640" s="122">
        <v>1015.59</v>
      </c>
      <c r="AB640" s="123"/>
      <c r="AC640" s="123"/>
      <c r="AD640" s="123"/>
      <c r="AE640" s="123"/>
      <c r="AF640" s="124"/>
      <c r="AG640" s="122">
        <v>1029.71</v>
      </c>
      <c r="AH640" s="123"/>
      <c r="AI640" s="123"/>
      <c r="AJ640" s="123"/>
      <c r="AK640" s="123"/>
      <c r="AL640" s="124"/>
      <c r="AM640" s="122">
        <v>1156.08</v>
      </c>
      <c r="AN640" s="123"/>
      <c r="AO640" s="123"/>
      <c r="AP640" s="123"/>
      <c r="AQ640" s="123"/>
      <c r="AR640" s="124"/>
      <c r="AS640" s="122">
        <v>1147.6199999999999</v>
      </c>
      <c r="AT640" s="123"/>
      <c r="AU640" s="123"/>
      <c r="AV640" s="123"/>
      <c r="AW640" s="123"/>
      <c r="AX640" s="124"/>
      <c r="AY640" s="122">
        <v>1252.69</v>
      </c>
      <c r="AZ640" s="123"/>
      <c r="BA640" s="123"/>
      <c r="BB640" s="123"/>
      <c r="BC640" s="123"/>
      <c r="BD640" s="123"/>
      <c r="BE640" s="122">
        <v>1383.1</v>
      </c>
      <c r="BF640" s="123"/>
      <c r="BG640" s="123"/>
      <c r="BH640" s="123"/>
      <c r="BI640" s="123"/>
      <c r="BJ640" s="124"/>
      <c r="BK640" s="122">
        <v>1475.51</v>
      </c>
      <c r="BL640" s="123"/>
      <c r="BM640" s="123"/>
      <c r="BN640" s="123"/>
      <c r="BO640" s="123"/>
      <c r="BP640" s="123"/>
      <c r="BQ640" s="124"/>
      <c r="BR640" s="122">
        <v>1549.57</v>
      </c>
      <c r="BS640" s="123"/>
      <c r="BT640" s="123"/>
      <c r="BU640" s="123"/>
      <c r="BV640" s="123"/>
      <c r="BW640" s="123"/>
      <c r="BX640" s="124"/>
      <c r="BY640" s="122">
        <v>1547.76</v>
      </c>
      <c r="BZ640" s="123"/>
      <c r="CA640" s="123"/>
      <c r="CB640" s="123"/>
      <c r="CC640" s="123"/>
      <c r="CD640" s="123"/>
      <c r="CE640" s="124"/>
      <c r="CF640" s="122">
        <v>1529.42</v>
      </c>
      <c r="CG640" s="123"/>
      <c r="CH640" s="123"/>
      <c r="CI640" s="123"/>
      <c r="CJ640" s="123"/>
      <c r="CK640" s="123"/>
      <c r="CL640" s="124"/>
      <c r="CM640" s="122">
        <v>1549.75</v>
      </c>
      <c r="CN640" s="123"/>
      <c r="CO640" s="123"/>
      <c r="CP640" s="123"/>
      <c r="CQ640" s="123"/>
      <c r="CR640" s="123"/>
      <c r="CS640" s="124"/>
      <c r="CT640" s="122">
        <v>1554.72</v>
      </c>
      <c r="CU640" s="123"/>
      <c r="CV640" s="123"/>
      <c r="CW640" s="123"/>
      <c r="CX640" s="123"/>
      <c r="CY640" s="123"/>
      <c r="CZ640" s="124"/>
      <c r="DA640" s="122">
        <v>1549.62</v>
      </c>
      <c r="DB640" s="123"/>
      <c r="DC640" s="123"/>
      <c r="DD640" s="123"/>
      <c r="DE640" s="123"/>
      <c r="DF640" s="123"/>
      <c r="DG640" s="124"/>
      <c r="DH640" s="122">
        <v>1592.35</v>
      </c>
      <c r="DI640" s="123"/>
      <c r="DJ640" s="123"/>
      <c r="DK640" s="123"/>
      <c r="DL640" s="123"/>
      <c r="DM640" s="123"/>
      <c r="DN640" s="124"/>
      <c r="DO640" s="122">
        <v>1558.02</v>
      </c>
      <c r="DP640" s="123"/>
      <c r="DQ640" s="123"/>
      <c r="DR640" s="123"/>
      <c r="DS640" s="123"/>
      <c r="DT640" s="123"/>
      <c r="DU640" s="124"/>
      <c r="DV640" s="122">
        <v>1544.83</v>
      </c>
      <c r="DW640" s="123"/>
      <c r="DX640" s="123"/>
      <c r="DY640" s="123"/>
      <c r="DZ640" s="123"/>
      <c r="EA640" s="123"/>
      <c r="EB640" s="124"/>
      <c r="EC640" s="122">
        <v>1473.96</v>
      </c>
      <c r="ED640" s="123"/>
      <c r="EE640" s="123"/>
      <c r="EF640" s="123"/>
      <c r="EG640" s="123"/>
      <c r="EH640" s="123"/>
      <c r="EI640" s="124"/>
      <c r="EJ640" s="122">
        <v>1489.42</v>
      </c>
      <c r="EK640" s="123"/>
      <c r="EL640" s="123"/>
      <c r="EM640" s="123"/>
      <c r="EN640" s="123"/>
      <c r="EO640" s="123"/>
      <c r="EP640" s="124"/>
      <c r="EQ640" s="122">
        <v>1615.95</v>
      </c>
      <c r="ER640" s="123"/>
      <c r="ES640" s="123"/>
      <c r="ET640" s="123"/>
      <c r="EU640" s="123"/>
      <c r="EV640" s="123"/>
      <c r="EW640" s="124"/>
      <c r="EX640" s="122">
        <v>1533.75</v>
      </c>
      <c r="EY640" s="123"/>
      <c r="EZ640" s="123"/>
      <c r="FA640" s="123"/>
      <c r="FB640" s="123"/>
      <c r="FC640" s="123"/>
      <c r="FD640" s="124"/>
      <c r="FE640" s="122">
        <v>1309.07</v>
      </c>
      <c r="FF640" s="123"/>
      <c r="FG640" s="123"/>
      <c r="FH640" s="123"/>
      <c r="FI640" s="123"/>
      <c r="FJ640" s="123"/>
      <c r="FK640" s="124"/>
    </row>
    <row r="641" spans="1:167" s="2" customFormat="1" ht="15.75" customHeight="1" x14ac:dyDescent="0.2">
      <c r="A641" s="125" t="s">
        <v>112</v>
      </c>
      <c r="B641" s="125"/>
      <c r="C641" s="125"/>
      <c r="D641" s="125"/>
      <c r="E641" s="125"/>
      <c r="F641" s="125"/>
      <c r="G641" s="125"/>
      <c r="H641" s="126"/>
      <c r="I641" s="122">
        <v>1237.6400000000001</v>
      </c>
      <c r="J641" s="123"/>
      <c r="K641" s="123"/>
      <c r="L641" s="123"/>
      <c r="M641" s="123"/>
      <c r="N641" s="124"/>
      <c r="O641" s="122">
        <v>1168</v>
      </c>
      <c r="P641" s="123"/>
      <c r="Q641" s="123"/>
      <c r="R641" s="123"/>
      <c r="S641" s="123"/>
      <c r="T641" s="124"/>
      <c r="U641" s="122">
        <v>1129.0999999999999</v>
      </c>
      <c r="V641" s="123"/>
      <c r="W641" s="123"/>
      <c r="X641" s="123"/>
      <c r="Y641" s="123"/>
      <c r="Z641" s="124"/>
      <c r="AA641" s="122">
        <v>1034.31</v>
      </c>
      <c r="AB641" s="123"/>
      <c r="AC641" s="123"/>
      <c r="AD641" s="123"/>
      <c r="AE641" s="123"/>
      <c r="AF641" s="124"/>
      <c r="AG641" s="122">
        <v>1102.58</v>
      </c>
      <c r="AH641" s="123"/>
      <c r="AI641" s="123"/>
      <c r="AJ641" s="123"/>
      <c r="AK641" s="123"/>
      <c r="AL641" s="124"/>
      <c r="AM641" s="122">
        <v>1145.46</v>
      </c>
      <c r="AN641" s="123"/>
      <c r="AO641" s="123"/>
      <c r="AP641" s="123"/>
      <c r="AQ641" s="123"/>
      <c r="AR641" s="124"/>
      <c r="AS641" s="122">
        <v>1166.92</v>
      </c>
      <c r="AT641" s="123"/>
      <c r="AU641" s="123"/>
      <c r="AV641" s="123"/>
      <c r="AW641" s="123"/>
      <c r="AX641" s="124"/>
      <c r="AY641" s="122">
        <v>1309.46</v>
      </c>
      <c r="AZ641" s="123"/>
      <c r="BA641" s="123"/>
      <c r="BB641" s="123"/>
      <c r="BC641" s="123"/>
      <c r="BD641" s="123"/>
      <c r="BE641" s="122">
        <v>1451.83</v>
      </c>
      <c r="BF641" s="123"/>
      <c r="BG641" s="123"/>
      <c r="BH641" s="123"/>
      <c r="BI641" s="123"/>
      <c r="BJ641" s="124"/>
      <c r="BK641" s="122">
        <v>1518.11</v>
      </c>
      <c r="BL641" s="123"/>
      <c r="BM641" s="123"/>
      <c r="BN641" s="123"/>
      <c r="BO641" s="123"/>
      <c r="BP641" s="123"/>
      <c r="BQ641" s="124"/>
      <c r="BR641" s="122">
        <v>1570</v>
      </c>
      <c r="BS641" s="123"/>
      <c r="BT641" s="123"/>
      <c r="BU641" s="123"/>
      <c r="BV641" s="123"/>
      <c r="BW641" s="123"/>
      <c r="BX641" s="124"/>
      <c r="BY641" s="122">
        <v>1556.15</v>
      </c>
      <c r="BZ641" s="123"/>
      <c r="CA641" s="123"/>
      <c r="CB641" s="123"/>
      <c r="CC641" s="123"/>
      <c r="CD641" s="123"/>
      <c r="CE641" s="124"/>
      <c r="CF641" s="122">
        <v>1535.27</v>
      </c>
      <c r="CG641" s="123"/>
      <c r="CH641" s="123"/>
      <c r="CI641" s="123"/>
      <c r="CJ641" s="123"/>
      <c r="CK641" s="123"/>
      <c r="CL641" s="124"/>
      <c r="CM641" s="122">
        <v>1547.35</v>
      </c>
      <c r="CN641" s="123"/>
      <c r="CO641" s="123"/>
      <c r="CP641" s="123"/>
      <c r="CQ641" s="123"/>
      <c r="CR641" s="123"/>
      <c r="CS641" s="124"/>
      <c r="CT641" s="122">
        <v>1569.89</v>
      </c>
      <c r="CU641" s="123"/>
      <c r="CV641" s="123"/>
      <c r="CW641" s="123"/>
      <c r="CX641" s="123"/>
      <c r="CY641" s="123"/>
      <c r="CZ641" s="124"/>
      <c r="DA641" s="122">
        <v>1532.7</v>
      </c>
      <c r="DB641" s="123"/>
      <c r="DC641" s="123"/>
      <c r="DD641" s="123"/>
      <c r="DE641" s="123"/>
      <c r="DF641" s="123"/>
      <c r="DG641" s="124"/>
      <c r="DH641" s="122">
        <v>1583.97</v>
      </c>
      <c r="DI641" s="123"/>
      <c r="DJ641" s="123"/>
      <c r="DK641" s="123"/>
      <c r="DL641" s="123"/>
      <c r="DM641" s="123"/>
      <c r="DN641" s="124"/>
      <c r="DO641" s="122">
        <v>1585.35</v>
      </c>
      <c r="DP641" s="123"/>
      <c r="DQ641" s="123"/>
      <c r="DR641" s="123"/>
      <c r="DS641" s="123"/>
      <c r="DT641" s="123"/>
      <c r="DU641" s="124"/>
      <c r="DV641" s="122">
        <v>1579.73</v>
      </c>
      <c r="DW641" s="123"/>
      <c r="DX641" s="123"/>
      <c r="DY641" s="123"/>
      <c r="DZ641" s="123"/>
      <c r="EA641" s="123"/>
      <c r="EB641" s="124"/>
      <c r="EC641" s="122">
        <v>1487.01</v>
      </c>
      <c r="ED641" s="123"/>
      <c r="EE641" s="123"/>
      <c r="EF641" s="123"/>
      <c r="EG641" s="123"/>
      <c r="EH641" s="123"/>
      <c r="EI641" s="124"/>
      <c r="EJ641" s="122">
        <v>1511.19</v>
      </c>
      <c r="EK641" s="123"/>
      <c r="EL641" s="123"/>
      <c r="EM641" s="123"/>
      <c r="EN641" s="123"/>
      <c r="EO641" s="123"/>
      <c r="EP641" s="124"/>
      <c r="EQ641" s="122">
        <v>1657.89</v>
      </c>
      <c r="ER641" s="123"/>
      <c r="ES641" s="123"/>
      <c r="ET641" s="123"/>
      <c r="EU641" s="123"/>
      <c r="EV641" s="123"/>
      <c r="EW641" s="124"/>
      <c r="EX641" s="122">
        <v>1601.68</v>
      </c>
      <c r="EY641" s="123"/>
      <c r="EZ641" s="123"/>
      <c r="FA641" s="123"/>
      <c r="FB641" s="123"/>
      <c r="FC641" s="123"/>
      <c r="FD641" s="124"/>
      <c r="FE641" s="122">
        <v>1387.38</v>
      </c>
      <c r="FF641" s="123"/>
      <c r="FG641" s="123"/>
      <c r="FH641" s="123"/>
      <c r="FI641" s="123"/>
      <c r="FJ641" s="123"/>
      <c r="FK641" s="124"/>
    </row>
    <row r="642" spans="1:167" s="2" customFormat="1" ht="15.75" customHeight="1" x14ac:dyDescent="0.2">
      <c r="A642" s="125" t="s">
        <v>314</v>
      </c>
      <c r="B642" s="125"/>
      <c r="C642" s="125"/>
      <c r="D642" s="125"/>
      <c r="E642" s="125"/>
      <c r="F642" s="125"/>
      <c r="G642" s="125"/>
      <c r="H642" s="126"/>
      <c r="I642" s="122">
        <v>1287.01</v>
      </c>
      <c r="J642" s="123"/>
      <c r="K642" s="123"/>
      <c r="L642" s="123"/>
      <c r="M642" s="123"/>
      <c r="N642" s="124"/>
      <c r="O642" s="122">
        <v>1227.27</v>
      </c>
      <c r="P642" s="123"/>
      <c r="Q642" s="123"/>
      <c r="R642" s="123"/>
      <c r="S642" s="123"/>
      <c r="T642" s="124"/>
      <c r="U642" s="122">
        <v>1157.1600000000001</v>
      </c>
      <c r="V642" s="123"/>
      <c r="W642" s="123"/>
      <c r="X642" s="123"/>
      <c r="Y642" s="123"/>
      <c r="Z642" s="124"/>
      <c r="AA642" s="122">
        <v>1096.3599999999999</v>
      </c>
      <c r="AB642" s="123"/>
      <c r="AC642" s="123"/>
      <c r="AD642" s="123"/>
      <c r="AE642" s="123"/>
      <c r="AF642" s="124"/>
      <c r="AG642" s="122">
        <v>1119.19</v>
      </c>
      <c r="AH642" s="123"/>
      <c r="AI642" s="123"/>
      <c r="AJ642" s="123"/>
      <c r="AK642" s="123"/>
      <c r="AL642" s="124"/>
      <c r="AM642" s="122">
        <v>1138.5999999999999</v>
      </c>
      <c r="AN642" s="123"/>
      <c r="AO642" s="123"/>
      <c r="AP642" s="123"/>
      <c r="AQ642" s="123"/>
      <c r="AR642" s="124"/>
      <c r="AS642" s="122">
        <v>1167.29</v>
      </c>
      <c r="AT642" s="123"/>
      <c r="AU642" s="123"/>
      <c r="AV642" s="123"/>
      <c r="AW642" s="123"/>
      <c r="AX642" s="124"/>
      <c r="AY642" s="122">
        <v>1316.95</v>
      </c>
      <c r="AZ642" s="123"/>
      <c r="BA642" s="123"/>
      <c r="BB642" s="123"/>
      <c r="BC642" s="123"/>
      <c r="BD642" s="123"/>
      <c r="BE642" s="122">
        <v>1409.6</v>
      </c>
      <c r="BF642" s="123"/>
      <c r="BG642" s="123"/>
      <c r="BH642" s="123"/>
      <c r="BI642" s="123"/>
      <c r="BJ642" s="124"/>
      <c r="BK642" s="122">
        <v>1498.62</v>
      </c>
      <c r="BL642" s="123"/>
      <c r="BM642" s="123"/>
      <c r="BN642" s="123"/>
      <c r="BO642" s="123"/>
      <c r="BP642" s="123"/>
      <c r="BQ642" s="124"/>
      <c r="BR642" s="122">
        <v>1538.71</v>
      </c>
      <c r="BS642" s="123"/>
      <c r="BT642" s="123"/>
      <c r="BU642" s="123"/>
      <c r="BV642" s="123"/>
      <c r="BW642" s="123"/>
      <c r="BX642" s="124"/>
      <c r="BY642" s="122">
        <v>1532.05</v>
      </c>
      <c r="BZ642" s="123"/>
      <c r="CA642" s="123"/>
      <c r="CB642" s="123"/>
      <c r="CC642" s="123"/>
      <c r="CD642" s="123"/>
      <c r="CE642" s="124"/>
      <c r="CF642" s="122">
        <v>1505.89</v>
      </c>
      <c r="CG642" s="123"/>
      <c r="CH642" s="123"/>
      <c r="CI642" s="123"/>
      <c r="CJ642" s="123"/>
      <c r="CK642" s="123"/>
      <c r="CL642" s="124"/>
      <c r="CM642" s="122">
        <v>1520.37</v>
      </c>
      <c r="CN642" s="123"/>
      <c r="CO642" s="123"/>
      <c r="CP642" s="123"/>
      <c r="CQ642" s="123"/>
      <c r="CR642" s="123"/>
      <c r="CS642" s="124"/>
      <c r="CT642" s="122">
        <v>1523.08</v>
      </c>
      <c r="CU642" s="123"/>
      <c r="CV642" s="123"/>
      <c r="CW642" s="123"/>
      <c r="CX642" s="123"/>
      <c r="CY642" s="123"/>
      <c r="CZ642" s="124"/>
      <c r="DA642" s="122">
        <v>1503.69</v>
      </c>
      <c r="DB642" s="123"/>
      <c r="DC642" s="123"/>
      <c r="DD642" s="123"/>
      <c r="DE642" s="123"/>
      <c r="DF642" s="123"/>
      <c r="DG642" s="124"/>
      <c r="DH642" s="122">
        <v>1534.8</v>
      </c>
      <c r="DI642" s="123"/>
      <c r="DJ642" s="123"/>
      <c r="DK642" s="123"/>
      <c r="DL642" s="123"/>
      <c r="DM642" s="123"/>
      <c r="DN642" s="124"/>
      <c r="DO642" s="122">
        <v>1512.46</v>
      </c>
      <c r="DP642" s="123"/>
      <c r="DQ642" s="123"/>
      <c r="DR642" s="123"/>
      <c r="DS642" s="123"/>
      <c r="DT642" s="123"/>
      <c r="DU642" s="124"/>
      <c r="DV642" s="122">
        <v>1504.2</v>
      </c>
      <c r="DW642" s="123"/>
      <c r="DX642" s="123"/>
      <c r="DY642" s="123"/>
      <c r="DZ642" s="123"/>
      <c r="EA642" s="123"/>
      <c r="EB642" s="124"/>
      <c r="EC642" s="122">
        <v>1464.66</v>
      </c>
      <c r="ED642" s="123"/>
      <c r="EE642" s="123"/>
      <c r="EF642" s="123"/>
      <c r="EG642" s="123"/>
      <c r="EH642" s="123"/>
      <c r="EI642" s="124"/>
      <c r="EJ642" s="122">
        <v>1480.47</v>
      </c>
      <c r="EK642" s="123"/>
      <c r="EL642" s="123"/>
      <c r="EM642" s="123"/>
      <c r="EN642" s="123"/>
      <c r="EO642" s="123"/>
      <c r="EP642" s="124"/>
      <c r="EQ642" s="122">
        <v>1636.77</v>
      </c>
      <c r="ER642" s="123"/>
      <c r="ES642" s="123"/>
      <c r="ET642" s="123"/>
      <c r="EU642" s="123"/>
      <c r="EV642" s="123"/>
      <c r="EW642" s="124"/>
      <c r="EX642" s="122">
        <v>1639.48</v>
      </c>
      <c r="EY642" s="123"/>
      <c r="EZ642" s="123"/>
      <c r="FA642" s="123"/>
      <c r="FB642" s="123"/>
      <c r="FC642" s="123"/>
      <c r="FD642" s="124"/>
      <c r="FE642" s="122">
        <v>1472.11</v>
      </c>
      <c r="FF642" s="123"/>
      <c r="FG642" s="123"/>
      <c r="FH642" s="123"/>
      <c r="FI642" s="123"/>
      <c r="FJ642" s="123"/>
      <c r="FK642" s="124"/>
    </row>
    <row r="643" spans="1:167" s="2" customFormat="1" ht="15.75" customHeight="1" x14ac:dyDescent="0.2">
      <c r="A643" s="125" t="s">
        <v>315</v>
      </c>
      <c r="B643" s="125"/>
      <c r="C643" s="125"/>
      <c r="D643" s="125"/>
      <c r="E643" s="125"/>
      <c r="F643" s="125"/>
      <c r="G643" s="125"/>
      <c r="H643" s="126"/>
      <c r="I643" s="122">
        <v>1387.26</v>
      </c>
      <c r="J643" s="123"/>
      <c r="K643" s="123"/>
      <c r="L643" s="123"/>
      <c r="M643" s="123"/>
      <c r="N643" s="124"/>
      <c r="O643" s="122">
        <v>1245.46</v>
      </c>
      <c r="P643" s="123"/>
      <c r="Q643" s="123"/>
      <c r="R643" s="123"/>
      <c r="S643" s="123"/>
      <c r="T643" s="124"/>
      <c r="U643" s="122">
        <v>1233.53</v>
      </c>
      <c r="V643" s="123"/>
      <c r="W643" s="123"/>
      <c r="X643" s="123"/>
      <c r="Y643" s="123"/>
      <c r="Z643" s="124"/>
      <c r="AA643" s="122">
        <v>1233.01</v>
      </c>
      <c r="AB643" s="123"/>
      <c r="AC643" s="123"/>
      <c r="AD643" s="123"/>
      <c r="AE643" s="123"/>
      <c r="AF643" s="124"/>
      <c r="AG643" s="122">
        <v>1229.75</v>
      </c>
      <c r="AH643" s="123"/>
      <c r="AI643" s="123"/>
      <c r="AJ643" s="123"/>
      <c r="AK643" s="123"/>
      <c r="AL643" s="124"/>
      <c r="AM643" s="122">
        <v>1219.4100000000001</v>
      </c>
      <c r="AN643" s="123"/>
      <c r="AO643" s="123"/>
      <c r="AP643" s="123"/>
      <c r="AQ643" s="123"/>
      <c r="AR643" s="124"/>
      <c r="AS643" s="122">
        <v>1178.6400000000001</v>
      </c>
      <c r="AT643" s="123"/>
      <c r="AU643" s="123"/>
      <c r="AV643" s="123"/>
      <c r="AW643" s="123"/>
      <c r="AX643" s="124"/>
      <c r="AY643" s="122">
        <v>1199.6400000000001</v>
      </c>
      <c r="AZ643" s="123"/>
      <c r="BA643" s="123"/>
      <c r="BB643" s="123"/>
      <c r="BC643" s="123"/>
      <c r="BD643" s="123"/>
      <c r="BE643" s="122">
        <v>1261.71</v>
      </c>
      <c r="BF643" s="123"/>
      <c r="BG643" s="123"/>
      <c r="BH643" s="123"/>
      <c r="BI643" s="123"/>
      <c r="BJ643" s="124"/>
      <c r="BK643" s="122">
        <v>1501.16</v>
      </c>
      <c r="BL643" s="123"/>
      <c r="BM643" s="123"/>
      <c r="BN643" s="123"/>
      <c r="BO643" s="123"/>
      <c r="BP643" s="123"/>
      <c r="BQ643" s="124"/>
      <c r="BR643" s="122">
        <v>1546.28</v>
      </c>
      <c r="BS643" s="123"/>
      <c r="BT643" s="123"/>
      <c r="BU643" s="123"/>
      <c r="BV643" s="123"/>
      <c r="BW643" s="123"/>
      <c r="BX643" s="124"/>
      <c r="BY643" s="122">
        <v>1568.32</v>
      </c>
      <c r="BZ643" s="123"/>
      <c r="CA643" s="123"/>
      <c r="CB643" s="123"/>
      <c r="CC643" s="123"/>
      <c r="CD643" s="123"/>
      <c r="CE643" s="124"/>
      <c r="CF643" s="122">
        <v>1561.08</v>
      </c>
      <c r="CG643" s="123"/>
      <c r="CH643" s="123"/>
      <c r="CI643" s="123"/>
      <c r="CJ643" s="123"/>
      <c r="CK643" s="123"/>
      <c r="CL643" s="124"/>
      <c r="CM643" s="122">
        <v>1551.47</v>
      </c>
      <c r="CN643" s="123"/>
      <c r="CO643" s="123"/>
      <c r="CP643" s="123"/>
      <c r="CQ643" s="123"/>
      <c r="CR643" s="123"/>
      <c r="CS643" s="124"/>
      <c r="CT643" s="122">
        <v>1582.48</v>
      </c>
      <c r="CU643" s="123"/>
      <c r="CV643" s="123"/>
      <c r="CW643" s="123"/>
      <c r="CX643" s="123"/>
      <c r="CY643" s="123"/>
      <c r="CZ643" s="124"/>
      <c r="DA643" s="122">
        <v>1564.53</v>
      </c>
      <c r="DB643" s="123"/>
      <c r="DC643" s="123"/>
      <c r="DD643" s="123"/>
      <c r="DE643" s="123"/>
      <c r="DF643" s="123"/>
      <c r="DG643" s="124"/>
      <c r="DH643" s="122">
        <v>1555.1</v>
      </c>
      <c r="DI643" s="123"/>
      <c r="DJ643" s="123"/>
      <c r="DK643" s="123"/>
      <c r="DL643" s="123"/>
      <c r="DM643" s="123"/>
      <c r="DN643" s="124"/>
      <c r="DO643" s="122">
        <v>1532.78</v>
      </c>
      <c r="DP643" s="123"/>
      <c r="DQ643" s="123"/>
      <c r="DR643" s="123"/>
      <c r="DS643" s="123"/>
      <c r="DT643" s="123"/>
      <c r="DU643" s="124"/>
      <c r="DV643" s="122">
        <v>1520.35</v>
      </c>
      <c r="DW643" s="123"/>
      <c r="DX643" s="123"/>
      <c r="DY643" s="123"/>
      <c r="DZ643" s="123"/>
      <c r="EA643" s="123"/>
      <c r="EB643" s="124"/>
      <c r="EC643" s="122">
        <v>1518.29</v>
      </c>
      <c r="ED643" s="123"/>
      <c r="EE643" s="123"/>
      <c r="EF643" s="123"/>
      <c r="EG643" s="123"/>
      <c r="EH643" s="123"/>
      <c r="EI643" s="124"/>
      <c r="EJ643" s="122">
        <v>1547.56</v>
      </c>
      <c r="EK643" s="123"/>
      <c r="EL643" s="123"/>
      <c r="EM643" s="123"/>
      <c r="EN643" s="123"/>
      <c r="EO643" s="123"/>
      <c r="EP643" s="124"/>
      <c r="EQ643" s="122">
        <v>1592.21</v>
      </c>
      <c r="ER643" s="123"/>
      <c r="ES643" s="123"/>
      <c r="ET643" s="123"/>
      <c r="EU643" s="123"/>
      <c r="EV643" s="123"/>
      <c r="EW643" s="124"/>
      <c r="EX643" s="122">
        <v>1533.73</v>
      </c>
      <c r="EY643" s="123"/>
      <c r="EZ643" s="123"/>
      <c r="FA643" s="123"/>
      <c r="FB643" s="123"/>
      <c r="FC643" s="123"/>
      <c r="FD643" s="124"/>
      <c r="FE643" s="122">
        <v>1310.74</v>
      </c>
      <c r="FF643" s="123"/>
      <c r="FG643" s="123"/>
      <c r="FH643" s="123"/>
      <c r="FI643" s="123"/>
      <c r="FJ643" s="123"/>
      <c r="FK643" s="124"/>
    </row>
    <row r="644" spans="1:167" s="2" customFormat="1" ht="15.75" customHeight="1" x14ac:dyDescent="0.2">
      <c r="A644" s="125" t="s">
        <v>318</v>
      </c>
      <c r="B644" s="125"/>
      <c r="C644" s="125"/>
      <c r="D644" s="125"/>
      <c r="E644" s="125"/>
      <c r="F644" s="125"/>
      <c r="G644" s="125"/>
      <c r="H644" s="126"/>
      <c r="I644" s="122">
        <v>1374.47</v>
      </c>
      <c r="J644" s="123"/>
      <c r="K644" s="123"/>
      <c r="L644" s="123"/>
      <c r="M644" s="123"/>
      <c r="N644" s="124"/>
      <c r="O644" s="122">
        <v>1277.31</v>
      </c>
      <c r="P644" s="123"/>
      <c r="Q644" s="123"/>
      <c r="R644" s="123"/>
      <c r="S644" s="123"/>
      <c r="T644" s="124"/>
      <c r="U644" s="122">
        <v>1277.31</v>
      </c>
      <c r="V644" s="123"/>
      <c r="W644" s="123"/>
      <c r="X644" s="123"/>
      <c r="Y644" s="123"/>
      <c r="Z644" s="124"/>
      <c r="AA644" s="122">
        <v>1201.82</v>
      </c>
      <c r="AB644" s="123"/>
      <c r="AC644" s="123"/>
      <c r="AD644" s="123"/>
      <c r="AE644" s="123"/>
      <c r="AF644" s="124"/>
      <c r="AG644" s="122">
        <v>1182.1400000000001</v>
      </c>
      <c r="AH644" s="123"/>
      <c r="AI644" s="123"/>
      <c r="AJ644" s="123"/>
      <c r="AK644" s="123"/>
      <c r="AL644" s="124"/>
      <c r="AM644" s="122">
        <v>1047.51</v>
      </c>
      <c r="AN644" s="123"/>
      <c r="AO644" s="123"/>
      <c r="AP644" s="123"/>
      <c r="AQ644" s="123"/>
      <c r="AR644" s="124"/>
      <c r="AS644" s="122">
        <v>800.88</v>
      </c>
      <c r="AT644" s="123"/>
      <c r="AU644" s="123"/>
      <c r="AV644" s="123"/>
      <c r="AW644" s="123"/>
      <c r="AX644" s="124"/>
      <c r="AY644" s="122">
        <v>800.23</v>
      </c>
      <c r="AZ644" s="123"/>
      <c r="BA644" s="123"/>
      <c r="BB644" s="123"/>
      <c r="BC644" s="123"/>
      <c r="BD644" s="123"/>
      <c r="BE644" s="122">
        <v>1253.3800000000001</v>
      </c>
      <c r="BF644" s="123"/>
      <c r="BG644" s="123"/>
      <c r="BH644" s="123"/>
      <c r="BI644" s="123"/>
      <c r="BJ644" s="124"/>
      <c r="BK644" s="122">
        <v>1318.96</v>
      </c>
      <c r="BL644" s="123"/>
      <c r="BM644" s="123"/>
      <c r="BN644" s="123"/>
      <c r="BO644" s="123"/>
      <c r="BP644" s="123"/>
      <c r="BQ644" s="124"/>
      <c r="BR644" s="122">
        <v>1445.97</v>
      </c>
      <c r="BS644" s="123"/>
      <c r="BT644" s="123"/>
      <c r="BU644" s="123"/>
      <c r="BV644" s="123"/>
      <c r="BW644" s="123"/>
      <c r="BX644" s="124"/>
      <c r="BY644" s="122">
        <v>1473.72</v>
      </c>
      <c r="BZ644" s="123"/>
      <c r="CA644" s="123"/>
      <c r="CB644" s="123"/>
      <c r="CC644" s="123"/>
      <c r="CD644" s="123"/>
      <c r="CE644" s="124"/>
      <c r="CF644" s="122">
        <v>1475.24</v>
      </c>
      <c r="CG644" s="123"/>
      <c r="CH644" s="123"/>
      <c r="CI644" s="123"/>
      <c r="CJ644" s="123"/>
      <c r="CK644" s="123"/>
      <c r="CL644" s="124"/>
      <c r="CM644" s="122">
        <v>1473.79</v>
      </c>
      <c r="CN644" s="123"/>
      <c r="CO644" s="123"/>
      <c r="CP644" s="123"/>
      <c r="CQ644" s="123"/>
      <c r="CR644" s="123"/>
      <c r="CS644" s="124"/>
      <c r="CT644" s="122">
        <v>1495.26</v>
      </c>
      <c r="CU644" s="123"/>
      <c r="CV644" s="123"/>
      <c r="CW644" s="123"/>
      <c r="CX644" s="123"/>
      <c r="CY644" s="123"/>
      <c r="CZ644" s="124"/>
      <c r="DA644" s="122">
        <v>1491.66</v>
      </c>
      <c r="DB644" s="123"/>
      <c r="DC644" s="123"/>
      <c r="DD644" s="123"/>
      <c r="DE644" s="123"/>
      <c r="DF644" s="123"/>
      <c r="DG644" s="124"/>
      <c r="DH644" s="122">
        <v>1487.29</v>
      </c>
      <c r="DI644" s="123"/>
      <c r="DJ644" s="123"/>
      <c r="DK644" s="123"/>
      <c r="DL644" s="123"/>
      <c r="DM644" s="123"/>
      <c r="DN644" s="124"/>
      <c r="DO644" s="122">
        <v>1485.26</v>
      </c>
      <c r="DP644" s="123"/>
      <c r="DQ644" s="123"/>
      <c r="DR644" s="123"/>
      <c r="DS644" s="123"/>
      <c r="DT644" s="123"/>
      <c r="DU644" s="124"/>
      <c r="DV644" s="122">
        <v>1483.95</v>
      </c>
      <c r="DW644" s="123"/>
      <c r="DX644" s="123"/>
      <c r="DY644" s="123"/>
      <c r="DZ644" s="123"/>
      <c r="EA644" s="123"/>
      <c r="EB644" s="124"/>
      <c r="EC644" s="122">
        <v>1503.35</v>
      </c>
      <c r="ED644" s="123"/>
      <c r="EE644" s="123"/>
      <c r="EF644" s="123"/>
      <c r="EG644" s="123"/>
      <c r="EH644" s="123"/>
      <c r="EI644" s="124"/>
      <c r="EJ644" s="122">
        <v>1582.52</v>
      </c>
      <c r="EK644" s="123"/>
      <c r="EL644" s="123"/>
      <c r="EM644" s="123"/>
      <c r="EN644" s="123"/>
      <c r="EO644" s="123"/>
      <c r="EP644" s="124"/>
      <c r="EQ644" s="122">
        <v>1645.85</v>
      </c>
      <c r="ER644" s="123"/>
      <c r="ES644" s="123"/>
      <c r="ET644" s="123"/>
      <c r="EU644" s="123"/>
      <c r="EV644" s="123"/>
      <c r="EW644" s="124"/>
      <c r="EX644" s="122">
        <v>1529.28</v>
      </c>
      <c r="EY644" s="123"/>
      <c r="EZ644" s="123"/>
      <c r="FA644" s="123"/>
      <c r="FB644" s="123"/>
      <c r="FC644" s="123"/>
      <c r="FD644" s="124"/>
      <c r="FE644" s="122">
        <v>1433.27</v>
      </c>
      <c r="FF644" s="123"/>
      <c r="FG644" s="123"/>
      <c r="FH644" s="123"/>
      <c r="FI644" s="123"/>
      <c r="FJ644" s="123"/>
      <c r="FK644" s="124"/>
    </row>
    <row r="645" spans="1:167" ht="15.75" customHeight="1" x14ac:dyDescent="0.25"/>
    <row r="646" spans="1:167" s="2" customFormat="1" ht="12" x14ac:dyDescent="0.2">
      <c r="A646" s="140" t="s">
        <v>63</v>
      </c>
      <c r="B646" s="140"/>
      <c r="C646" s="140"/>
      <c r="D646" s="140"/>
      <c r="E646" s="140"/>
      <c r="F646" s="140"/>
      <c r="G646" s="140"/>
      <c r="H646" s="141"/>
      <c r="I646" s="144" t="s">
        <v>115</v>
      </c>
      <c r="J646" s="145"/>
      <c r="K646" s="145"/>
      <c r="L646" s="145"/>
      <c r="M646" s="145"/>
      <c r="N646" s="14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  <c r="AA646" s="145"/>
      <c r="AB646" s="145"/>
      <c r="AC646" s="145"/>
      <c r="AD646" s="145"/>
      <c r="AE646" s="145"/>
      <c r="AF646" s="145"/>
      <c r="AG646" s="145"/>
      <c r="AH646" s="145"/>
      <c r="AI646" s="145"/>
      <c r="AJ646" s="145"/>
      <c r="AK646" s="145"/>
      <c r="AL646" s="145"/>
      <c r="AM646" s="145"/>
      <c r="AN646" s="145"/>
      <c r="AO646" s="145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5"/>
      <c r="BF646" s="145"/>
      <c r="BG646" s="145"/>
      <c r="BH646" s="145"/>
      <c r="BI646" s="145"/>
      <c r="BJ646" s="145"/>
      <c r="BK646" s="145"/>
      <c r="BL646" s="145"/>
      <c r="BM646" s="145"/>
      <c r="BN646" s="145"/>
      <c r="BO646" s="145"/>
      <c r="BP646" s="145"/>
      <c r="BQ646" s="145"/>
      <c r="BR646" s="145"/>
      <c r="BS646" s="145"/>
      <c r="BT646" s="145"/>
      <c r="BU646" s="145"/>
      <c r="BV646" s="145"/>
      <c r="BW646" s="145"/>
      <c r="BX646" s="145"/>
      <c r="BY646" s="145"/>
      <c r="BZ646" s="145"/>
      <c r="CA646" s="145"/>
      <c r="CB646" s="145"/>
      <c r="CC646" s="145"/>
      <c r="CD646" s="145"/>
      <c r="CE646" s="145"/>
      <c r="CF646" s="145"/>
      <c r="CG646" s="145"/>
      <c r="CH646" s="145"/>
      <c r="CI646" s="145"/>
      <c r="CJ646" s="145"/>
      <c r="CK646" s="145"/>
      <c r="CL646" s="145"/>
      <c r="CM646" s="145"/>
      <c r="CN646" s="145"/>
      <c r="CO646" s="145"/>
      <c r="CP646" s="145"/>
      <c r="CQ646" s="145"/>
      <c r="CR646" s="145"/>
      <c r="CS646" s="145"/>
      <c r="CT646" s="145"/>
      <c r="CU646" s="145"/>
      <c r="CV646" s="145"/>
      <c r="CW646" s="145"/>
      <c r="CX646" s="145"/>
      <c r="CY646" s="145"/>
      <c r="CZ646" s="145"/>
      <c r="DA646" s="145"/>
      <c r="DB646" s="145"/>
      <c r="DC646" s="145"/>
      <c r="DD646" s="145"/>
      <c r="DE646" s="145"/>
      <c r="DF646" s="145"/>
      <c r="DG646" s="145"/>
      <c r="DH646" s="145"/>
      <c r="DI646" s="145"/>
      <c r="DJ646" s="145"/>
      <c r="DK646" s="145"/>
      <c r="DL646" s="145"/>
      <c r="DM646" s="145"/>
      <c r="DN646" s="145"/>
      <c r="DO646" s="145"/>
      <c r="DP646" s="145"/>
      <c r="DQ646" s="145"/>
      <c r="DR646" s="145"/>
      <c r="DS646" s="145"/>
      <c r="DT646" s="145"/>
      <c r="DU646" s="145"/>
      <c r="DV646" s="145"/>
      <c r="DW646" s="145"/>
      <c r="DX646" s="145"/>
      <c r="DY646" s="145"/>
      <c r="DZ646" s="145"/>
      <c r="EA646" s="145"/>
      <c r="EB646" s="145"/>
      <c r="EC646" s="145"/>
      <c r="ED646" s="145"/>
      <c r="EE646" s="145"/>
      <c r="EF646" s="145"/>
      <c r="EG646" s="145"/>
      <c r="EH646" s="145"/>
      <c r="EI646" s="145"/>
      <c r="EJ646" s="145"/>
      <c r="EK646" s="145"/>
      <c r="EL646" s="145"/>
      <c r="EM646" s="145"/>
      <c r="EN646" s="145"/>
      <c r="EO646" s="145"/>
      <c r="EP646" s="145"/>
      <c r="EQ646" s="145"/>
      <c r="ER646" s="145"/>
      <c r="ES646" s="145"/>
      <c r="ET646" s="145"/>
      <c r="EU646" s="145"/>
      <c r="EV646" s="145"/>
      <c r="EW646" s="145"/>
      <c r="EX646" s="145"/>
      <c r="EY646" s="145"/>
      <c r="EZ646" s="145"/>
      <c r="FA646" s="145"/>
      <c r="FB646" s="145"/>
      <c r="FC646" s="145"/>
      <c r="FD646" s="145"/>
      <c r="FE646" s="145"/>
      <c r="FF646" s="145"/>
      <c r="FG646" s="145"/>
      <c r="FH646" s="145"/>
      <c r="FI646" s="145"/>
      <c r="FJ646" s="145"/>
      <c r="FK646" s="146"/>
    </row>
    <row r="647" spans="1:167" s="2" customFormat="1" ht="27" customHeight="1" x14ac:dyDescent="0.2">
      <c r="A647" s="142"/>
      <c r="B647" s="142"/>
      <c r="C647" s="142"/>
      <c r="D647" s="142"/>
      <c r="E647" s="142"/>
      <c r="F647" s="142"/>
      <c r="G647" s="142"/>
      <c r="H647" s="143"/>
      <c r="I647" s="127" t="s">
        <v>65</v>
      </c>
      <c r="J647" s="128"/>
      <c r="K647" s="128"/>
      <c r="L647" s="128"/>
      <c r="M647" s="128"/>
      <c r="N647" s="129"/>
      <c r="O647" s="127" t="s">
        <v>66</v>
      </c>
      <c r="P647" s="128"/>
      <c r="Q647" s="128"/>
      <c r="R647" s="128"/>
      <c r="S647" s="128"/>
      <c r="T647" s="129"/>
      <c r="U647" s="127" t="s">
        <v>67</v>
      </c>
      <c r="V647" s="128"/>
      <c r="W647" s="128"/>
      <c r="X647" s="128"/>
      <c r="Y647" s="128"/>
      <c r="Z647" s="129"/>
      <c r="AA647" s="127" t="s">
        <v>68</v>
      </c>
      <c r="AB647" s="128"/>
      <c r="AC647" s="128"/>
      <c r="AD647" s="128"/>
      <c r="AE647" s="128"/>
      <c r="AF647" s="129"/>
      <c r="AG647" s="127" t="s">
        <v>69</v>
      </c>
      <c r="AH647" s="128"/>
      <c r="AI647" s="128"/>
      <c r="AJ647" s="128"/>
      <c r="AK647" s="128"/>
      <c r="AL647" s="129"/>
      <c r="AM647" s="127" t="s">
        <v>70</v>
      </c>
      <c r="AN647" s="128"/>
      <c r="AO647" s="128"/>
      <c r="AP647" s="128"/>
      <c r="AQ647" s="128"/>
      <c r="AR647" s="129"/>
      <c r="AS647" s="127" t="s">
        <v>71</v>
      </c>
      <c r="AT647" s="128"/>
      <c r="AU647" s="128"/>
      <c r="AV647" s="128"/>
      <c r="AW647" s="128"/>
      <c r="AX647" s="129"/>
      <c r="AY647" s="127" t="s">
        <v>72</v>
      </c>
      <c r="AZ647" s="128"/>
      <c r="BA647" s="128"/>
      <c r="BB647" s="128"/>
      <c r="BC647" s="128"/>
      <c r="BD647" s="128"/>
      <c r="BE647" s="127" t="s">
        <v>73</v>
      </c>
      <c r="BF647" s="128"/>
      <c r="BG647" s="128"/>
      <c r="BH647" s="128"/>
      <c r="BI647" s="128"/>
      <c r="BJ647" s="129"/>
      <c r="BK647" s="127" t="s">
        <v>74</v>
      </c>
      <c r="BL647" s="128"/>
      <c r="BM647" s="128"/>
      <c r="BN647" s="128"/>
      <c r="BO647" s="128"/>
      <c r="BP647" s="128"/>
      <c r="BQ647" s="129"/>
      <c r="BR647" s="127" t="s">
        <v>75</v>
      </c>
      <c r="BS647" s="128"/>
      <c r="BT647" s="128"/>
      <c r="BU647" s="128"/>
      <c r="BV647" s="128"/>
      <c r="BW647" s="128"/>
      <c r="BX647" s="129"/>
      <c r="BY647" s="127" t="s">
        <v>76</v>
      </c>
      <c r="BZ647" s="128"/>
      <c r="CA647" s="128"/>
      <c r="CB647" s="128"/>
      <c r="CC647" s="128"/>
      <c r="CD647" s="128"/>
      <c r="CE647" s="129"/>
      <c r="CF647" s="127" t="s">
        <v>77</v>
      </c>
      <c r="CG647" s="128"/>
      <c r="CH647" s="128"/>
      <c r="CI647" s="128"/>
      <c r="CJ647" s="128"/>
      <c r="CK647" s="128"/>
      <c r="CL647" s="129"/>
      <c r="CM647" s="127" t="s">
        <v>78</v>
      </c>
      <c r="CN647" s="128"/>
      <c r="CO647" s="128"/>
      <c r="CP647" s="128"/>
      <c r="CQ647" s="128"/>
      <c r="CR647" s="128"/>
      <c r="CS647" s="129"/>
      <c r="CT647" s="127" t="s">
        <v>79</v>
      </c>
      <c r="CU647" s="128"/>
      <c r="CV647" s="128"/>
      <c r="CW647" s="128"/>
      <c r="CX647" s="128"/>
      <c r="CY647" s="128"/>
      <c r="CZ647" s="129"/>
      <c r="DA647" s="127" t="s">
        <v>80</v>
      </c>
      <c r="DB647" s="128"/>
      <c r="DC647" s="128"/>
      <c r="DD647" s="128"/>
      <c r="DE647" s="128"/>
      <c r="DF647" s="128"/>
      <c r="DG647" s="129"/>
      <c r="DH647" s="127" t="s">
        <v>81</v>
      </c>
      <c r="DI647" s="128"/>
      <c r="DJ647" s="128"/>
      <c r="DK647" s="128"/>
      <c r="DL647" s="128"/>
      <c r="DM647" s="128"/>
      <c r="DN647" s="129"/>
      <c r="DO647" s="127" t="s">
        <v>82</v>
      </c>
      <c r="DP647" s="128"/>
      <c r="DQ647" s="128"/>
      <c r="DR647" s="128"/>
      <c r="DS647" s="128"/>
      <c r="DT647" s="128"/>
      <c r="DU647" s="129"/>
      <c r="DV647" s="127" t="s">
        <v>83</v>
      </c>
      <c r="DW647" s="128"/>
      <c r="DX647" s="128"/>
      <c r="DY647" s="128"/>
      <c r="DZ647" s="128"/>
      <c r="EA647" s="128"/>
      <c r="EB647" s="129"/>
      <c r="EC647" s="127" t="s">
        <v>84</v>
      </c>
      <c r="ED647" s="128"/>
      <c r="EE647" s="128"/>
      <c r="EF647" s="128"/>
      <c r="EG647" s="128"/>
      <c r="EH647" s="128"/>
      <c r="EI647" s="129"/>
      <c r="EJ647" s="127" t="s">
        <v>85</v>
      </c>
      <c r="EK647" s="128"/>
      <c r="EL647" s="128"/>
      <c r="EM647" s="128"/>
      <c r="EN647" s="128"/>
      <c r="EO647" s="128"/>
      <c r="EP647" s="129"/>
      <c r="EQ647" s="127" t="s">
        <v>86</v>
      </c>
      <c r="ER647" s="128"/>
      <c r="ES647" s="128"/>
      <c r="ET647" s="128"/>
      <c r="EU647" s="128"/>
      <c r="EV647" s="128"/>
      <c r="EW647" s="129"/>
      <c r="EX647" s="127" t="s">
        <v>87</v>
      </c>
      <c r="EY647" s="128"/>
      <c r="EZ647" s="128"/>
      <c r="FA647" s="128"/>
      <c r="FB647" s="128"/>
      <c r="FC647" s="128"/>
      <c r="FD647" s="129"/>
      <c r="FE647" s="127" t="s">
        <v>88</v>
      </c>
      <c r="FF647" s="128"/>
      <c r="FG647" s="128"/>
      <c r="FH647" s="128"/>
      <c r="FI647" s="128"/>
      <c r="FJ647" s="128"/>
      <c r="FK647" s="129"/>
    </row>
    <row r="648" spans="1:167" s="2" customFormat="1" ht="15.75" customHeight="1" x14ac:dyDescent="0.2">
      <c r="A648" s="125" t="s">
        <v>4</v>
      </c>
      <c r="B648" s="125"/>
      <c r="C648" s="125"/>
      <c r="D648" s="125"/>
      <c r="E648" s="125"/>
      <c r="F648" s="125"/>
      <c r="G648" s="125"/>
      <c r="H648" s="126"/>
      <c r="I648" s="122">
        <v>1836.82</v>
      </c>
      <c r="J648" s="123"/>
      <c r="K648" s="123"/>
      <c r="L648" s="123"/>
      <c r="M648" s="123"/>
      <c r="N648" s="124"/>
      <c r="O648" s="122">
        <v>1683.53</v>
      </c>
      <c r="P648" s="123"/>
      <c r="Q648" s="123"/>
      <c r="R648" s="123"/>
      <c r="S648" s="123"/>
      <c r="T648" s="124"/>
      <c r="U648" s="122">
        <v>1645.68</v>
      </c>
      <c r="V648" s="123"/>
      <c r="W648" s="123"/>
      <c r="X648" s="123"/>
      <c r="Y648" s="123"/>
      <c r="Z648" s="124"/>
      <c r="AA648" s="122">
        <v>1574.14</v>
      </c>
      <c r="AB648" s="123"/>
      <c r="AC648" s="123"/>
      <c r="AD648" s="123"/>
      <c r="AE648" s="123"/>
      <c r="AF648" s="124"/>
      <c r="AG648" s="122">
        <v>1568.72</v>
      </c>
      <c r="AH648" s="123"/>
      <c r="AI648" s="123"/>
      <c r="AJ648" s="123"/>
      <c r="AK648" s="123"/>
      <c r="AL648" s="124"/>
      <c r="AM648" s="122">
        <v>1625.79</v>
      </c>
      <c r="AN648" s="123"/>
      <c r="AO648" s="123"/>
      <c r="AP648" s="123"/>
      <c r="AQ648" s="123"/>
      <c r="AR648" s="124"/>
      <c r="AS648" s="122">
        <v>1651.89</v>
      </c>
      <c r="AT648" s="123"/>
      <c r="AU648" s="123"/>
      <c r="AV648" s="123"/>
      <c r="AW648" s="123"/>
      <c r="AX648" s="124"/>
      <c r="AY648" s="122">
        <v>1723.66</v>
      </c>
      <c r="AZ648" s="123"/>
      <c r="BA648" s="123"/>
      <c r="BB648" s="123"/>
      <c r="BC648" s="123"/>
      <c r="BD648" s="123"/>
      <c r="BE648" s="122">
        <v>2047.86</v>
      </c>
      <c r="BF648" s="123"/>
      <c r="BG648" s="123"/>
      <c r="BH648" s="123"/>
      <c r="BI648" s="123"/>
      <c r="BJ648" s="124"/>
      <c r="BK648" s="122">
        <v>1858.57</v>
      </c>
      <c r="BL648" s="123"/>
      <c r="BM648" s="123"/>
      <c r="BN648" s="123"/>
      <c r="BO648" s="123"/>
      <c r="BP648" s="123"/>
      <c r="BQ648" s="124"/>
      <c r="BR648" s="122">
        <v>1796.16</v>
      </c>
      <c r="BS648" s="123"/>
      <c r="BT648" s="123"/>
      <c r="BU648" s="123"/>
      <c r="BV648" s="123"/>
      <c r="BW648" s="123"/>
      <c r="BX648" s="124"/>
      <c r="BY648" s="122">
        <v>1747.1</v>
      </c>
      <c r="BZ648" s="123"/>
      <c r="CA648" s="123"/>
      <c r="CB648" s="123"/>
      <c r="CC648" s="123"/>
      <c r="CD648" s="123"/>
      <c r="CE648" s="124"/>
      <c r="CF648" s="122">
        <v>1771.74</v>
      </c>
      <c r="CG648" s="123"/>
      <c r="CH648" s="123"/>
      <c r="CI648" s="123"/>
      <c r="CJ648" s="123"/>
      <c r="CK648" s="123"/>
      <c r="CL648" s="124"/>
      <c r="CM648" s="122">
        <v>1719.16</v>
      </c>
      <c r="CN648" s="123"/>
      <c r="CO648" s="123"/>
      <c r="CP648" s="123"/>
      <c r="CQ648" s="123"/>
      <c r="CR648" s="123"/>
      <c r="CS648" s="124"/>
      <c r="CT648" s="122">
        <v>1746.94</v>
      </c>
      <c r="CU648" s="123"/>
      <c r="CV648" s="123"/>
      <c r="CW648" s="123"/>
      <c r="CX648" s="123"/>
      <c r="CY648" s="123"/>
      <c r="CZ648" s="124"/>
      <c r="DA648" s="122">
        <v>1724.88</v>
      </c>
      <c r="DB648" s="123"/>
      <c r="DC648" s="123"/>
      <c r="DD648" s="123"/>
      <c r="DE648" s="123"/>
      <c r="DF648" s="123"/>
      <c r="DG648" s="124"/>
      <c r="DH648" s="122">
        <v>1897.97</v>
      </c>
      <c r="DI648" s="123"/>
      <c r="DJ648" s="123"/>
      <c r="DK648" s="123"/>
      <c r="DL648" s="123"/>
      <c r="DM648" s="123"/>
      <c r="DN648" s="124"/>
      <c r="DO648" s="122">
        <v>1810.3</v>
      </c>
      <c r="DP648" s="123"/>
      <c r="DQ648" s="123"/>
      <c r="DR648" s="123"/>
      <c r="DS648" s="123"/>
      <c r="DT648" s="123"/>
      <c r="DU648" s="124"/>
      <c r="DV648" s="122">
        <v>1880.72</v>
      </c>
      <c r="DW648" s="123"/>
      <c r="DX648" s="123"/>
      <c r="DY648" s="123"/>
      <c r="DZ648" s="123"/>
      <c r="EA648" s="123"/>
      <c r="EB648" s="124"/>
      <c r="EC648" s="122">
        <v>1792.6</v>
      </c>
      <c r="ED648" s="123"/>
      <c r="EE648" s="123"/>
      <c r="EF648" s="123"/>
      <c r="EG648" s="123"/>
      <c r="EH648" s="123"/>
      <c r="EI648" s="124"/>
      <c r="EJ648" s="122">
        <v>1841.54</v>
      </c>
      <c r="EK648" s="123"/>
      <c r="EL648" s="123"/>
      <c r="EM648" s="123"/>
      <c r="EN648" s="123"/>
      <c r="EO648" s="123"/>
      <c r="EP648" s="124"/>
      <c r="EQ648" s="122">
        <v>2095.2399999999998</v>
      </c>
      <c r="ER648" s="123"/>
      <c r="ES648" s="123"/>
      <c r="ET648" s="123"/>
      <c r="EU648" s="123"/>
      <c r="EV648" s="123"/>
      <c r="EW648" s="124"/>
      <c r="EX648" s="122">
        <v>2171.54</v>
      </c>
      <c r="EY648" s="123"/>
      <c r="EZ648" s="123"/>
      <c r="FA648" s="123"/>
      <c r="FB648" s="123"/>
      <c r="FC648" s="123"/>
      <c r="FD648" s="124"/>
      <c r="FE648" s="122">
        <v>2074.11</v>
      </c>
      <c r="FF648" s="123"/>
      <c r="FG648" s="123"/>
      <c r="FH648" s="123"/>
      <c r="FI648" s="123"/>
      <c r="FJ648" s="123"/>
      <c r="FK648" s="124"/>
    </row>
    <row r="649" spans="1:167" s="2" customFormat="1" ht="15.75" customHeight="1" x14ac:dyDescent="0.2">
      <c r="A649" s="125" t="s">
        <v>89</v>
      </c>
      <c r="B649" s="125"/>
      <c r="C649" s="125"/>
      <c r="D649" s="125"/>
      <c r="E649" s="125"/>
      <c r="F649" s="125"/>
      <c r="G649" s="125"/>
      <c r="H649" s="126"/>
      <c r="I649" s="122">
        <v>1973.81</v>
      </c>
      <c r="J649" s="123"/>
      <c r="K649" s="123"/>
      <c r="L649" s="123"/>
      <c r="M649" s="123"/>
      <c r="N649" s="124"/>
      <c r="O649" s="122">
        <v>1813.36</v>
      </c>
      <c r="P649" s="123"/>
      <c r="Q649" s="123"/>
      <c r="R649" s="123"/>
      <c r="S649" s="123"/>
      <c r="T649" s="124"/>
      <c r="U649" s="122">
        <v>1736.39</v>
      </c>
      <c r="V649" s="123"/>
      <c r="W649" s="123"/>
      <c r="X649" s="123"/>
      <c r="Y649" s="123"/>
      <c r="Z649" s="124"/>
      <c r="AA649" s="122">
        <v>1713.73</v>
      </c>
      <c r="AB649" s="123"/>
      <c r="AC649" s="123"/>
      <c r="AD649" s="123"/>
      <c r="AE649" s="123"/>
      <c r="AF649" s="124"/>
      <c r="AG649" s="122">
        <v>1700.84</v>
      </c>
      <c r="AH649" s="123"/>
      <c r="AI649" s="123"/>
      <c r="AJ649" s="123"/>
      <c r="AK649" s="123"/>
      <c r="AL649" s="124"/>
      <c r="AM649" s="122">
        <v>1707.61</v>
      </c>
      <c r="AN649" s="123"/>
      <c r="AO649" s="123"/>
      <c r="AP649" s="123"/>
      <c r="AQ649" s="123"/>
      <c r="AR649" s="124"/>
      <c r="AS649" s="122">
        <v>1704.84</v>
      </c>
      <c r="AT649" s="123"/>
      <c r="AU649" s="123"/>
      <c r="AV649" s="123"/>
      <c r="AW649" s="123"/>
      <c r="AX649" s="124"/>
      <c r="AY649" s="122">
        <v>1676.33</v>
      </c>
      <c r="AZ649" s="123"/>
      <c r="BA649" s="123"/>
      <c r="BB649" s="123"/>
      <c r="BC649" s="123"/>
      <c r="BD649" s="123"/>
      <c r="BE649" s="122">
        <v>1755.87</v>
      </c>
      <c r="BF649" s="123"/>
      <c r="BG649" s="123"/>
      <c r="BH649" s="123"/>
      <c r="BI649" s="123"/>
      <c r="BJ649" s="124"/>
      <c r="BK649" s="122">
        <v>1992.56</v>
      </c>
      <c r="BL649" s="123"/>
      <c r="BM649" s="123"/>
      <c r="BN649" s="123"/>
      <c r="BO649" s="123"/>
      <c r="BP649" s="123"/>
      <c r="BQ649" s="124"/>
      <c r="BR649" s="122">
        <v>2104.4899999999998</v>
      </c>
      <c r="BS649" s="123"/>
      <c r="BT649" s="123"/>
      <c r="BU649" s="123"/>
      <c r="BV649" s="123"/>
      <c r="BW649" s="123"/>
      <c r="BX649" s="124"/>
      <c r="BY649" s="122">
        <v>2155.12</v>
      </c>
      <c r="BZ649" s="123"/>
      <c r="CA649" s="123"/>
      <c r="CB649" s="123"/>
      <c r="CC649" s="123"/>
      <c r="CD649" s="123"/>
      <c r="CE649" s="124"/>
      <c r="CF649" s="122">
        <v>2172.1</v>
      </c>
      <c r="CG649" s="123"/>
      <c r="CH649" s="123"/>
      <c r="CI649" s="123"/>
      <c r="CJ649" s="123"/>
      <c r="CK649" s="123"/>
      <c r="CL649" s="124"/>
      <c r="CM649" s="122">
        <v>2175.5700000000002</v>
      </c>
      <c r="CN649" s="123"/>
      <c r="CO649" s="123"/>
      <c r="CP649" s="123"/>
      <c r="CQ649" s="123"/>
      <c r="CR649" s="123"/>
      <c r="CS649" s="124"/>
      <c r="CT649" s="122">
        <v>2201.54</v>
      </c>
      <c r="CU649" s="123"/>
      <c r="CV649" s="123"/>
      <c r="CW649" s="123"/>
      <c r="CX649" s="123"/>
      <c r="CY649" s="123"/>
      <c r="CZ649" s="124"/>
      <c r="DA649" s="122">
        <v>2184.35</v>
      </c>
      <c r="DB649" s="123"/>
      <c r="DC649" s="123"/>
      <c r="DD649" s="123"/>
      <c r="DE649" s="123"/>
      <c r="DF649" s="123"/>
      <c r="DG649" s="124"/>
      <c r="DH649" s="122">
        <v>2187.1999999999998</v>
      </c>
      <c r="DI649" s="123"/>
      <c r="DJ649" s="123"/>
      <c r="DK649" s="123"/>
      <c r="DL649" s="123"/>
      <c r="DM649" s="123"/>
      <c r="DN649" s="124"/>
      <c r="DO649" s="122">
        <v>2172.67</v>
      </c>
      <c r="DP649" s="123"/>
      <c r="DQ649" s="123"/>
      <c r="DR649" s="123"/>
      <c r="DS649" s="123"/>
      <c r="DT649" s="123"/>
      <c r="DU649" s="124"/>
      <c r="DV649" s="122">
        <v>2190.17</v>
      </c>
      <c r="DW649" s="123"/>
      <c r="DX649" s="123"/>
      <c r="DY649" s="123"/>
      <c r="DZ649" s="123"/>
      <c r="EA649" s="123"/>
      <c r="EB649" s="124"/>
      <c r="EC649" s="122">
        <v>2156.29</v>
      </c>
      <c r="ED649" s="123"/>
      <c r="EE649" s="123"/>
      <c r="EF649" s="123"/>
      <c r="EG649" s="123"/>
      <c r="EH649" s="123"/>
      <c r="EI649" s="124"/>
      <c r="EJ649" s="122">
        <v>2136.4699999999998</v>
      </c>
      <c r="EK649" s="123"/>
      <c r="EL649" s="123"/>
      <c r="EM649" s="123"/>
      <c r="EN649" s="123"/>
      <c r="EO649" s="123"/>
      <c r="EP649" s="124"/>
      <c r="EQ649" s="122">
        <v>2137.33</v>
      </c>
      <c r="ER649" s="123"/>
      <c r="ES649" s="123"/>
      <c r="ET649" s="123"/>
      <c r="EU649" s="123"/>
      <c r="EV649" s="123"/>
      <c r="EW649" s="124"/>
      <c r="EX649" s="122">
        <v>2143.4</v>
      </c>
      <c r="EY649" s="123"/>
      <c r="EZ649" s="123"/>
      <c r="FA649" s="123"/>
      <c r="FB649" s="123"/>
      <c r="FC649" s="123"/>
      <c r="FD649" s="124"/>
      <c r="FE649" s="122">
        <v>2013.24</v>
      </c>
      <c r="FF649" s="123"/>
      <c r="FG649" s="123"/>
      <c r="FH649" s="123"/>
      <c r="FI649" s="123"/>
      <c r="FJ649" s="123"/>
      <c r="FK649" s="124"/>
    </row>
    <row r="650" spans="1:167" s="2" customFormat="1" ht="15.75" customHeight="1" x14ac:dyDescent="0.2">
      <c r="A650" s="125" t="s">
        <v>90</v>
      </c>
      <c r="B650" s="125"/>
      <c r="C650" s="125"/>
      <c r="D650" s="125"/>
      <c r="E650" s="125"/>
      <c r="F650" s="125"/>
      <c r="G650" s="125"/>
      <c r="H650" s="126"/>
      <c r="I650" s="122">
        <v>1961.53</v>
      </c>
      <c r="J650" s="123"/>
      <c r="K650" s="123"/>
      <c r="L650" s="123"/>
      <c r="M650" s="123"/>
      <c r="N650" s="124"/>
      <c r="O650" s="122">
        <v>1759.29</v>
      </c>
      <c r="P650" s="123"/>
      <c r="Q650" s="123"/>
      <c r="R650" s="123"/>
      <c r="S650" s="123"/>
      <c r="T650" s="124"/>
      <c r="U650" s="122">
        <v>1711.42</v>
      </c>
      <c r="V650" s="123"/>
      <c r="W650" s="123"/>
      <c r="X650" s="123"/>
      <c r="Y650" s="123"/>
      <c r="Z650" s="124"/>
      <c r="AA650" s="122">
        <v>1678.49</v>
      </c>
      <c r="AB650" s="123"/>
      <c r="AC650" s="123"/>
      <c r="AD650" s="123"/>
      <c r="AE650" s="123"/>
      <c r="AF650" s="124"/>
      <c r="AG650" s="122">
        <v>1627.05</v>
      </c>
      <c r="AH650" s="123"/>
      <c r="AI650" s="123"/>
      <c r="AJ650" s="123"/>
      <c r="AK650" s="123"/>
      <c r="AL650" s="124"/>
      <c r="AM650" s="122">
        <v>1589</v>
      </c>
      <c r="AN650" s="123"/>
      <c r="AO650" s="123"/>
      <c r="AP650" s="123"/>
      <c r="AQ650" s="123"/>
      <c r="AR650" s="124"/>
      <c r="AS650" s="122">
        <v>1569.09</v>
      </c>
      <c r="AT650" s="123"/>
      <c r="AU650" s="123"/>
      <c r="AV650" s="123"/>
      <c r="AW650" s="123"/>
      <c r="AX650" s="124"/>
      <c r="AY650" s="122">
        <v>1539.68</v>
      </c>
      <c r="AZ650" s="123"/>
      <c r="BA650" s="123"/>
      <c r="BB650" s="123"/>
      <c r="BC650" s="123"/>
      <c r="BD650" s="123"/>
      <c r="BE650" s="122">
        <v>1722.56</v>
      </c>
      <c r="BF650" s="123"/>
      <c r="BG650" s="123"/>
      <c r="BH650" s="123"/>
      <c r="BI650" s="123"/>
      <c r="BJ650" s="124"/>
      <c r="BK650" s="122">
        <v>1968.59</v>
      </c>
      <c r="BL650" s="123"/>
      <c r="BM650" s="123"/>
      <c r="BN650" s="123"/>
      <c r="BO650" s="123"/>
      <c r="BP650" s="123"/>
      <c r="BQ650" s="124"/>
      <c r="BR650" s="122">
        <v>2100.6</v>
      </c>
      <c r="BS650" s="123"/>
      <c r="BT650" s="123"/>
      <c r="BU650" s="123"/>
      <c r="BV650" s="123"/>
      <c r="BW650" s="123"/>
      <c r="BX650" s="124"/>
      <c r="BY650" s="122">
        <v>2137.13</v>
      </c>
      <c r="BZ650" s="123"/>
      <c r="CA650" s="123"/>
      <c r="CB650" s="123"/>
      <c r="CC650" s="123"/>
      <c r="CD650" s="123"/>
      <c r="CE650" s="124"/>
      <c r="CF650" s="122">
        <v>2159.1999999999998</v>
      </c>
      <c r="CG650" s="123"/>
      <c r="CH650" s="123"/>
      <c r="CI650" s="123"/>
      <c r="CJ650" s="123"/>
      <c r="CK650" s="123"/>
      <c r="CL650" s="124"/>
      <c r="CM650" s="122">
        <v>2168.2600000000002</v>
      </c>
      <c r="CN650" s="123"/>
      <c r="CO650" s="123"/>
      <c r="CP650" s="123"/>
      <c r="CQ650" s="123"/>
      <c r="CR650" s="123"/>
      <c r="CS650" s="124"/>
      <c r="CT650" s="122">
        <v>2167.79</v>
      </c>
      <c r="CU650" s="123"/>
      <c r="CV650" s="123"/>
      <c r="CW650" s="123"/>
      <c r="CX650" s="123"/>
      <c r="CY650" s="123"/>
      <c r="CZ650" s="124"/>
      <c r="DA650" s="122">
        <v>2162.86</v>
      </c>
      <c r="DB650" s="123"/>
      <c r="DC650" s="123"/>
      <c r="DD650" s="123"/>
      <c r="DE650" s="123"/>
      <c r="DF650" s="123"/>
      <c r="DG650" s="124"/>
      <c r="DH650" s="122">
        <v>2160.73</v>
      </c>
      <c r="DI650" s="123"/>
      <c r="DJ650" s="123"/>
      <c r="DK650" s="123"/>
      <c r="DL650" s="123"/>
      <c r="DM650" s="123"/>
      <c r="DN650" s="124"/>
      <c r="DO650" s="122">
        <v>2135.71</v>
      </c>
      <c r="DP650" s="123"/>
      <c r="DQ650" s="123"/>
      <c r="DR650" s="123"/>
      <c r="DS650" s="123"/>
      <c r="DT650" s="123"/>
      <c r="DU650" s="124"/>
      <c r="DV650" s="122">
        <v>2152.75</v>
      </c>
      <c r="DW650" s="123"/>
      <c r="DX650" s="123"/>
      <c r="DY650" s="123"/>
      <c r="DZ650" s="123"/>
      <c r="EA650" s="123"/>
      <c r="EB650" s="124"/>
      <c r="EC650" s="122">
        <v>2135.92</v>
      </c>
      <c r="ED650" s="123"/>
      <c r="EE650" s="123"/>
      <c r="EF650" s="123"/>
      <c r="EG650" s="123"/>
      <c r="EH650" s="123"/>
      <c r="EI650" s="124"/>
      <c r="EJ650" s="122">
        <v>2130.7600000000002</v>
      </c>
      <c r="EK650" s="123"/>
      <c r="EL650" s="123"/>
      <c r="EM650" s="123"/>
      <c r="EN650" s="123"/>
      <c r="EO650" s="123"/>
      <c r="EP650" s="124"/>
      <c r="EQ650" s="122">
        <v>2138.66</v>
      </c>
      <c r="ER650" s="123"/>
      <c r="ES650" s="123"/>
      <c r="ET650" s="123"/>
      <c r="EU650" s="123"/>
      <c r="EV650" s="123"/>
      <c r="EW650" s="124"/>
      <c r="EX650" s="122">
        <v>2146.66</v>
      </c>
      <c r="EY650" s="123"/>
      <c r="EZ650" s="123"/>
      <c r="FA650" s="123"/>
      <c r="FB650" s="123"/>
      <c r="FC650" s="123"/>
      <c r="FD650" s="124"/>
      <c r="FE650" s="122">
        <v>2101.3200000000002</v>
      </c>
      <c r="FF650" s="123"/>
      <c r="FG650" s="123"/>
      <c r="FH650" s="123"/>
      <c r="FI650" s="123"/>
      <c r="FJ650" s="123"/>
      <c r="FK650" s="124"/>
    </row>
    <row r="651" spans="1:167" s="2" customFormat="1" ht="15.75" customHeight="1" x14ac:dyDescent="0.2">
      <c r="A651" s="125" t="s">
        <v>91</v>
      </c>
      <c r="B651" s="125"/>
      <c r="C651" s="125"/>
      <c r="D651" s="125"/>
      <c r="E651" s="125"/>
      <c r="F651" s="125"/>
      <c r="G651" s="125"/>
      <c r="H651" s="126"/>
      <c r="I651" s="122">
        <v>1942.81</v>
      </c>
      <c r="J651" s="123"/>
      <c r="K651" s="123"/>
      <c r="L651" s="123"/>
      <c r="M651" s="123"/>
      <c r="N651" s="124"/>
      <c r="O651" s="122">
        <v>1741.9</v>
      </c>
      <c r="P651" s="123"/>
      <c r="Q651" s="123"/>
      <c r="R651" s="123"/>
      <c r="S651" s="123"/>
      <c r="T651" s="124"/>
      <c r="U651" s="122">
        <v>1695.58</v>
      </c>
      <c r="V651" s="123"/>
      <c r="W651" s="123"/>
      <c r="X651" s="123"/>
      <c r="Y651" s="123"/>
      <c r="Z651" s="124"/>
      <c r="AA651" s="122">
        <v>1647.86</v>
      </c>
      <c r="AB651" s="123"/>
      <c r="AC651" s="123"/>
      <c r="AD651" s="123"/>
      <c r="AE651" s="123"/>
      <c r="AF651" s="124"/>
      <c r="AG651" s="122">
        <v>1560.96</v>
      </c>
      <c r="AH651" s="123"/>
      <c r="AI651" s="123"/>
      <c r="AJ651" s="123"/>
      <c r="AK651" s="123"/>
      <c r="AL651" s="124"/>
      <c r="AM651" s="122">
        <v>1600.64</v>
      </c>
      <c r="AN651" s="123"/>
      <c r="AO651" s="123"/>
      <c r="AP651" s="123"/>
      <c r="AQ651" s="123"/>
      <c r="AR651" s="124"/>
      <c r="AS651" s="122">
        <v>1678.49</v>
      </c>
      <c r="AT651" s="123"/>
      <c r="AU651" s="123"/>
      <c r="AV651" s="123"/>
      <c r="AW651" s="123"/>
      <c r="AX651" s="124"/>
      <c r="AY651" s="122">
        <v>1876.81</v>
      </c>
      <c r="AZ651" s="123"/>
      <c r="BA651" s="123"/>
      <c r="BB651" s="123"/>
      <c r="BC651" s="123"/>
      <c r="BD651" s="123"/>
      <c r="BE651" s="122">
        <v>2084.19</v>
      </c>
      <c r="BF651" s="123"/>
      <c r="BG651" s="123"/>
      <c r="BH651" s="123"/>
      <c r="BI651" s="123"/>
      <c r="BJ651" s="124"/>
      <c r="BK651" s="122">
        <v>2231.9699999999998</v>
      </c>
      <c r="BL651" s="123"/>
      <c r="BM651" s="123"/>
      <c r="BN651" s="123"/>
      <c r="BO651" s="123"/>
      <c r="BP651" s="123"/>
      <c r="BQ651" s="124"/>
      <c r="BR651" s="122">
        <v>2277.65</v>
      </c>
      <c r="BS651" s="123"/>
      <c r="BT651" s="123"/>
      <c r="BU651" s="123"/>
      <c r="BV651" s="123"/>
      <c r="BW651" s="123"/>
      <c r="BX651" s="124"/>
      <c r="BY651" s="122">
        <v>2278.27</v>
      </c>
      <c r="BZ651" s="123"/>
      <c r="CA651" s="123"/>
      <c r="CB651" s="123"/>
      <c r="CC651" s="123"/>
      <c r="CD651" s="123"/>
      <c r="CE651" s="124"/>
      <c r="CF651" s="122">
        <v>2255.83</v>
      </c>
      <c r="CG651" s="123"/>
      <c r="CH651" s="123"/>
      <c r="CI651" s="123"/>
      <c r="CJ651" s="123"/>
      <c r="CK651" s="123"/>
      <c r="CL651" s="124"/>
      <c r="CM651" s="122">
        <v>2276.48</v>
      </c>
      <c r="CN651" s="123"/>
      <c r="CO651" s="123"/>
      <c r="CP651" s="123"/>
      <c r="CQ651" s="123"/>
      <c r="CR651" s="123"/>
      <c r="CS651" s="124"/>
      <c r="CT651" s="122">
        <v>1935.79</v>
      </c>
      <c r="CU651" s="123"/>
      <c r="CV651" s="123"/>
      <c r="CW651" s="123"/>
      <c r="CX651" s="123"/>
      <c r="CY651" s="123"/>
      <c r="CZ651" s="124"/>
      <c r="DA651" s="122">
        <v>1888.42</v>
      </c>
      <c r="DB651" s="123"/>
      <c r="DC651" s="123"/>
      <c r="DD651" s="123"/>
      <c r="DE651" s="123"/>
      <c r="DF651" s="123"/>
      <c r="DG651" s="124"/>
      <c r="DH651" s="122">
        <v>2307.1799999999998</v>
      </c>
      <c r="DI651" s="123"/>
      <c r="DJ651" s="123"/>
      <c r="DK651" s="123"/>
      <c r="DL651" s="123"/>
      <c r="DM651" s="123"/>
      <c r="DN651" s="124"/>
      <c r="DO651" s="122">
        <v>2272.88</v>
      </c>
      <c r="DP651" s="123"/>
      <c r="DQ651" s="123"/>
      <c r="DR651" s="123"/>
      <c r="DS651" s="123"/>
      <c r="DT651" s="123"/>
      <c r="DU651" s="124"/>
      <c r="DV651" s="122">
        <v>2212.7399999999998</v>
      </c>
      <c r="DW651" s="123"/>
      <c r="DX651" s="123"/>
      <c r="DY651" s="123"/>
      <c r="DZ651" s="123"/>
      <c r="EA651" s="123"/>
      <c r="EB651" s="124"/>
      <c r="EC651" s="122">
        <v>2166.9499999999998</v>
      </c>
      <c r="ED651" s="123"/>
      <c r="EE651" s="123"/>
      <c r="EF651" s="123"/>
      <c r="EG651" s="123"/>
      <c r="EH651" s="123"/>
      <c r="EI651" s="124"/>
      <c r="EJ651" s="122">
        <v>2156.2199999999998</v>
      </c>
      <c r="EK651" s="123"/>
      <c r="EL651" s="123"/>
      <c r="EM651" s="123"/>
      <c r="EN651" s="123"/>
      <c r="EO651" s="123"/>
      <c r="EP651" s="124"/>
      <c r="EQ651" s="122">
        <v>2185.7800000000002</v>
      </c>
      <c r="ER651" s="123"/>
      <c r="ES651" s="123"/>
      <c r="ET651" s="123"/>
      <c r="EU651" s="123"/>
      <c r="EV651" s="123"/>
      <c r="EW651" s="124"/>
      <c r="EX651" s="122">
        <v>2162.94</v>
      </c>
      <c r="EY651" s="123"/>
      <c r="EZ651" s="123"/>
      <c r="FA651" s="123"/>
      <c r="FB651" s="123"/>
      <c r="FC651" s="123"/>
      <c r="FD651" s="124"/>
      <c r="FE651" s="122">
        <v>1923.3</v>
      </c>
      <c r="FF651" s="123"/>
      <c r="FG651" s="123"/>
      <c r="FH651" s="123"/>
      <c r="FI651" s="123"/>
      <c r="FJ651" s="123"/>
      <c r="FK651" s="124"/>
    </row>
    <row r="652" spans="1:167" s="2" customFormat="1" ht="15.75" customHeight="1" x14ac:dyDescent="0.2">
      <c r="A652" s="125" t="s">
        <v>92</v>
      </c>
      <c r="B652" s="125"/>
      <c r="C652" s="125"/>
      <c r="D652" s="125"/>
      <c r="E652" s="125"/>
      <c r="F652" s="125"/>
      <c r="G652" s="125"/>
      <c r="H652" s="126"/>
      <c r="I652" s="122">
        <v>1757.95</v>
      </c>
      <c r="J652" s="123"/>
      <c r="K652" s="123"/>
      <c r="L652" s="123"/>
      <c r="M652" s="123"/>
      <c r="N652" s="124"/>
      <c r="O652" s="122">
        <v>1688.43</v>
      </c>
      <c r="P652" s="123"/>
      <c r="Q652" s="123"/>
      <c r="R652" s="123"/>
      <c r="S652" s="123"/>
      <c r="T652" s="124"/>
      <c r="U652" s="122">
        <v>1613.74</v>
      </c>
      <c r="V652" s="123"/>
      <c r="W652" s="123"/>
      <c r="X652" s="123"/>
      <c r="Y652" s="123"/>
      <c r="Z652" s="124"/>
      <c r="AA652" s="122">
        <v>1572.12</v>
      </c>
      <c r="AB652" s="123"/>
      <c r="AC652" s="123"/>
      <c r="AD652" s="123"/>
      <c r="AE652" s="123"/>
      <c r="AF652" s="124"/>
      <c r="AG652" s="122">
        <v>1500.3</v>
      </c>
      <c r="AH652" s="123"/>
      <c r="AI652" s="123"/>
      <c r="AJ652" s="123"/>
      <c r="AK652" s="123"/>
      <c r="AL652" s="124"/>
      <c r="AM652" s="122">
        <v>1573.03</v>
      </c>
      <c r="AN652" s="123"/>
      <c r="AO652" s="123"/>
      <c r="AP652" s="123"/>
      <c r="AQ652" s="123"/>
      <c r="AR652" s="124"/>
      <c r="AS652" s="122">
        <v>1620.22</v>
      </c>
      <c r="AT652" s="123"/>
      <c r="AU652" s="123"/>
      <c r="AV652" s="123"/>
      <c r="AW652" s="123"/>
      <c r="AX652" s="124"/>
      <c r="AY652" s="122">
        <v>1760.44</v>
      </c>
      <c r="AZ652" s="123"/>
      <c r="BA652" s="123"/>
      <c r="BB652" s="123"/>
      <c r="BC652" s="123"/>
      <c r="BD652" s="123"/>
      <c r="BE652" s="122">
        <v>1856.71</v>
      </c>
      <c r="BF652" s="123"/>
      <c r="BG652" s="123"/>
      <c r="BH652" s="123"/>
      <c r="BI652" s="123"/>
      <c r="BJ652" s="124"/>
      <c r="BK652" s="122">
        <v>2157.96</v>
      </c>
      <c r="BL652" s="123"/>
      <c r="BM652" s="123"/>
      <c r="BN652" s="123"/>
      <c r="BO652" s="123"/>
      <c r="BP652" s="123"/>
      <c r="BQ652" s="124"/>
      <c r="BR652" s="122">
        <v>2211.2199999999998</v>
      </c>
      <c r="BS652" s="123"/>
      <c r="BT652" s="123"/>
      <c r="BU652" s="123"/>
      <c r="BV652" s="123"/>
      <c r="BW652" s="123"/>
      <c r="BX652" s="124"/>
      <c r="BY652" s="122">
        <v>2212.88</v>
      </c>
      <c r="BZ652" s="123"/>
      <c r="CA652" s="123"/>
      <c r="CB652" s="123"/>
      <c r="CC652" s="123"/>
      <c r="CD652" s="123"/>
      <c r="CE652" s="124"/>
      <c r="CF652" s="122">
        <v>2140.58</v>
      </c>
      <c r="CG652" s="123"/>
      <c r="CH652" s="123"/>
      <c r="CI652" s="123"/>
      <c r="CJ652" s="123"/>
      <c r="CK652" s="123"/>
      <c r="CL652" s="124"/>
      <c r="CM652" s="122">
        <v>1948.68</v>
      </c>
      <c r="CN652" s="123"/>
      <c r="CO652" s="123"/>
      <c r="CP652" s="123"/>
      <c r="CQ652" s="123"/>
      <c r="CR652" s="123"/>
      <c r="CS652" s="124"/>
      <c r="CT652" s="122">
        <v>1884.08</v>
      </c>
      <c r="CU652" s="123"/>
      <c r="CV652" s="123"/>
      <c r="CW652" s="123"/>
      <c r="CX652" s="123"/>
      <c r="CY652" s="123"/>
      <c r="CZ652" s="124"/>
      <c r="DA652" s="122">
        <v>1805.34</v>
      </c>
      <c r="DB652" s="123"/>
      <c r="DC652" s="123"/>
      <c r="DD652" s="123"/>
      <c r="DE652" s="123"/>
      <c r="DF652" s="123"/>
      <c r="DG652" s="124"/>
      <c r="DH652" s="122">
        <v>2142.92</v>
      </c>
      <c r="DI652" s="123"/>
      <c r="DJ652" s="123"/>
      <c r="DK652" s="123"/>
      <c r="DL652" s="123"/>
      <c r="DM652" s="123"/>
      <c r="DN652" s="124"/>
      <c r="DO652" s="122">
        <v>2203.9699999999998</v>
      </c>
      <c r="DP652" s="123"/>
      <c r="DQ652" s="123"/>
      <c r="DR652" s="123"/>
      <c r="DS652" s="123"/>
      <c r="DT652" s="123"/>
      <c r="DU652" s="124"/>
      <c r="DV652" s="122">
        <v>2175.64</v>
      </c>
      <c r="DW652" s="123"/>
      <c r="DX652" s="123"/>
      <c r="DY652" s="123"/>
      <c r="DZ652" s="123"/>
      <c r="EA652" s="123"/>
      <c r="EB652" s="124"/>
      <c r="EC652" s="122">
        <v>2107.5700000000002</v>
      </c>
      <c r="ED652" s="123"/>
      <c r="EE652" s="123"/>
      <c r="EF652" s="123"/>
      <c r="EG652" s="123"/>
      <c r="EH652" s="123"/>
      <c r="EI652" s="124"/>
      <c r="EJ652" s="122">
        <v>1938.72</v>
      </c>
      <c r="EK652" s="123"/>
      <c r="EL652" s="123"/>
      <c r="EM652" s="123"/>
      <c r="EN652" s="123"/>
      <c r="EO652" s="123"/>
      <c r="EP652" s="124"/>
      <c r="EQ652" s="122">
        <v>2147.69</v>
      </c>
      <c r="ER652" s="123"/>
      <c r="ES652" s="123"/>
      <c r="ET652" s="123"/>
      <c r="EU652" s="123"/>
      <c r="EV652" s="123"/>
      <c r="EW652" s="124"/>
      <c r="EX652" s="122">
        <v>2132.46</v>
      </c>
      <c r="EY652" s="123"/>
      <c r="EZ652" s="123"/>
      <c r="FA652" s="123"/>
      <c r="FB652" s="123"/>
      <c r="FC652" s="123"/>
      <c r="FD652" s="124"/>
      <c r="FE652" s="122">
        <v>1996.23</v>
      </c>
      <c r="FF652" s="123"/>
      <c r="FG652" s="123"/>
      <c r="FH652" s="123"/>
      <c r="FI652" s="123"/>
      <c r="FJ652" s="123"/>
      <c r="FK652" s="124"/>
    </row>
    <row r="653" spans="1:167" s="2" customFormat="1" ht="15.75" customHeight="1" x14ac:dyDescent="0.2">
      <c r="A653" s="125" t="s">
        <v>93</v>
      </c>
      <c r="B653" s="125"/>
      <c r="C653" s="125"/>
      <c r="D653" s="125"/>
      <c r="E653" s="125"/>
      <c r="F653" s="125"/>
      <c r="G653" s="125"/>
      <c r="H653" s="126"/>
      <c r="I653" s="122">
        <v>1762.3</v>
      </c>
      <c r="J653" s="123"/>
      <c r="K653" s="123"/>
      <c r="L653" s="123"/>
      <c r="M653" s="123"/>
      <c r="N653" s="124"/>
      <c r="O653" s="122">
        <v>1690.29</v>
      </c>
      <c r="P653" s="123"/>
      <c r="Q653" s="123"/>
      <c r="R653" s="123"/>
      <c r="S653" s="123"/>
      <c r="T653" s="124"/>
      <c r="U653" s="122">
        <v>1636.17</v>
      </c>
      <c r="V653" s="123"/>
      <c r="W653" s="123"/>
      <c r="X653" s="123"/>
      <c r="Y653" s="123"/>
      <c r="Z653" s="124"/>
      <c r="AA653" s="122">
        <v>1579.82</v>
      </c>
      <c r="AB653" s="123"/>
      <c r="AC653" s="123"/>
      <c r="AD653" s="123"/>
      <c r="AE653" s="123"/>
      <c r="AF653" s="124"/>
      <c r="AG653" s="122">
        <v>1558.3</v>
      </c>
      <c r="AH653" s="123"/>
      <c r="AI653" s="123"/>
      <c r="AJ653" s="123"/>
      <c r="AK653" s="123"/>
      <c r="AL653" s="124"/>
      <c r="AM653" s="122">
        <v>1619.39</v>
      </c>
      <c r="AN653" s="123"/>
      <c r="AO653" s="123"/>
      <c r="AP653" s="123"/>
      <c r="AQ653" s="123"/>
      <c r="AR653" s="124"/>
      <c r="AS653" s="122">
        <v>1667.56</v>
      </c>
      <c r="AT653" s="123"/>
      <c r="AU653" s="123"/>
      <c r="AV653" s="123"/>
      <c r="AW653" s="123"/>
      <c r="AX653" s="124"/>
      <c r="AY653" s="122">
        <v>1726.61</v>
      </c>
      <c r="AZ653" s="123"/>
      <c r="BA653" s="123"/>
      <c r="BB653" s="123"/>
      <c r="BC653" s="123"/>
      <c r="BD653" s="123"/>
      <c r="BE653" s="122">
        <v>1816.22</v>
      </c>
      <c r="BF653" s="123"/>
      <c r="BG653" s="123"/>
      <c r="BH653" s="123"/>
      <c r="BI653" s="123"/>
      <c r="BJ653" s="124"/>
      <c r="BK653" s="122">
        <v>2142.1</v>
      </c>
      <c r="BL653" s="123"/>
      <c r="BM653" s="123"/>
      <c r="BN653" s="123"/>
      <c r="BO653" s="123"/>
      <c r="BP653" s="123"/>
      <c r="BQ653" s="124"/>
      <c r="BR653" s="122">
        <v>2170.85</v>
      </c>
      <c r="BS653" s="123"/>
      <c r="BT653" s="123"/>
      <c r="BU653" s="123"/>
      <c r="BV653" s="123"/>
      <c r="BW653" s="123"/>
      <c r="BX653" s="124"/>
      <c r="BY653" s="122">
        <v>2073.33</v>
      </c>
      <c r="BZ653" s="123"/>
      <c r="CA653" s="123"/>
      <c r="CB653" s="123"/>
      <c r="CC653" s="123"/>
      <c r="CD653" s="123"/>
      <c r="CE653" s="124"/>
      <c r="CF653" s="122">
        <v>1849.62</v>
      </c>
      <c r="CG653" s="123"/>
      <c r="CH653" s="123"/>
      <c r="CI653" s="123"/>
      <c r="CJ653" s="123"/>
      <c r="CK653" s="123"/>
      <c r="CL653" s="124"/>
      <c r="CM653" s="122">
        <v>1656.86</v>
      </c>
      <c r="CN653" s="123"/>
      <c r="CO653" s="123"/>
      <c r="CP653" s="123"/>
      <c r="CQ653" s="123"/>
      <c r="CR653" s="123"/>
      <c r="CS653" s="124"/>
      <c r="CT653" s="122">
        <v>1705.83</v>
      </c>
      <c r="CU653" s="123"/>
      <c r="CV653" s="123"/>
      <c r="CW653" s="123"/>
      <c r="CX653" s="123"/>
      <c r="CY653" s="123"/>
      <c r="CZ653" s="124"/>
      <c r="DA653" s="122">
        <v>1475.71</v>
      </c>
      <c r="DB653" s="123"/>
      <c r="DC653" s="123"/>
      <c r="DD653" s="123"/>
      <c r="DE653" s="123"/>
      <c r="DF653" s="123"/>
      <c r="DG653" s="124"/>
      <c r="DH653" s="122">
        <v>1882.3</v>
      </c>
      <c r="DI653" s="123"/>
      <c r="DJ653" s="123"/>
      <c r="DK653" s="123"/>
      <c r="DL653" s="123"/>
      <c r="DM653" s="123"/>
      <c r="DN653" s="124"/>
      <c r="DO653" s="122">
        <v>1864.52</v>
      </c>
      <c r="DP653" s="123"/>
      <c r="DQ653" s="123"/>
      <c r="DR653" s="123"/>
      <c r="DS653" s="123"/>
      <c r="DT653" s="123"/>
      <c r="DU653" s="124"/>
      <c r="DV653" s="122">
        <v>1954.33</v>
      </c>
      <c r="DW653" s="123"/>
      <c r="DX653" s="123"/>
      <c r="DY653" s="123"/>
      <c r="DZ653" s="123"/>
      <c r="EA653" s="123"/>
      <c r="EB653" s="124"/>
      <c r="EC653" s="122">
        <v>1850.02</v>
      </c>
      <c r="ED653" s="123"/>
      <c r="EE653" s="123"/>
      <c r="EF653" s="123"/>
      <c r="EG653" s="123"/>
      <c r="EH653" s="123"/>
      <c r="EI653" s="124"/>
      <c r="EJ653" s="122">
        <v>1826.52</v>
      </c>
      <c r="EK653" s="123"/>
      <c r="EL653" s="123"/>
      <c r="EM653" s="123"/>
      <c r="EN653" s="123"/>
      <c r="EO653" s="123"/>
      <c r="EP653" s="124"/>
      <c r="EQ653" s="122">
        <v>2153.4299999999998</v>
      </c>
      <c r="ER653" s="123"/>
      <c r="ES653" s="123"/>
      <c r="ET653" s="123"/>
      <c r="EU653" s="123"/>
      <c r="EV653" s="123"/>
      <c r="EW653" s="124"/>
      <c r="EX653" s="122">
        <v>2127.42</v>
      </c>
      <c r="EY653" s="123"/>
      <c r="EZ653" s="123"/>
      <c r="FA653" s="123"/>
      <c r="FB653" s="123"/>
      <c r="FC653" s="123"/>
      <c r="FD653" s="124"/>
      <c r="FE653" s="122">
        <v>1988.94</v>
      </c>
      <c r="FF653" s="123"/>
      <c r="FG653" s="123"/>
      <c r="FH653" s="123"/>
      <c r="FI653" s="123"/>
      <c r="FJ653" s="123"/>
      <c r="FK653" s="124"/>
    </row>
    <row r="654" spans="1:167" s="2" customFormat="1" ht="15.75" customHeight="1" x14ac:dyDescent="0.2">
      <c r="A654" s="125" t="s">
        <v>94</v>
      </c>
      <c r="B654" s="125"/>
      <c r="C654" s="125"/>
      <c r="D654" s="125"/>
      <c r="E654" s="125"/>
      <c r="F654" s="125"/>
      <c r="G654" s="125"/>
      <c r="H654" s="126"/>
      <c r="I654" s="122">
        <v>1790.27</v>
      </c>
      <c r="J654" s="123"/>
      <c r="K654" s="123"/>
      <c r="L654" s="123"/>
      <c r="M654" s="123"/>
      <c r="N654" s="124"/>
      <c r="O654" s="122">
        <v>1709.82</v>
      </c>
      <c r="P654" s="123"/>
      <c r="Q654" s="123"/>
      <c r="R654" s="123"/>
      <c r="S654" s="123"/>
      <c r="T654" s="124"/>
      <c r="U654" s="122">
        <v>1667.92</v>
      </c>
      <c r="V654" s="123"/>
      <c r="W654" s="123"/>
      <c r="X654" s="123"/>
      <c r="Y654" s="123"/>
      <c r="Z654" s="124"/>
      <c r="AA654" s="122">
        <v>1585.92</v>
      </c>
      <c r="AB654" s="123"/>
      <c r="AC654" s="123"/>
      <c r="AD654" s="123"/>
      <c r="AE654" s="123"/>
      <c r="AF654" s="124"/>
      <c r="AG654" s="122">
        <v>1587.86</v>
      </c>
      <c r="AH654" s="123"/>
      <c r="AI654" s="123"/>
      <c r="AJ654" s="123"/>
      <c r="AK654" s="123"/>
      <c r="AL654" s="124"/>
      <c r="AM654" s="122">
        <v>1617.05</v>
      </c>
      <c r="AN654" s="123"/>
      <c r="AO654" s="123"/>
      <c r="AP654" s="123"/>
      <c r="AQ654" s="123"/>
      <c r="AR654" s="124"/>
      <c r="AS654" s="122">
        <v>1627.62</v>
      </c>
      <c r="AT654" s="123"/>
      <c r="AU654" s="123"/>
      <c r="AV654" s="123"/>
      <c r="AW654" s="123"/>
      <c r="AX654" s="124"/>
      <c r="AY654" s="122">
        <v>1753.72</v>
      </c>
      <c r="AZ654" s="123"/>
      <c r="BA654" s="123"/>
      <c r="BB654" s="123"/>
      <c r="BC654" s="123"/>
      <c r="BD654" s="123"/>
      <c r="BE654" s="122">
        <v>1786.23</v>
      </c>
      <c r="BF654" s="123"/>
      <c r="BG654" s="123"/>
      <c r="BH654" s="123"/>
      <c r="BI654" s="123"/>
      <c r="BJ654" s="124"/>
      <c r="BK654" s="122">
        <v>1845.77</v>
      </c>
      <c r="BL654" s="123"/>
      <c r="BM654" s="123"/>
      <c r="BN654" s="123"/>
      <c r="BO654" s="123"/>
      <c r="BP654" s="123"/>
      <c r="BQ654" s="124"/>
      <c r="BR654" s="122">
        <v>1856.29</v>
      </c>
      <c r="BS654" s="123"/>
      <c r="BT654" s="123"/>
      <c r="BU654" s="123"/>
      <c r="BV654" s="123"/>
      <c r="BW654" s="123"/>
      <c r="BX654" s="124"/>
      <c r="BY654" s="122">
        <v>1798.73</v>
      </c>
      <c r="BZ654" s="123"/>
      <c r="CA654" s="123"/>
      <c r="CB654" s="123"/>
      <c r="CC654" s="123"/>
      <c r="CD654" s="123"/>
      <c r="CE654" s="124"/>
      <c r="CF654" s="122">
        <v>1748.97</v>
      </c>
      <c r="CG654" s="123"/>
      <c r="CH654" s="123"/>
      <c r="CI654" s="123"/>
      <c r="CJ654" s="123"/>
      <c r="CK654" s="123"/>
      <c r="CL654" s="124"/>
      <c r="CM654" s="122">
        <v>1738.48</v>
      </c>
      <c r="CN654" s="123"/>
      <c r="CO654" s="123"/>
      <c r="CP654" s="123"/>
      <c r="CQ654" s="123"/>
      <c r="CR654" s="123"/>
      <c r="CS654" s="124"/>
      <c r="CT654" s="122">
        <v>1460.39</v>
      </c>
      <c r="CU654" s="123"/>
      <c r="CV654" s="123"/>
      <c r="CW654" s="123"/>
      <c r="CX654" s="123"/>
      <c r="CY654" s="123"/>
      <c r="CZ654" s="124"/>
      <c r="DA654" s="122">
        <v>1269.56</v>
      </c>
      <c r="DB654" s="123"/>
      <c r="DC654" s="123"/>
      <c r="DD654" s="123"/>
      <c r="DE654" s="123"/>
      <c r="DF654" s="123"/>
      <c r="DG654" s="124"/>
      <c r="DH654" s="122">
        <v>1802.01</v>
      </c>
      <c r="DI654" s="123"/>
      <c r="DJ654" s="123"/>
      <c r="DK654" s="123"/>
      <c r="DL654" s="123"/>
      <c r="DM654" s="123"/>
      <c r="DN654" s="124"/>
      <c r="DO654" s="122">
        <v>1796.24</v>
      </c>
      <c r="DP654" s="123"/>
      <c r="DQ654" s="123"/>
      <c r="DR654" s="123"/>
      <c r="DS654" s="123"/>
      <c r="DT654" s="123"/>
      <c r="DU654" s="124"/>
      <c r="DV654" s="122">
        <v>1865.19</v>
      </c>
      <c r="DW654" s="123"/>
      <c r="DX654" s="123"/>
      <c r="DY654" s="123"/>
      <c r="DZ654" s="123"/>
      <c r="EA654" s="123"/>
      <c r="EB654" s="124"/>
      <c r="EC654" s="122">
        <v>1787.66</v>
      </c>
      <c r="ED654" s="123"/>
      <c r="EE654" s="123"/>
      <c r="EF654" s="123"/>
      <c r="EG654" s="123"/>
      <c r="EH654" s="123"/>
      <c r="EI654" s="124"/>
      <c r="EJ654" s="122">
        <v>1786.91</v>
      </c>
      <c r="EK654" s="123"/>
      <c r="EL654" s="123"/>
      <c r="EM654" s="123"/>
      <c r="EN654" s="123"/>
      <c r="EO654" s="123"/>
      <c r="EP654" s="124"/>
      <c r="EQ654" s="122">
        <v>1943.47</v>
      </c>
      <c r="ER654" s="123"/>
      <c r="ES654" s="123"/>
      <c r="ET654" s="123"/>
      <c r="EU654" s="123"/>
      <c r="EV654" s="123"/>
      <c r="EW654" s="124"/>
      <c r="EX654" s="122">
        <v>2158</v>
      </c>
      <c r="EY654" s="123"/>
      <c r="EZ654" s="123"/>
      <c r="FA654" s="123"/>
      <c r="FB654" s="123"/>
      <c r="FC654" s="123"/>
      <c r="FD654" s="124"/>
      <c r="FE654" s="122">
        <v>2074.5700000000002</v>
      </c>
      <c r="FF654" s="123"/>
      <c r="FG654" s="123"/>
      <c r="FH654" s="123"/>
      <c r="FI654" s="123"/>
      <c r="FJ654" s="123"/>
      <c r="FK654" s="124"/>
    </row>
    <row r="655" spans="1:167" s="2" customFormat="1" ht="15.75" customHeight="1" x14ac:dyDescent="0.2">
      <c r="A655" s="125" t="s">
        <v>95</v>
      </c>
      <c r="B655" s="125"/>
      <c r="C655" s="125"/>
      <c r="D655" s="125"/>
      <c r="E655" s="125"/>
      <c r="F655" s="125"/>
      <c r="G655" s="125"/>
      <c r="H655" s="126"/>
      <c r="I655" s="122">
        <v>1789.18</v>
      </c>
      <c r="J655" s="123"/>
      <c r="K655" s="123"/>
      <c r="L655" s="123"/>
      <c r="M655" s="123"/>
      <c r="N655" s="124"/>
      <c r="O655" s="122">
        <v>1721.02</v>
      </c>
      <c r="P655" s="123"/>
      <c r="Q655" s="123"/>
      <c r="R655" s="123"/>
      <c r="S655" s="123"/>
      <c r="T655" s="124"/>
      <c r="U655" s="122">
        <v>1646.25</v>
      </c>
      <c r="V655" s="123"/>
      <c r="W655" s="123"/>
      <c r="X655" s="123"/>
      <c r="Y655" s="123"/>
      <c r="Z655" s="124"/>
      <c r="AA655" s="122">
        <v>1589.18</v>
      </c>
      <c r="AB655" s="123"/>
      <c r="AC655" s="123"/>
      <c r="AD655" s="123"/>
      <c r="AE655" s="123"/>
      <c r="AF655" s="124"/>
      <c r="AG655" s="122">
        <v>1588.9</v>
      </c>
      <c r="AH655" s="123"/>
      <c r="AI655" s="123"/>
      <c r="AJ655" s="123"/>
      <c r="AK655" s="123"/>
      <c r="AL655" s="124"/>
      <c r="AM655" s="122">
        <v>1630.12</v>
      </c>
      <c r="AN655" s="123"/>
      <c r="AO655" s="123"/>
      <c r="AP655" s="123"/>
      <c r="AQ655" s="123"/>
      <c r="AR655" s="124"/>
      <c r="AS655" s="122">
        <v>1676.55</v>
      </c>
      <c r="AT655" s="123"/>
      <c r="AU655" s="123"/>
      <c r="AV655" s="123"/>
      <c r="AW655" s="123"/>
      <c r="AX655" s="124"/>
      <c r="AY655" s="122">
        <v>1762.47</v>
      </c>
      <c r="AZ655" s="123"/>
      <c r="BA655" s="123"/>
      <c r="BB655" s="123"/>
      <c r="BC655" s="123"/>
      <c r="BD655" s="123"/>
      <c r="BE655" s="122">
        <v>1741.98</v>
      </c>
      <c r="BF655" s="123"/>
      <c r="BG655" s="123"/>
      <c r="BH655" s="123"/>
      <c r="BI655" s="123"/>
      <c r="BJ655" s="124"/>
      <c r="BK655" s="122">
        <v>1822.89</v>
      </c>
      <c r="BL655" s="123"/>
      <c r="BM655" s="123"/>
      <c r="BN655" s="123"/>
      <c r="BO655" s="123"/>
      <c r="BP655" s="123"/>
      <c r="BQ655" s="124"/>
      <c r="BR655" s="122">
        <v>1859.02</v>
      </c>
      <c r="BS655" s="123"/>
      <c r="BT655" s="123"/>
      <c r="BU655" s="123"/>
      <c r="BV655" s="123"/>
      <c r="BW655" s="123"/>
      <c r="BX655" s="124"/>
      <c r="BY655" s="122">
        <v>1867.32</v>
      </c>
      <c r="BZ655" s="123"/>
      <c r="CA655" s="123"/>
      <c r="CB655" s="123"/>
      <c r="CC655" s="123"/>
      <c r="CD655" s="123"/>
      <c r="CE655" s="124"/>
      <c r="CF655" s="122">
        <v>1855.65</v>
      </c>
      <c r="CG655" s="123"/>
      <c r="CH655" s="123"/>
      <c r="CI655" s="123"/>
      <c r="CJ655" s="123"/>
      <c r="CK655" s="123"/>
      <c r="CL655" s="124"/>
      <c r="CM655" s="122">
        <v>1869.04</v>
      </c>
      <c r="CN655" s="123"/>
      <c r="CO655" s="123"/>
      <c r="CP655" s="123"/>
      <c r="CQ655" s="123"/>
      <c r="CR655" s="123"/>
      <c r="CS655" s="124"/>
      <c r="CT655" s="122">
        <v>1906.5</v>
      </c>
      <c r="CU655" s="123"/>
      <c r="CV655" s="123"/>
      <c r="CW655" s="123"/>
      <c r="CX655" s="123"/>
      <c r="CY655" s="123"/>
      <c r="CZ655" s="124"/>
      <c r="DA655" s="122">
        <v>1841.11</v>
      </c>
      <c r="DB655" s="123"/>
      <c r="DC655" s="123"/>
      <c r="DD655" s="123"/>
      <c r="DE655" s="123"/>
      <c r="DF655" s="123"/>
      <c r="DG655" s="124"/>
      <c r="DH655" s="122">
        <v>2277.09</v>
      </c>
      <c r="DI655" s="123"/>
      <c r="DJ655" s="123"/>
      <c r="DK655" s="123"/>
      <c r="DL655" s="123"/>
      <c r="DM655" s="123"/>
      <c r="DN655" s="124"/>
      <c r="DO655" s="122">
        <v>2273.44</v>
      </c>
      <c r="DP655" s="123"/>
      <c r="DQ655" s="123"/>
      <c r="DR655" s="123"/>
      <c r="DS655" s="123"/>
      <c r="DT655" s="123"/>
      <c r="DU655" s="124"/>
      <c r="DV655" s="122">
        <v>2263.67</v>
      </c>
      <c r="DW655" s="123"/>
      <c r="DX655" s="123"/>
      <c r="DY655" s="123"/>
      <c r="DZ655" s="123"/>
      <c r="EA655" s="123"/>
      <c r="EB655" s="124"/>
      <c r="EC655" s="122">
        <v>1833.98</v>
      </c>
      <c r="ED655" s="123"/>
      <c r="EE655" s="123"/>
      <c r="EF655" s="123"/>
      <c r="EG655" s="123"/>
      <c r="EH655" s="123"/>
      <c r="EI655" s="124"/>
      <c r="EJ655" s="122">
        <v>1826.99</v>
      </c>
      <c r="EK655" s="123"/>
      <c r="EL655" s="123"/>
      <c r="EM655" s="123"/>
      <c r="EN655" s="123"/>
      <c r="EO655" s="123"/>
      <c r="EP655" s="124"/>
      <c r="EQ655" s="122">
        <v>2186.0500000000002</v>
      </c>
      <c r="ER655" s="123"/>
      <c r="ES655" s="123"/>
      <c r="ET655" s="123"/>
      <c r="EU655" s="123"/>
      <c r="EV655" s="123"/>
      <c r="EW655" s="124"/>
      <c r="EX655" s="122">
        <v>2172.7199999999998</v>
      </c>
      <c r="EY655" s="123"/>
      <c r="EZ655" s="123"/>
      <c r="FA655" s="123"/>
      <c r="FB655" s="123"/>
      <c r="FC655" s="123"/>
      <c r="FD655" s="124"/>
      <c r="FE655" s="122">
        <v>1974.15</v>
      </c>
      <c r="FF655" s="123"/>
      <c r="FG655" s="123"/>
      <c r="FH655" s="123"/>
      <c r="FI655" s="123"/>
      <c r="FJ655" s="123"/>
      <c r="FK655" s="124"/>
    </row>
    <row r="656" spans="1:167" s="2" customFormat="1" ht="15.75" customHeight="1" x14ac:dyDescent="0.2">
      <c r="A656" s="125" t="s">
        <v>96</v>
      </c>
      <c r="B656" s="125"/>
      <c r="C656" s="125"/>
      <c r="D656" s="125"/>
      <c r="E656" s="125"/>
      <c r="F656" s="125"/>
      <c r="G656" s="125"/>
      <c r="H656" s="126"/>
      <c r="I656" s="122">
        <v>2034.37</v>
      </c>
      <c r="J656" s="123"/>
      <c r="K656" s="123"/>
      <c r="L656" s="123"/>
      <c r="M656" s="123"/>
      <c r="N656" s="124"/>
      <c r="O656" s="122">
        <v>1907.94</v>
      </c>
      <c r="P656" s="123"/>
      <c r="Q656" s="123"/>
      <c r="R656" s="123"/>
      <c r="S656" s="123"/>
      <c r="T656" s="124"/>
      <c r="U656" s="122">
        <v>1801.38</v>
      </c>
      <c r="V656" s="123"/>
      <c r="W656" s="123"/>
      <c r="X656" s="123"/>
      <c r="Y656" s="123"/>
      <c r="Z656" s="124"/>
      <c r="AA656" s="122">
        <v>1767.65</v>
      </c>
      <c r="AB656" s="123"/>
      <c r="AC656" s="123"/>
      <c r="AD656" s="123"/>
      <c r="AE656" s="123"/>
      <c r="AF656" s="124"/>
      <c r="AG656" s="122">
        <v>1758.48</v>
      </c>
      <c r="AH656" s="123"/>
      <c r="AI656" s="123"/>
      <c r="AJ656" s="123"/>
      <c r="AK656" s="123"/>
      <c r="AL656" s="124"/>
      <c r="AM656" s="122">
        <v>1752.73</v>
      </c>
      <c r="AN656" s="123"/>
      <c r="AO656" s="123"/>
      <c r="AP656" s="123"/>
      <c r="AQ656" s="123"/>
      <c r="AR656" s="124"/>
      <c r="AS656" s="122">
        <v>1741.28</v>
      </c>
      <c r="AT656" s="123"/>
      <c r="AU656" s="123"/>
      <c r="AV656" s="123"/>
      <c r="AW656" s="123"/>
      <c r="AX656" s="124"/>
      <c r="AY656" s="122">
        <v>1759.01</v>
      </c>
      <c r="AZ656" s="123"/>
      <c r="BA656" s="123"/>
      <c r="BB656" s="123"/>
      <c r="BC656" s="123"/>
      <c r="BD656" s="123"/>
      <c r="BE656" s="122">
        <v>1908.98</v>
      </c>
      <c r="BF656" s="123"/>
      <c r="BG656" s="123"/>
      <c r="BH656" s="123"/>
      <c r="BI656" s="123"/>
      <c r="BJ656" s="124"/>
      <c r="BK656" s="122">
        <v>2142.13</v>
      </c>
      <c r="BL656" s="123"/>
      <c r="BM656" s="123"/>
      <c r="BN656" s="123"/>
      <c r="BO656" s="123"/>
      <c r="BP656" s="123"/>
      <c r="BQ656" s="124"/>
      <c r="BR656" s="122">
        <v>2217.56</v>
      </c>
      <c r="BS656" s="123"/>
      <c r="BT656" s="123"/>
      <c r="BU656" s="123"/>
      <c r="BV656" s="123"/>
      <c r="BW656" s="123"/>
      <c r="BX656" s="124"/>
      <c r="BY656" s="122">
        <v>2255.2399999999998</v>
      </c>
      <c r="BZ656" s="123"/>
      <c r="CA656" s="123"/>
      <c r="CB656" s="123"/>
      <c r="CC656" s="123"/>
      <c r="CD656" s="123"/>
      <c r="CE656" s="124"/>
      <c r="CF656" s="122">
        <v>2239.8200000000002</v>
      </c>
      <c r="CG656" s="123"/>
      <c r="CH656" s="123"/>
      <c r="CI656" s="123"/>
      <c r="CJ656" s="123"/>
      <c r="CK656" s="123"/>
      <c r="CL656" s="124"/>
      <c r="CM656" s="122">
        <v>2241.5100000000002</v>
      </c>
      <c r="CN656" s="123"/>
      <c r="CO656" s="123"/>
      <c r="CP656" s="123"/>
      <c r="CQ656" s="123"/>
      <c r="CR656" s="123"/>
      <c r="CS656" s="124"/>
      <c r="CT656" s="122">
        <v>2274.62</v>
      </c>
      <c r="CU656" s="123"/>
      <c r="CV656" s="123"/>
      <c r="CW656" s="123"/>
      <c r="CX656" s="123"/>
      <c r="CY656" s="123"/>
      <c r="CZ656" s="124"/>
      <c r="DA656" s="122">
        <v>2257.48</v>
      </c>
      <c r="DB656" s="123"/>
      <c r="DC656" s="123"/>
      <c r="DD656" s="123"/>
      <c r="DE656" s="123"/>
      <c r="DF656" s="123"/>
      <c r="DG656" s="124"/>
      <c r="DH656" s="122">
        <v>2245.31</v>
      </c>
      <c r="DI656" s="123"/>
      <c r="DJ656" s="123"/>
      <c r="DK656" s="123"/>
      <c r="DL656" s="123"/>
      <c r="DM656" s="123"/>
      <c r="DN656" s="124"/>
      <c r="DO656" s="122">
        <v>2231.79</v>
      </c>
      <c r="DP656" s="123"/>
      <c r="DQ656" s="123"/>
      <c r="DR656" s="123"/>
      <c r="DS656" s="123"/>
      <c r="DT656" s="123"/>
      <c r="DU656" s="124"/>
      <c r="DV656" s="122">
        <v>2219.89</v>
      </c>
      <c r="DW656" s="123"/>
      <c r="DX656" s="123"/>
      <c r="DY656" s="123"/>
      <c r="DZ656" s="123"/>
      <c r="EA656" s="123"/>
      <c r="EB656" s="124"/>
      <c r="EC656" s="122">
        <v>2195.09</v>
      </c>
      <c r="ED656" s="123"/>
      <c r="EE656" s="123"/>
      <c r="EF656" s="123"/>
      <c r="EG656" s="123"/>
      <c r="EH656" s="123"/>
      <c r="EI656" s="124"/>
      <c r="EJ656" s="122">
        <v>2186.7399999999998</v>
      </c>
      <c r="EK656" s="123"/>
      <c r="EL656" s="123"/>
      <c r="EM656" s="123"/>
      <c r="EN656" s="123"/>
      <c r="EO656" s="123"/>
      <c r="EP656" s="124"/>
      <c r="EQ656" s="122">
        <v>2224.52</v>
      </c>
      <c r="ER656" s="123"/>
      <c r="ES656" s="123"/>
      <c r="ET656" s="123"/>
      <c r="EU656" s="123"/>
      <c r="EV656" s="123"/>
      <c r="EW656" s="124"/>
      <c r="EX656" s="122">
        <v>2215.6799999999998</v>
      </c>
      <c r="EY656" s="123"/>
      <c r="EZ656" s="123"/>
      <c r="FA656" s="123"/>
      <c r="FB656" s="123"/>
      <c r="FC656" s="123"/>
      <c r="FD656" s="124"/>
      <c r="FE656" s="122">
        <v>2127.7600000000002</v>
      </c>
      <c r="FF656" s="123"/>
      <c r="FG656" s="123"/>
      <c r="FH656" s="123"/>
      <c r="FI656" s="123"/>
      <c r="FJ656" s="123"/>
      <c r="FK656" s="124"/>
    </row>
    <row r="657" spans="1:167" s="2" customFormat="1" ht="15.75" customHeight="1" x14ac:dyDescent="0.2">
      <c r="A657" s="125" t="s">
        <v>97</v>
      </c>
      <c r="B657" s="125"/>
      <c r="C657" s="125"/>
      <c r="D657" s="125"/>
      <c r="E657" s="125"/>
      <c r="F657" s="125"/>
      <c r="G657" s="125"/>
      <c r="H657" s="126"/>
      <c r="I657" s="122">
        <v>1989.31</v>
      </c>
      <c r="J657" s="123"/>
      <c r="K657" s="123"/>
      <c r="L657" s="123"/>
      <c r="M657" s="123"/>
      <c r="N657" s="124"/>
      <c r="O657" s="122">
        <v>1827.35</v>
      </c>
      <c r="P657" s="123"/>
      <c r="Q657" s="123"/>
      <c r="R657" s="123"/>
      <c r="S657" s="123"/>
      <c r="T657" s="124"/>
      <c r="U657" s="122">
        <v>1758.9</v>
      </c>
      <c r="V657" s="123"/>
      <c r="W657" s="123"/>
      <c r="X657" s="123"/>
      <c r="Y657" s="123"/>
      <c r="Z657" s="124"/>
      <c r="AA657" s="122">
        <v>1746.26</v>
      </c>
      <c r="AB657" s="123"/>
      <c r="AC657" s="123"/>
      <c r="AD657" s="123"/>
      <c r="AE657" s="123"/>
      <c r="AF657" s="124"/>
      <c r="AG657" s="122">
        <v>1733.63</v>
      </c>
      <c r="AH657" s="123"/>
      <c r="AI657" s="123"/>
      <c r="AJ657" s="123"/>
      <c r="AK657" s="123"/>
      <c r="AL657" s="124"/>
      <c r="AM657" s="122">
        <v>1721.53</v>
      </c>
      <c r="AN657" s="123"/>
      <c r="AO657" s="123"/>
      <c r="AP657" s="123"/>
      <c r="AQ657" s="123"/>
      <c r="AR657" s="124"/>
      <c r="AS657" s="122">
        <v>1689.26</v>
      </c>
      <c r="AT657" s="123"/>
      <c r="AU657" s="123"/>
      <c r="AV657" s="123"/>
      <c r="AW657" s="123"/>
      <c r="AX657" s="124"/>
      <c r="AY657" s="122">
        <v>1673.75</v>
      </c>
      <c r="AZ657" s="123"/>
      <c r="BA657" s="123"/>
      <c r="BB657" s="123"/>
      <c r="BC657" s="123"/>
      <c r="BD657" s="123"/>
      <c r="BE657" s="122">
        <v>1751.22</v>
      </c>
      <c r="BF657" s="123"/>
      <c r="BG657" s="123"/>
      <c r="BH657" s="123"/>
      <c r="BI657" s="123"/>
      <c r="BJ657" s="124"/>
      <c r="BK657" s="122">
        <v>2033.86</v>
      </c>
      <c r="BL657" s="123"/>
      <c r="BM657" s="123"/>
      <c r="BN657" s="123"/>
      <c r="BO657" s="123"/>
      <c r="BP657" s="123"/>
      <c r="BQ657" s="124"/>
      <c r="BR657" s="122">
        <v>2121.31</v>
      </c>
      <c r="BS657" s="123"/>
      <c r="BT657" s="123"/>
      <c r="BU657" s="123"/>
      <c r="BV657" s="123"/>
      <c r="BW657" s="123"/>
      <c r="BX657" s="124"/>
      <c r="BY657" s="122">
        <v>2166.4</v>
      </c>
      <c r="BZ657" s="123"/>
      <c r="CA657" s="123"/>
      <c r="CB657" s="123"/>
      <c r="CC657" s="123"/>
      <c r="CD657" s="123"/>
      <c r="CE657" s="124"/>
      <c r="CF657" s="122">
        <v>2175.9499999999998</v>
      </c>
      <c r="CG657" s="123"/>
      <c r="CH657" s="123"/>
      <c r="CI657" s="123"/>
      <c r="CJ657" s="123"/>
      <c r="CK657" s="123"/>
      <c r="CL657" s="124"/>
      <c r="CM657" s="122">
        <v>2182.46</v>
      </c>
      <c r="CN657" s="123"/>
      <c r="CO657" s="123"/>
      <c r="CP657" s="123"/>
      <c r="CQ657" s="123"/>
      <c r="CR657" s="123"/>
      <c r="CS657" s="124"/>
      <c r="CT657" s="122">
        <v>2182.62</v>
      </c>
      <c r="CU657" s="123"/>
      <c r="CV657" s="123"/>
      <c r="CW657" s="123"/>
      <c r="CX657" s="123"/>
      <c r="CY657" s="123"/>
      <c r="CZ657" s="124"/>
      <c r="DA657" s="122">
        <v>2177.9299999999998</v>
      </c>
      <c r="DB657" s="123"/>
      <c r="DC657" s="123"/>
      <c r="DD657" s="123"/>
      <c r="DE657" s="123"/>
      <c r="DF657" s="123"/>
      <c r="DG657" s="124"/>
      <c r="DH657" s="122">
        <v>2149.25</v>
      </c>
      <c r="DI657" s="123"/>
      <c r="DJ657" s="123"/>
      <c r="DK657" s="123"/>
      <c r="DL657" s="123"/>
      <c r="DM657" s="123"/>
      <c r="DN657" s="124"/>
      <c r="DO657" s="122">
        <v>2129.11</v>
      </c>
      <c r="DP657" s="123"/>
      <c r="DQ657" s="123"/>
      <c r="DR657" s="123"/>
      <c r="DS657" s="123"/>
      <c r="DT657" s="123"/>
      <c r="DU657" s="124"/>
      <c r="DV657" s="122">
        <v>2130.12</v>
      </c>
      <c r="DW657" s="123"/>
      <c r="DX657" s="123"/>
      <c r="DY657" s="123"/>
      <c r="DZ657" s="123"/>
      <c r="EA657" s="123"/>
      <c r="EB657" s="124"/>
      <c r="EC657" s="122">
        <v>2113.8200000000002</v>
      </c>
      <c r="ED657" s="123"/>
      <c r="EE657" s="123"/>
      <c r="EF657" s="123"/>
      <c r="EG657" s="123"/>
      <c r="EH657" s="123"/>
      <c r="EI657" s="124"/>
      <c r="EJ657" s="122">
        <v>2113.4</v>
      </c>
      <c r="EK657" s="123"/>
      <c r="EL657" s="123"/>
      <c r="EM657" s="123"/>
      <c r="EN657" s="123"/>
      <c r="EO657" s="123"/>
      <c r="EP657" s="124"/>
      <c r="EQ657" s="122">
        <v>2140.77</v>
      </c>
      <c r="ER657" s="123"/>
      <c r="ES657" s="123"/>
      <c r="ET657" s="123"/>
      <c r="EU657" s="123"/>
      <c r="EV657" s="123"/>
      <c r="EW657" s="124"/>
      <c r="EX657" s="122">
        <v>2167.15</v>
      </c>
      <c r="EY657" s="123"/>
      <c r="EZ657" s="123"/>
      <c r="FA657" s="123"/>
      <c r="FB657" s="123"/>
      <c r="FC657" s="123"/>
      <c r="FD657" s="124"/>
      <c r="FE657" s="122">
        <v>2129.86</v>
      </c>
      <c r="FF657" s="123"/>
      <c r="FG657" s="123"/>
      <c r="FH657" s="123"/>
      <c r="FI657" s="123"/>
      <c r="FJ657" s="123"/>
      <c r="FK657" s="124"/>
    </row>
    <row r="658" spans="1:167" s="2" customFormat="1" ht="15.75" customHeight="1" x14ac:dyDescent="0.2">
      <c r="A658" s="125" t="s">
        <v>98</v>
      </c>
      <c r="B658" s="125"/>
      <c r="C658" s="125"/>
      <c r="D658" s="125"/>
      <c r="E658" s="125"/>
      <c r="F658" s="125"/>
      <c r="G658" s="125"/>
      <c r="H658" s="126"/>
      <c r="I658" s="122">
        <v>2010.61</v>
      </c>
      <c r="J658" s="123"/>
      <c r="K658" s="123"/>
      <c r="L658" s="123"/>
      <c r="M658" s="123"/>
      <c r="N658" s="124"/>
      <c r="O658" s="122">
        <v>1801.9</v>
      </c>
      <c r="P658" s="123"/>
      <c r="Q658" s="123"/>
      <c r="R658" s="123"/>
      <c r="S658" s="123"/>
      <c r="T658" s="124"/>
      <c r="U658" s="122">
        <v>1750.83</v>
      </c>
      <c r="V658" s="123"/>
      <c r="W658" s="123"/>
      <c r="X658" s="123"/>
      <c r="Y658" s="123"/>
      <c r="Z658" s="124"/>
      <c r="AA658" s="122">
        <v>1717.57</v>
      </c>
      <c r="AB658" s="123"/>
      <c r="AC658" s="123"/>
      <c r="AD658" s="123"/>
      <c r="AE658" s="123"/>
      <c r="AF658" s="124"/>
      <c r="AG658" s="122">
        <v>1698.46</v>
      </c>
      <c r="AH658" s="123"/>
      <c r="AI658" s="123"/>
      <c r="AJ658" s="123"/>
      <c r="AK658" s="123"/>
      <c r="AL658" s="124"/>
      <c r="AM658" s="122">
        <v>1728.16</v>
      </c>
      <c r="AN658" s="123"/>
      <c r="AO658" s="123"/>
      <c r="AP658" s="123"/>
      <c r="AQ658" s="123"/>
      <c r="AR658" s="124"/>
      <c r="AS658" s="122">
        <v>1728.84</v>
      </c>
      <c r="AT658" s="123"/>
      <c r="AU658" s="123"/>
      <c r="AV658" s="123"/>
      <c r="AW658" s="123"/>
      <c r="AX658" s="124"/>
      <c r="AY658" s="122">
        <v>1912.07</v>
      </c>
      <c r="AZ658" s="123"/>
      <c r="BA658" s="123"/>
      <c r="BB658" s="123"/>
      <c r="BC658" s="123"/>
      <c r="BD658" s="123"/>
      <c r="BE658" s="122">
        <v>2137.13</v>
      </c>
      <c r="BF658" s="123"/>
      <c r="BG658" s="123"/>
      <c r="BH658" s="123"/>
      <c r="BI658" s="123"/>
      <c r="BJ658" s="124"/>
      <c r="BK658" s="122">
        <v>2278.23</v>
      </c>
      <c r="BL658" s="123"/>
      <c r="BM658" s="123"/>
      <c r="BN658" s="123"/>
      <c r="BO658" s="123"/>
      <c r="BP658" s="123"/>
      <c r="BQ658" s="124"/>
      <c r="BR658" s="122">
        <v>2288.0700000000002</v>
      </c>
      <c r="BS658" s="123"/>
      <c r="BT658" s="123"/>
      <c r="BU658" s="123"/>
      <c r="BV658" s="123"/>
      <c r="BW658" s="123"/>
      <c r="BX658" s="124"/>
      <c r="BY658" s="122">
        <v>2286.69</v>
      </c>
      <c r="BZ658" s="123"/>
      <c r="CA658" s="123"/>
      <c r="CB658" s="123"/>
      <c r="CC658" s="123"/>
      <c r="CD658" s="123"/>
      <c r="CE658" s="124"/>
      <c r="CF658" s="122">
        <v>2281.04</v>
      </c>
      <c r="CG658" s="123"/>
      <c r="CH658" s="123"/>
      <c r="CI658" s="123"/>
      <c r="CJ658" s="123"/>
      <c r="CK658" s="123"/>
      <c r="CL658" s="124"/>
      <c r="CM658" s="122">
        <v>2286.41</v>
      </c>
      <c r="CN658" s="123"/>
      <c r="CO658" s="123"/>
      <c r="CP658" s="123"/>
      <c r="CQ658" s="123"/>
      <c r="CR658" s="123"/>
      <c r="CS658" s="124"/>
      <c r="CT658" s="122">
        <v>2289.6799999999998</v>
      </c>
      <c r="CU658" s="123"/>
      <c r="CV658" s="123"/>
      <c r="CW658" s="123"/>
      <c r="CX658" s="123"/>
      <c r="CY658" s="123"/>
      <c r="CZ658" s="124"/>
      <c r="DA658" s="122">
        <v>2284.7800000000002</v>
      </c>
      <c r="DB658" s="123"/>
      <c r="DC658" s="123"/>
      <c r="DD658" s="123"/>
      <c r="DE658" s="123"/>
      <c r="DF658" s="123"/>
      <c r="DG658" s="124"/>
      <c r="DH658" s="122">
        <v>2293.54</v>
      </c>
      <c r="DI658" s="123"/>
      <c r="DJ658" s="123"/>
      <c r="DK658" s="123"/>
      <c r="DL658" s="123"/>
      <c r="DM658" s="123"/>
      <c r="DN658" s="124"/>
      <c r="DO658" s="122">
        <v>2287.86</v>
      </c>
      <c r="DP658" s="123"/>
      <c r="DQ658" s="123"/>
      <c r="DR658" s="123"/>
      <c r="DS658" s="123"/>
      <c r="DT658" s="123"/>
      <c r="DU658" s="124"/>
      <c r="DV658" s="122">
        <v>2279.9299999999998</v>
      </c>
      <c r="DW658" s="123"/>
      <c r="DX658" s="123"/>
      <c r="DY658" s="123"/>
      <c r="DZ658" s="123"/>
      <c r="EA658" s="123"/>
      <c r="EB658" s="124"/>
      <c r="EC658" s="122">
        <v>2172.15</v>
      </c>
      <c r="ED658" s="123"/>
      <c r="EE658" s="123"/>
      <c r="EF658" s="123"/>
      <c r="EG658" s="123"/>
      <c r="EH658" s="123"/>
      <c r="EI658" s="124"/>
      <c r="EJ658" s="122">
        <v>2150.66</v>
      </c>
      <c r="EK658" s="123"/>
      <c r="EL658" s="123"/>
      <c r="EM658" s="123"/>
      <c r="EN658" s="123"/>
      <c r="EO658" s="123"/>
      <c r="EP658" s="124"/>
      <c r="EQ658" s="122">
        <v>2273.3200000000002</v>
      </c>
      <c r="ER658" s="123"/>
      <c r="ES658" s="123"/>
      <c r="ET658" s="123"/>
      <c r="EU658" s="123"/>
      <c r="EV658" s="123"/>
      <c r="EW658" s="124"/>
      <c r="EX658" s="122">
        <v>2227.5700000000002</v>
      </c>
      <c r="EY658" s="123"/>
      <c r="EZ658" s="123"/>
      <c r="FA658" s="123"/>
      <c r="FB658" s="123"/>
      <c r="FC658" s="123"/>
      <c r="FD658" s="124"/>
      <c r="FE658" s="122">
        <v>2143.7399999999998</v>
      </c>
      <c r="FF658" s="123"/>
      <c r="FG658" s="123"/>
      <c r="FH658" s="123"/>
      <c r="FI658" s="123"/>
      <c r="FJ658" s="123"/>
      <c r="FK658" s="124"/>
    </row>
    <row r="659" spans="1:167" s="2" customFormat="1" ht="15.75" customHeight="1" x14ac:dyDescent="0.2">
      <c r="A659" s="125" t="s">
        <v>99</v>
      </c>
      <c r="B659" s="125"/>
      <c r="C659" s="125"/>
      <c r="D659" s="125"/>
      <c r="E659" s="125"/>
      <c r="F659" s="125"/>
      <c r="G659" s="125"/>
      <c r="H659" s="126"/>
      <c r="I659" s="122">
        <v>1903.77</v>
      </c>
      <c r="J659" s="123"/>
      <c r="K659" s="123"/>
      <c r="L659" s="123"/>
      <c r="M659" s="123"/>
      <c r="N659" s="124"/>
      <c r="O659" s="122">
        <v>1739.09</v>
      </c>
      <c r="P659" s="123"/>
      <c r="Q659" s="123"/>
      <c r="R659" s="123"/>
      <c r="S659" s="123"/>
      <c r="T659" s="124"/>
      <c r="U659" s="122">
        <v>1670.37</v>
      </c>
      <c r="V659" s="123"/>
      <c r="W659" s="123"/>
      <c r="X659" s="123"/>
      <c r="Y659" s="123"/>
      <c r="Z659" s="124"/>
      <c r="AA659" s="122">
        <v>1589.54</v>
      </c>
      <c r="AB659" s="123"/>
      <c r="AC659" s="123"/>
      <c r="AD659" s="123"/>
      <c r="AE659" s="123"/>
      <c r="AF659" s="124"/>
      <c r="AG659" s="122">
        <v>1625.44</v>
      </c>
      <c r="AH659" s="123"/>
      <c r="AI659" s="123"/>
      <c r="AJ659" s="123"/>
      <c r="AK659" s="123"/>
      <c r="AL659" s="124"/>
      <c r="AM659" s="122">
        <v>1653.85</v>
      </c>
      <c r="AN659" s="123"/>
      <c r="AO659" s="123"/>
      <c r="AP659" s="123"/>
      <c r="AQ659" s="123"/>
      <c r="AR659" s="124"/>
      <c r="AS659" s="122">
        <v>1651.91</v>
      </c>
      <c r="AT659" s="123"/>
      <c r="AU659" s="123"/>
      <c r="AV659" s="123"/>
      <c r="AW659" s="123"/>
      <c r="AX659" s="124"/>
      <c r="AY659" s="122">
        <v>1880.95</v>
      </c>
      <c r="AZ659" s="123"/>
      <c r="BA659" s="123"/>
      <c r="BB659" s="123"/>
      <c r="BC659" s="123"/>
      <c r="BD659" s="123"/>
      <c r="BE659" s="122">
        <v>2064.5700000000002</v>
      </c>
      <c r="BF659" s="123"/>
      <c r="BG659" s="123"/>
      <c r="BH659" s="123"/>
      <c r="BI659" s="123"/>
      <c r="BJ659" s="124"/>
      <c r="BK659" s="122">
        <v>2165.0500000000002</v>
      </c>
      <c r="BL659" s="123"/>
      <c r="BM659" s="123"/>
      <c r="BN659" s="123"/>
      <c r="BO659" s="123"/>
      <c r="BP659" s="123"/>
      <c r="BQ659" s="124"/>
      <c r="BR659" s="122">
        <v>2235.21</v>
      </c>
      <c r="BS659" s="123"/>
      <c r="BT659" s="123"/>
      <c r="BU659" s="123"/>
      <c r="BV659" s="123"/>
      <c r="BW659" s="123"/>
      <c r="BX659" s="124"/>
      <c r="BY659" s="122">
        <v>2236.36</v>
      </c>
      <c r="BZ659" s="123"/>
      <c r="CA659" s="123"/>
      <c r="CB659" s="123"/>
      <c r="CC659" s="123"/>
      <c r="CD659" s="123"/>
      <c r="CE659" s="124"/>
      <c r="CF659" s="122">
        <v>2209.15</v>
      </c>
      <c r="CG659" s="123"/>
      <c r="CH659" s="123"/>
      <c r="CI659" s="123"/>
      <c r="CJ659" s="123"/>
      <c r="CK659" s="123"/>
      <c r="CL659" s="124"/>
      <c r="CM659" s="122">
        <v>2231.5300000000002</v>
      </c>
      <c r="CN659" s="123"/>
      <c r="CO659" s="123"/>
      <c r="CP659" s="123"/>
      <c r="CQ659" s="123"/>
      <c r="CR659" s="123"/>
      <c r="CS659" s="124"/>
      <c r="CT659" s="122">
        <v>2264.85</v>
      </c>
      <c r="CU659" s="123"/>
      <c r="CV659" s="123"/>
      <c r="CW659" s="123"/>
      <c r="CX659" s="123"/>
      <c r="CY659" s="123"/>
      <c r="CZ659" s="124"/>
      <c r="DA659" s="122">
        <v>2240.2199999999998</v>
      </c>
      <c r="DB659" s="123"/>
      <c r="DC659" s="123"/>
      <c r="DD659" s="123"/>
      <c r="DE659" s="123"/>
      <c r="DF659" s="123"/>
      <c r="DG659" s="124"/>
      <c r="DH659" s="122">
        <v>2269.33</v>
      </c>
      <c r="DI659" s="123"/>
      <c r="DJ659" s="123"/>
      <c r="DK659" s="123"/>
      <c r="DL659" s="123"/>
      <c r="DM659" s="123"/>
      <c r="DN659" s="124"/>
      <c r="DO659" s="122">
        <v>2241.62</v>
      </c>
      <c r="DP659" s="123"/>
      <c r="DQ659" s="123"/>
      <c r="DR659" s="123"/>
      <c r="DS659" s="123"/>
      <c r="DT659" s="123"/>
      <c r="DU659" s="124"/>
      <c r="DV659" s="122">
        <v>2211.6999999999998</v>
      </c>
      <c r="DW659" s="123"/>
      <c r="DX659" s="123"/>
      <c r="DY659" s="123"/>
      <c r="DZ659" s="123"/>
      <c r="EA659" s="123"/>
      <c r="EB659" s="124"/>
      <c r="EC659" s="122">
        <v>2143.8000000000002</v>
      </c>
      <c r="ED659" s="123"/>
      <c r="EE659" s="123"/>
      <c r="EF659" s="123"/>
      <c r="EG659" s="123"/>
      <c r="EH659" s="123"/>
      <c r="EI659" s="124"/>
      <c r="EJ659" s="122">
        <v>2125.88</v>
      </c>
      <c r="EK659" s="123"/>
      <c r="EL659" s="123"/>
      <c r="EM659" s="123"/>
      <c r="EN659" s="123"/>
      <c r="EO659" s="123"/>
      <c r="EP659" s="124"/>
      <c r="EQ659" s="122">
        <v>2170.4</v>
      </c>
      <c r="ER659" s="123"/>
      <c r="ES659" s="123"/>
      <c r="ET659" s="123"/>
      <c r="EU659" s="123"/>
      <c r="EV659" s="123"/>
      <c r="EW659" s="124"/>
      <c r="EX659" s="122">
        <v>2149.7600000000002</v>
      </c>
      <c r="EY659" s="123"/>
      <c r="EZ659" s="123"/>
      <c r="FA659" s="123"/>
      <c r="FB659" s="123"/>
      <c r="FC659" s="123"/>
      <c r="FD659" s="124"/>
      <c r="FE659" s="122">
        <v>2047.15</v>
      </c>
      <c r="FF659" s="123"/>
      <c r="FG659" s="123"/>
      <c r="FH659" s="123"/>
      <c r="FI659" s="123"/>
      <c r="FJ659" s="123"/>
      <c r="FK659" s="124"/>
    </row>
    <row r="660" spans="1:167" s="2" customFormat="1" ht="15.75" customHeight="1" x14ac:dyDescent="0.2">
      <c r="A660" s="125" t="s">
        <v>7</v>
      </c>
      <c r="B660" s="125"/>
      <c r="C660" s="125"/>
      <c r="D660" s="125"/>
      <c r="E660" s="125"/>
      <c r="F660" s="125"/>
      <c r="G660" s="125"/>
      <c r="H660" s="126"/>
      <c r="I660" s="122">
        <v>1756.81</v>
      </c>
      <c r="J660" s="123"/>
      <c r="K660" s="123"/>
      <c r="L660" s="123"/>
      <c r="M660" s="123"/>
      <c r="N660" s="124"/>
      <c r="O660" s="122">
        <v>1688.17</v>
      </c>
      <c r="P660" s="123"/>
      <c r="Q660" s="123"/>
      <c r="R660" s="123"/>
      <c r="S660" s="123"/>
      <c r="T660" s="124"/>
      <c r="U660" s="122">
        <v>1589.49</v>
      </c>
      <c r="V660" s="123"/>
      <c r="W660" s="123"/>
      <c r="X660" s="123"/>
      <c r="Y660" s="123"/>
      <c r="Z660" s="124"/>
      <c r="AA660" s="122">
        <v>1563.41</v>
      </c>
      <c r="AB660" s="123"/>
      <c r="AC660" s="123"/>
      <c r="AD660" s="123"/>
      <c r="AE660" s="123"/>
      <c r="AF660" s="124"/>
      <c r="AG660" s="122">
        <v>1528.17</v>
      </c>
      <c r="AH660" s="123"/>
      <c r="AI660" s="123"/>
      <c r="AJ660" s="123"/>
      <c r="AK660" s="123"/>
      <c r="AL660" s="124"/>
      <c r="AM660" s="122">
        <v>1603.85</v>
      </c>
      <c r="AN660" s="123"/>
      <c r="AO660" s="123"/>
      <c r="AP660" s="123"/>
      <c r="AQ660" s="123"/>
      <c r="AR660" s="124"/>
      <c r="AS660" s="122">
        <v>1603.82</v>
      </c>
      <c r="AT660" s="123"/>
      <c r="AU660" s="123"/>
      <c r="AV660" s="123"/>
      <c r="AW660" s="123"/>
      <c r="AX660" s="124"/>
      <c r="AY660" s="122">
        <v>1790.54</v>
      </c>
      <c r="AZ660" s="123"/>
      <c r="BA660" s="123"/>
      <c r="BB660" s="123"/>
      <c r="BC660" s="123"/>
      <c r="BD660" s="123"/>
      <c r="BE660" s="122">
        <v>2010.69</v>
      </c>
      <c r="BF660" s="123"/>
      <c r="BG660" s="123"/>
      <c r="BH660" s="123"/>
      <c r="BI660" s="123"/>
      <c r="BJ660" s="124"/>
      <c r="BK660" s="122">
        <v>2122.75</v>
      </c>
      <c r="BL660" s="123"/>
      <c r="BM660" s="123"/>
      <c r="BN660" s="123"/>
      <c r="BO660" s="123"/>
      <c r="BP660" s="123"/>
      <c r="BQ660" s="124"/>
      <c r="BR660" s="122">
        <v>2159.94</v>
      </c>
      <c r="BS660" s="123"/>
      <c r="BT660" s="123"/>
      <c r="BU660" s="123"/>
      <c r="BV660" s="123"/>
      <c r="BW660" s="123"/>
      <c r="BX660" s="124"/>
      <c r="BY660" s="122">
        <v>2158.9</v>
      </c>
      <c r="BZ660" s="123"/>
      <c r="CA660" s="123"/>
      <c r="CB660" s="123"/>
      <c r="CC660" s="123"/>
      <c r="CD660" s="123"/>
      <c r="CE660" s="124"/>
      <c r="CF660" s="122">
        <v>2140.64</v>
      </c>
      <c r="CG660" s="123"/>
      <c r="CH660" s="123"/>
      <c r="CI660" s="123"/>
      <c r="CJ660" s="123"/>
      <c r="CK660" s="123"/>
      <c r="CL660" s="124"/>
      <c r="CM660" s="122">
        <v>2160.81</v>
      </c>
      <c r="CN660" s="123"/>
      <c r="CO660" s="123"/>
      <c r="CP660" s="123"/>
      <c r="CQ660" s="123"/>
      <c r="CR660" s="123"/>
      <c r="CS660" s="124"/>
      <c r="CT660" s="122">
        <v>2228.84</v>
      </c>
      <c r="CU660" s="123"/>
      <c r="CV660" s="123"/>
      <c r="CW660" s="123"/>
      <c r="CX660" s="123"/>
      <c r="CY660" s="123"/>
      <c r="CZ660" s="124"/>
      <c r="DA660" s="122">
        <v>2174</v>
      </c>
      <c r="DB660" s="123"/>
      <c r="DC660" s="123"/>
      <c r="DD660" s="123"/>
      <c r="DE660" s="123"/>
      <c r="DF660" s="123"/>
      <c r="DG660" s="124"/>
      <c r="DH660" s="122">
        <v>2217.39</v>
      </c>
      <c r="DI660" s="123"/>
      <c r="DJ660" s="123"/>
      <c r="DK660" s="123"/>
      <c r="DL660" s="123"/>
      <c r="DM660" s="123"/>
      <c r="DN660" s="124"/>
      <c r="DO660" s="122">
        <v>2183.27</v>
      </c>
      <c r="DP660" s="123"/>
      <c r="DQ660" s="123"/>
      <c r="DR660" s="123"/>
      <c r="DS660" s="123"/>
      <c r="DT660" s="123"/>
      <c r="DU660" s="124"/>
      <c r="DV660" s="122">
        <v>2161.54</v>
      </c>
      <c r="DW660" s="123"/>
      <c r="DX660" s="123"/>
      <c r="DY660" s="123"/>
      <c r="DZ660" s="123"/>
      <c r="EA660" s="123"/>
      <c r="EB660" s="124"/>
      <c r="EC660" s="122">
        <v>2117.4299999999998</v>
      </c>
      <c r="ED660" s="123"/>
      <c r="EE660" s="123"/>
      <c r="EF660" s="123"/>
      <c r="EG660" s="123"/>
      <c r="EH660" s="123"/>
      <c r="EI660" s="124"/>
      <c r="EJ660" s="122">
        <v>2085.52</v>
      </c>
      <c r="EK660" s="123"/>
      <c r="EL660" s="123"/>
      <c r="EM660" s="123"/>
      <c r="EN660" s="123"/>
      <c r="EO660" s="123"/>
      <c r="EP660" s="124"/>
      <c r="EQ660" s="122">
        <v>2133.7600000000002</v>
      </c>
      <c r="ER660" s="123"/>
      <c r="ES660" s="123"/>
      <c r="ET660" s="123"/>
      <c r="EU660" s="123"/>
      <c r="EV660" s="123"/>
      <c r="EW660" s="124"/>
      <c r="EX660" s="122">
        <v>2115.5500000000002</v>
      </c>
      <c r="EY660" s="123"/>
      <c r="EZ660" s="123"/>
      <c r="FA660" s="123"/>
      <c r="FB660" s="123"/>
      <c r="FC660" s="123"/>
      <c r="FD660" s="124"/>
      <c r="FE660" s="122">
        <v>2034.36</v>
      </c>
      <c r="FF660" s="123"/>
      <c r="FG660" s="123"/>
      <c r="FH660" s="123"/>
      <c r="FI660" s="123"/>
      <c r="FJ660" s="123"/>
      <c r="FK660" s="124"/>
    </row>
    <row r="661" spans="1:167" s="2" customFormat="1" ht="15.75" customHeight="1" x14ac:dyDescent="0.2">
      <c r="A661" s="125" t="s">
        <v>100</v>
      </c>
      <c r="B661" s="125"/>
      <c r="C661" s="125"/>
      <c r="D661" s="125"/>
      <c r="E661" s="125"/>
      <c r="F661" s="125"/>
      <c r="G661" s="125"/>
      <c r="H661" s="126"/>
      <c r="I661" s="122">
        <v>1829.59</v>
      </c>
      <c r="J661" s="123"/>
      <c r="K661" s="123"/>
      <c r="L661" s="123"/>
      <c r="M661" s="123"/>
      <c r="N661" s="124"/>
      <c r="O661" s="122">
        <v>1739.87</v>
      </c>
      <c r="P661" s="123"/>
      <c r="Q661" s="123"/>
      <c r="R661" s="123"/>
      <c r="S661" s="123"/>
      <c r="T661" s="124"/>
      <c r="U661" s="122">
        <v>1691.33</v>
      </c>
      <c r="V661" s="123"/>
      <c r="W661" s="123"/>
      <c r="X661" s="123"/>
      <c r="Y661" s="123"/>
      <c r="Z661" s="124"/>
      <c r="AA661" s="122">
        <v>1647.12</v>
      </c>
      <c r="AB661" s="123"/>
      <c r="AC661" s="123"/>
      <c r="AD661" s="123"/>
      <c r="AE661" s="123"/>
      <c r="AF661" s="124"/>
      <c r="AG661" s="122">
        <v>1640.81</v>
      </c>
      <c r="AH661" s="123"/>
      <c r="AI661" s="123"/>
      <c r="AJ661" s="123"/>
      <c r="AK661" s="123"/>
      <c r="AL661" s="124"/>
      <c r="AM661" s="122">
        <v>1685.84</v>
      </c>
      <c r="AN661" s="123"/>
      <c r="AO661" s="123"/>
      <c r="AP661" s="123"/>
      <c r="AQ661" s="123"/>
      <c r="AR661" s="124"/>
      <c r="AS661" s="122">
        <v>1659.89</v>
      </c>
      <c r="AT661" s="123"/>
      <c r="AU661" s="123"/>
      <c r="AV661" s="123"/>
      <c r="AW661" s="123"/>
      <c r="AX661" s="124"/>
      <c r="AY661" s="122">
        <v>1816.85</v>
      </c>
      <c r="AZ661" s="123"/>
      <c r="BA661" s="123"/>
      <c r="BB661" s="123"/>
      <c r="BC661" s="123"/>
      <c r="BD661" s="123"/>
      <c r="BE661" s="122">
        <v>2045.06</v>
      </c>
      <c r="BF661" s="123"/>
      <c r="BG661" s="123"/>
      <c r="BH661" s="123"/>
      <c r="BI661" s="123"/>
      <c r="BJ661" s="124"/>
      <c r="BK661" s="122">
        <v>2133.85</v>
      </c>
      <c r="BL661" s="123"/>
      <c r="BM661" s="123"/>
      <c r="BN661" s="123"/>
      <c r="BO661" s="123"/>
      <c r="BP661" s="123"/>
      <c r="BQ661" s="124"/>
      <c r="BR661" s="122">
        <v>2256.13</v>
      </c>
      <c r="BS661" s="123"/>
      <c r="BT661" s="123"/>
      <c r="BU661" s="123"/>
      <c r="BV661" s="123"/>
      <c r="BW661" s="123"/>
      <c r="BX661" s="124"/>
      <c r="BY661" s="122">
        <v>2269.11</v>
      </c>
      <c r="BZ661" s="123"/>
      <c r="CA661" s="123"/>
      <c r="CB661" s="123"/>
      <c r="CC661" s="123"/>
      <c r="CD661" s="123"/>
      <c r="CE661" s="124"/>
      <c r="CF661" s="122">
        <v>2258.6999999999998</v>
      </c>
      <c r="CG661" s="123"/>
      <c r="CH661" s="123"/>
      <c r="CI661" s="123"/>
      <c r="CJ661" s="123"/>
      <c r="CK661" s="123"/>
      <c r="CL661" s="124"/>
      <c r="CM661" s="122">
        <v>2276.9299999999998</v>
      </c>
      <c r="CN661" s="123"/>
      <c r="CO661" s="123"/>
      <c r="CP661" s="123"/>
      <c r="CQ661" s="123"/>
      <c r="CR661" s="123"/>
      <c r="CS661" s="124"/>
      <c r="CT661" s="122">
        <v>2286.0300000000002</v>
      </c>
      <c r="CU661" s="123"/>
      <c r="CV661" s="123"/>
      <c r="CW661" s="123"/>
      <c r="CX661" s="123"/>
      <c r="CY661" s="123"/>
      <c r="CZ661" s="124"/>
      <c r="DA661" s="122">
        <v>2277.1799999999998</v>
      </c>
      <c r="DB661" s="123"/>
      <c r="DC661" s="123"/>
      <c r="DD661" s="123"/>
      <c r="DE661" s="123"/>
      <c r="DF661" s="123"/>
      <c r="DG661" s="124"/>
      <c r="DH661" s="122">
        <v>2285.64</v>
      </c>
      <c r="DI661" s="123"/>
      <c r="DJ661" s="123"/>
      <c r="DK661" s="123"/>
      <c r="DL661" s="123"/>
      <c r="DM661" s="123"/>
      <c r="DN661" s="124"/>
      <c r="DO661" s="122">
        <v>2323.65</v>
      </c>
      <c r="DP661" s="123"/>
      <c r="DQ661" s="123"/>
      <c r="DR661" s="123"/>
      <c r="DS661" s="123"/>
      <c r="DT661" s="123"/>
      <c r="DU661" s="124"/>
      <c r="DV661" s="122">
        <v>2296.62</v>
      </c>
      <c r="DW661" s="123"/>
      <c r="DX661" s="123"/>
      <c r="DY661" s="123"/>
      <c r="DZ661" s="123"/>
      <c r="EA661" s="123"/>
      <c r="EB661" s="124"/>
      <c r="EC661" s="122">
        <v>2257.75</v>
      </c>
      <c r="ED661" s="123"/>
      <c r="EE661" s="123"/>
      <c r="EF661" s="123"/>
      <c r="EG661" s="123"/>
      <c r="EH661" s="123"/>
      <c r="EI661" s="124"/>
      <c r="EJ661" s="122">
        <v>2160.8200000000002</v>
      </c>
      <c r="EK661" s="123"/>
      <c r="EL661" s="123"/>
      <c r="EM661" s="123"/>
      <c r="EN661" s="123"/>
      <c r="EO661" s="123"/>
      <c r="EP661" s="124"/>
      <c r="EQ661" s="122">
        <v>2269.73</v>
      </c>
      <c r="ER661" s="123"/>
      <c r="ES661" s="123"/>
      <c r="ET661" s="123"/>
      <c r="EU661" s="123"/>
      <c r="EV661" s="123"/>
      <c r="EW661" s="124"/>
      <c r="EX661" s="122">
        <v>2261.4899999999998</v>
      </c>
      <c r="EY661" s="123"/>
      <c r="EZ661" s="123"/>
      <c r="FA661" s="123"/>
      <c r="FB661" s="123"/>
      <c r="FC661" s="123"/>
      <c r="FD661" s="124"/>
      <c r="FE661" s="122">
        <v>2088.64</v>
      </c>
      <c r="FF661" s="123"/>
      <c r="FG661" s="123"/>
      <c r="FH661" s="123"/>
      <c r="FI661" s="123"/>
      <c r="FJ661" s="123"/>
      <c r="FK661" s="124"/>
    </row>
    <row r="662" spans="1:167" s="2" customFormat="1" ht="15.75" customHeight="1" x14ac:dyDescent="0.2">
      <c r="A662" s="125" t="s">
        <v>101</v>
      </c>
      <c r="B662" s="125"/>
      <c r="C662" s="125"/>
      <c r="D662" s="125"/>
      <c r="E662" s="125"/>
      <c r="F662" s="125"/>
      <c r="G662" s="125"/>
      <c r="H662" s="126"/>
      <c r="I662" s="122">
        <v>1801.65</v>
      </c>
      <c r="J662" s="123"/>
      <c r="K662" s="123"/>
      <c r="L662" s="123"/>
      <c r="M662" s="123"/>
      <c r="N662" s="124"/>
      <c r="O662" s="122">
        <v>1734.43</v>
      </c>
      <c r="P662" s="123"/>
      <c r="Q662" s="123"/>
      <c r="R662" s="123"/>
      <c r="S662" s="123"/>
      <c r="T662" s="124"/>
      <c r="U662" s="122">
        <v>1685.41</v>
      </c>
      <c r="V662" s="123"/>
      <c r="W662" s="123"/>
      <c r="X662" s="123"/>
      <c r="Y662" s="123"/>
      <c r="Z662" s="124"/>
      <c r="AA662" s="122">
        <v>1670.13</v>
      </c>
      <c r="AB662" s="123"/>
      <c r="AC662" s="123"/>
      <c r="AD662" s="123"/>
      <c r="AE662" s="123"/>
      <c r="AF662" s="124"/>
      <c r="AG662" s="122">
        <v>1666.1</v>
      </c>
      <c r="AH662" s="123"/>
      <c r="AI662" s="123"/>
      <c r="AJ662" s="123"/>
      <c r="AK662" s="123"/>
      <c r="AL662" s="124"/>
      <c r="AM662" s="122">
        <v>1686.37</v>
      </c>
      <c r="AN662" s="123"/>
      <c r="AO662" s="123"/>
      <c r="AP662" s="123"/>
      <c r="AQ662" s="123"/>
      <c r="AR662" s="124"/>
      <c r="AS662" s="122">
        <v>1684.77</v>
      </c>
      <c r="AT662" s="123"/>
      <c r="AU662" s="123"/>
      <c r="AV662" s="123"/>
      <c r="AW662" s="123"/>
      <c r="AX662" s="124"/>
      <c r="AY662" s="122">
        <v>1836.3</v>
      </c>
      <c r="AZ662" s="123"/>
      <c r="BA662" s="123"/>
      <c r="BB662" s="123"/>
      <c r="BC662" s="123"/>
      <c r="BD662" s="123"/>
      <c r="BE662" s="122">
        <v>2051.48</v>
      </c>
      <c r="BF662" s="123"/>
      <c r="BG662" s="123"/>
      <c r="BH662" s="123"/>
      <c r="BI662" s="123"/>
      <c r="BJ662" s="124"/>
      <c r="BK662" s="122">
        <v>2157.7199999999998</v>
      </c>
      <c r="BL662" s="123"/>
      <c r="BM662" s="123"/>
      <c r="BN662" s="123"/>
      <c r="BO662" s="123"/>
      <c r="BP662" s="123"/>
      <c r="BQ662" s="124"/>
      <c r="BR662" s="122">
        <v>2383.0300000000002</v>
      </c>
      <c r="BS662" s="123"/>
      <c r="BT662" s="123"/>
      <c r="BU662" s="123"/>
      <c r="BV662" s="123"/>
      <c r="BW662" s="123"/>
      <c r="BX662" s="124"/>
      <c r="BY662" s="122">
        <v>2384.75</v>
      </c>
      <c r="BZ662" s="123"/>
      <c r="CA662" s="123"/>
      <c r="CB662" s="123"/>
      <c r="CC662" s="123"/>
      <c r="CD662" s="123"/>
      <c r="CE662" s="124"/>
      <c r="CF662" s="122">
        <v>2348.17</v>
      </c>
      <c r="CG662" s="123"/>
      <c r="CH662" s="123"/>
      <c r="CI662" s="123"/>
      <c r="CJ662" s="123"/>
      <c r="CK662" s="123"/>
      <c r="CL662" s="124"/>
      <c r="CM662" s="122">
        <v>2390.7600000000002</v>
      </c>
      <c r="CN662" s="123"/>
      <c r="CO662" s="123"/>
      <c r="CP662" s="123"/>
      <c r="CQ662" s="123"/>
      <c r="CR662" s="123"/>
      <c r="CS662" s="124"/>
      <c r="CT662" s="122">
        <v>2455.37</v>
      </c>
      <c r="CU662" s="123"/>
      <c r="CV662" s="123"/>
      <c r="CW662" s="123"/>
      <c r="CX662" s="123"/>
      <c r="CY662" s="123"/>
      <c r="CZ662" s="124"/>
      <c r="DA662" s="122">
        <v>2430.66</v>
      </c>
      <c r="DB662" s="123"/>
      <c r="DC662" s="123"/>
      <c r="DD662" s="123"/>
      <c r="DE662" s="123"/>
      <c r="DF662" s="123"/>
      <c r="DG662" s="124"/>
      <c r="DH662" s="122">
        <v>2467.1799999999998</v>
      </c>
      <c r="DI662" s="123"/>
      <c r="DJ662" s="123"/>
      <c r="DK662" s="123"/>
      <c r="DL662" s="123"/>
      <c r="DM662" s="123"/>
      <c r="DN662" s="124"/>
      <c r="DO662" s="122">
        <v>2434.59</v>
      </c>
      <c r="DP662" s="123"/>
      <c r="DQ662" s="123"/>
      <c r="DR662" s="123"/>
      <c r="DS662" s="123"/>
      <c r="DT662" s="123"/>
      <c r="DU662" s="124"/>
      <c r="DV662" s="122">
        <v>2386.17</v>
      </c>
      <c r="DW662" s="123"/>
      <c r="DX662" s="123"/>
      <c r="DY662" s="123"/>
      <c r="DZ662" s="123"/>
      <c r="EA662" s="123"/>
      <c r="EB662" s="124"/>
      <c r="EC662" s="122">
        <v>2283.7399999999998</v>
      </c>
      <c r="ED662" s="123"/>
      <c r="EE662" s="123"/>
      <c r="EF662" s="123"/>
      <c r="EG662" s="123"/>
      <c r="EH662" s="123"/>
      <c r="EI662" s="124"/>
      <c r="EJ662" s="122">
        <v>2110.4</v>
      </c>
      <c r="EK662" s="123"/>
      <c r="EL662" s="123"/>
      <c r="EM662" s="123"/>
      <c r="EN662" s="123"/>
      <c r="EO662" s="123"/>
      <c r="EP662" s="124"/>
      <c r="EQ662" s="122">
        <v>2268.9699999999998</v>
      </c>
      <c r="ER662" s="123"/>
      <c r="ES662" s="123"/>
      <c r="ET662" s="123"/>
      <c r="EU662" s="123"/>
      <c r="EV662" s="123"/>
      <c r="EW662" s="124"/>
      <c r="EX662" s="122">
        <v>2221.7199999999998</v>
      </c>
      <c r="EY662" s="123"/>
      <c r="EZ662" s="123"/>
      <c r="FA662" s="123"/>
      <c r="FB662" s="123"/>
      <c r="FC662" s="123"/>
      <c r="FD662" s="124"/>
      <c r="FE662" s="122">
        <v>2042.88</v>
      </c>
      <c r="FF662" s="123"/>
      <c r="FG662" s="123"/>
      <c r="FH662" s="123"/>
      <c r="FI662" s="123"/>
      <c r="FJ662" s="123"/>
      <c r="FK662" s="124"/>
    </row>
    <row r="663" spans="1:167" s="2" customFormat="1" ht="15.75" customHeight="1" x14ac:dyDescent="0.2">
      <c r="A663" s="125" t="s">
        <v>102</v>
      </c>
      <c r="B663" s="125"/>
      <c r="C663" s="125"/>
      <c r="D663" s="125"/>
      <c r="E663" s="125"/>
      <c r="F663" s="125"/>
      <c r="G663" s="125"/>
      <c r="H663" s="126"/>
      <c r="I663" s="122">
        <v>1946.87</v>
      </c>
      <c r="J663" s="123"/>
      <c r="K663" s="123"/>
      <c r="L663" s="123"/>
      <c r="M663" s="123"/>
      <c r="N663" s="124"/>
      <c r="O663" s="122">
        <v>1752.35</v>
      </c>
      <c r="P663" s="123"/>
      <c r="Q663" s="123"/>
      <c r="R663" s="123"/>
      <c r="S663" s="123"/>
      <c r="T663" s="124"/>
      <c r="U663" s="122">
        <v>1738.5</v>
      </c>
      <c r="V663" s="123"/>
      <c r="W663" s="123"/>
      <c r="X663" s="123"/>
      <c r="Y663" s="123"/>
      <c r="Z663" s="124"/>
      <c r="AA663" s="122">
        <v>1696.45</v>
      </c>
      <c r="AB663" s="123"/>
      <c r="AC663" s="123"/>
      <c r="AD663" s="123"/>
      <c r="AE663" s="123"/>
      <c r="AF663" s="124"/>
      <c r="AG663" s="122">
        <v>1691.72</v>
      </c>
      <c r="AH663" s="123"/>
      <c r="AI663" s="123"/>
      <c r="AJ663" s="123"/>
      <c r="AK663" s="123"/>
      <c r="AL663" s="124"/>
      <c r="AM663" s="122">
        <v>1684.43</v>
      </c>
      <c r="AN663" s="123"/>
      <c r="AO663" s="123"/>
      <c r="AP663" s="123"/>
      <c r="AQ663" s="123"/>
      <c r="AR663" s="124"/>
      <c r="AS663" s="122">
        <v>1661.08</v>
      </c>
      <c r="AT663" s="123"/>
      <c r="AU663" s="123"/>
      <c r="AV663" s="123"/>
      <c r="AW663" s="123"/>
      <c r="AX663" s="124"/>
      <c r="AY663" s="122">
        <v>1672.04</v>
      </c>
      <c r="AZ663" s="123"/>
      <c r="BA663" s="123"/>
      <c r="BB663" s="123"/>
      <c r="BC663" s="123"/>
      <c r="BD663" s="123"/>
      <c r="BE663" s="122">
        <v>1860.72</v>
      </c>
      <c r="BF663" s="123"/>
      <c r="BG663" s="123"/>
      <c r="BH663" s="123"/>
      <c r="BI663" s="123"/>
      <c r="BJ663" s="124"/>
      <c r="BK663" s="122">
        <v>2003.64</v>
      </c>
      <c r="BL663" s="123"/>
      <c r="BM663" s="123"/>
      <c r="BN663" s="123"/>
      <c r="BO663" s="123"/>
      <c r="BP663" s="123"/>
      <c r="BQ663" s="124"/>
      <c r="BR663" s="122">
        <v>2087.77</v>
      </c>
      <c r="BS663" s="123"/>
      <c r="BT663" s="123"/>
      <c r="BU663" s="123"/>
      <c r="BV663" s="123"/>
      <c r="BW663" s="123"/>
      <c r="BX663" s="124"/>
      <c r="BY663" s="122">
        <v>2114.48</v>
      </c>
      <c r="BZ663" s="123"/>
      <c r="CA663" s="123"/>
      <c r="CB663" s="123"/>
      <c r="CC663" s="123"/>
      <c r="CD663" s="123"/>
      <c r="CE663" s="124"/>
      <c r="CF663" s="122">
        <v>2102.75</v>
      </c>
      <c r="CG663" s="123"/>
      <c r="CH663" s="123"/>
      <c r="CI663" s="123"/>
      <c r="CJ663" s="123"/>
      <c r="CK663" s="123"/>
      <c r="CL663" s="124"/>
      <c r="CM663" s="122">
        <v>2107.73</v>
      </c>
      <c r="CN663" s="123"/>
      <c r="CO663" s="123"/>
      <c r="CP663" s="123"/>
      <c r="CQ663" s="123"/>
      <c r="CR663" s="123"/>
      <c r="CS663" s="124"/>
      <c r="CT663" s="122">
        <v>2132.2800000000002</v>
      </c>
      <c r="CU663" s="123"/>
      <c r="CV663" s="123"/>
      <c r="CW663" s="123"/>
      <c r="CX663" s="123"/>
      <c r="CY663" s="123"/>
      <c r="CZ663" s="124"/>
      <c r="DA663" s="122">
        <v>2128.9899999999998</v>
      </c>
      <c r="DB663" s="123"/>
      <c r="DC663" s="123"/>
      <c r="DD663" s="123"/>
      <c r="DE663" s="123"/>
      <c r="DF663" s="123"/>
      <c r="DG663" s="124"/>
      <c r="DH663" s="122">
        <v>2136.0300000000002</v>
      </c>
      <c r="DI663" s="123"/>
      <c r="DJ663" s="123"/>
      <c r="DK663" s="123"/>
      <c r="DL663" s="123"/>
      <c r="DM663" s="123"/>
      <c r="DN663" s="124"/>
      <c r="DO663" s="122">
        <v>2097.3200000000002</v>
      </c>
      <c r="DP663" s="123"/>
      <c r="DQ663" s="123"/>
      <c r="DR663" s="123"/>
      <c r="DS663" s="123"/>
      <c r="DT663" s="123"/>
      <c r="DU663" s="124"/>
      <c r="DV663" s="122">
        <v>2099.06</v>
      </c>
      <c r="DW663" s="123"/>
      <c r="DX663" s="123"/>
      <c r="DY663" s="123"/>
      <c r="DZ663" s="123"/>
      <c r="EA663" s="123"/>
      <c r="EB663" s="124"/>
      <c r="EC663" s="122">
        <v>2104.19</v>
      </c>
      <c r="ED663" s="123"/>
      <c r="EE663" s="123"/>
      <c r="EF663" s="123"/>
      <c r="EG663" s="123"/>
      <c r="EH663" s="123"/>
      <c r="EI663" s="124"/>
      <c r="EJ663" s="122">
        <v>2096.37</v>
      </c>
      <c r="EK663" s="123"/>
      <c r="EL663" s="123"/>
      <c r="EM663" s="123"/>
      <c r="EN663" s="123"/>
      <c r="EO663" s="123"/>
      <c r="EP663" s="124"/>
      <c r="EQ663" s="122">
        <v>2134.87</v>
      </c>
      <c r="ER663" s="123"/>
      <c r="ES663" s="123"/>
      <c r="ET663" s="123"/>
      <c r="EU663" s="123"/>
      <c r="EV663" s="123"/>
      <c r="EW663" s="124"/>
      <c r="EX663" s="122">
        <v>2122.65</v>
      </c>
      <c r="EY663" s="123"/>
      <c r="EZ663" s="123"/>
      <c r="FA663" s="123"/>
      <c r="FB663" s="123"/>
      <c r="FC663" s="123"/>
      <c r="FD663" s="124"/>
      <c r="FE663" s="122">
        <v>2022.36</v>
      </c>
      <c r="FF663" s="123"/>
      <c r="FG663" s="123"/>
      <c r="FH663" s="123"/>
      <c r="FI663" s="123"/>
      <c r="FJ663" s="123"/>
      <c r="FK663" s="124"/>
    </row>
    <row r="664" spans="1:167" s="2" customFormat="1" ht="15.75" customHeight="1" x14ac:dyDescent="0.2">
      <c r="A664" s="125" t="s">
        <v>103</v>
      </c>
      <c r="B664" s="125"/>
      <c r="C664" s="125"/>
      <c r="D664" s="125"/>
      <c r="E664" s="125"/>
      <c r="F664" s="125"/>
      <c r="G664" s="125"/>
      <c r="H664" s="126"/>
      <c r="I664" s="122">
        <v>1942.25</v>
      </c>
      <c r="J664" s="123"/>
      <c r="K664" s="123"/>
      <c r="L664" s="123"/>
      <c r="M664" s="123"/>
      <c r="N664" s="124"/>
      <c r="O664" s="122">
        <v>1829.13</v>
      </c>
      <c r="P664" s="123"/>
      <c r="Q664" s="123"/>
      <c r="R664" s="123"/>
      <c r="S664" s="123"/>
      <c r="T664" s="124"/>
      <c r="U664" s="122">
        <v>1730.53</v>
      </c>
      <c r="V664" s="123"/>
      <c r="W664" s="123"/>
      <c r="X664" s="123"/>
      <c r="Y664" s="123"/>
      <c r="Z664" s="124"/>
      <c r="AA664" s="122">
        <v>1688.47</v>
      </c>
      <c r="AB664" s="123"/>
      <c r="AC664" s="123"/>
      <c r="AD664" s="123"/>
      <c r="AE664" s="123"/>
      <c r="AF664" s="124"/>
      <c r="AG664" s="122">
        <v>1681.63</v>
      </c>
      <c r="AH664" s="123"/>
      <c r="AI664" s="123"/>
      <c r="AJ664" s="123"/>
      <c r="AK664" s="123"/>
      <c r="AL664" s="124"/>
      <c r="AM664" s="122">
        <v>1655.6</v>
      </c>
      <c r="AN664" s="123"/>
      <c r="AO664" s="123"/>
      <c r="AP664" s="123"/>
      <c r="AQ664" s="123"/>
      <c r="AR664" s="124"/>
      <c r="AS664" s="122">
        <v>1546.25</v>
      </c>
      <c r="AT664" s="123"/>
      <c r="AU664" s="123"/>
      <c r="AV664" s="123"/>
      <c r="AW664" s="123"/>
      <c r="AX664" s="124"/>
      <c r="AY664" s="122">
        <v>1575.77</v>
      </c>
      <c r="AZ664" s="123"/>
      <c r="BA664" s="123"/>
      <c r="BB664" s="123"/>
      <c r="BC664" s="123"/>
      <c r="BD664" s="123"/>
      <c r="BE664" s="122">
        <v>1717.37</v>
      </c>
      <c r="BF664" s="123"/>
      <c r="BG664" s="123"/>
      <c r="BH664" s="123"/>
      <c r="BI664" s="123"/>
      <c r="BJ664" s="124"/>
      <c r="BK664" s="122">
        <v>1943.66</v>
      </c>
      <c r="BL664" s="123"/>
      <c r="BM664" s="123"/>
      <c r="BN664" s="123"/>
      <c r="BO664" s="123"/>
      <c r="BP664" s="123"/>
      <c r="BQ664" s="124"/>
      <c r="BR664" s="122">
        <v>2022.29</v>
      </c>
      <c r="BS664" s="123"/>
      <c r="BT664" s="123"/>
      <c r="BU664" s="123"/>
      <c r="BV664" s="123"/>
      <c r="BW664" s="123"/>
      <c r="BX664" s="124"/>
      <c r="BY664" s="122">
        <v>2040.09</v>
      </c>
      <c r="BZ664" s="123"/>
      <c r="CA664" s="123"/>
      <c r="CB664" s="123"/>
      <c r="CC664" s="123"/>
      <c r="CD664" s="123"/>
      <c r="CE664" s="124"/>
      <c r="CF664" s="122">
        <v>2039.49</v>
      </c>
      <c r="CG664" s="123"/>
      <c r="CH664" s="123"/>
      <c r="CI664" s="123"/>
      <c r="CJ664" s="123"/>
      <c r="CK664" s="123"/>
      <c r="CL664" s="124"/>
      <c r="CM664" s="122">
        <v>2043.37</v>
      </c>
      <c r="CN664" s="123"/>
      <c r="CO664" s="123"/>
      <c r="CP664" s="123"/>
      <c r="CQ664" s="123"/>
      <c r="CR664" s="123"/>
      <c r="CS664" s="124"/>
      <c r="CT664" s="122">
        <v>2064.8000000000002</v>
      </c>
      <c r="CU664" s="123"/>
      <c r="CV664" s="123"/>
      <c r="CW664" s="123"/>
      <c r="CX664" s="123"/>
      <c r="CY664" s="123"/>
      <c r="CZ664" s="124"/>
      <c r="DA664" s="122">
        <v>2062.86</v>
      </c>
      <c r="DB664" s="123"/>
      <c r="DC664" s="123"/>
      <c r="DD664" s="123"/>
      <c r="DE664" s="123"/>
      <c r="DF664" s="123"/>
      <c r="DG664" s="124"/>
      <c r="DH664" s="122">
        <v>2065.36</v>
      </c>
      <c r="DI664" s="123"/>
      <c r="DJ664" s="123"/>
      <c r="DK664" s="123"/>
      <c r="DL664" s="123"/>
      <c r="DM664" s="123"/>
      <c r="DN664" s="124"/>
      <c r="DO664" s="122">
        <v>2052.84</v>
      </c>
      <c r="DP664" s="123"/>
      <c r="DQ664" s="123"/>
      <c r="DR664" s="123"/>
      <c r="DS664" s="123"/>
      <c r="DT664" s="123"/>
      <c r="DU664" s="124"/>
      <c r="DV664" s="122">
        <v>2052.5700000000002</v>
      </c>
      <c r="DW664" s="123"/>
      <c r="DX664" s="123"/>
      <c r="DY664" s="123"/>
      <c r="DZ664" s="123"/>
      <c r="EA664" s="123"/>
      <c r="EB664" s="124"/>
      <c r="EC664" s="122">
        <v>2054.81</v>
      </c>
      <c r="ED664" s="123"/>
      <c r="EE664" s="123"/>
      <c r="EF664" s="123"/>
      <c r="EG664" s="123"/>
      <c r="EH664" s="123"/>
      <c r="EI664" s="124"/>
      <c r="EJ664" s="122">
        <v>2059.06</v>
      </c>
      <c r="EK664" s="123"/>
      <c r="EL664" s="123"/>
      <c r="EM664" s="123"/>
      <c r="EN664" s="123"/>
      <c r="EO664" s="123"/>
      <c r="EP664" s="124"/>
      <c r="EQ664" s="122">
        <v>2079.0300000000002</v>
      </c>
      <c r="ER664" s="123"/>
      <c r="ES664" s="123"/>
      <c r="ET664" s="123"/>
      <c r="EU664" s="123"/>
      <c r="EV664" s="123"/>
      <c r="EW664" s="124"/>
      <c r="EX664" s="122">
        <v>2076.3200000000002</v>
      </c>
      <c r="EY664" s="123"/>
      <c r="EZ664" s="123"/>
      <c r="FA664" s="123"/>
      <c r="FB664" s="123"/>
      <c r="FC664" s="123"/>
      <c r="FD664" s="124"/>
      <c r="FE664" s="122">
        <v>2048.31</v>
      </c>
      <c r="FF664" s="123"/>
      <c r="FG664" s="123"/>
      <c r="FH664" s="123"/>
      <c r="FI664" s="123"/>
      <c r="FJ664" s="123"/>
      <c r="FK664" s="124"/>
    </row>
    <row r="665" spans="1:167" s="2" customFormat="1" ht="15.75" customHeight="1" x14ac:dyDescent="0.2">
      <c r="A665" s="125" t="s">
        <v>8</v>
      </c>
      <c r="B665" s="125"/>
      <c r="C665" s="125"/>
      <c r="D665" s="125"/>
      <c r="E665" s="125"/>
      <c r="F665" s="125"/>
      <c r="G665" s="125"/>
      <c r="H665" s="126"/>
      <c r="I665" s="122">
        <v>1943.43</v>
      </c>
      <c r="J665" s="123"/>
      <c r="K665" s="123"/>
      <c r="L665" s="123"/>
      <c r="M665" s="123"/>
      <c r="N665" s="124"/>
      <c r="O665" s="122">
        <v>1734.9</v>
      </c>
      <c r="P665" s="123"/>
      <c r="Q665" s="123"/>
      <c r="R665" s="123"/>
      <c r="S665" s="123"/>
      <c r="T665" s="124"/>
      <c r="U665" s="122">
        <v>1644.15</v>
      </c>
      <c r="V665" s="123"/>
      <c r="W665" s="123"/>
      <c r="X665" s="123"/>
      <c r="Y665" s="123"/>
      <c r="Z665" s="124"/>
      <c r="AA665" s="122">
        <v>1541.31</v>
      </c>
      <c r="AB665" s="123"/>
      <c r="AC665" s="123"/>
      <c r="AD665" s="123"/>
      <c r="AE665" s="123"/>
      <c r="AF665" s="124"/>
      <c r="AG665" s="122">
        <v>1529.96</v>
      </c>
      <c r="AH665" s="123"/>
      <c r="AI665" s="123"/>
      <c r="AJ665" s="123"/>
      <c r="AK665" s="123"/>
      <c r="AL665" s="124"/>
      <c r="AM665" s="122">
        <v>1587.2</v>
      </c>
      <c r="AN665" s="123"/>
      <c r="AO665" s="123"/>
      <c r="AP665" s="123"/>
      <c r="AQ665" s="123"/>
      <c r="AR665" s="124"/>
      <c r="AS665" s="122">
        <v>1590.1</v>
      </c>
      <c r="AT665" s="123"/>
      <c r="AU665" s="123"/>
      <c r="AV665" s="123"/>
      <c r="AW665" s="123"/>
      <c r="AX665" s="124"/>
      <c r="AY665" s="122">
        <v>1783.47</v>
      </c>
      <c r="AZ665" s="123"/>
      <c r="BA665" s="123"/>
      <c r="BB665" s="123"/>
      <c r="BC665" s="123"/>
      <c r="BD665" s="123"/>
      <c r="BE665" s="122">
        <v>2034.92</v>
      </c>
      <c r="BF665" s="123"/>
      <c r="BG665" s="123"/>
      <c r="BH665" s="123"/>
      <c r="BI665" s="123"/>
      <c r="BJ665" s="124"/>
      <c r="BK665" s="122">
        <v>2110</v>
      </c>
      <c r="BL665" s="123"/>
      <c r="BM665" s="123"/>
      <c r="BN665" s="123"/>
      <c r="BO665" s="123"/>
      <c r="BP665" s="123"/>
      <c r="BQ665" s="124"/>
      <c r="BR665" s="122">
        <v>2202.98</v>
      </c>
      <c r="BS665" s="123"/>
      <c r="BT665" s="123"/>
      <c r="BU665" s="123"/>
      <c r="BV665" s="123"/>
      <c r="BW665" s="123"/>
      <c r="BX665" s="124"/>
      <c r="BY665" s="122">
        <v>2195.6799999999998</v>
      </c>
      <c r="BZ665" s="123"/>
      <c r="CA665" s="123"/>
      <c r="CB665" s="123"/>
      <c r="CC665" s="123"/>
      <c r="CD665" s="123"/>
      <c r="CE665" s="124"/>
      <c r="CF665" s="122">
        <v>2165.35</v>
      </c>
      <c r="CG665" s="123"/>
      <c r="CH665" s="123"/>
      <c r="CI665" s="123"/>
      <c r="CJ665" s="123"/>
      <c r="CK665" s="123"/>
      <c r="CL665" s="124"/>
      <c r="CM665" s="122">
        <v>2188.17</v>
      </c>
      <c r="CN665" s="123"/>
      <c r="CO665" s="123"/>
      <c r="CP665" s="123"/>
      <c r="CQ665" s="123"/>
      <c r="CR665" s="123"/>
      <c r="CS665" s="124"/>
      <c r="CT665" s="122">
        <v>2214.31</v>
      </c>
      <c r="CU665" s="123"/>
      <c r="CV665" s="123"/>
      <c r="CW665" s="123"/>
      <c r="CX665" s="123"/>
      <c r="CY665" s="123"/>
      <c r="CZ665" s="124"/>
      <c r="DA665" s="122">
        <v>2184.6999999999998</v>
      </c>
      <c r="DB665" s="123"/>
      <c r="DC665" s="123"/>
      <c r="DD665" s="123"/>
      <c r="DE665" s="123"/>
      <c r="DF665" s="123"/>
      <c r="DG665" s="124"/>
      <c r="DH665" s="122">
        <v>2194.11</v>
      </c>
      <c r="DI665" s="123"/>
      <c r="DJ665" s="123"/>
      <c r="DK665" s="123"/>
      <c r="DL665" s="123"/>
      <c r="DM665" s="123"/>
      <c r="DN665" s="124"/>
      <c r="DO665" s="122">
        <v>2173.46</v>
      </c>
      <c r="DP665" s="123"/>
      <c r="DQ665" s="123"/>
      <c r="DR665" s="123"/>
      <c r="DS665" s="123"/>
      <c r="DT665" s="123"/>
      <c r="DU665" s="124"/>
      <c r="DV665" s="122">
        <v>2153.4</v>
      </c>
      <c r="DW665" s="123"/>
      <c r="DX665" s="123"/>
      <c r="DY665" s="123"/>
      <c r="DZ665" s="123"/>
      <c r="EA665" s="123"/>
      <c r="EB665" s="124"/>
      <c r="EC665" s="122">
        <v>2090.63</v>
      </c>
      <c r="ED665" s="123"/>
      <c r="EE665" s="123"/>
      <c r="EF665" s="123"/>
      <c r="EG665" s="123"/>
      <c r="EH665" s="123"/>
      <c r="EI665" s="124"/>
      <c r="EJ665" s="122">
        <v>2062.6799999999998</v>
      </c>
      <c r="EK665" s="123"/>
      <c r="EL665" s="123"/>
      <c r="EM665" s="123"/>
      <c r="EN665" s="123"/>
      <c r="EO665" s="123"/>
      <c r="EP665" s="124"/>
      <c r="EQ665" s="122">
        <v>2136.46</v>
      </c>
      <c r="ER665" s="123"/>
      <c r="ES665" s="123"/>
      <c r="ET665" s="123"/>
      <c r="EU665" s="123"/>
      <c r="EV665" s="123"/>
      <c r="EW665" s="124"/>
      <c r="EX665" s="122">
        <v>2073.1799999999998</v>
      </c>
      <c r="EY665" s="123"/>
      <c r="EZ665" s="123"/>
      <c r="FA665" s="123"/>
      <c r="FB665" s="123"/>
      <c r="FC665" s="123"/>
      <c r="FD665" s="124"/>
      <c r="FE665" s="122">
        <v>2012.45</v>
      </c>
      <c r="FF665" s="123"/>
      <c r="FG665" s="123"/>
      <c r="FH665" s="123"/>
      <c r="FI665" s="123"/>
      <c r="FJ665" s="123"/>
      <c r="FK665" s="124"/>
    </row>
    <row r="666" spans="1:167" s="2" customFormat="1" ht="15.75" customHeight="1" x14ac:dyDescent="0.2">
      <c r="A666" s="125" t="s">
        <v>104</v>
      </c>
      <c r="B666" s="125"/>
      <c r="C666" s="125"/>
      <c r="D666" s="125"/>
      <c r="E666" s="125"/>
      <c r="F666" s="125"/>
      <c r="G666" s="125"/>
      <c r="H666" s="126"/>
      <c r="I666" s="122">
        <v>1730.4</v>
      </c>
      <c r="J666" s="123"/>
      <c r="K666" s="123"/>
      <c r="L666" s="123"/>
      <c r="M666" s="123"/>
      <c r="N666" s="124"/>
      <c r="O666" s="122">
        <v>1681.84</v>
      </c>
      <c r="P666" s="123"/>
      <c r="Q666" s="123"/>
      <c r="R666" s="123"/>
      <c r="S666" s="123"/>
      <c r="T666" s="124"/>
      <c r="U666" s="122">
        <v>1521.46</v>
      </c>
      <c r="V666" s="123"/>
      <c r="W666" s="123"/>
      <c r="X666" s="123"/>
      <c r="Y666" s="123"/>
      <c r="Z666" s="124"/>
      <c r="AA666" s="122">
        <v>1486.33</v>
      </c>
      <c r="AB666" s="123"/>
      <c r="AC666" s="123"/>
      <c r="AD666" s="123"/>
      <c r="AE666" s="123"/>
      <c r="AF666" s="124"/>
      <c r="AG666" s="122">
        <v>1486.83</v>
      </c>
      <c r="AH666" s="123"/>
      <c r="AI666" s="123"/>
      <c r="AJ666" s="123"/>
      <c r="AK666" s="123"/>
      <c r="AL666" s="124"/>
      <c r="AM666" s="122">
        <v>1576.3</v>
      </c>
      <c r="AN666" s="123"/>
      <c r="AO666" s="123"/>
      <c r="AP666" s="123"/>
      <c r="AQ666" s="123"/>
      <c r="AR666" s="124"/>
      <c r="AS666" s="122">
        <v>1559.14</v>
      </c>
      <c r="AT666" s="123"/>
      <c r="AU666" s="123"/>
      <c r="AV666" s="123"/>
      <c r="AW666" s="123"/>
      <c r="AX666" s="124"/>
      <c r="AY666" s="122">
        <v>1796.27</v>
      </c>
      <c r="AZ666" s="123"/>
      <c r="BA666" s="123"/>
      <c r="BB666" s="123"/>
      <c r="BC666" s="123"/>
      <c r="BD666" s="123"/>
      <c r="BE666" s="122">
        <v>1954.14</v>
      </c>
      <c r="BF666" s="123"/>
      <c r="BG666" s="123"/>
      <c r="BH666" s="123"/>
      <c r="BI666" s="123"/>
      <c r="BJ666" s="124"/>
      <c r="BK666" s="122">
        <v>2029.12</v>
      </c>
      <c r="BL666" s="123"/>
      <c r="BM666" s="123"/>
      <c r="BN666" s="123"/>
      <c r="BO666" s="123"/>
      <c r="BP666" s="123"/>
      <c r="BQ666" s="124"/>
      <c r="BR666" s="122">
        <v>2057.56</v>
      </c>
      <c r="BS666" s="123"/>
      <c r="BT666" s="123"/>
      <c r="BU666" s="123"/>
      <c r="BV666" s="123"/>
      <c r="BW666" s="123"/>
      <c r="BX666" s="124"/>
      <c r="BY666" s="122">
        <v>2054.52</v>
      </c>
      <c r="BZ666" s="123"/>
      <c r="CA666" s="123"/>
      <c r="CB666" s="123"/>
      <c r="CC666" s="123"/>
      <c r="CD666" s="123"/>
      <c r="CE666" s="124"/>
      <c r="CF666" s="122">
        <v>2041.89</v>
      </c>
      <c r="CG666" s="123"/>
      <c r="CH666" s="123"/>
      <c r="CI666" s="123"/>
      <c r="CJ666" s="123"/>
      <c r="CK666" s="123"/>
      <c r="CL666" s="124"/>
      <c r="CM666" s="122">
        <v>2065.61</v>
      </c>
      <c r="CN666" s="123"/>
      <c r="CO666" s="123"/>
      <c r="CP666" s="123"/>
      <c r="CQ666" s="123"/>
      <c r="CR666" s="123"/>
      <c r="CS666" s="124"/>
      <c r="CT666" s="122">
        <v>2090.71</v>
      </c>
      <c r="CU666" s="123"/>
      <c r="CV666" s="123"/>
      <c r="CW666" s="123"/>
      <c r="CX666" s="123"/>
      <c r="CY666" s="123"/>
      <c r="CZ666" s="124"/>
      <c r="DA666" s="122">
        <v>2076.4899999999998</v>
      </c>
      <c r="DB666" s="123"/>
      <c r="DC666" s="123"/>
      <c r="DD666" s="123"/>
      <c r="DE666" s="123"/>
      <c r="DF666" s="123"/>
      <c r="DG666" s="124"/>
      <c r="DH666" s="122">
        <v>2090.5500000000002</v>
      </c>
      <c r="DI666" s="123"/>
      <c r="DJ666" s="123"/>
      <c r="DK666" s="123"/>
      <c r="DL666" s="123"/>
      <c r="DM666" s="123"/>
      <c r="DN666" s="124"/>
      <c r="DO666" s="122">
        <v>2077.9299999999998</v>
      </c>
      <c r="DP666" s="123"/>
      <c r="DQ666" s="123"/>
      <c r="DR666" s="123"/>
      <c r="DS666" s="123"/>
      <c r="DT666" s="123"/>
      <c r="DU666" s="124"/>
      <c r="DV666" s="122">
        <v>2063.35</v>
      </c>
      <c r="DW666" s="123"/>
      <c r="DX666" s="123"/>
      <c r="DY666" s="123"/>
      <c r="DZ666" s="123"/>
      <c r="EA666" s="123"/>
      <c r="EB666" s="124"/>
      <c r="EC666" s="122">
        <v>2043.57</v>
      </c>
      <c r="ED666" s="123"/>
      <c r="EE666" s="123"/>
      <c r="EF666" s="123"/>
      <c r="EG666" s="123"/>
      <c r="EH666" s="123"/>
      <c r="EI666" s="124"/>
      <c r="EJ666" s="122">
        <v>2039.41</v>
      </c>
      <c r="EK666" s="123"/>
      <c r="EL666" s="123"/>
      <c r="EM666" s="123"/>
      <c r="EN666" s="123"/>
      <c r="EO666" s="123"/>
      <c r="EP666" s="124"/>
      <c r="EQ666" s="122">
        <v>2072.36</v>
      </c>
      <c r="ER666" s="123"/>
      <c r="ES666" s="123"/>
      <c r="ET666" s="123"/>
      <c r="EU666" s="123"/>
      <c r="EV666" s="123"/>
      <c r="EW666" s="124"/>
      <c r="EX666" s="122">
        <v>2035.13</v>
      </c>
      <c r="EY666" s="123"/>
      <c r="EZ666" s="123"/>
      <c r="FA666" s="123"/>
      <c r="FB666" s="123"/>
      <c r="FC666" s="123"/>
      <c r="FD666" s="124"/>
      <c r="FE666" s="122">
        <v>1897.36</v>
      </c>
      <c r="FF666" s="123"/>
      <c r="FG666" s="123"/>
      <c r="FH666" s="123"/>
      <c r="FI666" s="123"/>
      <c r="FJ666" s="123"/>
      <c r="FK666" s="124"/>
    </row>
    <row r="667" spans="1:167" s="2" customFormat="1" ht="15.75" customHeight="1" x14ac:dyDescent="0.2">
      <c r="A667" s="125" t="s">
        <v>105</v>
      </c>
      <c r="B667" s="125"/>
      <c r="C667" s="125"/>
      <c r="D667" s="125"/>
      <c r="E667" s="125"/>
      <c r="F667" s="125"/>
      <c r="G667" s="125"/>
      <c r="H667" s="126"/>
      <c r="I667" s="122">
        <v>1722.23</v>
      </c>
      <c r="J667" s="123"/>
      <c r="K667" s="123"/>
      <c r="L667" s="123"/>
      <c r="M667" s="123"/>
      <c r="N667" s="124"/>
      <c r="O667" s="122">
        <v>1666.82</v>
      </c>
      <c r="P667" s="123"/>
      <c r="Q667" s="123"/>
      <c r="R667" s="123"/>
      <c r="S667" s="123"/>
      <c r="T667" s="124"/>
      <c r="U667" s="122">
        <v>1554.55</v>
      </c>
      <c r="V667" s="123"/>
      <c r="W667" s="123"/>
      <c r="X667" s="123"/>
      <c r="Y667" s="123"/>
      <c r="Z667" s="124"/>
      <c r="AA667" s="122">
        <v>1457.86</v>
      </c>
      <c r="AB667" s="123"/>
      <c r="AC667" s="123"/>
      <c r="AD667" s="123"/>
      <c r="AE667" s="123"/>
      <c r="AF667" s="124"/>
      <c r="AG667" s="122">
        <v>1446.08</v>
      </c>
      <c r="AH667" s="123"/>
      <c r="AI667" s="123"/>
      <c r="AJ667" s="123"/>
      <c r="AK667" s="123"/>
      <c r="AL667" s="124"/>
      <c r="AM667" s="122">
        <v>1567.59</v>
      </c>
      <c r="AN667" s="123"/>
      <c r="AO667" s="123"/>
      <c r="AP667" s="123"/>
      <c r="AQ667" s="123"/>
      <c r="AR667" s="124"/>
      <c r="AS667" s="122">
        <v>1264.79</v>
      </c>
      <c r="AT667" s="123"/>
      <c r="AU667" s="123"/>
      <c r="AV667" s="123"/>
      <c r="AW667" s="123"/>
      <c r="AX667" s="124"/>
      <c r="AY667" s="122">
        <v>1701.67</v>
      </c>
      <c r="AZ667" s="123"/>
      <c r="BA667" s="123"/>
      <c r="BB667" s="123"/>
      <c r="BC667" s="123"/>
      <c r="BD667" s="123"/>
      <c r="BE667" s="122">
        <v>1938.27</v>
      </c>
      <c r="BF667" s="123"/>
      <c r="BG667" s="123"/>
      <c r="BH667" s="123"/>
      <c r="BI667" s="123"/>
      <c r="BJ667" s="124"/>
      <c r="BK667" s="122">
        <v>2028.14</v>
      </c>
      <c r="BL667" s="123"/>
      <c r="BM667" s="123"/>
      <c r="BN667" s="123"/>
      <c r="BO667" s="123"/>
      <c r="BP667" s="123"/>
      <c r="BQ667" s="124"/>
      <c r="BR667" s="122">
        <v>2063.61</v>
      </c>
      <c r="BS667" s="123"/>
      <c r="BT667" s="123"/>
      <c r="BU667" s="123"/>
      <c r="BV667" s="123"/>
      <c r="BW667" s="123"/>
      <c r="BX667" s="124"/>
      <c r="BY667" s="122">
        <v>2058.0700000000002</v>
      </c>
      <c r="BZ667" s="123"/>
      <c r="CA667" s="123"/>
      <c r="CB667" s="123"/>
      <c r="CC667" s="123"/>
      <c r="CD667" s="123"/>
      <c r="CE667" s="124"/>
      <c r="CF667" s="122">
        <v>2040.37</v>
      </c>
      <c r="CG667" s="123"/>
      <c r="CH667" s="123"/>
      <c r="CI667" s="123"/>
      <c r="CJ667" s="123"/>
      <c r="CK667" s="123"/>
      <c r="CL667" s="124"/>
      <c r="CM667" s="122">
        <v>2064.3000000000002</v>
      </c>
      <c r="CN667" s="123"/>
      <c r="CO667" s="123"/>
      <c r="CP667" s="123"/>
      <c r="CQ667" s="123"/>
      <c r="CR667" s="123"/>
      <c r="CS667" s="124"/>
      <c r="CT667" s="122">
        <v>2088.4</v>
      </c>
      <c r="CU667" s="123"/>
      <c r="CV667" s="123"/>
      <c r="CW667" s="123"/>
      <c r="CX667" s="123"/>
      <c r="CY667" s="123"/>
      <c r="CZ667" s="124"/>
      <c r="DA667" s="122">
        <v>2072.29</v>
      </c>
      <c r="DB667" s="123"/>
      <c r="DC667" s="123"/>
      <c r="DD667" s="123"/>
      <c r="DE667" s="123"/>
      <c r="DF667" s="123"/>
      <c r="DG667" s="124"/>
      <c r="DH667" s="122">
        <v>2061.27</v>
      </c>
      <c r="DI667" s="123"/>
      <c r="DJ667" s="123"/>
      <c r="DK667" s="123"/>
      <c r="DL667" s="123"/>
      <c r="DM667" s="123"/>
      <c r="DN667" s="124"/>
      <c r="DO667" s="122">
        <v>2035.18</v>
      </c>
      <c r="DP667" s="123"/>
      <c r="DQ667" s="123"/>
      <c r="DR667" s="123"/>
      <c r="DS667" s="123"/>
      <c r="DT667" s="123"/>
      <c r="DU667" s="124"/>
      <c r="DV667" s="122">
        <v>2013.75</v>
      </c>
      <c r="DW667" s="123"/>
      <c r="DX667" s="123"/>
      <c r="DY667" s="123"/>
      <c r="DZ667" s="123"/>
      <c r="EA667" s="123"/>
      <c r="EB667" s="124"/>
      <c r="EC667" s="122">
        <v>1920.58</v>
      </c>
      <c r="ED667" s="123"/>
      <c r="EE667" s="123"/>
      <c r="EF667" s="123"/>
      <c r="EG667" s="123"/>
      <c r="EH667" s="123"/>
      <c r="EI667" s="124"/>
      <c r="EJ667" s="122">
        <v>1973.75</v>
      </c>
      <c r="EK667" s="123"/>
      <c r="EL667" s="123"/>
      <c r="EM667" s="123"/>
      <c r="EN667" s="123"/>
      <c r="EO667" s="123"/>
      <c r="EP667" s="124"/>
      <c r="EQ667" s="122">
        <v>2032.08</v>
      </c>
      <c r="ER667" s="123"/>
      <c r="ES667" s="123"/>
      <c r="ET667" s="123"/>
      <c r="EU667" s="123"/>
      <c r="EV667" s="123"/>
      <c r="EW667" s="124"/>
      <c r="EX667" s="122">
        <v>1971</v>
      </c>
      <c r="EY667" s="123"/>
      <c r="EZ667" s="123"/>
      <c r="FA667" s="123"/>
      <c r="FB667" s="123"/>
      <c r="FC667" s="123"/>
      <c r="FD667" s="124"/>
      <c r="FE667" s="122">
        <v>1779.14</v>
      </c>
      <c r="FF667" s="123"/>
      <c r="FG667" s="123"/>
      <c r="FH667" s="123"/>
      <c r="FI667" s="123"/>
      <c r="FJ667" s="123"/>
      <c r="FK667" s="124"/>
    </row>
    <row r="668" spans="1:167" s="2" customFormat="1" ht="15.75" customHeight="1" x14ac:dyDescent="0.2">
      <c r="A668" s="125" t="s">
        <v>106</v>
      </c>
      <c r="B668" s="125"/>
      <c r="C668" s="125"/>
      <c r="D668" s="125"/>
      <c r="E668" s="125"/>
      <c r="F668" s="125"/>
      <c r="G668" s="125"/>
      <c r="H668" s="126"/>
      <c r="I668" s="122">
        <v>1723.44</v>
      </c>
      <c r="J668" s="123"/>
      <c r="K668" s="123"/>
      <c r="L668" s="123"/>
      <c r="M668" s="123"/>
      <c r="N668" s="124"/>
      <c r="O668" s="122">
        <v>1693.29</v>
      </c>
      <c r="P668" s="123"/>
      <c r="Q668" s="123"/>
      <c r="R668" s="123"/>
      <c r="S668" s="123"/>
      <c r="T668" s="124"/>
      <c r="U668" s="122">
        <v>1591.2</v>
      </c>
      <c r="V668" s="123"/>
      <c r="W668" s="123"/>
      <c r="X668" s="123"/>
      <c r="Y668" s="123"/>
      <c r="Z668" s="124"/>
      <c r="AA668" s="122">
        <v>1490.97</v>
      </c>
      <c r="AB668" s="123"/>
      <c r="AC668" s="123"/>
      <c r="AD668" s="123"/>
      <c r="AE668" s="123"/>
      <c r="AF668" s="124"/>
      <c r="AG668" s="122">
        <v>1513.16</v>
      </c>
      <c r="AH668" s="123"/>
      <c r="AI668" s="123"/>
      <c r="AJ668" s="123"/>
      <c r="AK668" s="123"/>
      <c r="AL668" s="124"/>
      <c r="AM668" s="122">
        <v>1595.54</v>
      </c>
      <c r="AN668" s="123"/>
      <c r="AO668" s="123"/>
      <c r="AP668" s="123"/>
      <c r="AQ668" s="123"/>
      <c r="AR668" s="124"/>
      <c r="AS668" s="122">
        <v>1375.96</v>
      </c>
      <c r="AT668" s="123"/>
      <c r="AU668" s="123"/>
      <c r="AV668" s="123"/>
      <c r="AW668" s="123"/>
      <c r="AX668" s="124"/>
      <c r="AY668" s="122">
        <v>1696.81</v>
      </c>
      <c r="AZ668" s="123"/>
      <c r="BA668" s="123"/>
      <c r="BB668" s="123"/>
      <c r="BC668" s="123"/>
      <c r="BD668" s="123"/>
      <c r="BE668" s="122">
        <v>1973.27</v>
      </c>
      <c r="BF668" s="123"/>
      <c r="BG668" s="123"/>
      <c r="BH668" s="123"/>
      <c r="BI668" s="123"/>
      <c r="BJ668" s="124"/>
      <c r="BK668" s="122">
        <v>2085.12</v>
      </c>
      <c r="BL668" s="123"/>
      <c r="BM668" s="123"/>
      <c r="BN668" s="123"/>
      <c r="BO668" s="123"/>
      <c r="BP668" s="123"/>
      <c r="BQ668" s="124"/>
      <c r="BR668" s="122">
        <v>2132.5700000000002</v>
      </c>
      <c r="BS668" s="123"/>
      <c r="BT668" s="123"/>
      <c r="BU668" s="123"/>
      <c r="BV668" s="123"/>
      <c r="BW668" s="123"/>
      <c r="BX668" s="124"/>
      <c r="BY668" s="122">
        <v>2124.7800000000002</v>
      </c>
      <c r="BZ668" s="123"/>
      <c r="CA668" s="123"/>
      <c r="CB668" s="123"/>
      <c r="CC668" s="123"/>
      <c r="CD668" s="123"/>
      <c r="CE668" s="124"/>
      <c r="CF668" s="122">
        <v>2095.14</v>
      </c>
      <c r="CG668" s="123"/>
      <c r="CH668" s="123"/>
      <c r="CI668" s="123"/>
      <c r="CJ668" s="123"/>
      <c r="CK668" s="123"/>
      <c r="CL668" s="124"/>
      <c r="CM668" s="122">
        <v>2131.54</v>
      </c>
      <c r="CN668" s="123"/>
      <c r="CO668" s="123"/>
      <c r="CP668" s="123"/>
      <c r="CQ668" s="123"/>
      <c r="CR668" s="123"/>
      <c r="CS668" s="124"/>
      <c r="CT668" s="122">
        <v>2171.02</v>
      </c>
      <c r="CU668" s="123"/>
      <c r="CV668" s="123"/>
      <c r="CW668" s="123"/>
      <c r="CX668" s="123"/>
      <c r="CY668" s="123"/>
      <c r="CZ668" s="124"/>
      <c r="DA668" s="122">
        <v>1981.67</v>
      </c>
      <c r="DB668" s="123"/>
      <c r="DC668" s="123"/>
      <c r="DD668" s="123"/>
      <c r="DE668" s="123"/>
      <c r="DF668" s="123"/>
      <c r="DG668" s="124"/>
      <c r="DH668" s="122">
        <v>2144.09</v>
      </c>
      <c r="DI668" s="123"/>
      <c r="DJ668" s="123"/>
      <c r="DK668" s="123"/>
      <c r="DL668" s="123"/>
      <c r="DM668" s="123"/>
      <c r="DN668" s="124"/>
      <c r="DO668" s="122">
        <v>2107.84</v>
      </c>
      <c r="DP668" s="123"/>
      <c r="DQ668" s="123"/>
      <c r="DR668" s="123"/>
      <c r="DS668" s="123"/>
      <c r="DT668" s="123"/>
      <c r="DU668" s="124"/>
      <c r="DV668" s="122">
        <v>2090.6999999999998</v>
      </c>
      <c r="DW668" s="123"/>
      <c r="DX668" s="123"/>
      <c r="DY668" s="123"/>
      <c r="DZ668" s="123"/>
      <c r="EA668" s="123"/>
      <c r="EB668" s="124"/>
      <c r="EC668" s="122">
        <v>2066.0700000000002</v>
      </c>
      <c r="ED668" s="123"/>
      <c r="EE668" s="123"/>
      <c r="EF668" s="123"/>
      <c r="EG668" s="123"/>
      <c r="EH668" s="123"/>
      <c r="EI668" s="124"/>
      <c r="EJ668" s="122">
        <v>2063.14</v>
      </c>
      <c r="EK668" s="123"/>
      <c r="EL668" s="123"/>
      <c r="EM668" s="123"/>
      <c r="EN668" s="123"/>
      <c r="EO668" s="123"/>
      <c r="EP668" s="124"/>
      <c r="EQ668" s="122">
        <v>2101.5700000000002</v>
      </c>
      <c r="ER668" s="123"/>
      <c r="ES668" s="123"/>
      <c r="ET668" s="123"/>
      <c r="EU668" s="123"/>
      <c r="EV668" s="123"/>
      <c r="EW668" s="124"/>
      <c r="EX668" s="122">
        <v>2064.66</v>
      </c>
      <c r="EY668" s="123"/>
      <c r="EZ668" s="123"/>
      <c r="FA668" s="123"/>
      <c r="FB668" s="123"/>
      <c r="FC668" s="123"/>
      <c r="FD668" s="124"/>
      <c r="FE668" s="122">
        <v>1967.68</v>
      </c>
      <c r="FF668" s="123"/>
      <c r="FG668" s="123"/>
      <c r="FH668" s="123"/>
      <c r="FI668" s="123"/>
      <c r="FJ668" s="123"/>
      <c r="FK668" s="124"/>
    </row>
    <row r="669" spans="1:167" s="2" customFormat="1" ht="15.75" customHeight="1" x14ac:dyDescent="0.2">
      <c r="A669" s="125" t="s">
        <v>107</v>
      </c>
      <c r="B669" s="125"/>
      <c r="C669" s="125"/>
      <c r="D669" s="125"/>
      <c r="E669" s="125"/>
      <c r="F669" s="125"/>
      <c r="G669" s="125"/>
      <c r="H669" s="126"/>
      <c r="I669" s="122">
        <v>1725.73</v>
      </c>
      <c r="J669" s="123"/>
      <c r="K669" s="123"/>
      <c r="L669" s="123"/>
      <c r="M669" s="123"/>
      <c r="N669" s="124"/>
      <c r="O669" s="122">
        <v>1692.27</v>
      </c>
      <c r="P669" s="123"/>
      <c r="Q669" s="123"/>
      <c r="R669" s="123"/>
      <c r="S669" s="123"/>
      <c r="T669" s="124"/>
      <c r="U669" s="122">
        <v>1602.79</v>
      </c>
      <c r="V669" s="123"/>
      <c r="W669" s="123"/>
      <c r="X669" s="123"/>
      <c r="Y669" s="123"/>
      <c r="Z669" s="124"/>
      <c r="AA669" s="122">
        <v>1566.45</v>
      </c>
      <c r="AB669" s="123"/>
      <c r="AC669" s="123"/>
      <c r="AD669" s="123"/>
      <c r="AE669" s="123"/>
      <c r="AF669" s="124"/>
      <c r="AG669" s="122">
        <v>1555.37</v>
      </c>
      <c r="AH669" s="123"/>
      <c r="AI669" s="123"/>
      <c r="AJ669" s="123"/>
      <c r="AK669" s="123"/>
      <c r="AL669" s="124"/>
      <c r="AM669" s="122">
        <v>1603.16</v>
      </c>
      <c r="AN669" s="123"/>
      <c r="AO669" s="123"/>
      <c r="AP669" s="123"/>
      <c r="AQ669" s="123"/>
      <c r="AR669" s="124"/>
      <c r="AS669" s="122">
        <v>1584.69</v>
      </c>
      <c r="AT669" s="123"/>
      <c r="AU669" s="123"/>
      <c r="AV669" s="123"/>
      <c r="AW669" s="123"/>
      <c r="AX669" s="124"/>
      <c r="AY669" s="122">
        <v>1781.66</v>
      </c>
      <c r="AZ669" s="123"/>
      <c r="BA669" s="123"/>
      <c r="BB669" s="123"/>
      <c r="BC669" s="123"/>
      <c r="BD669" s="123"/>
      <c r="BE669" s="122">
        <v>2022.81</v>
      </c>
      <c r="BF669" s="123"/>
      <c r="BG669" s="123"/>
      <c r="BH669" s="123"/>
      <c r="BI669" s="123"/>
      <c r="BJ669" s="124"/>
      <c r="BK669" s="122">
        <v>2104.73</v>
      </c>
      <c r="BL669" s="123"/>
      <c r="BM669" s="123"/>
      <c r="BN669" s="123"/>
      <c r="BO669" s="123"/>
      <c r="BP669" s="123"/>
      <c r="BQ669" s="124"/>
      <c r="BR669" s="122">
        <v>2154.83</v>
      </c>
      <c r="BS669" s="123"/>
      <c r="BT669" s="123"/>
      <c r="BU669" s="123"/>
      <c r="BV669" s="123"/>
      <c r="BW669" s="123"/>
      <c r="BX669" s="124"/>
      <c r="BY669" s="122">
        <v>2154.0300000000002</v>
      </c>
      <c r="BZ669" s="123"/>
      <c r="CA669" s="123"/>
      <c r="CB669" s="123"/>
      <c r="CC669" s="123"/>
      <c r="CD669" s="123"/>
      <c r="CE669" s="124"/>
      <c r="CF669" s="122">
        <v>2130.71</v>
      </c>
      <c r="CG669" s="123"/>
      <c r="CH669" s="123"/>
      <c r="CI669" s="123"/>
      <c r="CJ669" s="123"/>
      <c r="CK669" s="123"/>
      <c r="CL669" s="124"/>
      <c r="CM669" s="122">
        <v>2143.62</v>
      </c>
      <c r="CN669" s="123"/>
      <c r="CO669" s="123"/>
      <c r="CP669" s="123"/>
      <c r="CQ669" s="123"/>
      <c r="CR669" s="123"/>
      <c r="CS669" s="124"/>
      <c r="CT669" s="122">
        <v>2168.19</v>
      </c>
      <c r="CU669" s="123"/>
      <c r="CV669" s="123"/>
      <c r="CW669" s="123"/>
      <c r="CX669" s="123"/>
      <c r="CY669" s="123"/>
      <c r="CZ669" s="124"/>
      <c r="DA669" s="122">
        <v>2149.81</v>
      </c>
      <c r="DB669" s="123"/>
      <c r="DC669" s="123"/>
      <c r="DD669" s="123"/>
      <c r="DE669" s="123"/>
      <c r="DF669" s="123"/>
      <c r="DG669" s="124"/>
      <c r="DH669" s="122">
        <v>2164.17</v>
      </c>
      <c r="DI669" s="123"/>
      <c r="DJ669" s="123"/>
      <c r="DK669" s="123"/>
      <c r="DL669" s="123"/>
      <c r="DM669" s="123"/>
      <c r="DN669" s="124"/>
      <c r="DO669" s="122">
        <v>2138.64</v>
      </c>
      <c r="DP669" s="123"/>
      <c r="DQ669" s="123"/>
      <c r="DR669" s="123"/>
      <c r="DS669" s="123"/>
      <c r="DT669" s="123"/>
      <c r="DU669" s="124"/>
      <c r="DV669" s="122">
        <v>2121.75</v>
      </c>
      <c r="DW669" s="123"/>
      <c r="DX669" s="123"/>
      <c r="DY669" s="123"/>
      <c r="DZ669" s="123"/>
      <c r="EA669" s="123"/>
      <c r="EB669" s="124"/>
      <c r="EC669" s="122">
        <v>2103.2600000000002</v>
      </c>
      <c r="ED669" s="123"/>
      <c r="EE669" s="123"/>
      <c r="EF669" s="123"/>
      <c r="EG669" s="123"/>
      <c r="EH669" s="123"/>
      <c r="EI669" s="124"/>
      <c r="EJ669" s="122">
        <v>2122.8000000000002</v>
      </c>
      <c r="EK669" s="123"/>
      <c r="EL669" s="123"/>
      <c r="EM669" s="123"/>
      <c r="EN669" s="123"/>
      <c r="EO669" s="123"/>
      <c r="EP669" s="124"/>
      <c r="EQ669" s="122">
        <v>2171.8000000000002</v>
      </c>
      <c r="ER669" s="123"/>
      <c r="ES669" s="123"/>
      <c r="ET669" s="123"/>
      <c r="EU669" s="123"/>
      <c r="EV669" s="123"/>
      <c r="EW669" s="124"/>
      <c r="EX669" s="122">
        <v>2172.7199999999998</v>
      </c>
      <c r="EY669" s="123"/>
      <c r="EZ669" s="123"/>
      <c r="FA669" s="123"/>
      <c r="FB669" s="123"/>
      <c r="FC669" s="123"/>
      <c r="FD669" s="124"/>
      <c r="FE669" s="122">
        <v>2105.25</v>
      </c>
      <c r="FF669" s="123"/>
      <c r="FG669" s="123"/>
      <c r="FH669" s="123"/>
      <c r="FI669" s="123"/>
      <c r="FJ669" s="123"/>
      <c r="FK669" s="124"/>
    </row>
    <row r="670" spans="1:167" s="2" customFormat="1" ht="15.75" customHeight="1" x14ac:dyDescent="0.2">
      <c r="A670" s="125" t="s">
        <v>10</v>
      </c>
      <c r="B670" s="125"/>
      <c r="C670" s="125"/>
      <c r="D670" s="125"/>
      <c r="E670" s="125"/>
      <c r="F670" s="125"/>
      <c r="G670" s="125"/>
      <c r="H670" s="126"/>
      <c r="I670" s="122">
        <v>1876.46</v>
      </c>
      <c r="J670" s="123"/>
      <c r="K670" s="123"/>
      <c r="L670" s="123"/>
      <c r="M670" s="123"/>
      <c r="N670" s="124"/>
      <c r="O670" s="122">
        <v>1738.06</v>
      </c>
      <c r="P670" s="123"/>
      <c r="Q670" s="123"/>
      <c r="R670" s="123"/>
      <c r="S670" s="123"/>
      <c r="T670" s="124"/>
      <c r="U670" s="122">
        <v>1728.96</v>
      </c>
      <c r="V670" s="123"/>
      <c r="W670" s="123"/>
      <c r="X670" s="123"/>
      <c r="Y670" s="123"/>
      <c r="Z670" s="124"/>
      <c r="AA670" s="122">
        <v>1671.49</v>
      </c>
      <c r="AB670" s="123"/>
      <c r="AC670" s="123"/>
      <c r="AD670" s="123"/>
      <c r="AE670" s="123"/>
      <c r="AF670" s="124"/>
      <c r="AG670" s="122">
        <v>1667.09</v>
      </c>
      <c r="AH670" s="123"/>
      <c r="AI670" s="123"/>
      <c r="AJ670" s="123"/>
      <c r="AK670" s="123"/>
      <c r="AL670" s="124"/>
      <c r="AM670" s="122">
        <v>1645.05</v>
      </c>
      <c r="AN670" s="123"/>
      <c r="AO670" s="123"/>
      <c r="AP670" s="123"/>
      <c r="AQ670" s="123"/>
      <c r="AR670" s="124"/>
      <c r="AS670" s="122">
        <v>1272.1600000000001</v>
      </c>
      <c r="AT670" s="123"/>
      <c r="AU670" s="123"/>
      <c r="AV670" s="123"/>
      <c r="AW670" s="123"/>
      <c r="AX670" s="124"/>
      <c r="AY670" s="122">
        <v>1582.73</v>
      </c>
      <c r="AZ670" s="123"/>
      <c r="BA670" s="123"/>
      <c r="BB670" s="123"/>
      <c r="BC670" s="123"/>
      <c r="BD670" s="123"/>
      <c r="BE670" s="122">
        <v>1728.49</v>
      </c>
      <c r="BF670" s="123"/>
      <c r="BG670" s="123"/>
      <c r="BH670" s="123"/>
      <c r="BI670" s="123"/>
      <c r="BJ670" s="124"/>
      <c r="BK670" s="122">
        <v>1872.21</v>
      </c>
      <c r="BL670" s="123"/>
      <c r="BM670" s="123"/>
      <c r="BN670" s="123"/>
      <c r="BO670" s="123"/>
      <c r="BP670" s="123"/>
      <c r="BQ670" s="124"/>
      <c r="BR670" s="122">
        <v>1933.72</v>
      </c>
      <c r="BS670" s="123"/>
      <c r="BT670" s="123"/>
      <c r="BU670" s="123"/>
      <c r="BV670" s="123"/>
      <c r="BW670" s="123"/>
      <c r="BX670" s="124"/>
      <c r="BY670" s="122">
        <v>1989.23</v>
      </c>
      <c r="BZ670" s="123"/>
      <c r="CA670" s="123"/>
      <c r="CB670" s="123"/>
      <c r="CC670" s="123"/>
      <c r="CD670" s="123"/>
      <c r="CE670" s="124"/>
      <c r="CF670" s="122">
        <v>1965.89</v>
      </c>
      <c r="CG670" s="123"/>
      <c r="CH670" s="123"/>
      <c r="CI670" s="123"/>
      <c r="CJ670" s="123"/>
      <c r="CK670" s="123"/>
      <c r="CL670" s="124"/>
      <c r="CM670" s="122">
        <v>1963.95</v>
      </c>
      <c r="CN670" s="123"/>
      <c r="CO670" s="123"/>
      <c r="CP670" s="123"/>
      <c r="CQ670" s="123"/>
      <c r="CR670" s="123"/>
      <c r="CS670" s="124"/>
      <c r="CT670" s="122">
        <v>2026.59</v>
      </c>
      <c r="CU670" s="123"/>
      <c r="CV670" s="123"/>
      <c r="CW670" s="123"/>
      <c r="CX670" s="123"/>
      <c r="CY670" s="123"/>
      <c r="CZ670" s="124"/>
      <c r="DA670" s="122">
        <v>2016.18</v>
      </c>
      <c r="DB670" s="123"/>
      <c r="DC670" s="123"/>
      <c r="DD670" s="123"/>
      <c r="DE670" s="123"/>
      <c r="DF670" s="123"/>
      <c r="DG670" s="124"/>
      <c r="DH670" s="122">
        <v>2011.01</v>
      </c>
      <c r="DI670" s="123"/>
      <c r="DJ670" s="123"/>
      <c r="DK670" s="123"/>
      <c r="DL670" s="123"/>
      <c r="DM670" s="123"/>
      <c r="DN670" s="124"/>
      <c r="DO670" s="122">
        <v>1999.16</v>
      </c>
      <c r="DP670" s="123"/>
      <c r="DQ670" s="123"/>
      <c r="DR670" s="123"/>
      <c r="DS670" s="123"/>
      <c r="DT670" s="123"/>
      <c r="DU670" s="124"/>
      <c r="DV670" s="122">
        <v>2006.09</v>
      </c>
      <c r="DW670" s="123"/>
      <c r="DX670" s="123"/>
      <c r="DY670" s="123"/>
      <c r="DZ670" s="123"/>
      <c r="EA670" s="123"/>
      <c r="EB670" s="124"/>
      <c r="EC670" s="122">
        <v>2001.48</v>
      </c>
      <c r="ED670" s="123"/>
      <c r="EE670" s="123"/>
      <c r="EF670" s="123"/>
      <c r="EG670" s="123"/>
      <c r="EH670" s="123"/>
      <c r="EI670" s="124"/>
      <c r="EJ670" s="122">
        <v>2028</v>
      </c>
      <c r="EK670" s="123"/>
      <c r="EL670" s="123"/>
      <c r="EM670" s="123"/>
      <c r="EN670" s="123"/>
      <c r="EO670" s="123"/>
      <c r="EP670" s="124"/>
      <c r="EQ670" s="122">
        <v>2059.98</v>
      </c>
      <c r="ER670" s="123"/>
      <c r="ES670" s="123"/>
      <c r="ET670" s="123"/>
      <c r="EU670" s="123"/>
      <c r="EV670" s="123"/>
      <c r="EW670" s="124"/>
      <c r="EX670" s="122">
        <v>2031.09</v>
      </c>
      <c r="EY670" s="123"/>
      <c r="EZ670" s="123"/>
      <c r="FA670" s="123"/>
      <c r="FB670" s="123"/>
      <c r="FC670" s="123"/>
      <c r="FD670" s="124"/>
      <c r="FE670" s="122">
        <v>1833.41</v>
      </c>
      <c r="FF670" s="123"/>
      <c r="FG670" s="123"/>
      <c r="FH670" s="123"/>
      <c r="FI670" s="123"/>
      <c r="FJ670" s="123"/>
      <c r="FK670" s="124"/>
    </row>
    <row r="671" spans="1:167" s="2" customFormat="1" ht="15.75" customHeight="1" x14ac:dyDescent="0.2">
      <c r="A671" s="125" t="s">
        <v>108</v>
      </c>
      <c r="B671" s="125"/>
      <c r="C671" s="125"/>
      <c r="D671" s="125"/>
      <c r="E671" s="125"/>
      <c r="F671" s="125"/>
      <c r="G671" s="125"/>
      <c r="H671" s="126"/>
      <c r="I671" s="122">
        <v>1890.44</v>
      </c>
      <c r="J671" s="123"/>
      <c r="K671" s="123"/>
      <c r="L671" s="123"/>
      <c r="M671" s="123"/>
      <c r="N671" s="124"/>
      <c r="O671" s="122">
        <v>1721.64</v>
      </c>
      <c r="P671" s="123"/>
      <c r="Q671" s="123"/>
      <c r="R671" s="123"/>
      <c r="S671" s="123"/>
      <c r="T671" s="124"/>
      <c r="U671" s="122">
        <v>1686.18</v>
      </c>
      <c r="V671" s="123"/>
      <c r="W671" s="123"/>
      <c r="X671" s="123"/>
      <c r="Y671" s="123"/>
      <c r="Z671" s="124"/>
      <c r="AA671" s="122">
        <v>1655.41</v>
      </c>
      <c r="AB671" s="123"/>
      <c r="AC671" s="123"/>
      <c r="AD671" s="123"/>
      <c r="AE671" s="123"/>
      <c r="AF671" s="124"/>
      <c r="AG671" s="122">
        <v>1599.58</v>
      </c>
      <c r="AH671" s="123"/>
      <c r="AI671" s="123"/>
      <c r="AJ671" s="123"/>
      <c r="AK671" s="123"/>
      <c r="AL671" s="124"/>
      <c r="AM671" s="122">
        <v>1549.15</v>
      </c>
      <c r="AN671" s="123"/>
      <c r="AO671" s="123"/>
      <c r="AP671" s="123"/>
      <c r="AQ671" s="123"/>
      <c r="AR671" s="124"/>
      <c r="AS671" s="122">
        <v>1268.71</v>
      </c>
      <c r="AT671" s="123"/>
      <c r="AU671" s="123"/>
      <c r="AV671" s="123"/>
      <c r="AW671" s="123"/>
      <c r="AX671" s="124"/>
      <c r="AY671" s="122">
        <v>1268.73</v>
      </c>
      <c r="AZ671" s="123"/>
      <c r="BA671" s="123"/>
      <c r="BB671" s="123"/>
      <c r="BC671" s="123"/>
      <c r="BD671" s="123"/>
      <c r="BE671" s="122">
        <v>1647.6</v>
      </c>
      <c r="BF671" s="123"/>
      <c r="BG671" s="123"/>
      <c r="BH671" s="123"/>
      <c r="BI671" s="123"/>
      <c r="BJ671" s="124"/>
      <c r="BK671" s="122">
        <v>1797.96</v>
      </c>
      <c r="BL671" s="123"/>
      <c r="BM671" s="123"/>
      <c r="BN671" s="123"/>
      <c r="BO671" s="123"/>
      <c r="BP671" s="123"/>
      <c r="BQ671" s="124"/>
      <c r="BR671" s="122">
        <v>1903.5</v>
      </c>
      <c r="BS671" s="123"/>
      <c r="BT671" s="123"/>
      <c r="BU671" s="123"/>
      <c r="BV671" s="123"/>
      <c r="BW671" s="123"/>
      <c r="BX671" s="124"/>
      <c r="BY671" s="122">
        <v>1915.61</v>
      </c>
      <c r="BZ671" s="123"/>
      <c r="CA671" s="123"/>
      <c r="CB671" s="123"/>
      <c r="CC671" s="123"/>
      <c r="CD671" s="123"/>
      <c r="CE671" s="124"/>
      <c r="CF671" s="122">
        <v>1915.06</v>
      </c>
      <c r="CG671" s="123"/>
      <c r="CH671" s="123"/>
      <c r="CI671" s="123"/>
      <c r="CJ671" s="123"/>
      <c r="CK671" s="123"/>
      <c r="CL671" s="124"/>
      <c r="CM671" s="122">
        <v>1921.51</v>
      </c>
      <c r="CN671" s="123"/>
      <c r="CO671" s="123"/>
      <c r="CP671" s="123"/>
      <c r="CQ671" s="123"/>
      <c r="CR671" s="123"/>
      <c r="CS671" s="124"/>
      <c r="CT671" s="122">
        <v>1943.91</v>
      </c>
      <c r="CU671" s="123"/>
      <c r="CV671" s="123"/>
      <c r="CW671" s="123"/>
      <c r="CX671" s="123"/>
      <c r="CY671" s="123"/>
      <c r="CZ671" s="124"/>
      <c r="DA671" s="122">
        <v>1944.17</v>
      </c>
      <c r="DB671" s="123"/>
      <c r="DC671" s="123"/>
      <c r="DD671" s="123"/>
      <c r="DE671" s="123"/>
      <c r="DF671" s="123"/>
      <c r="DG671" s="124"/>
      <c r="DH671" s="122">
        <v>1945.35</v>
      </c>
      <c r="DI671" s="123"/>
      <c r="DJ671" s="123"/>
      <c r="DK671" s="123"/>
      <c r="DL671" s="123"/>
      <c r="DM671" s="123"/>
      <c r="DN671" s="124"/>
      <c r="DO671" s="122">
        <v>1952.02</v>
      </c>
      <c r="DP671" s="123"/>
      <c r="DQ671" s="123"/>
      <c r="DR671" s="123"/>
      <c r="DS671" s="123"/>
      <c r="DT671" s="123"/>
      <c r="DU671" s="124"/>
      <c r="DV671" s="122">
        <v>1960.78</v>
      </c>
      <c r="DW671" s="123"/>
      <c r="DX671" s="123"/>
      <c r="DY671" s="123"/>
      <c r="DZ671" s="123"/>
      <c r="EA671" s="123"/>
      <c r="EB671" s="124"/>
      <c r="EC671" s="122">
        <v>1960.76</v>
      </c>
      <c r="ED671" s="123"/>
      <c r="EE671" s="123"/>
      <c r="EF671" s="123"/>
      <c r="EG671" s="123"/>
      <c r="EH671" s="123"/>
      <c r="EI671" s="124"/>
      <c r="EJ671" s="122">
        <v>1984.26</v>
      </c>
      <c r="EK671" s="123"/>
      <c r="EL671" s="123"/>
      <c r="EM671" s="123"/>
      <c r="EN671" s="123"/>
      <c r="EO671" s="123"/>
      <c r="EP671" s="124"/>
      <c r="EQ671" s="122">
        <v>2064</v>
      </c>
      <c r="ER671" s="123"/>
      <c r="ES671" s="123"/>
      <c r="ET671" s="123"/>
      <c r="EU671" s="123"/>
      <c r="EV671" s="123"/>
      <c r="EW671" s="124"/>
      <c r="EX671" s="122">
        <v>1997.17</v>
      </c>
      <c r="EY671" s="123"/>
      <c r="EZ671" s="123"/>
      <c r="FA671" s="123"/>
      <c r="FB671" s="123"/>
      <c r="FC671" s="123"/>
      <c r="FD671" s="124"/>
      <c r="FE671" s="122">
        <v>1814.43</v>
      </c>
      <c r="FF671" s="123"/>
      <c r="FG671" s="123"/>
      <c r="FH671" s="123"/>
      <c r="FI671" s="123"/>
      <c r="FJ671" s="123"/>
      <c r="FK671" s="124"/>
    </row>
    <row r="672" spans="1:167" s="2" customFormat="1" ht="15.75" customHeight="1" x14ac:dyDescent="0.2">
      <c r="A672" s="125" t="s">
        <v>109</v>
      </c>
      <c r="B672" s="125"/>
      <c r="C672" s="125"/>
      <c r="D672" s="125"/>
      <c r="E672" s="125"/>
      <c r="F672" s="125"/>
      <c r="G672" s="125"/>
      <c r="H672" s="126"/>
      <c r="I672" s="122">
        <v>1806.57</v>
      </c>
      <c r="J672" s="123"/>
      <c r="K672" s="123"/>
      <c r="L672" s="123"/>
      <c r="M672" s="123"/>
      <c r="N672" s="124"/>
      <c r="O672" s="122">
        <v>1733.48</v>
      </c>
      <c r="P672" s="123"/>
      <c r="Q672" s="123"/>
      <c r="R672" s="123"/>
      <c r="S672" s="123"/>
      <c r="T672" s="124"/>
      <c r="U672" s="122">
        <v>1704.37</v>
      </c>
      <c r="V672" s="123"/>
      <c r="W672" s="123"/>
      <c r="X672" s="123"/>
      <c r="Y672" s="123"/>
      <c r="Z672" s="124"/>
      <c r="AA672" s="122">
        <v>1693.37</v>
      </c>
      <c r="AB672" s="123"/>
      <c r="AC672" s="123"/>
      <c r="AD672" s="123"/>
      <c r="AE672" s="123"/>
      <c r="AF672" s="124"/>
      <c r="AG672" s="122">
        <v>1691.46</v>
      </c>
      <c r="AH672" s="123"/>
      <c r="AI672" s="123"/>
      <c r="AJ672" s="123"/>
      <c r="AK672" s="123"/>
      <c r="AL672" s="124"/>
      <c r="AM672" s="122">
        <v>1704.06</v>
      </c>
      <c r="AN672" s="123"/>
      <c r="AO672" s="123"/>
      <c r="AP672" s="123"/>
      <c r="AQ672" s="123"/>
      <c r="AR672" s="124"/>
      <c r="AS672" s="122">
        <v>1593.4</v>
      </c>
      <c r="AT672" s="123"/>
      <c r="AU672" s="123"/>
      <c r="AV672" s="123"/>
      <c r="AW672" s="123"/>
      <c r="AX672" s="124"/>
      <c r="AY672" s="122">
        <v>1799.1</v>
      </c>
      <c r="AZ672" s="123"/>
      <c r="BA672" s="123"/>
      <c r="BB672" s="123"/>
      <c r="BC672" s="123"/>
      <c r="BD672" s="123"/>
      <c r="BE672" s="122">
        <v>2073.35</v>
      </c>
      <c r="BF672" s="123"/>
      <c r="BG672" s="123"/>
      <c r="BH672" s="123"/>
      <c r="BI672" s="123"/>
      <c r="BJ672" s="124"/>
      <c r="BK672" s="122">
        <v>2163.81</v>
      </c>
      <c r="BL672" s="123"/>
      <c r="BM672" s="123"/>
      <c r="BN672" s="123"/>
      <c r="BO672" s="123"/>
      <c r="BP672" s="123"/>
      <c r="BQ672" s="124"/>
      <c r="BR672" s="122">
        <v>2224.08</v>
      </c>
      <c r="BS672" s="123"/>
      <c r="BT672" s="123"/>
      <c r="BU672" s="123"/>
      <c r="BV672" s="123"/>
      <c r="BW672" s="123"/>
      <c r="BX672" s="124"/>
      <c r="BY672" s="122">
        <v>2204.37</v>
      </c>
      <c r="BZ672" s="123"/>
      <c r="CA672" s="123"/>
      <c r="CB672" s="123"/>
      <c r="CC672" s="123"/>
      <c r="CD672" s="123"/>
      <c r="CE672" s="124"/>
      <c r="CF672" s="122">
        <v>2178.09</v>
      </c>
      <c r="CG672" s="123"/>
      <c r="CH672" s="123"/>
      <c r="CI672" s="123"/>
      <c r="CJ672" s="123"/>
      <c r="CK672" s="123"/>
      <c r="CL672" s="124"/>
      <c r="CM672" s="122">
        <v>2206.9299999999998</v>
      </c>
      <c r="CN672" s="123"/>
      <c r="CO672" s="123"/>
      <c r="CP672" s="123"/>
      <c r="CQ672" s="123"/>
      <c r="CR672" s="123"/>
      <c r="CS672" s="124"/>
      <c r="CT672" s="122">
        <v>2213.6999999999998</v>
      </c>
      <c r="CU672" s="123"/>
      <c r="CV672" s="123"/>
      <c r="CW672" s="123"/>
      <c r="CX672" s="123"/>
      <c r="CY672" s="123"/>
      <c r="CZ672" s="124"/>
      <c r="DA672" s="122">
        <v>2200.15</v>
      </c>
      <c r="DB672" s="123"/>
      <c r="DC672" s="123"/>
      <c r="DD672" s="123"/>
      <c r="DE672" s="123"/>
      <c r="DF672" s="123"/>
      <c r="DG672" s="124"/>
      <c r="DH672" s="122">
        <v>2193.06</v>
      </c>
      <c r="DI672" s="123"/>
      <c r="DJ672" s="123"/>
      <c r="DK672" s="123"/>
      <c r="DL672" s="123"/>
      <c r="DM672" s="123"/>
      <c r="DN672" s="124"/>
      <c r="DO672" s="122">
        <v>2139.98</v>
      </c>
      <c r="DP672" s="123"/>
      <c r="DQ672" s="123"/>
      <c r="DR672" s="123"/>
      <c r="DS672" s="123"/>
      <c r="DT672" s="123"/>
      <c r="DU672" s="124"/>
      <c r="DV672" s="122">
        <v>2121.12</v>
      </c>
      <c r="DW672" s="123"/>
      <c r="DX672" s="123"/>
      <c r="DY672" s="123"/>
      <c r="DZ672" s="123"/>
      <c r="EA672" s="123"/>
      <c r="EB672" s="124"/>
      <c r="EC672" s="122">
        <v>2111.16</v>
      </c>
      <c r="ED672" s="123"/>
      <c r="EE672" s="123"/>
      <c r="EF672" s="123"/>
      <c r="EG672" s="123"/>
      <c r="EH672" s="123"/>
      <c r="EI672" s="124"/>
      <c r="EJ672" s="122">
        <v>2121.71</v>
      </c>
      <c r="EK672" s="123"/>
      <c r="EL672" s="123"/>
      <c r="EM672" s="123"/>
      <c r="EN672" s="123"/>
      <c r="EO672" s="123"/>
      <c r="EP672" s="124"/>
      <c r="EQ672" s="122">
        <v>2168.91</v>
      </c>
      <c r="ER672" s="123"/>
      <c r="ES672" s="123"/>
      <c r="ET672" s="123"/>
      <c r="EU672" s="123"/>
      <c r="EV672" s="123"/>
      <c r="EW672" s="124"/>
      <c r="EX672" s="122">
        <v>2069.5700000000002</v>
      </c>
      <c r="EY672" s="123"/>
      <c r="EZ672" s="123"/>
      <c r="FA672" s="123"/>
      <c r="FB672" s="123"/>
      <c r="FC672" s="123"/>
      <c r="FD672" s="124"/>
      <c r="FE672" s="122">
        <v>1906.86</v>
      </c>
      <c r="FF672" s="123"/>
      <c r="FG672" s="123"/>
      <c r="FH672" s="123"/>
      <c r="FI672" s="123"/>
      <c r="FJ672" s="123"/>
      <c r="FK672" s="124"/>
    </row>
    <row r="673" spans="1:167" s="2" customFormat="1" ht="15.75" customHeight="1" x14ac:dyDescent="0.2">
      <c r="A673" s="125" t="s">
        <v>110</v>
      </c>
      <c r="B673" s="125"/>
      <c r="C673" s="125"/>
      <c r="D673" s="125"/>
      <c r="E673" s="125"/>
      <c r="F673" s="125"/>
      <c r="G673" s="125"/>
      <c r="H673" s="126"/>
      <c r="I673" s="122">
        <v>1759.5</v>
      </c>
      <c r="J673" s="123"/>
      <c r="K673" s="123"/>
      <c r="L673" s="123"/>
      <c r="M673" s="123"/>
      <c r="N673" s="124"/>
      <c r="O673" s="122">
        <v>1698.1</v>
      </c>
      <c r="P673" s="123"/>
      <c r="Q673" s="123"/>
      <c r="R673" s="123"/>
      <c r="S673" s="123"/>
      <c r="T673" s="124"/>
      <c r="U673" s="122">
        <v>1602.9</v>
      </c>
      <c r="V673" s="123"/>
      <c r="W673" s="123"/>
      <c r="X673" s="123"/>
      <c r="Y673" s="123"/>
      <c r="Z673" s="124"/>
      <c r="AA673" s="122">
        <v>1551.81</v>
      </c>
      <c r="AB673" s="123"/>
      <c r="AC673" s="123"/>
      <c r="AD673" s="123"/>
      <c r="AE673" s="123"/>
      <c r="AF673" s="124"/>
      <c r="AG673" s="122">
        <v>1587.64</v>
      </c>
      <c r="AH673" s="123"/>
      <c r="AI673" s="123"/>
      <c r="AJ673" s="123"/>
      <c r="AK673" s="123"/>
      <c r="AL673" s="124"/>
      <c r="AM673" s="122">
        <v>1684.26</v>
      </c>
      <c r="AN673" s="123"/>
      <c r="AO673" s="123"/>
      <c r="AP673" s="123"/>
      <c r="AQ673" s="123"/>
      <c r="AR673" s="124"/>
      <c r="AS673" s="122">
        <v>1677.6</v>
      </c>
      <c r="AT673" s="123"/>
      <c r="AU673" s="123"/>
      <c r="AV673" s="123"/>
      <c r="AW673" s="123"/>
      <c r="AX673" s="124"/>
      <c r="AY673" s="122">
        <v>1760.41</v>
      </c>
      <c r="AZ673" s="123"/>
      <c r="BA673" s="123"/>
      <c r="BB673" s="123"/>
      <c r="BC673" s="123"/>
      <c r="BD673" s="123"/>
      <c r="BE673" s="122">
        <v>2032.59</v>
      </c>
      <c r="BF673" s="123"/>
      <c r="BG673" s="123"/>
      <c r="BH673" s="123"/>
      <c r="BI673" s="123"/>
      <c r="BJ673" s="124"/>
      <c r="BK673" s="122">
        <v>2095.35</v>
      </c>
      <c r="BL673" s="123"/>
      <c r="BM673" s="123"/>
      <c r="BN673" s="123"/>
      <c r="BO673" s="123"/>
      <c r="BP673" s="123"/>
      <c r="BQ673" s="124"/>
      <c r="BR673" s="122">
        <v>2133.3000000000002</v>
      </c>
      <c r="BS673" s="123"/>
      <c r="BT673" s="123"/>
      <c r="BU673" s="123"/>
      <c r="BV673" s="123"/>
      <c r="BW673" s="123"/>
      <c r="BX673" s="124"/>
      <c r="BY673" s="122">
        <v>2131.3000000000002</v>
      </c>
      <c r="BZ673" s="123"/>
      <c r="CA673" s="123"/>
      <c r="CB673" s="123"/>
      <c r="CC673" s="123"/>
      <c r="CD673" s="123"/>
      <c r="CE673" s="124"/>
      <c r="CF673" s="122">
        <v>2109.94</v>
      </c>
      <c r="CG673" s="123"/>
      <c r="CH673" s="123"/>
      <c r="CI673" s="123"/>
      <c r="CJ673" s="123"/>
      <c r="CK673" s="123"/>
      <c r="CL673" s="124"/>
      <c r="CM673" s="122">
        <v>2130.59</v>
      </c>
      <c r="CN673" s="123"/>
      <c r="CO673" s="123"/>
      <c r="CP673" s="123"/>
      <c r="CQ673" s="123"/>
      <c r="CR673" s="123"/>
      <c r="CS673" s="124"/>
      <c r="CT673" s="122">
        <v>2158.75</v>
      </c>
      <c r="CU673" s="123"/>
      <c r="CV673" s="123"/>
      <c r="CW673" s="123"/>
      <c r="CX673" s="123"/>
      <c r="CY673" s="123"/>
      <c r="CZ673" s="124"/>
      <c r="DA673" s="122">
        <v>2142.79</v>
      </c>
      <c r="DB673" s="123"/>
      <c r="DC673" s="123"/>
      <c r="DD673" s="123"/>
      <c r="DE673" s="123"/>
      <c r="DF673" s="123"/>
      <c r="DG673" s="124"/>
      <c r="DH673" s="122">
        <v>2135.81</v>
      </c>
      <c r="DI673" s="123"/>
      <c r="DJ673" s="123"/>
      <c r="DK673" s="123"/>
      <c r="DL673" s="123"/>
      <c r="DM673" s="123"/>
      <c r="DN673" s="124"/>
      <c r="DO673" s="122">
        <v>2114.75</v>
      </c>
      <c r="DP673" s="123"/>
      <c r="DQ673" s="123"/>
      <c r="DR673" s="123"/>
      <c r="DS673" s="123"/>
      <c r="DT673" s="123"/>
      <c r="DU673" s="124"/>
      <c r="DV673" s="122">
        <v>2093.5500000000002</v>
      </c>
      <c r="DW673" s="123"/>
      <c r="DX673" s="123"/>
      <c r="DY673" s="123"/>
      <c r="DZ673" s="123"/>
      <c r="EA673" s="123"/>
      <c r="EB673" s="124"/>
      <c r="EC673" s="122">
        <v>2088.92</v>
      </c>
      <c r="ED673" s="123"/>
      <c r="EE673" s="123"/>
      <c r="EF673" s="123"/>
      <c r="EG673" s="123"/>
      <c r="EH673" s="123"/>
      <c r="EI673" s="124"/>
      <c r="EJ673" s="122">
        <v>2102.8000000000002</v>
      </c>
      <c r="EK673" s="123"/>
      <c r="EL673" s="123"/>
      <c r="EM673" s="123"/>
      <c r="EN673" s="123"/>
      <c r="EO673" s="123"/>
      <c r="EP673" s="124"/>
      <c r="EQ673" s="122">
        <v>2161.4699999999998</v>
      </c>
      <c r="ER673" s="123"/>
      <c r="ES673" s="123"/>
      <c r="ET673" s="123"/>
      <c r="EU673" s="123"/>
      <c r="EV673" s="123"/>
      <c r="EW673" s="124"/>
      <c r="EX673" s="122">
        <v>2101.5</v>
      </c>
      <c r="EY673" s="123"/>
      <c r="EZ673" s="123"/>
      <c r="FA673" s="123"/>
      <c r="FB673" s="123"/>
      <c r="FC673" s="123"/>
      <c r="FD673" s="124"/>
      <c r="FE673" s="122">
        <v>1903.92</v>
      </c>
      <c r="FF673" s="123"/>
      <c r="FG673" s="123"/>
      <c r="FH673" s="123"/>
      <c r="FI673" s="123"/>
      <c r="FJ673" s="123"/>
      <c r="FK673" s="124"/>
    </row>
    <row r="674" spans="1:167" s="2" customFormat="1" ht="15.75" customHeight="1" x14ac:dyDescent="0.2">
      <c r="A674" s="125" t="s">
        <v>111</v>
      </c>
      <c r="B674" s="125"/>
      <c r="C674" s="125"/>
      <c r="D674" s="125"/>
      <c r="E674" s="125"/>
      <c r="F674" s="125"/>
      <c r="G674" s="125"/>
      <c r="H674" s="126"/>
      <c r="I674" s="122">
        <v>1755.89</v>
      </c>
      <c r="J674" s="123"/>
      <c r="K674" s="123"/>
      <c r="L674" s="123"/>
      <c r="M674" s="123"/>
      <c r="N674" s="124"/>
      <c r="O674" s="122">
        <v>1630.07</v>
      </c>
      <c r="P674" s="123"/>
      <c r="Q674" s="123"/>
      <c r="R674" s="123"/>
      <c r="S674" s="123"/>
      <c r="T674" s="124"/>
      <c r="U674" s="122">
        <v>1544.7</v>
      </c>
      <c r="V674" s="123"/>
      <c r="W674" s="123"/>
      <c r="X674" s="123"/>
      <c r="Y674" s="123"/>
      <c r="Z674" s="124"/>
      <c r="AA674" s="122">
        <v>1502.91</v>
      </c>
      <c r="AB674" s="123"/>
      <c r="AC674" s="123"/>
      <c r="AD674" s="123"/>
      <c r="AE674" s="123"/>
      <c r="AF674" s="124"/>
      <c r="AG674" s="122">
        <v>1517.03</v>
      </c>
      <c r="AH674" s="123"/>
      <c r="AI674" s="123"/>
      <c r="AJ674" s="123"/>
      <c r="AK674" s="123"/>
      <c r="AL674" s="124"/>
      <c r="AM674" s="122">
        <v>1643.4</v>
      </c>
      <c r="AN674" s="123"/>
      <c r="AO674" s="123"/>
      <c r="AP674" s="123"/>
      <c r="AQ674" s="123"/>
      <c r="AR674" s="124"/>
      <c r="AS674" s="122">
        <v>1634.94</v>
      </c>
      <c r="AT674" s="123"/>
      <c r="AU674" s="123"/>
      <c r="AV674" s="123"/>
      <c r="AW674" s="123"/>
      <c r="AX674" s="124"/>
      <c r="AY674" s="122">
        <v>1740.01</v>
      </c>
      <c r="AZ674" s="123"/>
      <c r="BA674" s="123"/>
      <c r="BB674" s="123"/>
      <c r="BC674" s="123"/>
      <c r="BD674" s="123"/>
      <c r="BE674" s="122">
        <v>1870.42</v>
      </c>
      <c r="BF674" s="123"/>
      <c r="BG674" s="123"/>
      <c r="BH674" s="123"/>
      <c r="BI674" s="123"/>
      <c r="BJ674" s="124"/>
      <c r="BK674" s="122">
        <v>1962.83</v>
      </c>
      <c r="BL674" s="123"/>
      <c r="BM674" s="123"/>
      <c r="BN674" s="123"/>
      <c r="BO674" s="123"/>
      <c r="BP674" s="123"/>
      <c r="BQ674" s="124"/>
      <c r="BR674" s="122">
        <v>2036.89</v>
      </c>
      <c r="BS674" s="123"/>
      <c r="BT674" s="123"/>
      <c r="BU674" s="123"/>
      <c r="BV674" s="123"/>
      <c r="BW674" s="123"/>
      <c r="BX674" s="124"/>
      <c r="BY674" s="122">
        <v>2035.08</v>
      </c>
      <c r="BZ674" s="123"/>
      <c r="CA674" s="123"/>
      <c r="CB674" s="123"/>
      <c r="CC674" s="123"/>
      <c r="CD674" s="123"/>
      <c r="CE674" s="124"/>
      <c r="CF674" s="122">
        <v>2016.74</v>
      </c>
      <c r="CG674" s="123"/>
      <c r="CH674" s="123"/>
      <c r="CI674" s="123"/>
      <c r="CJ674" s="123"/>
      <c r="CK674" s="123"/>
      <c r="CL674" s="124"/>
      <c r="CM674" s="122">
        <v>2037.07</v>
      </c>
      <c r="CN674" s="123"/>
      <c r="CO674" s="123"/>
      <c r="CP674" s="123"/>
      <c r="CQ674" s="123"/>
      <c r="CR674" s="123"/>
      <c r="CS674" s="124"/>
      <c r="CT674" s="122">
        <v>2042.04</v>
      </c>
      <c r="CU674" s="123"/>
      <c r="CV674" s="123"/>
      <c r="CW674" s="123"/>
      <c r="CX674" s="123"/>
      <c r="CY674" s="123"/>
      <c r="CZ674" s="124"/>
      <c r="DA674" s="122">
        <v>2036.94</v>
      </c>
      <c r="DB674" s="123"/>
      <c r="DC674" s="123"/>
      <c r="DD674" s="123"/>
      <c r="DE674" s="123"/>
      <c r="DF674" s="123"/>
      <c r="DG674" s="124"/>
      <c r="DH674" s="122">
        <v>2079.67</v>
      </c>
      <c r="DI674" s="123"/>
      <c r="DJ674" s="123"/>
      <c r="DK674" s="123"/>
      <c r="DL674" s="123"/>
      <c r="DM674" s="123"/>
      <c r="DN674" s="124"/>
      <c r="DO674" s="122">
        <v>2045.34</v>
      </c>
      <c r="DP674" s="123"/>
      <c r="DQ674" s="123"/>
      <c r="DR674" s="123"/>
      <c r="DS674" s="123"/>
      <c r="DT674" s="123"/>
      <c r="DU674" s="124"/>
      <c r="DV674" s="122">
        <v>2032.15</v>
      </c>
      <c r="DW674" s="123"/>
      <c r="DX674" s="123"/>
      <c r="DY674" s="123"/>
      <c r="DZ674" s="123"/>
      <c r="EA674" s="123"/>
      <c r="EB674" s="124"/>
      <c r="EC674" s="122">
        <v>1961.28</v>
      </c>
      <c r="ED674" s="123"/>
      <c r="EE674" s="123"/>
      <c r="EF674" s="123"/>
      <c r="EG674" s="123"/>
      <c r="EH674" s="123"/>
      <c r="EI674" s="124"/>
      <c r="EJ674" s="122">
        <v>1976.74</v>
      </c>
      <c r="EK674" s="123"/>
      <c r="EL674" s="123"/>
      <c r="EM674" s="123"/>
      <c r="EN674" s="123"/>
      <c r="EO674" s="123"/>
      <c r="EP674" s="124"/>
      <c r="EQ674" s="122">
        <v>2103.27</v>
      </c>
      <c r="ER674" s="123"/>
      <c r="ES674" s="123"/>
      <c r="ET674" s="123"/>
      <c r="EU674" s="123"/>
      <c r="EV674" s="123"/>
      <c r="EW674" s="124"/>
      <c r="EX674" s="122">
        <v>2021.07</v>
      </c>
      <c r="EY674" s="123"/>
      <c r="EZ674" s="123"/>
      <c r="FA674" s="123"/>
      <c r="FB674" s="123"/>
      <c r="FC674" s="123"/>
      <c r="FD674" s="124"/>
      <c r="FE674" s="122">
        <v>1796.39</v>
      </c>
      <c r="FF674" s="123"/>
      <c r="FG674" s="123"/>
      <c r="FH674" s="123"/>
      <c r="FI674" s="123"/>
      <c r="FJ674" s="123"/>
      <c r="FK674" s="124"/>
    </row>
    <row r="675" spans="1:167" s="2" customFormat="1" ht="15.75" customHeight="1" x14ac:dyDescent="0.2">
      <c r="A675" s="125" t="s">
        <v>112</v>
      </c>
      <c r="B675" s="125"/>
      <c r="C675" s="125"/>
      <c r="D675" s="125"/>
      <c r="E675" s="125"/>
      <c r="F675" s="125"/>
      <c r="G675" s="125"/>
      <c r="H675" s="126"/>
      <c r="I675" s="122">
        <v>1724.96</v>
      </c>
      <c r="J675" s="123"/>
      <c r="K675" s="123"/>
      <c r="L675" s="123"/>
      <c r="M675" s="123"/>
      <c r="N675" s="124"/>
      <c r="O675" s="122">
        <v>1655.32</v>
      </c>
      <c r="P675" s="123"/>
      <c r="Q675" s="123"/>
      <c r="R675" s="123"/>
      <c r="S675" s="123"/>
      <c r="T675" s="124"/>
      <c r="U675" s="122">
        <v>1616.42</v>
      </c>
      <c r="V675" s="123"/>
      <c r="W675" s="123"/>
      <c r="X675" s="123"/>
      <c r="Y675" s="123"/>
      <c r="Z675" s="124"/>
      <c r="AA675" s="122">
        <v>1521.63</v>
      </c>
      <c r="AB675" s="123"/>
      <c r="AC675" s="123"/>
      <c r="AD675" s="123"/>
      <c r="AE675" s="123"/>
      <c r="AF675" s="124"/>
      <c r="AG675" s="122">
        <v>1589.9</v>
      </c>
      <c r="AH675" s="123"/>
      <c r="AI675" s="123"/>
      <c r="AJ675" s="123"/>
      <c r="AK675" s="123"/>
      <c r="AL675" s="124"/>
      <c r="AM675" s="122">
        <v>1632.78</v>
      </c>
      <c r="AN675" s="123"/>
      <c r="AO675" s="123"/>
      <c r="AP675" s="123"/>
      <c r="AQ675" s="123"/>
      <c r="AR675" s="124"/>
      <c r="AS675" s="122">
        <v>1654.24</v>
      </c>
      <c r="AT675" s="123"/>
      <c r="AU675" s="123"/>
      <c r="AV675" s="123"/>
      <c r="AW675" s="123"/>
      <c r="AX675" s="124"/>
      <c r="AY675" s="122">
        <v>1796.78</v>
      </c>
      <c r="AZ675" s="123"/>
      <c r="BA675" s="123"/>
      <c r="BB675" s="123"/>
      <c r="BC675" s="123"/>
      <c r="BD675" s="123"/>
      <c r="BE675" s="122">
        <v>1939.15</v>
      </c>
      <c r="BF675" s="123"/>
      <c r="BG675" s="123"/>
      <c r="BH675" s="123"/>
      <c r="BI675" s="123"/>
      <c r="BJ675" s="124"/>
      <c r="BK675" s="122">
        <v>2005.43</v>
      </c>
      <c r="BL675" s="123"/>
      <c r="BM675" s="123"/>
      <c r="BN675" s="123"/>
      <c r="BO675" s="123"/>
      <c r="BP675" s="123"/>
      <c r="BQ675" s="124"/>
      <c r="BR675" s="122">
        <v>2057.3200000000002</v>
      </c>
      <c r="BS675" s="123"/>
      <c r="BT675" s="123"/>
      <c r="BU675" s="123"/>
      <c r="BV675" s="123"/>
      <c r="BW675" s="123"/>
      <c r="BX675" s="124"/>
      <c r="BY675" s="122">
        <v>2043.47</v>
      </c>
      <c r="BZ675" s="123"/>
      <c r="CA675" s="123"/>
      <c r="CB675" s="123"/>
      <c r="CC675" s="123"/>
      <c r="CD675" s="123"/>
      <c r="CE675" s="124"/>
      <c r="CF675" s="122">
        <v>2022.59</v>
      </c>
      <c r="CG675" s="123"/>
      <c r="CH675" s="123"/>
      <c r="CI675" s="123"/>
      <c r="CJ675" s="123"/>
      <c r="CK675" s="123"/>
      <c r="CL675" s="124"/>
      <c r="CM675" s="122">
        <v>2034.67</v>
      </c>
      <c r="CN675" s="123"/>
      <c r="CO675" s="123"/>
      <c r="CP675" s="123"/>
      <c r="CQ675" s="123"/>
      <c r="CR675" s="123"/>
      <c r="CS675" s="124"/>
      <c r="CT675" s="122">
        <v>2057.21</v>
      </c>
      <c r="CU675" s="123"/>
      <c r="CV675" s="123"/>
      <c r="CW675" s="123"/>
      <c r="CX675" s="123"/>
      <c r="CY675" s="123"/>
      <c r="CZ675" s="124"/>
      <c r="DA675" s="122">
        <v>2020.02</v>
      </c>
      <c r="DB675" s="123"/>
      <c r="DC675" s="123"/>
      <c r="DD675" s="123"/>
      <c r="DE675" s="123"/>
      <c r="DF675" s="123"/>
      <c r="DG675" s="124"/>
      <c r="DH675" s="122">
        <v>2071.29</v>
      </c>
      <c r="DI675" s="123"/>
      <c r="DJ675" s="123"/>
      <c r="DK675" s="123"/>
      <c r="DL675" s="123"/>
      <c r="DM675" s="123"/>
      <c r="DN675" s="124"/>
      <c r="DO675" s="122">
        <v>2072.67</v>
      </c>
      <c r="DP675" s="123"/>
      <c r="DQ675" s="123"/>
      <c r="DR675" s="123"/>
      <c r="DS675" s="123"/>
      <c r="DT675" s="123"/>
      <c r="DU675" s="124"/>
      <c r="DV675" s="122">
        <v>2067.0500000000002</v>
      </c>
      <c r="DW675" s="123"/>
      <c r="DX675" s="123"/>
      <c r="DY675" s="123"/>
      <c r="DZ675" s="123"/>
      <c r="EA675" s="123"/>
      <c r="EB675" s="124"/>
      <c r="EC675" s="122">
        <v>1974.33</v>
      </c>
      <c r="ED675" s="123"/>
      <c r="EE675" s="123"/>
      <c r="EF675" s="123"/>
      <c r="EG675" s="123"/>
      <c r="EH675" s="123"/>
      <c r="EI675" s="124"/>
      <c r="EJ675" s="122">
        <v>1998.51</v>
      </c>
      <c r="EK675" s="123"/>
      <c r="EL675" s="123"/>
      <c r="EM675" s="123"/>
      <c r="EN675" s="123"/>
      <c r="EO675" s="123"/>
      <c r="EP675" s="124"/>
      <c r="EQ675" s="122">
        <v>2145.21</v>
      </c>
      <c r="ER675" s="123"/>
      <c r="ES675" s="123"/>
      <c r="ET675" s="123"/>
      <c r="EU675" s="123"/>
      <c r="EV675" s="123"/>
      <c r="EW675" s="124"/>
      <c r="EX675" s="122">
        <v>2089</v>
      </c>
      <c r="EY675" s="123"/>
      <c r="EZ675" s="123"/>
      <c r="FA675" s="123"/>
      <c r="FB675" s="123"/>
      <c r="FC675" s="123"/>
      <c r="FD675" s="124"/>
      <c r="FE675" s="122">
        <v>1874.7</v>
      </c>
      <c r="FF675" s="123"/>
      <c r="FG675" s="123"/>
      <c r="FH675" s="123"/>
      <c r="FI675" s="123"/>
      <c r="FJ675" s="123"/>
      <c r="FK675" s="124"/>
    </row>
    <row r="676" spans="1:167" s="2" customFormat="1" ht="15.75" customHeight="1" x14ac:dyDescent="0.2">
      <c r="A676" s="125" t="s">
        <v>314</v>
      </c>
      <c r="B676" s="125"/>
      <c r="C676" s="125"/>
      <c r="D676" s="125"/>
      <c r="E676" s="125"/>
      <c r="F676" s="125"/>
      <c r="G676" s="125"/>
      <c r="H676" s="126"/>
      <c r="I676" s="122">
        <v>1774.33</v>
      </c>
      <c r="J676" s="123"/>
      <c r="K676" s="123"/>
      <c r="L676" s="123"/>
      <c r="M676" s="123"/>
      <c r="N676" s="124"/>
      <c r="O676" s="122">
        <v>1714.59</v>
      </c>
      <c r="P676" s="123"/>
      <c r="Q676" s="123"/>
      <c r="R676" s="123"/>
      <c r="S676" s="123"/>
      <c r="T676" s="124"/>
      <c r="U676" s="122">
        <v>1644.48</v>
      </c>
      <c r="V676" s="123"/>
      <c r="W676" s="123"/>
      <c r="X676" s="123"/>
      <c r="Y676" s="123"/>
      <c r="Z676" s="124"/>
      <c r="AA676" s="122">
        <v>1583.68</v>
      </c>
      <c r="AB676" s="123"/>
      <c r="AC676" s="123"/>
      <c r="AD676" s="123"/>
      <c r="AE676" s="123"/>
      <c r="AF676" s="124"/>
      <c r="AG676" s="122">
        <v>1606.51</v>
      </c>
      <c r="AH676" s="123"/>
      <c r="AI676" s="123"/>
      <c r="AJ676" s="123"/>
      <c r="AK676" s="123"/>
      <c r="AL676" s="124"/>
      <c r="AM676" s="122">
        <v>1625.92</v>
      </c>
      <c r="AN676" s="123"/>
      <c r="AO676" s="123"/>
      <c r="AP676" s="123"/>
      <c r="AQ676" s="123"/>
      <c r="AR676" s="124"/>
      <c r="AS676" s="122">
        <v>1654.61</v>
      </c>
      <c r="AT676" s="123"/>
      <c r="AU676" s="123"/>
      <c r="AV676" s="123"/>
      <c r="AW676" s="123"/>
      <c r="AX676" s="124"/>
      <c r="AY676" s="122">
        <v>1804.27</v>
      </c>
      <c r="AZ676" s="123"/>
      <c r="BA676" s="123"/>
      <c r="BB676" s="123"/>
      <c r="BC676" s="123"/>
      <c r="BD676" s="123"/>
      <c r="BE676" s="122">
        <v>1896.92</v>
      </c>
      <c r="BF676" s="123"/>
      <c r="BG676" s="123"/>
      <c r="BH676" s="123"/>
      <c r="BI676" s="123"/>
      <c r="BJ676" s="124"/>
      <c r="BK676" s="122">
        <v>1985.94</v>
      </c>
      <c r="BL676" s="123"/>
      <c r="BM676" s="123"/>
      <c r="BN676" s="123"/>
      <c r="BO676" s="123"/>
      <c r="BP676" s="123"/>
      <c r="BQ676" s="124"/>
      <c r="BR676" s="122">
        <v>2026.03</v>
      </c>
      <c r="BS676" s="123"/>
      <c r="BT676" s="123"/>
      <c r="BU676" s="123"/>
      <c r="BV676" s="123"/>
      <c r="BW676" s="123"/>
      <c r="BX676" s="124"/>
      <c r="BY676" s="122">
        <v>2019.37</v>
      </c>
      <c r="BZ676" s="123"/>
      <c r="CA676" s="123"/>
      <c r="CB676" s="123"/>
      <c r="CC676" s="123"/>
      <c r="CD676" s="123"/>
      <c r="CE676" s="124"/>
      <c r="CF676" s="122">
        <v>1993.21</v>
      </c>
      <c r="CG676" s="123"/>
      <c r="CH676" s="123"/>
      <c r="CI676" s="123"/>
      <c r="CJ676" s="123"/>
      <c r="CK676" s="123"/>
      <c r="CL676" s="124"/>
      <c r="CM676" s="122">
        <v>2007.69</v>
      </c>
      <c r="CN676" s="123"/>
      <c r="CO676" s="123"/>
      <c r="CP676" s="123"/>
      <c r="CQ676" s="123"/>
      <c r="CR676" s="123"/>
      <c r="CS676" s="124"/>
      <c r="CT676" s="122">
        <v>2010.4</v>
      </c>
      <c r="CU676" s="123"/>
      <c r="CV676" s="123"/>
      <c r="CW676" s="123"/>
      <c r="CX676" s="123"/>
      <c r="CY676" s="123"/>
      <c r="CZ676" s="124"/>
      <c r="DA676" s="122">
        <v>1991.01</v>
      </c>
      <c r="DB676" s="123"/>
      <c r="DC676" s="123"/>
      <c r="DD676" s="123"/>
      <c r="DE676" s="123"/>
      <c r="DF676" s="123"/>
      <c r="DG676" s="124"/>
      <c r="DH676" s="122">
        <v>2022.12</v>
      </c>
      <c r="DI676" s="123"/>
      <c r="DJ676" s="123"/>
      <c r="DK676" s="123"/>
      <c r="DL676" s="123"/>
      <c r="DM676" s="123"/>
      <c r="DN676" s="124"/>
      <c r="DO676" s="122">
        <v>1999.78</v>
      </c>
      <c r="DP676" s="123"/>
      <c r="DQ676" s="123"/>
      <c r="DR676" s="123"/>
      <c r="DS676" s="123"/>
      <c r="DT676" s="123"/>
      <c r="DU676" s="124"/>
      <c r="DV676" s="122">
        <v>1991.52</v>
      </c>
      <c r="DW676" s="123"/>
      <c r="DX676" s="123"/>
      <c r="DY676" s="123"/>
      <c r="DZ676" s="123"/>
      <c r="EA676" s="123"/>
      <c r="EB676" s="124"/>
      <c r="EC676" s="122">
        <v>1951.98</v>
      </c>
      <c r="ED676" s="123"/>
      <c r="EE676" s="123"/>
      <c r="EF676" s="123"/>
      <c r="EG676" s="123"/>
      <c r="EH676" s="123"/>
      <c r="EI676" s="124"/>
      <c r="EJ676" s="122">
        <v>1967.79</v>
      </c>
      <c r="EK676" s="123"/>
      <c r="EL676" s="123"/>
      <c r="EM676" s="123"/>
      <c r="EN676" s="123"/>
      <c r="EO676" s="123"/>
      <c r="EP676" s="124"/>
      <c r="EQ676" s="122">
        <v>2124.09</v>
      </c>
      <c r="ER676" s="123"/>
      <c r="ES676" s="123"/>
      <c r="ET676" s="123"/>
      <c r="EU676" s="123"/>
      <c r="EV676" s="123"/>
      <c r="EW676" s="124"/>
      <c r="EX676" s="122">
        <v>2126.8000000000002</v>
      </c>
      <c r="EY676" s="123"/>
      <c r="EZ676" s="123"/>
      <c r="FA676" s="123"/>
      <c r="FB676" s="123"/>
      <c r="FC676" s="123"/>
      <c r="FD676" s="124"/>
      <c r="FE676" s="122">
        <v>1959.43</v>
      </c>
      <c r="FF676" s="123"/>
      <c r="FG676" s="123"/>
      <c r="FH676" s="123"/>
      <c r="FI676" s="123"/>
      <c r="FJ676" s="123"/>
      <c r="FK676" s="124"/>
    </row>
    <row r="677" spans="1:167" s="2" customFormat="1" ht="15.75" customHeight="1" x14ac:dyDescent="0.2">
      <c r="A677" s="125" t="s">
        <v>315</v>
      </c>
      <c r="B677" s="125"/>
      <c r="C677" s="125"/>
      <c r="D677" s="125"/>
      <c r="E677" s="125"/>
      <c r="F677" s="125"/>
      <c r="G677" s="125"/>
      <c r="H677" s="126"/>
      <c r="I677" s="122">
        <v>1874.58</v>
      </c>
      <c r="J677" s="123"/>
      <c r="K677" s="123"/>
      <c r="L677" s="123"/>
      <c r="M677" s="123"/>
      <c r="N677" s="124"/>
      <c r="O677" s="122">
        <v>1732.78</v>
      </c>
      <c r="P677" s="123"/>
      <c r="Q677" s="123"/>
      <c r="R677" s="123"/>
      <c r="S677" s="123"/>
      <c r="T677" s="124"/>
      <c r="U677" s="122">
        <v>1720.85</v>
      </c>
      <c r="V677" s="123"/>
      <c r="W677" s="123"/>
      <c r="X677" s="123"/>
      <c r="Y677" s="123"/>
      <c r="Z677" s="124"/>
      <c r="AA677" s="122">
        <v>1720.33</v>
      </c>
      <c r="AB677" s="123"/>
      <c r="AC677" s="123"/>
      <c r="AD677" s="123"/>
      <c r="AE677" s="123"/>
      <c r="AF677" s="124"/>
      <c r="AG677" s="122">
        <v>1717.07</v>
      </c>
      <c r="AH677" s="123"/>
      <c r="AI677" s="123"/>
      <c r="AJ677" s="123"/>
      <c r="AK677" s="123"/>
      <c r="AL677" s="124"/>
      <c r="AM677" s="122">
        <v>1706.73</v>
      </c>
      <c r="AN677" s="123"/>
      <c r="AO677" s="123"/>
      <c r="AP677" s="123"/>
      <c r="AQ677" s="123"/>
      <c r="AR677" s="124"/>
      <c r="AS677" s="122">
        <v>1665.96</v>
      </c>
      <c r="AT677" s="123"/>
      <c r="AU677" s="123"/>
      <c r="AV677" s="123"/>
      <c r="AW677" s="123"/>
      <c r="AX677" s="124"/>
      <c r="AY677" s="122">
        <v>1686.96</v>
      </c>
      <c r="AZ677" s="123"/>
      <c r="BA677" s="123"/>
      <c r="BB677" s="123"/>
      <c r="BC677" s="123"/>
      <c r="BD677" s="123"/>
      <c r="BE677" s="122">
        <v>1749.03</v>
      </c>
      <c r="BF677" s="123"/>
      <c r="BG677" s="123"/>
      <c r="BH677" s="123"/>
      <c r="BI677" s="123"/>
      <c r="BJ677" s="124"/>
      <c r="BK677" s="122">
        <v>1988.48</v>
      </c>
      <c r="BL677" s="123"/>
      <c r="BM677" s="123"/>
      <c r="BN677" s="123"/>
      <c r="BO677" s="123"/>
      <c r="BP677" s="123"/>
      <c r="BQ677" s="124"/>
      <c r="BR677" s="122">
        <v>2033.6</v>
      </c>
      <c r="BS677" s="123"/>
      <c r="BT677" s="123"/>
      <c r="BU677" s="123"/>
      <c r="BV677" s="123"/>
      <c r="BW677" s="123"/>
      <c r="BX677" s="124"/>
      <c r="BY677" s="122">
        <v>2055.64</v>
      </c>
      <c r="BZ677" s="123"/>
      <c r="CA677" s="123"/>
      <c r="CB677" s="123"/>
      <c r="CC677" s="123"/>
      <c r="CD677" s="123"/>
      <c r="CE677" s="124"/>
      <c r="CF677" s="122">
        <v>2048.4</v>
      </c>
      <c r="CG677" s="123"/>
      <c r="CH677" s="123"/>
      <c r="CI677" s="123"/>
      <c r="CJ677" s="123"/>
      <c r="CK677" s="123"/>
      <c r="CL677" s="124"/>
      <c r="CM677" s="122">
        <v>2038.79</v>
      </c>
      <c r="CN677" s="123"/>
      <c r="CO677" s="123"/>
      <c r="CP677" s="123"/>
      <c r="CQ677" s="123"/>
      <c r="CR677" s="123"/>
      <c r="CS677" s="124"/>
      <c r="CT677" s="122">
        <v>2069.8000000000002</v>
      </c>
      <c r="CU677" s="123"/>
      <c r="CV677" s="123"/>
      <c r="CW677" s="123"/>
      <c r="CX677" s="123"/>
      <c r="CY677" s="123"/>
      <c r="CZ677" s="124"/>
      <c r="DA677" s="122">
        <v>2051.85</v>
      </c>
      <c r="DB677" s="123"/>
      <c r="DC677" s="123"/>
      <c r="DD677" s="123"/>
      <c r="DE677" s="123"/>
      <c r="DF677" s="123"/>
      <c r="DG677" s="124"/>
      <c r="DH677" s="122">
        <v>2042.42</v>
      </c>
      <c r="DI677" s="123"/>
      <c r="DJ677" s="123"/>
      <c r="DK677" s="123"/>
      <c r="DL677" s="123"/>
      <c r="DM677" s="123"/>
      <c r="DN677" s="124"/>
      <c r="DO677" s="122">
        <v>2020.1</v>
      </c>
      <c r="DP677" s="123"/>
      <c r="DQ677" s="123"/>
      <c r="DR677" s="123"/>
      <c r="DS677" s="123"/>
      <c r="DT677" s="123"/>
      <c r="DU677" s="124"/>
      <c r="DV677" s="122">
        <v>2007.67</v>
      </c>
      <c r="DW677" s="123"/>
      <c r="DX677" s="123"/>
      <c r="DY677" s="123"/>
      <c r="DZ677" s="123"/>
      <c r="EA677" s="123"/>
      <c r="EB677" s="124"/>
      <c r="EC677" s="122">
        <v>2005.61</v>
      </c>
      <c r="ED677" s="123"/>
      <c r="EE677" s="123"/>
      <c r="EF677" s="123"/>
      <c r="EG677" s="123"/>
      <c r="EH677" s="123"/>
      <c r="EI677" s="124"/>
      <c r="EJ677" s="122">
        <v>2034.88</v>
      </c>
      <c r="EK677" s="123"/>
      <c r="EL677" s="123"/>
      <c r="EM677" s="123"/>
      <c r="EN677" s="123"/>
      <c r="EO677" s="123"/>
      <c r="EP677" s="124"/>
      <c r="EQ677" s="122">
        <v>2079.5300000000002</v>
      </c>
      <c r="ER677" s="123"/>
      <c r="ES677" s="123"/>
      <c r="ET677" s="123"/>
      <c r="EU677" s="123"/>
      <c r="EV677" s="123"/>
      <c r="EW677" s="124"/>
      <c r="EX677" s="122">
        <v>2021.05</v>
      </c>
      <c r="EY677" s="123"/>
      <c r="EZ677" s="123"/>
      <c r="FA677" s="123"/>
      <c r="FB677" s="123"/>
      <c r="FC677" s="123"/>
      <c r="FD677" s="124"/>
      <c r="FE677" s="122">
        <v>1798.06</v>
      </c>
      <c r="FF677" s="123"/>
      <c r="FG677" s="123"/>
      <c r="FH677" s="123"/>
      <c r="FI677" s="123"/>
      <c r="FJ677" s="123"/>
      <c r="FK677" s="124"/>
    </row>
    <row r="678" spans="1:167" s="2" customFormat="1" ht="15.75" customHeight="1" x14ac:dyDescent="0.2">
      <c r="A678" s="125" t="s">
        <v>318</v>
      </c>
      <c r="B678" s="125"/>
      <c r="C678" s="125"/>
      <c r="D678" s="125"/>
      <c r="E678" s="125"/>
      <c r="F678" s="125"/>
      <c r="G678" s="125"/>
      <c r="H678" s="126"/>
      <c r="I678" s="122">
        <v>1861.79</v>
      </c>
      <c r="J678" s="123"/>
      <c r="K678" s="123"/>
      <c r="L678" s="123"/>
      <c r="M678" s="123"/>
      <c r="N678" s="124"/>
      <c r="O678" s="122">
        <v>1764.63</v>
      </c>
      <c r="P678" s="123"/>
      <c r="Q678" s="123"/>
      <c r="R678" s="123"/>
      <c r="S678" s="123"/>
      <c r="T678" s="124"/>
      <c r="U678" s="122">
        <v>1764.63</v>
      </c>
      <c r="V678" s="123"/>
      <c r="W678" s="123"/>
      <c r="X678" s="123"/>
      <c r="Y678" s="123"/>
      <c r="Z678" s="124"/>
      <c r="AA678" s="122">
        <v>1689.14</v>
      </c>
      <c r="AB678" s="123"/>
      <c r="AC678" s="123"/>
      <c r="AD678" s="123"/>
      <c r="AE678" s="123"/>
      <c r="AF678" s="124"/>
      <c r="AG678" s="122">
        <v>1669.46</v>
      </c>
      <c r="AH678" s="123"/>
      <c r="AI678" s="123"/>
      <c r="AJ678" s="123"/>
      <c r="AK678" s="123"/>
      <c r="AL678" s="124"/>
      <c r="AM678" s="122">
        <v>1534.83</v>
      </c>
      <c r="AN678" s="123"/>
      <c r="AO678" s="123"/>
      <c r="AP678" s="123"/>
      <c r="AQ678" s="123"/>
      <c r="AR678" s="124"/>
      <c r="AS678" s="122">
        <v>1288.2</v>
      </c>
      <c r="AT678" s="123"/>
      <c r="AU678" s="123"/>
      <c r="AV678" s="123"/>
      <c r="AW678" s="123"/>
      <c r="AX678" s="124"/>
      <c r="AY678" s="122">
        <v>1287.55</v>
      </c>
      <c r="AZ678" s="123"/>
      <c r="BA678" s="123"/>
      <c r="BB678" s="123"/>
      <c r="BC678" s="123"/>
      <c r="BD678" s="123"/>
      <c r="BE678" s="122">
        <v>1740.7</v>
      </c>
      <c r="BF678" s="123"/>
      <c r="BG678" s="123"/>
      <c r="BH678" s="123"/>
      <c r="BI678" s="123"/>
      <c r="BJ678" s="124"/>
      <c r="BK678" s="122">
        <v>1806.28</v>
      </c>
      <c r="BL678" s="123"/>
      <c r="BM678" s="123"/>
      <c r="BN678" s="123"/>
      <c r="BO678" s="123"/>
      <c r="BP678" s="123"/>
      <c r="BQ678" s="124"/>
      <c r="BR678" s="122">
        <v>1933.29</v>
      </c>
      <c r="BS678" s="123"/>
      <c r="BT678" s="123"/>
      <c r="BU678" s="123"/>
      <c r="BV678" s="123"/>
      <c r="BW678" s="123"/>
      <c r="BX678" s="124"/>
      <c r="BY678" s="122">
        <v>1961.04</v>
      </c>
      <c r="BZ678" s="123"/>
      <c r="CA678" s="123"/>
      <c r="CB678" s="123"/>
      <c r="CC678" s="123"/>
      <c r="CD678" s="123"/>
      <c r="CE678" s="124"/>
      <c r="CF678" s="122">
        <v>1962.56</v>
      </c>
      <c r="CG678" s="123"/>
      <c r="CH678" s="123"/>
      <c r="CI678" s="123"/>
      <c r="CJ678" s="123"/>
      <c r="CK678" s="123"/>
      <c r="CL678" s="124"/>
      <c r="CM678" s="122">
        <v>1961.11</v>
      </c>
      <c r="CN678" s="123"/>
      <c r="CO678" s="123"/>
      <c r="CP678" s="123"/>
      <c r="CQ678" s="123"/>
      <c r="CR678" s="123"/>
      <c r="CS678" s="124"/>
      <c r="CT678" s="122">
        <v>1982.58</v>
      </c>
      <c r="CU678" s="123"/>
      <c r="CV678" s="123"/>
      <c r="CW678" s="123"/>
      <c r="CX678" s="123"/>
      <c r="CY678" s="123"/>
      <c r="CZ678" s="124"/>
      <c r="DA678" s="122">
        <v>1978.98</v>
      </c>
      <c r="DB678" s="123"/>
      <c r="DC678" s="123"/>
      <c r="DD678" s="123"/>
      <c r="DE678" s="123"/>
      <c r="DF678" s="123"/>
      <c r="DG678" s="124"/>
      <c r="DH678" s="122">
        <v>1974.61</v>
      </c>
      <c r="DI678" s="123"/>
      <c r="DJ678" s="123"/>
      <c r="DK678" s="123"/>
      <c r="DL678" s="123"/>
      <c r="DM678" s="123"/>
      <c r="DN678" s="124"/>
      <c r="DO678" s="122">
        <v>1972.58</v>
      </c>
      <c r="DP678" s="123"/>
      <c r="DQ678" s="123"/>
      <c r="DR678" s="123"/>
      <c r="DS678" s="123"/>
      <c r="DT678" s="123"/>
      <c r="DU678" s="124"/>
      <c r="DV678" s="122">
        <v>1971.27</v>
      </c>
      <c r="DW678" s="123"/>
      <c r="DX678" s="123"/>
      <c r="DY678" s="123"/>
      <c r="DZ678" s="123"/>
      <c r="EA678" s="123"/>
      <c r="EB678" s="124"/>
      <c r="EC678" s="122">
        <v>1990.67</v>
      </c>
      <c r="ED678" s="123"/>
      <c r="EE678" s="123"/>
      <c r="EF678" s="123"/>
      <c r="EG678" s="123"/>
      <c r="EH678" s="123"/>
      <c r="EI678" s="124"/>
      <c r="EJ678" s="122">
        <v>2069.84</v>
      </c>
      <c r="EK678" s="123"/>
      <c r="EL678" s="123"/>
      <c r="EM678" s="123"/>
      <c r="EN678" s="123"/>
      <c r="EO678" s="123"/>
      <c r="EP678" s="124"/>
      <c r="EQ678" s="122">
        <v>2133.17</v>
      </c>
      <c r="ER678" s="123"/>
      <c r="ES678" s="123"/>
      <c r="ET678" s="123"/>
      <c r="EU678" s="123"/>
      <c r="EV678" s="123"/>
      <c r="EW678" s="124"/>
      <c r="EX678" s="122">
        <v>2016.6</v>
      </c>
      <c r="EY678" s="123"/>
      <c r="EZ678" s="123"/>
      <c r="FA678" s="123"/>
      <c r="FB678" s="123"/>
      <c r="FC678" s="123"/>
      <c r="FD678" s="124"/>
      <c r="FE678" s="122">
        <v>1920.59</v>
      </c>
      <c r="FF678" s="123"/>
      <c r="FG678" s="123"/>
      <c r="FH678" s="123"/>
      <c r="FI678" s="123"/>
      <c r="FJ678" s="123"/>
      <c r="FK678" s="124"/>
    </row>
    <row r="679" spans="1:167" ht="15.75" customHeight="1" x14ac:dyDescent="0.25"/>
    <row r="680" spans="1:167" s="2" customFormat="1" ht="27" customHeight="1" x14ac:dyDescent="0.2">
      <c r="A680" s="140" t="s">
        <v>63</v>
      </c>
      <c r="B680" s="140"/>
      <c r="C680" s="140"/>
      <c r="D680" s="140"/>
      <c r="E680" s="140"/>
      <c r="F680" s="140"/>
      <c r="G680" s="140"/>
      <c r="H680" s="141"/>
      <c r="I680" s="144" t="s">
        <v>120</v>
      </c>
      <c r="J680" s="145"/>
      <c r="K680" s="145"/>
      <c r="L680" s="145"/>
      <c r="M680" s="145"/>
      <c r="N680" s="14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  <c r="AA680" s="145"/>
      <c r="AB680" s="145"/>
      <c r="AC680" s="145"/>
      <c r="AD680" s="145"/>
      <c r="AE680" s="145"/>
      <c r="AF680" s="145"/>
      <c r="AG680" s="145"/>
      <c r="AH680" s="145"/>
      <c r="AI680" s="145"/>
      <c r="AJ680" s="145"/>
      <c r="AK680" s="145"/>
      <c r="AL680" s="145"/>
      <c r="AM680" s="145"/>
      <c r="AN680" s="145"/>
      <c r="AO680" s="145"/>
      <c r="AP680" s="145"/>
      <c r="AQ680" s="145"/>
      <c r="AR680" s="145"/>
      <c r="AS680" s="145"/>
      <c r="AT680" s="145"/>
      <c r="AU680" s="145"/>
      <c r="AV680" s="145"/>
      <c r="AW680" s="145"/>
      <c r="AX680" s="145"/>
      <c r="AY680" s="145"/>
      <c r="AZ680" s="145"/>
      <c r="BA680" s="145"/>
      <c r="BB680" s="145"/>
      <c r="BC680" s="145"/>
      <c r="BD680" s="145"/>
      <c r="BE680" s="145"/>
      <c r="BF680" s="145"/>
      <c r="BG680" s="145"/>
      <c r="BH680" s="145"/>
      <c r="BI680" s="145"/>
      <c r="BJ680" s="145"/>
      <c r="BK680" s="145"/>
      <c r="BL680" s="145"/>
      <c r="BM680" s="145"/>
      <c r="BN680" s="145"/>
      <c r="BO680" s="145"/>
      <c r="BP680" s="145"/>
      <c r="BQ680" s="145"/>
      <c r="BR680" s="145"/>
      <c r="BS680" s="145"/>
      <c r="BT680" s="145"/>
      <c r="BU680" s="145"/>
      <c r="BV680" s="145"/>
      <c r="BW680" s="145"/>
      <c r="BX680" s="145"/>
      <c r="BY680" s="145"/>
      <c r="BZ680" s="145"/>
      <c r="CA680" s="145"/>
      <c r="CB680" s="145"/>
      <c r="CC680" s="145"/>
      <c r="CD680" s="145"/>
      <c r="CE680" s="145"/>
      <c r="CF680" s="145"/>
      <c r="CG680" s="145"/>
      <c r="CH680" s="145"/>
      <c r="CI680" s="145"/>
      <c r="CJ680" s="145"/>
      <c r="CK680" s="145"/>
      <c r="CL680" s="145"/>
      <c r="CM680" s="145"/>
      <c r="CN680" s="145"/>
      <c r="CO680" s="145"/>
      <c r="CP680" s="145"/>
      <c r="CQ680" s="145"/>
      <c r="CR680" s="145"/>
      <c r="CS680" s="145"/>
      <c r="CT680" s="145"/>
      <c r="CU680" s="145"/>
      <c r="CV680" s="145"/>
      <c r="CW680" s="145"/>
      <c r="CX680" s="145"/>
      <c r="CY680" s="145"/>
      <c r="CZ680" s="145"/>
      <c r="DA680" s="145"/>
      <c r="DB680" s="145"/>
      <c r="DC680" s="145"/>
      <c r="DD680" s="145"/>
      <c r="DE680" s="145"/>
      <c r="DF680" s="145"/>
      <c r="DG680" s="145"/>
      <c r="DH680" s="145"/>
      <c r="DI680" s="145"/>
      <c r="DJ680" s="145"/>
      <c r="DK680" s="145"/>
      <c r="DL680" s="145"/>
      <c r="DM680" s="145"/>
      <c r="DN680" s="145"/>
      <c r="DO680" s="145"/>
      <c r="DP680" s="145"/>
      <c r="DQ680" s="145"/>
      <c r="DR680" s="145"/>
      <c r="DS680" s="145"/>
      <c r="DT680" s="145"/>
      <c r="DU680" s="145"/>
      <c r="DV680" s="145"/>
      <c r="DW680" s="145"/>
      <c r="DX680" s="145"/>
      <c r="DY680" s="145"/>
      <c r="DZ680" s="145"/>
      <c r="EA680" s="145"/>
      <c r="EB680" s="145"/>
      <c r="EC680" s="145"/>
      <c r="ED680" s="145"/>
      <c r="EE680" s="145"/>
      <c r="EF680" s="145"/>
      <c r="EG680" s="145"/>
      <c r="EH680" s="145"/>
      <c r="EI680" s="145"/>
      <c r="EJ680" s="145"/>
      <c r="EK680" s="145"/>
      <c r="EL680" s="145"/>
      <c r="EM680" s="145"/>
      <c r="EN680" s="145"/>
      <c r="EO680" s="145"/>
      <c r="EP680" s="145"/>
      <c r="EQ680" s="145"/>
      <c r="ER680" s="145"/>
      <c r="ES680" s="145"/>
      <c r="ET680" s="145"/>
      <c r="EU680" s="145"/>
      <c r="EV680" s="145"/>
      <c r="EW680" s="145"/>
      <c r="EX680" s="145"/>
      <c r="EY680" s="145"/>
      <c r="EZ680" s="145"/>
      <c r="FA680" s="145"/>
      <c r="FB680" s="145"/>
      <c r="FC680" s="145"/>
      <c r="FD680" s="145"/>
      <c r="FE680" s="145"/>
      <c r="FF680" s="145"/>
      <c r="FG680" s="145"/>
      <c r="FH680" s="145"/>
      <c r="FI680" s="145"/>
      <c r="FJ680" s="145"/>
      <c r="FK680" s="146"/>
    </row>
    <row r="681" spans="1:167" s="2" customFormat="1" ht="27" customHeight="1" x14ac:dyDescent="0.2">
      <c r="A681" s="142"/>
      <c r="B681" s="142"/>
      <c r="C681" s="142"/>
      <c r="D681" s="142"/>
      <c r="E681" s="142"/>
      <c r="F681" s="142"/>
      <c r="G681" s="142"/>
      <c r="H681" s="143"/>
      <c r="I681" s="127" t="s">
        <v>65</v>
      </c>
      <c r="J681" s="128"/>
      <c r="K681" s="128"/>
      <c r="L681" s="128"/>
      <c r="M681" s="128"/>
      <c r="N681" s="129"/>
      <c r="O681" s="127" t="s">
        <v>66</v>
      </c>
      <c r="P681" s="128"/>
      <c r="Q681" s="128"/>
      <c r="R681" s="128"/>
      <c r="S681" s="128"/>
      <c r="T681" s="129"/>
      <c r="U681" s="127" t="s">
        <v>67</v>
      </c>
      <c r="V681" s="128"/>
      <c r="W681" s="128"/>
      <c r="X681" s="128"/>
      <c r="Y681" s="128"/>
      <c r="Z681" s="129"/>
      <c r="AA681" s="127" t="s">
        <v>68</v>
      </c>
      <c r="AB681" s="128"/>
      <c r="AC681" s="128"/>
      <c r="AD681" s="128"/>
      <c r="AE681" s="128"/>
      <c r="AF681" s="129"/>
      <c r="AG681" s="127" t="s">
        <v>69</v>
      </c>
      <c r="AH681" s="128"/>
      <c r="AI681" s="128"/>
      <c r="AJ681" s="128"/>
      <c r="AK681" s="128"/>
      <c r="AL681" s="129"/>
      <c r="AM681" s="127" t="s">
        <v>70</v>
      </c>
      <c r="AN681" s="128"/>
      <c r="AO681" s="128"/>
      <c r="AP681" s="128"/>
      <c r="AQ681" s="128"/>
      <c r="AR681" s="129"/>
      <c r="AS681" s="127" t="s">
        <v>71</v>
      </c>
      <c r="AT681" s="128"/>
      <c r="AU681" s="128"/>
      <c r="AV681" s="128"/>
      <c r="AW681" s="128"/>
      <c r="AX681" s="129"/>
      <c r="AY681" s="127" t="s">
        <v>72</v>
      </c>
      <c r="AZ681" s="128"/>
      <c r="BA681" s="128"/>
      <c r="BB681" s="128"/>
      <c r="BC681" s="128"/>
      <c r="BD681" s="129"/>
      <c r="BE681" s="127" t="s">
        <v>73</v>
      </c>
      <c r="BF681" s="128"/>
      <c r="BG681" s="128"/>
      <c r="BH681" s="128"/>
      <c r="BI681" s="128"/>
      <c r="BJ681" s="129"/>
      <c r="BK681" s="127" t="s">
        <v>74</v>
      </c>
      <c r="BL681" s="128"/>
      <c r="BM681" s="128"/>
      <c r="BN681" s="128"/>
      <c r="BO681" s="128"/>
      <c r="BP681" s="128"/>
      <c r="BQ681" s="129"/>
      <c r="BR681" s="127" t="s">
        <v>75</v>
      </c>
      <c r="BS681" s="128"/>
      <c r="BT681" s="128"/>
      <c r="BU681" s="128"/>
      <c r="BV681" s="128"/>
      <c r="BW681" s="128"/>
      <c r="BX681" s="129"/>
      <c r="BY681" s="127" t="s">
        <v>76</v>
      </c>
      <c r="BZ681" s="128"/>
      <c r="CA681" s="128"/>
      <c r="CB681" s="128"/>
      <c r="CC681" s="128"/>
      <c r="CD681" s="128"/>
      <c r="CE681" s="129"/>
      <c r="CF681" s="127" t="s">
        <v>77</v>
      </c>
      <c r="CG681" s="128"/>
      <c r="CH681" s="128"/>
      <c r="CI681" s="128"/>
      <c r="CJ681" s="128"/>
      <c r="CK681" s="128"/>
      <c r="CL681" s="129"/>
      <c r="CM681" s="127" t="s">
        <v>78</v>
      </c>
      <c r="CN681" s="128"/>
      <c r="CO681" s="128"/>
      <c r="CP681" s="128"/>
      <c r="CQ681" s="128"/>
      <c r="CR681" s="128"/>
      <c r="CS681" s="129"/>
      <c r="CT681" s="127" t="s">
        <v>79</v>
      </c>
      <c r="CU681" s="128"/>
      <c r="CV681" s="128"/>
      <c r="CW681" s="128"/>
      <c r="CX681" s="128"/>
      <c r="CY681" s="128"/>
      <c r="CZ681" s="129"/>
      <c r="DA681" s="127" t="s">
        <v>80</v>
      </c>
      <c r="DB681" s="128"/>
      <c r="DC681" s="128"/>
      <c r="DD681" s="128"/>
      <c r="DE681" s="128"/>
      <c r="DF681" s="128"/>
      <c r="DG681" s="129"/>
      <c r="DH681" s="127" t="s">
        <v>81</v>
      </c>
      <c r="DI681" s="128"/>
      <c r="DJ681" s="128"/>
      <c r="DK681" s="128"/>
      <c r="DL681" s="128"/>
      <c r="DM681" s="128"/>
      <c r="DN681" s="129"/>
      <c r="DO681" s="127" t="s">
        <v>82</v>
      </c>
      <c r="DP681" s="128"/>
      <c r="DQ681" s="128"/>
      <c r="DR681" s="128"/>
      <c r="DS681" s="128"/>
      <c r="DT681" s="128"/>
      <c r="DU681" s="129"/>
      <c r="DV681" s="127" t="s">
        <v>83</v>
      </c>
      <c r="DW681" s="128"/>
      <c r="DX681" s="128"/>
      <c r="DY681" s="128"/>
      <c r="DZ681" s="128"/>
      <c r="EA681" s="128"/>
      <c r="EB681" s="129"/>
      <c r="EC681" s="127" t="s">
        <v>84</v>
      </c>
      <c r="ED681" s="128"/>
      <c r="EE681" s="128"/>
      <c r="EF681" s="128"/>
      <c r="EG681" s="128"/>
      <c r="EH681" s="128"/>
      <c r="EI681" s="129"/>
      <c r="EJ681" s="127" t="s">
        <v>85</v>
      </c>
      <c r="EK681" s="128"/>
      <c r="EL681" s="128"/>
      <c r="EM681" s="128"/>
      <c r="EN681" s="128"/>
      <c r="EO681" s="128"/>
      <c r="EP681" s="129"/>
      <c r="EQ681" s="127" t="s">
        <v>86</v>
      </c>
      <c r="ER681" s="128"/>
      <c r="ES681" s="128"/>
      <c r="ET681" s="128"/>
      <c r="EU681" s="128"/>
      <c r="EV681" s="128"/>
      <c r="EW681" s="129"/>
      <c r="EX681" s="127" t="s">
        <v>87</v>
      </c>
      <c r="EY681" s="128"/>
      <c r="EZ681" s="128"/>
      <c r="FA681" s="128"/>
      <c r="FB681" s="128"/>
      <c r="FC681" s="128"/>
      <c r="FD681" s="129"/>
      <c r="FE681" s="127" t="s">
        <v>88</v>
      </c>
      <c r="FF681" s="128"/>
      <c r="FG681" s="128"/>
      <c r="FH681" s="128"/>
      <c r="FI681" s="128"/>
      <c r="FJ681" s="128"/>
      <c r="FK681" s="129"/>
    </row>
    <row r="682" spans="1:167" s="2" customFormat="1" ht="15.75" customHeight="1" x14ac:dyDescent="0.2">
      <c r="A682" s="125" t="s">
        <v>4</v>
      </c>
      <c r="B682" s="125"/>
      <c r="C682" s="125"/>
      <c r="D682" s="125"/>
      <c r="E682" s="125"/>
      <c r="F682" s="125"/>
      <c r="G682" s="125"/>
      <c r="H682" s="126"/>
      <c r="I682" s="122">
        <v>0</v>
      </c>
      <c r="J682" s="123"/>
      <c r="K682" s="123"/>
      <c r="L682" s="123"/>
      <c r="M682" s="123"/>
      <c r="N682" s="124"/>
      <c r="O682" s="122">
        <v>0</v>
      </c>
      <c r="P682" s="123"/>
      <c r="Q682" s="123"/>
      <c r="R682" s="123"/>
      <c r="S682" s="123"/>
      <c r="T682" s="124"/>
      <c r="U682" s="122">
        <v>0</v>
      </c>
      <c r="V682" s="123"/>
      <c r="W682" s="123"/>
      <c r="X682" s="123"/>
      <c r="Y682" s="123"/>
      <c r="Z682" s="124"/>
      <c r="AA682" s="122">
        <v>14.28</v>
      </c>
      <c r="AB682" s="123"/>
      <c r="AC682" s="123"/>
      <c r="AD682" s="123"/>
      <c r="AE682" s="123"/>
      <c r="AF682" s="124"/>
      <c r="AG682" s="122">
        <v>44.25</v>
      </c>
      <c r="AH682" s="123"/>
      <c r="AI682" s="123"/>
      <c r="AJ682" s="123"/>
      <c r="AK682" s="123"/>
      <c r="AL682" s="124"/>
      <c r="AM682" s="122">
        <v>50.48</v>
      </c>
      <c r="AN682" s="123"/>
      <c r="AO682" s="123"/>
      <c r="AP682" s="123"/>
      <c r="AQ682" s="123"/>
      <c r="AR682" s="124"/>
      <c r="AS682" s="122">
        <v>86.13</v>
      </c>
      <c r="AT682" s="123"/>
      <c r="AU682" s="123"/>
      <c r="AV682" s="123"/>
      <c r="AW682" s="123"/>
      <c r="AX682" s="124"/>
      <c r="AY682" s="122">
        <v>62.26</v>
      </c>
      <c r="AZ682" s="123"/>
      <c r="BA682" s="123"/>
      <c r="BB682" s="123"/>
      <c r="BC682" s="123"/>
      <c r="BD682" s="124"/>
      <c r="BE682" s="122">
        <v>156.52000000000001</v>
      </c>
      <c r="BF682" s="123"/>
      <c r="BG682" s="123"/>
      <c r="BH682" s="123"/>
      <c r="BI682" s="123"/>
      <c r="BJ682" s="124"/>
      <c r="BK682" s="122">
        <v>419.23</v>
      </c>
      <c r="BL682" s="123"/>
      <c r="BM682" s="123"/>
      <c r="BN682" s="123"/>
      <c r="BO682" s="123"/>
      <c r="BP682" s="123"/>
      <c r="BQ682" s="124"/>
      <c r="BR682" s="122">
        <v>479.49</v>
      </c>
      <c r="BS682" s="123"/>
      <c r="BT682" s="123"/>
      <c r="BU682" s="123"/>
      <c r="BV682" s="123"/>
      <c r="BW682" s="123"/>
      <c r="BX682" s="124"/>
      <c r="BY682" s="122">
        <v>523.82000000000005</v>
      </c>
      <c r="BZ682" s="123"/>
      <c r="CA682" s="123"/>
      <c r="CB682" s="123"/>
      <c r="CC682" s="123"/>
      <c r="CD682" s="123"/>
      <c r="CE682" s="124"/>
      <c r="CF682" s="122">
        <v>502.39</v>
      </c>
      <c r="CG682" s="123"/>
      <c r="CH682" s="123"/>
      <c r="CI682" s="123"/>
      <c r="CJ682" s="123"/>
      <c r="CK682" s="123"/>
      <c r="CL682" s="124"/>
      <c r="CM682" s="122">
        <v>571.76</v>
      </c>
      <c r="CN682" s="123"/>
      <c r="CO682" s="123"/>
      <c r="CP682" s="123"/>
      <c r="CQ682" s="123"/>
      <c r="CR682" s="123"/>
      <c r="CS682" s="124"/>
      <c r="CT682" s="122">
        <v>577.09</v>
      </c>
      <c r="CU682" s="123"/>
      <c r="CV682" s="123"/>
      <c r="CW682" s="123"/>
      <c r="CX682" s="123"/>
      <c r="CY682" s="123"/>
      <c r="CZ682" s="124"/>
      <c r="DA682" s="122">
        <v>604.04999999999995</v>
      </c>
      <c r="DB682" s="123"/>
      <c r="DC682" s="123"/>
      <c r="DD682" s="123"/>
      <c r="DE682" s="123"/>
      <c r="DF682" s="123"/>
      <c r="DG682" s="124"/>
      <c r="DH682" s="122">
        <v>480.41</v>
      </c>
      <c r="DI682" s="123"/>
      <c r="DJ682" s="123"/>
      <c r="DK682" s="123"/>
      <c r="DL682" s="123"/>
      <c r="DM682" s="123"/>
      <c r="DN682" s="124"/>
      <c r="DO682" s="122">
        <v>544.95000000000005</v>
      </c>
      <c r="DP682" s="123"/>
      <c r="DQ682" s="123"/>
      <c r="DR682" s="123"/>
      <c r="DS682" s="123"/>
      <c r="DT682" s="123"/>
      <c r="DU682" s="124"/>
      <c r="DV682" s="122">
        <v>370.58</v>
      </c>
      <c r="DW682" s="123"/>
      <c r="DX682" s="123"/>
      <c r="DY682" s="123"/>
      <c r="DZ682" s="123"/>
      <c r="EA682" s="123"/>
      <c r="EB682" s="124"/>
      <c r="EC682" s="122">
        <v>377.81</v>
      </c>
      <c r="ED682" s="123"/>
      <c r="EE682" s="123"/>
      <c r="EF682" s="123"/>
      <c r="EG682" s="123"/>
      <c r="EH682" s="123"/>
      <c r="EI682" s="124"/>
      <c r="EJ682" s="122">
        <v>263.89</v>
      </c>
      <c r="EK682" s="123"/>
      <c r="EL682" s="123"/>
      <c r="EM682" s="123"/>
      <c r="EN682" s="123"/>
      <c r="EO682" s="123"/>
      <c r="EP682" s="124"/>
      <c r="EQ682" s="122">
        <v>52.25</v>
      </c>
      <c r="ER682" s="123"/>
      <c r="ES682" s="123"/>
      <c r="ET682" s="123"/>
      <c r="EU682" s="123"/>
      <c r="EV682" s="123"/>
      <c r="EW682" s="124"/>
      <c r="EX682" s="122">
        <v>0</v>
      </c>
      <c r="EY682" s="123"/>
      <c r="EZ682" s="123"/>
      <c r="FA682" s="123"/>
      <c r="FB682" s="123"/>
      <c r="FC682" s="123"/>
      <c r="FD682" s="124"/>
      <c r="FE682" s="122">
        <v>0</v>
      </c>
      <c r="FF682" s="123"/>
      <c r="FG682" s="123"/>
      <c r="FH682" s="123"/>
      <c r="FI682" s="123"/>
      <c r="FJ682" s="123"/>
      <c r="FK682" s="124"/>
    </row>
    <row r="683" spans="1:167" s="2" customFormat="1" ht="15.75" customHeight="1" x14ac:dyDescent="0.2">
      <c r="A683" s="125" t="s">
        <v>89</v>
      </c>
      <c r="B683" s="125"/>
      <c r="C683" s="125"/>
      <c r="D683" s="125"/>
      <c r="E683" s="125"/>
      <c r="F683" s="125"/>
      <c r="G683" s="125"/>
      <c r="H683" s="126"/>
      <c r="I683" s="122">
        <v>0</v>
      </c>
      <c r="J683" s="123"/>
      <c r="K683" s="123"/>
      <c r="L683" s="123"/>
      <c r="M683" s="123"/>
      <c r="N683" s="124"/>
      <c r="O683" s="122">
        <v>26.33</v>
      </c>
      <c r="P683" s="123"/>
      <c r="Q683" s="123"/>
      <c r="R683" s="123"/>
      <c r="S683" s="123"/>
      <c r="T683" s="124"/>
      <c r="U683" s="122">
        <v>0</v>
      </c>
      <c r="V683" s="123"/>
      <c r="W683" s="123"/>
      <c r="X683" s="123"/>
      <c r="Y683" s="123"/>
      <c r="Z683" s="124"/>
      <c r="AA683" s="122">
        <v>0</v>
      </c>
      <c r="AB683" s="123"/>
      <c r="AC683" s="123"/>
      <c r="AD683" s="123"/>
      <c r="AE683" s="123"/>
      <c r="AF683" s="124"/>
      <c r="AG683" s="122">
        <v>1.5</v>
      </c>
      <c r="AH683" s="123"/>
      <c r="AI683" s="123"/>
      <c r="AJ683" s="123"/>
      <c r="AK683" s="123"/>
      <c r="AL683" s="124"/>
      <c r="AM683" s="122">
        <v>1.1399999999999999</v>
      </c>
      <c r="AN683" s="123"/>
      <c r="AO683" s="123"/>
      <c r="AP683" s="123"/>
      <c r="AQ683" s="123"/>
      <c r="AR683" s="124"/>
      <c r="AS683" s="122">
        <v>63.99</v>
      </c>
      <c r="AT683" s="123"/>
      <c r="AU683" s="123"/>
      <c r="AV683" s="123"/>
      <c r="AW683" s="123"/>
      <c r="AX683" s="124"/>
      <c r="AY683" s="122">
        <v>24.37</v>
      </c>
      <c r="AZ683" s="123"/>
      <c r="BA683" s="123"/>
      <c r="BB683" s="123"/>
      <c r="BC683" s="123"/>
      <c r="BD683" s="124"/>
      <c r="BE683" s="122">
        <v>252.37</v>
      </c>
      <c r="BF683" s="123"/>
      <c r="BG683" s="123"/>
      <c r="BH683" s="123"/>
      <c r="BI683" s="123"/>
      <c r="BJ683" s="124"/>
      <c r="BK683" s="122">
        <v>122.59</v>
      </c>
      <c r="BL683" s="123"/>
      <c r="BM683" s="123"/>
      <c r="BN683" s="123"/>
      <c r="BO683" s="123"/>
      <c r="BP683" s="123"/>
      <c r="BQ683" s="124"/>
      <c r="BR683" s="122">
        <v>6.35</v>
      </c>
      <c r="BS683" s="123"/>
      <c r="BT683" s="123"/>
      <c r="BU683" s="123"/>
      <c r="BV683" s="123"/>
      <c r="BW683" s="123"/>
      <c r="BX683" s="124"/>
      <c r="BY683" s="122">
        <v>0</v>
      </c>
      <c r="BZ683" s="123"/>
      <c r="CA683" s="123"/>
      <c r="CB683" s="123"/>
      <c r="CC683" s="123"/>
      <c r="CD683" s="123"/>
      <c r="CE683" s="124"/>
      <c r="CF683" s="122">
        <v>0</v>
      </c>
      <c r="CG683" s="123"/>
      <c r="CH683" s="123"/>
      <c r="CI683" s="123"/>
      <c r="CJ683" s="123"/>
      <c r="CK683" s="123"/>
      <c r="CL683" s="124"/>
      <c r="CM683" s="122">
        <v>0</v>
      </c>
      <c r="CN683" s="123"/>
      <c r="CO683" s="123"/>
      <c r="CP683" s="123"/>
      <c r="CQ683" s="123"/>
      <c r="CR683" s="123"/>
      <c r="CS683" s="124"/>
      <c r="CT683" s="122">
        <v>0</v>
      </c>
      <c r="CU683" s="123"/>
      <c r="CV683" s="123"/>
      <c r="CW683" s="123"/>
      <c r="CX683" s="123"/>
      <c r="CY683" s="123"/>
      <c r="CZ683" s="124"/>
      <c r="DA683" s="122">
        <v>0</v>
      </c>
      <c r="DB683" s="123"/>
      <c r="DC683" s="123"/>
      <c r="DD683" s="123"/>
      <c r="DE683" s="123"/>
      <c r="DF683" s="123"/>
      <c r="DG683" s="124"/>
      <c r="DH683" s="122">
        <v>0</v>
      </c>
      <c r="DI683" s="123"/>
      <c r="DJ683" s="123"/>
      <c r="DK683" s="123"/>
      <c r="DL683" s="123"/>
      <c r="DM683" s="123"/>
      <c r="DN683" s="124"/>
      <c r="DO683" s="122">
        <v>0</v>
      </c>
      <c r="DP683" s="123"/>
      <c r="DQ683" s="123"/>
      <c r="DR683" s="123"/>
      <c r="DS683" s="123"/>
      <c r="DT683" s="123"/>
      <c r="DU683" s="124"/>
      <c r="DV683" s="122">
        <v>0.19</v>
      </c>
      <c r="DW683" s="123"/>
      <c r="DX683" s="123"/>
      <c r="DY683" s="123"/>
      <c r="DZ683" s="123"/>
      <c r="EA683" s="123"/>
      <c r="EB683" s="124"/>
      <c r="EC683" s="122">
        <v>0</v>
      </c>
      <c r="ED683" s="123"/>
      <c r="EE683" s="123"/>
      <c r="EF683" s="123"/>
      <c r="EG683" s="123"/>
      <c r="EH683" s="123"/>
      <c r="EI683" s="124"/>
      <c r="EJ683" s="122">
        <v>31.6</v>
      </c>
      <c r="EK683" s="123"/>
      <c r="EL683" s="123"/>
      <c r="EM683" s="123"/>
      <c r="EN683" s="123"/>
      <c r="EO683" s="123"/>
      <c r="EP683" s="124"/>
      <c r="EQ683" s="122">
        <v>58</v>
      </c>
      <c r="ER683" s="123"/>
      <c r="ES683" s="123"/>
      <c r="ET683" s="123"/>
      <c r="EU683" s="123"/>
      <c r="EV683" s="123"/>
      <c r="EW683" s="124"/>
      <c r="EX683" s="122">
        <v>0</v>
      </c>
      <c r="EY683" s="123"/>
      <c r="EZ683" s="123"/>
      <c r="FA683" s="123"/>
      <c r="FB683" s="123"/>
      <c r="FC683" s="123"/>
      <c r="FD683" s="124"/>
      <c r="FE683" s="122">
        <v>0</v>
      </c>
      <c r="FF683" s="123"/>
      <c r="FG683" s="123"/>
      <c r="FH683" s="123"/>
      <c r="FI683" s="123"/>
      <c r="FJ683" s="123"/>
      <c r="FK683" s="124"/>
    </row>
    <row r="684" spans="1:167" s="2" customFormat="1" ht="15.75" customHeight="1" x14ac:dyDescent="0.2">
      <c r="A684" s="125" t="s">
        <v>90</v>
      </c>
      <c r="B684" s="125"/>
      <c r="C684" s="125"/>
      <c r="D684" s="125"/>
      <c r="E684" s="125"/>
      <c r="F684" s="125"/>
      <c r="G684" s="125"/>
      <c r="H684" s="126"/>
      <c r="I684" s="122">
        <v>0</v>
      </c>
      <c r="J684" s="123"/>
      <c r="K684" s="123"/>
      <c r="L684" s="123"/>
      <c r="M684" s="123"/>
      <c r="N684" s="124"/>
      <c r="O684" s="122">
        <v>0</v>
      </c>
      <c r="P684" s="123"/>
      <c r="Q684" s="123"/>
      <c r="R684" s="123"/>
      <c r="S684" s="123"/>
      <c r="T684" s="124"/>
      <c r="U684" s="122">
        <v>0</v>
      </c>
      <c r="V684" s="123"/>
      <c r="W684" s="123"/>
      <c r="X684" s="123"/>
      <c r="Y684" s="123"/>
      <c r="Z684" s="124"/>
      <c r="AA684" s="122">
        <v>0</v>
      </c>
      <c r="AB684" s="123"/>
      <c r="AC684" s="123"/>
      <c r="AD684" s="123"/>
      <c r="AE684" s="123"/>
      <c r="AF684" s="124"/>
      <c r="AG684" s="122">
        <v>17.66</v>
      </c>
      <c r="AH684" s="123"/>
      <c r="AI684" s="123"/>
      <c r="AJ684" s="123"/>
      <c r="AK684" s="123"/>
      <c r="AL684" s="124"/>
      <c r="AM684" s="122">
        <v>59.52</v>
      </c>
      <c r="AN684" s="123"/>
      <c r="AO684" s="123"/>
      <c r="AP684" s="123"/>
      <c r="AQ684" s="123"/>
      <c r="AR684" s="124"/>
      <c r="AS684" s="122">
        <v>106.78</v>
      </c>
      <c r="AT684" s="123"/>
      <c r="AU684" s="123"/>
      <c r="AV684" s="123"/>
      <c r="AW684" s="123"/>
      <c r="AX684" s="124"/>
      <c r="AY684" s="122">
        <v>131.80000000000001</v>
      </c>
      <c r="AZ684" s="123"/>
      <c r="BA684" s="123"/>
      <c r="BB684" s="123"/>
      <c r="BC684" s="123"/>
      <c r="BD684" s="124"/>
      <c r="BE684" s="122">
        <v>40.71</v>
      </c>
      <c r="BF684" s="123"/>
      <c r="BG684" s="123"/>
      <c r="BH684" s="123"/>
      <c r="BI684" s="123"/>
      <c r="BJ684" s="124"/>
      <c r="BK684" s="122">
        <v>5.62</v>
      </c>
      <c r="BL684" s="123"/>
      <c r="BM684" s="123"/>
      <c r="BN684" s="123"/>
      <c r="BO684" s="123"/>
      <c r="BP684" s="123"/>
      <c r="BQ684" s="124"/>
      <c r="BR684" s="122">
        <v>0</v>
      </c>
      <c r="BS684" s="123"/>
      <c r="BT684" s="123"/>
      <c r="BU684" s="123"/>
      <c r="BV684" s="123"/>
      <c r="BW684" s="123"/>
      <c r="BX684" s="124"/>
      <c r="BY684" s="122">
        <v>0</v>
      </c>
      <c r="BZ684" s="123"/>
      <c r="CA684" s="123"/>
      <c r="CB684" s="123"/>
      <c r="CC684" s="123"/>
      <c r="CD684" s="123"/>
      <c r="CE684" s="124"/>
      <c r="CF684" s="122">
        <v>0</v>
      </c>
      <c r="CG684" s="123"/>
      <c r="CH684" s="123"/>
      <c r="CI684" s="123"/>
      <c r="CJ684" s="123"/>
      <c r="CK684" s="123"/>
      <c r="CL684" s="124"/>
      <c r="CM684" s="122">
        <v>0</v>
      </c>
      <c r="CN684" s="123"/>
      <c r="CO684" s="123"/>
      <c r="CP684" s="123"/>
      <c r="CQ684" s="123"/>
      <c r="CR684" s="123"/>
      <c r="CS684" s="124"/>
      <c r="CT684" s="122">
        <v>0</v>
      </c>
      <c r="CU684" s="123"/>
      <c r="CV684" s="123"/>
      <c r="CW684" s="123"/>
      <c r="CX684" s="123"/>
      <c r="CY684" s="123"/>
      <c r="CZ684" s="124"/>
      <c r="DA684" s="122">
        <v>0</v>
      </c>
      <c r="DB684" s="123"/>
      <c r="DC684" s="123"/>
      <c r="DD684" s="123"/>
      <c r="DE684" s="123"/>
      <c r="DF684" s="123"/>
      <c r="DG684" s="124"/>
      <c r="DH684" s="122">
        <v>1.03</v>
      </c>
      <c r="DI684" s="123"/>
      <c r="DJ684" s="123"/>
      <c r="DK684" s="123"/>
      <c r="DL684" s="123"/>
      <c r="DM684" s="123"/>
      <c r="DN684" s="124"/>
      <c r="DO684" s="122">
        <v>0</v>
      </c>
      <c r="DP684" s="123"/>
      <c r="DQ684" s="123"/>
      <c r="DR684" s="123"/>
      <c r="DS684" s="123"/>
      <c r="DT684" s="123"/>
      <c r="DU684" s="124"/>
      <c r="DV684" s="122">
        <v>13.79</v>
      </c>
      <c r="DW684" s="123"/>
      <c r="DX684" s="123"/>
      <c r="DY684" s="123"/>
      <c r="DZ684" s="123"/>
      <c r="EA684" s="123"/>
      <c r="EB684" s="124"/>
      <c r="EC684" s="122">
        <v>16.100000000000001</v>
      </c>
      <c r="ED684" s="123"/>
      <c r="EE684" s="123"/>
      <c r="EF684" s="123"/>
      <c r="EG684" s="123"/>
      <c r="EH684" s="123"/>
      <c r="EI684" s="124"/>
      <c r="EJ684" s="122">
        <v>44.11</v>
      </c>
      <c r="EK684" s="123"/>
      <c r="EL684" s="123"/>
      <c r="EM684" s="123"/>
      <c r="EN684" s="123"/>
      <c r="EO684" s="123"/>
      <c r="EP684" s="124"/>
      <c r="EQ684" s="122">
        <v>42.07</v>
      </c>
      <c r="ER684" s="123"/>
      <c r="ES684" s="123"/>
      <c r="ET684" s="123"/>
      <c r="EU684" s="123"/>
      <c r="EV684" s="123"/>
      <c r="EW684" s="124"/>
      <c r="EX684" s="122">
        <v>0</v>
      </c>
      <c r="EY684" s="123"/>
      <c r="EZ684" s="123"/>
      <c r="FA684" s="123"/>
      <c r="FB684" s="123"/>
      <c r="FC684" s="123"/>
      <c r="FD684" s="124"/>
      <c r="FE684" s="122">
        <v>0</v>
      </c>
      <c r="FF684" s="123"/>
      <c r="FG684" s="123"/>
      <c r="FH684" s="123"/>
      <c r="FI684" s="123"/>
      <c r="FJ684" s="123"/>
      <c r="FK684" s="124"/>
    </row>
    <row r="685" spans="1:167" s="2" customFormat="1" ht="15.75" customHeight="1" x14ac:dyDescent="0.2">
      <c r="A685" s="125" t="s">
        <v>91</v>
      </c>
      <c r="B685" s="125"/>
      <c r="C685" s="125"/>
      <c r="D685" s="125"/>
      <c r="E685" s="125"/>
      <c r="F685" s="125"/>
      <c r="G685" s="125"/>
      <c r="H685" s="126"/>
      <c r="I685" s="122">
        <v>0</v>
      </c>
      <c r="J685" s="123"/>
      <c r="K685" s="123"/>
      <c r="L685" s="123"/>
      <c r="M685" s="123"/>
      <c r="N685" s="124"/>
      <c r="O685" s="122">
        <v>0</v>
      </c>
      <c r="P685" s="123"/>
      <c r="Q685" s="123"/>
      <c r="R685" s="123"/>
      <c r="S685" s="123"/>
      <c r="T685" s="124"/>
      <c r="U685" s="122">
        <v>0</v>
      </c>
      <c r="V685" s="123"/>
      <c r="W685" s="123"/>
      <c r="X685" s="123"/>
      <c r="Y685" s="123"/>
      <c r="Z685" s="124"/>
      <c r="AA685" s="122">
        <v>0</v>
      </c>
      <c r="AB685" s="123"/>
      <c r="AC685" s="123"/>
      <c r="AD685" s="123"/>
      <c r="AE685" s="123"/>
      <c r="AF685" s="124"/>
      <c r="AG685" s="122">
        <v>0</v>
      </c>
      <c r="AH685" s="123"/>
      <c r="AI685" s="123"/>
      <c r="AJ685" s="123"/>
      <c r="AK685" s="123"/>
      <c r="AL685" s="124"/>
      <c r="AM685" s="122">
        <v>19.2</v>
      </c>
      <c r="AN685" s="123"/>
      <c r="AO685" s="123"/>
      <c r="AP685" s="123"/>
      <c r="AQ685" s="123"/>
      <c r="AR685" s="124"/>
      <c r="AS685" s="122">
        <v>43.39</v>
      </c>
      <c r="AT685" s="123"/>
      <c r="AU685" s="123"/>
      <c r="AV685" s="123"/>
      <c r="AW685" s="123"/>
      <c r="AX685" s="124"/>
      <c r="AY685" s="122">
        <v>155.38</v>
      </c>
      <c r="AZ685" s="123"/>
      <c r="BA685" s="123"/>
      <c r="BB685" s="123"/>
      <c r="BC685" s="123"/>
      <c r="BD685" s="124"/>
      <c r="BE685" s="122">
        <v>104.32</v>
      </c>
      <c r="BF685" s="123"/>
      <c r="BG685" s="123"/>
      <c r="BH685" s="123"/>
      <c r="BI685" s="123"/>
      <c r="BJ685" s="124"/>
      <c r="BK685" s="122">
        <v>60.05</v>
      </c>
      <c r="BL685" s="123"/>
      <c r="BM685" s="123"/>
      <c r="BN685" s="123"/>
      <c r="BO685" s="123"/>
      <c r="BP685" s="123"/>
      <c r="BQ685" s="124"/>
      <c r="BR685" s="122">
        <v>0</v>
      </c>
      <c r="BS685" s="123"/>
      <c r="BT685" s="123"/>
      <c r="BU685" s="123"/>
      <c r="BV685" s="123"/>
      <c r="BW685" s="123"/>
      <c r="BX685" s="124"/>
      <c r="BY685" s="122">
        <v>0</v>
      </c>
      <c r="BZ685" s="123"/>
      <c r="CA685" s="123"/>
      <c r="CB685" s="123"/>
      <c r="CC685" s="123"/>
      <c r="CD685" s="123"/>
      <c r="CE685" s="124"/>
      <c r="CF685" s="122">
        <v>0</v>
      </c>
      <c r="CG685" s="123"/>
      <c r="CH685" s="123"/>
      <c r="CI685" s="123"/>
      <c r="CJ685" s="123"/>
      <c r="CK685" s="123"/>
      <c r="CL685" s="124"/>
      <c r="CM685" s="122">
        <v>0</v>
      </c>
      <c r="CN685" s="123"/>
      <c r="CO685" s="123"/>
      <c r="CP685" s="123"/>
      <c r="CQ685" s="123"/>
      <c r="CR685" s="123"/>
      <c r="CS685" s="124"/>
      <c r="CT685" s="122">
        <v>0</v>
      </c>
      <c r="CU685" s="123"/>
      <c r="CV685" s="123"/>
      <c r="CW685" s="123"/>
      <c r="CX685" s="123"/>
      <c r="CY685" s="123"/>
      <c r="CZ685" s="124"/>
      <c r="DA685" s="122">
        <v>0</v>
      </c>
      <c r="DB685" s="123"/>
      <c r="DC685" s="123"/>
      <c r="DD685" s="123"/>
      <c r="DE685" s="123"/>
      <c r="DF685" s="123"/>
      <c r="DG685" s="124"/>
      <c r="DH685" s="122">
        <v>0</v>
      </c>
      <c r="DI685" s="123"/>
      <c r="DJ685" s="123"/>
      <c r="DK685" s="123"/>
      <c r="DL685" s="123"/>
      <c r="DM685" s="123"/>
      <c r="DN685" s="124"/>
      <c r="DO685" s="122">
        <v>0</v>
      </c>
      <c r="DP685" s="123"/>
      <c r="DQ685" s="123"/>
      <c r="DR685" s="123"/>
      <c r="DS685" s="123"/>
      <c r="DT685" s="123"/>
      <c r="DU685" s="124"/>
      <c r="DV685" s="122">
        <v>0</v>
      </c>
      <c r="DW685" s="123"/>
      <c r="DX685" s="123"/>
      <c r="DY685" s="123"/>
      <c r="DZ685" s="123"/>
      <c r="EA685" s="123"/>
      <c r="EB685" s="124"/>
      <c r="EC685" s="122">
        <v>0</v>
      </c>
      <c r="ED685" s="123"/>
      <c r="EE685" s="123"/>
      <c r="EF685" s="123"/>
      <c r="EG685" s="123"/>
      <c r="EH685" s="123"/>
      <c r="EI685" s="124"/>
      <c r="EJ685" s="122">
        <v>0</v>
      </c>
      <c r="EK685" s="123"/>
      <c r="EL685" s="123"/>
      <c r="EM685" s="123"/>
      <c r="EN685" s="123"/>
      <c r="EO685" s="123"/>
      <c r="EP685" s="124"/>
      <c r="EQ685" s="122">
        <v>0</v>
      </c>
      <c r="ER685" s="123"/>
      <c r="ES685" s="123"/>
      <c r="ET685" s="123"/>
      <c r="EU685" s="123"/>
      <c r="EV685" s="123"/>
      <c r="EW685" s="124"/>
      <c r="EX685" s="122">
        <v>0</v>
      </c>
      <c r="EY685" s="123"/>
      <c r="EZ685" s="123"/>
      <c r="FA685" s="123"/>
      <c r="FB685" s="123"/>
      <c r="FC685" s="123"/>
      <c r="FD685" s="124"/>
      <c r="FE685" s="122">
        <v>0</v>
      </c>
      <c r="FF685" s="123"/>
      <c r="FG685" s="123"/>
      <c r="FH685" s="123"/>
      <c r="FI685" s="123"/>
      <c r="FJ685" s="123"/>
      <c r="FK685" s="124"/>
    </row>
    <row r="686" spans="1:167" s="2" customFormat="1" ht="15.75" customHeight="1" x14ac:dyDescent="0.2">
      <c r="A686" s="125" t="s">
        <v>92</v>
      </c>
      <c r="B686" s="125"/>
      <c r="C686" s="125"/>
      <c r="D686" s="125"/>
      <c r="E686" s="125"/>
      <c r="F686" s="125"/>
      <c r="G686" s="125"/>
      <c r="H686" s="126"/>
      <c r="I686" s="122">
        <v>0</v>
      </c>
      <c r="J686" s="123"/>
      <c r="K686" s="123"/>
      <c r="L686" s="123"/>
      <c r="M686" s="123"/>
      <c r="N686" s="124"/>
      <c r="O686" s="122">
        <v>0</v>
      </c>
      <c r="P686" s="123"/>
      <c r="Q686" s="123"/>
      <c r="R686" s="123"/>
      <c r="S686" s="123"/>
      <c r="T686" s="124"/>
      <c r="U686" s="122">
        <v>0</v>
      </c>
      <c r="V686" s="123"/>
      <c r="W686" s="123"/>
      <c r="X686" s="123"/>
      <c r="Y686" s="123"/>
      <c r="Z686" s="124"/>
      <c r="AA686" s="122">
        <v>0</v>
      </c>
      <c r="AB686" s="123"/>
      <c r="AC686" s="123"/>
      <c r="AD686" s="123"/>
      <c r="AE686" s="123"/>
      <c r="AF686" s="124"/>
      <c r="AG686" s="122">
        <v>16.82</v>
      </c>
      <c r="AH686" s="123"/>
      <c r="AI686" s="123"/>
      <c r="AJ686" s="123"/>
      <c r="AK686" s="123"/>
      <c r="AL686" s="124"/>
      <c r="AM686" s="122">
        <v>58.79</v>
      </c>
      <c r="AN686" s="123"/>
      <c r="AO686" s="123"/>
      <c r="AP686" s="123"/>
      <c r="AQ686" s="123"/>
      <c r="AR686" s="124"/>
      <c r="AS686" s="122">
        <v>83.79</v>
      </c>
      <c r="AT686" s="123"/>
      <c r="AU686" s="123"/>
      <c r="AV686" s="123"/>
      <c r="AW686" s="123"/>
      <c r="AX686" s="124"/>
      <c r="AY686" s="122">
        <v>152.54</v>
      </c>
      <c r="AZ686" s="123"/>
      <c r="BA686" s="123"/>
      <c r="BB686" s="123"/>
      <c r="BC686" s="123"/>
      <c r="BD686" s="124"/>
      <c r="BE686" s="122">
        <v>279.61</v>
      </c>
      <c r="BF686" s="123"/>
      <c r="BG686" s="123"/>
      <c r="BH686" s="123"/>
      <c r="BI686" s="123"/>
      <c r="BJ686" s="124"/>
      <c r="BK686" s="122">
        <v>95.92</v>
      </c>
      <c r="BL686" s="123"/>
      <c r="BM686" s="123"/>
      <c r="BN686" s="123"/>
      <c r="BO686" s="123"/>
      <c r="BP686" s="123"/>
      <c r="BQ686" s="124"/>
      <c r="BR686" s="122">
        <v>55.86</v>
      </c>
      <c r="BS686" s="123"/>
      <c r="BT686" s="123"/>
      <c r="BU686" s="123"/>
      <c r="BV686" s="123"/>
      <c r="BW686" s="123"/>
      <c r="BX686" s="124"/>
      <c r="BY686" s="122">
        <v>16.809999999999999</v>
      </c>
      <c r="BZ686" s="123"/>
      <c r="CA686" s="123"/>
      <c r="CB686" s="123"/>
      <c r="CC686" s="123"/>
      <c r="CD686" s="123"/>
      <c r="CE686" s="124"/>
      <c r="CF686" s="122">
        <v>99.49</v>
      </c>
      <c r="CG686" s="123"/>
      <c r="CH686" s="123"/>
      <c r="CI686" s="123"/>
      <c r="CJ686" s="123"/>
      <c r="CK686" s="123"/>
      <c r="CL686" s="124"/>
      <c r="CM686" s="122">
        <v>195.31</v>
      </c>
      <c r="CN686" s="123"/>
      <c r="CO686" s="123"/>
      <c r="CP686" s="123"/>
      <c r="CQ686" s="123"/>
      <c r="CR686" s="123"/>
      <c r="CS686" s="124"/>
      <c r="CT686" s="122">
        <v>3.31</v>
      </c>
      <c r="CU686" s="123"/>
      <c r="CV686" s="123"/>
      <c r="CW686" s="123"/>
      <c r="CX686" s="123"/>
      <c r="CY686" s="123"/>
      <c r="CZ686" s="124"/>
      <c r="DA686" s="122">
        <v>0</v>
      </c>
      <c r="DB686" s="123"/>
      <c r="DC686" s="123"/>
      <c r="DD686" s="123"/>
      <c r="DE686" s="123"/>
      <c r="DF686" s="123"/>
      <c r="DG686" s="124"/>
      <c r="DH686" s="122">
        <v>0</v>
      </c>
      <c r="DI686" s="123"/>
      <c r="DJ686" s="123"/>
      <c r="DK686" s="123"/>
      <c r="DL686" s="123"/>
      <c r="DM686" s="123"/>
      <c r="DN686" s="124"/>
      <c r="DO686" s="122">
        <v>0</v>
      </c>
      <c r="DP686" s="123"/>
      <c r="DQ686" s="123"/>
      <c r="DR686" s="123"/>
      <c r="DS686" s="123"/>
      <c r="DT686" s="123"/>
      <c r="DU686" s="124"/>
      <c r="DV686" s="122">
        <v>0</v>
      </c>
      <c r="DW686" s="123"/>
      <c r="DX686" s="123"/>
      <c r="DY686" s="123"/>
      <c r="DZ686" s="123"/>
      <c r="EA686" s="123"/>
      <c r="EB686" s="124"/>
      <c r="EC686" s="122">
        <v>0</v>
      </c>
      <c r="ED686" s="123"/>
      <c r="EE686" s="123"/>
      <c r="EF686" s="123"/>
      <c r="EG686" s="123"/>
      <c r="EH686" s="123"/>
      <c r="EI686" s="124"/>
      <c r="EJ686" s="122">
        <v>0</v>
      </c>
      <c r="EK686" s="123"/>
      <c r="EL686" s="123"/>
      <c r="EM686" s="123"/>
      <c r="EN686" s="123"/>
      <c r="EO686" s="123"/>
      <c r="EP686" s="124"/>
      <c r="EQ686" s="122">
        <v>0</v>
      </c>
      <c r="ER686" s="123"/>
      <c r="ES686" s="123"/>
      <c r="ET686" s="123"/>
      <c r="EU686" s="123"/>
      <c r="EV686" s="123"/>
      <c r="EW686" s="124"/>
      <c r="EX686" s="122">
        <v>0</v>
      </c>
      <c r="EY686" s="123"/>
      <c r="EZ686" s="123"/>
      <c r="FA686" s="123"/>
      <c r="FB686" s="123"/>
      <c r="FC686" s="123"/>
      <c r="FD686" s="124"/>
      <c r="FE686" s="122">
        <v>0</v>
      </c>
      <c r="FF686" s="123"/>
      <c r="FG686" s="123"/>
      <c r="FH686" s="123"/>
      <c r="FI686" s="123"/>
      <c r="FJ686" s="123"/>
      <c r="FK686" s="124"/>
    </row>
    <row r="687" spans="1:167" s="2" customFormat="1" ht="15.75" customHeight="1" x14ac:dyDescent="0.2">
      <c r="A687" s="125" t="s">
        <v>93</v>
      </c>
      <c r="B687" s="125"/>
      <c r="C687" s="125"/>
      <c r="D687" s="125"/>
      <c r="E687" s="125"/>
      <c r="F687" s="125"/>
      <c r="G687" s="125"/>
      <c r="H687" s="126"/>
      <c r="I687" s="122">
        <v>0</v>
      </c>
      <c r="J687" s="123"/>
      <c r="K687" s="123"/>
      <c r="L687" s="123"/>
      <c r="M687" s="123"/>
      <c r="N687" s="124"/>
      <c r="O687" s="122">
        <v>0</v>
      </c>
      <c r="P687" s="123"/>
      <c r="Q687" s="123"/>
      <c r="R687" s="123"/>
      <c r="S687" s="123"/>
      <c r="T687" s="124"/>
      <c r="U687" s="122">
        <v>0</v>
      </c>
      <c r="V687" s="123"/>
      <c r="W687" s="123"/>
      <c r="X687" s="123"/>
      <c r="Y687" s="123"/>
      <c r="Z687" s="124"/>
      <c r="AA687" s="122">
        <v>0</v>
      </c>
      <c r="AB687" s="123"/>
      <c r="AC687" s="123"/>
      <c r="AD687" s="123"/>
      <c r="AE687" s="123"/>
      <c r="AF687" s="124"/>
      <c r="AG687" s="122">
        <v>10.59</v>
      </c>
      <c r="AH687" s="123"/>
      <c r="AI687" s="123"/>
      <c r="AJ687" s="123"/>
      <c r="AK687" s="123"/>
      <c r="AL687" s="124"/>
      <c r="AM687" s="122">
        <v>48.53</v>
      </c>
      <c r="AN687" s="123"/>
      <c r="AO687" s="123"/>
      <c r="AP687" s="123"/>
      <c r="AQ687" s="123"/>
      <c r="AR687" s="124"/>
      <c r="AS687" s="122">
        <v>79.64</v>
      </c>
      <c r="AT687" s="123"/>
      <c r="AU687" s="123"/>
      <c r="AV687" s="123"/>
      <c r="AW687" s="123"/>
      <c r="AX687" s="124"/>
      <c r="AY687" s="122">
        <v>60.23</v>
      </c>
      <c r="AZ687" s="123"/>
      <c r="BA687" s="123"/>
      <c r="BB687" s="123"/>
      <c r="BC687" s="123"/>
      <c r="BD687" s="124"/>
      <c r="BE687" s="122">
        <v>319.86</v>
      </c>
      <c r="BF687" s="123"/>
      <c r="BG687" s="123"/>
      <c r="BH687" s="123"/>
      <c r="BI687" s="123"/>
      <c r="BJ687" s="124"/>
      <c r="BK687" s="122">
        <v>80.58</v>
      </c>
      <c r="BL687" s="123"/>
      <c r="BM687" s="123"/>
      <c r="BN687" s="123"/>
      <c r="BO687" s="123"/>
      <c r="BP687" s="123"/>
      <c r="BQ687" s="124"/>
      <c r="BR687" s="122">
        <v>52.26</v>
      </c>
      <c r="BS687" s="123"/>
      <c r="BT687" s="123"/>
      <c r="BU687" s="123"/>
      <c r="BV687" s="123"/>
      <c r="BW687" s="123"/>
      <c r="BX687" s="124"/>
      <c r="BY687" s="122">
        <v>0</v>
      </c>
      <c r="BZ687" s="123"/>
      <c r="CA687" s="123"/>
      <c r="CB687" s="123"/>
      <c r="CC687" s="123"/>
      <c r="CD687" s="123"/>
      <c r="CE687" s="124"/>
      <c r="CF687" s="122">
        <v>5.99</v>
      </c>
      <c r="CG687" s="123"/>
      <c r="CH687" s="123"/>
      <c r="CI687" s="123"/>
      <c r="CJ687" s="123"/>
      <c r="CK687" s="123"/>
      <c r="CL687" s="124"/>
      <c r="CM687" s="122">
        <v>15.64</v>
      </c>
      <c r="CN687" s="123"/>
      <c r="CO687" s="123"/>
      <c r="CP687" s="123"/>
      <c r="CQ687" s="123"/>
      <c r="CR687" s="123"/>
      <c r="CS687" s="124"/>
      <c r="CT687" s="122">
        <v>3.37</v>
      </c>
      <c r="CU687" s="123"/>
      <c r="CV687" s="123"/>
      <c r="CW687" s="123"/>
      <c r="CX687" s="123"/>
      <c r="CY687" s="123"/>
      <c r="CZ687" s="124"/>
      <c r="DA687" s="122">
        <v>39.130000000000003</v>
      </c>
      <c r="DB687" s="123"/>
      <c r="DC687" s="123"/>
      <c r="DD687" s="123"/>
      <c r="DE687" s="123"/>
      <c r="DF687" s="123"/>
      <c r="DG687" s="124"/>
      <c r="DH687" s="122">
        <v>0</v>
      </c>
      <c r="DI687" s="123"/>
      <c r="DJ687" s="123"/>
      <c r="DK687" s="123"/>
      <c r="DL687" s="123"/>
      <c r="DM687" s="123"/>
      <c r="DN687" s="124"/>
      <c r="DO687" s="122">
        <v>8.08</v>
      </c>
      <c r="DP687" s="123"/>
      <c r="DQ687" s="123"/>
      <c r="DR687" s="123"/>
      <c r="DS687" s="123"/>
      <c r="DT687" s="123"/>
      <c r="DU687" s="124"/>
      <c r="DV687" s="122">
        <v>0</v>
      </c>
      <c r="DW687" s="123"/>
      <c r="DX687" s="123"/>
      <c r="DY687" s="123"/>
      <c r="DZ687" s="123"/>
      <c r="EA687" s="123"/>
      <c r="EB687" s="124"/>
      <c r="EC687" s="122">
        <v>7.23</v>
      </c>
      <c r="ED687" s="123"/>
      <c r="EE687" s="123"/>
      <c r="EF687" s="123"/>
      <c r="EG687" s="123"/>
      <c r="EH687" s="123"/>
      <c r="EI687" s="124"/>
      <c r="EJ687" s="122">
        <v>14.72</v>
      </c>
      <c r="EK687" s="123"/>
      <c r="EL687" s="123"/>
      <c r="EM687" s="123"/>
      <c r="EN687" s="123"/>
      <c r="EO687" s="123"/>
      <c r="EP687" s="124"/>
      <c r="EQ687" s="122">
        <v>56.92</v>
      </c>
      <c r="ER687" s="123"/>
      <c r="ES687" s="123"/>
      <c r="ET687" s="123"/>
      <c r="EU687" s="123"/>
      <c r="EV687" s="123"/>
      <c r="EW687" s="124"/>
      <c r="EX687" s="122">
        <v>0</v>
      </c>
      <c r="EY687" s="123"/>
      <c r="EZ687" s="123"/>
      <c r="FA687" s="123"/>
      <c r="FB687" s="123"/>
      <c r="FC687" s="123"/>
      <c r="FD687" s="124"/>
      <c r="FE687" s="122">
        <v>0</v>
      </c>
      <c r="FF687" s="123"/>
      <c r="FG687" s="123"/>
      <c r="FH687" s="123"/>
      <c r="FI687" s="123"/>
      <c r="FJ687" s="123"/>
      <c r="FK687" s="124"/>
    </row>
    <row r="688" spans="1:167" s="2" customFormat="1" ht="15.75" customHeight="1" x14ac:dyDescent="0.2">
      <c r="A688" s="125" t="s">
        <v>94</v>
      </c>
      <c r="B688" s="125"/>
      <c r="C688" s="125"/>
      <c r="D688" s="125"/>
      <c r="E688" s="125"/>
      <c r="F688" s="125"/>
      <c r="G688" s="125"/>
      <c r="H688" s="126"/>
      <c r="I688" s="122">
        <v>0</v>
      </c>
      <c r="J688" s="123"/>
      <c r="K688" s="123"/>
      <c r="L688" s="123"/>
      <c r="M688" s="123"/>
      <c r="N688" s="124"/>
      <c r="O688" s="122">
        <v>0</v>
      </c>
      <c r="P688" s="123"/>
      <c r="Q688" s="123"/>
      <c r="R688" s="123"/>
      <c r="S688" s="123"/>
      <c r="T688" s="124"/>
      <c r="U688" s="122">
        <v>0</v>
      </c>
      <c r="V688" s="123"/>
      <c r="W688" s="123"/>
      <c r="X688" s="123"/>
      <c r="Y688" s="123"/>
      <c r="Z688" s="124"/>
      <c r="AA688" s="122">
        <v>0</v>
      </c>
      <c r="AB688" s="123"/>
      <c r="AC688" s="123"/>
      <c r="AD688" s="123"/>
      <c r="AE688" s="123"/>
      <c r="AF688" s="124"/>
      <c r="AG688" s="122">
        <v>25.14</v>
      </c>
      <c r="AH688" s="123"/>
      <c r="AI688" s="123"/>
      <c r="AJ688" s="123"/>
      <c r="AK688" s="123"/>
      <c r="AL688" s="124"/>
      <c r="AM688" s="122">
        <v>51.97</v>
      </c>
      <c r="AN688" s="123"/>
      <c r="AO688" s="123"/>
      <c r="AP688" s="123"/>
      <c r="AQ688" s="123"/>
      <c r="AR688" s="124"/>
      <c r="AS688" s="122">
        <v>104.11</v>
      </c>
      <c r="AT688" s="123"/>
      <c r="AU688" s="123"/>
      <c r="AV688" s="123"/>
      <c r="AW688" s="123"/>
      <c r="AX688" s="124"/>
      <c r="AY688" s="122">
        <v>19.010000000000002</v>
      </c>
      <c r="AZ688" s="123"/>
      <c r="BA688" s="123"/>
      <c r="BB688" s="123"/>
      <c r="BC688" s="123"/>
      <c r="BD688" s="124"/>
      <c r="BE688" s="122">
        <v>392.55</v>
      </c>
      <c r="BF688" s="123"/>
      <c r="BG688" s="123"/>
      <c r="BH688" s="123"/>
      <c r="BI688" s="123"/>
      <c r="BJ688" s="124"/>
      <c r="BK688" s="122">
        <v>420.92</v>
      </c>
      <c r="BL688" s="123"/>
      <c r="BM688" s="123"/>
      <c r="BN688" s="123"/>
      <c r="BO688" s="123"/>
      <c r="BP688" s="123"/>
      <c r="BQ688" s="124"/>
      <c r="BR688" s="122">
        <v>35.979999999999997</v>
      </c>
      <c r="BS688" s="123"/>
      <c r="BT688" s="123"/>
      <c r="BU688" s="123"/>
      <c r="BV688" s="123"/>
      <c r="BW688" s="123"/>
      <c r="BX688" s="124"/>
      <c r="BY688" s="122">
        <v>0</v>
      </c>
      <c r="BZ688" s="123"/>
      <c r="CA688" s="123"/>
      <c r="CB688" s="123"/>
      <c r="CC688" s="123"/>
      <c r="CD688" s="123"/>
      <c r="CE688" s="124"/>
      <c r="CF688" s="122">
        <v>0.01</v>
      </c>
      <c r="CG688" s="123"/>
      <c r="CH688" s="123"/>
      <c r="CI688" s="123"/>
      <c r="CJ688" s="123"/>
      <c r="CK688" s="123"/>
      <c r="CL688" s="124"/>
      <c r="CM688" s="122">
        <v>0</v>
      </c>
      <c r="CN688" s="123"/>
      <c r="CO688" s="123"/>
      <c r="CP688" s="123"/>
      <c r="CQ688" s="123"/>
      <c r="CR688" s="123"/>
      <c r="CS688" s="124"/>
      <c r="CT688" s="122">
        <v>835.13</v>
      </c>
      <c r="CU688" s="123"/>
      <c r="CV688" s="123"/>
      <c r="CW688" s="123"/>
      <c r="CX688" s="123"/>
      <c r="CY688" s="123"/>
      <c r="CZ688" s="124"/>
      <c r="DA688" s="122">
        <v>943.68</v>
      </c>
      <c r="DB688" s="123"/>
      <c r="DC688" s="123"/>
      <c r="DD688" s="123"/>
      <c r="DE688" s="123"/>
      <c r="DF688" s="123"/>
      <c r="DG688" s="124"/>
      <c r="DH688" s="122">
        <v>453.58</v>
      </c>
      <c r="DI688" s="123"/>
      <c r="DJ688" s="123"/>
      <c r="DK688" s="123"/>
      <c r="DL688" s="123"/>
      <c r="DM688" s="123"/>
      <c r="DN688" s="124"/>
      <c r="DO688" s="122">
        <v>390.35</v>
      </c>
      <c r="DP688" s="123"/>
      <c r="DQ688" s="123"/>
      <c r="DR688" s="123"/>
      <c r="DS688" s="123"/>
      <c r="DT688" s="123"/>
      <c r="DU688" s="124"/>
      <c r="DV688" s="122">
        <v>189.97</v>
      </c>
      <c r="DW688" s="123"/>
      <c r="DX688" s="123"/>
      <c r="DY688" s="123"/>
      <c r="DZ688" s="123"/>
      <c r="EA688" s="123"/>
      <c r="EB688" s="124"/>
      <c r="EC688" s="122">
        <v>193.18</v>
      </c>
      <c r="ED688" s="123"/>
      <c r="EE688" s="123"/>
      <c r="EF688" s="123"/>
      <c r="EG688" s="123"/>
      <c r="EH688" s="123"/>
      <c r="EI688" s="124"/>
      <c r="EJ688" s="122">
        <v>202.04</v>
      </c>
      <c r="EK688" s="123"/>
      <c r="EL688" s="123"/>
      <c r="EM688" s="123"/>
      <c r="EN688" s="123"/>
      <c r="EO688" s="123"/>
      <c r="EP688" s="124"/>
      <c r="EQ688" s="122">
        <v>109.5</v>
      </c>
      <c r="ER688" s="123"/>
      <c r="ES688" s="123"/>
      <c r="ET688" s="123"/>
      <c r="EU688" s="123"/>
      <c r="EV688" s="123"/>
      <c r="EW688" s="124"/>
      <c r="EX688" s="122">
        <v>0</v>
      </c>
      <c r="EY688" s="123"/>
      <c r="EZ688" s="123"/>
      <c r="FA688" s="123"/>
      <c r="FB688" s="123"/>
      <c r="FC688" s="123"/>
      <c r="FD688" s="124"/>
      <c r="FE688" s="122">
        <v>0</v>
      </c>
      <c r="FF688" s="123"/>
      <c r="FG688" s="123"/>
      <c r="FH688" s="123"/>
      <c r="FI688" s="123"/>
      <c r="FJ688" s="123"/>
      <c r="FK688" s="124"/>
    </row>
    <row r="689" spans="1:167" s="2" customFormat="1" ht="15.75" customHeight="1" x14ac:dyDescent="0.2">
      <c r="A689" s="125" t="s">
        <v>95</v>
      </c>
      <c r="B689" s="125"/>
      <c r="C689" s="125"/>
      <c r="D689" s="125"/>
      <c r="E689" s="125"/>
      <c r="F689" s="125"/>
      <c r="G689" s="125"/>
      <c r="H689" s="126"/>
      <c r="I689" s="122">
        <v>0</v>
      </c>
      <c r="J689" s="123"/>
      <c r="K689" s="123"/>
      <c r="L689" s="123"/>
      <c r="M689" s="123"/>
      <c r="N689" s="124"/>
      <c r="O689" s="122">
        <v>0</v>
      </c>
      <c r="P689" s="123"/>
      <c r="Q689" s="123"/>
      <c r="R689" s="123"/>
      <c r="S689" s="123"/>
      <c r="T689" s="124"/>
      <c r="U689" s="122">
        <v>0</v>
      </c>
      <c r="V689" s="123"/>
      <c r="W689" s="123"/>
      <c r="X689" s="123"/>
      <c r="Y689" s="123"/>
      <c r="Z689" s="124"/>
      <c r="AA689" s="122">
        <v>0</v>
      </c>
      <c r="AB689" s="123"/>
      <c r="AC689" s="123"/>
      <c r="AD689" s="123"/>
      <c r="AE689" s="123"/>
      <c r="AF689" s="124"/>
      <c r="AG689" s="122">
        <v>0</v>
      </c>
      <c r="AH689" s="123"/>
      <c r="AI689" s="123"/>
      <c r="AJ689" s="123"/>
      <c r="AK689" s="123"/>
      <c r="AL689" s="124"/>
      <c r="AM689" s="122">
        <v>16.05</v>
      </c>
      <c r="AN689" s="123"/>
      <c r="AO689" s="123"/>
      <c r="AP689" s="123"/>
      <c r="AQ689" s="123"/>
      <c r="AR689" s="124"/>
      <c r="AS689" s="122">
        <v>63.16</v>
      </c>
      <c r="AT689" s="123"/>
      <c r="AU689" s="123"/>
      <c r="AV689" s="123"/>
      <c r="AW689" s="123"/>
      <c r="AX689" s="124"/>
      <c r="AY689" s="122">
        <v>163.44999999999999</v>
      </c>
      <c r="AZ689" s="123"/>
      <c r="BA689" s="123"/>
      <c r="BB689" s="123"/>
      <c r="BC689" s="123"/>
      <c r="BD689" s="124"/>
      <c r="BE689" s="122">
        <v>427.16</v>
      </c>
      <c r="BF689" s="123"/>
      <c r="BG689" s="123"/>
      <c r="BH689" s="123"/>
      <c r="BI689" s="123"/>
      <c r="BJ689" s="124"/>
      <c r="BK689" s="122">
        <v>417.68</v>
      </c>
      <c r="BL689" s="123"/>
      <c r="BM689" s="123"/>
      <c r="BN689" s="123"/>
      <c r="BO689" s="123"/>
      <c r="BP689" s="123"/>
      <c r="BQ689" s="124"/>
      <c r="BR689" s="122">
        <v>414.83</v>
      </c>
      <c r="BS689" s="123"/>
      <c r="BT689" s="123"/>
      <c r="BU689" s="123"/>
      <c r="BV689" s="123"/>
      <c r="BW689" s="123"/>
      <c r="BX689" s="124"/>
      <c r="BY689" s="122">
        <v>402.15</v>
      </c>
      <c r="BZ689" s="123"/>
      <c r="CA689" s="123"/>
      <c r="CB689" s="123"/>
      <c r="CC689" s="123"/>
      <c r="CD689" s="123"/>
      <c r="CE689" s="124"/>
      <c r="CF689" s="122">
        <v>444.14</v>
      </c>
      <c r="CG689" s="123"/>
      <c r="CH689" s="123"/>
      <c r="CI689" s="123"/>
      <c r="CJ689" s="123"/>
      <c r="CK689" s="123"/>
      <c r="CL689" s="124"/>
      <c r="CM689" s="122">
        <v>436.58</v>
      </c>
      <c r="CN689" s="123"/>
      <c r="CO689" s="123"/>
      <c r="CP689" s="123"/>
      <c r="CQ689" s="123"/>
      <c r="CR689" s="123"/>
      <c r="CS689" s="124"/>
      <c r="CT689" s="122">
        <v>825.18</v>
      </c>
      <c r="CU689" s="123"/>
      <c r="CV689" s="123"/>
      <c r="CW689" s="123"/>
      <c r="CX689" s="123"/>
      <c r="CY689" s="123"/>
      <c r="CZ689" s="124"/>
      <c r="DA689" s="122">
        <v>632.27</v>
      </c>
      <c r="DB689" s="123"/>
      <c r="DC689" s="123"/>
      <c r="DD689" s="123"/>
      <c r="DE689" s="123"/>
      <c r="DF689" s="123"/>
      <c r="DG689" s="124"/>
      <c r="DH689" s="122">
        <v>1480.41</v>
      </c>
      <c r="DI689" s="123"/>
      <c r="DJ689" s="123"/>
      <c r="DK689" s="123"/>
      <c r="DL689" s="123"/>
      <c r="DM689" s="123"/>
      <c r="DN689" s="124"/>
      <c r="DO689" s="122">
        <v>385.48</v>
      </c>
      <c r="DP689" s="123"/>
      <c r="DQ689" s="123"/>
      <c r="DR689" s="123"/>
      <c r="DS689" s="123"/>
      <c r="DT689" s="123"/>
      <c r="DU689" s="124"/>
      <c r="DV689" s="122">
        <v>130.66</v>
      </c>
      <c r="DW689" s="123"/>
      <c r="DX689" s="123"/>
      <c r="DY689" s="123"/>
      <c r="DZ689" s="123"/>
      <c r="EA689" s="123"/>
      <c r="EB689" s="124"/>
      <c r="EC689" s="122">
        <v>443.25</v>
      </c>
      <c r="ED689" s="123"/>
      <c r="EE689" s="123"/>
      <c r="EF689" s="123"/>
      <c r="EG689" s="123"/>
      <c r="EH689" s="123"/>
      <c r="EI689" s="124"/>
      <c r="EJ689" s="122">
        <v>441.99</v>
      </c>
      <c r="EK689" s="123"/>
      <c r="EL689" s="123"/>
      <c r="EM689" s="123"/>
      <c r="EN689" s="123"/>
      <c r="EO689" s="123"/>
      <c r="EP689" s="124"/>
      <c r="EQ689" s="122">
        <v>124.63</v>
      </c>
      <c r="ER689" s="123"/>
      <c r="ES689" s="123"/>
      <c r="ET689" s="123"/>
      <c r="EU689" s="123"/>
      <c r="EV689" s="123"/>
      <c r="EW689" s="124"/>
      <c r="EX689" s="122">
        <v>0</v>
      </c>
      <c r="EY689" s="123"/>
      <c r="EZ689" s="123"/>
      <c r="FA689" s="123"/>
      <c r="FB689" s="123"/>
      <c r="FC689" s="123"/>
      <c r="FD689" s="124"/>
      <c r="FE689" s="122">
        <v>0.26</v>
      </c>
      <c r="FF689" s="123"/>
      <c r="FG689" s="123"/>
      <c r="FH689" s="123"/>
      <c r="FI689" s="123"/>
      <c r="FJ689" s="123"/>
      <c r="FK689" s="124"/>
    </row>
    <row r="690" spans="1:167" s="2" customFormat="1" ht="15.75" customHeight="1" x14ac:dyDescent="0.2">
      <c r="A690" s="125" t="s">
        <v>96</v>
      </c>
      <c r="B690" s="125"/>
      <c r="C690" s="125"/>
      <c r="D690" s="125"/>
      <c r="E690" s="125"/>
      <c r="F690" s="125"/>
      <c r="G690" s="125"/>
      <c r="H690" s="126"/>
      <c r="I690" s="122">
        <v>0</v>
      </c>
      <c r="J690" s="123"/>
      <c r="K690" s="123"/>
      <c r="L690" s="123"/>
      <c r="M690" s="123"/>
      <c r="N690" s="124"/>
      <c r="O690" s="122">
        <v>0</v>
      </c>
      <c r="P690" s="123"/>
      <c r="Q690" s="123"/>
      <c r="R690" s="123"/>
      <c r="S690" s="123"/>
      <c r="T690" s="124"/>
      <c r="U690" s="122">
        <v>0</v>
      </c>
      <c r="V690" s="123"/>
      <c r="W690" s="123"/>
      <c r="X690" s="123"/>
      <c r="Y690" s="123"/>
      <c r="Z690" s="124"/>
      <c r="AA690" s="122">
        <v>0</v>
      </c>
      <c r="AB690" s="123"/>
      <c r="AC690" s="123"/>
      <c r="AD690" s="123"/>
      <c r="AE690" s="123"/>
      <c r="AF690" s="124"/>
      <c r="AG690" s="122">
        <v>0</v>
      </c>
      <c r="AH690" s="123"/>
      <c r="AI690" s="123"/>
      <c r="AJ690" s="123"/>
      <c r="AK690" s="123"/>
      <c r="AL690" s="124"/>
      <c r="AM690" s="122">
        <v>0</v>
      </c>
      <c r="AN690" s="123"/>
      <c r="AO690" s="123"/>
      <c r="AP690" s="123"/>
      <c r="AQ690" s="123"/>
      <c r="AR690" s="124"/>
      <c r="AS690" s="122">
        <v>55.45</v>
      </c>
      <c r="AT690" s="123"/>
      <c r="AU690" s="123"/>
      <c r="AV690" s="123"/>
      <c r="AW690" s="123"/>
      <c r="AX690" s="124"/>
      <c r="AY690" s="122">
        <v>53.97</v>
      </c>
      <c r="AZ690" s="123"/>
      <c r="BA690" s="123"/>
      <c r="BB690" s="123"/>
      <c r="BC690" s="123"/>
      <c r="BD690" s="124"/>
      <c r="BE690" s="122">
        <v>178.32</v>
      </c>
      <c r="BF690" s="123"/>
      <c r="BG690" s="123"/>
      <c r="BH690" s="123"/>
      <c r="BI690" s="123"/>
      <c r="BJ690" s="124"/>
      <c r="BK690" s="122">
        <v>64.930000000000007</v>
      </c>
      <c r="BL690" s="123"/>
      <c r="BM690" s="123"/>
      <c r="BN690" s="123"/>
      <c r="BO690" s="123"/>
      <c r="BP690" s="123"/>
      <c r="BQ690" s="124"/>
      <c r="BR690" s="122">
        <v>43.07</v>
      </c>
      <c r="BS690" s="123"/>
      <c r="BT690" s="123"/>
      <c r="BU690" s="123"/>
      <c r="BV690" s="123"/>
      <c r="BW690" s="123"/>
      <c r="BX690" s="124"/>
      <c r="BY690" s="122">
        <v>5.66</v>
      </c>
      <c r="BZ690" s="123"/>
      <c r="CA690" s="123"/>
      <c r="CB690" s="123"/>
      <c r="CC690" s="123"/>
      <c r="CD690" s="123"/>
      <c r="CE690" s="124"/>
      <c r="CF690" s="122">
        <v>80.099999999999994</v>
      </c>
      <c r="CG690" s="123"/>
      <c r="CH690" s="123"/>
      <c r="CI690" s="123"/>
      <c r="CJ690" s="123"/>
      <c r="CK690" s="123"/>
      <c r="CL690" s="124"/>
      <c r="CM690" s="122">
        <v>72.94</v>
      </c>
      <c r="CN690" s="123"/>
      <c r="CO690" s="123"/>
      <c r="CP690" s="123"/>
      <c r="CQ690" s="123"/>
      <c r="CR690" s="123"/>
      <c r="CS690" s="124"/>
      <c r="CT690" s="122">
        <v>52.37</v>
      </c>
      <c r="CU690" s="123"/>
      <c r="CV690" s="123"/>
      <c r="CW690" s="123"/>
      <c r="CX690" s="123"/>
      <c r="CY690" s="123"/>
      <c r="CZ690" s="124"/>
      <c r="DA690" s="122">
        <v>42.16</v>
      </c>
      <c r="DB690" s="123"/>
      <c r="DC690" s="123"/>
      <c r="DD690" s="123"/>
      <c r="DE690" s="123"/>
      <c r="DF690" s="123"/>
      <c r="DG690" s="124"/>
      <c r="DH690" s="122">
        <v>38.32</v>
      </c>
      <c r="DI690" s="123"/>
      <c r="DJ690" s="123"/>
      <c r="DK690" s="123"/>
      <c r="DL690" s="123"/>
      <c r="DM690" s="123"/>
      <c r="DN690" s="124"/>
      <c r="DO690" s="122">
        <v>42.56</v>
      </c>
      <c r="DP690" s="123"/>
      <c r="DQ690" s="123"/>
      <c r="DR690" s="123"/>
      <c r="DS690" s="123"/>
      <c r="DT690" s="123"/>
      <c r="DU690" s="124"/>
      <c r="DV690" s="122">
        <v>40.85</v>
      </c>
      <c r="DW690" s="123"/>
      <c r="DX690" s="123"/>
      <c r="DY690" s="123"/>
      <c r="DZ690" s="123"/>
      <c r="EA690" s="123"/>
      <c r="EB690" s="124"/>
      <c r="EC690" s="122">
        <v>51.49</v>
      </c>
      <c r="ED690" s="123"/>
      <c r="EE690" s="123"/>
      <c r="EF690" s="123"/>
      <c r="EG690" s="123"/>
      <c r="EH690" s="123"/>
      <c r="EI690" s="124"/>
      <c r="EJ690" s="122">
        <v>40.07</v>
      </c>
      <c r="EK690" s="123"/>
      <c r="EL690" s="123"/>
      <c r="EM690" s="123"/>
      <c r="EN690" s="123"/>
      <c r="EO690" s="123"/>
      <c r="EP690" s="124"/>
      <c r="EQ690" s="122">
        <v>32.31</v>
      </c>
      <c r="ER690" s="123"/>
      <c r="ES690" s="123"/>
      <c r="ET690" s="123"/>
      <c r="EU690" s="123"/>
      <c r="EV690" s="123"/>
      <c r="EW690" s="124"/>
      <c r="EX690" s="122">
        <v>0</v>
      </c>
      <c r="EY690" s="123"/>
      <c r="EZ690" s="123"/>
      <c r="FA690" s="123"/>
      <c r="FB690" s="123"/>
      <c r="FC690" s="123"/>
      <c r="FD690" s="124"/>
      <c r="FE690" s="122">
        <v>0</v>
      </c>
      <c r="FF690" s="123"/>
      <c r="FG690" s="123"/>
      <c r="FH690" s="123"/>
      <c r="FI690" s="123"/>
      <c r="FJ690" s="123"/>
      <c r="FK690" s="124"/>
    </row>
    <row r="691" spans="1:167" s="2" customFormat="1" ht="15.75" customHeight="1" x14ac:dyDescent="0.2">
      <c r="A691" s="125" t="s">
        <v>97</v>
      </c>
      <c r="B691" s="125"/>
      <c r="C691" s="125"/>
      <c r="D691" s="125"/>
      <c r="E691" s="125"/>
      <c r="F691" s="125"/>
      <c r="G691" s="125"/>
      <c r="H691" s="126"/>
      <c r="I691" s="122">
        <v>0</v>
      </c>
      <c r="J691" s="123"/>
      <c r="K691" s="123"/>
      <c r="L691" s="123"/>
      <c r="M691" s="123"/>
      <c r="N691" s="124"/>
      <c r="O691" s="122">
        <v>0</v>
      </c>
      <c r="P691" s="123"/>
      <c r="Q691" s="123"/>
      <c r="R691" s="123"/>
      <c r="S691" s="123"/>
      <c r="T691" s="124"/>
      <c r="U691" s="122">
        <v>0</v>
      </c>
      <c r="V691" s="123"/>
      <c r="W691" s="123"/>
      <c r="X691" s="123"/>
      <c r="Y691" s="123"/>
      <c r="Z691" s="124"/>
      <c r="AA691" s="122">
        <v>0</v>
      </c>
      <c r="AB691" s="123"/>
      <c r="AC691" s="123"/>
      <c r="AD691" s="123"/>
      <c r="AE691" s="123"/>
      <c r="AF691" s="124"/>
      <c r="AG691" s="122">
        <v>0</v>
      </c>
      <c r="AH691" s="123"/>
      <c r="AI691" s="123"/>
      <c r="AJ691" s="123"/>
      <c r="AK691" s="123"/>
      <c r="AL691" s="124"/>
      <c r="AM691" s="122">
        <v>0</v>
      </c>
      <c r="AN691" s="123"/>
      <c r="AO691" s="123"/>
      <c r="AP691" s="123"/>
      <c r="AQ691" s="123"/>
      <c r="AR691" s="124"/>
      <c r="AS691" s="122">
        <v>20.67</v>
      </c>
      <c r="AT691" s="123"/>
      <c r="AU691" s="123"/>
      <c r="AV691" s="123"/>
      <c r="AW691" s="123"/>
      <c r="AX691" s="124"/>
      <c r="AY691" s="122">
        <v>46.49</v>
      </c>
      <c r="AZ691" s="123"/>
      <c r="BA691" s="123"/>
      <c r="BB691" s="123"/>
      <c r="BC691" s="123"/>
      <c r="BD691" s="124"/>
      <c r="BE691" s="122">
        <v>157.35</v>
      </c>
      <c r="BF691" s="123"/>
      <c r="BG691" s="123"/>
      <c r="BH691" s="123"/>
      <c r="BI691" s="123"/>
      <c r="BJ691" s="124"/>
      <c r="BK691" s="122">
        <v>30.81</v>
      </c>
      <c r="BL691" s="123"/>
      <c r="BM691" s="123"/>
      <c r="BN691" s="123"/>
      <c r="BO691" s="123"/>
      <c r="BP691" s="123"/>
      <c r="BQ691" s="124"/>
      <c r="BR691" s="122">
        <v>9.07</v>
      </c>
      <c r="BS691" s="123"/>
      <c r="BT691" s="123"/>
      <c r="BU691" s="123"/>
      <c r="BV691" s="123"/>
      <c r="BW691" s="123"/>
      <c r="BX691" s="124"/>
      <c r="BY691" s="122">
        <v>0</v>
      </c>
      <c r="BZ691" s="123"/>
      <c r="CA691" s="123"/>
      <c r="CB691" s="123"/>
      <c r="CC691" s="123"/>
      <c r="CD691" s="123"/>
      <c r="CE691" s="124"/>
      <c r="CF691" s="122">
        <v>0</v>
      </c>
      <c r="CG691" s="123"/>
      <c r="CH691" s="123"/>
      <c r="CI691" s="123"/>
      <c r="CJ691" s="123"/>
      <c r="CK691" s="123"/>
      <c r="CL691" s="124"/>
      <c r="CM691" s="122">
        <v>0</v>
      </c>
      <c r="CN691" s="123"/>
      <c r="CO691" s="123"/>
      <c r="CP691" s="123"/>
      <c r="CQ691" s="123"/>
      <c r="CR691" s="123"/>
      <c r="CS691" s="124"/>
      <c r="CT691" s="122">
        <v>63.13</v>
      </c>
      <c r="CU691" s="123"/>
      <c r="CV691" s="123"/>
      <c r="CW691" s="123"/>
      <c r="CX691" s="123"/>
      <c r="CY691" s="123"/>
      <c r="CZ691" s="124"/>
      <c r="DA691" s="122">
        <v>63.62</v>
      </c>
      <c r="DB691" s="123"/>
      <c r="DC691" s="123"/>
      <c r="DD691" s="123"/>
      <c r="DE691" s="123"/>
      <c r="DF691" s="123"/>
      <c r="DG691" s="124"/>
      <c r="DH691" s="122">
        <v>116.92</v>
      </c>
      <c r="DI691" s="123"/>
      <c r="DJ691" s="123"/>
      <c r="DK691" s="123"/>
      <c r="DL691" s="123"/>
      <c r="DM691" s="123"/>
      <c r="DN691" s="124"/>
      <c r="DO691" s="122">
        <v>131.13</v>
      </c>
      <c r="DP691" s="123"/>
      <c r="DQ691" s="123"/>
      <c r="DR691" s="123"/>
      <c r="DS691" s="123"/>
      <c r="DT691" s="123"/>
      <c r="DU691" s="124"/>
      <c r="DV691" s="122">
        <v>103.26</v>
      </c>
      <c r="DW691" s="123"/>
      <c r="DX691" s="123"/>
      <c r="DY691" s="123"/>
      <c r="DZ691" s="123"/>
      <c r="EA691" s="123"/>
      <c r="EB691" s="124"/>
      <c r="EC691" s="122">
        <v>116.52</v>
      </c>
      <c r="ED691" s="123"/>
      <c r="EE691" s="123"/>
      <c r="EF691" s="123"/>
      <c r="EG691" s="123"/>
      <c r="EH691" s="123"/>
      <c r="EI691" s="124"/>
      <c r="EJ691" s="122">
        <v>152.25</v>
      </c>
      <c r="EK691" s="123"/>
      <c r="EL691" s="123"/>
      <c r="EM691" s="123"/>
      <c r="EN691" s="123"/>
      <c r="EO691" s="123"/>
      <c r="EP691" s="124"/>
      <c r="EQ691" s="122">
        <v>121.19</v>
      </c>
      <c r="ER691" s="123"/>
      <c r="ES691" s="123"/>
      <c r="ET691" s="123"/>
      <c r="EU691" s="123"/>
      <c r="EV691" s="123"/>
      <c r="EW691" s="124"/>
      <c r="EX691" s="122">
        <v>0</v>
      </c>
      <c r="EY691" s="123"/>
      <c r="EZ691" s="123"/>
      <c r="FA691" s="123"/>
      <c r="FB691" s="123"/>
      <c r="FC691" s="123"/>
      <c r="FD691" s="124"/>
      <c r="FE691" s="122">
        <v>0</v>
      </c>
      <c r="FF691" s="123"/>
      <c r="FG691" s="123"/>
      <c r="FH691" s="123"/>
      <c r="FI691" s="123"/>
      <c r="FJ691" s="123"/>
      <c r="FK691" s="124"/>
    </row>
    <row r="692" spans="1:167" s="2" customFormat="1" ht="15.75" customHeight="1" x14ac:dyDescent="0.2">
      <c r="A692" s="125" t="s">
        <v>98</v>
      </c>
      <c r="B692" s="125"/>
      <c r="C692" s="125"/>
      <c r="D692" s="125"/>
      <c r="E692" s="125"/>
      <c r="F692" s="125"/>
      <c r="G692" s="125"/>
      <c r="H692" s="126"/>
      <c r="I692" s="122">
        <v>0</v>
      </c>
      <c r="J692" s="123"/>
      <c r="K692" s="123"/>
      <c r="L692" s="123"/>
      <c r="M692" s="123"/>
      <c r="N692" s="124"/>
      <c r="O692" s="122">
        <v>0</v>
      </c>
      <c r="P692" s="123"/>
      <c r="Q692" s="123"/>
      <c r="R692" s="123"/>
      <c r="S692" s="123"/>
      <c r="T692" s="124"/>
      <c r="U692" s="122">
        <v>0</v>
      </c>
      <c r="V692" s="123"/>
      <c r="W692" s="123"/>
      <c r="X692" s="123"/>
      <c r="Y692" s="123"/>
      <c r="Z692" s="124"/>
      <c r="AA692" s="122">
        <v>0</v>
      </c>
      <c r="AB692" s="123"/>
      <c r="AC692" s="123"/>
      <c r="AD692" s="123"/>
      <c r="AE692" s="123"/>
      <c r="AF692" s="124"/>
      <c r="AG692" s="122">
        <v>0</v>
      </c>
      <c r="AH692" s="123"/>
      <c r="AI692" s="123"/>
      <c r="AJ692" s="123"/>
      <c r="AK692" s="123"/>
      <c r="AL692" s="124"/>
      <c r="AM692" s="122">
        <v>9.09</v>
      </c>
      <c r="AN692" s="123"/>
      <c r="AO692" s="123"/>
      <c r="AP692" s="123"/>
      <c r="AQ692" s="123"/>
      <c r="AR692" s="124"/>
      <c r="AS692" s="122">
        <v>96.67</v>
      </c>
      <c r="AT692" s="123"/>
      <c r="AU692" s="123"/>
      <c r="AV692" s="123"/>
      <c r="AW692" s="123"/>
      <c r="AX692" s="124"/>
      <c r="AY692" s="122">
        <v>161.99</v>
      </c>
      <c r="AZ692" s="123"/>
      <c r="BA692" s="123"/>
      <c r="BB692" s="123"/>
      <c r="BC692" s="123"/>
      <c r="BD692" s="124"/>
      <c r="BE692" s="122">
        <v>136.88</v>
      </c>
      <c r="BF692" s="123"/>
      <c r="BG692" s="123"/>
      <c r="BH692" s="123"/>
      <c r="BI692" s="123"/>
      <c r="BJ692" s="124"/>
      <c r="BK692" s="122">
        <v>66.3</v>
      </c>
      <c r="BL692" s="123"/>
      <c r="BM692" s="123"/>
      <c r="BN692" s="123"/>
      <c r="BO692" s="123"/>
      <c r="BP692" s="123"/>
      <c r="BQ692" s="124"/>
      <c r="BR692" s="122">
        <v>140.12</v>
      </c>
      <c r="BS692" s="123"/>
      <c r="BT692" s="123"/>
      <c r="BU692" s="123"/>
      <c r="BV692" s="123"/>
      <c r="BW692" s="123"/>
      <c r="BX692" s="124"/>
      <c r="BY692" s="122">
        <v>0.54</v>
      </c>
      <c r="BZ692" s="123"/>
      <c r="CA692" s="123"/>
      <c r="CB692" s="123"/>
      <c r="CC692" s="123"/>
      <c r="CD692" s="123"/>
      <c r="CE692" s="124"/>
      <c r="CF692" s="122">
        <v>93.14</v>
      </c>
      <c r="CG692" s="123"/>
      <c r="CH692" s="123"/>
      <c r="CI692" s="123"/>
      <c r="CJ692" s="123"/>
      <c r="CK692" s="123"/>
      <c r="CL692" s="124"/>
      <c r="CM692" s="122">
        <v>278.16000000000003</v>
      </c>
      <c r="CN692" s="123"/>
      <c r="CO692" s="123"/>
      <c r="CP692" s="123"/>
      <c r="CQ692" s="123"/>
      <c r="CR692" s="123"/>
      <c r="CS692" s="124"/>
      <c r="CT692" s="122">
        <v>1268.06</v>
      </c>
      <c r="CU692" s="123"/>
      <c r="CV692" s="123"/>
      <c r="CW692" s="123"/>
      <c r="CX692" s="123"/>
      <c r="CY692" s="123"/>
      <c r="CZ692" s="124"/>
      <c r="DA692" s="122">
        <v>57.04</v>
      </c>
      <c r="DB692" s="123"/>
      <c r="DC692" s="123"/>
      <c r="DD692" s="123"/>
      <c r="DE692" s="123"/>
      <c r="DF692" s="123"/>
      <c r="DG692" s="124"/>
      <c r="DH692" s="122">
        <v>42.61</v>
      </c>
      <c r="DI692" s="123"/>
      <c r="DJ692" s="123"/>
      <c r="DK692" s="123"/>
      <c r="DL692" s="123"/>
      <c r="DM692" s="123"/>
      <c r="DN692" s="124"/>
      <c r="DO692" s="122">
        <v>38.81</v>
      </c>
      <c r="DP692" s="123"/>
      <c r="DQ692" s="123"/>
      <c r="DR692" s="123"/>
      <c r="DS692" s="123"/>
      <c r="DT692" s="123"/>
      <c r="DU692" s="124"/>
      <c r="DV692" s="122">
        <v>0</v>
      </c>
      <c r="DW692" s="123"/>
      <c r="DX692" s="123"/>
      <c r="DY692" s="123"/>
      <c r="DZ692" s="123"/>
      <c r="EA692" s="123"/>
      <c r="EB692" s="124"/>
      <c r="EC692" s="122">
        <v>0</v>
      </c>
      <c r="ED692" s="123"/>
      <c r="EE692" s="123"/>
      <c r="EF692" s="123"/>
      <c r="EG692" s="123"/>
      <c r="EH692" s="123"/>
      <c r="EI692" s="124"/>
      <c r="EJ692" s="122">
        <v>60.2</v>
      </c>
      <c r="EK692" s="123"/>
      <c r="EL692" s="123"/>
      <c r="EM692" s="123"/>
      <c r="EN692" s="123"/>
      <c r="EO692" s="123"/>
      <c r="EP692" s="124"/>
      <c r="EQ692" s="122">
        <v>12.46</v>
      </c>
      <c r="ER692" s="123"/>
      <c r="ES692" s="123"/>
      <c r="ET692" s="123"/>
      <c r="EU692" s="123"/>
      <c r="EV692" s="123"/>
      <c r="EW692" s="124"/>
      <c r="EX692" s="122">
        <v>0</v>
      </c>
      <c r="EY692" s="123"/>
      <c r="EZ692" s="123"/>
      <c r="FA692" s="123"/>
      <c r="FB692" s="123"/>
      <c r="FC692" s="123"/>
      <c r="FD692" s="124"/>
      <c r="FE692" s="122">
        <v>0</v>
      </c>
      <c r="FF692" s="123"/>
      <c r="FG692" s="123"/>
      <c r="FH692" s="123"/>
      <c r="FI692" s="123"/>
      <c r="FJ692" s="123"/>
      <c r="FK692" s="124"/>
    </row>
    <row r="693" spans="1:167" s="2" customFormat="1" ht="15.75" customHeight="1" x14ac:dyDescent="0.2">
      <c r="A693" s="125" t="s">
        <v>99</v>
      </c>
      <c r="B693" s="125"/>
      <c r="C693" s="125"/>
      <c r="D693" s="125"/>
      <c r="E693" s="125"/>
      <c r="F693" s="125"/>
      <c r="G693" s="125"/>
      <c r="H693" s="126"/>
      <c r="I693" s="122">
        <v>0</v>
      </c>
      <c r="J693" s="123"/>
      <c r="K693" s="123"/>
      <c r="L693" s="123"/>
      <c r="M693" s="123"/>
      <c r="N693" s="124"/>
      <c r="O693" s="122">
        <v>0</v>
      </c>
      <c r="P693" s="123"/>
      <c r="Q693" s="123"/>
      <c r="R693" s="123"/>
      <c r="S693" s="123"/>
      <c r="T693" s="124"/>
      <c r="U693" s="122">
        <v>0</v>
      </c>
      <c r="V693" s="123"/>
      <c r="W693" s="123"/>
      <c r="X693" s="123"/>
      <c r="Y693" s="123"/>
      <c r="Z693" s="124"/>
      <c r="AA693" s="122">
        <v>0</v>
      </c>
      <c r="AB693" s="123"/>
      <c r="AC693" s="123"/>
      <c r="AD693" s="123"/>
      <c r="AE693" s="123"/>
      <c r="AF693" s="124"/>
      <c r="AG693" s="122">
        <v>0</v>
      </c>
      <c r="AH693" s="123"/>
      <c r="AI693" s="123"/>
      <c r="AJ693" s="123"/>
      <c r="AK693" s="123"/>
      <c r="AL693" s="124"/>
      <c r="AM693" s="122">
        <v>31.79</v>
      </c>
      <c r="AN693" s="123"/>
      <c r="AO693" s="123"/>
      <c r="AP693" s="123"/>
      <c r="AQ693" s="123"/>
      <c r="AR693" s="124"/>
      <c r="AS693" s="122">
        <v>56.36</v>
      </c>
      <c r="AT693" s="123"/>
      <c r="AU693" s="123"/>
      <c r="AV693" s="123"/>
      <c r="AW693" s="123"/>
      <c r="AX693" s="124"/>
      <c r="AY693" s="122">
        <v>85.6</v>
      </c>
      <c r="AZ693" s="123"/>
      <c r="BA693" s="123"/>
      <c r="BB693" s="123"/>
      <c r="BC693" s="123"/>
      <c r="BD693" s="124"/>
      <c r="BE693" s="122">
        <v>94.4</v>
      </c>
      <c r="BF693" s="123"/>
      <c r="BG693" s="123"/>
      <c r="BH693" s="123"/>
      <c r="BI693" s="123"/>
      <c r="BJ693" s="124"/>
      <c r="BK693" s="122">
        <v>100.63</v>
      </c>
      <c r="BL693" s="123"/>
      <c r="BM693" s="123"/>
      <c r="BN693" s="123"/>
      <c r="BO693" s="123"/>
      <c r="BP693" s="123"/>
      <c r="BQ693" s="124"/>
      <c r="BR693" s="122">
        <v>35.56</v>
      </c>
      <c r="BS693" s="123"/>
      <c r="BT693" s="123"/>
      <c r="BU693" s="123"/>
      <c r="BV693" s="123"/>
      <c r="BW693" s="123"/>
      <c r="BX693" s="124"/>
      <c r="BY693" s="122">
        <v>14.83</v>
      </c>
      <c r="BZ693" s="123"/>
      <c r="CA693" s="123"/>
      <c r="CB693" s="123"/>
      <c r="CC693" s="123"/>
      <c r="CD693" s="123"/>
      <c r="CE693" s="124"/>
      <c r="CF693" s="122">
        <v>62.14</v>
      </c>
      <c r="CG693" s="123"/>
      <c r="CH693" s="123"/>
      <c r="CI693" s="123"/>
      <c r="CJ693" s="123"/>
      <c r="CK693" s="123"/>
      <c r="CL693" s="124"/>
      <c r="CM693" s="122">
        <v>42.09</v>
      </c>
      <c r="CN693" s="123"/>
      <c r="CO693" s="123"/>
      <c r="CP693" s="123"/>
      <c r="CQ693" s="123"/>
      <c r="CR693" s="123"/>
      <c r="CS693" s="124"/>
      <c r="CT693" s="122">
        <v>34.14</v>
      </c>
      <c r="CU693" s="123"/>
      <c r="CV693" s="123"/>
      <c r="CW693" s="123"/>
      <c r="CX693" s="123"/>
      <c r="CY693" s="123"/>
      <c r="CZ693" s="124"/>
      <c r="DA693" s="122">
        <v>35.11</v>
      </c>
      <c r="DB693" s="123"/>
      <c r="DC693" s="123"/>
      <c r="DD693" s="123"/>
      <c r="DE693" s="123"/>
      <c r="DF693" s="123"/>
      <c r="DG693" s="124"/>
      <c r="DH693" s="122">
        <v>0</v>
      </c>
      <c r="DI693" s="123"/>
      <c r="DJ693" s="123"/>
      <c r="DK693" s="123"/>
      <c r="DL693" s="123"/>
      <c r="DM693" s="123"/>
      <c r="DN693" s="124"/>
      <c r="DO693" s="122">
        <v>0</v>
      </c>
      <c r="DP693" s="123"/>
      <c r="DQ693" s="123"/>
      <c r="DR693" s="123"/>
      <c r="DS693" s="123"/>
      <c r="DT693" s="123"/>
      <c r="DU693" s="124"/>
      <c r="DV693" s="122">
        <v>0</v>
      </c>
      <c r="DW693" s="123"/>
      <c r="DX693" s="123"/>
      <c r="DY693" s="123"/>
      <c r="DZ693" s="123"/>
      <c r="EA693" s="123"/>
      <c r="EB693" s="124"/>
      <c r="EC693" s="122">
        <v>0</v>
      </c>
      <c r="ED693" s="123"/>
      <c r="EE693" s="123"/>
      <c r="EF693" s="123"/>
      <c r="EG693" s="123"/>
      <c r="EH693" s="123"/>
      <c r="EI693" s="124"/>
      <c r="EJ693" s="122">
        <v>0</v>
      </c>
      <c r="EK693" s="123"/>
      <c r="EL693" s="123"/>
      <c r="EM693" s="123"/>
      <c r="EN693" s="123"/>
      <c r="EO693" s="123"/>
      <c r="EP693" s="124"/>
      <c r="EQ693" s="122">
        <v>0</v>
      </c>
      <c r="ER693" s="123"/>
      <c r="ES693" s="123"/>
      <c r="ET693" s="123"/>
      <c r="EU693" s="123"/>
      <c r="EV693" s="123"/>
      <c r="EW693" s="124"/>
      <c r="EX693" s="122">
        <v>0</v>
      </c>
      <c r="EY693" s="123"/>
      <c r="EZ693" s="123"/>
      <c r="FA693" s="123"/>
      <c r="FB693" s="123"/>
      <c r="FC693" s="123"/>
      <c r="FD693" s="124"/>
      <c r="FE693" s="122">
        <v>0</v>
      </c>
      <c r="FF693" s="123"/>
      <c r="FG693" s="123"/>
      <c r="FH693" s="123"/>
      <c r="FI693" s="123"/>
      <c r="FJ693" s="123"/>
      <c r="FK693" s="124"/>
    </row>
    <row r="694" spans="1:167" s="2" customFormat="1" ht="15.75" customHeight="1" x14ac:dyDescent="0.2">
      <c r="A694" s="125" t="s">
        <v>7</v>
      </c>
      <c r="B694" s="125"/>
      <c r="C694" s="125"/>
      <c r="D694" s="125"/>
      <c r="E694" s="125"/>
      <c r="F694" s="125"/>
      <c r="G694" s="125"/>
      <c r="H694" s="126"/>
      <c r="I694" s="122">
        <v>0</v>
      </c>
      <c r="J694" s="123"/>
      <c r="K694" s="123"/>
      <c r="L694" s="123"/>
      <c r="M694" s="123"/>
      <c r="N694" s="124"/>
      <c r="O694" s="122">
        <v>0</v>
      </c>
      <c r="P694" s="123"/>
      <c r="Q694" s="123"/>
      <c r="R694" s="123"/>
      <c r="S694" s="123"/>
      <c r="T694" s="124"/>
      <c r="U694" s="122">
        <v>15.96</v>
      </c>
      <c r="V694" s="123"/>
      <c r="W694" s="123"/>
      <c r="X694" s="123"/>
      <c r="Y694" s="123"/>
      <c r="Z694" s="124"/>
      <c r="AA694" s="122">
        <v>14.01</v>
      </c>
      <c r="AB694" s="123"/>
      <c r="AC694" s="123"/>
      <c r="AD694" s="123"/>
      <c r="AE694" s="123"/>
      <c r="AF694" s="124"/>
      <c r="AG694" s="122">
        <v>104.55</v>
      </c>
      <c r="AH694" s="123"/>
      <c r="AI694" s="123"/>
      <c r="AJ694" s="123"/>
      <c r="AK694" s="123"/>
      <c r="AL694" s="124"/>
      <c r="AM694" s="122">
        <v>83.57</v>
      </c>
      <c r="AN694" s="123"/>
      <c r="AO694" s="123"/>
      <c r="AP694" s="123"/>
      <c r="AQ694" s="123"/>
      <c r="AR694" s="124"/>
      <c r="AS694" s="122">
        <v>127.01</v>
      </c>
      <c r="AT694" s="123"/>
      <c r="AU694" s="123"/>
      <c r="AV694" s="123"/>
      <c r="AW694" s="123"/>
      <c r="AX694" s="124"/>
      <c r="AY694" s="122">
        <v>149.29</v>
      </c>
      <c r="AZ694" s="123"/>
      <c r="BA694" s="123"/>
      <c r="BB694" s="123"/>
      <c r="BC694" s="123"/>
      <c r="BD694" s="124"/>
      <c r="BE694" s="122">
        <v>83.69</v>
      </c>
      <c r="BF694" s="123"/>
      <c r="BG694" s="123"/>
      <c r="BH694" s="123"/>
      <c r="BI694" s="123"/>
      <c r="BJ694" s="124"/>
      <c r="BK694" s="122">
        <v>105.87</v>
      </c>
      <c r="BL694" s="123"/>
      <c r="BM694" s="123"/>
      <c r="BN694" s="123"/>
      <c r="BO694" s="123"/>
      <c r="BP694" s="123"/>
      <c r="BQ694" s="124"/>
      <c r="BR694" s="122">
        <v>77.47</v>
      </c>
      <c r="BS694" s="123"/>
      <c r="BT694" s="123"/>
      <c r="BU694" s="123"/>
      <c r="BV694" s="123"/>
      <c r="BW694" s="123"/>
      <c r="BX694" s="124"/>
      <c r="BY694" s="122">
        <v>36.51</v>
      </c>
      <c r="BZ694" s="123"/>
      <c r="CA694" s="123"/>
      <c r="CB694" s="123"/>
      <c r="CC694" s="123"/>
      <c r="CD694" s="123"/>
      <c r="CE694" s="124"/>
      <c r="CF694" s="122">
        <v>23.19</v>
      </c>
      <c r="CG694" s="123"/>
      <c r="CH694" s="123"/>
      <c r="CI694" s="123"/>
      <c r="CJ694" s="123"/>
      <c r="CK694" s="123"/>
      <c r="CL694" s="124"/>
      <c r="CM694" s="122">
        <v>20.83</v>
      </c>
      <c r="CN694" s="123"/>
      <c r="CO694" s="123"/>
      <c r="CP694" s="123"/>
      <c r="CQ694" s="123"/>
      <c r="CR694" s="123"/>
      <c r="CS694" s="124"/>
      <c r="CT694" s="122">
        <v>0</v>
      </c>
      <c r="CU694" s="123"/>
      <c r="CV694" s="123"/>
      <c r="CW694" s="123"/>
      <c r="CX694" s="123"/>
      <c r="CY694" s="123"/>
      <c r="CZ694" s="124"/>
      <c r="DA694" s="122">
        <v>0</v>
      </c>
      <c r="DB694" s="123"/>
      <c r="DC694" s="123"/>
      <c r="DD694" s="123"/>
      <c r="DE694" s="123"/>
      <c r="DF694" s="123"/>
      <c r="DG694" s="124"/>
      <c r="DH694" s="122">
        <v>0</v>
      </c>
      <c r="DI694" s="123"/>
      <c r="DJ694" s="123"/>
      <c r="DK694" s="123"/>
      <c r="DL694" s="123"/>
      <c r="DM694" s="123"/>
      <c r="DN694" s="124"/>
      <c r="DO694" s="122">
        <v>0</v>
      </c>
      <c r="DP694" s="123"/>
      <c r="DQ694" s="123"/>
      <c r="DR694" s="123"/>
      <c r="DS694" s="123"/>
      <c r="DT694" s="123"/>
      <c r="DU694" s="124"/>
      <c r="DV694" s="122">
        <v>0</v>
      </c>
      <c r="DW694" s="123"/>
      <c r="DX694" s="123"/>
      <c r="DY694" s="123"/>
      <c r="DZ694" s="123"/>
      <c r="EA694" s="123"/>
      <c r="EB694" s="124"/>
      <c r="EC694" s="122">
        <v>0</v>
      </c>
      <c r="ED694" s="123"/>
      <c r="EE694" s="123"/>
      <c r="EF694" s="123"/>
      <c r="EG694" s="123"/>
      <c r="EH694" s="123"/>
      <c r="EI694" s="124"/>
      <c r="EJ694" s="122">
        <v>0</v>
      </c>
      <c r="EK694" s="123"/>
      <c r="EL694" s="123"/>
      <c r="EM694" s="123"/>
      <c r="EN694" s="123"/>
      <c r="EO694" s="123"/>
      <c r="EP694" s="124"/>
      <c r="EQ694" s="122">
        <v>0</v>
      </c>
      <c r="ER694" s="123"/>
      <c r="ES694" s="123"/>
      <c r="ET694" s="123"/>
      <c r="EU694" s="123"/>
      <c r="EV694" s="123"/>
      <c r="EW694" s="124"/>
      <c r="EX694" s="122">
        <v>0</v>
      </c>
      <c r="EY694" s="123"/>
      <c r="EZ694" s="123"/>
      <c r="FA694" s="123"/>
      <c r="FB694" s="123"/>
      <c r="FC694" s="123"/>
      <c r="FD694" s="124"/>
      <c r="FE694" s="122">
        <v>0</v>
      </c>
      <c r="FF694" s="123"/>
      <c r="FG694" s="123"/>
      <c r="FH694" s="123"/>
      <c r="FI694" s="123"/>
      <c r="FJ694" s="123"/>
      <c r="FK694" s="124"/>
    </row>
    <row r="695" spans="1:167" s="2" customFormat="1" ht="15.75" customHeight="1" x14ac:dyDescent="0.2">
      <c r="A695" s="125" t="s">
        <v>100</v>
      </c>
      <c r="B695" s="125"/>
      <c r="C695" s="125"/>
      <c r="D695" s="125"/>
      <c r="E695" s="125"/>
      <c r="F695" s="125"/>
      <c r="G695" s="125"/>
      <c r="H695" s="126"/>
      <c r="I695" s="122">
        <v>0</v>
      </c>
      <c r="J695" s="123"/>
      <c r="K695" s="123"/>
      <c r="L695" s="123"/>
      <c r="M695" s="123"/>
      <c r="N695" s="124"/>
      <c r="O695" s="122">
        <v>0</v>
      </c>
      <c r="P695" s="123"/>
      <c r="Q695" s="123"/>
      <c r="R695" s="123"/>
      <c r="S695" s="123"/>
      <c r="T695" s="124"/>
      <c r="U695" s="122">
        <v>0</v>
      </c>
      <c r="V695" s="123"/>
      <c r="W695" s="123"/>
      <c r="X695" s="123"/>
      <c r="Y695" s="123"/>
      <c r="Z695" s="124"/>
      <c r="AA695" s="122">
        <v>0</v>
      </c>
      <c r="AB695" s="123"/>
      <c r="AC695" s="123"/>
      <c r="AD695" s="123"/>
      <c r="AE695" s="123"/>
      <c r="AF695" s="124"/>
      <c r="AG695" s="122">
        <v>1.72</v>
      </c>
      <c r="AH695" s="123"/>
      <c r="AI695" s="123"/>
      <c r="AJ695" s="123"/>
      <c r="AK695" s="123"/>
      <c r="AL695" s="124"/>
      <c r="AM695" s="122">
        <v>13.99</v>
      </c>
      <c r="AN695" s="123"/>
      <c r="AO695" s="123"/>
      <c r="AP695" s="123"/>
      <c r="AQ695" s="123"/>
      <c r="AR695" s="124"/>
      <c r="AS695" s="122">
        <v>82.87</v>
      </c>
      <c r="AT695" s="123"/>
      <c r="AU695" s="123"/>
      <c r="AV695" s="123"/>
      <c r="AW695" s="123"/>
      <c r="AX695" s="124"/>
      <c r="AY695" s="122">
        <v>31.48</v>
      </c>
      <c r="AZ695" s="123"/>
      <c r="BA695" s="123"/>
      <c r="BB695" s="123"/>
      <c r="BC695" s="123"/>
      <c r="BD695" s="124"/>
      <c r="BE695" s="122">
        <v>0.27</v>
      </c>
      <c r="BF695" s="123"/>
      <c r="BG695" s="123"/>
      <c r="BH695" s="123"/>
      <c r="BI695" s="123"/>
      <c r="BJ695" s="124"/>
      <c r="BK695" s="122">
        <v>117.1</v>
      </c>
      <c r="BL695" s="123"/>
      <c r="BM695" s="123"/>
      <c r="BN695" s="123"/>
      <c r="BO695" s="123"/>
      <c r="BP695" s="123"/>
      <c r="BQ695" s="124"/>
      <c r="BR695" s="122">
        <v>16.55</v>
      </c>
      <c r="BS695" s="123"/>
      <c r="BT695" s="123"/>
      <c r="BU695" s="123"/>
      <c r="BV695" s="123"/>
      <c r="BW695" s="123"/>
      <c r="BX695" s="124"/>
      <c r="BY695" s="122">
        <v>0</v>
      </c>
      <c r="BZ695" s="123"/>
      <c r="CA695" s="123"/>
      <c r="CB695" s="123"/>
      <c r="CC695" s="123"/>
      <c r="CD695" s="123"/>
      <c r="CE695" s="124"/>
      <c r="CF695" s="122">
        <v>21.18</v>
      </c>
      <c r="CG695" s="123"/>
      <c r="CH695" s="123"/>
      <c r="CI695" s="123"/>
      <c r="CJ695" s="123"/>
      <c r="CK695" s="123"/>
      <c r="CL695" s="124"/>
      <c r="CM695" s="122">
        <v>5.15</v>
      </c>
      <c r="CN695" s="123"/>
      <c r="CO695" s="123"/>
      <c r="CP695" s="123"/>
      <c r="CQ695" s="123"/>
      <c r="CR695" s="123"/>
      <c r="CS695" s="124"/>
      <c r="CT695" s="122">
        <v>133.85</v>
      </c>
      <c r="CU695" s="123"/>
      <c r="CV695" s="123"/>
      <c r="CW695" s="123"/>
      <c r="CX695" s="123"/>
      <c r="CY695" s="123"/>
      <c r="CZ695" s="124"/>
      <c r="DA695" s="122">
        <v>68.760000000000005</v>
      </c>
      <c r="DB695" s="123"/>
      <c r="DC695" s="123"/>
      <c r="DD695" s="123"/>
      <c r="DE695" s="123"/>
      <c r="DF695" s="123"/>
      <c r="DG695" s="124"/>
      <c r="DH695" s="122">
        <v>370.03</v>
      </c>
      <c r="DI695" s="123"/>
      <c r="DJ695" s="123"/>
      <c r="DK695" s="123"/>
      <c r="DL695" s="123"/>
      <c r="DM695" s="123"/>
      <c r="DN695" s="124"/>
      <c r="DO695" s="122">
        <v>352.27</v>
      </c>
      <c r="DP695" s="123"/>
      <c r="DQ695" s="123"/>
      <c r="DR695" s="123"/>
      <c r="DS695" s="123"/>
      <c r="DT695" s="123"/>
      <c r="DU695" s="124"/>
      <c r="DV695" s="122">
        <v>2401.5500000000002</v>
      </c>
      <c r="DW695" s="123"/>
      <c r="DX695" s="123"/>
      <c r="DY695" s="123"/>
      <c r="DZ695" s="123"/>
      <c r="EA695" s="123"/>
      <c r="EB695" s="124"/>
      <c r="EC695" s="122">
        <v>1600.54</v>
      </c>
      <c r="ED695" s="123"/>
      <c r="EE695" s="123"/>
      <c r="EF695" s="123"/>
      <c r="EG695" s="123"/>
      <c r="EH695" s="123"/>
      <c r="EI695" s="124"/>
      <c r="EJ695" s="122">
        <v>2459.6</v>
      </c>
      <c r="EK695" s="123"/>
      <c r="EL695" s="123"/>
      <c r="EM695" s="123"/>
      <c r="EN695" s="123"/>
      <c r="EO695" s="123"/>
      <c r="EP695" s="124"/>
      <c r="EQ695" s="122">
        <v>2461.34</v>
      </c>
      <c r="ER695" s="123"/>
      <c r="ES695" s="123"/>
      <c r="ET695" s="123"/>
      <c r="EU695" s="123"/>
      <c r="EV695" s="123"/>
      <c r="EW695" s="124"/>
      <c r="EX695" s="122">
        <v>0</v>
      </c>
      <c r="EY695" s="123"/>
      <c r="EZ695" s="123"/>
      <c r="FA695" s="123"/>
      <c r="FB695" s="123"/>
      <c r="FC695" s="123"/>
      <c r="FD695" s="124"/>
      <c r="FE695" s="122">
        <v>0</v>
      </c>
      <c r="FF695" s="123"/>
      <c r="FG695" s="123"/>
      <c r="FH695" s="123"/>
      <c r="FI695" s="123"/>
      <c r="FJ695" s="123"/>
      <c r="FK695" s="124"/>
    </row>
    <row r="696" spans="1:167" s="2" customFormat="1" ht="15.75" customHeight="1" x14ac:dyDescent="0.2">
      <c r="A696" s="125" t="s">
        <v>101</v>
      </c>
      <c r="B696" s="125"/>
      <c r="C696" s="125"/>
      <c r="D696" s="125"/>
      <c r="E696" s="125"/>
      <c r="F696" s="125"/>
      <c r="G696" s="125"/>
      <c r="H696" s="126"/>
      <c r="I696" s="122">
        <v>0</v>
      </c>
      <c r="J696" s="123"/>
      <c r="K696" s="123"/>
      <c r="L696" s="123"/>
      <c r="M696" s="123"/>
      <c r="N696" s="124"/>
      <c r="O696" s="122">
        <v>0</v>
      </c>
      <c r="P696" s="123"/>
      <c r="Q696" s="123"/>
      <c r="R696" s="123"/>
      <c r="S696" s="123"/>
      <c r="T696" s="124"/>
      <c r="U696" s="122">
        <v>0</v>
      </c>
      <c r="V696" s="123"/>
      <c r="W696" s="123"/>
      <c r="X696" s="123"/>
      <c r="Y696" s="123"/>
      <c r="Z696" s="124"/>
      <c r="AA696" s="122">
        <v>0</v>
      </c>
      <c r="AB696" s="123"/>
      <c r="AC696" s="123"/>
      <c r="AD696" s="123"/>
      <c r="AE696" s="123"/>
      <c r="AF696" s="124"/>
      <c r="AG696" s="122">
        <v>0</v>
      </c>
      <c r="AH696" s="123"/>
      <c r="AI696" s="123"/>
      <c r="AJ696" s="123"/>
      <c r="AK696" s="123"/>
      <c r="AL696" s="124"/>
      <c r="AM696" s="122">
        <v>30.56</v>
      </c>
      <c r="AN696" s="123"/>
      <c r="AO696" s="123"/>
      <c r="AP696" s="123"/>
      <c r="AQ696" s="123"/>
      <c r="AR696" s="124"/>
      <c r="AS696" s="122">
        <v>58.16</v>
      </c>
      <c r="AT696" s="123"/>
      <c r="AU696" s="123"/>
      <c r="AV696" s="123"/>
      <c r="AW696" s="123"/>
      <c r="AX696" s="124"/>
      <c r="AY696" s="122">
        <v>91.11</v>
      </c>
      <c r="AZ696" s="123"/>
      <c r="BA696" s="123"/>
      <c r="BB696" s="123"/>
      <c r="BC696" s="123"/>
      <c r="BD696" s="124"/>
      <c r="BE696" s="122">
        <v>116.03</v>
      </c>
      <c r="BF696" s="123"/>
      <c r="BG696" s="123"/>
      <c r="BH696" s="123"/>
      <c r="BI696" s="123"/>
      <c r="BJ696" s="124"/>
      <c r="BK696" s="122">
        <v>76.73</v>
      </c>
      <c r="BL696" s="123"/>
      <c r="BM696" s="123"/>
      <c r="BN696" s="123"/>
      <c r="BO696" s="123"/>
      <c r="BP696" s="123"/>
      <c r="BQ696" s="124"/>
      <c r="BR696" s="122">
        <v>0</v>
      </c>
      <c r="BS696" s="123"/>
      <c r="BT696" s="123"/>
      <c r="BU696" s="123"/>
      <c r="BV696" s="123"/>
      <c r="BW696" s="123"/>
      <c r="BX696" s="124"/>
      <c r="BY696" s="122">
        <v>0</v>
      </c>
      <c r="BZ696" s="123"/>
      <c r="CA696" s="123"/>
      <c r="CB696" s="123"/>
      <c r="CC696" s="123"/>
      <c r="CD696" s="123"/>
      <c r="CE696" s="124"/>
      <c r="CF696" s="122">
        <v>137.32</v>
      </c>
      <c r="CG696" s="123"/>
      <c r="CH696" s="123"/>
      <c r="CI696" s="123"/>
      <c r="CJ696" s="123"/>
      <c r="CK696" s="123"/>
      <c r="CL696" s="124"/>
      <c r="CM696" s="122">
        <v>106.15</v>
      </c>
      <c r="CN696" s="123"/>
      <c r="CO696" s="123"/>
      <c r="CP696" s="123"/>
      <c r="CQ696" s="123"/>
      <c r="CR696" s="123"/>
      <c r="CS696" s="124"/>
      <c r="CT696" s="122">
        <v>149.19</v>
      </c>
      <c r="CU696" s="123"/>
      <c r="CV696" s="123"/>
      <c r="CW696" s="123"/>
      <c r="CX696" s="123"/>
      <c r="CY696" s="123"/>
      <c r="CZ696" s="124"/>
      <c r="DA696" s="122">
        <v>53.43</v>
      </c>
      <c r="DB696" s="123"/>
      <c r="DC696" s="123"/>
      <c r="DD696" s="123"/>
      <c r="DE696" s="123"/>
      <c r="DF696" s="123"/>
      <c r="DG696" s="124"/>
      <c r="DH696" s="122">
        <v>15.53</v>
      </c>
      <c r="DI696" s="123"/>
      <c r="DJ696" s="123"/>
      <c r="DK696" s="123"/>
      <c r="DL696" s="123"/>
      <c r="DM696" s="123"/>
      <c r="DN696" s="124"/>
      <c r="DO696" s="122">
        <v>0</v>
      </c>
      <c r="DP696" s="123"/>
      <c r="DQ696" s="123"/>
      <c r="DR696" s="123"/>
      <c r="DS696" s="123"/>
      <c r="DT696" s="123"/>
      <c r="DU696" s="124"/>
      <c r="DV696" s="122">
        <v>335.73</v>
      </c>
      <c r="DW696" s="123"/>
      <c r="DX696" s="123"/>
      <c r="DY696" s="123"/>
      <c r="DZ696" s="123"/>
      <c r="EA696" s="123"/>
      <c r="EB696" s="124"/>
      <c r="EC696" s="122">
        <v>364.67</v>
      </c>
      <c r="ED696" s="123"/>
      <c r="EE696" s="123"/>
      <c r="EF696" s="123"/>
      <c r="EG696" s="123"/>
      <c r="EH696" s="123"/>
      <c r="EI696" s="124"/>
      <c r="EJ696" s="122">
        <v>1534.81</v>
      </c>
      <c r="EK696" s="123"/>
      <c r="EL696" s="123"/>
      <c r="EM696" s="123"/>
      <c r="EN696" s="123"/>
      <c r="EO696" s="123"/>
      <c r="EP696" s="124"/>
      <c r="EQ696" s="122">
        <v>1421.51</v>
      </c>
      <c r="ER696" s="123"/>
      <c r="ES696" s="123"/>
      <c r="ET696" s="123"/>
      <c r="EU696" s="123"/>
      <c r="EV696" s="123"/>
      <c r="EW696" s="124"/>
      <c r="EX696" s="122">
        <v>51.45</v>
      </c>
      <c r="EY696" s="123"/>
      <c r="EZ696" s="123"/>
      <c r="FA696" s="123"/>
      <c r="FB696" s="123"/>
      <c r="FC696" s="123"/>
      <c r="FD696" s="124"/>
      <c r="FE696" s="122">
        <v>0</v>
      </c>
      <c r="FF696" s="123"/>
      <c r="FG696" s="123"/>
      <c r="FH696" s="123"/>
      <c r="FI696" s="123"/>
      <c r="FJ696" s="123"/>
      <c r="FK696" s="124"/>
    </row>
    <row r="697" spans="1:167" s="2" customFormat="1" ht="15.75" customHeight="1" x14ac:dyDescent="0.2">
      <c r="A697" s="125" t="s">
        <v>102</v>
      </c>
      <c r="B697" s="125"/>
      <c r="C697" s="125"/>
      <c r="D697" s="125"/>
      <c r="E697" s="125"/>
      <c r="F697" s="125"/>
      <c r="G697" s="125"/>
      <c r="H697" s="126"/>
      <c r="I697" s="122">
        <v>0</v>
      </c>
      <c r="J697" s="123"/>
      <c r="K697" s="123"/>
      <c r="L697" s="123"/>
      <c r="M697" s="123"/>
      <c r="N697" s="124"/>
      <c r="O697" s="122">
        <v>2.98</v>
      </c>
      <c r="P697" s="123"/>
      <c r="Q697" s="123"/>
      <c r="R697" s="123"/>
      <c r="S697" s="123"/>
      <c r="T697" s="124"/>
      <c r="U697" s="122">
        <v>1.34</v>
      </c>
      <c r="V697" s="123"/>
      <c r="W697" s="123"/>
      <c r="X697" s="123"/>
      <c r="Y697" s="123"/>
      <c r="Z697" s="124"/>
      <c r="AA697" s="122">
        <v>8.09</v>
      </c>
      <c r="AB697" s="123"/>
      <c r="AC697" s="123"/>
      <c r="AD697" s="123"/>
      <c r="AE697" s="123"/>
      <c r="AF697" s="124"/>
      <c r="AG697" s="122">
        <v>12.2</v>
      </c>
      <c r="AH697" s="123"/>
      <c r="AI697" s="123"/>
      <c r="AJ697" s="123"/>
      <c r="AK697" s="123"/>
      <c r="AL697" s="124"/>
      <c r="AM697" s="122">
        <v>12.09</v>
      </c>
      <c r="AN697" s="123"/>
      <c r="AO697" s="123"/>
      <c r="AP697" s="123"/>
      <c r="AQ697" s="123"/>
      <c r="AR697" s="124"/>
      <c r="AS697" s="122">
        <v>41.35</v>
      </c>
      <c r="AT697" s="123"/>
      <c r="AU697" s="123"/>
      <c r="AV697" s="123"/>
      <c r="AW697" s="123"/>
      <c r="AX697" s="124"/>
      <c r="AY697" s="122">
        <v>133.18</v>
      </c>
      <c r="AZ697" s="123"/>
      <c r="BA697" s="123"/>
      <c r="BB697" s="123"/>
      <c r="BC697" s="123"/>
      <c r="BD697" s="124"/>
      <c r="BE697" s="122">
        <v>78.5</v>
      </c>
      <c r="BF697" s="123"/>
      <c r="BG697" s="123"/>
      <c r="BH697" s="123"/>
      <c r="BI697" s="123"/>
      <c r="BJ697" s="124"/>
      <c r="BK697" s="122">
        <v>74.19</v>
      </c>
      <c r="BL697" s="123"/>
      <c r="BM697" s="123"/>
      <c r="BN697" s="123"/>
      <c r="BO697" s="123"/>
      <c r="BP697" s="123"/>
      <c r="BQ697" s="124"/>
      <c r="BR697" s="122">
        <v>156.21</v>
      </c>
      <c r="BS697" s="123"/>
      <c r="BT697" s="123"/>
      <c r="BU697" s="123"/>
      <c r="BV697" s="123"/>
      <c r="BW697" s="123"/>
      <c r="BX697" s="124"/>
      <c r="BY697" s="122">
        <v>176.41</v>
      </c>
      <c r="BZ697" s="123"/>
      <c r="CA697" s="123"/>
      <c r="CB697" s="123"/>
      <c r="CC697" s="123"/>
      <c r="CD697" s="123"/>
      <c r="CE697" s="124"/>
      <c r="CF697" s="122">
        <v>179.85</v>
      </c>
      <c r="CG697" s="123"/>
      <c r="CH697" s="123"/>
      <c r="CI697" s="123"/>
      <c r="CJ697" s="123"/>
      <c r="CK697" s="123"/>
      <c r="CL697" s="124"/>
      <c r="CM697" s="122">
        <v>145.47999999999999</v>
      </c>
      <c r="CN697" s="123"/>
      <c r="CO697" s="123"/>
      <c r="CP697" s="123"/>
      <c r="CQ697" s="123"/>
      <c r="CR697" s="123"/>
      <c r="CS697" s="124"/>
      <c r="CT697" s="122">
        <v>147.85</v>
      </c>
      <c r="CU697" s="123"/>
      <c r="CV697" s="123"/>
      <c r="CW697" s="123"/>
      <c r="CX697" s="123"/>
      <c r="CY697" s="123"/>
      <c r="CZ697" s="124"/>
      <c r="DA697" s="122">
        <v>149.29</v>
      </c>
      <c r="DB697" s="123"/>
      <c r="DC697" s="123"/>
      <c r="DD697" s="123"/>
      <c r="DE697" s="123"/>
      <c r="DF697" s="123"/>
      <c r="DG697" s="124"/>
      <c r="DH697" s="122">
        <v>139.02000000000001</v>
      </c>
      <c r="DI697" s="123"/>
      <c r="DJ697" s="123"/>
      <c r="DK697" s="123"/>
      <c r="DL697" s="123"/>
      <c r="DM697" s="123"/>
      <c r="DN697" s="124"/>
      <c r="DO697" s="122">
        <v>91.98</v>
      </c>
      <c r="DP697" s="123"/>
      <c r="DQ697" s="123"/>
      <c r="DR697" s="123"/>
      <c r="DS697" s="123"/>
      <c r="DT697" s="123"/>
      <c r="DU697" s="124"/>
      <c r="DV697" s="122">
        <v>20.8</v>
      </c>
      <c r="DW697" s="123"/>
      <c r="DX697" s="123"/>
      <c r="DY697" s="123"/>
      <c r="DZ697" s="123"/>
      <c r="EA697" s="123"/>
      <c r="EB697" s="124"/>
      <c r="EC697" s="122">
        <v>58.83</v>
      </c>
      <c r="ED697" s="123"/>
      <c r="EE697" s="123"/>
      <c r="EF697" s="123"/>
      <c r="EG697" s="123"/>
      <c r="EH697" s="123"/>
      <c r="EI697" s="124"/>
      <c r="EJ697" s="122">
        <v>189.22</v>
      </c>
      <c r="EK697" s="123"/>
      <c r="EL697" s="123"/>
      <c r="EM697" s="123"/>
      <c r="EN697" s="123"/>
      <c r="EO697" s="123"/>
      <c r="EP697" s="124"/>
      <c r="EQ697" s="122">
        <v>251.46</v>
      </c>
      <c r="ER697" s="123"/>
      <c r="ES697" s="123"/>
      <c r="ET697" s="123"/>
      <c r="EU697" s="123"/>
      <c r="EV697" s="123"/>
      <c r="EW697" s="124"/>
      <c r="EX697" s="122">
        <v>0</v>
      </c>
      <c r="EY697" s="123"/>
      <c r="EZ697" s="123"/>
      <c r="FA697" s="123"/>
      <c r="FB697" s="123"/>
      <c r="FC697" s="123"/>
      <c r="FD697" s="124"/>
      <c r="FE697" s="122">
        <v>0</v>
      </c>
      <c r="FF697" s="123"/>
      <c r="FG697" s="123"/>
      <c r="FH697" s="123"/>
      <c r="FI697" s="123"/>
      <c r="FJ697" s="123"/>
      <c r="FK697" s="124"/>
    </row>
    <row r="698" spans="1:167" s="2" customFormat="1" ht="15.75" customHeight="1" x14ac:dyDescent="0.2">
      <c r="A698" s="125" t="s">
        <v>103</v>
      </c>
      <c r="B698" s="125"/>
      <c r="C698" s="125"/>
      <c r="D698" s="125"/>
      <c r="E698" s="125"/>
      <c r="F698" s="125"/>
      <c r="G698" s="125"/>
      <c r="H698" s="126"/>
      <c r="I698" s="122">
        <v>0</v>
      </c>
      <c r="J698" s="123"/>
      <c r="K698" s="123"/>
      <c r="L698" s="123"/>
      <c r="M698" s="123"/>
      <c r="N698" s="124"/>
      <c r="O698" s="122">
        <v>0</v>
      </c>
      <c r="P698" s="123"/>
      <c r="Q698" s="123"/>
      <c r="R698" s="123"/>
      <c r="S698" s="123"/>
      <c r="T698" s="124"/>
      <c r="U698" s="122">
        <v>0</v>
      </c>
      <c r="V698" s="123"/>
      <c r="W698" s="123"/>
      <c r="X698" s="123"/>
      <c r="Y698" s="123"/>
      <c r="Z698" s="124"/>
      <c r="AA698" s="122">
        <v>0</v>
      </c>
      <c r="AB698" s="123"/>
      <c r="AC698" s="123"/>
      <c r="AD698" s="123"/>
      <c r="AE698" s="123"/>
      <c r="AF698" s="124"/>
      <c r="AG698" s="122">
        <v>0</v>
      </c>
      <c r="AH698" s="123"/>
      <c r="AI698" s="123"/>
      <c r="AJ698" s="123"/>
      <c r="AK698" s="123"/>
      <c r="AL698" s="124"/>
      <c r="AM698" s="122">
        <v>0</v>
      </c>
      <c r="AN698" s="123"/>
      <c r="AO698" s="123"/>
      <c r="AP698" s="123"/>
      <c r="AQ698" s="123"/>
      <c r="AR698" s="124"/>
      <c r="AS698" s="122">
        <v>56.74</v>
      </c>
      <c r="AT698" s="123"/>
      <c r="AU698" s="123"/>
      <c r="AV698" s="123"/>
      <c r="AW698" s="123"/>
      <c r="AX698" s="124"/>
      <c r="AY698" s="122">
        <v>73.33</v>
      </c>
      <c r="AZ698" s="123"/>
      <c r="BA698" s="123"/>
      <c r="BB698" s="123"/>
      <c r="BC698" s="123"/>
      <c r="BD698" s="124"/>
      <c r="BE698" s="122">
        <v>64.38</v>
      </c>
      <c r="BF698" s="123"/>
      <c r="BG698" s="123"/>
      <c r="BH698" s="123"/>
      <c r="BI698" s="123"/>
      <c r="BJ698" s="124"/>
      <c r="BK698" s="122">
        <v>19.89</v>
      </c>
      <c r="BL698" s="123"/>
      <c r="BM698" s="123"/>
      <c r="BN698" s="123"/>
      <c r="BO698" s="123"/>
      <c r="BP698" s="123"/>
      <c r="BQ698" s="124"/>
      <c r="BR698" s="122">
        <v>0.01</v>
      </c>
      <c r="BS698" s="123"/>
      <c r="BT698" s="123"/>
      <c r="BU698" s="123"/>
      <c r="BV698" s="123"/>
      <c r="BW698" s="123"/>
      <c r="BX698" s="124"/>
      <c r="BY698" s="122">
        <v>0</v>
      </c>
      <c r="BZ698" s="123"/>
      <c r="CA698" s="123"/>
      <c r="CB698" s="123"/>
      <c r="CC698" s="123"/>
      <c r="CD698" s="123"/>
      <c r="CE698" s="124"/>
      <c r="CF698" s="122">
        <v>0</v>
      </c>
      <c r="CG698" s="123"/>
      <c r="CH698" s="123"/>
      <c r="CI698" s="123"/>
      <c r="CJ698" s="123"/>
      <c r="CK698" s="123"/>
      <c r="CL698" s="124"/>
      <c r="CM698" s="122">
        <v>0</v>
      </c>
      <c r="CN698" s="123"/>
      <c r="CO698" s="123"/>
      <c r="CP698" s="123"/>
      <c r="CQ698" s="123"/>
      <c r="CR698" s="123"/>
      <c r="CS698" s="124"/>
      <c r="CT698" s="122">
        <v>0.03</v>
      </c>
      <c r="CU698" s="123"/>
      <c r="CV698" s="123"/>
      <c r="CW698" s="123"/>
      <c r="CX698" s="123"/>
      <c r="CY698" s="123"/>
      <c r="CZ698" s="124"/>
      <c r="DA698" s="122">
        <v>0</v>
      </c>
      <c r="DB698" s="123"/>
      <c r="DC698" s="123"/>
      <c r="DD698" s="123"/>
      <c r="DE698" s="123"/>
      <c r="DF698" s="123"/>
      <c r="DG698" s="124"/>
      <c r="DH698" s="122">
        <v>0</v>
      </c>
      <c r="DI698" s="123"/>
      <c r="DJ698" s="123"/>
      <c r="DK698" s="123"/>
      <c r="DL698" s="123"/>
      <c r="DM698" s="123"/>
      <c r="DN698" s="124"/>
      <c r="DO698" s="122">
        <v>0</v>
      </c>
      <c r="DP698" s="123"/>
      <c r="DQ698" s="123"/>
      <c r="DR698" s="123"/>
      <c r="DS698" s="123"/>
      <c r="DT698" s="123"/>
      <c r="DU698" s="124"/>
      <c r="DV698" s="122">
        <v>0</v>
      </c>
      <c r="DW698" s="123"/>
      <c r="DX698" s="123"/>
      <c r="DY698" s="123"/>
      <c r="DZ698" s="123"/>
      <c r="EA698" s="123"/>
      <c r="EB698" s="124"/>
      <c r="EC698" s="122">
        <v>0</v>
      </c>
      <c r="ED698" s="123"/>
      <c r="EE698" s="123"/>
      <c r="EF698" s="123"/>
      <c r="EG698" s="123"/>
      <c r="EH698" s="123"/>
      <c r="EI698" s="124"/>
      <c r="EJ698" s="122">
        <v>0</v>
      </c>
      <c r="EK698" s="123"/>
      <c r="EL698" s="123"/>
      <c r="EM698" s="123"/>
      <c r="EN698" s="123"/>
      <c r="EO698" s="123"/>
      <c r="EP698" s="124"/>
      <c r="EQ698" s="122">
        <v>0</v>
      </c>
      <c r="ER698" s="123"/>
      <c r="ES698" s="123"/>
      <c r="ET698" s="123"/>
      <c r="EU698" s="123"/>
      <c r="EV698" s="123"/>
      <c r="EW698" s="124"/>
      <c r="EX698" s="122">
        <v>0</v>
      </c>
      <c r="EY698" s="123"/>
      <c r="EZ698" s="123"/>
      <c r="FA698" s="123"/>
      <c r="FB698" s="123"/>
      <c r="FC698" s="123"/>
      <c r="FD698" s="124"/>
      <c r="FE698" s="122">
        <v>0</v>
      </c>
      <c r="FF698" s="123"/>
      <c r="FG698" s="123"/>
      <c r="FH698" s="123"/>
      <c r="FI698" s="123"/>
      <c r="FJ698" s="123"/>
      <c r="FK698" s="124"/>
    </row>
    <row r="699" spans="1:167" s="2" customFormat="1" ht="15.75" customHeight="1" x14ac:dyDescent="0.2">
      <c r="A699" s="125" t="s">
        <v>8</v>
      </c>
      <c r="B699" s="125"/>
      <c r="C699" s="125"/>
      <c r="D699" s="125"/>
      <c r="E699" s="125"/>
      <c r="F699" s="125"/>
      <c r="G699" s="125"/>
      <c r="H699" s="126"/>
      <c r="I699" s="122">
        <v>0</v>
      </c>
      <c r="J699" s="123"/>
      <c r="K699" s="123"/>
      <c r="L699" s="123"/>
      <c r="M699" s="123"/>
      <c r="N699" s="124"/>
      <c r="O699" s="122">
        <v>0</v>
      </c>
      <c r="P699" s="123"/>
      <c r="Q699" s="123"/>
      <c r="R699" s="123"/>
      <c r="S699" s="123"/>
      <c r="T699" s="124"/>
      <c r="U699" s="122">
        <v>0</v>
      </c>
      <c r="V699" s="123"/>
      <c r="W699" s="123"/>
      <c r="X699" s="123"/>
      <c r="Y699" s="123"/>
      <c r="Z699" s="124"/>
      <c r="AA699" s="122">
        <v>0</v>
      </c>
      <c r="AB699" s="123"/>
      <c r="AC699" s="123"/>
      <c r="AD699" s="123"/>
      <c r="AE699" s="123"/>
      <c r="AF699" s="124"/>
      <c r="AG699" s="122">
        <v>0</v>
      </c>
      <c r="AH699" s="123"/>
      <c r="AI699" s="123"/>
      <c r="AJ699" s="123"/>
      <c r="AK699" s="123"/>
      <c r="AL699" s="124"/>
      <c r="AM699" s="122">
        <v>73.69</v>
      </c>
      <c r="AN699" s="123"/>
      <c r="AO699" s="123"/>
      <c r="AP699" s="123"/>
      <c r="AQ699" s="123"/>
      <c r="AR699" s="124"/>
      <c r="AS699" s="122">
        <v>87.45</v>
      </c>
      <c r="AT699" s="123"/>
      <c r="AU699" s="123"/>
      <c r="AV699" s="123"/>
      <c r="AW699" s="123"/>
      <c r="AX699" s="124"/>
      <c r="AY699" s="122">
        <v>143.31</v>
      </c>
      <c r="AZ699" s="123"/>
      <c r="BA699" s="123"/>
      <c r="BB699" s="123"/>
      <c r="BC699" s="123"/>
      <c r="BD699" s="124"/>
      <c r="BE699" s="122">
        <v>94.86</v>
      </c>
      <c r="BF699" s="123"/>
      <c r="BG699" s="123"/>
      <c r="BH699" s="123"/>
      <c r="BI699" s="123"/>
      <c r="BJ699" s="124"/>
      <c r="BK699" s="122">
        <v>114.16</v>
      </c>
      <c r="BL699" s="123"/>
      <c r="BM699" s="123"/>
      <c r="BN699" s="123"/>
      <c r="BO699" s="123"/>
      <c r="BP699" s="123"/>
      <c r="BQ699" s="124"/>
      <c r="BR699" s="122">
        <v>46.92</v>
      </c>
      <c r="BS699" s="123"/>
      <c r="BT699" s="123"/>
      <c r="BU699" s="123"/>
      <c r="BV699" s="123"/>
      <c r="BW699" s="123"/>
      <c r="BX699" s="124"/>
      <c r="BY699" s="122">
        <v>18.64</v>
      </c>
      <c r="BZ699" s="123"/>
      <c r="CA699" s="123"/>
      <c r="CB699" s="123"/>
      <c r="CC699" s="123"/>
      <c r="CD699" s="123"/>
      <c r="CE699" s="124"/>
      <c r="CF699" s="122">
        <v>30.35</v>
      </c>
      <c r="CG699" s="123"/>
      <c r="CH699" s="123"/>
      <c r="CI699" s="123"/>
      <c r="CJ699" s="123"/>
      <c r="CK699" s="123"/>
      <c r="CL699" s="124"/>
      <c r="CM699" s="122">
        <v>23.09</v>
      </c>
      <c r="CN699" s="123"/>
      <c r="CO699" s="123"/>
      <c r="CP699" s="123"/>
      <c r="CQ699" s="123"/>
      <c r="CR699" s="123"/>
      <c r="CS699" s="124"/>
      <c r="CT699" s="122">
        <v>0</v>
      </c>
      <c r="CU699" s="123"/>
      <c r="CV699" s="123"/>
      <c r="CW699" s="123"/>
      <c r="CX699" s="123"/>
      <c r="CY699" s="123"/>
      <c r="CZ699" s="124"/>
      <c r="DA699" s="122">
        <v>0</v>
      </c>
      <c r="DB699" s="123"/>
      <c r="DC699" s="123"/>
      <c r="DD699" s="123"/>
      <c r="DE699" s="123"/>
      <c r="DF699" s="123"/>
      <c r="DG699" s="124"/>
      <c r="DH699" s="122">
        <v>0</v>
      </c>
      <c r="DI699" s="123"/>
      <c r="DJ699" s="123"/>
      <c r="DK699" s="123"/>
      <c r="DL699" s="123"/>
      <c r="DM699" s="123"/>
      <c r="DN699" s="124"/>
      <c r="DO699" s="122">
        <v>0</v>
      </c>
      <c r="DP699" s="123"/>
      <c r="DQ699" s="123"/>
      <c r="DR699" s="123"/>
      <c r="DS699" s="123"/>
      <c r="DT699" s="123"/>
      <c r="DU699" s="124"/>
      <c r="DV699" s="122">
        <v>0</v>
      </c>
      <c r="DW699" s="123"/>
      <c r="DX699" s="123"/>
      <c r="DY699" s="123"/>
      <c r="DZ699" s="123"/>
      <c r="EA699" s="123"/>
      <c r="EB699" s="124"/>
      <c r="EC699" s="122">
        <v>0</v>
      </c>
      <c r="ED699" s="123"/>
      <c r="EE699" s="123"/>
      <c r="EF699" s="123"/>
      <c r="EG699" s="123"/>
      <c r="EH699" s="123"/>
      <c r="EI699" s="124"/>
      <c r="EJ699" s="122">
        <v>0</v>
      </c>
      <c r="EK699" s="123"/>
      <c r="EL699" s="123"/>
      <c r="EM699" s="123"/>
      <c r="EN699" s="123"/>
      <c r="EO699" s="123"/>
      <c r="EP699" s="124"/>
      <c r="EQ699" s="122">
        <v>0</v>
      </c>
      <c r="ER699" s="123"/>
      <c r="ES699" s="123"/>
      <c r="ET699" s="123"/>
      <c r="EU699" s="123"/>
      <c r="EV699" s="123"/>
      <c r="EW699" s="124"/>
      <c r="EX699" s="122">
        <v>0</v>
      </c>
      <c r="EY699" s="123"/>
      <c r="EZ699" s="123"/>
      <c r="FA699" s="123"/>
      <c r="FB699" s="123"/>
      <c r="FC699" s="123"/>
      <c r="FD699" s="124"/>
      <c r="FE699" s="122">
        <v>0</v>
      </c>
      <c r="FF699" s="123"/>
      <c r="FG699" s="123"/>
      <c r="FH699" s="123"/>
      <c r="FI699" s="123"/>
      <c r="FJ699" s="123"/>
      <c r="FK699" s="124"/>
    </row>
    <row r="700" spans="1:167" s="2" customFormat="1" ht="15.75" customHeight="1" x14ac:dyDescent="0.2">
      <c r="A700" s="125" t="s">
        <v>104</v>
      </c>
      <c r="B700" s="125"/>
      <c r="C700" s="125"/>
      <c r="D700" s="125"/>
      <c r="E700" s="125"/>
      <c r="F700" s="125"/>
      <c r="G700" s="125"/>
      <c r="H700" s="126"/>
      <c r="I700" s="122">
        <v>0</v>
      </c>
      <c r="J700" s="123"/>
      <c r="K700" s="123"/>
      <c r="L700" s="123"/>
      <c r="M700" s="123"/>
      <c r="N700" s="124"/>
      <c r="O700" s="122">
        <v>0</v>
      </c>
      <c r="P700" s="123"/>
      <c r="Q700" s="123"/>
      <c r="R700" s="123"/>
      <c r="S700" s="123"/>
      <c r="T700" s="124"/>
      <c r="U700" s="122">
        <v>0</v>
      </c>
      <c r="V700" s="123"/>
      <c r="W700" s="123"/>
      <c r="X700" s="123"/>
      <c r="Y700" s="123"/>
      <c r="Z700" s="124"/>
      <c r="AA700" s="122">
        <v>4.7</v>
      </c>
      <c r="AB700" s="123"/>
      <c r="AC700" s="123"/>
      <c r="AD700" s="123"/>
      <c r="AE700" s="123"/>
      <c r="AF700" s="124"/>
      <c r="AG700" s="122">
        <v>23.67</v>
      </c>
      <c r="AH700" s="123"/>
      <c r="AI700" s="123"/>
      <c r="AJ700" s="123"/>
      <c r="AK700" s="123"/>
      <c r="AL700" s="124"/>
      <c r="AM700" s="122">
        <v>45.9</v>
      </c>
      <c r="AN700" s="123"/>
      <c r="AO700" s="123"/>
      <c r="AP700" s="123"/>
      <c r="AQ700" s="123"/>
      <c r="AR700" s="124"/>
      <c r="AS700" s="122">
        <v>73.83</v>
      </c>
      <c r="AT700" s="123"/>
      <c r="AU700" s="123"/>
      <c r="AV700" s="123"/>
      <c r="AW700" s="123"/>
      <c r="AX700" s="124"/>
      <c r="AY700" s="122">
        <v>82.16</v>
      </c>
      <c r="AZ700" s="123"/>
      <c r="BA700" s="123"/>
      <c r="BB700" s="123"/>
      <c r="BC700" s="123"/>
      <c r="BD700" s="124"/>
      <c r="BE700" s="122">
        <v>82.28</v>
      </c>
      <c r="BF700" s="123"/>
      <c r="BG700" s="123"/>
      <c r="BH700" s="123"/>
      <c r="BI700" s="123"/>
      <c r="BJ700" s="124"/>
      <c r="BK700" s="122">
        <v>46.29</v>
      </c>
      <c r="BL700" s="123"/>
      <c r="BM700" s="123"/>
      <c r="BN700" s="123"/>
      <c r="BO700" s="123"/>
      <c r="BP700" s="123"/>
      <c r="BQ700" s="124"/>
      <c r="BR700" s="122">
        <v>49.03</v>
      </c>
      <c r="BS700" s="123"/>
      <c r="BT700" s="123"/>
      <c r="BU700" s="123"/>
      <c r="BV700" s="123"/>
      <c r="BW700" s="123"/>
      <c r="BX700" s="124"/>
      <c r="BY700" s="122">
        <v>17.88</v>
      </c>
      <c r="BZ700" s="123"/>
      <c r="CA700" s="123"/>
      <c r="CB700" s="123"/>
      <c r="CC700" s="123"/>
      <c r="CD700" s="123"/>
      <c r="CE700" s="124"/>
      <c r="CF700" s="122">
        <v>0</v>
      </c>
      <c r="CG700" s="123"/>
      <c r="CH700" s="123"/>
      <c r="CI700" s="123"/>
      <c r="CJ700" s="123"/>
      <c r="CK700" s="123"/>
      <c r="CL700" s="124"/>
      <c r="CM700" s="122">
        <v>0</v>
      </c>
      <c r="CN700" s="123"/>
      <c r="CO700" s="123"/>
      <c r="CP700" s="123"/>
      <c r="CQ700" s="123"/>
      <c r="CR700" s="123"/>
      <c r="CS700" s="124"/>
      <c r="CT700" s="122">
        <v>0</v>
      </c>
      <c r="CU700" s="123"/>
      <c r="CV700" s="123"/>
      <c r="CW700" s="123"/>
      <c r="CX700" s="123"/>
      <c r="CY700" s="123"/>
      <c r="CZ700" s="124"/>
      <c r="DA700" s="122">
        <v>0</v>
      </c>
      <c r="DB700" s="123"/>
      <c r="DC700" s="123"/>
      <c r="DD700" s="123"/>
      <c r="DE700" s="123"/>
      <c r="DF700" s="123"/>
      <c r="DG700" s="124"/>
      <c r="DH700" s="122">
        <v>0</v>
      </c>
      <c r="DI700" s="123"/>
      <c r="DJ700" s="123"/>
      <c r="DK700" s="123"/>
      <c r="DL700" s="123"/>
      <c r="DM700" s="123"/>
      <c r="DN700" s="124"/>
      <c r="DO700" s="122">
        <v>0</v>
      </c>
      <c r="DP700" s="123"/>
      <c r="DQ700" s="123"/>
      <c r="DR700" s="123"/>
      <c r="DS700" s="123"/>
      <c r="DT700" s="123"/>
      <c r="DU700" s="124"/>
      <c r="DV700" s="122">
        <v>0</v>
      </c>
      <c r="DW700" s="123"/>
      <c r="DX700" s="123"/>
      <c r="DY700" s="123"/>
      <c r="DZ700" s="123"/>
      <c r="EA700" s="123"/>
      <c r="EB700" s="124"/>
      <c r="EC700" s="122">
        <v>0</v>
      </c>
      <c r="ED700" s="123"/>
      <c r="EE700" s="123"/>
      <c r="EF700" s="123"/>
      <c r="EG700" s="123"/>
      <c r="EH700" s="123"/>
      <c r="EI700" s="124"/>
      <c r="EJ700" s="122">
        <v>0</v>
      </c>
      <c r="EK700" s="123"/>
      <c r="EL700" s="123"/>
      <c r="EM700" s="123"/>
      <c r="EN700" s="123"/>
      <c r="EO700" s="123"/>
      <c r="EP700" s="124"/>
      <c r="EQ700" s="122">
        <v>0</v>
      </c>
      <c r="ER700" s="123"/>
      <c r="ES700" s="123"/>
      <c r="ET700" s="123"/>
      <c r="EU700" s="123"/>
      <c r="EV700" s="123"/>
      <c r="EW700" s="124"/>
      <c r="EX700" s="122">
        <v>0</v>
      </c>
      <c r="EY700" s="123"/>
      <c r="EZ700" s="123"/>
      <c r="FA700" s="123"/>
      <c r="FB700" s="123"/>
      <c r="FC700" s="123"/>
      <c r="FD700" s="124"/>
      <c r="FE700" s="122">
        <v>0</v>
      </c>
      <c r="FF700" s="123"/>
      <c r="FG700" s="123"/>
      <c r="FH700" s="123"/>
      <c r="FI700" s="123"/>
      <c r="FJ700" s="123"/>
      <c r="FK700" s="124"/>
    </row>
    <row r="701" spans="1:167" s="2" customFormat="1" ht="15.75" customHeight="1" x14ac:dyDescent="0.2">
      <c r="A701" s="125" t="s">
        <v>105</v>
      </c>
      <c r="B701" s="125"/>
      <c r="C701" s="125"/>
      <c r="D701" s="125"/>
      <c r="E701" s="125"/>
      <c r="F701" s="125"/>
      <c r="G701" s="125"/>
      <c r="H701" s="126"/>
      <c r="I701" s="122">
        <v>0</v>
      </c>
      <c r="J701" s="123"/>
      <c r="K701" s="123"/>
      <c r="L701" s="123"/>
      <c r="M701" s="123"/>
      <c r="N701" s="124"/>
      <c r="O701" s="122">
        <v>0</v>
      </c>
      <c r="P701" s="123"/>
      <c r="Q701" s="123"/>
      <c r="R701" s="123"/>
      <c r="S701" s="123"/>
      <c r="T701" s="124"/>
      <c r="U701" s="122">
        <v>0</v>
      </c>
      <c r="V701" s="123"/>
      <c r="W701" s="123"/>
      <c r="X701" s="123"/>
      <c r="Y701" s="123"/>
      <c r="Z701" s="124"/>
      <c r="AA701" s="122">
        <v>6.95</v>
      </c>
      <c r="AB701" s="123"/>
      <c r="AC701" s="123"/>
      <c r="AD701" s="123"/>
      <c r="AE701" s="123"/>
      <c r="AF701" s="124"/>
      <c r="AG701" s="122">
        <v>118.1</v>
      </c>
      <c r="AH701" s="123"/>
      <c r="AI701" s="123"/>
      <c r="AJ701" s="123"/>
      <c r="AK701" s="123"/>
      <c r="AL701" s="124"/>
      <c r="AM701" s="122">
        <v>67.16</v>
      </c>
      <c r="AN701" s="123"/>
      <c r="AO701" s="123"/>
      <c r="AP701" s="123"/>
      <c r="AQ701" s="123"/>
      <c r="AR701" s="124"/>
      <c r="AS701" s="122">
        <v>333.49</v>
      </c>
      <c r="AT701" s="123"/>
      <c r="AU701" s="123"/>
      <c r="AV701" s="123"/>
      <c r="AW701" s="123"/>
      <c r="AX701" s="124"/>
      <c r="AY701" s="122">
        <v>25.38</v>
      </c>
      <c r="AZ701" s="123"/>
      <c r="BA701" s="123"/>
      <c r="BB701" s="123"/>
      <c r="BC701" s="123"/>
      <c r="BD701" s="124"/>
      <c r="BE701" s="122">
        <v>26.64</v>
      </c>
      <c r="BF701" s="123"/>
      <c r="BG701" s="123"/>
      <c r="BH701" s="123"/>
      <c r="BI701" s="123"/>
      <c r="BJ701" s="124"/>
      <c r="BK701" s="122">
        <v>0</v>
      </c>
      <c r="BL701" s="123"/>
      <c r="BM701" s="123"/>
      <c r="BN701" s="123"/>
      <c r="BO701" s="123"/>
      <c r="BP701" s="123"/>
      <c r="BQ701" s="124"/>
      <c r="BR701" s="122">
        <v>0</v>
      </c>
      <c r="BS701" s="123"/>
      <c r="BT701" s="123"/>
      <c r="BU701" s="123"/>
      <c r="BV701" s="123"/>
      <c r="BW701" s="123"/>
      <c r="BX701" s="124"/>
      <c r="BY701" s="122">
        <v>0</v>
      </c>
      <c r="BZ701" s="123"/>
      <c r="CA701" s="123"/>
      <c r="CB701" s="123"/>
      <c r="CC701" s="123"/>
      <c r="CD701" s="123"/>
      <c r="CE701" s="124"/>
      <c r="CF701" s="122">
        <v>0</v>
      </c>
      <c r="CG701" s="123"/>
      <c r="CH701" s="123"/>
      <c r="CI701" s="123"/>
      <c r="CJ701" s="123"/>
      <c r="CK701" s="123"/>
      <c r="CL701" s="124"/>
      <c r="CM701" s="122">
        <v>0</v>
      </c>
      <c r="CN701" s="123"/>
      <c r="CO701" s="123"/>
      <c r="CP701" s="123"/>
      <c r="CQ701" s="123"/>
      <c r="CR701" s="123"/>
      <c r="CS701" s="124"/>
      <c r="CT701" s="122">
        <v>0</v>
      </c>
      <c r="CU701" s="123"/>
      <c r="CV701" s="123"/>
      <c r="CW701" s="123"/>
      <c r="CX701" s="123"/>
      <c r="CY701" s="123"/>
      <c r="CZ701" s="124"/>
      <c r="DA701" s="122">
        <v>0</v>
      </c>
      <c r="DB701" s="123"/>
      <c r="DC701" s="123"/>
      <c r="DD701" s="123"/>
      <c r="DE701" s="123"/>
      <c r="DF701" s="123"/>
      <c r="DG701" s="124"/>
      <c r="DH701" s="122">
        <v>0</v>
      </c>
      <c r="DI701" s="123"/>
      <c r="DJ701" s="123"/>
      <c r="DK701" s="123"/>
      <c r="DL701" s="123"/>
      <c r="DM701" s="123"/>
      <c r="DN701" s="124"/>
      <c r="DO701" s="122">
        <v>0</v>
      </c>
      <c r="DP701" s="123"/>
      <c r="DQ701" s="123"/>
      <c r="DR701" s="123"/>
      <c r="DS701" s="123"/>
      <c r="DT701" s="123"/>
      <c r="DU701" s="124"/>
      <c r="DV701" s="122">
        <v>0</v>
      </c>
      <c r="DW701" s="123"/>
      <c r="DX701" s="123"/>
      <c r="DY701" s="123"/>
      <c r="DZ701" s="123"/>
      <c r="EA701" s="123"/>
      <c r="EB701" s="124"/>
      <c r="EC701" s="122">
        <v>0</v>
      </c>
      <c r="ED701" s="123"/>
      <c r="EE701" s="123"/>
      <c r="EF701" s="123"/>
      <c r="EG701" s="123"/>
      <c r="EH701" s="123"/>
      <c r="EI701" s="124"/>
      <c r="EJ701" s="122">
        <v>0</v>
      </c>
      <c r="EK701" s="123"/>
      <c r="EL701" s="123"/>
      <c r="EM701" s="123"/>
      <c r="EN701" s="123"/>
      <c r="EO701" s="123"/>
      <c r="EP701" s="124"/>
      <c r="EQ701" s="122">
        <v>0</v>
      </c>
      <c r="ER701" s="123"/>
      <c r="ES701" s="123"/>
      <c r="ET701" s="123"/>
      <c r="EU701" s="123"/>
      <c r="EV701" s="123"/>
      <c r="EW701" s="124"/>
      <c r="EX701" s="122">
        <v>0</v>
      </c>
      <c r="EY701" s="123"/>
      <c r="EZ701" s="123"/>
      <c r="FA701" s="123"/>
      <c r="FB701" s="123"/>
      <c r="FC701" s="123"/>
      <c r="FD701" s="124"/>
      <c r="FE701" s="122">
        <v>0</v>
      </c>
      <c r="FF701" s="123"/>
      <c r="FG701" s="123"/>
      <c r="FH701" s="123"/>
      <c r="FI701" s="123"/>
      <c r="FJ701" s="123"/>
      <c r="FK701" s="124"/>
    </row>
    <row r="702" spans="1:167" s="2" customFormat="1" ht="15.75" customHeight="1" x14ac:dyDescent="0.2">
      <c r="A702" s="125" t="s">
        <v>106</v>
      </c>
      <c r="B702" s="125"/>
      <c r="C702" s="125"/>
      <c r="D702" s="125"/>
      <c r="E702" s="125"/>
      <c r="F702" s="125"/>
      <c r="G702" s="125"/>
      <c r="H702" s="126"/>
      <c r="I702" s="122">
        <v>0</v>
      </c>
      <c r="J702" s="123"/>
      <c r="K702" s="123"/>
      <c r="L702" s="123"/>
      <c r="M702" s="123"/>
      <c r="N702" s="124"/>
      <c r="O702" s="122">
        <v>0</v>
      </c>
      <c r="P702" s="123"/>
      <c r="Q702" s="123"/>
      <c r="R702" s="123"/>
      <c r="S702" s="123"/>
      <c r="T702" s="124"/>
      <c r="U702" s="122">
        <v>0</v>
      </c>
      <c r="V702" s="123"/>
      <c r="W702" s="123"/>
      <c r="X702" s="123"/>
      <c r="Y702" s="123"/>
      <c r="Z702" s="124"/>
      <c r="AA702" s="122">
        <v>10.58</v>
      </c>
      <c r="AB702" s="123"/>
      <c r="AC702" s="123"/>
      <c r="AD702" s="123"/>
      <c r="AE702" s="123"/>
      <c r="AF702" s="124"/>
      <c r="AG702" s="122">
        <v>64.19</v>
      </c>
      <c r="AH702" s="123"/>
      <c r="AI702" s="123"/>
      <c r="AJ702" s="123"/>
      <c r="AK702" s="123"/>
      <c r="AL702" s="124"/>
      <c r="AM702" s="122">
        <v>35.340000000000003</v>
      </c>
      <c r="AN702" s="123"/>
      <c r="AO702" s="123"/>
      <c r="AP702" s="123"/>
      <c r="AQ702" s="123"/>
      <c r="AR702" s="124"/>
      <c r="AS702" s="122">
        <v>277.52</v>
      </c>
      <c r="AT702" s="123"/>
      <c r="AU702" s="123"/>
      <c r="AV702" s="123"/>
      <c r="AW702" s="123"/>
      <c r="AX702" s="124"/>
      <c r="AY702" s="122">
        <v>38.19</v>
      </c>
      <c r="AZ702" s="123"/>
      <c r="BA702" s="123"/>
      <c r="BB702" s="123"/>
      <c r="BC702" s="123"/>
      <c r="BD702" s="124"/>
      <c r="BE702" s="122">
        <v>123.11</v>
      </c>
      <c r="BF702" s="123"/>
      <c r="BG702" s="123"/>
      <c r="BH702" s="123"/>
      <c r="BI702" s="123"/>
      <c r="BJ702" s="124"/>
      <c r="BK702" s="122">
        <v>75.87</v>
      </c>
      <c r="BL702" s="123"/>
      <c r="BM702" s="123"/>
      <c r="BN702" s="123"/>
      <c r="BO702" s="123"/>
      <c r="BP702" s="123"/>
      <c r="BQ702" s="124"/>
      <c r="BR702" s="122">
        <v>9.25</v>
      </c>
      <c r="BS702" s="123"/>
      <c r="BT702" s="123"/>
      <c r="BU702" s="123"/>
      <c r="BV702" s="123"/>
      <c r="BW702" s="123"/>
      <c r="BX702" s="124"/>
      <c r="BY702" s="122">
        <v>1.25</v>
      </c>
      <c r="BZ702" s="123"/>
      <c r="CA702" s="123"/>
      <c r="CB702" s="123"/>
      <c r="CC702" s="123"/>
      <c r="CD702" s="123"/>
      <c r="CE702" s="124"/>
      <c r="CF702" s="122">
        <v>53.05</v>
      </c>
      <c r="CG702" s="123"/>
      <c r="CH702" s="123"/>
      <c r="CI702" s="123"/>
      <c r="CJ702" s="123"/>
      <c r="CK702" s="123"/>
      <c r="CL702" s="124"/>
      <c r="CM702" s="122">
        <v>31.95</v>
      </c>
      <c r="CN702" s="123"/>
      <c r="CO702" s="123"/>
      <c r="CP702" s="123"/>
      <c r="CQ702" s="123"/>
      <c r="CR702" s="123"/>
      <c r="CS702" s="124"/>
      <c r="CT702" s="122">
        <v>22.32</v>
      </c>
      <c r="CU702" s="123"/>
      <c r="CV702" s="123"/>
      <c r="CW702" s="123"/>
      <c r="CX702" s="123"/>
      <c r="CY702" s="123"/>
      <c r="CZ702" s="124"/>
      <c r="DA702" s="122">
        <v>151.02000000000001</v>
      </c>
      <c r="DB702" s="123"/>
      <c r="DC702" s="123"/>
      <c r="DD702" s="123"/>
      <c r="DE702" s="123"/>
      <c r="DF702" s="123"/>
      <c r="DG702" s="124"/>
      <c r="DH702" s="122">
        <v>16.47</v>
      </c>
      <c r="DI702" s="123"/>
      <c r="DJ702" s="123"/>
      <c r="DK702" s="123"/>
      <c r="DL702" s="123"/>
      <c r="DM702" s="123"/>
      <c r="DN702" s="124"/>
      <c r="DO702" s="122">
        <v>29.75</v>
      </c>
      <c r="DP702" s="123"/>
      <c r="DQ702" s="123"/>
      <c r="DR702" s="123"/>
      <c r="DS702" s="123"/>
      <c r="DT702" s="123"/>
      <c r="DU702" s="124"/>
      <c r="DV702" s="122">
        <v>0</v>
      </c>
      <c r="DW702" s="123"/>
      <c r="DX702" s="123"/>
      <c r="DY702" s="123"/>
      <c r="DZ702" s="123"/>
      <c r="EA702" s="123"/>
      <c r="EB702" s="124"/>
      <c r="EC702" s="122">
        <v>0</v>
      </c>
      <c r="ED702" s="123"/>
      <c r="EE702" s="123"/>
      <c r="EF702" s="123"/>
      <c r="EG702" s="123"/>
      <c r="EH702" s="123"/>
      <c r="EI702" s="124"/>
      <c r="EJ702" s="122">
        <v>1.98</v>
      </c>
      <c r="EK702" s="123"/>
      <c r="EL702" s="123"/>
      <c r="EM702" s="123"/>
      <c r="EN702" s="123"/>
      <c r="EO702" s="123"/>
      <c r="EP702" s="124"/>
      <c r="EQ702" s="122">
        <v>0</v>
      </c>
      <c r="ER702" s="123"/>
      <c r="ES702" s="123"/>
      <c r="ET702" s="123"/>
      <c r="EU702" s="123"/>
      <c r="EV702" s="123"/>
      <c r="EW702" s="124"/>
      <c r="EX702" s="122">
        <v>0</v>
      </c>
      <c r="EY702" s="123"/>
      <c r="EZ702" s="123"/>
      <c r="FA702" s="123"/>
      <c r="FB702" s="123"/>
      <c r="FC702" s="123"/>
      <c r="FD702" s="124"/>
      <c r="FE702" s="122">
        <v>0</v>
      </c>
      <c r="FF702" s="123"/>
      <c r="FG702" s="123"/>
      <c r="FH702" s="123"/>
      <c r="FI702" s="123"/>
      <c r="FJ702" s="123"/>
      <c r="FK702" s="124"/>
    </row>
    <row r="703" spans="1:167" s="2" customFormat="1" ht="15.75" customHeight="1" x14ac:dyDescent="0.2">
      <c r="A703" s="125" t="s">
        <v>107</v>
      </c>
      <c r="B703" s="125"/>
      <c r="C703" s="125"/>
      <c r="D703" s="125"/>
      <c r="E703" s="125"/>
      <c r="F703" s="125"/>
      <c r="G703" s="125"/>
      <c r="H703" s="126"/>
      <c r="I703" s="122">
        <v>0</v>
      </c>
      <c r="J703" s="123"/>
      <c r="K703" s="123"/>
      <c r="L703" s="123"/>
      <c r="M703" s="123"/>
      <c r="N703" s="124"/>
      <c r="O703" s="122">
        <v>0</v>
      </c>
      <c r="P703" s="123"/>
      <c r="Q703" s="123"/>
      <c r="R703" s="123"/>
      <c r="S703" s="123"/>
      <c r="T703" s="124"/>
      <c r="U703" s="122">
        <v>0</v>
      </c>
      <c r="V703" s="123"/>
      <c r="W703" s="123"/>
      <c r="X703" s="123"/>
      <c r="Y703" s="123"/>
      <c r="Z703" s="124"/>
      <c r="AA703" s="122">
        <v>0</v>
      </c>
      <c r="AB703" s="123"/>
      <c r="AC703" s="123"/>
      <c r="AD703" s="123"/>
      <c r="AE703" s="123"/>
      <c r="AF703" s="124"/>
      <c r="AG703" s="122">
        <v>32.270000000000003</v>
      </c>
      <c r="AH703" s="123"/>
      <c r="AI703" s="123"/>
      <c r="AJ703" s="123"/>
      <c r="AK703" s="123"/>
      <c r="AL703" s="124"/>
      <c r="AM703" s="122">
        <v>54.99</v>
      </c>
      <c r="AN703" s="123"/>
      <c r="AO703" s="123"/>
      <c r="AP703" s="123"/>
      <c r="AQ703" s="123"/>
      <c r="AR703" s="124"/>
      <c r="AS703" s="122">
        <v>92.67</v>
      </c>
      <c r="AT703" s="123"/>
      <c r="AU703" s="123"/>
      <c r="AV703" s="123"/>
      <c r="AW703" s="123"/>
      <c r="AX703" s="124"/>
      <c r="AY703" s="122">
        <v>138.79</v>
      </c>
      <c r="AZ703" s="123"/>
      <c r="BA703" s="123"/>
      <c r="BB703" s="123"/>
      <c r="BC703" s="123"/>
      <c r="BD703" s="124"/>
      <c r="BE703" s="122">
        <v>82.86</v>
      </c>
      <c r="BF703" s="123"/>
      <c r="BG703" s="123"/>
      <c r="BH703" s="123"/>
      <c r="BI703" s="123"/>
      <c r="BJ703" s="124"/>
      <c r="BK703" s="122">
        <v>54.18</v>
      </c>
      <c r="BL703" s="123"/>
      <c r="BM703" s="123"/>
      <c r="BN703" s="123"/>
      <c r="BO703" s="123"/>
      <c r="BP703" s="123"/>
      <c r="BQ703" s="124"/>
      <c r="BR703" s="122">
        <v>26.57</v>
      </c>
      <c r="BS703" s="123"/>
      <c r="BT703" s="123"/>
      <c r="BU703" s="123"/>
      <c r="BV703" s="123"/>
      <c r="BW703" s="123"/>
      <c r="BX703" s="124"/>
      <c r="BY703" s="122">
        <v>15.87</v>
      </c>
      <c r="BZ703" s="123"/>
      <c r="CA703" s="123"/>
      <c r="CB703" s="123"/>
      <c r="CC703" s="123"/>
      <c r="CD703" s="123"/>
      <c r="CE703" s="124"/>
      <c r="CF703" s="122">
        <v>55.04</v>
      </c>
      <c r="CG703" s="123"/>
      <c r="CH703" s="123"/>
      <c r="CI703" s="123"/>
      <c r="CJ703" s="123"/>
      <c r="CK703" s="123"/>
      <c r="CL703" s="124"/>
      <c r="CM703" s="122">
        <v>41.1</v>
      </c>
      <c r="CN703" s="123"/>
      <c r="CO703" s="123"/>
      <c r="CP703" s="123"/>
      <c r="CQ703" s="123"/>
      <c r="CR703" s="123"/>
      <c r="CS703" s="124"/>
      <c r="CT703" s="122">
        <v>44.41</v>
      </c>
      <c r="CU703" s="123"/>
      <c r="CV703" s="123"/>
      <c r="CW703" s="123"/>
      <c r="CX703" s="123"/>
      <c r="CY703" s="123"/>
      <c r="CZ703" s="124"/>
      <c r="DA703" s="122">
        <v>41.36</v>
      </c>
      <c r="DB703" s="123"/>
      <c r="DC703" s="123"/>
      <c r="DD703" s="123"/>
      <c r="DE703" s="123"/>
      <c r="DF703" s="123"/>
      <c r="DG703" s="124"/>
      <c r="DH703" s="122">
        <v>53.88</v>
      </c>
      <c r="DI703" s="123"/>
      <c r="DJ703" s="123"/>
      <c r="DK703" s="123"/>
      <c r="DL703" s="123"/>
      <c r="DM703" s="123"/>
      <c r="DN703" s="124"/>
      <c r="DO703" s="122">
        <v>57.63</v>
      </c>
      <c r="DP703" s="123"/>
      <c r="DQ703" s="123"/>
      <c r="DR703" s="123"/>
      <c r="DS703" s="123"/>
      <c r="DT703" s="123"/>
      <c r="DU703" s="124"/>
      <c r="DV703" s="122">
        <v>24.82</v>
      </c>
      <c r="DW703" s="123"/>
      <c r="DX703" s="123"/>
      <c r="DY703" s="123"/>
      <c r="DZ703" s="123"/>
      <c r="EA703" s="123"/>
      <c r="EB703" s="124"/>
      <c r="EC703" s="122">
        <v>24</v>
      </c>
      <c r="ED703" s="123"/>
      <c r="EE703" s="123"/>
      <c r="EF703" s="123"/>
      <c r="EG703" s="123"/>
      <c r="EH703" s="123"/>
      <c r="EI703" s="124"/>
      <c r="EJ703" s="122">
        <v>72.44</v>
      </c>
      <c r="EK703" s="123"/>
      <c r="EL703" s="123"/>
      <c r="EM703" s="123"/>
      <c r="EN703" s="123"/>
      <c r="EO703" s="123"/>
      <c r="EP703" s="124"/>
      <c r="EQ703" s="122">
        <v>35.090000000000003</v>
      </c>
      <c r="ER703" s="123"/>
      <c r="ES703" s="123"/>
      <c r="ET703" s="123"/>
      <c r="EU703" s="123"/>
      <c r="EV703" s="123"/>
      <c r="EW703" s="124"/>
      <c r="EX703" s="122">
        <v>0</v>
      </c>
      <c r="EY703" s="123"/>
      <c r="EZ703" s="123"/>
      <c r="FA703" s="123"/>
      <c r="FB703" s="123"/>
      <c r="FC703" s="123"/>
      <c r="FD703" s="124"/>
      <c r="FE703" s="122">
        <v>0</v>
      </c>
      <c r="FF703" s="123"/>
      <c r="FG703" s="123"/>
      <c r="FH703" s="123"/>
      <c r="FI703" s="123"/>
      <c r="FJ703" s="123"/>
      <c r="FK703" s="124"/>
    </row>
    <row r="704" spans="1:167" s="2" customFormat="1" ht="15.75" customHeight="1" x14ac:dyDescent="0.2">
      <c r="A704" s="125" t="s">
        <v>10</v>
      </c>
      <c r="B704" s="125"/>
      <c r="C704" s="125"/>
      <c r="D704" s="125"/>
      <c r="E704" s="125"/>
      <c r="F704" s="125"/>
      <c r="G704" s="125"/>
      <c r="H704" s="126"/>
      <c r="I704" s="122">
        <v>0</v>
      </c>
      <c r="J704" s="123"/>
      <c r="K704" s="123"/>
      <c r="L704" s="123"/>
      <c r="M704" s="123"/>
      <c r="N704" s="124"/>
      <c r="O704" s="122">
        <v>0</v>
      </c>
      <c r="P704" s="123"/>
      <c r="Q704" s="123"/>
      <c r="R704" s="123"/>
      <c r="S704" s="123"/>
      <c r="T704" s="124"/>
      <c r="U704" s="122">
        <v>0</v>
      </c>
      <c r="V704" s="123"/>
      <c r="W704" s="123"/>
      <c r="X704" s="123"/>
      <c r="Y704" s="123"/>
      <c r="Z704" s="124"/>
      <c r="AA704" s="122">
        <v>32.270000000000003</v>
      </c>
      <c r="AB704" s="123"/>
      <c r="AC704" s="123"/>
      <c r="AD704" s="123"/>
      <c r="AE704" s="123"/>
      <c r="AF704" s="124"/>
      <c r="AG704" s="122">
        <v>39.71</v>
      </c>
      <c r="AH704" s="123"/>
      <c r="AI704" s="123"/>
      <c r="AJ704" s="123"/>
      <c r="AK704" s="123"/>
      <c r="AL704" s="124"/>
      <c r="AM704" s="122">
        <v>59.51</v>
      </c>
      <c r="AN704" s="123"/>
      <c r="AO704" s="123"/>
      <c r="AP704" s="123"/>
      <c r="AQ704" s="123"/>
      <c r="AR704" s="124"/>
      <c r="AS704" s="122">
        <v>306.89999999999998</v>
      </c>
      <c r="AT704" s="123"/>
      <c r="AU704" s="123"/>
      <c r="AV704" s="123"/>
      <c r="AW704" s="123"/>
      <c r="AX704" s="124"/>
      <c r="AY704" s="122">
        <v>134.07</v>
      </c>
      <c r="AZ704" s="123"/>
      <c r="BA704" s="123"/>
      <c r="BB704" s="123"/>
      <c r="BC704" s="123"/>
      <c r="BD704" s="124"/>
      <c r="BE704" s="122">
        <v>93.22</v>
      </c>
      <c r="BF704" s="123"/>
      <c r="BG704" s="123"/>
      <c r="BH704" s="123"/>
      <c r="BI704" s="123"/>
      <c r="BJ704" s="124"/>
      <c r="BK704" s="122">
        <v>114.09</v>
      </c>
      <c r="BL704" s="123"/>
      <c r="BM704" s="123"/>
      <c r="BN704" s="123"/>
      <c r="BO704" s="123"/>
      <c r="BP704" s="123"/>
      <c r="BQ704" s="124"/>
      <c r="BR704" s="122">
        <v>57.64</v>
      </c>
      <c r="BS704" s="123"/>
      <c r="BT704" s="123"/>
      <c r="BU704" s="123"/>
      <c r="BV704" s="123"/>
      <c r="BW704" s="123"/>
      <c r="BX704" s="124"/>
      <c r="BY704" s="122">
        <v>2.57</v>
      </c>
      <c r="BZ704" s="123"/>
      <c r="CA704" s="123"/>
      <c r="CB704" s="123"/>
      <c r="CC704" s="123"/>
      <c r="CD704" s="123"/>
      <c r="CE704" s="124"/>
      <c r="CF704" s="122">
        <v>53.09</v>
      </c>
      <c r="CG704" s="123"/>
      <c r="CH704" s="123"/>
      <c r="CI704" s="123"/>
      <c r="CJ704" s="123"/>
      <c r="CK704" s="123"/>
      <c r="CL704" s="124"/>
      <c r="CM704" s="122">
        <v>47.95</v>
      </c>
      <c r="CN704" s="123"/>
      <c r="CO704" s="123"/>
      <c r="CP704" s="123"/>
      <c r="CQ704" s="123"/>
      <c r="CR704" s="123"/>
      <c r="CS704" s="124"/>
      <c r="CT704" s="122">
        <v>13.68</v>
      </c>
      <c r="CU704" s="123"/>
      <c r="CV704" s="123"/>
      <c r="CW704" s="123"/>
      <c r="CX704" s="123"/>
      <c r="CY704" s="123"/>
      <c r="CZ704" s="124"/>
      <c r="DA704" s="122">
        <v>17.329999999999998</v>
      </c>
      <c r="DB704" s="123"/>
      <c r="DC704" s="123"/>
      <c r="DD704" s="123"/>
      <c r="DE704" s="123"/>
      <c r="DF704" s="123"/>
      <c r="DG704" s="124"/>
      <c r="DH704" s="122">
        <v>0</v>
      </c>
      <c r="DI704" s="123"/>
      <c r="DJ704" s="123"/>
      <c r="DK704" s="123"/>
      <c r="DL704" s="123"/>
      <c r="DM704" s="123"/>
      <c r="DN704" s="124"/>
      <c r="DO704" s="122">
        <v>0</v>
      </c>
      <c r="DP704" s="123"/>
      <c r="DQ704" s="123"/>
      <c r="DR704" s="123"/>
      <c r="DS704" s="123"/>
      <c r="DT704" s="123"/>
      <c r="DU704" s="124"/>
      <c r="DV704" s="122">
        <v>0</v>
      </c>
      <c r="DW704" s="123"/>
      <c r="DX704" s="123"/>
      <c r="DY704" s="123"/>
      <c r="DZ704" s="123"/>
      <c r="EA704" s="123"/>
      <c r="EB704" s="124"/>
      <c r="EC704" s="122">
        <v>6.33</v>
      </c>
      <c r="ED704" s="123"/>
      <c r="EE704" s="123"/>
      <c r="EF704" s="123"/>
      <c r="EG704" s="123"/>
      <c r="EH704" s="123"/>
      <c r="EI704" s="124"/>
      <c r="EJ704" s="122">
        <v>4.13</v>
      </c>
      <c r="EK704" s="123"/>
      <c r="EL704" s="123"/>
      <c r="EM704" s="123"/>
      <c r="EN704" s="123"/>
      <c r="EO704" s="123"/>
      <c r="EP704" s="124"/>
      <c r="EQ704" s="122">
        <v>15.91</v>
      </c>
      <c r="ER704" s="123"/>
      <c r="ES704" s="123"/>
      <c r="ET704" s="123"/>
      <c r="EU704" s="123"/>
      <c r="EV704" s="123"/>
      <c r="EW704" s="124"/>
      <c r="EX704" s="122">
        <v>0</v>
      </c>
      <c r="EY704" s="123"/>
      <c r="EZ704" s="123"/>
      <c r="FA704" s="123"/>
      <c r="FB704" s="123"/>
      <c r="FC704" s="123"/>
      <c r="FD704" s="124"/>
      <c r="FE704" s="122">
        <v>0</v>
      </c>
      <c r="FF704" s="123"/>
      <c r="FG704" s="123"/>
      <c r="FH704" s="123"/>
      <c r="FI704" s="123"/>
      <c r="FJ704" s="123"/>
      <c r="FK704" s="124"/>
    </row>
    <row r="705" spans="1:167" s="2" customFormat="1" ht="15.75" customHeight="1" x14ac:dyDescent="0.2">
      <c r="A705" s="125" t="s">
        <v>108</v>
      </c>
      <c r="B705" s="125"/>
      <c r="C705" s="125"/>
      <c r="D705" s="125"/>
      <c r="E705" s="125"/>
      <c r="F705" s="125"/>
      <c r="G705" s="125"/>
      <c r="H705" s="126"/>
      <c r="I705" s="122">
        <v>0</v>
      </c>
      <c r="J705" s="123"/>
      <c r="K705" s="123"/>
      <c r="L705" s="123"/>
      <c r="M705" s="123"/>
      <c r="N705" s="124"/>
      <c r="O705" s="122">
        <v>0</v>
      </c>
      <c r="P705" s="123"/>
      <c r="Q705" s="123"/>
      <c r="R705" s="123"/>
      <c r="S705" s="123"/>
      <c r="T705" s="124"/>
      <c r="U705" s="122">
        <v>0</v>
      </c>
      <c r="V705" s="123"/>
      <c r="W705" s="123"/>
      <c r="X705" s="123"/>
      <c r="Y705" s="123"/>
      <c r="Z705" s="124"/>
      <c r="AA705" s="122">
        <v>0</v>
      </c>
      <c r="AB705" s="123"/>
      <c r="AC705" s="123"/>
      <c r="AD705" s="123"/>
      <c r="AE705" s="123"/>
      <c r="AF705" s="124"/>
      <c r="AG705" s="122">
        <v>0</v>
      </c>
      <c r="AH705" s="123"/>
      <c r="AI705" s="123"/>
      <c r="AJ705" s="123"/>
      <c r="AK705" s="123"/>
      <c r="AL705" s="124"/>
      <c r="AM705" s="122">
        <v>0</v>
      </c>
      <c r="AN705" s="123"/>
      <c r="AO705" s="123"/>
      <c r="AP705" s="123"/>
      <c r="AQ705" s="123"/>
      <c r="AR705" s="124"/>
      <c r="AS705" s="122">
        <v>155.58000000000001</v>
      </c>
      <c r="AT705" s="123"/>
      <c r="AU705" s="123"/>
      <c r="AV705" s="123"/>
      <c r="AW705" s="123"/>
      <c r="AX705" s="124"/>
      <c r="AY705" s="122">
        <v>269.97000000000003</v>
      </c>
      <c r="AZ705" s="123"/>
      <c r="BA705" s="123"/>
      <c r="BB705" s="123"/>
      <c r="BC705" s="123"/>
      <c r="BD705" s="124"/>
      <c r="BE705" s="122">
        <v>67.52</v>
      </c>
      <c r="BF705" s="123"/>
      <c r="BG705" s="123"/>
      <c r="BH705" s="123"/>
      <c r="BI705" s="123"/>
      <c r="BJ705" s="124"/>
      <c r="BK705" s="122">
        <v>0</v>
      </c>
      <c r="BL705" s="123"/>
      <c r="BM705" s="123"/>
      <c r="BN705" s="123"/>
      <c r="BO705" s="123"/>
      <c r="BP705" s="123"/>
      <c r="BQ705" s="124"/>
      <c r="BR705" s="122">
        <v>0</v>
      </c>
      <c r="BS705" s="123"/>
      <c r="BT705" s="123"/>
      <c r="BU705" s="123"/>
      <c r="BV705" s="123"/>
      <c r="BW705" s="123"/>
      <c r="BX705" s="124"/>
      <c r="BY705" s="122">
        <v>0</v>
      </c>
      <c r="BZ705" s="123"/>
      <c r="CA705" s="123"/>
      <c r="CB705" s="123"/>
      <c r="CC705" s="123"/>
      <c r="CD705" s="123"/>
      <c r="CE705" s="124"/>
      <c r="CF705" s="122">
        <v>0</v>
      </c>
      <c r="CG705" s="123"/>
      <c r="CH705" s="123"/>
      <c r="CI705" s="123"/>
      <c r="CJ705" s="123"/>
      <c r="CK705" s="123"/>
      <c r="CL705" s="124"/>
      <c r="CM705" s="122">
        <v>0</v>
      </c>
      <c r="CN705" s="123"/>
      <c r="CO705" s="123"/>
      <c r="CP705" s="123"/>
      <c r="CQ705" s="123"/>
      <c r="CR705" s="123"/>
      <c r="CS705" s="124"/>
      <c r="CT705" s="122">
        <v>0</v>
      </c>
      <c r="CU705" s="123"/>
      <c r="CV705" s="123"/>
      <c r="CW705" s="123"/>
      <c r="CX705" s="123"/>
      <c r="CY705" s="123"/>
      <c r="CZ705" s="124"/>
      <c r="DA705" s="122">
        <v>0</v>
      </c>
      <c r="DB705" s="123"/>
      <c r="DC705" s="123"/>
      <c r="DD705" s="123"/>
      <c r="DE705" s="123"/>
      <c r="DF705" s="123"/>
      <c r="DG705" s="124"/>
      <c r="DH705" s="122">
        <v>0</v>
      </c>
      <c r="DI705" s="123"/>
      <c r="DJ705" s="123"/>
      <c r="DK705" s="123"/>
      <c r="DL705" s="123"/>
      <c r="DM705" s="123"/>
      <c r="DN705" s="124"/>
      <c r="DO705" s="122">
        <v>0</v>
      </c>
      <c r="DP705" s="123"/>
      <c r="DQ705" s="123"/>
      <c r="DR705" s="123"/>
      <c r="DS705" s="123"/>
      <c r="DT705" s="123"/>
      <c r="DU705" s="124"/>
      <c r="DV705" s="122">
        <v>0</v>
      </c>
      <c r="DW705" s="123"/>
      <c r="DX705" s="123"/>
      <c r="DY705" s="123"/>
      <c r="DZ705" s="123"/>
      <c r="EA705" s="123"/>
      <c r="EB705" s="124"/>
      <c r="EC705" s="122">
        <v>0.12</v>
      </c>
      <c r="ED705" s="123"/>
      <c r="EE705" s="123"/>
      <c r="EF705" s="123"/>
      <c r="EG705" s="123"/>
      <c r="EH705" s="123"/>
      <c r="EI705" s="124"/>
      <c r="EJ705" s="122">
        <v>60.59</v>
      </c>
      <c r="EK705" s="123"/>
      <c r="EL705" s="123"/>
      <c r="EM705" s="123"/>
      <c r="EN705" s="123"/>
      <c r="EO705" s="123"/>
      <c r="EP705" s="124"/>
      <c r="EQ705" s="122">
        <v>0</v>
      </c>
      <c r="ER705" s="123"/>
      <c r="ES705" s="123"/>
      <c r="ET705" s="123"/>
      <c r="EU705" s="123"/>
      <c r="EV705" s="123"/>
      <c r="EW705" s="124"/>
      <c r="EX705" s="122">
        <v>0</v>
      </c>
      <c r="EY705" s="123"/>
      <c r="EZ705" s="123"/>
      <c r="FA705" s="123"/>
      <c r="FB705" s="123"/>
      <c r="FC705" s="123"/>
      <c r="FD705" s="124"/>
      <c r="FE705" s="122">
        <v>0</v>
      </c>
      <c r="FF705" s="123"/>
      <c r="FG705" s="123"/>
      <c r="FH705" s="123"/>
      <c r="FI705" s="123"/>
      <c r="FJ705" s="123"/>
      <c r="FK705" s="124"/>
    </row>
    <row r="706" spans="1:167" s="2" customFormat="1" ht="15.75" customHeight="1" x14ac:dyDescent="0.2">
      <c r="A706" s="125" t="s">
        <v>109</v>
      </c>
      <c r="B706" s="125"/>
      <c r="C706" s="125"/>
      <c r="D706" s="125"/>
      <c r="E706" s="125"/>
      <c r="F706" s="125"/>
      <c r="G706" s="125"/>
      <c r="H706" s="126"/>
      <c r="I706" s="122">
        <v>0</v>
      </c>
      <c r="J706" s="123"/>
      <c r="K706" s="123"/>
      <c r="L706" s="123"/>
      <c r="M706" s="123"/>
      <c r="N706" s="124"/>
      <c r="O706" s="122">
        <v>0</v>
      </c>
      <c r="P706" s="123"/>
      <c r="Q706" s="123"/>
      <c r="R706" s="123"/>
      <c r="S706" s="123"/>
      <c r="T706" s="124"/>
      <c r="U706" s="122">
        <v>0</v>
      </c>
      <c r="V706" s="123"/>
      <c r="W706" s="123"/>
      <c r="X706" s="123"/>
      <c r="Y706" s="123"/>
      <c r="Z706" s="124"/>
      <c r="AA706" s="122">
        <v>4.25</v>
      </c>
      <c r="AB706" s="123"/>
      <c r="AC706" s="123"/>
      <c r="AD706" s="123"/>
      <c r="AE706" s="123"/>
      <c r="AF706" s="124"/>
      <c r="AG706" s="122">
        <v>22.97</v>
      </c>
      <c r="AH706" s="123"/>
      <c r="AI706" s="123"/>
      <c r="AJ706" s="123"/>
      <c r="AK706" s="123"/>
      <c r="AL706" s="124"/>
      <c r="AM706" s="122">
        <v>15.38</v>
      </c>
      <c r="AN706" s="123"/>
      <c r="AO706" s="123"/>
      <c r="AP706" s="123"/>
      <c r="AQ706" s="123"/>
      <c r="AR706" s="124"/>
      <c r="AS706" s="122">
        <v>126.8</v>
      </c>
      <c r="AT706" s="123"/>
      <c r="AU706" s="123"/>
      <c r="AV706" s="123"/>
      <c r="AW706" s="123"/>
      <c r="AX706" s="124"/>
      <c r="AY706" s="122">
        <v>7.99</v>
      </c>
      <c r="AZ706" s="123"/>
      <c r="BA706" s="123"/>
      <c r="BB706" s="123"/>
      <c r="BC706" s="123"/>
      <c r="BD706" s="124"/>
      <c r="BE706" s="122">
        <v>21.92</v>
      </c>
      <c r="BF706" s="123"/>
      <c r="BG706" s="123"/>
      <c r="BH706" s="123"/>
      <c r="BI706" s="123"/>
      <c r="BJ706" s="124"/>
      <c r="BK706" s="122">
        <v>16.23</v>
      </c>
      <c r="BL706" s="123"/>
      <c r="BM706" s="123"/>
      <c r="BN706" s="123"/>
      <c r="BO706" s="123"/>
      <c r="BP706" s="123"/>
      <c r="BQ706" s="124"/>
      <c r="BR706" s="122">
        <v>0</v>
      </c>
      <c r="BS706" s="123"/>
      <c r="BT706" s="123"/>
      <c r="BU706" s="123"/>
      <c r="BV706" s="123"/>
      <c r="BW706" s="123"/>
      <c r="BX706" s="124"/>
      <c r="BY706" s="122">
        <v>0</v>
      </c>
      <c r="BZ706" s="123"/>
      <c r="CA706" s="123"/>
      <c r="CB706" s="123"/>
      <c r="CC706" s="123"/>
      <c r="CD706" s="123"/>
      <c r="CE706" s="124"/>
      <c r="CF706" s="122">
        <v>3.63</v>
      </c>
      <c r="CG706" s="123"/>
      <c r="CH706" s="123"/>
      <c r="CI706" s="123"/>
      <c r="CJ706" s="123"/>
      <c r="CK706" s="123"/>
      <c r="CL706" s="124"/>
      <c r="CM706" s="122">
        <v>0</v>
      </c>
      <c r="CN706" s="123"/>
      <c r="CO706" s="123"/>
      <c r="CP706" s="123"/>
      <c r="CQ706" s="123"/>
      <c r="CR706" s="123"/>
      <c r="CS706" s="124"/>
      <c r="CT706" s="122">
        <v>0</v>
      </c>
      <c r="CU706" s="123"/>
      <c r="CV706" s="123"/>
      <c r="CW706" s="123"/>
      <c r="CX706" s="123"/>
      <c r="CY706" s="123"/>
      <c r="CZ706" s="124"/>
      <c r="DA706" s="122">
        <v>0</v>
      </c>
      <c r="DB706" s="123"/>
      <c r="DC706" s="123"/>
      <c r="DD706" s="123"/>
      <c r="DE706" s="123"/>
      <c r="DF706" s="123"/>
      <c r="DG706" s="124"/>
      <c r="DH706" s="122">
        <v>0</v>
      </c>
      <c r="DI706" s="123"/>
      <c r="DJ706" s="123"/>
      <c r="DK706" s="123"/>
      <c r="DL706" s="123"/>
      <c r="DM706" s="123"/>
      <c r="DN706" s="124"/>
      <c r="DO706" s="122">
        <v>0</v>
      </c>
      <c r="DP706" s="123"/>
      <c r="DQ706" s="123"/>
      <c r="DR706" s="123"/>
      <c r="DS706" s="123"/>
      <c r="DT706" s="123"/>
      <c r="DU706" s="124"/>
      <c r="DV706" s="122">
        <v>0</v>
      </c>
      <c r="DW706" s="123"/>
      <c r="DX706" s="123"/>
      <c r="DY706" s="123"/>
      <c r="DZ706" s="123"/>
      <c r="EA706" s="123"/>
      <c r="EB706" s="124"/>
      <c r="EC706" s="122">
        <v>0</v>
      </c>
      <c r="ED706" s="123"/>
      <c r="EE706" s="123"/>
      <c r="EF706" s="123"/>
      <c r="EG706" s="123"/>
      <c r="EH706" s="123"/>
      <c r="EI706" s="124"/>
      <c r="EJ706" s="122">
        <v>0</v>
      </c>
      <c r="EK706" s="123"/>
      <c r="EL706" s="123"/>
      <c r="EM706" s="123"/>
      <c r="EN706" s="123"/>
      <c r="EO706" s="123"/>
      <c r="EP706" s="124"/>
      <c r="EQ706" s="122">
        <v>0</v>
      </c>
      <c r="ER706" s="123"/>
      <c r="ES706" s="123"/>
      <c r="ET706" s="123"/>
      <c r="EU706" s="123"/>
      <c r="EV706" s="123"/>
      <c r="EW706" s="124"/>
      <c r="EX706" s="122">
        <v>0</v>
      </c>
      <c r="EY706" s="123"/>
      <c r="EZ706" s="123"/>
      <c r="FA706" s="123"/>
      <c r="FB706" s="123"/>
      <c r="FC706" s="123"/>
      <c r="FD706" s="124"/>
      <c r="FE706" s="122">
        <v>0</v>
      </c>
      <c r="FF706" s="123"/>
      <c r="FG706" s="123"/>
      <c r="FH706" s="123"/>
      <c r="FI706" s="123"/>
      <c r="FJ706" s="123"/>
      <c r="FK706" s="124"/>
    </row>
    <row r="707" spans="1:167" s="2" customFormat="1" ht="15.75" customHeight="1" x14ac:dyDescent="0.2">
      <c r="A707" s="125" t="s">
        <v>110</v>
      </c>
      <c r="B707" s="125"/>
      <c r="C707" s="125"/>
      <c r="D707" s="125"/>
      <c r="E707" s="125"/>
      <c r="F707" s="125"/>
      <c r="G707" s="125"/>
      <c r="H707" s="126"/>
      <c r="I707" s="122">
        <v>0</v>
      </c>
      <c r="J707" s="123"/>
      <c r="K707" s="123"/>
      <c r="L707" s="123"/>
      <c r="M707" s="123"/>
      <c r="N707" s="124"/>
      <c r="O707" s="122">
        <v>0</v>
      </c>
      <c r="P707" s="123"/>
      <c r="Q707" s="123"/>
      <c r="R707" s="123"/>
      <c r="S707" s="123"/>
      <c r="T707" s="124"/>
      <c r="U707" s="122">
        <v>6.89</v>
      </c>
      <c r="V707" s="123"/>
      <c r="W707" s="123"/>
      <c r="X707" s="123"/>
      <c r="Y707" s="123"/>
      <c r="Z707" s="124"/>
      <c r="AA707" s="122">
        <v>63.39</v>
      </c>
      <c r="AB707" s="123"/>
      <c r="AC707" s="123"/>
      <c r="AD707" s="123"/>
      <c r="AE707" s="123"/>
      <c r="AF707" s="124"/>
      <c r="AG707" s="122">
        <v>90.77</v>
      </c>
      <c r="AH707" s="123"/>
      <c r="AI707" s="123"/>
      <c r="AJ707" s="123"/>
      <c r="AK707" s="123"/>
      <c r="AL707" s="124"/>
      <c r="AM707" s="122">
        <v>50.51</v>
      </c>
      <c r="AN707" s="123"/>
      <c r="AO707" s="123"/>
      <c r="AP707" s="123"/>
      <c r="AQ707" s="123"/>
      <c r="AR707" s="124"/>
      <c r="AS707" s="122">
        <v>77.959999999999994</v>
      </c>
      <c r="AT707" s="123"/>
      <c r="AU707" s="123"/>
      <c r="AV707" s="123"/>
      <c r="AW707" s="123"/>
      <c r="AX707" s="124"/>
      <c r="AY707" s="122">
        <v>207.32</v>
      </c>
      <c r="AZ707" s="123"/>
      <c r="BA707" s="123"/>
      <c r="BB707" s="123"/>
      <c r="BC707" s="123"/>
      <c r="BD707" s="124"/>
      <c r="BE707" s="122">
        <v>71.11</v>
      </c>
      <c r="BF707" s="123"/>
      <c r="BG707" s="123"/>
      <c r="BH707" s="123"/>
      <c r="BI707" s="123"/>
      <c r="BJ707" s="124"/>
      <c r="BK707" s="122">
        <v>72</v>
      </c>
      <c r="BL707" s="123"/>
      <c r="BM707" s="123"/>
      <c r="BN707" s="123"/>
      <c r="BO707" s="123"/>
      <c r="BP707" s="123"/>
      <c r="BQ707" s="124"/>
      <c r="BR707" s="122">
        <v>56.99</v>
      </c>
      <c r="BS707" s="123"/>
      <c r="BT707" s="123"/>
      <c r="BU707" s="123"/>
      <c r="BV707" s="123"/>
      <c r="BW707" s="123"/>
      <c r="BX707" s="124"/>
      <c r="BY707" s="122">
        <v>27.75</v>
      </c>
      <c r="BZ707" s="123"/>
      <c r="CA707" s="123"/>
      <c r="CB707" s="123"/>
      <c r="CC707" s="123"/>
      <c r="CD707" s="123"/>
      <c r="CE707" s="124"/>
      <c r="CF707" s="122">
        <v>85.53</v>
      </c>
      <c r="CG707" s="123"/>
      <c r="CH707" s="123"/>
      <c r="CI707" s="123"/>
      <c r="CJ707" s="123"/>
      <c r="CK707" s="123"/>
      <c r="CL707" s="124"/>
      <c r="CM707" s="122">
        <v>88.4</v>
      </c>
      <c r="CN707" s="123"/>
      <c r="CO707" s="123"/>
      <c r="CP707" s="123"/>
      <c r="CQ707" s="123"/>
      <c r="CR707" s="123"/>
      <c r="CS707" s="124"/>
      <c r="CT707" s="122">
        <v>0</v>
      </c>
      <c r="CU707" s="123"/>
      <c r="CV707" s="123"/>
      <c r="CW707" s="123"/>
      <c r="CX707" s="123"/>
      <c r="CY707" s="123"/>
      <c r="CZ707" s="124"/>
      <c r="DA707" s="122">
        <v>0</v>
      </c>
      <c r="DB707" s="123"/>
      <c r="DC707" s="123"/>
      <c r="DD707" s="123"/>
      <c r="DE707" s="123"/>
      <c r="DF707" s="123"/>
      <c r="DG707" s="124"/>
      <c r="DH707" s="122">
        <v>0</v>
      </c>
      <c r="DI707" s="123"/>
      <c r="DJ707" s="123"/>
      <c r="DK707" s="123"/>
      <c r="DL707" s="123"/>
      <c r="DM707" s="123"/>
      <c r="DN707" s="124"/>
      <c r="DO707" s="122">
        <v>0</v>
      </c>
      <c r="DP707" s="123"/>
      <c r="DQ707" s="123"/>
      <c r="DR707" s="123"/>
      <c r="DS707" s="123"/>
      <c r="DT707" s="123"/>
      <c r="DU707" s="124"/>
      <c r="DV707" s="122">
        <v>0</v>
      </c>
      <c r="DW707" s="123"/>
      <c r="DX707" s="123"/>
      <c r="DY707" s="123"/>
      <c r="DZ707" s="123"/>
      <c r="EA707" s="123"/>
      <c r="EB707" s="124"/>
      <c r="EC707" s="122">
        <v>0</v>
      </c>
      <c r="ED707" s="123"/>
      <c r="EE707" s="123"/>
      <c r="EF707" s="123"/>
      <c r="EG707" s="123"/>
      <c r="EH707" s="123"/>
      <c r="EI707" s="124"/>
      <c r="EJ707" s="122">
        <v>0</v>
      </c>
      <c r="EK707" s="123"/>
      <c r="EL707" s="123"/>
      <c r="EM707" s="123"/>
      <c r="EN707" s="123"/>
      <c r="EO707" s="123"/>
      <c r="EP707" s="124"/>
      <c r="EQ707" s="122">
        <v>0</v>
      </c>
      <c r="ER707" s="123"/>
      <c r="ES707" s="123"/>
      <c r="ET707" s="123"/>
      <c r="EU707" s="123"/>
      <c r="EV707" s="123"/>
      <c r="EW707" s="124"/>
      <c r="EX707" s="122">
        <v>0</v>
      </c>
      <c r="EY707" s="123"/>
      <c r="EZ707" s="123"/>
      <c r="FA707" s="123"/>
      <c r="FB707" s="123"/>
      <c r="FC707" s="123"/>
      <c r="FD707" s="124"/>
      <c r="FE707" s="122">
        <v>0</v>
      </c>
      <c r="FF707" s="123"/>
      <c r="FG707" s="123"/>
      <c r="FH707" s="123"/>
      <c r="FI707" s="123"/>
      <c r="FJ707" s="123"/>
      <c r="FK707" s="124"/>
    </row>
    <row r="708" spans="1:167" s="2" customFormat="1" ht="15.75" customHeight="1" x14ac:dyDescent="0.2">
      <c r="A708" s="125" t="s">
        <v>111</v>
      </c>
      <c r="B708" s="125"/>
      <c r="C708" s="125"/>
      <c r="D708" s="125"/>
      <c r="E708" s="125"/>
      <c r="F708" s="125"/>
      <c r="G708" s="125"/>
      <c r="H708" s="126"/>
      <c r="I708" s="122">
        <v>0</v>
      </c>
      <c r="J708" s="123"/>
      <c r="K708" s="123"/>
      <c r="L708" s="123"/>
      <c r="M708" s="123"/>
      <c r="N708" s="124"/>
      <c r="O708" s="122">
        <v>0</v>
      </c>
      <c r="P708" s="123"/>
      <c r="Q708" s="123"/>
      <c r="R708" s="123"/>
      <c r="S708" s="123"/>
      <c r="T708" s="124"/>
      <c r="U708" s="122">
        <v>19.829999999999998</v>
      </c>
      <c r="V708" s="123"/>
      <c r="W708" s="123"/>
      <c r="X708" s="123"/>
      <c r="Y708" s="123"/>
      <c r="Z708" s="124"/>
      <c r="AA708" s="122">
        <v>78.58</v>
      </c>
      <c r="AB708" s="123"/>
      <c r="AC708" s="123"/>
      <c r="AD708" s="123"/>
      <c r="AE708" s="123"/>
      <c r="AF708" s="124"/>
      <c r="AG708" s="122">
        <v>147.29</v>
      </c>
      <c r="AH708" s="123"/>
      <c r="AI708" s="123"/>
      <c r="AJ708" s="123"/>
      <c r="AK708" s="123"/>
      <c r="AL708" s="124"/>
      <c r="AM708" s="122">
        <v>98.43</v>
      </c>
      <c r="AN708" s="123"/>
      <c r="AO708" s="123"/>
      <c r="AP708" s="123"/>
      <c r="AQ708" s="123"/>
      <c r="AR708" s="124"/>
      <c r="AS708" s="122">
        <v>123.34</v>
      </c>
      <c r="AT708" s="123"/>
      <c r="AU708" s="123"/>
      <c r="AV708" s="123"/>
      <c r="AW708" s="123"/>
      <c r="AX708" s="124"/>
      <c r="AY708" s="122">
        <v>92.93</v>
      </c>
      <c r="AZ708" s="123"/>
      <c r="BA708" s="123"/>
      <c r="BB708" s="123"/>
      <c r="BC708" s="123"/>
      <c r="BD708" s="124"/>
      <c r="BE708" s="122">
        <v>87.83</v>
      </c>
      <c r="BF708" s="123"/>
      <c r="BG708" s="123"/>
      <c r="BH708" s="123"/>
      <c r="BI708" s="123"/>
      <c r="BJ708" s="124"/>
      <c r="BK708" s="122">
        <v>43.72</v>
      </c>
      <c r="BL708" s="123"/>
      <c r="BM708" s="123"/>
      <c r="BN708" s="123"/>
      <c r="BO708" s="123"/>
      <c r="BP708" s="123"/>
      <c r="BQ708" s="124"/>
      <c r="BR708" s="122">
        <v>19.96</v>
      </c>
      <c r="BS708" s="123"/>
      <c r="BT708" s="123"/>
      <c r="BU708" s="123"/>
      <c r="BV708" s="123"/>
      <c r="BW708" s="123"/>
      <c r="BX708" s="124"/>
      <c r="BY708" s="122">
        <v>2.35</v>
      </c>
      <c r="BZ708" s="123"/>
      <c r="CA708" s="123"/>
      <c r="CB708" s="123"/>
      <c r="CC708" s="123"/>
      <c r="CD708" s="123"/>
      <c r="CE708" s="124"/>
      <c r="CF708" s="122">
        <v>1.79</v>
      </c>
      <c r="CG708" s="123"/>
      <c r="CH708" s="123"/>
      <c r="CI708" s="123"/>
      <c r="CJ708" s="123"/>
      <c r="CK708" s="123"/>
      <c r="CL708" s="124"/>
      <c r="CM708" s="122">
        <v>1.37</v>
      </c>
      <c r="CN708" s="123"/>
      <c r="CO708" s="123"/>
      <c r="CP708" s="123"/>
      <c r="CQ708" s="123"/>
      <c r="CR708" s="123"/>
      <c r="CS708" s="124"/>
      <c r="CT708" s="122">
        <v>69.459999999999994</v>
      </c>
      <c r="CU708" s="123"/>
      <c r="CV708" s="123"/>
      <c r="CW708" s="123"/>
      <c r="CX708" s="123"/>
      <c r="CY708" s="123"/>
      <c r="CZ708" s="124"/>
      <c r="DA708" s="122">
        <v>36.880000000000003</v>
      </c>
      <c r="DB708" s="123"/>
      <c r="DC708" s="123"/>
      <c r="DD708" s="123"/>
      <c r="DE708" s="123"/>
      <c r="DF708" s="123"/>
      <c r="DG708" s="124"/>
      <c r="DH708" s="122">
        <v>0</v>
      </c>
      <c r="DI708" s="123"/>
      <c r="DJ708" s="123"/>
      <c r="DK708" s="123"/>
      <c r="DL708" s="123"/>
      <c r="DM708" s="123"/>
      <c r="DN708" s="124"/>
      <c r="DO708" s="122">
        <v>2.2200000000000002</v>
      </c>
      <c r="DP708" s="123"/>
      <c r="DQ708" s="123"/>
      <c r="DR708" s="123"/>
      <c r="DS708" s="123"/>
      <c r="DT708" s="123"/>
      <c r="DU708" s="124"/>
      <c r="DV708" s="122">
        <v>0</v>
      </c>
      <c r="DW708" s="123"/>
      <c r="DX708" s="123"/>
      <c r="DY708" s="123"/>
      <c r="DZ708" s="123"/>
      <c r="EA708" s="123"/>
      <c r="EB708" s="124"/>
      <c r="EC708" s="122">
        <v>2.44</v>
      </c>
      <c r="ED708" s="123"/>
      <c r="EE708" s="123"/>
      <c r="EF708" s="123"/>
      <c r="EG708" s="123"/>
      <c r="EH708" s="123"/>
      <c r="EI708" s="124"/>
      <c r="EJ708" s="122">
        <v>0</v>
      </c>
      <c r="EK708" s="123"/>
      <c r="EL708" s="123"/>
      <c r="EM708" s="123"/>
      <c r="EN708" s="123"/>
      <c r="EO708" s="123"/>
      <c r="EP708" s="124"/>
      <c r="EQ708" s="122">
        <v>0</v>
      </c>
      <c r="ER708" s="123"/>
      <c r="ES708" s="123"/>
      <c r="ET708" s="123"/>
      <c r="EU708" s="123"/>
      <c r="EV708" s="123"/>
      <c r="EW708" s="124"/>
      <c r="EX708" s="122">
        <v>0</v>
      </c>
      <c r="EY708" s="123"/>
      <c r="EZ708" s="123"/>
      <c r="FA708" s="123"/>
      <c r="FB708" s="123"/>
      <c r="FC708" s="123"/>
      <c r="FD708" s="124"/>
      <c r="FE708" s="122">
        <v>0</v>
      </c>
      <c r="FF708" s="123"/>
      <c r="FG708" s="123"/>
      <c r="FH708" s="123"/>
      <c r="FI708" s="123"/>
      <c r="FJ708" s="123"/>
      <c r="FK708" s="124"/>
    </row>
    <row r="709" spans="1:167" s="2" customFormat="1" ht="15.75" customHeight="1" x14ac:dyDescent="0.2">
      <c r="A709" s="125" t="s">
        <v>112</v>
      </c>
      <c r="B709" s="125"/>
      <c r="C709" s="125"/>
      <c r="D709" s="125"/>
      <c r="E709" s="125"/>
      <c r="F709" s="125"/>
      <c r="G709" s="125"/>
      <c r="H709" s="126"/>
      <c r="I709" s="122">
        <v>0</v>
      </c>
      <c r="J709" s="123"/>
      <c r="K709" s="123"/>
      <c r="L709" s="123"/>
      <c r="M709" s="123"/>
      <c r="N709" s="124"/>
      <c r="O709" s="122">
        <v>0</v>
      </c>
      <c r="P709" s="123"/>
      <c r="Q709" s="123"/>
      <c r="R709" s="123"/>
      <c r="S709" s="123"/>
      <c r="T709" s="124"/>
      <c r="U709" s="122">
        <v>0</v>
      </c>
      <c r="V709" s="123"/>
      <c r="W709" s="123"/>
      <c r="X709" s="123"/>
      <c r="Y709" s="123"/>
      <c r="Z709" s="124"/>
      <c r="AA709" s="122">
        <v>72.849999999999994</v>
      </c>
      <c r="AB709" s="123"/>
      <c r="AC709" s="123"/>
      <c r="AD709" s="123"/>
      <c r="AE709" s="123"/>
      <c r="AF709" s="124"/>
      <c r="AG709" s="122">
        <v>40.409999999999997</v>
      </c>
      <c r="AH709" s="123"/>
      <c r="AI709" s="123"/>
      <c r="AJ709" s="123"/>
      <c r="AK709" s="123"/>
      <c r="AL709" s="124"/>
      <c r="AM709" s="122">
        <v>60.27</v>
      </c>
      <c r="AN709" s="123"/>
      <c r="AO709" s="123"/>
      <c r="AP709" s="123"/>
      <c r="AQ709" s="123"/>
      <c r="AR709" s="124"/>
      <c r="AS709" s="122">
        <v>45.26</v>
      </c>
      <c r="AT709" s="123"/>
      <c r="AU709" s="123"/>
      <c r="AV709" s="123"/>
      <c r="AW709" s="123"/>
      <c r="AX709" s="124"/>
      <c r="AY709" s="122">
        <v>87.52</v>
      </c>
      <c r="AZ709" s="123"/>
      <c r="BA709" s="123"/>
      <c r="BB709" s="123"/>
      <c r="BC709" s="123"/>
      <c r="BD709" s="124"/>
      <c r="BE709" s="122">
        <v>67.09</v>
      </c>
      <c r="BF709" s="123"/>
      <c r="BG709" s="123"/>
      <c r="BH709" s="123"/>
      <c r="BI709" s="123"/>
      <c r="BJ709" s="124"/>
      <c r="BK709" s="122">
        <v>42.41</v>
      </c>
      <c r="BL709" s="123"/>
      <c r="BM709" s="123"/>
      <c r="BN709" s="123"/>
      <c r="BO709" s="123"/>
      <c r="BP709" s="123"/>
      <c r="BQ709" s="124"/>
      <c r="BR709" s="122">
        <v>4.72</v>
      </c>
      <c r="BS709" s="123"/>
      <c r="BT709" s="123"/>
      <c r="BU709" s="123"/>
      <c r="BV709" s="123"/>
      <c r="BW709" s="123"/>
      <c r="BX709" s="124"/>
      <c r="BY709" s="122">
        <v>0</v>
      </c>
      <c r="BZ709" s="123"/>
      <c r="CA709" s="123"/>
      <c r="CB709" s="123"/>
      <c r="CC709" s="123"/>
      <c r="CD709" s="123"/>
      <c r="CE709" s="124"/>
      <c r="CF709" s="122">
        <v>0</v>
      </c>
      <c r="CG709" s="123"/>
      <c r="CH709" s="123"/>
      <c r="CI709" s="123"/>
      <c r="CJ709" s="123"/>
      <c r="CK709" s="123"/>
      <c r="CL709" s="124"/>
      <c r="CM709" s="122">
        <v>0</v>
      </c>
      <c r="CN709" s="123"/>
      <c r="CO709" s="123"/>
      <c r="CP709" s="123"/>
      <c r="CQ709" s="123"/>
      <c r="CR709" s="123"/>
      <c r="CS709" s="124"/>
      <c r="CT709" s="122">
        <v>0</v>
      </c>
      <c r="CU709" s="123"/>
      <c r="CV709" s="123"/>
      <c r="CW709" s="123"/>
      <c r="CX709" s="123"/>
      <c r="CY709" s="123"/>
      <c r="CZ709" s="124"/>
      <c r="DA709" s="122">
        <v>0</v>
      </c>
      <c r="DB709" s="123"/>
      <c r="DC709" s="123"/>
      <c r="DD709" s="123"/>
      <c r="DE709" s="123"/>
      <c r="DF709" s="123"/>
      <c r="DG709" s="124"/>
      <c r="DH709" s="122">
        <v>0</v>
      </c>
      <c r="DI709" s="123"/>
      <c r="DJ709" s="123"/>
      <c r="DK709" s="123"/>
      <c r="DL709" s="123"/>
      <c r="DM709" s="123"/>
      <c r="DN709" s="124"/>
      <c r="DO709" s="122">
        <v>0</v>
      </c>
      <c r="DP709" s="123"/>
      <c r="DQ709" s="123"/>
      <c r="DR709" s="123"/>
      <c r="DS709" s="123"/>
      <c r="DT709" s="123"/>
      <c r="DU709" s="124"/>
      <c r="DV709" s="122">
        <v>0</v>
      </c>
      <c r="DW709" s="123"/>
      <c r="DX709" s="123"/>
      <c r="DY709" s="123"/>
      <c r="DZ709" s="123"/>
      <c r="EA709" s="123"/>
      <c r="EB709" s="124"/>
      <c r="EC709" s="122">
        <v>0</v>
      </c>
      <c r="ED709" s="123"/>
      <c r="EE709" s="123"/>
      <c r="EF709" s="123"/>
      <c r="EG709" s="123"/>
      <c r="EH709" s="123"/>
      <c r="EI709" s="124"/>
      <c r="EJ709" s="122">
        <v>0</v>
      </c>
      <c r="EK709" s="123"/>
      <c r="EL709" s="123"/>
      <c r="EM709" s="123"/>
      <c r="EN709" s="123"/>
      <c r="EO709" s="123"/>
      <c r="EP709" s="124"/>
      <c r="EQ709" s="122">
        <v>0</v>
      </c>
      <c r="ER709" s="123"/>
      <c r="ES709" s="123"/>
      <c r="ET709" s="123"/>
      <c r="EU709" s="123"/>
      <c r="EV709" s="123"/>
      <c r="EW709" s="124"/>
      <c r="EX709" s="122">
        <v>0</v>
      </c>
      <c r="EY709" s="123"/>
      <c r="EZ709" s="123"/>
      <c r="FA709" s="123"/>
      <c r="FB709" s="123"/>
      <c r="FC709" s="123"/>
      <c r="FD709" s="124"/>
      <c r="FE709" s="122">
        <v>0</v>
      </c>
      <c r="FF709" s="123"/>
      <c r="FG709" s="123"/>
      <c r="FH709" s="123"/>
      <c r="FI709" s="123"/>
      <c r="FJ709" s="123"/>
      <c r="FK709" s="124"/>
    </row>
    <row r="710" spans="1:167" s="2" customFormat="1" ht="15.75" customHeight="1" x14ac:dyDescent="0.2">
      <c r="A710" s="125" t="s">
        <v>314</v>
      </c>
      <c r="B710" s="125"/>
      <c r="C710" s="125"/>
      <c r="D710" s="125"/>
      <c r="E710" s="125"/>
      <c r="F710" s="125"/>
      <c r="G710" s="125"/>
      <c r="H710" s="126"/>
      <c r="I710" s="122">
        <v>0</v>
      </c>
      <c r="J710" s="123"/>
      <c r="K710" s="123"/>
      <c r="L710" s="123"/>
      <c r="M710" s="123"/>
      <c r="N710" s="124"/>
      <c r="O710" s="122">
        <v>0</v>
      </c>
      <c r="P710" s="123"/>
      <c r="Q710" s="123"/>
      <c r="R710" s="123"/>
      <c r="S710" s="123"/>
      <c r="T710" s="124"/>
      <c r="U710" s="122">
        <v>0</v>
      </c>
      <c r="V710" s="123"/>
      <c r="W710" s="123"/>
      <c r="X710" s="123"/>
      <c r="Y710" s="123"/>
      <c r="Z710" s="124"/>
      <c r="AA710" s="122">
        <v>7.1</v>
      </c>
      <c r="AB710" s="123"/>
      <c r="AC710" s="123"/>
      <c r="AD710" s="123"/>
      <c r="AE710" s="123"/>
      <c r="AF710" s="124"/>
      <c r="AG710" s="122">
        <v>14.26</v>
      </c>
      <c r="AH710" s="123"/>
      <c r="AI710" s="123"/>
      <c r="AJ710" s="123"/>
      <c r="AK710" s="123"/>
      <c r="AL710" s="124"/>
      <c r="AM710" s="122">
        <v>23.41</v>
      </c>
      <c r="AN710" s="123"/>
      <c r="AO710" s="123"/>
      <c r="AP710" s="123"/>
      <c r="AQ710" s="123"/>
      <c r="AR710" s="124"/>
      <c r="AS710" s="122">
        <v>37.61</v>
      </c>
      <c r="AT710" s="123"/>
      <c r="AU710" s="123"/>
      <c r="AV710" s="123"/>
      <c r="AW710" s="123"/>
      <c r="AX710" s="124"/>
      <c r="AY710" s="122">
        <v>42.75</v>
      </c>
      <c r="AZ710" s="123"/>
      <c r="BA710" s="123"/>
      <c r="BB710" s="123"/>
      <c r="BC710" s="123"/>
      <c r="BD710" s="124"/>
      <c r="BE710" s="122">
        <v>66.08</v>
      </c>
      <c r="BF710" s="123"/>
      <c r="BG710" s="123"/>
      <c r="BH710" s="123"/>
      <c r="BI710" s="123"/>
      <c r="BJ710" s="124"/>
      <c r="BK710" s="122">
        <v>36.5</v>
      </c>
      <c r="BL710" s="123"/>
      <c r="BM710" s="123"/>
      <c r="BN710" s="123"/>
      <c r="BO710" s="123"/>
      <c r="BP710" s="123"/>
      <c r="BQ710" s="124"/>
      <c r="BR710" s="122">
        <v>15.22</v>
      </c>
      <c r="BS710" s="123"/>
      <c r="BT710" s="123"/>
      <c r="BU710" s="123"/>
      <c r="BV710" s="123"/>
      <c r="BW710" s="123"/>
      <c r="BX710" s="124"/>
      <c r="BY710" s="122">
        <v>0.05</v>
      </c>
      <c r="BZ710" s="123"/>
      <c r="CA710" s="123"/>
      <c r="CB710" s="123"/>
      <c r="CC710" s="123"/>
      <c r="CD710" s="123"/>
      <c r="CE710" s="124"/>
      <c r="CF710" s="122">
        <v>17.7</v>
      </c>
      <c r="CG710" s="123"/>
      <c r="CH710" s="123"/>
      <c r="CI710" s="123"/>
      <c r="CJ710" s="123"/>
      <c r="CK710" s="123"/>
      <c r="CL710" s="124"/>
      <c r="CM710" s="122">
        <v>9.92</v>
      </c>
      <c r="CN710" s="123"/>
      <c r="CO710" s="123"/>
      <c r="CP710" s="123"/>
      <c r="CQ710" s="123"/>
      <c r="CR710" s="123"/>
      <c r="CS710" s="124"/>
      <c r="CT710" s="122">
        <v>0</v>
      </c>
      <c r="CU710" s="123"/>
      <c r="CV710" s="123"/>
      <c r="CW710" s="123"/>
      <c r="CX710" s="123"/>
      <c r="CY710" s="123"/>
      <c r="CZ710" s="124"/>
      <c r="DA710" s="122">
        <v>0</v>
      </c>
      <c r="DB710" s="123"/>
      <c r="DC710" s="123"/>
      <c r="DD710" s="123"/>
      <c r="DE710" s="123"/>
      <c r="DF710" s="123"/>
      <c r="DG710" s="124"/>
      <c r="DH710" s="122">
        <v>0</v>
      </c>
      <c r="DI710" s="123"/>
      <c r="DJ710" s="123"/>
      <c r="DK710" s="123"/>
      <c r="DL710" s="123"/>
      <c r="DM710" s="123"/>
      <c r="DN710" s="124"/>
      <c r="DO710" s="122">
        <v>0</v>
      </c>
      <c r="DP710" s="123"/>
      <c r="DQ710" s="123"/>
      <c r="DR710" s="123"/>
      <c r="DS710" s="123"/>
      <c r="DT710" s="123"/>
      <c r="DU710" s="124"/>
      <c r="DV710" s="122">
        <v>0</v>
      </c>
      <c r="DW710" s="123"/>
      <c r="DX710" s="123"/>
      <c r="DY710" s="123"/>
      <c r="DZ710" s="123"/>
      <c r="EA710" s="123"/>
      <c r="EB710" s="124"/>
      <c r="EC710" s="122">
        <v>0</v>
      </c>
      <c r="ED710" s="123"/>
      <c r="EE710" s="123"/>
      <c r="EF710" s="123"/>
      <c r="EG710" s="123"/>
      <c r="EH710" s="123"/>
      <c r="EI710" s="124"/>
      <c r="EJ710" s="122">
        <v>20.76</v>
      </c>
      <c r="EK710" s="123"/>
      <c r="EL710" s="123"/>
      <c r="EM710" s="123"/>
      <c r="EN710" s="123"/>
      <c r="EO710" s="123"/>
      <c r="EP710" s="124"/>
      <c r="EQ710" s="122">
        <v>0</v>
      </c>
      <c r="ER710" s="123"/>
      <c r="ES710" s="123"/>
      <c r="ET710" s="123"/>
      <c r="EU710" s="123"/>
      <c r="EV710" s="123"/>
      <c r="EW710" s="124"/>
      <c r="EX710" s="122">
        <v>0</v>
      </c>
      <c r="EY710" s="123"/>
      <c r="EZ710" s="123"/>
      <c r="FA710" s="123"/>
      <c r="FB710" s="123"/>
      <c r="FC710" s="123"/>
      <c r="FD710" s="124"/>
      <c r="FE710" s="122">
        <v>0</v>
      </c>
      <c r="FF710" s="123"/>
      <c r="FG710" s="123"/>
      <c r="FH710" s="123"/>
      <c r="FI710" s="123"/>
      <c r="FJ710" s="123"/>
      <c r="FK710" s="124"/>
    </row>
    <row r="711" spans="1:167" s="2" customFormat="1" ht="15.75" customHeight="1" x14ac:dyDescent="0.2">
      <c r="A711" s="125" t="s">
        <v>315</v>
      </c>
      <c r="B711" s="125"/>
      <c r="C711" s="125"/>
      <c r="D711" s="125"/>
      <c r="E711" s="125"/>
      <c r="F711" s="125"/>
      <c r="G711" s="125"/>
      <c r="H711" s="126"/>
      <c r="I711" s="122">
        <v>0.95</v>
      </c>
      <c r="J711" s="123"/>
      <c r="K711" s="123"/>
      <c r="L711" s="123"/>
      <c r="M711" s="123"/>
      <c r="N711" s="124"/>
      <c r="O711" s="122">
        <v>30.41</v>
      </c>
      <c r="P711" s="123"/>
      <c r="Q711" s="123"/>
      <c r="R711" s="123"/>
      <c r="S711" s="123"/>
      <c r="T711" s="124"/>
      <c r="U711" s="122">
        <v>29.74</v>
      </c>
      <c r="V711" s="123"/>
      <c r="W711" s="123"/>
      <c r="X711" s="123"/>
      <c r="Y711" s="123"/>
      <c r="Z711" s="124"/>
      <c r="AA711" s="122">
        <v>27.88</v>
      </c>
      <c r="AB711" s="123"/>
      <c r="AC711" s="123"/>
      <c r="AD711" s="123"/>
      <c r="AE711" s="123"/>
      <c r="AF711" s="124"/>
      <c r="AG711" s="122">
        <v>7.46</v>
      </c>
      <c r="AH711" s="123"/>
      <c r="AI711" s="123"/>
      <c r="AJ711" s="123"/>
      <c r="AK711" s="123"/>
      <c r="AL711" s="124"/>
      <c r="AM711" s="122">
        <v>15.61</v>
      </c>
      <c r="AN711" s="123"/>
      <c r="AO711" s="123"/>
      <c r="AP711" s="123"/>
      <c r="AQ711" s="123"/>
      <c r="AR711" s="124"/>
      <c r="AS711" s="122">
        <v>48.28</v>
      </c>
      <c r="AT711" s="123"/>
      <c r="AU711" s="123"/>
      <c r="AV711" s="123"/>
      <c r="AW711" s="123"/>
      <c r="AX711" s="124"/>
      <c r="AY711" s="122">
        <v>54.66</v>
      </c>
      <c r="AZ711" s="123"/>
      <c r="BA711" s="123"/>
      <c r="BB711" s="123"/>
      <c r="BC711" s="123"/>
      <c r="BD711" s="124"/>
      <c r="BE711" s="122">
        <v>233.32</v>
      </c>
      <c r="BF711" s="123"/>
      <c r="BG711" s="123"/>
      <c r="BH711" s="123"/>
      <c r="BI711" s="123"/>
      <c r="BJ711" s="124"/>
      <c r="BK711" s="122">
        <v>134.32</v>
      </c>
      <c r="BL711" s="123"/>
      <c r="BM711" s="123"/>
      <c r="BN711" s="123"/>
      <c r="BO711" s="123"/>
      <c r="BP711" s="123"/>
      <c r="BQ711" s="124"/>
      <c r="BR711" s="122">
        <v>101.94</v>
      </c>
      <c r="BS711" s="123"/>
      <c r="BT711" s="123"/>
      <c r="BU711" s="123"/>
      <c r="BV711" s="123"/>
      <c r="BW711" s="123"/>
      <c r="BX711" s="124"/>
      <c r="BY711" s="122">
        <v>78.72</v>
      </c>
      <c r="BZ711" s="123"/>
      <c r="CA711" s="123"/>
      <c r="CB711" s="123"/>
      <c r="CC711" s="123"/>
      <c r="CD711" s="123"/>
      <c r="CE711" s="124"/>
      <c r="CF711" s="122">
        <v>96.88</v>
      </c>
      <c r="CG711" s="123"/>
      <c r="CH711" s="123"/>
      <c r="CI711" s="123"/>
      <c r="CJ711" s="123"/>
      <c r="CK711" s="123"/>
      <c r="CL711" s="124"/>
      <c r="CM711" s="122">
        <v>104.27</v>
      </c>
      <c r="CN711" s="123"/>
      <c r="CO711" s="123"/>
      <c r="CP711" s="123"/>
      <c r="CQ711" s="123"/>
      <c r="CR711" s="123"/>
      <c r="CS711" s="124"/>
      <c r="CT711" s="122">
        <v>70.87</v>
      </c>
      <c r="CU711" s="123"/>
      <c r="CV711" s="123"/>
      <c r="CW711" s="123"/>
      <c r="CX711" s="123"/>
      <c r="CY711" s="123"/>
      <c r="CZ711" s="124"/>
      <c r="DA711" s="122">
        <v>81.709999999999994</v>
      </c>
      <c r="DB711" s="123"/>
      <c r="DC711" s="123"/>
      <c r="DD711" s="123"/>
      <c r="DE711" s="123"/>
      <c r="DF711" s="123"/>
      <c r="DG711" s="124"/>
      <c r="DH711" s="122">
        <v>14.87</v>
      </c>
      <c r="DI711" s="123"/>
      <c r="DJ711" s="123"/>
      <c r="DK711" s="123"/>
      <c r="DL711" s="123"/>
      <c r="DM711" s="123"/>
      <c r="DN711" s="124"/>
      <c r="DO711" s="122">
        <v>7.29</v>
      </c>
      <c r="DP711" s="123"/>
      <c r="DQ711" s="123"/>
      <c r="DR711" s="123"/>
      <c r="DS711" s="123"/>
      <c r="DT711" s="123"/>
      <c r="DU711" s="124"/>
      <c r="DV711" s="122">
        <v>22.18</v>
      </c>
      <c r="DW711" s="123"/>
      <c r="DX711" s="123"/>
      <c r="DY711" s="123"/>
      <c r="DZ711" s="123"/>
      <c r="EA711" s="123"/>
      <c r="EB711" s="124"/>
      <c r="EC711" s="122">
        <v>52.66</v>
      </c>
      <c r="ED711" s="123"/>
      <c r="EE711" s="123"/>
      <c r="EF711" s="123"/>
      <c r="EG711" s="123"/>
      <c r="EH711" s="123"/>
      <c r="EI711" s="124"/>
      <c r="EJ711" s="122">
        <v>127.3</v>
      </c>
      <c r="EK711" s="123"/>
      <c r="EL711" s="123"/>
      <c r="EM711" s="123"/>
      <c r="EN711" s="123"/>
      <c r="EO711" s="123"/>
      <c r="EP711" s="124"/>
      <c r="EQ711" s="122">
        <v>28.41</v>
      </c>
      <c r="ER711" s="123"/>
      <c r="ES711" s="123"/>
      <c r="ET711" s="123"/>
      <c r="EU711" s="123"/>
      <c r="EV711" s="123"/>
      <c r="EW711" s="124"/>
      <c r="EX711" s="122">
        <v>8.5299999999999994</v>
      </c>
      <c r="EY711" s="123"/>
      <c r="EZ711" s="123"/>
      <c r="FA711" s="123"/>
      <c r="FB711" s="123"/>
      <c r="FC711" s="123"/>
      <c r="FD711" s="124"/>
      <c r="FE711" s="122">
        <v>0.83</v>
      </c>
      <c r="FF711" s="123"/>
      <c r="FG711" s="123"/>
      <c r="FH711" s="123"/>
      <c r="FI711" s="123"/>
      <c r="FJ711" s="123"/>
      <c r="FK711" s="124"/>
    </row>
    <row r="712" spans="1:167" s="2" customFormat="1" ht="15.75" customHeight="1" x14ac:dyDescent="0.2">
      <c r="A712" s="125" t="s">
        <v>318</v>
      </c>
      <c r="B712" s="125"/>
      <c r="C712" s="125"/>
      <c r="D712" s="125"/>
      <c r="E712" s="125"/>
      <c r="F712" s="125"/>
      <c r="G712" s="125"/>
      <c r="H712" s="126"/>
      <c r="I712" s="122">
        <v>0</v>
      </c>
      <c r="J712" s="123"/>
      <c r="K712" s="123"/>
      <c r="L712" s="123"/>
      <c r="M712" s="123"/>
      <c r="N712" s="124"/>
      <c r="O712" s="122">
        <v>0</v>
      </c>
      <c r="P712" s="123"/>
      <c r="Q712" s="123"/>
      <c r="R712" s="123"/>
      <c r="S712" s="123"/>
      <c r="T712" s="124"/>
      <c r="U712" s="122">
        <v>0</v>
      </c>
      <c r="V712" s="123"/>
      <c r="W712" s="123"/>
      <c r="X712" s="123"/>
      <c r="Y712" s="123"/>
      <c r="Z712" s="124"/>
      <c r="AA712" s="122">
        <v>0</v>
      </c>
      <c r="AB712" s="123"/>
      <c r="AC712" s="123"/>
      <c r="AD712" s="123"/>
      <c r="AE712" s="123"/>
      <c r="AF712" s="124"/>
      <c r="AG712" s="122">
        <v>15.74</v>
      </c>
      <c r="AH712" s="123"/>
      <c r="AI712" s="123"/>
      <c r="AJ712" s="123"/>
      <c r="AK712" s="123"/>
      <c r="AL712" s="124"/>
      <c r="AM712" s="122">
        <v>139.31</v>
      </c>
      <c r="AN712" s="123"/>
      <c r="AO712" s="123"/>
      <c r="AP712" s="123"/>
      <c r="AQ712" s="123"/>
      <c r="AR712" s="124"/>
      <c r="AS712" s="122">
        <v>307.70999999999998</v>
      </c>
      <c r="AT712" s="123"/>
      <c r="AU712" s="123"/>
      <c r="AV712" s="123"/>
      <c r="AW712" s="123"/>
      <c r="AX712" s="124"/>
      <c r="AY712" s="122">
        <v>387.35</v>
      </c>
      <c r="AZ712" s="123"/>
      <c r="BA712" s="123"/>
      <c r="BB712" s="123"/>
      <c r="BC712" s="123"/>
      <c r="BD712" s="124"/>
      <c r="BE712" s="122">
        <v>57.85</v>
      </c>
      <c r="BF712" s="123"/>
      <c r="BG712" s="123"/>
      <c r="BH712" s="123"/>
      <c r="BI712" s="123"/>
      <c r="BJ712" s="124"/>
      <c r="BK712" s="122">
        <v>157.88</v>
      </c>
      <c r="BL712" s="123"/>
      <c r="BM712" s="123"/>
      <c r="BN712" s="123"/>
      <c r="BO712" s="123"/>
      <c r="BP712" s="123"/>
      <c r="BQ712" s="124"/>
      <c r="BR712" s="122">
        <v>54.72</v>
      </c>
      <c r="BS712" s="123"/>
      <c r="BT712" s="123"/>
      <c r="BU712" s="123"/>
      <c r="BV712" s="123"/>
      <c r="BW712" s="123"/>
      <c r="BX712" s="124"/>
      <c r="BY712" s="122">
        <v>28.34</v>
      </c>
      <c r="BZ712" s="123"/>
      <c r="CA712" s="123"/>
      <c r="CB712" s="123"/>
      <c r="CC712" s="123"/>
      <c r="CD712" s="123"/>
      <c r="CE712" s="124"/>
      <c r="CF712" s="122">
        <v>17.25</v>
      </c>
      <c r="CG712" s="123"/>
      <c r="CH712" s="123"/>
      <c r="CI712" s="123"/>
      <c r="CJ712" s="123"/>
      <c r="CK712" s="123"/>
      <c r="CL712" s="124"/>
      <c r="CM712" s="122">
        <v>20.99</v>
      </c>
      <c r="CN712" s="123"/>
      <c r="CO712" s="123"/>
      <c r="CP712" s="123"/>
      <c r="CQ712" s="123"/>
      <c r="CR712" s="123"/>
      <c r="CS712" s="124"/>
      <c r="CT712" s="122">
        <v>2.75</v>
      </c>
      <c r="CU712" s="123"/>
      <c r="CV712" s="123"/>
      <c r="CW712" s="123"/>
      <c r="CX712" s="123"/>
      <c r="CY712" s="123"/>
      <c r="CZ712" s="124"/>
      <c r="DA712" s="122">
        <v>5.0999999999999996</v>
      </c>
      <c r="DB712" s="123"/>
      <c r="DC712" s="123"/>
      <c r="DD712" s="123"/>
      <c r="DE712" s="123"/>
      <c r="DF712" s="123"/>
      <c r="DG712" s="124"/>
      <c r="DH712" s="122">
        <v>0</v>
      </c>
      <c r="DI712" s="123"/>
      <c r="DJ712" s="123"/>
      <c r="DK712" s="123"/>
      <c r="DL712" s="123"/>
      <c r="DM712" s="123"/>
      <c r="DN712" s="124"/>
      <c r="DO712" s="122">
        <v>0</v>
      </c>
      <c r="DP712" s="123"/>
      <c r="DQ712" s="123"/>
      <c r="DR712" s="123"/>
      <c r="DS712" s="123"/>
      <c r="DT712" s="123"/>
      <c r="DU712" s="124"/>
      <c r="DV712" s="122">
        <v>0</v>
      </c>
      <c r="DW712" s="123"/>
      <c r="DX712" s="123"/>
      <c r="DY712" s="123"/>
      <c r="DZ712" s="123"/>
      <c r="EA712" s="123"/>
      <c r="EB712" s="124"/>
      <c r="EC712" s="122">
        <v>4.43</v>
      </c>
      <c r="ED712" s="123"/>
      <c r="EE712" s="123"/>
      <c r="EF712" s="123"/>
      <c r="EG712" s="123"/>
      <c r="EH712" s="123"/>
      <c r="EI712" s="124"/>
      <c r="EJ712" s="122">
        <v>102.18</v>
      </c>
      <c r="EK712" s="123"/>
      <c r="EL712" s="123"/>
      <c r="EM712" s="123"/>
      <c r="EN712" s="123"/>
      <c r="EO712" s="123"/>
      <c r="EP712" s="124"/>
      <c r="EQ712" s="122">
        <v>8.26</v>
      </c>
      <c r="ER712" s="123"/>
      <c r="ES712" s="123"/>
      <c r="ET712" s="123"/>
      <c r="EU712" s="123"/>
      <c r="EV712" s="123"/>
      <c r="EW712" s="124"/>
      <c r="EX712" s="122">
        <v>5.82</v>
      </c>
      <c r="EY712" s="123"/>
      <c r="EZ712" s="123"/>
      <c r="FA712" s="123"/>
      <c r="FB712" s="123"/>
      <c r="FC712" s="123"/>
      <c r="FD712" s="124"/>
      <c r="FE712" s="122">
        <v>0</v>
      </c>
      <c r="FF712" s="123"/>
      <c r="FG712" s="123"/>
      <c r="FH712" s="123"/>
      <c r="FI712" s="123"/>
      <c r="FJ712" s="123"/>
      <c r="FK712" s="124"/>
    </row>
    <row r="713" spans="1:167" ht="12" customHeight="1" x14ac:dyDescent="0.25"/>
    <row r="714" spans="1:167" s="2" customFormat="1" ht="27" customHeight="1" x14ac:dyDescent="0.2">
      <c r="A714" s="140" t="s">
        <v>63</v>
      </c>
      <c r="B714" s="140"/>
      <c r="C714" s="140"/>
      <c r="D714" s="140"/>
      <c r="E714" s="140"/>
      <c r="F714" s="140"/>
      <c r="G714" s="140"/>
      <c r="H714" s="141"/>
      <c r="I714" s="144" t="s">
        <v>121</v>
      </c>
      <c r="J714" s="145"/>
      <c r="K714" s="145"/>
      <c r="L714" s="145"/>
      <c r="M714" s="145"/>
      <c r="N714" s="14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  <c r="AA714" s="145"/>
      <c r="AB714" s="145"/>
      <c r="AC714" s="145"/>
      <c r="AD714" s="145"/>
      <c r="AE714" s="145"/>
      <c r="AF714" s="145"/>
      <c r="AG714" s="145"/>
      <c r="AH714" s="145"/>
      <c r="AI714" s="145"/>
      <c r="AJ714" s="145"/>
      <c r="AK714" s="145"/>
      <c r="AL714" s="145"/>
      <c r="AM714" s="145"/>
      <c r="AN714" s="145"/>
      <c r="AO714" s="145"/>
      <c r="AP714" s="145"/>
      <c r="AQ714" s="145"/>
      <c r="AR714" s="145"/>
      <c r="AS714" s="145"/>
      <c r="AT714" s="145"/>
      <c r="AU714" s="145"/>
      <c r="AV714" s="145"/>
      <c r="AW714" s="145"/>
      <c r="AX714" s="145"/>
      <c r="AY714" s="145"/>
      <c r="AZ714" s="145"/>
      <c r="BA714" s="145"/>
      <c r="BB714" s="145"/>
      <c r="BC714" s="145"/>
      <c r="BD714" s="145"/>
      <c r="BE714" s="145"/>
      <c r="BF714" s="145"/>
      <c r="BG714" s="145"/>
      <c r="BH714" s="145"/>
      <c r="BI714" s="145"/>
      <c r="BJ714" s="145"/>
      <c r="BK714" s="145"/>
      <c r="BL714" s="145"/>
      <c r="BM714" s="145"/>
      <c r="BN714" s="145"/>
      <c r="BO714" s="145"/>
      <c r="BP714" s="145"/>
      <c r="BQ714" s="145"/>
      <c r="BR714" s="145"/>
      <c r="BS714" s="145"/>
      <c r="BT714" s="145"/>
      <c r="BU714" s="145"/>
      <c r="BV714" s="145"/>
      <c r="BW714" s="145"/>
      <c r="BX714" s="145"/>
      <c r="BY714" s="145"/>
      <c r="BZ714" s="145"/>
      <c r="CA714" s="145"/>
      <c r="CB714" s="145"/>
      <c r="CC714" s="145"/>
      <c r="CD714" s="145"/>
      <c r="CE714" s="145"/>
      <c r="CF714" s="145"/>
      <c r="CG714" s="145"/>
      <c r="CH714" s="145"/>
      <c r="CI714" s="145"/>
      <c r="CJ714" s="145"/>
      <c r="CK714" s="145"/>
      <c r="CL714" s="145"/>
      <c r="CM714" s="145"/>
      <c r="CN714" s="145"/>
      <c r="CO714" s="145"/>
      <c r="CP714" s="145"/>
      <c r="CQ714" s="145"/>
      <c r="CR714" s="145"/>
      <c r="CS714" s="145"/>
      <c r="CT714" s="145"/>
      <c r="CU714" s="145"/>
      <c r="CV714" s="145"/>
      <c r="CW714" s="145"/>
      <c r="CX714" s="145"/>
      <c r="CY714" s="145"/>
      <c r="CZ714" s="145"/>
      <c r="DA714" s="145"/>
      <c r="DB714" s="145"/>
      <c r="DC714" s="145"/>
      <c r="DD714" s="145"/>
      <c r="DE714" s="145"/>
      <c r="DF714" s="145"/>
      <c r="DG714" s="145"/>
      <c r="DH714" s="145"/>
      <c r="DI714" s="145"/>
      <c r="DJ714" s="145"/>
      <c r="DK714" s="145"/>
      <c r="DL714" s="145"/>
      <c r="DM714" s="145"/>
      <c r="DN714" s="145"/>
      <c r="DO714" s="145"/>
      <c r="DP714" s="145"/>
      <c r="DQ714" s="145"/>
      <c r="DR714" s="145"/>
      <c r="DS714" s="145"/>
      <c r="DT714" s="145"/>
      <c r="DU714" s="145"/>
      <c r="DV714" s="145"/>
      <c r="DW714" s="145"/>
      <c r="DX714" s="145"/>
      <c r="DY714" s="145"/>
      <c r="DZ714" s="145"/>
      <c r="EA714" s="145"/>
      <c r="EB714" s="145"/>
      <c r="EC714" s="145"/>
      <c r="ED714" s="145"/>
      <c r="EE714" s="145"/>
      <c r="EF714" s="145"/>
      <c r="EG714" s="145"/>
      <c r="EH714" s="145"/>
      <c r="EI714" s="145"/>
      <c r="EJ714" s="145"/>
      <c r="EK714" s="145"/>
      <c r="EL714" s="145"/>
      <c r="EM714" s="145"/>
      <c r="EN714" s="145"/>
      <c r="EO714" s="145"/>
      <c r="EP714" s="145"/>
      <c r="EQ714" s="145"/>
      <c r="ER714" s="145"/>
      <c r="ES714" s="145"/>
      <c r="ET714" s="145"/>
      <c r="EU714" s="145"/>
      <c r="EV714" s="145"/>
      <c r="EW714" s="145"/>
      <c r="EX714" s="145"/>
      <c r="EY714" s="145"/>
      <c r="EZ714" s="145"/>
      <c r="FA714" s="145"/>
      <c r="FB714" s="145"/>
      <c r="FC714" s="145"/>
      <c r="FD714" s="145"/>
      <c r="FE714" s="145"/>
      <c r="FF714" s="145"/>
      <c r="FG714" s="145"/>
      <c r="FH714" s="145"/>
      <c r="FI714" s="145"/>
      <c r="FJ714" s="145"/>
      <c r="FK714" s="145"/>
    </row>
    <row r="715" spans="1:167" s="2" customFormat="1" ht="27" customHeight="1" x14ac:dyDescent="0.2">
      <c r="A715" s="142"/>
      <c r="B715" s="142"/>
      <c r="C715" s="142"/>
      <c r="D715" s="142"/>
      <c r="E715" s="142"/>
      <c r="F715" s="142"/>
      <c r="G715" s="142"/>
      <c r="H715" s="143"/>
      <c r="I715" s="127" t="s">
        <v>65</v>
      </c>
      <c r="J715" s="128"/>
      <c r="K715" s="128"/>
      <c r="L715" s="128"/>
      <c r="M715" s="128"/>
      <c r="N715" s="129"/>
      <c r="O715" s="127" t="s">
        <v>66</v>
      </c>
      <c r="P715" s="128"/>
      <c r="Q715" s="128"/>
      <c r="R715" s="128"/>
      <c r="S715" s="128"/>
      <c r="T715" s="129"/>
      <c r="U715" s="127" t="s">
        <v>67</v>
      </c>
      <c r="V715" s="128"/>
      <c r="W715" s="128"/>
      <c r="X715" s="128"/>
      <c r="Y715" s="128"/>
      <c r="Z715" s="129"/>
      <c r="AA715" s="127" t="s">
        <v>68</v>
      </c>
      <c r="AB715" s="128"/>
      <c r="AC715" s="128"/>
      <c r="AD715" s="128"/>
      <c r="AE715" s="128"/>
      <c r="AF715" s="129"/>
      <c r="AG715" s="127" t="s">
        <v>69</v>
      </c>
      <c r="AH715" s="128"/>
      <c r="AI715" s="128"/>
      <c r="AJ715" s="128"/>
      <c r="AK715" s="128"/>
      <c r="AL715" s="129"/>
      <c r="AM715" s="127" t="s">
        <v>70</v>
      </c>
      <c r="AN715" s="128"/>
      <c r="AO715" s="128"/>
      <c r="AP715" s="128"/>
      <c r="AQ715" s="128"/>
      <c r="AR715" s="129"/>
      <c r="AS715" s="127" t="s">
        <v>71</v>
      </c>
      <c r="AT715" s="128"/>
      <c r="AU715" s="128"/>
      <c r="AV715" s="128"/>
      <c r="AW715" s="128"/>
      <c r="AX715" s="129"/>
      <c r="AY715" s="127" t="s">
        <v>72</v>
      </c>
      <c r="AZ715" s="128"/>
      <c r="BA715" s="128"/>
      <c r="BB715" s="128"/>
      <c r="BC715" s="128"/>
      <c r="BD715" s="129"/>
      <c r="BE715" s="127" t="s">
        <v>73</v>
      </c>
      <c r="BF715" s="128"/>
      <c r="BG715" s="128"/>
      <c r="BH715" s="128"/>
      <c r="BI715" s="128"/>
      <c r="BJ715" s="129"/>
      <c r="BK715" s="127" t="s">
        <v>74</v>
      </c>
      <c r="BL715" s="128"/>
      <c r="BM715" s="128"/>
      <c r="BN715" s="128"/>
      <c r="BO715" s="128"/>
      <c r="BP715" s="128"/>
      <c r="BQ715" s="129"/>
      <c r="BR715" s="127" t="s">
        <v>75</v>
      </c>
      <c r="BS715" s="128"/>
      <c r="BT715" s="128"/>
      <c r="BU715" s="128"/>
      <c r="BV715" s="128"/>
      <c r="BW715" s="128"/>
      <c r="BX715" s="129"/>
      <c r="BY715" s="127" t="s">
        <v>76</v>
      </c>
      <c r="BZ715" s="128"/>
      <c r="CA715" s="128"/>
      <c r="CB715" s="128"/>
      <c r="CC715" s="128"/>
      <c r="CD715" s="128"/>
      <c r="CE715" s="129"/>
      <c r="CF715" s="127" t="s">
        <v>77</v>
      </c>
      <c r="CG715" s="128"/>
      <c r="CH715" s="128"/>
      <c r="CI715" s="128"/>
      <c r="CJ715" s="128"/>
      <c r="CK715" s="128"/>
      <c r="CL715" s="129"/>
      <c r="CM715" s="127" t="s">
        <v>78</v>
      </c>
      <c r="CN715" s="128"/>
      <c r="CO715" s="128"/>
      <c r="CP715" s="128"/>
      <c r="CQ715" s="128"/>
      <c r="CR715" s="128"/>
      <c r="CS715" s="129"/>
      <c r="CT715" s="127" t="s">
        <v>79</v>
      </c>
      <c r="CU715" s="128"/>
      <c r="CV715" s="128"/>
      <c r="CW715" s="128"/>
      <c r="CX715" s="128"/>
      <c r="CY715" s="128"/>
      <c r="CZ715" s="129"/>
      <c r="DA715" s="127" t="s">
        <v>80</v>
      </c>
      <c r="DB715" s="128"/>
      <c r="DC715" s="128"/>
      <c r="DD715" s="128"/>
      <c r="DE715" s="128"/>
      <c r="DF715" s="128"/>
      <c r="DG715" s="129"/>
      <c r="DH715" s="127" t="s">
        <v>81</v>
      </c>
      <c r="DI715" s="128"/>
      <c r="DJ715" s="128"/>
      <c r="DK715" s="128"/>
      <c r="DL715" s="128"/>
      <c r="DM715" s="128"/>
      <c r="DN715" s="129"/>
      <c r="DO715" s="127" t="s">
        <v>82</v>
      </c>
      <c r="DP715" s="128"/>
      <c r="DQ715" s="128"/>
      <c r="DR715" s="128"/>
      <c r="DS715" s="128"/>
      <c r="DT715" s="128"/>
      <c r="DU715" s="129"/>
      <c r="DV715" s="127" t="s">
        <v>83</v>
      </c>
      <c r="DW715" s="128"/>
      <c r="DX715" s="128"/>
      <c r="DY715" s="128"/>
      <c r="DZ715" s="128"/>
      <c r="EA715" s="128"/>
      <c r="EB715" s="129"/>
      <c r="EC715" s="127" t="s">
        <v>84</v>
      </c>
      <c r="ED715" s="128"/>
      <c r="EE715" s="128"/>
      <c r="EF715" s="128"/>
      <c r="EG715" s="128"/>
      <c r="EH715" s="128"/>
      <c r="EI715" s="129"/>
      <c r="EJ715" s="127" t="s">
        <v>85</v>
      </c>
      <c r="EK715" s="128"/>
      <c r="EL715" s="128"/>
      <c r="EM715" s="128"/>
      <c r="EN715" s="128"/>
      <c r="EO715" s="128"/>
      <c r="EP715" s="129"/>
      <c r="EQ715" s="127" t="s">
        <v>86</v>
      </c>
      <c r="ER715" s="128"/>
      <c r="ES715" s="128"/>
      <c r="ET715" s="128"/>
      <c r="EU715" s="128"/>
      <c r="EV715" s="128"/>
      <c r="EW715" s="129"/>
      <c r="EX715" s="127" t="s">
        <v>87</v>
      </c>
      <c r="EY715" s="128"/>
      <c r="EZ715" s="128"/>
      <c r="FA715" s="128"/>
      <c r="FB715" s="128"/>
      <c r="FC715" s="128"/>
      <c r="FD715" s="129"/>
      <c r="FE715" s="127" t="s">
        <v>88</v>
      </c>
      <c r="FF715" s="128"/>
      <c r="FG715" s="128"/>
      <c r="FH715" s="128"/>
      <c r="FI715" s="128"/>
      <c r="FJ715" s="128"/>
      <c r="FK715" s="129"/>
    </row>
    <row r="716" spans="1:167" s="2" customFormat="1" ht="15.75" customHeight="1" x14ac:dyDescent="0.2">
      <c r="A716" s="125" t="s">
        <v>4</v>
      </c>
      <c r="B716" s="125"/>
      <c r="C716" s="125"/>
      <c r="D716" s="125"/>
      <c r="E716" s="125"/>
      <c r="F716" s="125"/>
      <c r="G716" s="125"/>
      <c r="H716" s="126"/>
      <c r="I716" s="122">
        <v>101.15</v>
      </c>
      <c r="J716" s="123"/>
      <c r="K716" s="123"/>
      <c r="L716" s="123"/>
      <c r="M716" s="123"/>
      <c r="N716" s="124"/>
      <c r="O716" s="122">
        <v>19.55</v>
      </c>
      <c r="P716" s="123"/>
      <c r="Q716" s="123"/>
      <c r="R716" s="123"/>
      <c r="S716" s="123"/>
      <c r="T716" s="124"/>
      <c r="U716" s="122">
        <v>35.51</v>
      </c>
      <c r="V716" s="123"/>
      <c r="W716" s="123"/>
      <c r="X716" s="123"/>
      <c r="Y716" s="123"/>
      <c r="Z716" s="124"/>
      <c r="AA716" s="122">
        <v>0</v>
      </c>
      <c r="AB716" s="123"/>
      <c r="AC716" s="123"/>
      <c r="AD716" s="123"/>
      <c r="AE716" s="123"/>
      <c r="AF716" s="124"/>
      <c r="AG716" s="122">
        <v>0</v>
      </c>
      <c r="AH716" s="123"/>
      <c r="AI716" s="123"/>
      <c r="AJ716" s="123"/>
      <c r="AK716" s="123"/>
      <c r="AL716" s="124"/>
      <c r="AM716" s="122">
        <v>0</v>
      </c>
      <c r="AN716" s="123"/>
      <c r="AO716" s="123"/>
      <c r="AP716" s="123"/>
      <c r="AQ716" s="123"/>
      <c r="AR716" s="124"/>
      <c r="AS716" s="122">
        <v>0</v>
      </c>
      <c r="AT716" s="123"/>
      <c r="AU716" s="123"/>
      <c r="AV716" s="123"/>
      <c r="AW716" s="123"/>
      <c r="AX716" s="124"/>
      <c r="AY716" s="122">
        <v>0</v>
      </c>
      <c r="AZ716" s="123"/>
      <c r="BA716" s="123"/>
      <c r="BB716" s="123"/>
      <c r="BC716" s="123"/>
      <c r="BD716" s="124"/>
      <c r="BE716" s="122">
        <v>0</v>
      </c>
      <c r="BF716" s="123"/>
      <c r="BG716" s="123"/>
      <c r="BH716" s="123"/>
      <c r="BI716" s="123"/>
      <c r="BJ716" s="124"/>
      <c r="BK716" s="122">
        <v>0</v>
      </c>
      <c r="BL716" s="123"/>
      <c r="BM716" s="123"/>
      <c r="BN716" s="123"/>
      <c r="BO716" s="123"/>
      <c r="BP716" s="123"/>
      <c r="BQ716" s="124"/>
      <c r="BR716" s="122">
        <v>0</v>
      </c>
      <c r="BS716" s="123"/>
      <c r="BT716" s="123"/>
      <c r="BU716" s="123"/>
      <c r="BV716" s="123"/>
      <c r="BW716" s="123"/>
      <c r="BX716" s="124"/>
      <c r="BY716" s="122">
        <v>0</v>
      </c>
      <c r="BZ716" s="123"/>
      <c r="CA716" s="123"/>
      <c r="CB716" s="123"/>
      <c r="CC716" s="123"/>
      <c r="CD716" s="123"/>
      <c r="CE716" s="124"/>
      <c r="CF716" s="122">
        <v>0</v>
      </c>
      <c r="CG716" s="123"/>
      <c r="CH716" s="123"/>
      <c r="CI716" s="123"/>
      <c r="CJ716" s="123"/>
      <c r="CK716" s="123"/>
      <c r="CL716" s="124"/>
      <c r="CM716" s="122">
        <v>0</v>
      </c>
      <c r="CN716" s="123"/>
      <c r="CO716" s="123"/>
      <c r="CP716" s="123"/>
      <c r="CQ716" s="123"/>
      <c r="CR716" s="123"/>
      <c r="CS716" s="124"/>
      <c r="CT716" s="122">
        <v>0</v>
      </c>
      <c r="CU716" s="123"/>
      <c r="CV716" s="123"/>
      <c r="CW716" s="123"/>
      <c r="CX716" s="123"/>
      <c r="CY716" s="123"/>
      <c r="CZ716" s="124"/>
      <c r="DA716" s="122">
        <v>0</v>
      </c>
      <c r="DB716" s="123"/>
      <c r="DC716" s="123"/>
      <c r="DD716" s="123"/>
      <c r="DE716" s="123"/>
      <c r="DF716" s="123"/>
      <c r="DG716" s="124"/>
      <c r="DH716" s="122">
        <v>0</v>
      </c>
      <c r="DI716" s="123"/>
      <c r="DJ716" s="123"/>
      <c r="DK716" s="123"/>
      <c r="DL716" s="123"/>
      <c r="DM716" s="123"/>
      <c r="DN716" s="124"/>
      <c r="DO716" s="122">
        <v>0</v>
      </c>
      <c r="DP716" s="123"/>
      <c r="DQ716" s="123"/>
      <c r="DR716" s="123"/>
      <c r="DS716" s="123"/>
      <c r="DT716" s="123"/>
      <c r="DU716" s="124"/>
      <c r="DV716" s="122">
        <v>0</v>
      </c>
      <c r="DW716" s="123"/>
      <c r="DX716" s="123"/>
      <c r="DY716" s="123"/>
      <c r="DZ716" s="123"/>
      <c r="EA716" s="123"/>
      <c r="EB716" s="124"/>
      <c r="EC716" s="122">
        <v>0</v>
      </c>
      <c r="ED716" s="123"/>
      <c r="EE716" s="123"/>
      <c r="EF716" s="123"/>
      <c r="EG716" s="123"/>
      <c r="EH716" s="123"/>
      <c r="EI716" s="124"/>
      <c r="EJ716" s="122">
        <v>0</v>
      </c>
      <c r="EK716" s="123"/>
      <c r="EL716" s="123"/>
      <c r="EM716" s="123"/>
      <c r="EN716" s="123"/>
      <c r="EO716" s="123"/>
      <c r="EP716" s="124"/>
      <c r="EQ716" s="122">
        <v>0</v>
      </c>
      <c r="ER716" s="123"/>
      <c r="ES716" s="123"/>
      <c r="ET716" s="123"/>
      <c r="EU716" s="123"/>
      <c r="EV716" s="123"/>
      <c r="EW716" s="124"/>
      <c r="EX716" s="122">
        <v>362.82</v>
      </c>
      <c r="EY716" s="123"/>
      <c r="EZ716" s="123"/>
      <c r="FA716" s="123"/>
      <c r="FB716" s="123"/>
      <c r="FC716" s="123"/>
      <c r="FD716" s="124"/>
      <c r="FE716" s="122">
        <v>312.33999999999997</v>
      </c>
      <c r="FF716" s="123"/>
      <c r="FG716" s="123"/>
      <c r="FH716" s="123"/>
      <c r="FI716" s="123"/>
      <c r="FJ716" s="123"/>
      <c r="FK716" s="124"/>
    </row>
    <row r="717" spans="1:167" s="2" customFormat="1" ht="15.75" customHeight="1" x14ac:dyDescent="0.2">
      <c r="A717" s="125" t="s">
        <v>89</v>
      </c>
      <c r="B717" s="125"/>
      <c r="C717" s="125"/>
      <c r="D717" s="125"/>
      <c r="E717" s="125"/>
      <c r="F717" s="125"/>
      <c r="G717" s="125"/>
      <c r="H717" s="126"/>
      <c r="I717" s="122">
        <v>43.7</v>
      </c>
      <c r="J717" s="123"/>
      <c r="K717" s="123"/>
      <c r="L717" s="123"/>
      <c r="M717" s="123"/>
      <c r="N717" s="124"/>
      <c r="O717" s="122">
        <v>0</v>
      </c>
      <c r="P717" s="123"/>
      <c r="Q717" s="123"/>
      <c r="R717" s="123"/>
      <c r="S717" s="123"/>
      <c r="T717" s="124"/>
      <c r="U717" s="122">
        <v>12.95</v>
      </c>
      <c r="V717" s="123"/>
      <c r="W717" s="123"/>
      <c r="X717" s="123"/>
      <c r="Y717" s="123"/>
      <c r="Z717" s="124"/>
      <c r="AA717" s="122">
        <v>14.71</v>
      </c>
      <c r="AB717" s="123"/>
      <c r="AC717" s="123"/>
      <c r="AD717" s="123"/>
      <c r="AE717" s="123"/>
      <c r="AF717" s="124"/>
      <c r="AG717" s="122">
        <v>5.18</v>
      </c>
      <c r="AH717" s="123"/>
      <c r="AI717" s="123"/>
      <c r="AJ717" s="123"/>
      <c r="AK717" s="123"/>
      <c r="AL717" s="124"/>
      <c r="AM717" s="122">
        <v>3.95</v>
      </c>
      <c r="AN717" s="123"/>
      <c r="AO717" s="123"/>
      <c r="AP717" s="123"/>
      <c r="AQ717" s="123"/>
      <c r="AR717" s="124"/>
      <c r="AS717" s="122">
        <v>0</v>
      </c>
      <c r="AT717" s="123"/>
      <c r="AU717" s="123"/>
      <c r="AV717" s="123"/>
      <c r="AW717" s="123"/>
      <c r="AX717" s="124"/>
      <c r="AY717" s="122">
        <v>0</v>
      </c>
      <c r="AZ717" s="123"/>
      <c r="BA717" s="123"/>
      <c r="BB717" s="123"/>
      <c r="BC717" s="123"/>
      <c r="BD717" s="124"/>
      <c r="BE717" s="122">
        <v>0</v>
      </c>
      <c r="BF717" s="123"/>
      <c r="BG717" s="123"/>
      <c r="BH717" s="123"/>
      <c r="BI717" s="123"/>
      <c r="BJ717" s="124"/>
      <c r="BK717" s="122">
        <v>0</v>
      </c>
      <c r="BL717" s="123"/>
      <c r="BM717" s="123"/>
      <c r="BN717" s="123"/>
      <c r="BO717" s="123"/>
      <c r="BP717" s="123"/>
      <c r="BQ717" s="124"/>
      <c r="BR717" s="122">
        <v>6.65</v>
      </c>
      <c r="BS717" s="123"/>
      <c r="BT717" s="123"/>
      <c r="BU717" s="123"/>
      <c r="BV717" s="123"/>
      <c r="BW717" s="123"/>
      <c r="BX717" s="124"/>
      <c r="BY717" s="122">
        <v>45.38</v>
      </c>
      <c r="BZ717" s="123"/>
      <c r="CA717" s="123"/>
      <c r="CB717" s="123"/>
      <c r="CC717" s="123"/>
      <c r="CD717" s="123"/>
      <c r="CE717" s="124"/>
      <c r="CF717" s="122">
        <v>76.89</v>
      </c>
      <c r="CG717" s="123"/>
      <c r="CH717" s="123"/>
      <c r="CI717" s="123"/>
      <c r="CJ717" s="123"/>
      <c r="CK717" s="123"/>
      <c r="CL717" s="124"/>
      <c r="CM717" s="122">
        <v>73.44</v>
      </c>
      <c r="CN717" s="123"/>
      <c r="CO717" s="123"/>
      <c r="CP717" s="123"/>
      <c r="CQ717" s="123"/>
      <c r="CR717" s="123"/>
      <c r="CS717" s="124"/>
      <c r="CT717" s="122">
        <v>66.06</v>
      </c>
      <c r="CU717" s="123"/>
      <c r="CV717" s="123"/>
      <c r="CW717" s="123"/>
      <c r="CX717" s="123"/>
      <c r="CY717" s="123"/>
      <c r="CZ717" s="124"/>
      <c r="DA717" s="122">
        <v>89.99</v>
      </c>
      <c r="DB717" s="123"/>
      <c r="DC717" s="123"/>
      <c r="DD717" s="123"/>
      <c r="DE717" s="123"/>
      <c r="DF717" s="123"/>
      <c r="DG717" s="124"/>
      <c r="DH717" s="122">
        <v>83.05</v>
      </c>
      <c r="DI717" s="123"/>
      <c r="DJ717" s="123"/>
      <c r="DK717" s="123"/>
      <c r="DL717" s="123"/>
      <c r="DM717" s="123"/>
      <c r="DN717" s="124"/>
      <c r="DO717" s="122">
        <v>80.83</v>
      </c>
      <c r="DP717" s="123"/>
      <c r="DQ717" s="123"/>
      <c r="DR717" s="123"/>
      <c r="DS717" s="123"/>
      <c r="DT717" s="123"/>
      <c r="DU717" s="124"/>
      <c r="DV717" s="122">
        <v>1.53</v>
      </c>
      <c r="DW717" s="123"/>
      <c r="DX717" s="123"/>
      <c r="DY717" s="123"/>
      <c r="DZ717" s="123"/>
      <c r="EA717" s="123"/>
      <c r="EB717" s="124"/>
      <c r="EC717" s="122">
        <v>77.849999999999994</v>
      </c>
      <c r="ED717" s="123"/>
      <c r="EE717" s="123"/>
      <c r="EF717" s="123"/>
      <c r="EG717" s="123"/>
      <c r="EH717" s="123"/>
      <c r="EI717" s="124"/>
      <c r="EJ717" s="122">
        <v>0</v>
      </c>
      <c r="EK717" s="123"/>
      <c r="EL717" s="123"/>
      <c r="EM717" s="123"/>
      <c r="EN717" s="123"/>
      <c r="EO717" s="123"/>
      <c r="EP717" s="124"/>
      <c r="EQ717" s="122">
        <v>0</v>
      </c>
      <c r="ER717" s="123"/>
      <c r="ES717" s="123"/>
      <c r="ET717" s="123"/>
      <c r="EU717" s="123"/>
      <c r="EV717" s="123"/>
      <c r="EW717" s="124"/>
      <c r="EX717" s="122">
        <v>30.31</v>
      </c>
      <c r="EY717" s="123"/>
      <c r="EZ717" s="123"/>
      <c r="FA717" s="123"/>
      <c r="FB717" s="123"/>
      <c r="FC717" s="123"/>
      <c r="FD717" s="124"/>
      <c r="FE717" s="122">
        <v>64.16</v>
      </c>
      <c r="FF717" s="123"/>
      <c r="FG717" s="123"/>
      <c r="FH717" s="123"/>
      <c r="FI717" s="123"/>
      <c r="FJ717" s="123"/>
      <c r="FK717" s="124"/>
    </row>
    <row r="718" spans="1:167" s="2" customFormat="1" ht="15.75" customHeight="1" x14ac:dyDescent="0.2">
      <c r="A718" s="125" t="s">
        <v>90</v>
      </c>
      <c r="B718" s="125"/>
      <c r="C718" s="125"/>
      <c r="D718" s="125"/>
      <c r="E718" s="125"/>
      <c r="F718" s="125"/>
      <c r="G718" s="125"/>
      <c r="H718" s="126"/>
      <c r="I718" s="122">
        <v>121.07</v>
      </c>
      <c r="J718" s="123"/>
      <c r="K718" s="123"/>
      <c r="L718" s="123"/>
      <c r="M718" s="123"/>
      <c r="N718" s="124"/>
      <c r="O718" s="122">
        <v>34.25</v>
      </c>
      <c r="P718" s="123"/>
      <c r="Q718" s="123"/>
      <c r="R718" s="123"/>
      <c r="S718" s="123"/>
      <c r="T718" s="124"/>
      <c r="U718" s="122">
        <v>12.96</v>
      </c>
      <c r="V718" s="123"/>
      <c r="W718" s="123"/>
      <c r="X718" s="123"/>
      <c r="Y718" s="123"/>
      <c r="Z718" s="124"/>
      <c r="AA718" s="122">
        <v>5.52</v>
      </c>
      <c r="AB718" s="123"/>
      <c r="AC718" s="123"/>
      <c r="AD718" s="123"/>
      <c r="AE718" s="123"/>
      <c r="AF718" s="124"/>
      <c r="AG718" s="122">
        <v>0</v>
      </c>
      <c r="AH718" s="123"/>
      <c r="AI718" s="123"/>
      <c r="AJ718" s="123"/>
      <c r="AK718" s="123"/>
      <c r="AL718" s="124"/>
      <c r="AM718" s="122">
        <v>0</v>
      </c>
      <c r="AN718" s="123"/>
      <c r="AO718" s="123"/>
      <c r="AP718" s="123"/>
      <c r="AQ718" s="123"/>
      <c r="AR718" s="124"/>
      <c r="AS718" s="122">
        <v>0</v>
      </c>
      <c r="AT718" s="123"/>
      <c r="AU718" s="123"/>
      <c r="AV718" s="123"/>
      <c r="AW718" s="123"/>
      <c r="AX718" s="124"/>
      <c r="AY718" s="122">
        <v>0</v>
      </c>
      <c r="AZ718" s="123"/>
      <c r="BA718" s="123"/>
      <c r="BB718" s="123"/>
      <c r="BC718" s="123"/>
      <c r="BD718" s="124"/>
      <c r="BE718" s="122">
        <v>0</v>
      </c>
      <c r="BF718" s="123"/>
      <c r="BG718" s="123"/>
      <c r="BH718" s="123"/>
      <c r="BI718" s="123"/>
      <c r="BJ718" s="124"/>
      <c r="BK718" s="122">
        <v>20.420000000000002</v>
      </c>
      <c r="BL718" s="123"/>
      <c r="BM718" s="123"/>
      <c r="BN718" s="123"/>
      <c r="BO718" s="123"/>
      <c r="BP718" s="123"/>
      <c r="BQ718" s="124"/>
      <c r="BR718" s="122">
        <v>65.959999999999994</v>
      </c>
      <c r="BS718" s="123"/>
      <c r="BT718" s="123"/>
      <c r="BU718" s="123"/>
      <c r="BV718" s="123"/>
      <c r="BW718" s="123"/>
      <c r="BX718" s="124"/>
      <c r="BY718" s="122">
        <v>80.7</v>
      </c>
      <c r="BZ718" s="123"/>
      <c r="CA718" s="123"/>
      <c r="CB718" s="123"/>
      <c r="CC718" s="123"/>
      <c r="CD718" s="123"/>
      <c r="CE718" s="124"/>
      <c r="CF718" s="122">
        <v>88.76</v>
      </c>
      <c r="CG718" s="123"/>
      <c r="CH718" s="123"/>
      <c r="CI718" s="123"/>
      <c r="CJ718" s="123"/>
      <c r="CK718" s="123"/>
      <c r="CL718" s="124"/>
      <c r="CM718" s="122">
        <v>92.3</v>
      </c>
      <c r="CN718" s="123"/>
      <c r="CO718" s="123"/>
      <c r="CP718" s="123"/>
      <c r="CQ718" s="123"/>
      <c r="CR718" s="123"/>
      <c r="CS718" s="124"/>
      <c r="CT718" s="122">
        <v>90.43</v>
      </c>
      <c r="CU718" s="123"/>
      <c r="CV718" s="123"/>
      <c r="CW718" s="123"/>
      <c r="CX718" s="123"/>
      <c r="CY718" s="123"/>
      <c r="CZ718" s="124"/>
      <c r="DA718" s="122">
        <v>91.09</v>
      </c>
      <c r="DB718" s="123"/>
      <c r="DC718" s="123"/>
      <c r="DD718" s="123"/>
      <c r="DE718" s="123"/>
      <c r="DF718" s="123"/>
      <c r="DG718" s="124"/>
      <c r="DH718" s="122">
        <v>32.119999999999997</v>
      </c>
      <c r="DI718" s="123"/>
      <c r="DJ718" s="123"/>
      <c r="DK718" s="123"/>
      <c r="DL718" s="123"/>
      <c r="DM718" s="123"/>
      <c r="DN718" s="124"/>
      <c r="DO718" s="122">
        <v>48.75</v>
      </c>
      <c r="DP718" s="123"/>
      <c r="DQ718" s="123"/>
      <c r="DR718" s="123"/>
      <c r="DS718" s="123"/>
      <c r="DT718" s="123"/>
      <c r="DU718" s="124"/>
      <c r="DV718" s="122">
        <v>0</v>
      </c>
      <c r="DW718" s="123"/>
      <c r="DX718" s="123"/>
      <c r="DY718" s="123"/>
      <c r="DZ718" s="123"/>
      <c r="EA718" s="123"/>
      <c r="EB718" s="124"/>
      <c r="EC718" s="122">
        <v>0</v>
      </c>
      <c r="ED718" s="123"/>
      <c r="EE718" s="123"/>
      <c r="EF718" s="123"/>
      <c r="EG718" s="123"/>
      <c r="EH718" s="123"/>
      <c r="EI718" s="124"/>
      <c r="EJ718" s="122">
        <v>0</v>
      </c>
      <c r="EK718" s="123"/>
      <c r="EL718" s="123"/>
      <c r="EM718" s="123"/>
      <c r="EN718" s="123"/>
      <c r="EO718" s="123"/>
      <c r="EP718" s="124"/>
      <c r="EQ718" s="122">
        <v>0</v>
      </c>
      <c r="ER718" s="123"/>
      <c r="ES718" s="123"/>
      <c r="ET718" s="123"/>
      <c r="EU718" s="123"/>
      <c r="EV718" s="123"/>
      <c r="EW718" s="124"/>
      <c r="EX718" s="122">
        <v>34.96</v>
      </c>
      <c r="EY718" s="123"/>
      <c r="EZ718" s="123"/>
      <c r="FA718" s="123"/>
      <c r="FB718" s="123"/>
      <c r="FC718" s="123"/>
      <c r="FD718" s="124"/>
      <c r="FE718" s="122">
        <v>174.47</v>
      </c>
      <c r="FF718" s="123"/>
      <c r="FG718" s="123"/>
      <c r="FH718" s="123"/>
      <c r="FI718" s="123"/>
      <c r="FJ718" s="123"/>
      <c r="FK718" s="124"/>
    </row>
    <row r="719" spans="1:167" s="2" customFormat="1" ht="15.75" customHeight="1" x14ac:dyDescent="0.2">
      <c r="A719" s="125" t="s">
        <v>91</v>
      </c>
      <c r="B719" s="125"/>
      <c r="C719" s="125"/>
      <c r="D719" s="125"/>
      <c r="E719" s="125"/>
      <c r="F719" s="125"/>
      <c r="G719" s="125"/>
      <c r="H719" s="126"/>
      <c r="I719" s="122">
        <v>104.51</v>
      </c>
      <c r="J719" s="123"/>
      <c r="K719" s="123"/>
      <c r="L719" s="123"/>
      <c r="M719" s="123"/>
      <c r="N719" s="124"/>
      <c r="O719" s="122">
        <v>23.47</v>
      </c>
      <c r="P719" s="123"/>
      <c r="Q719" s="123"/>
      <c r="R719" s="123"/>
      <c r="S719" s="123"/>
      <c r="T719" s="124"/>
      <c r="U719" s="122">
        <v>23.19</v>
      </c>
      <c r="V719" s="123"/>
      <c r="W719" s="123"/>
      <c r="X719" s="123"/>
      <c r="Y719" s="123"/>
      <c r="Z719" s="124"/>
      <c r="AA719" s="122">
        <v>40.76</v>
      </c>
      <c r="AB719" s="123"/>
      <c r="AC719" s="123"/>
      <c r="AD719" s="123"/>
      <c r="AE719" s="123"/>
      <c r="AF719" s="124"/>
      <c r="AG719" s="122">
        <v>7.71</v>
      </c>
      <c r="AH719" s="123"/>
      <c r="AI719" s="123"/>
      <c r="AJ719" s="123"/>
      <c r="AK719" s="123"/>
      <c r="AL719" s="124"/>
      <c r="AM719" s="122">
        <v>0</v>
      </c>
      <c r="AN719" s="123"/>
      <c r="AO719" s="123"/>
      <c r="AP719" s="123"/>
      <c r="AQ719" s="123"/>
      <c r="AR719" s="124"/>
      <c r="AS719" s="122">
        <v>0</v>
      </c>
      <c r="AT719" s="123"/>
      <c r="AU719" s="123"/>
      <c r="AV719" s="123"/>
      <c r="AW719" s="123"/>
      <c r="AX719" s="124"/>
      <c r="AY719" s="122">
        <v>0</v>
      </c>
      <c r="AZ719" s="123"/>
      <c r="BA719" s="123"/>
      <c r="BB719" s="123"/>
      <c r="BC719" s="123"/>
      <c r="BD719" s="124"/>
      <c r="BE719" s="122">
        <v>0</v>
      </c>
      <c r="BF719" s="123"/>
      <c r="BG719" s="123"/>
      <c r="BH719" s="123"/>
      <c r="BI719" s="123"/>
      <c r="BJ719" s="124"/>
      <c r="BK719" s="122">
        <v>0</v>
      </c>
      <c r="BL719" s="123"/>
      <c r="BM719" s="123"/>
      <c r="BN719" s="123"/>
      <c r="BO719" s="123"/>
      <c r="BP719" s="123"/>
      <c r="BQ719" s="124"/>
      <c r="BR719" s="122">
        <v>51.86</v>
      </c>
      <c r="BS719" s="123"/>
      <c r="BT719" s="123"/>
      <c r="BU719" s="123"/>
      <c r="BV719" s="123"/>
      <c r="BW719" s="123"/>
      <c r="BX719" s="124"/>
      <c r="BY719" s="122">
        <v>203.89</v>
      </c>
      <c r="BZ719" s="123"/>
      <c r="CA719" s="123"/>
      <c r="CB719" s="123"/>
      <c r="CC719" s="123"/>
      <c r="CD719" s="123"/>
      <c r="CE719" s="124"/>
      <c r="CF719" s="122">
        <v>394.3</v>
      </c>
      <c r="CG719" s="123"/>
      <c r="CH719" s="123"/>
      <c r="CI719" s="123"/>
      <c r="CJ719" s="123"/>
      <c r="CK719" s="123"/>
      <c r="CL719" s="124"/>
      <c r="CM719" s="122">
        <v>527</v>
      </c>
      <c r="CN719" s="123"/>
      <c r="CO719" s="123"/>
      <c r="CP719" s="123"/>
      <c r="CQ719" s="123"/>
      <c r="CR719" s="123"/>
      <c r="CS719" s="124"/>
      <c r="CT719" s="122">
        <v>145.69999999999999</v>
      </c>
      <c r="CU719" s="123"/>
      <c r="CV719" s="123"/>
      <c r="CW719" s="123"/>
      <c r="CX719" s="123"/>
      <c r="CY719" s="123"/>
      <c r="CZ719" s="124"/>
      <c r="DA719" s="122">
        <v>692.48</v>
      </c>
      <c r="DB719" s="123"/>
      <c r="DC719" s="123"/>
      <c r="DD719" s="123"/>
      <c r="DE719" s="123"/>
      <c r="DF719" s="123"/>
      <c r="DG719" s="124"/>
      <c r="DH719" s="122">
        <v>411.68</v>
      </c>
      <c r="DI719" s="123"/>
      <c r="DJ719" s="123"/>
      <c r="DK719" s="123"/>
      <c r="DL719" s="123"/>
      <c r="DM719" s="123"/>
      <c r="DN719" s="124"/>
      <c r="DO719" s="122">
        <v>399.73</v>
      </c>
      <c r="DP719" s="123"/>
      <c r="DQ719" s="123"/>
      <c r="DR719" s="123"/>
      <c r="DS719" s="123"/>
      <c r="DT719" s="123"/>
      <c r="DU719" s="124"/>
      <c r="DV719" s="122">
        <v>133.05000000000001</v>
      </c>
      <c r="DW719" s="123"/>
      <c r="DX719" s="123"/>
      <c r="DY719" s="123"/>
      <c r="DZ719" s="123"/>
      <c r="EA719" s="123"/>
      <c r="EB719" s="124"/>
      <c r="EC719" s="122">
        <v>245.33</v>
      </c>
      <c r="ED719" s="123"/>
      <c r="EE719" s="123"/>
      <c r="EF719" s="123"/>
      <c r="EG719" s="123"/>
      <c r="EH719" s="123"/>
      <c r="EI719" s="124"/>
      <c r="EJ719" s="122">
        <v>162.30000000000001</v>
      </c>
      <c r="EK719" s="123"/>
      <c r="EL719" s="123"/>
      <c r="EM719" s="123"/>
      <c r="EN719" s="123"/>
      <c r="EO719" s="123"/>
      <c r="EP719" s="124"/>
      <c r="EQ719" s="122">
        <v>139.44</v>
      </c>
      <c r="ER719" s="123"/>
      <c r="ES719" s="123"/>
      <c r="ET719" s="123"/>
      <c r="EU719" s="123"/>
      <c r="EV719" s="123"/>
      <c r="EW719" s="124"/>
      <c r="EX719" s="122">
        <v>392.5</v>
      </c>
      <c r="EY719" s="123"/>
      <c r="EZ719" s="123"/>
      <c r="FA719" s="123"/>
      <c r="FB719" s="123"/>
      <c r="FC719" s="123"/>
      <c r="FD719" s="124"/>
      <c r="FE719" s="122">
        <v>163.72</v>
      </c>
      <c r="FF719" s="123"/>
      <c r="FG719" s="123"/>
      <c r="FH719" s="123"/>
      <c r="FI719" s="123"/>
      <c r="FJ719" s="123"/>
      <c r="FK719" s="124"/>
    </row>
    <row r="720" spans="1:167" s="2" customFormat="1" ht="15.75" customHeight="1" x14ac:dyDescent="0.2">
      <c r="A720" s="125" t="s">
        <v>92</v>
      </c>
      <c r="B720" s="125"/>
      <c r="C720" s="125"/>
      <c r="D720" s="125"/>
      <c r="E720" s="125"/>
      <c r="F720" s="125"/>
      <c r="G720" s="125"/>
      <c r="H720" s="126"/>
      <c r="I720" s="122">
        <v>57.02</v>
      </c>
      <c r="J720" s="123"/>
      <c r="K720" s="123"/>
      <c r="L720" s="123"/>
      <c r="M720" s="123"/>
      <c r="N720" s="124"/>
      <c r="O720" s="122">
        <v>56.35</v>
      </c>
      <c r="P720" s="123"/>
      <c r="Q720" s="123"/>
      <c r="R720" s="123"/>
      <c r="S720" s="123"/>
      <c r="T720" s="124"/>
      <c r="U720" s="122">
        <v>86.15</v>
      </c>
      <c r="V720" s="123"/>
      <c r="W720" s="123"/>
      <c r="X720" s="123"/>
      <c r="Y720" s="123"/>
      <c r="Z720" s="124"/>
      <c r="AA720" s="122">
        <v>86.71</v>
      </c>
      <c r="AB720" s="123"/>
      <c r="AC720" s="123"/>
      <c r="AD720" s="123"/>
      <c r="AE720" s="123"/>
      <c r="AF720" s="124"/>
      <c r="AG720" s="122">
        <v>0</v>
      </c>
      <c r="AH720" s="123"/>
      <c r="AI720" s="123"/>
      <c r="AJ720" s="123"/>
      <c r="AK720" s="123"/>
      <c r="AL720" s="124"/>
      <c r="AM720" s="122">
        <v>0</v>
      </c>
      <c r="AN720" s="123"/>
      <c r="AO720" s="123"/>
      <c r="AP720" s="123"/>
      <c r="AQ720" s="123"/>
      <c r="AR720" s="124"/>
      <c r="AS720" s="122">
        <v>0</v>
      </c>
      <c r="AT720" s="123"/>
      <c r="AU720" s="123"/>
      <c r="AV720" s="123"/>
      <c r="AW720" s="123"/>
      <c r="AX720" s="124"/>
      <c r="AY720" s="122">
        <v>0</v>
      </c>
      <c r="AZ720" s="123"/>
      <c r="BA720" s="123"/>
      <c r="BB720" s="123"/>
      <c r="BC720" s="123"/>
      <c r="BD720" s="124"/>
      <c r="BE720" s="122">
        <v>0</v>
      </c>
      <c r="BF720" s="123"/>
      <c r="BG720" s="123"/>
      <c r="BH720" s="123"/>
      <c r="BI720" s="123"/>
      <c r="BJ720" s="124"/>
      <c r="BK720" s="122">
        <v>0</v>
      </c>
      <c r="BL720" s="123"/>
      <c r="BM720" s="123"/>
      <c r="BN720" s="123"/>
      <c r="BO720" s="123"/>
      <c r="BP720" s="123"/>
      <c r="BQ720" s="124"/>
      <c r="BR720" s="122">
        <v>0</v>
      </c>
      <c r="BS720" s="123"/>
      <c r="BT720" s="123"/>
      <c r="BU720" s="123"/>
      <c r="BV720" s="123"/>
      <c r="BW720" s="123"/>
      <c r="BX720" s="124"/>
      <c r="BY720" s="122">
        <v>0</v>
      </c>
      <c r="BZ720" s="123"/>
      <c r="CA720" s="123"/>
      <c r="CB720" s="123"/>
      <c r="CC720" s="123"/>
      <c r="CD720" s="123"/>
      <c r="CE720" s="124"/>
      <c r="CF720" s="122">
        <v>0</v>
      </c>
      <c r="CG720" s="123"/>
      <c r="CH720" s="123"/>
      <c r="CI720" s="123"/>
      <c r="CJ720" s="123"/>
      <c r="CK720" s="123"/>
      <c r="CL720" s="124"/>
      <c r="CM720" s="122">
        <v>0</v>
      </c>
      <c r="CN720" s="123"/>
      <c r="CO720" s="123"/>
      <c r="CP720" s="123"/>
      <c r="CQ720" s="123"/>
      <c r="CR720" s="123"/>
      <c r="CS720" s="124"/>
      <c r="CT720" s="122">
        <v>0.13</v>
      </c>
      <c r="CU720" s="123"/>
      <c r="CV720" s="123"/>
      <c r="CW720" s="123"/>
      <c r="CX720" s="123"/>
      <c r="CY720" s="123"/>
      <c r="CZ720" s="124"/>
      <c r="DA720" s="122">
        <v>5.29</v>
      </c>
      <c r="DB720" s="123"/>
      <c r="DC720" s="123"/>
      <c r="DD720" s="123"/>
      <c r="DE720" s="123"/>
      <c r="DF720" s="123"/>
      <c r="DG720" s="124"/>
      <c r="DH720" s="122">
        <v>200.22</v>
      </c>
      <c r="DI720" s="123"/>
      <c r="DJ720" s="123"/>
      <c r="DK720" s="123"/>
      <c r="DL720" s="123"/>
      <c r="DM720" s="123"/>
      <c r="DN720" s="124"/>
      <c r="DO720" s="122">
        <v>56.97</v>
      </c>
      <c r="DP720" s="123"/>
      <c r="DQ720" s="123"/>
      <c r="DR720" s="123"/>
      <c r="DS720" s="123"/>
      <c r="DT720" s="123"/>
      <c r="DU720" s="124"/>
      <c r="DV720" s="122">
        <v>241.09</v>
      </c>
      <c r="DW720" s="123"/>
      <c r="DX720" s="123"/>
      <c r="DY720" s="123"/>
      <c r="DZ720" s="123"/>
      <c r="EA720" s="123"/>
      <c r="EB720" s="124"/>
      <c r="EC720" s="122">
        <v>295.49</v>
      </c>
      <c r="ED720" s="123"/>
      <c r="EE720" s="123"/>
      <c r="EF720" s="123"/>
      <c r="EG720" s="123"/>
      <c r="EH720" s="123"/>
      <c r="EI720" s="124"/>
      <c r="EJ720" s="122">
        <v>121.53</v>
      </c>
      <c r="EK720" s="123"/>
      <c r="EL720" s="123"/>
      <c r="EM720" s="123"/>
      <c r="EN720" s="123"/>
      <c r="EO720" s="123"/>
      <c r="EP720" s="124"/>
      <c r="EQ720" s="122">
        <v>88.51</v>
      </c>
      <c r="ER720" s="123"/>
      <c r="ES720" s="123"/>
      <c r="ET720" s="123"/>
      <c r="EU720" s="123"/>
      <c r="EV720" s="123"/>
      <c r="EW720" s="124"/>
      <c r="EX720" s="122">
        <v>361.65</v>
      </c>
      <c r="EY720" s="123"/>
      <c r="EZ720" s="123"/>
      <c r="FA720" s="123"/>
      <c r="FB720" s="123"/>
      <c r="FC720" s="123"/>
      <c r="FD720" s="124"/>
      <c r="FE720" s="122">
        <v>236.81</v>
      </c>
      <c r="FF720" s="123"/>
      <c r="FG720" s="123"/>
      <c r="FH720" s="123"/>
      <c r="FI720" s="123"/>
      <c r="FJ720" s="123"/>
      <c r="FK720" s="124"/>
    </row>
    <row r="721" spans="1:167" s="2" customFormat="1" ht="15.75" customHeight="1" x14ac:dyDescent="0.2">
      <c r="A721" s="125" t="s">
        <v>93</v>
      </c>
      <c r="B721" s="125"/>
      <c r="C721" s="125"/>
      <c r="D721" s="125"/>
      <c r="E721" s="125"/>
      <c r="F721" s="125"/>
      <c r="G721" s="125"/>
      <c r="H721" s="126"/>
      <c r="I721" s="122">
        <v>38.85</v>
      </c>
      <c r="J721" s="123"/>
      <c r="K721" s="123"/>
      <c r="L721" s="123"/>
      <c r="M721" s="123"/>
      <c r="N721" s="124"/>
      <c r="O721" s="122">
        <v>21.41</v>
      </c>
      <c r="P721" s="123"/>
      <c r="Q721" s="123"/>
      <c r="R721" s="123"/>
      <c r="S721" s="123"/>
      <c r="T721" s="124"/>
      <c r="U721" s="122">
        <v>42.07</v>
      </c>
      <c r="V721" s="123"/>
      <c r="W721" s="123"/>
      <c r="X721" s="123"/>
      <c r="Y721" s="123"/>
      <c r="Z721" s="124"/>
      <c r="AA721" s="122">
        <v>32.92</v>
      </c>
      <c r="AB721" s="123"/>
      <c r="AC721" s="123"/>
      <c r="AD721" s="123"/>
      <c r="AE721" s="123"/>
      <c r="AF721" s="124"/>
      <c r="AG721" s="122">
        <v>0</v>
      </c>
      <c r="AH721" s="123"/>
      <c r="AI721" s="123"/>
      <c r="AJ721" s="123"/>
      <c r="AK721" s="123"/>
      <c r="AL721" s="124"/>
      <c r="AM721" s="122">
        <v>0</v>
      </c>
      <c r="AN721" s="123"/>
      <c r="AO721" s="123"/>
      <c r="AP721" s="123"/>
      <c r="AQ721" s="123"/>
      <c r="AR721" s="124"/>
      <c r="AS721" s="122">
        <v>0</v>
      </c>
      <c r="AT721" s="123"/>
      <c r="AU721" s="123"/>
      <c r="AV721" s="123"/>
      <c r="AW721" s="123"/>
      <c r="AX721" s="124"/>
      <c r="AY721" s="122">
        <v>0</v>
      </c>
      <c r="AZ721" s="123"/>
      <c r="BA721" s="123"/>
      <c r="BB721" s="123"/>
      <c r="BC721" s="123"/>
      <c r="BD721" s="124"/>
      <c r="BE721" s="122">
        <v>0</v>
      </c>
      <c r="BF721" s="123"/>
      <c r="BG721" s="123"/>
      <c r="BH721" s="123"/>
      <c r="BI721" s="123"/>
      <c r="BJ721" s="124"/>
      <c r="BK721" s="122">
        <v>0</v>
      </c>
      <c r="BL721" s="123"/>
      <c r="BM721" s="123"/>
      <c r="BN721" s="123"/>
      <c r="BO721" s="123"/>
      <c r="BP721" s="123"/>
      <c r="BQ721" s="124"/>
      <c r="BR721" s="122">
        <v>0</v>
      </c>
      <c r="BS721" s="123"/>
      <c r="BT721" s="123"/>
      <c r="BU721" s="123"/>
      <c r="BV721" s="123"/>
      <c r="BW721" s="123"/>
      <c r="BX721" s="124"/>
      <c r="BY721" s="122">
        <v>136.43</v>
      </c>
      <c r="BZ721" s="123"/>
      <c r="CA721" s="123"/>
      <c r="CB721" s="123"/>
      <c r="CC721" s="123"/>
      <c r="CD721" s="123"/>
      <c r="CE721" s="124"/>
      <c r="CF721" s="122">
        <v>0</v>
      </c>
      <c r="CG721" s="123"/>
      <c r="CH721" s="123"/>
      <c r="CI721" s="123"/>
      <c r="CJ721" s="123"/>
      <c r="CK721" s="123"/>
      <c r="CL721" s="124"/>
      <c r="CM721" s="122">
        <v>5.36</v>
      </c>
      <c r="CN721" s="123"/>
      <c r="CO721" s="123"/>
      <c r="CP721" s="123"/>
      <c r="CQ721" s="123"/>
      <c r="CR721" s="123"/>
      <c r="CS721" s="124"/>
      <c r="CT721" s="122">
        <v>2.74</v>
      </c>
      <c r="CU721" s="123"/>
      <c r="CV721" s="123"/>
      <c r="CW721" s="123"/>
      <c r="CX721" s="123"/>
      <c r="CY721" s="123"/>
      <c r="CZ721" s="124"/>
      <c r="DA721" s="122">
        <v>0</v>
      </c>
      <c r="DB721" s="123"/>
      <c r="DC721" s="123"/>
      <c r="DD721" s="123"/>
      <c r="DE721" s="123"/>
      <c r="DF721" s="123"/>
      <c r="DG721" s="124"/>
      <c r="DH721" s="122">
        <v>185.67</v>
      </c>
      <c r="DI721" s="123"/>
      <c r="DJ721" s="123"/>
      <c r="DK721" s="123"/>
      <c r="DL721" s="123"/>
      <c r="DM721" s="123"/>
      <c r="DN721" s="124"/>
      <c r="DO721" s="122">
        <v>0</v>
      </c>
      <c r="DP721" s="123"/>
      <c r="DQ721" s="123"/>
      <c r="DR721" s="123"/>
      <c r="DS721" s="123"/>
      <c r="DT721" s="123"/>
      <c r="DU721" s="124"/>
      <c r="DV721" s="122">
        <v>88.63</v>
      </c>
      <c r="DW721" s="123"/>
      <c r="DX721" s="123"/>
      <c r="DY721" s="123"/>
      <c r="DZ721" s="123"/>
      <c r="EA721" s="123"/>
      <c r="EB721" s="124"/>
      <c r="EC721" s="122">
        <v>205.25</v>
      </c>
      <c r="ED721" s="123"/>
      <c r="EE721" s="123"/>
      <c r="EF721" s="123"/>
      <c r="EG721" s="123"/>
      <c r="EH721" s="123"/>
      <c r="EI721" s="124"/>
      <c r="EJ721" s="122">
        <v>0</v>
      </c>
      <c r="EK721" s="123"/>
      <c r="EL721" s="123"/>
      <c r="EM721" s="123"/>
      <c r="EN721" s="123"/>
      <c r="EO721" s="123"/>
      <c r="EP721" s="124"/>
      <c r="EQ721" s="122">
        <v>0</v>
      </c>
      <c r="ER721" s="123"/>
      <c r="ES721" s="123"/>
      <c r="ET721" s="123"/>
      <c r="EU721" s="123"/>
      <c r="EV721" s="123"/>
      <c r="EW721" s="124"/>
      <c r="EX721" s="122">
        <v>354.27</v>
      </c>
      <c r="EY721" s="123"/>
      <c r="EZ721" s="123"/>
      <c r="FA721" s="123"/>
      <c r="FB721" s="123"/>
      <c r="FC721" s="123"/>
      <c r="FD721" s="124"/>
      <c r="FE721" s="122">
        <v>235.81</v>
      </c>
      <c r="FF721" s="123"/>
      <c r="FG721" s="123"/>
      <c r="FH721" s="123"/>
      <c r="FI721" s="123"/>
      <c r="FJ721" s="123"/>
      <c r="FK721" s="124"/>
    </row>
    <row r="722" spans="1:167" s="2" customFormat="1" ht="15.75" customHeight="1" x14ac:dyDescent="0.2">
      <c r="A722" s="125" t="s">
        <v>94</v>
      </c>
      <c r="B722" s="125"/>
      <c r="C722" s="125"/>
      <c r="D722" s="125"/>
      <c r="E722" s="125"/>
      <c r="F722" s="125"/>
      <c r="G722" s="125"/>
      <c r="H722" s="126"/>
      <c r="I722" s="122">
        <v>51.39</v>
      </c>
      <c r="J722" s="123"/>
      <c r="K722" s="123"/>
      <c r="L722" s="123"/>
      <c r="M722" s="123"/>
      <c r="N722" s="124"/>
      <c r="O722" s="122">
        <v>55.8</v>
      </c>
      <c r="P722" s="123"/>
      <c r="Q722" s="123"/>
      <c r="R722" s="123"/>
      <c r="S722" s="123"/>
      <c r="T722" s="124"/>
      <c r="U722" s="122">
        <v>54.39</v>
      </c>
      <c r="V722" s="123"/>
      <c r="W722" s="123"/>
      <c r="X722" s="123"/>
      <c r="Y722" s="123"/>
      <c r="Z722" s="124"/>
      <c r="AA722" s="122">
        <v>1.84</v>
      </c>
      <c r="AB722" s="123"/>
      <c r="AC722" s="123"/>
      <c r="AD722" s="123"/>
      <c r="AE722" s="123"/>
      <c r="AF722" s="124"/>
      <c r="AG722" s="122">
        <v>0</v>
      </c>
      <c r="AH722" s="123"/>
      <c r="AI722" s="123"/>
      <c r="AJ722" s="123"/>
      <c r="AK722" s="123"/>
      <c r="AL722" s="124"/>
      <c r="AM722" s="122">
        <v>0</v>
      </c>
      <c r="AN722" s="123"/>
      <c r="AO722" s="123"/>
      <c r="AP722" s="123"/>
      <c r="AQ722" s="123"/>
      <c r="AR722" s="124"/>
      <c r="AS722" s="122">
        <v>0</v>
      </c>
      <c r="AT722" s="123"/>
      <c r="AU722" s="123"/>
      <c r="AV722" s="123"/>
      <c r="AW722" s="123"/>
      <c r="AX722" s="124"/>
      <c r="AY722" s="122">
        <v>0</v>
      </c>
      <c r="AZ722" s="123"/>
      <c r="BA722" s="123"/>
      <c r="BB722" s="123"/>
      <c r="BC722" s="123"/>
      <c r="BD722" s="124"/>
      <c r="BE722" s="122">
        <v>0</v>
      </c>
      <c r="BF722" s="123"/>
      <c r="BG722" s="123"/>
      <c r="BH722" s="123"/>
      <c r="BI722" s="123"/>
      <c r="BJ722" s="124"/>
      <c r="BK722" s="122">
        <v>0</v>
      </c>
      <c r="BL722" s="123"/>
      <c r="BM722" s="123"/>
      <c r="BN722" s="123"/>
      <c r="BO722" s="123"/>
      <c r="BP722" s="123"/>
      <c r="BQ722" s="124"/>
      <c r="BR722" s="122">
        <v>0</v>
      </c>
      <c r="BS722" s="123"/>
      <c r="BT722" s="123"/>
      <c r="BU722" s="123"/>
      <c r="BV722" s="123"/>
      <c r="BW722" s="123"/>
      <c r="BX722" s="124"/>
      <c r="BY722" s="122">
        <v>62.34</v>
      </c>
      <c r="BZ722" s="123"/>
      <c r="CA722" s="123"/>
      <c r="CB722" s="123"/>
      <c r="CC722" s="123"/>
      <c r="CD722" s="123"/>
      <c r="CE722" s="124"/>
      <c r="CF722" s="122">
        <v>14.3</v>
      </c>
      <c r="CG722" s="123"/>
      <c r="CH722" s="123"/>
      <c r="CI722" s="123"/>
      <c r="CJ722" s="123"/>
      <c r="CK722" s="123"/>
      <c r="CL722" s="124"/>
      <c r="CM722" s="122">
        <v>206.38</v>
      </c>
      <c r="CN722" s="123"/>
      <c r="CO722" s="123"/>
      <c r="CP722" s="123"/>
      <c r="CQ722" s="123"/>
      <c r="CR722" s="123"/>
      <c r="CS722" s="124"/>
      <c r="CT722" s="122">
        <v>0</v>
      </c>
      <c r="CU722" s="123"/>
      <c r="CV722" s="123"/>
      <c r="CW722" s="123"/>
      <c r="CX722" s="123"/>
      <c r="CY722" s="123"/>
      <c r="CZ722" s="124"/>
      <c r="DA722" s="122">
        <v>0</v>
      </c>
      <c r="DB722" s="123"/>
      <c r="DC722" s="123"/>
      <c r="DD722" s="123"/>
      <c r="DE722" s="123"/>
      <c r="DF722" s="123"/>
      <c r="DG722" s="124"/>
      <c r="DH722" s="122">
        <v>0</v>
      </c>
      <c r="DI722" s="123"/>
      <c r="DJ722" s="123"/>
      <c r="DK722" s="123"/>
      <c r="DL722" s="123"/>
      <c r="DM722" s="123"/>
      <c r="DN722" s="124"/>
      <c r="DO722" s="122">
        <v>0</v>
      </c>
      <c r="DP722" s="123"/>
      <c r="DQ722" s="123"/>
      <c r="DR722" s="123"/>
      <c r="DS722" s="123"/>
      <c r="DT722" s="123"/>
      <c r="DU722" s="124"/>
      <c r="DV722" s="122">
        <v>0</v>
      </c>
      <c r="DW722" s="123"/>
      <c r="DX722" s="123"/>
      <c r="DY722" s="123"/>
      <c r="DZ722" s="123"/>
      <c r="EA722" s="123"/>
      <c r="EB722" s="124"/>
      <c r="EC722" s="122">
        <v>0</v>
      </c>
      <c r="ED722" s="123"/>
      <c r="EE722" s="123"/>
      <c r="EF722" s="123"/>
      <c r="EG722" s="123"/>
      <c r="EH722" s="123"/>
      <c r="EI722" s="124"/>
      <c r="EJ722" s="122">
        <v>0</v>
      </c>
      <c r="EK722" s="123"/>
      <c r="EL722" s="123"/>
      <c r="EM722" s="123"/>
      <c r="EN722" s="123"/>
      <c r="EO722" s="123"/>
      <c r="EP722" s="124"/>
      <c r="EQ722" s="122">
        <v>0</v>
      </c>
      <c r="ER722" s="123"/>
      <c r="ES722" s="123"/>
      <c r="ET722" s="123"/>
      <c r="EU722" s="123"/>
      <c r="EV722" s="123"/>
      <c r="EW722" s="124"/>
      <c r="EX722" s="122">
        <v>307.54000000000002</v>
      </c>
      <c r="EY722" s="123"/>
      <c r="EZ722" s="123"/>
      <c r="FA722" s="123"/>
      <c r="FB722" s="123"/>
      <c r="FC722" s="123"/>
      <c r="FD722" s="124"/>
      <c r="FE722" s="122">
        <v>297.2</v>
      </c>
      <c r="FF722" s="123"/>
      <c r="FG722" s="123"/>
      <c r="FH722" s="123"/>
      <c r="FI722" s="123"/>
      <c r="FJ722" s="123"/>
      <c r="FK722" s="124"/>
    </row>
    <row r="723" spans="1:167" s="2" customFormat="1" ht="15.75" customHeight="1" x14ac:dyDescent="0.2">
      <c r="A723" s="125" t="s">
        <v>95</v>
      </c>
      <c r="B723" s="125"/>
      <c r="C723" s="125"/>
      <c r="D723" s="125"/>
      <c r="E723" s="125"/>
      <c r="F723" s="125"/>
      <c r="G723" s="125"/>
      <c r="H723" s="126"/>
      <c r="I723" s="122">
        <v>40.1</v>
      </c>
      <c r="J723" s="123"/>
      <c r="K723" s="123"/>
      <c r="L723" s="123"/>
      <c r="M723" s="123"/>
      <c r="N723" s="124"/>
      <c r="O723" s="122">
        <v>109.22</v>
      </c>
      <c r="P723" s="123"/>
      <c r="Q723" s="123"/>
      <c r="R723" s="123"/>
      <c r="S723" s="123"/>
      <c r="T723" s="124"/>
      <c r="U723" s="122">
        <v>38.4</v>
      </c>
      <c r="V723" s="123"/>
      <c r="W723" s="123"/>
      <c r="X723" s="123"/>
      <c r="Y723" s="123"/>
      <c r="Z723" s="124"/>
      <c r="AA723" s="122">
        <v>26.69</v>
      </c>
      <c r="AB723" s="123"/>
      <c r="AC723" s="123"/>
      <c r="AD723" s="123"/>
      <c r="AE723" s="123"/>
      <c r="AF723" s="124"/>
      <c r="AG723" s="122">
        <v>17.27</v>
      </c>
      <c r="AH723" s="123"/>
      <c r="AI723" s="123"/>
      <c r="AJ723" s="123"/>
      <c r="AK723" s="123"/>
      <c r="AL723" s="124"/>
      <c r="AM723" s="122">
        <v>0</v>
      </c>
      <c r="AN723" s="123"/>
      <c r="AO723" s="123"/>
      <c r="AP723" s="123"/>
      <c r="AQ723" s="123"/>
      <c r="AR723" s="124"/>
      <c r="AS723" s="122">
        <v>0</v>
      </c>
      <c r="AT723" s="123"/>
      <c r="AU723" s="123"/>
      <c r="AV723" s="123"/>
      <c r="AW723" s="123"/>
      <c r="AX723" s="124"/>
      <c r="AY723" s="122">
        <v>0</v>
      </c>
      <c r="AZ723" s="123"/>
      <c r="BA723" s="123"/>
      <c r="BB723" s="123"/>
      <c r="BC723" s="123"/>
      <c r="BD723" s="124"/>
      <c r="BE723" s="122">
        <v>0</v>
      </c>
      <c r="BF723" s="123"/>
      <c r="BG723" s="123"/>
      <c r="BH723" s="123"/>
      <c r="BI723" s="123"/>
      <c r="BJ723" s="124"/>
      <c r="BK723" s="122">
        <v>0</v>
      </c>
      <c r="BL723" s="123"/>
      <c r="BM723" s="123"/>
      <c r="BN723" s="123"/>
      <c r="BO723" s="123"/>
      <c r="BP723" s="123"/>
      <c r="BQ723" s="124"/>
      <c r="BR723" s="122">
        <v>0</v>
      </c>
      <c r="BS723" s="123"/>
      <c r="BT723" s="123"/>
      <c r="BU723" s="123"/>
      <c r="BV723" s="123"/>
      <c r="BW723" s="123"/>
      <c r="BX723" s="124"/>
      <c r="BY723" s="122">
        <v>0</v>
      </c>
      <c r="BZ723" s="123"/>
      <c r="CA723" s="123"/>
      <c r="CB723" s="123"/>
      <c r="CC723" s="123"/>
      <c r="CD723" s="123"/>
      <c r="CE723" s="124"/>
      <c r="CF723" s="122">
        <v>0</v>
      </c>
      <c r="CG723" s="123"/>
      <c r="CH723" s="123"/>
      <c r="CI723" s="123"/>
      <c r="CJ723" s="123"/>
      <c r="CK723" s="123"/>
      <c r="CL723" s="124"/>
      <c r="CM723" s="122">
        <v>0</v>
      </c>
      <c r="CN723" s="123"/>
      <c r="CO723" s="123"/>
      <c r="CP723" s="123"/>
      <c r="CQ723" s="123"/>
      <c r="CR723" s="123"/>
      <c r="CS723" s="124"/>
      <c r="CT723" s="122">
        <v>0</v>
      </c>
      <c r="CU723" s="123"/>
      <c r="CV723" s="123"/>
      <c r="CW723" s="123"/>
      <c r="CX723" s="123"/>
      <c r="CY723" s="123"/>
      <c r="CZ723" s="124"/>
      <c r="DA723" s="122">
        <v>0</v>
      </c>
      <c r="DB723" s="123"/>
      <c r="DC723" s="123"/>
      <c r="DD723" s="123"/>
      <c r="DE723" s="123"/>
      <c r="DF723" s="123"/>
      <c r="DG723" s="124"/>
      <c r="DH723" s="122">
        <v>0</v>
      </c>
      <c r="DI723" s="123"/>
      <c r="DJ723" s="123"/>
      <c r="DK723" s="123"/>
      <c r="DL723" s="123"/>
      <c r="DM723" s="123"/>
      <c r="DN723" s="124"/>
      <c r="DO723" s="122">
        <v>0</v>
      </c>
      <c r="DP723" s="123"/>
      <c r="DQ723" s="123"/>
      <c r="DR723" s="123"/>
      <c r="DS723" s="123"/>
      <c r="DT723" s="123"/>
      <c r="DU723" s="124"/>
      <c r="DV723" s="122">
        <v>0</v>
      </c>
      <c r="DW723" s="123"/>
      <c r="DX723" s="123"/>
      <c r="DY723" s="123"/>
      <c r="DZ723" s="123"/>
      <c r="EA723" s="123"/>
      <c r="EB723" s="124"/>
      <c r="EC723" s="122">
        <v>0</v>
      </c>
      <c r="ED723" s="123"/>
      <c r="EE723" s="123"/>
      <c r="EF723" s="123"/>
      <c r="EG723" s="123"/>
      <c r="EH723" s="123"/>
      <c r="EI723" s="124"/>
      <c r="EJ723" s="122">
        <v>0</v>
      </c>
      <c r="EK723" s="123"/>
      <c r="EL723" s="123"/>
      <c r="EM723" s="123"/>
      <c r="EN723" s="123"/>
      <c r="EO723" s="123"/>
      <c r="EP723" s="124"/>
      <c r="EQ723" s="122">
        <v>0</v>
      </c>
      <c r="ER723" s="123"/>
      <c r="ES723" s="123"/>
      <c r="ET723" s="123"/>
      <c r="EU723" s="123"/>
      <c r="EV723" s="123"/>
      <c r="EW723" s="124"/>
      <c r="EX723" s="122">
        <v>125.92</v>
      </c>
      <c r="EY723" s="123"/>
      <c r="EZ723" s="123"/>
      <c r="FA723" s="123"/>
      <c r="FB723" s="123"/>
      <c r="FC723" s="123"/>
      <c r="FD723" s="124"/>
      <c r="FE723" s="122">
        <v>1.36</v>
      </c>
      <c r="FF723" s="123"/>
      <c r="FG723" s="123"/>
      <c r="FH723" s="123"/>
      <c r="FI723" s="123"/>
      <c r="FJ723" s="123"/>
      <c r="FK723" s="124"/>
    </row>
    <row r="724" spans="1:167" s="2" customFormat="1" ht="15.75" customHeight="1" x14ac:dyDescent="0.2">
      <c r="A724" s="125" t="s">
        <v>96</v>
      </c>
      <c r="B724" s="125"/>
      <c r="C724" s="125"/>
      <c r="D724" s="125"/>
      <c r="E724" s="125"/>
      <c r="F724" s="125"/>
      <c r="G724" s="125"/>
      <c r="H724" s="126"/>
      <c r="I724" s="122">
        <v>107.81</v>
      </c>
      <c r="J724" s="123"/>
      <c r="K724" s="123"/>
      <c r="L724" s="123"/>
      <c r="M724" s="123"/>
      <c r="N724" s="124"/>
      <c r="O724" s="122">
        <v>147.36000000000001</v>
      </c>
      <c r="P724" s="123"/>
      <c r="Q724" s="123"/>
      <c r="R724" s="123"/>
      <c r="S724" s="123"/>
      <c r="T724" s="124"/>
      <c r="U724" s="122">
        <v>47.43</v>
      </c>
      <c r="V724" s="123"/>
      <c r="W724" s="123"/>
      <c r="X724" s="123"/>
      <c r="Y724" s="123"/>
      <c r="Z724" s="124"/>
      <c r="AA724" s="122">
        <v>18.690000000000001</v>
      </c>
      <c r="AB724" s="123"/>
      <c r="AC724" s="123"/>
      <c r="AD724" s="123"/>
      <c r="AE724" s="123"/>
      <c r="AF724" s="124"/>
      <c r="AG724" s="122">
        <v>14.8</v>
      </c>
      <c r="AH724" s="123"/>
      <c r="AI724" s="123"/>
      <c r="AJ724" s="123"/>
      <c r="AK724" s="123"/>
      <c r="AL724" s="124"/>
      <c r="AM724" s="122">
        <v>10.68</v>
      </c>
      <c r="AN724" s="123"/>
      <c r="AO724" s="123"/>
      <c r="AP724" s="123"/>
      <c r="AQ724" s="123"/>
      <c r="AR724" s="124"/>
      <c r="AS724" s="122">
        <v>0</v>
      </c>
      <c r="AT724" s="123"/>
      <c r="AU724" s="123"/>
      <c r="AV724" s="123"/>
      <c r="AW724" s="123"/>
      <c r="AX724" s="124"/>
      <c r="AY724" s="122">
        <v>0</v>
      </c>
      <c r="AZ724" s="123"/>
      <c r="BA724" s="123"/>
      <c r="BB724" s="123"/>
      <c r="BC724" s="123"/>
      <c r="BD724" s="124"/>
      <c r="BE724" s="122">
        <v>0</v>
      </c>
      <c r="BF724" s="123"/>
      <c r="BG724" s="123"/>
      <c r="BH724" s="123"/>
      <c r="BI724" s="123"/>
      <c r="BJ724" s="124"/>
      <c r="BK724" s="122">
        <v>0</v>
      </c>
      <c r="BL724" s="123"/>
      <c r="BM724" s="123"/>
      <c r="BN724" s="123"/>
      <c r="BO724" s="123"/>
      <c r="BP724" s="123"/>
      <c r="BQ724" s="124"/>
      <c r="BR724" s="122">
        <v>0</v>
      </c>
      <c r="BS724" s="123"/>
      <c r="BT724" s="123"/>
      <c r="BU724" s="123"/>
      <c r="BV724" s="123"/>
      <c r="BW724" s="123"/>
      <c r="BX724" s="124"/>
      <c r="BY724" s="122">
        <v>0</v>
      </c>
      <c r="BZ724" s="123"/>
      <c r="CA724" s="123"/>
      <c r="CB724" s="123"/>
      <c r="CC724" s="123"/>
      <c r="CD724" s="123"/>
      <c r="CE724" s="124"/>
      <c r="CF724" s="122">
        <v>0</v>
      </c>
      <c r="CG724" s="123"/>
      <c r="CH724" s="123"/>
      <c r="CI724" s="123"/>
      <c r="CJ724" s="123"/>
      <c r="CK724" s="123"/>
      <c r="CL724" s="124"/>
      <c r="CM724" s="122">
        <v>0</v>
      </c>
      <c r="CN724" s="123"/>
      <c r="CO724" s="123"/>
      <c r="CP724" s="123"/>
      <c r="CQ724" s="123"/>
      <c r="CR724" s="123"/>
      <c r="CS724" s="124"/>
      <c r="CT724" s="122">
        <v>0</v>
      </c>
      <c r="CU724" s="123"/>
      <c r="CV724" s="123"/>
      <c r="CW724" s="123"/>
      <c r="CX724" s="123"/>
      <c r="CY724" s="123"/>
      <c r="CZ724" s="124"/>
      <c r="DA724" s="122">
        <v>0</v>
      </c>
      <c r="DB724" s="123"/>
      <c r="DC724" s="123"/>
      <c r="DD724" s="123"/>
      <c r="DE724" s="123"/>
      <c r="DF724" s="123"/>
      <c r="DG724" s="124"/>
      <c r="DH724" s="122">
        <v>0</v>
      </c>
      <c r="DI724" s="123"/>
      <c r="DJ724" s="123"/>
      <c r="DK724" s="123"/>
      <c r="DL724" s="123"/>
      <c r="DM724" s="123"/>
      <c r="DN724" s="124"/>
      <c r="DO724" s="122">
        <v>0</v>
      </c>
      <c r="DP724" s="123"/>
      <c r="DQ724" s="123"/>
      <c r="DR724" s="123"/>
      <c r="DS724" s="123"/>
      <c r="DT724" s="123"/>
      <c r="DU724" s="124"/>
      <c r="DV724" s="122">
        <v>0</v>
      </c>
      <c r="DW724" s="123"/>
      <c r="DX724" s="123"/>
      <c r="DY724" s="123"/>
      <c r="DZ724" s="123"/>
      <c r="EA724" s="123"/>
      <c r="EB724" s="124"/>
      <c r="EC724" s="122">
        <v>0</v>
      </c>
      <c r="ED724" s="123"/>
      <c r="EE724" s="123"/>
      <c r="EF724" s="123"/>
      <c r="EG724" s="123"/>
      <c r="EH724" s="123"/>
      <c r="EI724" s="124"/>
      <c r="EJ724" s="122">
        <v>0</v>
      </c>
      <c r="EK724" s="123"/>
      <c r="EL724" s="123"/>
      <c r="EM724" s="123"/>
      <c r="EN724" s="123"/>
      <c r="EO724" s="123"/>
      <c r="EP724" s="124"/>
      <c r="EQ724" s="122">
        <v>0</v>
      </c>
      <c r="ER724" s="123"/>
      <c r="ES724" s="123"/>
      <c r="ET724" s="123"/>
      <c r="EU724" s="123"/>
      <c r="EV724" s="123"/>
      <c r="EW724" s="124"/>
      <c r="EX724" s="122">
        <v>135.65</v>
      </c>
      <c r="EY724" s="123"/>
      <c r="EZ724" s="123"/>
      <c r="FA724" s="123"/>
      <c r="FB724" s="123"/>
      <c r="FC724" s="123"/>
      <c r="FD724" s="124"/>
      <c r="FE724" s="122">
        <v>214.72</v>
      </c>
      <c r="FF724" s="123"/>
      <c r="FG724" s="123"/>
      <c r="FH724" s="123"/>
      <c r="FI724" s="123"/>
      <c r="FJ724" s="123"/>
      <c r="FK724" s="124"/>
    </row>
    <row r="725" spans="1:167" s="2" customFormat="1" ht="15.75" customHeight="1" x14ac:dyDescent="0.2">
      <c r="A725" s="125" t="s">
        <v>97</v>
      </c>
      <c r="B725" s="125"/>
      <c r="C725" s="125"/>
      <c r="D725" s="125"/>
      <c r="E725" s="125"/>
      <c r="F725" s="125"/>
      <c r="G725" s="125"/>
      <c r="H725" s="126"/>
      <c r="I725" s="122">
        <v>83.35</v>
      </c>
      <c r="J725" s="123"/>
      <c r="K725" s="123"/>
      <c r="L725" s="123"/>
      <c r="M725" s="123"/>
      <c r="N725" s="124"/>
      <c r="O725" s="122">
        <v>80.209999999999994</v>
      </c>
      <c r="P725" s="123"/>
      <c r="Q725" s="123"/>
      <c r="R725" s="123"/>
      <c r="S725" s="123"/>
      <c r="T725" s="124"/>
      <c r="U725" s="122">
        <v>18.3</v>
      </c>
      <c r="V725" s="123"/>
      <c r="W725" s="123"/>
      <c r="X725" s="123"/>
      <c r="Y725" s="123"/>
      <c r="Z725" s="124"/>
      <c r="AA725" s="122">
        <v>24.8</v>
      </c>
      <c r="AB725" s="123"/>
      <c r="AC725" s="123"/>
      <c r="AD725" s="123"/>
      <c r="AE725" s="123"/>
      <c r="AF725" s="124"/>
      <c r="AG725" s="122">
        <v>46.35</v>
      </c>
      <c r="AH725" s="123"/>
      <c r="AI725" s="123"/>
      <c r="AJ725" s="123"/>
      <c r="AK725" s="123"/>
      <c r="AL725" s="124"/>
      <c r="AM725" s="122">
        <v>35.630000000000003</v>
      </c>
      <c r="AN725" s="123"/>
      <c r="AO725" s="123"/>
      <c r="AP725" s="123"/>
      <c r="AQ725" s="123"/>
      <c r="AR725" s="124"/>
      <c r="AS725" s="122">
        <v>0</v>
      </c>
      <c r="AT725" s="123"/>
      <c r="AU725" s="123"/>
      <c r="AV725" s="123"/>
      <c r="AW725" s="123"/>
      <c r="AX725" s="124"/>
      <c r="AY725" s="122">
        <v>0</v>
      </c>
      <c r="AZ725" s="123"/>
      <c r="BA725" s="123"/>
      <c r="BB725" s="123"/>
      <c r="BC725" s="123"/>
      <c r="BD725" s="124"/>
      <c r="BE725" s="122">
        <v>0</v>
      </c>
      <c r="BF725" s="123"/>
      <c r="BG725" s="123"/>
      <c r="BH725" s="123"/>
      <c r="BI725" s="123"/>
      <c r="BJ725" s="124"/>
      <c r="BK725" s="122">
        <v>0</v>
      </c>
      <c r="BL725" s="123"/>
      <c r="BM725" s="123"/>
      <c r="BN725" s="123"/>
      <c r="BO725" s="123"/>
      <c r="BP725" s="123"/>
      <c r="BQ725" s="124"/>
      <c r="BR725" s="122">
        <v>0</v>
      </c>
      <c r="BS725" s="123"/>
      <c r="BT725" s="123"/>
      <c r="BU725" s="123"/>
      <c r="BV725" s="123"/>
      <c r="BW725" s="123"/>
      <c r="BX725" s="124"/>
      <c r="BY725" s="122">
        <v>20.55</v>
      </c>
      <c r="BZ725" s="123"/>
      <c r="CA725" s="123"/>
      <c r="CB725" s="123"/>
      <c r="CC725" s="123"/>
      <c r="CD725" s="123"/>
      <c r="CE725" s="124"/>
      <c r="CF725" s="122">
        <v>4.1399999999999997</v>
      </c>
      <c r="CG725" s="123"/>
      <c r="CH725" s="123"/>
      <c r="CI725" s="123"/>
      <c r="CJ725" s="123"/>
      <c r="CK725" s="123"/>
      <c r="CL725" s="124"/>
      <c r="CM725" s="122">
        <v>8.2200000000000006</v>
      </c>
      <c r="CN725" s="123"/>
      <c r="CO725" s="123"/>
      <c r="CP725" s="123"/>
      <c r="CQ725" s="123"/>
      <c r="CR725" s="123"/>
      <c r="CS725" s="124"/>
      <c r="CT725" s="122">
        <v>0</v>
      </c>
      <c r="CU725" s="123"/>
      <c r="CV725" s="123"/>
      <c r="CW725" s="123"/>
      <c r="CX725" s="123"/>
      <c r="CY725" s="123"/>
      <c r="CZ725" s="124"/>
      <c r="DA725" s="122">
        <v>0</v>
      </c>
      <c r="DB725" s="123"/>
      <c r="DC725" s="123"/>
      <c r="DD725" s="123"/>
      <c r="DE725" s="123"/>
      <c r="DF725" s="123"/>
      <c r="DG725" s="124"/>
      <c r="DH725" s="122">
        <v>0</v>
      </c>
      <c r="DI725" s="123"/>
      <c r="DJ725" s="123"/>
      <c r="DK725" s="123"/>
      <c r="DL725" s="123"/>
      <c r="DM725" s="123"/>
      <c r="DN725" s="124"/>
      <c r="DO725" s="122">
        <v>0</v>
      </c>
      <c r="DP725" s="123"/>
      <c r="DQ725" s="123"/>
      <c r="DR725" s="123"/>
      <c r="DS725" s="123"/>
      <c r="DT725" s="123"/>
      <c r="DU725" s="124"/>
      <c r="DV725" s="122">
        <v>0</v>
      </c>
      <c r="DW725" s="123"/>
      <c r="DX725" s="123"/>
      <c r="DY725" s="123"/>
      <c r="DZ725" s="123"/>
      <c r="EA725" s="123"/>
      <c r="EB725" s="124"/>
      <c r="EC725" s="122">
        <v>0</v>
      </c>
      <c r="ED725" s="123"/>
      <c r="EE725" s="123"/>
      <c r="EF725" s="123"/>
      <c r="EG725" s="123"/>
      <c r="EH725" s="123"/>
      <c r="EI725" s="124"/>
      <c r="EJ725" s="122">
        <v>0</v>
      </c>
      <c r="EK725" s="123"/>
      <c r="EL725" s="123"/>
      <c r="EM725" s="123"/>
      <c r="EN725" s="123"/>
      <c r="EO725" s="123"/>
      <c r="EP725" s="124"/>
      <c r="EQ725" s="122">
        <v>0</v>
      </c>
      <c r="ER725" s="123"/>
      <c r="ES725" s="123"/>
      <c r="ET725" s="123"/>
      <c r="EU725" s="123"/>
      <c r="EV725" s="123"/>
      <c r="EW725" s="124"/>
      <c r="EX725" s="122">
        <v>4.49</v>
      </c>
      <c r="EY725" s="123"/>
      <c r="EZ725" s="123"/>
      <c r="FA725" s="123"/>
      <c r="FB725" s="123"/>
      <c r="FC725" s="123"/>
      <c r="FD725" s="124"/>
      <c r="FE725" s="122">
        <v>95.23</v>
      </c>
      <c r="FF725" s="123"/>
      <c r="FG725" s="123"/>
      <c r="FH725" s="123"/>
      <c r="FI725" s="123"/>
      <c r="FJ725" s="123"/>
      <c r="FK725" s="124"/>
    </row>
    <row r="726" spans="1:167" s="2" customFormat="1" ht="15.75" customHeight="1" x14ac:dyDescent="0.2">
      <c r="A726" s="125" t="s">
        <v>98</v>
      </c>
      <c r="B726" s="125"/>
      <c r="C726" s="125"/>
      <c r="D726" s="125"/>
      <c r="E726" s="125"/>
      <c r="F726" s="125"/>
      <c r="G726" s="125"/>
      <c r="H726" s="126"/>
      <c r="I726" s="122">
        <v>237.4</v>
      </c>
      <c r="J726" s="123"/>
      <c r="K726" s="123"/>
      <c r="L726" s="123"/>
      <c r="M726" s="123"/>
      <c r="N726" s="124"/>
      <c r="O726" s="122">
        <v>54.61</v>
      </c>
      <c r="P726" s="123"/>
      <c r="Q726" s="123"/>
      <c r="R726" s="123"/>
      <c r="S726" s="123"/>
      <c r="T726" s="124"/>
      <c r="U726" s="122">
        <v>12.27</v>
      </c>
      <c r="V726" s="123"/>
      <c r="W726" s="123"/>
      <c r="X726" s="123"/>
      <c r="Y726" s="123"/>
      <c r="Z726" s="124"/>
      <c r="AA726" s="122">
        <v>30.22</v>
      </c>
      <c r="AB726" s="123"/>
      <c r="AC726" s="123"/>
      <c r="AD726" s="123"/>
      <c r="AE726" s="123"/>
      <c r="AF726" s="124"/>
      <c r="AG726" s="122">
        <v>55.11</v>
      </c>
      <c r="AH726" s="123"/>
      <c r="AI726" s="123"/>
      <c r="AJ726" s="123"/>
      <c r="AK726" s="123"/>
      <c r="AL726" s="124"/>
      <c r="AM726" s="122">
        <v>0</v>
      </c>
      <c r="AN726" s="123"/>
      <c r="AO726" s="123"/>
      <c r="AP726" s="123"/>
      <c r="AQ726" s="123"/>
      <c r="AR726" s="124"/>
      <c r="AS726" s="122">
        <v>0</v>
      </c>
      <c r="AT726" s="123"/>
      <c r="AU726" s="123"/>
      <c r="AV726" s="123"/>
      <c r="AW726" s="123"/>
      <c r="AX726" s="124"/>
      <c r="AY726" s="122">
        <v>0</v>
      </c>
      <c r="AZ726" s="123"/>
      <c r="BA726" s="123"/>
      <c r="BB726" s="123"/>
      <c r="BC726" s="123"/>
      <c r="BD726" s="124"/>
      <c r="BE726" s="122">
        <v>0</v>
      </c>
      <c r="BF726" s="123"/>
      <c r="BG726" s="123"/>
      <c r="BH726" s="123"/>
      <c r="BI726" s="123"/>
      <c r="BJ726" s="124"/>
      <c r="BK726" s="122">
        <v>0</v>
      </c>
      <c r="BL726" s="123"/>
      <c r="BM726" s="123"/>
      <c r="BN726" s="123"/>
      <c r="BO726" s="123"/>
      <c r="BP726" s="123"/>
      <c r="BQ726" s="124"/>
      <c r="BR726" s="122">
        <v>0</v>
      </c>
      <c r="BS726" s="123"/>
      <c r="BT726" s="123"/>
      <c r="BU726" s="123"/>
      <c r="BV726" s="123"/>
      <c r="BW726" s="123"/>
      <c r="BX726" s="124"/>
      <c r="BY726" s="122">
        <v>0.93</v>
      </c>
      <c r="BZ726" s="123"/>
      <c r="CA726" s="123"/>
      <c r="CB726" s="123"/>
      <c r="CC726" s="123"/>
      <c r="CD726" s="123"/>
      <c r="CE726" s="124"/>
      <c r="CF726" s="122">
        <v>0</v>
      </c>
      <c r="CG726" s="123"/>
      <c r="CH726" s="123"/>
      <c r="CI726" s="123"/>
      <c r="CJ726" s="123"/>
      <c r="CK726" s="123"/>
      <c r="CL726" s="124"/>
      <c r="CM726" s="122">
        <v>0</v>
      </c>
      <c r="CN726" s="123"/>
      <c r="CO726" s="123"/>
      <c r="CP726" s="123"/>
      <c r="CQ726" s="123"/>
      <c r="CR726" s="123"/>
      <c r="CS726" s="124"/>
      <c r="CT726" s="122">
        <v>0</v>
      </c>
      <c r="CU726" s="123"/>
      <c r="CV726" s="123"/>
      <c r="CW726" s="123"/>
      <c r="CX726" s="123"/>
      <c r="CY726" s="123"/>
      <c r="CZ726" s="124"/>
      <c r="DA726" s="122">
        <v>0</v>
      </c>
      <c r="DB726" s="123"/>
      <c r="DC726" s="123"/>
      <c r="DD726" s="123"/>
      <c r="DE726" s="123"/>
      <c r="DF726" s="123"/>
      <c r="DG726" s="124"/>
      <c r="DH726" s="122">
        <v>0</v>
      </c>
      <c r="DI726" s="123"/>
      <c r="DJ726" s="123"/>
      <c r="DK726" s="123"/>
      <c r="DL726" s="123"/>
      <c r="DM726" s="123"/>
      <c r="DN726" s="124"/>
      <c r="DO726" s="122">
        <v>0</v>
      </c>
      <c r="DP726" s="123"/>
      <c r="DQ726" s="123"/>
      <c r="DR726" s="123"/>
      <c r="DS726" s="123"/>
      <c r="DT726" s="123"/>
      <c r="DU726" s="124"/>
      <c r="DV726" s="122">
        <v>27.96</v>
      </c>
      <c r="DW726" s="123"/>
      <c r="DX726" s="123"/>
      <c r="DY726" s="123"/>
      <c r="DZ726" s="123"/>
      <c r="EA726" s="123"/>
      <c r="EB726" s="124"/>
      <c r="EC726" s="122">
        <v>4.3499999999999996</v>
      </c>
      <c r="ED726" s="123"/>
      <c r="EE726" s="123"/>
      <c r="EF726" s="123"/>
      <c r="EG726" s="123"/>
      <c r="EH726" s="123"/>
      <c r="EI726" s="124"/>
      <c r="EJ726" s="122">
        <v>0</v>
      </c>
      <c r="EK726" s="123"/>
      <c r="EL726" s="123"/>
      <c r="EM726" s="123"/>
      <c r="EN726" s="123"/>
      <c r="EO726" s="123"/>
      <c r="EP726" s="124"/>
      <c r="EQ726" s="122">
        <v>0</v>
      </c>
      <c r="ER726" s="123"/>
      <c r="ES726" s="123"/>
      <c r="ET726" s="123"/>
      <c r="EU726" s="123"/>
      <c r="EV726" s="123"/>
      <c r="EW726" s="124"/>
      <c r="EX726" s="122">
        <v>206.1</v>
      </c>
      <c r="EY726" s="123"/>
      <c r="EZ726" s="123"/>
      <c r="FA726" s="123"/>
      <c r="FB726" s="123"/>
      <c r="FC726" s="123"/>
      <c r="FD726" s="124"/>
      <c r="FE726" s="122">
        <v>360.28</v>
      </c>
      <c r="FF726" s="123"/>
      <c r="FG726" s="123"/>
      <c r="FH726" s="123"/>
      <c r="FI726" s="123"/>
      <c r="FJ726" s="123"/>
      <c r="FK726" s="124"/>
    </row>
    <row r="727" spans="1:167" s="2" customFormat="1" ht="15.75" customHeight="1" x14ac:dyDescent="0.2">
      <c r="A727" s="125" t="s">
        <v>99</v>
      </c>
      <c r="B727" s="125"/>
      <c r="C727" s="125"/>
      <c r="D727" s="125"/>
      <c r="E727" s="125"/>
      <c r="F727" s="125"/>
      <c r="G727" s="125"/>
      <c r="H727" s="126"/>
      <c r="I727" s="122">
        <v>163.95</v>
      </c>
      <c r="J727" s="123"/>
      <c r="K727" s="123"/>
      <c r="L727" s="123"/>
      <c r="M727" s="123"/>
      <c r="N727" s="124"/>
      <c r="O727" s="122">
        <v>62.57</v>
      </c>
      <c r="P727" s="123"/>
      <c r="Q727" s="123"/>
      <c r="R727" s="123"/>
      <c r="S727" s="123"/>
      <c r="T727" s="124"/>
      <c r="U727" s="122">
        <v>103.93</v>
      </c>
      <c r="V727" s="123"/>
      <c r="W727" s="123"/>
      <c r="X727" s="123"/>
      <c r="Y727" s="123"/>
      <c r="Z727" s="124"/>
      <c r="AA727" s="122">
        <v>29.5</v>
      </c>
      <c r="AB727" s="123"/>
      <c r="AC727" s="123"/>
      <c r="AD727" s="123"/>
      <c r="AE727" s="123"/>
      <c r="AF727" s="124"/>
      <c r="AG727" s="122">
        <v>14.07</v>
      </c>
      <c r="AH727" s="123"/>
      <c r="AI727" s="123"/>
      <c r="AJ727" s="123"/>
      <c r="AK727" s="123"/>
      <c r="AL727" s="124"/>
      <c r="AM727" s="122">
        <v>0</v>
      </c>
      <c r="AN727" s="123"/>
      <c r="AO727" s="123"/>
      <c r="AP727" s="123"/>
      <c r="AQ727" s="123"/>
      <c r="AR727" s="124"/>
      <c r="AS727" s="122">
        <v>0</v>
      </c>
      <c r="AT727" s="123"/>
      <c r="AU727" s="123"/>
      <c r="AV727" s="123"/>
      <c r="AW727" s="123"/>
      <c r="AX727" s="124"/>
      <c r="AY727" s="122">
        <v>0</v>
      </c>
      <c r="AZ727" s="123"/>
      <c r="BA727" s="123"/>
      <c r="BB727" s="123"/>
      <c r="BC727" s="123"/>
      <c r="BD727" s="124"/>
      <c r="BE727" s="122">
        <v>0</v>
      </c>
      <c r="BF727" s="123"/>
      <c r="BG727" s="123"/>
      <c r="BH727" s="123"/>
      <c r="BI727" s="123"/>
      <c r="BJ727" s="124"/>
      <c r="BK727" s="122">
        <v>0</v>
      </c>
      <c r="BL727" s="123"/>
      <c r="BM727" s="123"/>
      <c r="BN727" s="123"/>
      <c r="BO727" s="123"/>
      <c r="BP727" s="123"/>
      <c r="BQ727" s="124"/>
      <c r="BR727" s="122">
        <v>0</v>
      </c>
      <c r="BS727" s="123"/>
      <c r="BT727" s="123"/>
      <c r="BU727" s="123"/>
      <c r="BV727" s="123"/>
      <c r="BW727" s="123"/>
      <c r="BX727" s="124"/>
      <c r="BY727" s="122">
        <v>0</v>
      </c>
      <c r="BZ727" s="123"/>
      <c r="CA727" s="123"/>
      <c r="CB727" s="123"/>
      <c r="CC727" s="123"/>
      <c r="CD727" s="123"/>
      <c r="CE727" s="124"/>
      <c r="CF727" s="122">
        <v>0</v>
      </c>
      <c r="CG727" s="123"/>
      <c r="CH727" s="123"/>
      <c r="CI727" s="123"/>
      <c r="CJ727" s="123"/>
      <c r="CK727" s="123"/>
      <c r="CL727" s="124"/>
      <c r="CM727" s="122">
        <v>0</v>
      </c>
      <c r="CN727" s="123"/>
      <c r="CO727" s="123"/>
      <c r="CP727" s="123"/>
      <c r="CQ727" s="123"/>
      <c r="CR727" s="123"/>
      <c r="CS727" s="124"/>
      <c r="CT727" s="122">
        <v>0</v>
      </c>
      <c r="CU727" s="123"/>
      <c r="CV727" s="123"/>
      <c r="CW727" s="123"/>
      <c r="CX727" s="123"/>
      <c r="CY727" s="123"/>
      <c r="CZ727" s="124"/>
      <c r="DA727" s="122">
        <v>0</v>
      </c>
      <c r="DB727" s="123"/>
      <c r="DC727" s="123"/>
      <c r="DD727" s="123"/>
      <c r="DE727" s="123"/>
      <c r="DF727" s="123"/>
      <c r="DG727" s="124"/>
      <c r="DH727" s="122">
        <v>12.59</v>
      </c>
      <c r="DI727" s="123"/>
      <c r="DJ727" s="123"/>
      <c r="DK727" s="123"/>
      <c r="DL727" s="123"/>
      <c r="DM727" s="123"/>
      <c r="DN727" s="124"/>
      <c r="DO727" s="122">
        <v>1.66</v>
      </c>
      <c r="DP727" s="123"/>
      <c r="DQ727" s="123"/>
      <c r="DR727" s="123"/>
      <c r="DS727" s="123"/>
      <c r="DT727" s="123"/>
      <c r="DU727" s="124"/>
      <c r="DV727" s="122">
        <v>63.72</v>
      </c>
      <c r="DW727" s="123"/>
      <c r="DX727" s="123"/>
      <c r="DY727" s="123"/>
      <c r="DZ727" s="123"/>
      <c r="EA727" s="123"/>
      <c r="EB727" s="124"/>
      <c r="EC727" s="122">
        <v>79.599999999999994</v>
      </c>
      <c r="ED727" s="123"/>
      <c r="EE727" s="123"/>
      <c r="EF727" s="123"/>
      <c r="EG727" s="123"/>
      <c r="EH727" s="123"/>
      <c r="EI727" s="124"/>
      <c r="EJ727" s="122">
        <v>209.85</v>
      </c>
      <c r="EK727" s="123"/>
      <c r="EL727" s="123"/>
      <c r="EM727" s="123"/>
      <c r="EN727" s="123"/>
      <c r="EO727" s="123"/>
      <c r="EP727" s="124"/>
      <c r="EQ727" s="122">
        <v>204.66</v>
      </c>
      <c r="ER727" s="123"/>
      <c r="ES727" s="123"/>
      <c r="ET727" s="123"/>
      <c r="EU727" s="123"/>
      <c r="EV727" s="123"/>
      <c r="EW727" s="124"/>
      <c r="EX727" s="122">
        <v>342.09</v>
      </c>
      <c r="EY727" s="123"/>
      <c r="EZ727" s="123"/>
      <c r="FA727" s="123"/>
      <c r="FB727" s="123"/>
      <c r="FC727" s="123"/>
      <c r="FD727" s="124"/>
      <c r="FE727" s="122">
        <v>294.72000000000003</v>
      </c>
      <c r="FF727" s="123"/>
      <c r="FG727" s="123"/>
      <c r="FH727" s="123"/>
      <c r="FI727" s="123"/>
      <c r="FJ727" s="123"/>
      <c r="FK727" s="124"/>
    </row>
    <row r="728" spans="1:167" s="2" customFormat="1" ht="15.75" customHeight="1" x14ac:dyDescent="0.2">
      <c r="A728" s="125" t="s">
        <v>7</v>
      </c>
      <c r="B728" s="125"/>
      <c r="C728" s="125"/>
      <c r="D728" s="125"/>
      <c r="E728" s="125"/>
      <c r="F728" s="125"/>
      <c r="G728" s="125"/>
      <c r="H728" s="126"/>
      <c r="I728" s="122">
        <v>14.96</v>
      </c>
      <c r="J728" s="123"/>
      <c r="K728" s="123"/>
      <c r="L728" s="123"/>
      <c r="M728" s="123"/>
      <c r="N728" s="124"/>
      <c r="O728" s="122">
        <v>7.82</v>
      </c>
      <c r="P728" s="123"/>
      <c r="Q728" s="123"/>
      <c r="R728" s="123"/>
      <c r="S728" s="123"/>
      <c r="T728" s="124"/>
      <c r="U728" s="122">
        <v>0</v>
      </c>
      <c r="V728" s="123"/>
      <c r="W728" s="123"/>
      <c r="X728" s="123"/>
      <c r="Y728" s="123"/>
      <c r="Z728" s="124"/>
      <c r="AA728" s="122">
        <v>0</v>
      </c>
      <c r="AB728" s="123"/>
      <c r="AC728" s="123"/>
      <c r="AD728" s="123"/>
      <c r="AE728" s="123"/>
      <c r="AF728" s="124"/>
      <c r="AG728" s="122">
        <v>0</v>
      </c>
      <c r="AH728" s="123"/>
      <c r="AI728" s="123"/>
      <c r="AJ728" s="123"/>
      <c r="AK728" s="123"/>
      <c r="AL728" s="124"/>
      <c r="AM728" s="122">
        <v>0</v>
      </c>
      <c r="AN728" s="123"/>
      <c r="AO728" s="123"/>
      <c r="AP728" s="123"/>
      <c r="AQ728" s="123"/>
      <c r="AR728" s="124"/>
      <c r="AS728" s="122">
        <v>0</v>
      </c>
      <c r="AT728" s="123"/>
      <c r="AU728" s="123"/>
      <c r="AV728" s="123"/>
      <c r="AW728" s="123"/>
      <c r="AX728" s="124"/>
      <c r="AY728" s="122">
        <v>0</v>
      </c>
      <c r="AZ728" s="123"/>
      <c r="BA728" s="123"/>
      <c r="BB728" s="123"/>
      <c r="BC728" s="123"/>
      <c r="BD728" s="124"/>
      <c r="BE728" s="122">
        <v>0</v>
      </c>
      <c r="BF728" s="123"/>
      <c r="BG728" s="123"/>
      <c r="BH728" s="123"/>
      <c r="BI728" s="123"/>
      <c r="BJ728" s="124"/>
      <c r="BK728" s="122">
        <v>0</v>
      </c>
      <c r="BL728" s="123"/>
      <c r="BM728" s="123"/>
      <c r="BN728" s="123"/>
      <c r="BO728" s="123"/>
      <c r="BP728" s="123"/>
      <c r="BQ728" s="124"/>
      <c r="BR728" s="122">
        <v>0</v>
      </c>
      <c r="BS728" s="123"/>
      <c r="BT728" s="123"/>
      <c r="BU728" s="123"/>
      <c r="BV728" s="123"/>
      <c r="BW728" s="123"/>
      <c r="BX728" s="124"/>
      <c r="BY728" s="122">
        <v>0</v>
      </c>
      <c r="BZ728" s="123"/>
      <c r="CA728" s="123"/>
      <c r="CB728" s="123"/>
      <c r="CC728" s="123"/>
      <c r="CD728" s="123"/>
      <c r="CE728" s="124"/>
      <c r="CF728" s="122">
        <v>0</v>
      </c>
      <c r="CG728" s="123"/>
      <c r="CH728" s="123"/>
      <c r="CI728" s="123"/>
      <c r="CJ728" s="123"/>
      <c r="CK728" s="123"/>
      <c r="CL728" s="124"/>
      <c r="CM728" s="122">
        <v>0</v>
      </c>
      <c r="CN728" s="123"/>
      <c r="CO728" s="123"/>
      <c r="CP728" s="123"/>
      <c r="CQ728" s="123"/>
      <c r="CR728" s="123"/>
      <c r="CS728" s="124"/>
      <c r="CT728" s="122">
        <v>63.48</v>
      </c>
      <c r="CU728" s="123"/>
      <c r="CV728" s="123"/>
      <c r="CW728" s="123"/>
      <c r="CX728" s="123"/>
      <c r="CY728" s="123"/>
      <c r="CZ728" s="124"/>
      <c r="DA728" s="122">
        <v>57.63</v>
      </c>
      <c r="DB728" s="123"/>
      <c r="DC728" s="123"/>
      <c r="DD728" s="123"/>
      <c r="DE728" s="123"/>
      <c r="DF728" s="123"/>
      <c r="DG728" s="124"/>
      <c r="DH728" s="122">
        <v>102.96</v>
      </c>
      <c r="DI728" s="123"/>
      <c r="DJ728" s="123"/>
      <c r="DK728" s="123"/>
      <c r="DL728" s="123"/>
      <c r="DM728" s="123"/>
      <c r="DN728" s="124"/>
      <c r="DO728" s="122">
        <v>96.27</v>
      </c>
      <c r="DP728" s="123"/>
      <c r="DQ728" s="123"/>
      <c r="DR728" s="123"/>
      <c r="DS728" s="123"/>
      <c r="DT728" s="123"/>
      <c r="DU728" s="124"/>
      <c r="DV728" s="122">
        <v>123.31</v>
      </c>
      <c r="DW728" s="123"/>
      <c r="DX728" s="123"/>
      <c r="DY728" s="123"/>
      <c r="DZ728" s="123"/>
      <c r="EA728" s="123"/>
      <c r="EB728" s="124"/>
      <c r="EC728" s="122">
        <v>134.44999999999999</v>
      </c>
      <c r="ED728" s="123"/>
      <c r="EE728" s="123"/>
      <c r="EF728" s="123"/>
      <c r="EG728" s="123"/>
      <c r="EH728" s="123"/>
      <c r="EI728" s="124"/>
      <c r="EJ728" s="122">
        <v>96.59</v>
      </c>
      <c r="EK728" s="123"/>
      <c r="EL728" s="123"/>
      <c r="EM728" s="123"/>
      <c r="EN728" s="123"/>
      <c r="EO728" s="123"/>
      <c r="EP728" s="124"/>
      <c r="EQ728" s="122">
        <v>95.79</v>
      </c>
      <c r="ER728" s="123"/>
      <c r="ES728" s="123"/>
      <c r="ET728" s="123"/>
      <c r="EU728" s="123"/>
      <c r="EV728" s="123"/>
      <c r="EW728" s="124"/>
      <c r="EX728" s="122">
        <v>375.27</v>
      </c>
      <c r="EY728" s="123"/>
      <c r="EZ728" s="123"/>
      <c r="FA728" s="123"/>
      <c r="FB728" s="123"/>
      <c r="FC728" s="123"/>
      <c r="FD728" s="124"/>
      <c r="FE728" s="122">
        <v>289.74</v>
      </c>
      <c r="FF728" s="123"/>
      <c r="FG728" s="123"/>
      <c r="FH728" s="123"/>
      <c r="FI728" s="123"/>
      <c r="FJ728" s="123"/>
      <c r="FK728" s="124"/>
    </row>
    <row r="729" spans="1:167" s="2" customFormat="1" ht="15.75" customHeight="1" x14ac:dyDescent="0.2">
      <c r="A729" s="125" t="s">
        <v>100</v>
      </c>
      <c r="B729" s="125"/>
      <c r="C729" s="125"/>
      <c r="D729" s="125"/>
      <c r="E729" s="125"/>
      <c r="F729" s="125"/>
      <c r="G729" s="125"/>
      <c r="H729" s="126"/>
      <c r="I729" s="122">
        <v>96.32</v>
      </c>
      <c r="J729" s="123"/>
      <c r="K729" s="123"/>
      <c r="L729" s="123"/>
      <c r="M729" s="123"/>
      <c r="N729" s="124"/>
      <c r="O729" s="122">
        <v>36.46</v>
      </c>
      <c r="P729" s="123"/>
      <c r="Q729" s="123"/>
      <c r="R729" s="123"/>
      <c r="S729" s="123"/>
      <c r="T729" s="124"/>
      <c r="U729" s="122">
        <v>44.77</v>
      </c>
      <c r="V729" s="123"/>
      <c r="W729" s="123"/>
      <c r="X729" s="123"/>
      <c r="Y729" s="123"/>
      <c r="Z729" s="124"/>
      <c r="AA729" s="122">
        <v>64.94</v>
      </c>
      <c r="AB729" s="123"/>
      <c r="AC729" s="123"/>
      <c r="AD729" s="123"/>
      <c r="AE729" s="123"/>
      <c r="AF729" s="124"/>
      <c r="AG729" s="122">
        <v>0</v>
      </c>
      <c r="AH729" s="123"/>
      <c r="AI729" s="123"/>
      <c r="AJ729" s="123"/>
      <c r="AK729" s="123"/>
      <c r="AL729" s="124"/>
      <c r="AM729" s="122">
        <v>0</v>
      </c>
      <c r="AN729" s="123"/>
      <c r="AO729" s="123"/>
      <c r="AP729" s="123"/>
      <c r="AQ729" s="123"/>
      <c r="AR729" s="124"/>
      <c r="AS729" s="122">
        <v>0</v>
      </c>
      <c r="AT729" s="123"/>
      <c r="AU729" s="123"/>
      <c r="AV729" s="123"/>
      <c r="AW729" s="123"/>
      <c r="AX729" s="124"/>
      <c r="AY729" s="122">
        <v>0</v>
      </c>
      <c r="AZ729" s="123"/>
      <c r="BA729" s="123"/>
      <c r="BB729" s="123"/>
      <c r="BC729" s="123"/>
      <c r="BD729" s="124"/>
      <c r="BE729" s="122">
        <v>0.82</v>
      </c>
      <c r="BF729" s="123"/>
      <c r="BG729" s="123"/>
      <c r="BH729" s="123"/>
      <c r="BI729" s="123"/>
      <c r="BJ729" s="124"/>
      <c r="BK729" s="122">
        <v>0</v>
      </c>
      <c r="BL729" s="123"/>
      <c r="BM729" s="123"/>
      <c r="BN729" s="123"/>
      <c r="BO729" s="123"/>
      <c r="BP729" s="123"/>
      <c r="BQ729" s="124"/>
      <c r="BR729" s="122">
        <v>0</v>
      </c>
      <c r="BS729" s="123"/>
      <c r="BT729" s="123"/>
      <c r="BU729" s="123"/>
      <c r="BV729" s="123"/>
      <c r="BW729" s="123"/>
      <c r="BX729" s="124"/>
      <c r="BY729" s="122">
        <v>23.32</v>
      </c>
      <c r="BZ729" s="123"/>
      <c r="CA729" s="123"/>
      <c r="CB729" s="123"/>
      <c r="CC729" s="123"/>
      <c r="CD729" s="123"/>
      <c r="CE729" s="124"/>
      <c r="CF729" s="122">
        <v>0</v>
      </c>
      <c r="CG729" s="123"/>
      <c r="CH729" s="123"/>
      <c r="CI729" s="123"/>
      <c r="CJ729" s="123"/>
      <c r="CK729" s="123"/>
      <c r="CL729" s="124"/>
      <c r="CM729" s="122">
        <v>7.0000000000000007E-2</v>
      </c>
      <c r="CN729" s="123"/>
      <c r="CO729" s="123"/>
      <c r="CP729" s="123"/>
      <c r="CQ729" s="123"/>
      <c r="CR729" s="123"/>
      <c r="CS729" s="124"/>
      <c r="CT729" s="122">
        <v>0</v>
      </c>
      <c r="CU729" s="123"/>
      <c r="CV729" s="123"/>
      <c r="CW729" s="123"/>
      <c r="CX729" s="123"/>
      <c r="CY729" s="123"/>
      <c r="CZ729" s="124"/>
      <c r="DA729" s="122">
        <v>0</v>
      </c>
      <c r="DB729" s="123"/>
      <c r="DC729" s="123"/>
      <c r="DD729" s="123"/>
      <c r="DE729" s="123"/>
      <c r="DF729" s="123"/>
      <c r="DG729" s="124"/>
      <c r="DH729" s="122">
        <v>0</v>
      </c>
      <c r="DI729" s="123"/>
      <c r="DJ729" s="123"/>
      <c r="DK729" s="123"/>
      <c r="DL729" s="123"/>
      <c r="DM729" s="123"/>
      <c r="DN729" s="124"/>
      <c r="DO729" s="122">
        <v>0</v>
      </c>
      <c r="DP729" s="123"/>
      <c r="DQ729" s="123"/>
      <c r="DR729" s="123"/>
      <c r="DS729" s="123"/>
      <c r="DT729" s="123"/>
      <c r="DU729" s="124"/>
      <c r="DV729" s="122">
        <v>0</v>
      </c>
      <c r="DW729" s="123"/>
      <c r="DX729" s="123"/>
      <c r="DY729" s="123"/>
      <c r="DZ729" s="123"/>
      <c r="EA729" s="123"/>
      <c r="EB729" s="124"/>
      <c r="EC729" s="122">
        <v>0</v>
      </c>
      <c r="ED729" s="123"/>
      <c r="EE729" s="123"/>
      <c r="EF729" s="123"/>
      <c r="EG729" s="123"/>
      <c r="EH729" s="123"/>
      <c r="EI729" s="124"/>
      <c r="EJ729" s="122">
        <v>0</v>
      </c>
      <c r="EK729" s="123"/>
      <c r="EL729" s="123"/>
      <c r="EM729" s="123"/>
      <c r="EN729" s="123"/>
      <c r="EO729" s="123"/>
      <c r="EP729" s="124"/>
      <c r="EQ729" s="122">
        <v>0</v>
      </c>
      <c r="ER729" s="123"/>
      <c r="ES729" s="123"/>
      <c r="ET729" s="123"/>
      <c r="EU729" s="123"/>
      <c r="EV729" s="123"/>
      <c r="EW729" s="124"/>
      <c r="EX729" s="122">
        <v>320.08999999999997</v>
      </c>
      <c r="EY729" s="123"/>
      <c r="EZ729" s="123"/>
      <c r="FA729" s="123"/>
      <c r="FB729" s="123"/>
      <c r="FC729" s="123"/>
      <c r="FD729" s="124"/>
      <c r="FE729" s="122">
        <v>383.94</v>
      </c>
      <c r="FF729" s="123"/>
      <c r="FG729" s="123"/>
      <c r="FH729" s="123"/>
      <c r="FI729" s="123"/>
      <c r="FJ729" s="123"/>
      <c r="FK729" s="124"/>
    </row>
    <row r="730" spans="1:167" s="2" customFormat="1" ht="15.75" customHeight="1" x14ac:dyDescent="0.2">
      <c r="A730" s="125" t="s">
        <v>101</v>
      </c>
      <c r="B730" s="125"/>
      <c r="C730" s="125"/>
      <c r="D730" s="125"/>
      <c r="E730" s="125"/>
      <c r="F730" s="125"/>
      <c r="G730" s="125"/>
      <c r="H730" s="126"/>
      <c r="I730" s="122">
        <v>65.52</v>
      </c>
      <c r="J730" s="123"/>
      <c r="K730" s="123"/>
      <c r="L730" s="123"/>
      <c r="M730" s="123"/>
      <c r="N730" s="124"/>
      <c r="O730" s="122">
        <v>4.55</v>
      </c>
      <c r="P730" s="123"/>
      <c r="Q730" s="123"/>
      <c r="R730" s="123"/>
      <c r="S730" s="123"/>
      <c r="T730" s="124"/>
      <c r="U730" s="122">
        <v>16.29</v>
      </c>
      <c r="V730" s="123"/>
      <c r="W730" s="123"/>
      <c r="X730" s="123"/>
      <c r="Y730" s="123"/>
      <c r="Z730" s="124"/>
      <c r="AA730" s="122">
        <v>51.85</v>
      </c>
      <c r="AB730" s="123"/>
      <c r="AC730" s="123"/>
      <c r="AD730" s="123"/>
      <c r="AE730" s="123"/>
      <c r="AF730" s="124"/>
      <c r="AG730" s="122">
        <v>8.0299999999999994</v>
      </c>
      <c r="AH730" s="123"/>
      <c r="AI730" s="123"/>
      <c r="AJ730" s="123"/>
      <c r="AK730" s="123"/>
      <c r="AL730" s="124"/>
      <c r="AM730" s="122">
        <v>0</v>
      </c>
      <c r="AN730" s="123"/>
      <c r="AO730" s="123"/>
      <c r="AP730" s="123"/>
      <c r="AQ730" s="123"/>
      <c r="AR730" s="124"/>
      <c r="AS730" s="122">
        <v>0</v>
      </c>
      <c r="AT730" s="123"/>
      <c r="AU730" s="123"/>
      <c r="AV730" s="123"/>
      <c r="AW730" s="123"/>
      <c r="AX730" s="124"/>
      <c r="AY730" s="122">
        <v>0</v>
      </c>
      <c r="AZ730" s="123"/>
      <c r="BA730" s="123"/>
      <c r="BB730" s="123"/>
      <c r="BC730" s="123"/>
      <c r="BD730" s="124"/>
      <c r="BE730" s="122">
        <v>0</v>
      </c>
      <c r="BF730" s="123"/>
      <c r="BG730" s="123"/>
      <c r="BH730" s="123"/>
      <c r="BI730" s="123"/>
      <c r="BJ730" s="124"/>
      <c r="BK730" s="122">
        <v>0</v>
      </c>
      <c r="BL730" s="123"/>
      <c r="BM730" s="123"/>
      <c r="BN730" s="123"/>
      <c r="BO730" s="123"/>
      <c r="BP730" s="123"/>
      <c r="BQ730" s="124"/>
      <c r="BR730" s="122">
        <v>159.28</v>
      </c>
      <c r="BS730" s="123"/>
      <c r="BT730" s="123"/>
      <c r="BU730" s="123"/>
      <c r="BV730" s="123"/>
      <c r="BW730" s="123"/>
      <c r="BX730" s="124"/>
      <c r="BY730" s="122">
        <v>187.24</v>
      </c>
      <c r="BZ730" s="123"/>
      <c r="CA730" s="123"/>
      <c r="CB730" s="123"/>
      <c r="CC730" s="123"/>
      <c r="CD730" s="123"/>
      <c r="CE730" s="124"/>
      <c r="CF730" s="122">
        <v>0</v>
      </c>
      <c r="CG730" s="123"/>
      <c r="CH730" s="123"/>
      <c r="CI730" s="123"/>
      <c r="CJ730" s="123"/>
      <c r="CK730" s="123"/>
      <c r="CL730" s="124"/>
      <c r="CM730" s="122">
        <v>0</v>
      </c>
      <c r="CN730" s="123"/>
      <c r="CO730" s="123"/>
      <c r="CP730" s="123"/>
      <c r="CQ730" s="123"/>
      <c r="CR730" s="123"/>
      <c r="CS730" s="124"/>
      <c r="CT730" s="122">
        <v>0</v>
      </c>
      <c r="CU730" s="123"/>
      <c r="CV730" s="123"/>
      <c r="CW730" s="123"/>
      <c r="CX730" s="123"/>
      <c r="CY730" s="123"/>
      <c r="CZ730" s="124"/>
      <c r="DA730" s="122">
        <v>0</v>
      </c>
      <c r="DB730" s="123"/>
      <c r="DC730" s="123"/>
      <c r="DD730" s="123"/>
      <c r="DE730" s="123"/>
      <c r="DF730" s="123"/>
      <c r="DG730" s="124"/>
      <c r="DH730" s="122">
        <v>0</v>
      </c>
      <c r="DI730" s="123"/>
      <c r="DJ730" s="123"/>
      <c r="DK730" s="123"/>
      <c r="DL730" s="123"/>
      <c r="DM730" s="123"/>
      <c r="DN730" s="124"/>
      <c r="DO730" s="122">
        <v>26.01</v>
      </c>
      <c r="DP730" s="123"/>
      <c r="DQ730" s="123"/>
      <c r="DR730" s="123"/>
      <c r="DS730" s="123"/>
      <c r="DT730" s="123"/>
      <c r="DU730" s="124"/>
      <c r="DV730" s="122">
        <v>0</v>
      </c>
      <c r="DW730" s="123"/>
      <c r="DX730" s="123"/>
      <c r="DY730" s="123"/>
      <c r="DZ730" s="123"/>
      <c r="EA730" s="123"/>
      <c r="EB730" s="124"/>
      <c r="EC730" s="122">
        <v>0</v>
      </c>
      <c r="ED730" s="123"/>
      <c r="EE730" s="123"/>
      <c r="EF730" s="123"/>
      <c r="EG730" s="123"/>
      <c r="EH730" s="123"/>
      <c r="EI730" s="124"/>
      <c r="EJ730" s="122">
        <v>0</v>
      </c>
      <c r="EK730" s="123"/>
      <c r="EL730" s="123"/>
      <c r="EM730" s="123"/>
      <c r="EN730" s="123"/>
      <c r="EO730" s="123"/>
      <c r="EP730" s="124"/>
      <c r="EQ730" s="122">
        <v>0</v>
      </c>
      <c r="ER730" s="123"/>
      <c r="ES730" s="123"/>
      <c r="ET730" s="123"/>
      <c r="EU730" s="123"/>
      <c r="EV730" s="123"/>
      <c r="EW730" s="124"/>
      <c r="EX730" s="122">
        <v>0</v>
      </c>
      <c r="EY730" s="123"/>
      <c r="EZ730" s="123"/>
      <c r="FA730" s="123"/>
      <c r="FB730" s="123"/>
      <c r="FC730" s="123"/>
      <c r="FD730" s="124"/>
      <c r="FE730" s="122">
        <v>89.58</v>
      </c>
      <c r="FF730" s="123"/>
      <c r="FG730" s="123"/>
      <c r="FH730" s="123"/>
      <c r="FI730" s="123"/>
      <c r="FJ730" s="123"/>
      <c r="FK730" s="124"/>
    </row>
    <row r="731" spans="1:167" s="2" customFormat="1" ht="15.75" customHeight="1" x14ac:dyDescent="0.2">
      <c r="A731" s="125" t="s">
        <v>102</v>
      </c>
      <c r="B731" s="125"/>
      <c r="C731" s="125"/>
      <c r="D731" s="125"/>
      <c r="E731" s="125"/>
      <c r="F731" s="125"/>
      <c r="G731" s="125"/>
      <c r="H731" s="126"/>
      <c r="I731" s="122">
        <v>72.19</v>
      </c>
      <c r="J731" s="123"/>
      <c r="K731" s="123"/>
      <c r="L731" s="123"/>
      <c r="M731" s="123"/>
      <c r="N731" s="124"/>
      <c r="O731" s="122">
        <v>14.03</v>
      </c>
      <c r="P731" s="123"/>
      <c r="Q731" s="123"/>
      <c r="R731" s="123"/>
      <c r="S731" s="123"/>
      <c r="T731" s="124"/>
      <c r="U731" s="122">
        <v>26.82</v>
      </c>
      <c r="V731" s="123"/>
      <c r="W731" s="123"/>
      <c r="X731" s="123"/>
      <c r="Y731" s="123"/>
      <c r="Z731" s="124"/>
      <c r="AA731" s="122">
        <v>7.48</v>
      </c>
      <c r="AB731" s="123"/>
      <c r="AC731" s="123"/>
      <c r="AD731" s="123"/>
      <c r="AE731" s="123"/>
      <c r="AF731" s="124"/>
      <c r="AG731" s="122">
        <v>0</v>
      </c>
      <c r="AH731" s="123"/>
      <c r="AI731" s="123"/>
      <c r="AJ731" s="123"/>
      <c r="AK731" s="123"/>
      <c r="AL731" s="124"/>
      <c r="AM731" s="122">
        <v>0.7</v>
      </c>
      <c r="AN731" s="123"/>
      <c r="AO731" s="123"/>
      <c r="AP731" s="123"/>
      <c r="AQ731" s="123"/>
      <c r="AR731" s="124"/>
      <c r="AS731" s="122">
        <v>0</v>
      </c>
      <c r="AT731" s="123"/>
      <c r="AU731" s="123"/>
      <c r="AV731" s="123"/>
      <c r="AW731" s="123"/>
      <c r="AX731" s="124"/>
      <c r="AY731" s="122">
        <v>0</v>
      </c>
      <c r="AZ731" s="123"/>
      <c r="BA731" s="123"/>
      <c r="BB731" s="123"/>
      <c r="BC731" s="123"/>
      <c r="BD731" s="124"/>
      <c r="BE731" s="122">
        <v>0</v>
      </c>
      <c r="BF731" s="123"/>
      <c r="BG731" s="123"/>
      <c r="BH731" s="123"/>
      <c r="BI731" s="123"/>
      <c r="BJ731" s="124"/>
      <c r="BK731" s="122">
        <v>0</v>
      </c>
      <c r="BL731" s="123"/>
      <c r="BM731" s="123"/>
      <c r="BN731" s="123"/>
      <c r="BO731" s="123"/>
      <c r="BP731" s="123"/>
      <c r="BQ731" s="124"/>
      <c r="BR731" s="122">
        <v>0</v>
      </c>
      <c r="BS731" s="123"/>
      <c r="BT731" s="123"/>
      <c r="BU731" s="123"/>
      <c r="BV731" s="123"/>
      <c r="BW731" s="123"/>
      <c r="BX731" s="124"/>
      <c r="BY731" s="122">
        <v>0</v>
      </c>
      <c r="BZ731" s="123"/>
      <c r="CA731" s="123"/>
      <c r="CB731" s="123"/>
      <c r="CC731" s="123"/>
      <c r="CD731" s="123"/>
      <c r="CE731" s="124"/>
      <c r="CF731" s="122">
        <v>0</v>
      </c>
      <c r="CG731" s="123"/>
      <c r="CH731" s="123"/>
      <c r="CI731" s="123"/>
      <c r="CJ731" s="123"/>
      <c r="CK731" s="123"/>
      <c r="CL731" s="124"/>
      <c r="CM731" s="122">
        <v>0</v>
      </c>
      <c r="CN731" s="123"/>
      <c r="CO731" s="123"/>
      <c r="CP731" s="123"/>
      <c r="CQ731" s="123"/>
      <c r="CR731" s="123"/>
      <c r="CS731" s="124"/>
      <c r="CT731" s="122">
        <v>0</v>
      </c>
      <c r="CU731" s="123"/>
      <c r="CV731" s="123"/>
      <c r="CW731" s="123"/>
      <c r="CX731" s="123"/>
      <c r="CY731" s="123"/>
      <c r="CZ731" s="124"/>
      <c r="DA731" s="122">
        <v>0</v>
      </c>
      <c r="DB731" s="123"/>
      <c r="DC731" s="123"/>
      <c r="DD731" s="123"/>
      <c r="DE731" s="123"/>
      <c r="DF731" s="123"/>
      <c r="DG731" s="124"/>
      <c r="DH731" s="122">
        <v>0</v>
      </c>
      <c r="DI731" s="123"/>
      <c r="DJ731" s="123"/>
      <c r="DK731" s="123"/>
      <c r="DL731" s="123"/>
      <c r="DM731" s="123"/>
      <c r="DN731" s="124"/>
      <c r="DO731" s="122">
        <v>0</v>
      </c>
      <c r="DP731" s="123"/>
      <c r="DQ731" s="123"/>
      <c r="DR731" s="123"/>
      <c r="DS731" s="123"/>
      <c r="DT731" s="123"/>
      <c r="DU731" s="124"/>
      <c r="DV731" s="122">
        <v>0</v>
      </c>
      <c r="DW731" s="123"/>
      <c r="DX731" s="123"/>
      <c r="DY731" s="123"/>
      <c r="DZ731" s="123"/>
      <c r="EA731" s="123"/>
      <c r="EB731" s="124"/>
      <c r="EC731" s="122">
        <v>0</v>
      </c>
      <c r="ED731" s="123"/>
      <c r="EE731" s="123"/>
      <c r="EF731" s="123"/>
      <c r="EG731" s="123"/>
      <c r="EH731" s="123"/>
      <c r="EI731" s="124"/>
      <c r="EJ731" s="122">
        <v>0</v>
      </c>
      <c r="EK731" s="123"/>
      <c r="EL731" s="123"/>
      <c r="EM731" s="123"/>
      <c r="EN731" s="123"/>
      <c r="EO731" s="123"/>
      <c r="EP731" s="124"/>
      <c r="EQ731" s="122">
        <v>0</v>
      </c>
      <c r="ER731" s="123"/>
      <c r="ES731" s="123"/>
      <c r="ET731" s="123"/>
      <c r="EU731" s="123"/>
      <c r="EV731" s="123"/>
      <c r="EW731" s="124"/>
      <c r="EX731" s="122">
        <v>14.52</v>
      </c>
      <c r="EY731" s="123"/>
      <c r="EZ731" s="123"/>
      <c r="FA731" s="123"/>
      <c r="FB731" s="123"/>
      <c r="FC731" s="123"/>
      <c r="FD731" s="124"/>
      <c r="FE731" s="122">
        <v>150.85</v>
      </c>
      <c r="FF731" s="123"/>
      <c r="FG731" s="123"/>
      <c r="FH731" s="123"/>
      <c r="FI731" s="123"/>
      <c r="FJ731" s="123"/>
      <c r="FK731" s="124"/>
    </row>
    <row r="732" spans="1:167" s="2" customFormat="1" ht="15.75" customHeight="1" x14ac:dyDescent="0.2">
      <c r="A732" s="125" t="s">
        <v>103</v>
      </c>
      <c r="B732" s="125"/>
      <c r="C732" s="125"/>
      <c r="D732" s="125"/>
      <c r="E732" s="125"/>
      <c r="F732" s="125"/>
      <c r="G732" s="125"/>
      <c r="H732" s="126"/>
      <c r="I732" s="122">
        <v>133.05000000000001</v>
      </c>
      <c r="J732" s="123"/>
      <c r="K732" s="123"/>
      <c r="L732" s="123"/>
      <c r="M732" s="123"/>
      <c r="N732" s="124"/>
      <c r="O732" s="122">
        <v>73.680000000000007</v>
      </c>
      <c r="P732" s="123"/>
      <c r="Q732" s="123"/>
      <c r="R732" s="123"/>
      <c r="S732" s="123"/>
      <c r="T732" s="124"/>
      <c r="U732" s="122">
        <v>42.47</v>
      </c>
      <c r="V732" s="123"/>
      <c r="W732" s="123"/>
      <c r="X732" s="123"/>
      <c r="Y732" s="123"/>
      <c r="Z732" s="124"/>
      <c r="AA732" s="122">
        <v>35.71</v>
      </c>
      <c r="AB732" s="123"/>
      <c r="AC732" s="123"/>
      <c r="AD732" s="123"/>
      <c r="AE732" s="123"/>
      <c r="AF732" s="124"/>
      <c r="AG732" s="122">
        <v>71.12</v>
      </c>
      <c r="AH732" s="123"/>
      <c r="AI732" s="123"/>
      <c r="AJ732" s="123"/>
      <c r="AK732" s="123"/>
      <c r="AL732" s="124"/>
      <c r="AM732" s="122">
        <v>78.709999999999994</v>
      </c>
      <c r="AN732" s="123"/>
      <c r="AO732" s="123"/>
      <c r="AP732" s="123"/>
      <c r="AQ732" s="123"/>
      <c r="AR732" s="124"/>
      <c r="AS732" s="122">
        <v>0</v>
      </c>
      <c r="AT732" s="123"/>
      <c r="AU732" s="123"/>
      <c r="AV732" s="123"/>
      <c r="AW732" s="123"/>
      <c r="AX732" s="124"/>
      <c r="AY732" s="122">
        <v>0</v>
      </c>
      <c r="AZ732" s="123"/>
      <c r="BA732" s="123"/>
      <c r="BB732" s="123"/>
      <c r="BC732" s="123"/>
      <c r="BD732" s="124"/>
      <c r="BE732" s="122">
        <v>0</v>
      </c>
      <c r="BF732" s="123"/>
      <c r="BG732" s="123"/>
      <c r="BH732" s="123"/>
      <c r="BI732" s="123"/>
      <c r="BJ732" s="124"/>
      <c r="BK732" s="122">
        <v>0</v>
      </c>
      <c r="BL732" s="123"/>
      <c r="BM732" s="123"/>
      <c r="BN732" s="123"/>
      <c r="BO732" s="123"/>
      <c r="BP732" s="123"/>
      <c r="BQ732" s="124"/>
      <c r="BR732" s="122">
        <v>21.6</v>
      </c>
      <c r="BS732" s="123"/>
      <c r="BT732" s="123"/>
      <c r="BU732" s="123"/>
      <c r="BV732" s="123"/>
      <c r="BW732" s="123"/>
      <c r="BX732" s="124"/>
      <c r="BY732" s="122">
        <v>33.42</v>
      </c>
      <c r="BZ732" s="123"/>
      <c r="CA732" s="123"/>
      <c r="CB732" s="123"/>
      <c r="CC732" s="123"/>
      <c r="CD732" s="123"/>
      <c r="CE732" s="124"/>
      <c r="CF732" s="122">
        <v>27.62</v>
      </c>
      <c r="CG732" s="123"/>
      <c r="CH732" s="123"/>
      <c r="CI732" s="123"/>
      <c r="CJ732" s="123"/>
      <c r="CK732" s="123"/>
      <c r="CL732" s="124"/>
      <c r="CM732" s="122">
        <v>32.75</v>
      </c>
      <c r="CN732" s="123"/>
      <c r="CO732" s="123"/>
      <c r="CP732" s="123"/>
      <c r="CQ732" s="123"/>
      <c r="CR732" s="123"/>
      <c r="CS732" s="124"/>
      <c r="CT732" s="122">
        <v>17.88</v>
      </c>
      <c r="CU732" s="123"/>
      <c r="CV732" s="123"/>
      <c r="CW732" s="123"/>
      <c r="CX732" s="123"/>
      <c r="CY732" s="123"/>
      <c r="CZ732" s="124"/>
      <c r="DA732" s="122">
        <v>23.82</v>
      </c>
      <c r="DB732" s="123"/>
      <c r="DC732" s="123"/>
      <c r="DD732" s="123"/>
      <c r="DE732" s="123"/>
      <c r="DF732" s="123"/>
      <c r="DG732" s="124"/>
      <c r="DH732" s="122">
        <v>41.37</v>
      </c>
      <c r="DI732" s="123"/>
      <c r="DJ732" s="123"/>
      <c r="DK732" s="123"/>
      <c r="DL732" s="123"/>
      <c r="DM732" s="123"/>
      <c r="DN732" s="124"/>
      <c r="DO732" s="122">
        <v>42.97</v>
      </c>
      <c r="DP732" s="123"/>
      <c r="DQ732" s="123"/>
      <c r="DR732" s="123"/>
      <c r="DS732" s="123"/>
      <c r="DT732" s="123"/>
      <c r="DU732" s="124"/>
      <c r="DV732" s="122">
        <v>86.59</v>
      </c>
      <c r="DW732" s="123"/>
      <c r="DX732" s="123"/>
      <c r="DY732" s="123"/>
      <c r="DZ732" s="123"/>
      <c r="EA732" s="123"/>
      <c r="EB732" s="124"/>
      <c r="EC732" s="122">
        <v>85.38</v>
      </c>
      <c r="ED732" s="123"/>
      <c r="EE732" s="123"/>
      <c r="EF732" s="123"/>
      <c r="EG732" s="123"/>
      <c r="EH732" s="123"/>
      <c r="EI732" s="124"/>
      <c r="EJ732" s="122">
        <v>71.5</v>
      </c>
      <c r="EK732" s="123"/>
      <c r="EL732" s="123"/>
      <c r="EM732" s="123"/>
      <c r="EN732" s="123"/>
      <c r="EO732" s="123"/>
      <c r="EP732" s="124"/>
      <c r="EQ732" s="122">
        <v>66.92</v>
      </c>
      <c r="ER732" s="123"/>
      <c r="ES732" s="123"/>
      <c r="ET732" s="123"/>
      <c r="EU732" s="123"/>
      <c r="EV732" s="123"/>
      <c r="EW732" s="124"/>
      <c r="EX732" s="122">
        <v>128.77000000000001</v>
      </c>
      <c r="EY732" s="123"/>
      <c r="EZ732" s="123"/>
      <c r="FA732" s="123"/>
      <c r="FB732" s="123"/>
      <c r="FC732" s="123"/>
      <c r="FD732" s="124"/>
      <c r="FE732" s="122">
        <v>231.08</v>
      </c>
      <c r="FF732" s="123"/>
      <c r="FG732" s="123"/>
      <c r="FH732" s="123"/>
      <c r="FI732" s="123"/>
      <c r="FJ732" s="123"/>
      <c r="FK732" s="124"/>
    </row>
    <row r="733" spans="1:167" s="2" customFormat="1" ht="15.75" customHeight="1" x14ac:dyDescent="0.2">
      <c r="A733" s="125" t="s">
        <v>8</v>
      </c>
      <c r="B733" s="125"/>
      <c r="C733" s="125"/>
      <c r="D733" s="125"/>
      <c r="E733" s="125"/>
      <c r="F733" s="125"/>
      <c r="G733" s="125"/>
      <c r="H733" s="126"/>
      <c r="I733" s="122">
        <v>171.69</v>
      </c>
      <c r="J733" s="123"/>
      <c r="K733" s="123"/>
      <c r="L733" s="123"/>
      <c r="M733" s="123"/>
      <c r="N733" s="124"/>
      <c r="O733" s="122">
        <v>13.38</v>
      </c>
      <c r="P733" s="123"/>
      <c r="Q733" s="123"/>
      <c r="R733" s="123"/>
      <c r="S733" s="123"/>
      <c r="T733" s="124"/>
      <c r="U733" s="122">
        <v>23.65</v>
      </c>
      <c r="V733" s="123"/>
      <c r="W733" s="123"/>
      <c r="X733" s="123"/>
      <c r="Y733" s="123"/>
      <c r="Z733" s="124"/>
      <c r="AA733" s="122">
        <v>18.239999999999998</v>
      </c>
      <c r="AB733" s="123"/>
      <c r="AC733" s="123"/>
      <c r="AD733" s="123"/>
      <c r="AE733" s="123"/>
      <c r="AF733" s="124"/>
      <c r="AG733" s="122">
        <v>40.82</v>
      </c>
      <c r="AH733" s="123"/>
      <c r="AI733" s="123"/>
      <c r="AJ733" s="123"/>
      <c r="AK733" s="123"/>
      <c r="AL733" s="124"/>
      <c r="AM733" s="122">
        <v>0</v>
      </c>
      <c r="AN733" s="123"/>
      <c r="AO733" s="123"/>
      <c r="AP733" s="123"/>
      <c r="AQ733" s="123"/>
      <c r="AR733" s="124"/>
      <c r="AS733" s="122">
        <v>0</v>
      </c>
      <c r="AT733" s="123"/>
      <c r="AU733" s="123"/>
      <c r="AV733" s="123"/>
      <c r="AW733" s="123"/>
      <c r="AX733" s="124"/>
      <c r="AY733" s="122">
        <v>0</v>
      </c>
      <c r="AZ733" s="123"/>
      <c r="BA733" s="123"/>
      <c r="BB733" s="123"/>
      <c r="BC733" s="123"/>
      <c r="BD733" s="124"/>
      <c r="BE733" s="122">
        <v>0</v>
      </c>
      <c r="BF733" s="123"/>
      <c r="BG733" s="123"/>
      <c r="BH733" s="123"/>
      <c r="BI733" s="123"/>
      <c r="BJ733" s="124"/>
      <c r="BK733" s="122">
        <v>0</v>
      </c>
      <c r="BL733" s="123"/>
      <c r="BM733" s="123"/>
      <c r="BN733" s="123"/>
      <c r="BO733" s="123"/>
      <c r="BP733" s="123"/>
      <c r="BQ733" s="124"/>
      <c r="BR733" s="122">
        <v>0</v>
      </c>
      <c r="BS733" s="123"/>
      <c r="BT733" s="123"/>
      <c r="BU733" s="123"/>
      <c r="BV733" s="123"/>
      <c r="BW733" s="123"/>
      <c r="BX733" s="124"/>
      <c r="BY733" s="122">
        <v>0</v>
      </c>
      <c r="BZ733" s="123"/>
      <c r="CA733" s="123"/>
      <c r="CB733" s="123"/>
      <c r="CC733" s="123"/>
      <c r="CD733" s="123"/>
      <c r="CE733" s="124"/>
      <c r="CF733" s="122">
        <v>0</v>
      </c>
      <c r="CG733" s="123"/>
      <c r="CH733" s="123"/>
      <c r="CI733" s="123"/>
      <c r="CJ733" s="123"/>
      <c r="CK733" s="123"/>
      <c r="CL733" s="124"/>
      <c r="CM733" s="122">
        <v>0</v>
      </c>
      <c r="CN733" s="123"/>
      <c r="CO733" s="123"/>
      <c r="CP733" s="123"/>
      <c r="CQ733" s="123"/>
      <c r="CR733" s="123"/>
      <c r="CS733" s="124"/>
      <c r="CT733" s="122">
        <v>62.67</v>
      </c>
      <c r="CU733" s="123"/>
      <c r="CV733" s="123"/>
      <c r="CW733" s="123"/>
      <c r="CX733" s="123"/>
      <c r="CY733" s="123"/>
      <c r="CZ733" s="124"/>
      <c r="DA733" s="122">
        <v>46.27</v>
      </c>
      <c r="DB733" s="123"/>
      <c r="DC733" s="123"/>
      <c r="DD733" s="123"/>
      <c r="DE733" s="123"/>
      <c r="DF733" s="123"/>
      <c r="DG733" s="124"/>
      <c r="DH733" s="122">
        <v>114.14</v>
      </c>
      <c r="DI733" s="123"/>
      <c r="DJ733" s="123"/>
      <c r="DK733" s="123"/>
      <c r="DL733" s="123"/>
      <c r="DM733" s="123"/>
      <c r="DN733" s="124"/>
      <c r="DO733" s="122">
        <v>95.78</v>
      </c>
      <c r="DP733" s="123"/>
      <c r="DQ733" s="123"/>
      <c r="DR733" s="123"/>
      <c r="DS733" s="123"/>
      <c r="DT733" s="123"/>
      <c r="DU733" s="124"/>
      <c r="DV733" s="122">
        <v>148.5</v>
      </c>
      <c r="DW733" s="123"/>
      <c r="DX733" s="123"/>
      <c r="DY733" s="123"/>
      <c r="DZ733" s="123"/>
      <c r="EA733" s="123"/>
      <c r="EB733" s="124"/>
      <c r="EC733" s="122">
        <v>113.4</v>
      </c>
      <c r="ED733" s="123"/>
      <c r="EE733" s="123"/>
      <c r="EF733" s="123"/>
      <c r="EG733" s="123"/>
      <c r="EH733" s="123"/>
      <c r="EI733" s="124"/>
      <c r="EJ733" s="122">
        <v>67.400000000000006</v>
      </c>
      <c r="EK733" s="123"/>
      <c r="EL733" s="123"/>
      <c r="EM733" s="123"/>
      <c r="EN733" s="123"/>
      <c r="EO733" s="123"/>
      <c r="EP733" s="124"/>
      <c r="EQ733" s="122">
        <v>103.19</v>
      </c>
      <c r="ER733" s="123"/>
      <c r="ES733" s="123"/>
      <c r="ET733" s="123"/>
      <c r="EU733" s="123"/>
      <c r="EV733" s="123"/>
      <c r="EW733" s="124"/>
      <c r="EX733" s="122">
        <v>279.86</v>
      </c>
      <c r="EY733" s="123"/>
      <c r="EZ733" s="123"/>
      <c r="FA733" s="123"/>
      <c r="FB733" s="123"/>
      <c r="FC733" s="123"/>
      <c r="FD733" s="124"/>
      <c r="FE733" s="122">
        <v>383.97</v>
      </c>
      <c r="FF733" s="123"/>
      <c r="FG733" s="123"/>
      <c r="FH733" s="123"/>
      <c r="FI733" s="123"/>
      <c r="FJ733" s="123"/>
      <c r="FK733" s="124"/>
    </row>
    <row r="734" spans="1:167" s="2" customFormat="1" ht="15.75" customHeight="1" x14ac:dyDescent="0.2">
      <c r="A734" s="125" t="s">
        <v>104</v>
      </c>
      <c r="B734" s="125"/>
      <c r="C734" s="125"/>
      <c r="D734" s="125"/>
      <c r="E734" s="125"/>
      <c r="F734" s="125"/>
      <c r="G734" s="125"/>
      <c r="H734" s="126"/>
      <c r="I734" s="122">
        <v>185.58</v>
      </c>
      <c r="J734" s="123"/>
      <c r="K734" s="123"/>
      <c r="L734" s="123"/>
      <c r="M734" s="123"/>
      <c r="N734" s="124"/>
      <c r="O734" s="122">
        <v>157.13999999999999</v>
      </c>
      <c r="P734" s="123"/>
      <c r="Q734" s="123"/>
      <c r="R734" s="123"/>
      <c r="S734" s="123"/>
      <c r="T734" s="124"/>
      <c r="U734" s="122">
        <v>16.309999999999999</v>
      </c>
      <c r="V734" s="123"/>
      <c r="W734" s="123"/>
      <c r="X734" s="123"/>
      <c r="Y734" s="123"/>
      <c r="Z734" s="124"/>
      <c r="AA734" s="122">
        <v>0</v>
      </c>
      <c r="AB734" s="123"/>
      <c r="AC734" s="123"/>
      <c r="AD734" s="123"/>
      <c r="AE734" s="123"/>
      <c r="AF734" s="124"/>
      <c r="AG734" s="122">
        <v>0</v>
      </c>
      <c r="AH734" s="123"/>
      <c r="AI734" s="123"/>
      <c r="AJ734" s="123"/>
      <c r="AK734" s="123"/>
      <c r="AL734" s="124"/>
      <c r="AM734" s="122">
        <v>0</v>
      </c>
      <c r="AN734" s="123"/>
      <c r="AO734" s="123"/>
      <c r="AP734" s="123"/>
      <c r="AQ734" s="123"/>
      <c r="AR734" s="124"/>
      <c r="AS734" s="122">
        <v>0</v>
      </c>
      <c r="AT734" s="123"/>
      <c r="AU734" s="123"/>
      <c r="AV734" s="123"/>
      <c r="AW734" s="123"/>
      <c r="AX734" s="124"/>
      <c r="AY734" s="122">
        <v>0</v>
      </c>
      <c r="AZ734" s="123"/>
      <c r="BA734" s="123"/>
      <c r="BB734" s="123"/>
      <c r="BC734" s="123"/>
      <c r="BD734" s="124"/>
      <c r="BE734" s="122">
        <v>0</v>
      </c>
      <c r="BF734" s="123"/>
      <c r="BG734" s="123"/>
      <c r="BH734" s="123"/>
      <c r="BI734" s="123"/>
      <c r="BJ734" s="124"/>
      <c r="BK734" s="122">
        <v>0</v>
      </c>
      <c r="BL734" s="123"/>
      <c r="BM734" s="123"/>
      <c r="BN734" s="123"/>
      <c r="BO734" s="123"/>
      <c r="BP734" s="123"/>
      <c r="BQ734" s="124"/>
      <c r="BR734" s="122">
        <v>0</v>
      </c>
      <c r="BS734" s="123"/>
      <c r="BT734" s="123"/>
      <c r="BU734" s="123"/>
      <c r="BV734" s="123"/>
      <c r="BW734" s="123"/>
      <c r="BX734" s="124"/>
      <c r="BY734" s="122">
        <v>0</v>
      </c>
      <c r="BZ734" s="123"/>
      <c r="CA734" s="123"/>
      <c r="CB734" s="123"/>
      <c r="CC734" s="123"/>
      <c r="CD734" s="123"/>
      <c r="CE734" s="124"/>
      <c r="CF734" s="122">
        <v>16.059999999999999</v>
      </c>
      <c r="CG734" s="123"/>
      <c r="CH734" s="123"/>
      <c r="CI734" s="123"/>
      <c r="CJ734" s="123"/>
      <c r="CK734" s="123"/>
      <c r="CL734" s="124"/>
      <c r="CM734" s="122">
        <v>24.37</v>
      </c>
      <c r="CN734" s="123"/>
      <c r="CO734" s="123"/>
      <c r="CP734" s="123"/>
      <c r="CQ734" s="123"/>
      <c r="CR734" s="123"/>
      <c r="CS734" s="124"/>
      <c r="CT734" s="122">
        <v>227.39</v>
      </c>
      <c r="CU734" s="123"/>
      <c r="CV734" s="123"/>
      <c r="CW734" s="123"/>
      <c r="CX734" s="123"/>
      <c r="CY734" s="123"/>
      <c r="CZ734" s="124"/>
      <c r="DA734" s="122">
        <v>261.67</v>
      </c>
      <c r="DB734" s="123"/>
      <c r="DC734" s="123"/>
      <c r="DD734" s="123"/>
      <c r="DE734" s="123"/>
      <c r="DF734" s="123"/>
      <c r="DG734" s="124"/>
      <c r="DH734" s="122">
        <v>358.91</v>
      </c>
      <c r="DI734" s="123"/>
      <c r="DJ734" s="123"/>
      <c r="DK734" s="123"/>
      <c r="DL734" s="123"/>
      <c r="DM734" s="123"/>
      <c r="DN734" s="124"/>
      <c r="DO734" s="122">
        <v>343.56</v>
      </c>
      <c r="DP734" s="123"/>
      <c r="DQ734" s="123"/>
      <c r="DR734" s="123"/>
      <c r="DS734" s="123"/>
      <c r="DT734" s="123"/>
      <c r="DU734" s="124"/>
      <c r="DV734" s="122">
        <v>335.85</v>
      </c>
      <c r="DW734" s="123"/>
      <c r="DX734" s="123"/>
      <c r="DY734" s="123"/>
      <c r="DZ734" s="123"/>
      <c r="EA734" s="123"/>
      <c r="EB734" s="124"/>
      <c r="EC734" s="122">
        <v>316.16000000000003</v>
      </c>
      <c r="ED734" s="123"/>
      <c r="EE734" s="123"/>
      <c r="EF734" s="123"/>
      <c r="EG734" s="123"/>
      <c r="EH734" s="123"/>
      <c r="EI734" s="124"/>
      <c r="EJ734" s="122">
        <v>252.98</v>
      </c>
      <c r="EK734" s="123"/>
      <c r="EL734" s="123"/>
      <c r="EM734" s="123"/>
      <c r="EN734" s="123"/>
      <c r="EO734" s="123"/>
      <c r="EP734" s="124"/>
      <c r="EQ734" s="122">
        <v>284.74</v>
      </c>
      <c r="ER734" s="123"/>
      <c r="ES734" s="123"/>
      <c r="ET734" s="123"/>
      <c r="EU734" s="123"/>
      <c r="EV734" s="123"/>
      <c r="EW734" s="124"/>
      <c r="EX734" s="122">
        <v>303.62</v>
      </c>
      <c r="EY734" s="123"/>
      <c r="EZ734" s="123"/>
      <c r="FA734" s="123"/>
      <c r="FB734" s="123"/>
      <c r="FC734" s="123"/>
      <c r="FD734" s="124"/>
      <c r="FE734" s="122">
        <v>207.98</v>
      </c>
      <c r="FF734" s="123"/>
      <c r="FG734" s="123"/>
      <c r="FH734" s="123"/>
      <c r="FI734" s="123"/>
      <c r="FJ734" s="123"/>
      <c r="FK734" s="124"/>
    </row>
    <row r="735" spans="1:167" s="2" customFormat="1" ht="15.75" customHeight="1" x14ac:dyDescent="0.2">
      <c r="A735" s="125" t="s">
        <v>105</v>
      </c>
      <c r="B735" s="125"/>
      <c r="C735" s="125"/>
      <c r="D735" s="125"/>
      <c r="E735" s="125"/>
      <c r="F735" s="125"/>
      <c r="G735" s="125"/>
      <c r="H735" s="126"/>
      <c r="I735" s="122">
        <v>50.07</v>
      </c>
      <c r="J735" s="123"/>
      <c r="K735" s="123"/>
      <c r="L735" s="123"/>
      <c r="M735" s="123"/>
      <c r="N735" s="124"/>
      <c r="O735" s="122">
        <v>152.16999999999999</v>
      </c>
      <c r="P735" s="123"/>
      <c r="Q735" s="123"/>
      <c r="R735" s="123"/>
      <c r="S735" s="123"/>
      <c r="T735" s="124"/>
      <c r="U735" s="122">
        <v>46.53</v>
      </c>
      <c r="V735" s="123"/>
      <c r="W735" s="123"/>
      <c r="X735" s="123"/>
      <c r="Y735" s="123"/>
      <c r="Z735" s="124"/>
      <c r="AA735" s="122">
        <v>0</v>
      </c>
      <c r="AB735" s="123"/>
      <c r="AC735" s="123"/>
      <c r="AD735" s="123"/>
      <c r="AE735" s="123"/>
      <c r="AF735" s="124"/>
      <c r="AG735" s="122">
        <v>0</v>
      </c>
      <c r="AH735" s="123"/>
      <c r="AI735" s="123"/>
      <c r="AJ735" s="123"/>
      <c r="AK735" s="123"/>
      <c r="AL735" s="124"/>
      <c r="AM735" s="122">
        <v>0</v>
      </c>
      <c r="AN735" s="123"/>
      <c r="AO735" s="123"/>
      <c r="AP735" s="123"/>
      <c r="AQ735" s="123"/>
      <c r="AR735" s="124"/>
      <c r="AS735" s="122">
        <v>0</v>
      </c>
      <c r="AT735" s="123"/>
      <c r="AU735" s="123"/>
      <c r="AV735" s="123"/>
      <c r="AW735" s="123"/>
      <c r="AX735" s="124"/>
      <c r="AY735" s="122">
        <v>0</v>
      </c>
      <c r="AZ735" s="123"/>
      <c r="BA735" s="123"/>
      <c r="BB735" s="123"/>
      <c r="BC735" s="123"/>
      <c r="BD735" s="124"/>
      <c r="BE735" s="122">
        <v>0</v>
      </c>
      <c r="BF735" s="123"/>
      <c r="BG735" s="123"/>
      <c r="BH735" s="123"/>
      <c r="BI735" s="123"/>
      <c r="BJ735" s="124"/>
      <c r="BK735" s="122">
        <v>11.37</v>
      </c>
      <c r="BL735" s="123"/>
      <c r="BM735" s="123"/>
      <c r="BN735" s="123"/>
      <c r="BO735" s="123"/>
      <c r="BP735" s="123"/>
      <c r="BQ735" s="124"/>
      <c r="BR735" s="122">
        <v>83.46</v>
      </c>
      <c r="BS735" s="123"/>
      <c r="BT735" s="123"/>
      <c r="BU735" s="123"/>
      <c r="BV735" s="123"/>
      <c r="BW735" s="123"/>
      <c r="BX735" s="124"/>
      <c r="BY735" s="122">
        <v>103.98</v>
      </c>
      <c r="BZ735" s="123"/>
      <c r="CA735" s="123"/>
      <c r="CB735" s="123"/>
      <c r="CC735" s="123"/>
      <c r="CD735" s="123"/>
      <c r="CE735" s="124"/>
      <c r="CF735" s="122">
        <v>75.319999999999993</v>
      </c>
      <c r="CG735" s="123"/>
      <c r="CH735" s="123"/>
      <c r="CI735" s="123"/>
      <c r="CJ735" s="123"/>
      <c r="CK735" s="123"/>
      <c r="CL735" s="124"/>
      <c r="CM735" s="122">
        <v>86.55</v>
      </c>
      <c r="CN735" s="123"/>
      <c r="CO735" s="123"/>
      <c r="CP735" s="123"/>
      <c r="CQ735" s="123"/>
      <c r="CR735" s="123"/>
      <c r="CS735" s="124"/>
      <c r="CT735" s="122">
        <v>676.69</v>
      </c>
      <c r="CU735" s="123"/>
      <c r="CV735" s="123"/>
      <c r="CW735" s="123"/>
      <c r="CX735" s="123"/>
      <c r="CY735" s="123"/>
      <c r="CZ735" s="124"/>
      <c r="DA735" s="122">
        <v>665.81</v>
      </c>
      <c r="DB735" s="123"/>
      <c r="DC735" s="123"/>
      <c r="DD735" s="123"/>
      <c r="DE735" s="123"/>
      <c r="DF735" s="123"/>
      <c r="DG735" s="124"/>
      <c r="DH735" s="122">
        <v>274.04000000000002</v>
      </c>
      <c r="DI735" s="123"/>
      <c r="DJ735" s="123"/>
      <c r="DK735" s="123"/>
      <c r="DL735" s="123"/>
      <c r="DM735" s="123"/>
      <c r="DN735" s="124"/>
      <c r="DO735" s="122">
        <v>644.91999999999996</v>
      </c>
      <c r="DP735" s="123"/>
      <c r="DQ735" s="123"/>
      <c r="DR735" s="123"/>
      <c r="DS735" s="123"/>
      <c r="DT735" s="123"/>
      <c r="DU735" s="124"/>
      <c r="DV735" s="122">
        <v>228.45</v>
      </c>
      <c r="DW735" s="123"/>
      <c r="DX735" s="123"/>
      <c r="DY735" s="123"/>
      <c r="DZ735" s="123"/>
      <c r="EA735" s="123"/>
      <c r="EB735" s="124"/>
      <c r="EC735" s="122">
        <v>530.03</v>
      </c>
      <c r="ED735" s="123"/>
      <c r="EE735" s="123"/>
      <c r="EF735" s="123"/>
      <c r="EG735" s="123"/>
      <c r="EH735" s="123"/>
      <c r="EI735" s="124"/>
      <c r="EJ735" s="122">
        <v>13.87</v>
      </c>
      <c r="EK735" s="123"/>
      <c r="EL735" s="123"/>
      <c r="EM735" s="123"/>
      <c r="EN735" s="123"/>
      <c r="EO735" s="123"/>
      <c r="EP735" s="124"/>
      <c r="EQ735" s="122">
        <v>64.33</v>
      </c>
      <c r="ER735" s="123"/>
      <c r="ES735" s="123"/>
      <c r="ET735" s="123"/>
      <c r="EU735" s="123"/>
      <c r="EV735" s="123"/>
      <c r="EW735" s="124"/>
      <c r="EX735" s="122">
        <v>102.87</v>
      </c>
      <c r="EY735" s="123"/>
      <c r="EZ735" s="123"/>
      <c r="FA735" s="123"/>
      <c r="FB735" s="123"/>
      <c r="FC735" s="123"/>
      <c r="FD735" s="124"/>
      <c r="FE735" s="122">
        <v>61.6</v>
      </c>
      <c r="FF735" s="123"/>
      <c r="FG735" s="123"/>
      <c r="FH735" s="123"/>
      <c r="FI735" s="123"/>
      <c r="FJ735" s="123"/>
      <c r="FK735" s="124"/>
    </row>
    <row r="736" spans="1:167" s="2" customFormat="1" ht="15.75" customHeight="1" x14ac:dyDescent="0.2">
      <c r="A736" s="125" t="s">
        <v>106</v>
      </c>
      <c r="B736" s="125"/>
      <c r="C736" s="125"/>
      <c r="D736" s="125"/>
      <c r="E736" s="125"/>
      <c r="F736" s="125"/>
      <c r="G736" s="125"/>
      <c r="H736" s="126"/>
      <c r="I736" s="122">
        <v>23.1</v>
      </c>
      <c r="J736" s="123"/>
      <c r="K736" s="123"/>
      <c r="L736" s="123"/>
      <c r="M736" s="123"/>
      <c r="N736" s="124"/>
      <c r="O736" s="122">
        <v>123.46</v>
      </c>
      <c r="P736" s="123"/>
      <c r="Q736" s="123"/>
      <c r="R736" s="123"/>
      <c r="S736" s="123"/>
      <c r="T736" s="124"/>
      <c r="U736" s="122">
        <v>77.72</v>
      </c>
      <c r="V736" s="123"/>
      <c r="W736" s="123"/>
      <c r="X736" s="123"/>
      <c r="Y736" s="123"/>
      <c r="Z736" s="124"/>
      <c r="AA736" s="122">
        <v>0</v>
      </c>
      <c r="AB736" s="123"/>
      <c r="AC736" s="123"/>
      <c r="AD736" s="123"/>
      <c r="AE736" s="123"/>
      <c r="AF736" s="124"/>
      <c r="AG736" s="122">
        <v>0</v>
      </c>
      <c r="AH736" s="123"/>
      <c r="AI736" s="123"/>
      <c r="AJ736" s="123"/>
      <c r="AK736" s="123"/>
      <c r="AL736" s="124"/>
      <c r="AM736" s="122">
        <v>0</v>
      </c>
      <c r="AN736" s="123"/>
      <c r="AO736" s="123"/>
      <c r="AP736" s="123"/>
      <c r="AQ736" s="123"/>
      <c r="AR736" s="124"/>
      <c r="AS736" s="122">
        <v>0</v>
      </c>
      <c r="AT736" s="123"/>
      <c r="AU736" s="123"/>
      <c r="AV736" s="123"/>
      <c r="AW736" s="123"/>
      <c r="AX736" s="124"/>
      <c r="AY736" s="122">
        <v>0</v>
      </c>
      <c r="AZ736" s="123"/>
      <c r="BA736" s="123"/>
      <c r="BB736" s="123"/>
      <c r="BC736" s="123"/>
      <c r="BD736" s="124"/>
      <c r="BE736" s="122">
        <v>0</v>
      </c>
      <c r="BF736" s="123"/>
      <c r="BG736" s="123"/>
      <c r="BH736" s="123"/>
      <c r="BI736" s="123"/>
      <c r="BJ736" s="124"/>
      <c r="BK736" s="122">
        <v>0</v>
      </c>
      <c r="BL736" s="123"/>
      <c r="BM736" s="123"/>
      <c r="BN736" s="123"/>
      <c r="BO736" s="123"/>
      <c r="BP736" s="123"/>
      <c r="BQ736" s="124"/>
      <c r="BR736" s="122">
        <v>0</v>
      </c>
      <c r="BS736" s="123"/>
      <c r="BT736" s="123"/>
      <c r="BU736" s="123"/>
      <c r="BV736" s="123"/>
      <c r="BW736" s="123"/>
      <c r="BX736" s="124"/>
      <c r="BY736" s="122">
        <v>0.02</v>
      </c>
      <c r="BZ736" s="123"/>
      <c r="CA736" s="123"/>
      <c r="CB736" s="123"/>
      <c r="CC736" s="123"/>
      <c r="CD736" s="123"/>
      <c r="CE736" s="124"/>
      <c r="CF736" s="122">
        <v>0</v>
      </c>
      <c r="CG736" s="123"/>
      <c r="CH736" s="123"/>
      <c r="CI736" s="123"/>
      <c r="CJ736" s="123"/>
      <c r="CK736" s="123"/>
      <c r="CL736" s="124"/>
      <c r="CM736" s="122">
        <v>0</v>
      </c>
      <c r="CN736" s="123"/>
      <c r="CO736" s="123"/>
      <c r="CP736" s="123"/>
      <c r="CQ736" s="123"/>
      <c r="CR736" s="123"/>
      <c r="CS736" s="124"/>
      <c r="CT736" s="122">
        <v>0</v>
      </c>
      <c r="CU736" s="123"/>
      <c r="CV736" s="123"/>
      <c r="CW736" s="123"/>
      <c r="CX736" s="123"/>
      <c r="CY736" s="123"/>
      <c r="CZ736" s="124"/>
      <c r="DA736" s="122">
        <v>0</v>
      </c>
      <c r="DB736" s="123"/>
      <c r="DC736" s="123"/>
      <c r="DD736" s="123"/>
      <c r="DE736" s="123"/>
      <c r="DF736" s="123"/>
      <c r="DG736" s="124"/>
      <c r="DH736" s="122">
        <v>0</v>
      </c>
      <c r="DI736" s="123"/>
      <c r="DJ736" s="123"/>
      <c r="DK736" s="123"/>
      <c r="DL736" s="123"/>
      <c r="DM736" s="123"/>
      <c r="DN736" s="124"/>
      <c r="DO736" s="122">
        <v>0</v>
      </c>
      <c r="DP736" s="123"/>
      <c r="DQ736" s="123"/>
      <c r="DR736" s="123"/>
      <c r="DS736" s="123"/>
      <c r="DT736" s="123"/>
      <c r="DU736" s="124"/>
      <c r="DV736" s="122">
        <v>40.07</v>
      </c>
      <c r="DW736" s="123"/>
      <c r="DX736" s="123"/>
      <c r="DY736" s="123"/>
      <c r="DZ736" s="123"/>
      <c r="EA736" s="123"/>
      <c r="EB736" s="124"/>
      <c r="EC736" s="122">
        <v>31.48</v>
      </c>
      <c r="ED736" s="123"/>
      <c r="EE736" s="123"/>
      <c r="EF736" s="123"/>
      <c r="EG736" s="123"/>
      <c r="EH736" s="123"/>
      <c r="EI736" s="124"/>
      <c r="EJ736" s="122">
        <v>0</v>
      </c>
      <c r="EK736" s="123"/>
      <c r="EL736" s="123"/>
      <c r="EM736" s="123"/>
      <c r="EN736" s="123"/>
      <c r="EO736" s="123"/>
      <c r="EP736" s="124"/>
      <c r="EQ736" s="122">
        <v>59.23</v>
      </c>
      <c r="ER736" s="123"/>
      <c r="ES736" s="123"/>
      <c r="ET736" s="123"/>
      <c r="EU736" s="123"/>
      <c r="EV736" s="123"/>
      <c r="EW736" s="124"/>
      <c r="EX736" s="122">
        <v>202.82</v>
      </c>
      <c r="EY736" s="123"/>
      <c r="EZ736" s="123"/>
      <c r="FA736" s="123"/>
      <c r="FB736" s="123"/>
      <c r="FC736" s="123"/>
      <c r="FD736" s="124"/>
      <c r="FE736" s="122">
        <v>277.39999999999998</v>
      </c>
      <c r="FF736" s="123"/>
      <c r="FG736" s="123"/>
      <c r="FH736" s="123"/>
      <c r="FI736" s="123"/>
      <c r="FJ736" s="123"/>
      <c r="FK736" s="124"/>
    </row>
    <row r="737" spans="1:167" s="2" customFormat="1" ht="15.75" customHeight="1" x14ac:dyDescent="0.2">
      <c r="A737" s="125" t="s">
        <v>107</v>
      </c>
      <c r="B737" s="125"/>
      <c r="C737" s="125"/>
      <c r="D737" s="125"/>
      <c r="E737" s="125"/>
      <c r="F737" s="125"/>
      <c r="G737" s="125"/>
      <c r="H737" s="126"/>
      <c r="I737" s="122">
        <v>10.44</v>
      </c>
      <c r="J737" s="123"/>
      <c r="K737" s="123"/>
      <c r="L737" s="123"/>
      <c r="M737" s="123"/>
      <c r="N737" s="124"/>
      <c r="O737" s="122">
        <v>52.34</v>
      </c>
      <c r="P737" s="123"/>
      <c r="Q737" s="123"/>
      <c r="R737" s="123"/>
      <c r="S737" s="123"/>
      <c r="T737" s="124"/>
      <c r="U737" s="122">
        <v>22.64</v>
      </c>
      <c r="V737" s="123"/>
      <c r="W737" s="123"/>
      <c r="X737" s="123"/>
      <c r="Y737" s="123"/>
      <c r="Z737" s="124"/>
      <c r="AA737" s="122">
        <v>6.59</v>
      </c>
      <c r="AB737" s="123"/>
      <c r="AC737" s="123"/>
      <c r="AD737" s="123"/>
      <c r="AE737" s="123"/>
      <c r="AF737" s="124"/>
      <c r="AG737" s="122">
        <v>0</v>
      </c>
      <c r="AH737" s="123"/>
      <c r="AI737" s="123"/>
      <c r="AJ737" s="123"/>
      <c r="AK737" s="123"/>
      <c r="AL737" s="124"/>
      <c r="AM737" s="122">
        <v>0</v>
      </c>
      <c r="AN737" s="123"/>
      <c r="AO737" s="123"/>
      <c r="AP737" s="123"/>
      <c r="AQ737" s="123"/>
      <c r="AR737" s="124"/>
      <c r="AS737" s="122">
        <v>0</v>
      </c>
      <c r="AT737" s="123"/>
      <c r="AU737" s="123"/>
      <c r="AV737" s="123"/>
      <c r="AW737" s="123"/>
      <c r="AX737" s="124"/>
      <c r="AY737" s="122">
        <v>0</v>
      </c>
      <c r="AZ737" s="123"/>
      <c r="BA737" s="123"/>
      <c r="BB737" s="123"/>
      <c r="BC737" s="123"/>
      <c r="BD737" s="124"/>
      <c r="BE737" s="122">
        <v>0</v>
      </c>
      <c r="BF737" s="123"/>
      <c r="BG737" s="123"/>
      <c r="BH737" s="123"/>
      <c r="BI737" s="123"/>
      <c r="BJ737" s="124"/>
      <c r="BK737" s="122">
        <v>0</v>
      </c>
      <c r="BL737" s="123"/>
      <c r="BM737" s="123"/>
      <c r="BN737" s="123"/>
      <c r="BO737" s="123"/>
      <c r="BP737" s="123"/>
      <c r="BQ737" s="124"/>
      <c r="BR737" s="122">
        <v>0</v>
      </c>
      <c r="BS737" s="123"/>
      <c r="BT737" s="123"/>
      <c r="BU737" s="123"/>
      <c r="BV737" s="123"/>
      <c r="BW737" s="123"/>
      <c r="BX737" s="124"/>
      <c r="BY737" s="122">
        <v>0</v>
      </c>
      <c r="BZ737" s="123"/>
      <c r="CA737" s="123"/>
      <c r="CB737" s="123"/>
      <c r="CC737" s="123"/>
      <c r="CD737" s="123"/>
      <c r="CE737" s="124"/>
      <c r="CF737" s="122">
        <v>0</v>
      </c>
      <c r="CG737" s="123"/>
      <c r="CH737" s="123"/>
      <c r="CI737" s="123"/>
      <c r="CJ737" s="123"/>
      <c r="CK737" s="123"/>
      <c r="CL737" s="124"/>
      <c r="CM737" s="122">
        <v>0</v>
      </c>
      <c r="CN737" s="123"/>
      <c r="CO737" s="123"/>
      <c r="CP737" s="123"/>
      <c r="CQ737" s="123"/>
      <c r="CR737" s="123"/>
      <c r="CS737" s="124"/>
      <c r="CT737" s="122">
        <v>0</v>
      </c>
      <c r="CU737" s="123"/>
      <c r="CV737" s="123"/>
      <c r="CW737" s="123"/>
      <c r="CX737" s="123"/>
      <c r="CY737" s="123"/>
      <c r="CZ737" s="124"/>
      <c r="DA737" s="122">
        <v>0</v>
      </c>
      <c r="DB737" s="123"/>
      <c r="DC737" s="123"/>
      <c r="DD737" s="123"/>
      <c r="DE737" s="123"/>
      <c r="DF737" s="123"/>
      <c r="DG737" s="124"/>
      <c r="DH737" s="122">
        <v>0</v>
      </c>
      <c r="DI737" s="123"/>
      <c r="DJ737" s="123"/>
      <c r="DK737" s="123"/>
      <c r="DL737" s="123"/>
      <c r="DM737" s="123"/>
      <c r="DN737" s="124"/>
      <c r="DO737" s="122">
        <v>0</v>
      </c>
      <c r="DP737" s="123"/>
      <c r="DQ737" s="123"/>
      <c r="DR737" s="123"/>
      <c r="DS737" s="123"/>
      <c r="DT737" s="123"/>
      <c r="DU737" s="124"/>
      <c r="DV737" s="122">
        <v>0</v>
      </c>
      <c r="DW737" s="123"/>
      <c r="DX737" s="123"/>
      <c r="DY737" s="123"/>
      <c r="DZ737" s="123"/>
      <c r="EA737" s="123"/>
      <c r="EB737" s="124"/>
      <c r="EC737" s="122">
        <v>0</v>
      </c>
      <c r="ED737" s="123"/>
      <c r="EE737" s="123"/>
      <c r="EF737" s="123"/>
      <c r="EG737" s="123"/>
      <c r="EH737" s="123"/>
      <c r="EI737" s="124"/>
      <c r="EJ737" s="122">
        <v>0</v>
      </c>
      <c r="EK737" s="123"/>
      <c r="EL737" s="123"/>
      <c r="EM737" s="123"/>
      <c r="EN737" s="123"/>
      <c r="EO737" s="123"/>
      <c r="EP737" s="124"/>
      <c r="EQ737" s="122">
        <v>0</v>
      </c>
      <c r="ER737" s="123"/>
      <c r="ES737" s="123"/>
      <c r="ET737" s="123"/>
      <c r="EU737" s="123"/>
      <c r="EV737" s="123"/>
      <c r="EW737" s="124"/>
      <c r="EX737" s="122">
        <v>92.33</v>
      </c>
      <c r="EY737" s="123"/>
      <c r="EZ737" s="123"/>
      <c r="FA737" s="123"/>
      <c r="FB737" s="123"/>
      <c r="FC737" s="123"/>
      <c r="FD737" s="124"/>
      <c r="FE737" s="122">
        <v>108.47</v>
      </c>
      <c r="FF737" s="123"/>
      <c r="FG737" s="123"/>
      <c r="FH737" s="123"/>
      <c r="FI737" s="123"/>
      <c r="FJ737" s="123"/>
      <c r="FK737" s="124"/>
    </row>
    <row r="738" spans="1:167" s="2" customFormat="1" ht="15.75" customHeight="1" x14ac:dyDescent="0.2">
      <c r="A738" s="125" t="s">
        <v>10</v>
      </c>
      <c r="B738" s="125"/>
      <c r="C738" s="125"/>
      <c r="D738" s="125"/>
      <c r="E738" s="125"/>
      <c r="F738" s="125"/>
      <c r="G738" s="125"/>
      <c r="H738" s="126"/>
      <c r="I738" s="122">
        <v>118.73</v>
      </c>
      <c r="J738" s="123"/>
      <c r="K738" s="123"/>
      <c r="L738" s="123"/>
      <c r="M738" s="123"/>
      <c r="N738" s="124"/>
      <c r="O738" s="122">
        <v>25.53</v>
      </c>
      <c r="P738" s="123"/>
      <c r="Q738" s="123"/>
      <c r="R738" s="123"/>
      <c r="S738" s="123"/>
      <c r="T738" s="124"/>
      <c r="U738" s="122">
        <v>12.51</v>
      </c>
      <c r="V738" s="123"/>
      <c r="W738" s="123"/>
      <c r="X738" s="123"/>
      <c r="Y738" s="123"/>
      <c r="Z738" s="124"/>
      <c r="AA738" s="122">
        <v>0</v>
      </c>
      <c r="AB738" s="123"/>
      <c r="AC738" s="123"/>
      <c r="AD738" s="123"/>
      <c r="AE738" s="123"/>
      <c r="AF738" s="124"/>
      <c r="AG738" s="122">
        <v>0</v>
      </c>
      <c r="AH738" s="123"/>
      <c r="AI738" s="123"/>
      <c r="AJ738" s="123"/>
      <c r="AK738" s="123"/>
      <c r="AL738" s="124"/>
      <c r="AM738" s="122">
        <v>0</v>
      </c>
      <c r="AN738" s="123"/>
      <c r="AO738" s="123"/>
      <c r="AP738" s="123"/>
      <c r="AQ738" s="123"/>
      <c r="AR738" s="124"/>
      <c r="AS738" s="122">
        <v>0</v>
      </c>
      <c r="AT738" s="123"/>
      <c r="AU738" s="123"/>
      <c r="AV738" s="123"/>
      <c r="AW738" s="123"/>
      <c r="AX738" s="124"/>
      <c r="AY738" s="122">
        <v>0</v>
      </c>
      <c r="AZ738" s="123"/>
      <c r="BA738" s="123"/>
      <c r="BB738" s="123"/>
      <c r="BC738" s="123"/>
      <c r="BD738" s="124"/>
      <c r="BE738" s="122">
        <v>0</v>
      </c>
      <c r="BF738" s="123"/>
      <c r="BG738" s="123"/>
      <c r="BH738" s="123"/>
      <c r="BI738" s="123"/>
      <c r="BJ738" s="124"/>
      <c r="BK738" s="122">
        <v>0</v>
      </c>
      <c r="BL738" s="123"/>
      <c r="BM738" s="123"/>
      <c r="BN738" s="123"/>
      <c r="BO738" s="123"/>
      <c r="BP738" s="123"/>
      <c r="BQ738" s="124"/>
      <c r="BR738" s="122">
        <v>0</v>
      </c>
      <c r="BS738" s="123"/>
      <c r="BT738" s="123"/>
      <c r="BU738" s="123"/>
      <c r="BV738" s="123"/>
      <c r="BW738" s="123"/>
      <c r="BX738" s="124"/>
      <c r="BY738" s="122">
        <v>0.03</v>
      </c>
      <c r="BZ738" s="123"/>
      <c r="CA738" s="123"/>
      <c r="CB738" s="123"/>
      <c r="CC738" s="123"/>
      <c r="CD738" s="123"/>
      <c r="CE738" s="124"/>
      <c r="CF738" s="122">
        <v>0</v>
      </c>
      <c r="CG738" s="123"/>
      <c r="CH738" s="123"/>
      <c r="CI738" s="123"/>
      <c r="CJ738" s="123"/>
      <c r="CK738" s="123"/>
      <c r="CL738" s="124"/>
      <c r="CM738" s="122">
        <v>0</v>
      </c>
      <c r="CN738" s="123"/>
      <c r="CO738" s="123"/>
      <c r="CP738" s="123"/>
      <c r="CQ738" s="123"/>
      <c r="CR738" s="123"/>
      <c r="CS738" s="124"/>
      <c r="CT738" s="122">
        <v>0</v>
      </c>
      <c r="CU738" s="123"/>
      <c r="CV738" s="123"/>
      <c r="CW738" s="123"/>
      <c r="CX738" s="123"/>
      <c r="CY738" s="123"/>
      <c r="CZ738" s="124"/>
      <c r="DA738" s="122">
        <v>0</v>
      </c>
      <c r="DB738" s="123"/>
      <c r="DC738" s="123"/>
      <c r="DD738" s="123"/>
      <c r="DE738" s="123"/>
      <c r="DF738" s="123"/>
      <c r="DG738" s="124"/>
      <c r="DH738" s="122">
        <v>50.94</v>
      </c>
      <c r="DI738" s="123"/>
      <c r="DJ738" s="123"/>
      <c r="DK738" s="123"/>
      <c r="DL738" s="123"/>
      <c r="DM738" s="123"/>
      <c r="DN738" s="124"/>
      <c r="DO738" s="122">
        <v>45.75</v>
      </c>
      <c r="DP738" s="123"/>
      <c r="DQ738" s="123"/>
      <c r="DR738" s="123"/>
      <c r="DS738" s="123"/>
      <c r="DT738" s="123"/>
      <c r="DU738" s="124"/>
      <c r="DV738" s="122">
        <v>26.33</v>
      </c>
      <c r="DW738" s="123"/>
      <c r="DX738" s="123"/>
      <c r="DY738" s="123"/>
      <c r="DZ738" s="123"/>
      <c r="EA738" s="123"/>
      <c r="EB738" s="124"/>
      <c r="EC738" s="122">
        <v>0</v>
      </c>
      <c r="ED738" s="123"/>
      <c r="EE738" s="123"/>
      <c r="EF738" s="123"/>
      <c r="EG738" s="123"/>
      <c r="EH738" s="123"/>
      <c r="EI738" s="124"/>
      <c r="EJ738" s="122">
        <v>0</v>
      </c>
      <c r="EK738" s="123"/>
      <c r="EL738" s="123"/>
      <c r="EM738" s="123"/>
      <c r="EN738" s="123"/>
      <c r="EO738" s="123"/>
      <c r="EP738" s="124"/>
      <c r="EQ738" s="122">
        <v>0</v>
      </c>
      <c r="ER738" s="123"/>
      <c r="ES738" s="123"/>
      <c r="ET738" s="123"/>
      <c r="EU738" s="123"/>
      <c r="EV738" s="123"/>
      <c r="EW738" s="124"/>
      <c r="EX738" s="122">
        <v>165.68</v>
      </c>
      <c r="EY738" s="123"/>
      <c r="EZ738" s="123"/>
      <c r="FA738" s="123"/>
      <c r="FB738" s="123"/>
      <c r="FC738" s="123"/>
      <c r="FD738" s="124"/>
      <c r="FE738" s="122">
        <v>83.93</v>
      </c>
      <c r="FF738" s="123"/>
      <c r="FG738" s="123"/>
      <c r="FH738" s="123"/>
      <c r="FI738" s="123"/>
      <c r="FJ738" s="123"/>
      <c r="FK738" s="124"/>
    </row>
    <row r="739" spans="1:167" s="2" customFormat="1" ht="15.75" customHeight="1" x14ac:dyDescent="0.2">
      <c r="A739" s="125" t="s">
        <v>108</v>
      </c>
      <c r="B739" s="125"/>
      <c r="C739" s="125"/>
      <c r="D739" s="125"/>
      <c r="E739" s="125"/>
      <c r="F739" s="125"/>
      <c r="G739" s="125"/>
      <c r="H739" s="126"/>
      <c r="I739" s="122">
        <v>127.34</v>
      </c>
      <c r="J739" s="123"/>
      <c r="K739" s="123"/>
      <c r="L739" s="123"/>
      <c r="M739" s="123"/>
      <c r="N739" s="124"/>
      <c r="O739" s="122">
        <v>47.03</v>
      </c>
      <c r="P739" s="123"/>
      <c r="Q739" s="123"/>
      <c r="R739" s="123"/>
      <c r="S739" s="123"/>
      <c r="T739" s="124"/>
      <c r="U739" s="122">
        <v>87.34</v>
      </c>
      <c r="V739" s="123"/>
      <c r="W739" s="123"/>
      <c r="X739" s="123"/>
      <c r="Y739" s="123"/>
      <c r="Z739" s="124"/>
      <c r="AA739" s="122">
        <v>57.39</v>
      </c>
      <c r="AB739" s="123"/>
      <c r="AC739" s="123"/>
      <c r="AD739" s="123"/>
      <c r="AE739" s="123"/>
      <c r="AF739" s="124"/>
      <c r="AG739" s="122">
        <v>31.78</v>
      </c>
      <c r="AH739" s="123"/>
      <c r="AI739" s="123"/>
      <c r="AJ739" s="123"/>
      <c r="AK739" s="123"/>
      <c r="AL739" s="124"/>
      <c r="AM739" s="122">
        <v>38.659999999999997</v>
      </c>
      <c r="AN739" s="123"/>
      <c r="AO739" s="123"/>
      <c r="AP739" s="123"/>
      <c r="AQ739" s="123"/>
      <c r="AR739" s="124"/>
      <c r="AS739" s="122">
        <v>0</v>
      </c>
      <c r="AT739" s="123"/>
      <c r="AU739" s="123"/>
      <c r="AV739" s="123"/>
      <c r="AW739" s="123"/>
      <c r="AX739" s="124"/>
      <c r="AY739" s="122">
        <v>0</v>
      </c>
      <c r="AZ739" s="123"/>
      <c r="BA739" s="123"/>
      <c r="BB739" s="123"/>
      <c r="BC739" s="123"/>
      <c r="BD739" s="124"/>
      <c r="BE739" s="122">
        <v>0</v>
      </c>
      <c r="BF739" s="123"/>
      <c r="BG739" s="123"/>
      <c r="BH739" s="123"/>
      <c r="BI739" s="123"/>
      <c r="BJ739" s="124"/>
      <c r="BK739" s="122">
        <v>19.05</v>
      </c>
      <c r="BL739" s="123"/>
      <c r="BM739" s="123"/>
      <c r="BN739" s="123"/>
      <c r="BO739" s="123"/>
      <c r="BP739" s="123"/>
      <c r="BQ739" s="124"/>
      <c r="BR739" s="122">
        <v>26.56</v>
      </c>
      <c r="BS739" s="123"/>
      <c r="BT739" s="123"/>
      <c r="BU739" s="123"/>
      <c r="BV739" s="123"/>
      <c r="BW739" s="123"/>
      <c r="BX739" s="124"/>
      <c r="BY739" s="122">
        <v>38.880000000000003</v>
      </c>
      <c r="BZ739" s="123"/>
      <c r="CA739" s="123"/>
      <c r="CB739" s="123"/>
      <c r="CC739" s="123"/>
      <c r="CD739" s="123"/>
      <c r="CE739" s="124"/>
      <c r="CF739" s="122">
        <v>23.36</v>
      </c>
      <c r="CG739" s="123"/>
      <c r="CH739" s="123"/>
      <c r="CI739" s="123"/>
      <c r="CJ739" s="123"/>
      <c r="CK739" s="123"/>
      <c r="CL739" s="124"/>
      <c r="CM739" s="122">
        <v>27.37</v>
      </c>
      <c r="CN739" s="123"/>
      <c r="CO739" s="123"/>
      <c r="CP739" s="123"/>
      <c r="CQ739" s="123"/>
      <c r="CR739" s="123"/>
      <c r="CS739" s="124"/>
      <c r="CT739" s="122">
        <v>24.16</v>
      </c>
      <c r="CU739" s="123"/>
      <c r="CV739" s="123"/>
      <c r="CW739" s="123"/>
      <c r="CX739" s="123"/>
      <c r="CY739" s="123"/>
      <c r="CZ739" s="124"/>
      <c r="DA739" s="122">
        <v>20.12</v>
      </c>
      <c r="DB739" s="123"/>
      <c r="DC739" s="123"/>
      <c r="DD739" s="123"/>
      <c r="DE739" s="123"/>
      <c r="DF739" s="123"/>
      <c r="DG739" s="124"/>
      <c r="DH739" s="122">
        <v>30.74</v>
      </c>
      <c r="DI739" s="123"/>
      <c r="DJ739" s="123"/>
      <c r="DK739" s="123"/>
      <c r="DL739" s="123"/>
      <c r="DM739" s="123"/>
      <c r="DN739" s="124"/>
      <c r="DO739" s="122">
        <v>20.96</v>
      </c>
      <c r="DP739" s="123"/>
      <c r="DQ739" s="123"/>
      <c r="DR739" s="123"/>
      <c r="DS739" s="123"/>
      <c r="DT739" s="123"/>
      <c r="DU739" s="124"/>
      <c r="DV739" s="122">
        <v>21.18</v>
      </c>
      <c r="DW739" s="123"/>
      <c r="DX739" s="123"/>
      <c r="DY739" s="123"/>
      <c r="DZ739" s="123"/>
      <c r="EA739" s="123"/>
      <c r="EB739" s="124"/>
      <c r="EC739" s="122">
        <v>0.73</v>
      </c>
      <c r="ED739" s="123"/>
      <c r="EE739" s="123"/>
      <c r="EF739" s="123"/>
      <c r="EG739" s="123"/>
      <c r="EH739" s="123"/>
      <c r="EI739" s="124"/>
      <c r="EJ739" s="122">
        <v>0</v>
      </c>
      <c r="EK739" s="123"/>
      <c r="EL739" s="123"/>
      <c r="EM739" s="123"/>
      <c r="EN739" s="123"/>
      <c r="EO739" s="123"/>
      <c r="EP739" s="124"/>
      <c r="EQ739" s="122">
        <v>42.5</v>
      </c>
      <c r="ER739" s="123"/>
      <c r="ES739" s="123"/>
      <c r="ET739" s="123"/>
      <c r="EU739" s="123"/>
      <c r="EV739" s="123"/>
      <c r="EW739" s="124"/>
      <c r="EX739" s="122">
        <v>254.88</v>
      </c>
      <c r="EY739" s="123"/>
      <c r="EZ739" s="123"/>
      <c r="FA739" s="123"/>
      <c r="FB739" s="123"/>
      <c r="FC739" s="123"/>
      <c r="FD739" s="124"/>
      <c r="FE739" s="122">
        <v>311.79000000000002</v>
      </c>
      <c r="FF739" s="123"/>
      <c r="FG739" s="123"/>
      <c r="FH739" s="123"/>
      <c r="FI739" s="123"/>
      <c r="FJ739" s="123"/>
      <c r="FK739" s="124"/>
    </row>
    <row r="740" spans="1:167" s="2" customFormat="1" ht="15.75" customHeight="1" x14ac:dyDescent="0.2">
      <c r="A740" s="125" t="s">
        <v>109</v>
      </c>
      <c r="B740" s="125"/>
      <c r="C740" s="125"/>
      <c r="D740" s="125"/>
      <c r="E740" s="125"/>
      <c r="F740" s="125"/>
      <c r="G740" s="125"/>
      <c r="H740" s="126"/>
      <c r="I740" s="122">
        <v>74.069999999999993</v>
      </c>
      <c r="J740" s="123"/>
      <c r="K740" s="123"/>
      <c r="L740" s="123"/>
      <c r="M740" s="123"/>
      <c r="N740" s="124"/>
      <c r="O740" s="122">
        <v>1.45</v>
      </c>
      <c r="P740" s="123"/>
      <c r="Q740" s="123"/>
      <c r="R740" s="123"/>
      <c r="S740" s="123"/>
      <c r="T740" s="124"/>
      <c r="U740" s="122">
        <v>20.05</v>
      </c>
      <c r="V740" s="123"/>
      <c r="W740" s="123"/>
      <c r="X740" s="123"/>
      <c r="Y740" s="123"/>
      <c r="Z740" s="124"/>
      <c r="AA740" s="122">
        <v>0</v>
      </c>
      <c r="AB740" s="123"/>
      <c r="AC740" s="123"/>
      <c r="AD740" s="123"/>
      <c r="AE740" s="123"/>
      <c r="AF740" s="124"/>
      <c r="AG740" s="122">
        <v>0</v>
      </c>
      <c r="AH740" s="123"/>
      <c r="AI740" s="123"/>
      <c r="AJ740" s="123"/>
      <c r="AK740" s="123"/>
      <c r="AL740" s="124"/>
      <c r="AM740" s="122">
        <v>0</v>
      </c>
      <c r="AN740" s="123"/>
      <c r="AO740" s="123"/>
      <c r="AP740" s="123"/>
      <c r="AQ740" s="123"/>
      <c r="AR740" s="124"/>
      <c r="AS740" s="122">
        <v>0</v>
      </c>
      <c r="AT740" s="123"/>
      <c r="AU740" s="123"/>
      <c r="AV740" s="123"/>
      <c r="AW740" s="123"/>
      <c r="AX740" s="124"/>
      <c r="AY740" s="122">
        <v>0</v>
      </c>
      <c r="AZ740" s="123"/>
      <c r="BA740" s="123"/>
      <c r="BB740" s="123"/>
      <c r="BC740" s="123"/>
      <c r="BD740" s="124"/>
      <c r="BE740" s="122">
        <v>0</v>
      </c>
      <c r="BF740" s="123"/>
      <c r="BG740" s="123"/>
      <c r="BH740" s="123"/>
      <c r="BI740" s="123"/>
      <c r="BJ740" s="124"/>
      <c r="BK740" s="122">
        <v>0</v>
      </c>
      <c r="BL740" s="123"/>
      <c r="BM740" s="123"/>
      <c r="BN740" s="123"/>
      <c r="BO740" s="123"/>
      <c r="BP740" s="123"/>
      <c r="BQ740" s="124"/>
      <c r="BR740" s="122">
        <v>12.07</v>
      </c>
      <c r="BS740" s="123"/>
      <c r="BT740" s="123"/>
      <c r="BU740" s="123"/>
      <c r="BV740" s="123"/>
      <c r="BW740" s="123"/>
      <c r="BX740" s="124"/>
      <c r="BY740" s="122">
        <v>37.32</v>
      </c>
      <c r="BZ740" s="123"/>
      <c r="CA740" s="123"/>
      <c r="CB740" s="123"/>
      <c r="CC740" s="123"/>
      <c r="CD740" s="123"/>
      <c r="CE740" s="124"/>
      <c r="CF740" s="122">
        <v>0</v>
      </c>
      <c r="CG740" s="123"/>
      <c r="CH740" s="123"/>
      <c r="CI740" s="123"/>
      <c r="CJ740" s="123"/>
      <c r="CK740" s="123"/>
      <c r="CL740" s="124"/>
      <c r="CM740" s="122">
        <v>14.09</v>
      </c>
      <c r="CN740" s="123"/>
      <c r="CO740" s="123"/>
      <c r="CP740" s="123"/>
      <c r="CQ740" s="123"/>
      <c r="CR740" s="123"/>
      <c r="CS740" s="124"/>
      <c r="CT740" s="122">
        <v>21.74</v>
      </c>
      <c r="CU740" s="123"/>
      <c r="CV740" s="123"/>
      <c r="CW740" s="123"/>
      <c r="CX740" s="123"/>
      <c r="CY740" s="123"/>
      <c r="CZ740" s="124"/>
      <c r="DA740" s="122">
        <v>47.49</v>
      </c>
      <c r="DB740" s="123"/>
      <c r="DC740" s="123"/>
      <c r="DD740" s="123"/>
      <c r="DE740" s="123"/>
      <c r="DF740" s="123"/>
      <c r="DG740" s="124"/>
      <c r="DH740" s="122">
        <v>69.98</v>
      </c>
      <c r="DI740" s="123"/>
      <c r="DJ740" s="123"/>
      <c r="DK740" s="123"/>
      <c r="DL740" s="123"/>
      <c r="DM740" s="123"/>
      <c r="DN740" s="124"/>
      <c r="DO740" s="122">
        <v>53.35</v>
      </c>
      <c r="DP740" s="123"/>
      <c r="DQ740" s="123"/>
      <c r="DR740" s="123"/>
      <c r="DS740" s="123"/>
      <c r="DT740" s="123"/>
      <c r="DU740" s="124"/>
      <c r="DV740" s="122">
        <v>85.28</v>
      </c>
      <c r="DW740" s="123"/>
      <c r="DX740" s="123"/>
      <c r="DY740" s="123"/>
      <c r="DZ740" s="123"/>
      <c r="EA740" s="123"/>
      <c r="EB740" s="124"/>
      <c r="EC740" s="122">
        <v>65.290000000000006</v>
      </c>
      <c r="ED740" s="123"/>
      <c r="EE740" s="123"/>
      <c r="EF740" s="123"/>
      <c r="EG740" s="123"/>
      <c r="EH740" s="123"/>
      <c r="EI740" s="124"/>
      <c r="EJ740" s="122">
        <v>34.26</v>
      </c>
      <c r="EK740" s="123"/>
      <c r="EL740" s="123"/>
      <c r="EM740" s="123"/>
      <c r="EN740" s="123"/>
      <c r="EO740" s="123"/>
      <c r="EP740" s="124"/>
      <c r="EQ740" s="122">
        <v>139.24</v>
      </c>
      <c r="ER740" s="123"/>
      <c r="ES740" s="123"/>
      <c r="ET740" s="123"/>
      <c r="EU740" s="123"/>
      <c r="EV740" s="123"/>
      <c r="EW740" s="124"/>
      <c r="EX740" s="122">
        <v>24.73</v>
      </c>
      <c r="EY740" s="123"/>
      <c r="EZ740" s="123"/>
      <c r="FA740" s="123"/>
      <c r="FB740" s="123"/>
      <c r="FC740" s="123"/>
      <c r="FD740" s="124"/>
      <c r="FE740" s="122">
        <v>122.43</v>
      </c>
      <c r="FF740" s="123"/>
      <c r="FG740" s="123"/>
      <c r="FH740" s="123"/>
      <c r="FI740" s="123"/>
      <c r="FJ740" s="123"/>
      <c r="FK740" s="124"/>
    </row>
    <row r="741" spans="1:167" s="2" customFormat="1" ht="15.75" customHeight="1" x14ac:dyDescent="0.2">
      <c r="A741" s="125" t="s">
        <v>110</v>
      </c>
      <c r="B741" s="125"/>
      <c r="C741" s="125"/>
      <c r="D741" s="125"/>
      <c r="E741" s="125"/>
      <c r="F741" s="125"/>
      <c r="G741" s="125"/>
      <c r="H741" s="126"/>
      <c r="I741" s="122">
        <v>5.29</v>
      </c>
      <c r="J741" s="123"/>
      <c r="K741" s="123"/>
      <c r="L741" s="123"/>
      <c r="M741" s="123"/>
      <c r="N741" s="124"/>
      <c r="O741" s="122">
        <v>34.270000000000003</v>
      </c>
      <c r="P741" s="123"/>
      <c r="Q741" s="123"/>
      <c r="R741" s="123"/>
      <c r="S741" s="123"/>
      <c r="T741" s="124"/>
      <c r="U741" s="122">
        <v>0</v>
      </c>
      <c r="V741" s="123"/>
      <c r="W741" s="123"/>
      <c r="X741" s="123"/>
      <c r="Y741" s="123"/>
      <c r="Z741" s="124"/>
      <c r="AA741" s="122">
        <v>0</v>
      </c>
      <c r="AB741" s="123"/>
      <c r="AC741" s="123"/>
      <c r="AD741" s="123"/>
      <c r="AE741" s="123"/>
      <c r="AF741" s="124"/>
      <c r="AG741" s="122">
        <v>0</v>
      </c>
      <c r="AH741" s="123"/>
      <c r="AI741" s="123"/>
      <c r="AJ741" s="123"/>
      <c r="AK741" s="123"/>
      <c r="AL741" s="124"/>
      <c r="AM741" s="122">
        <v>0</v>
      </c>
      <c r="AN741" s="123"/>
      <c r="AO741" s="123"/>
      <c r="AP741" s="123"/>
      <c r="AQ741" s="123"/>
      <c r="AR741" s="124"/>
      <c r="AS741" s="122">
        <v>0</v>
      </c>
      <c r="AT741" s="123"/>
      <c r="AU741" s="123"/>
      <c r="AV741" s="123"/>
      <c r="AW741" s="123"/>
      <c r="AX741" s="124"/>
      <c r="AY741" s="122">
        <v>0</v>
      </c>
      <c r="AZ741" s="123"/>
      <c r="BA741" s="123"/>
      <c r="BB741" s="123"/>
      <c r="BC741" s="123"/>
      <c r="BD741" s="124"/>
      <c r="BE741" s="122">
        <v>0</v>
      </c>
      <c r="BF741" s="123"/>
      <c r="BG741" s="123"/>
      <c r="BH741" s="123"/>
      <c r="BI741" s="123"/>
      <c r="BJ741" s="124"/>
      <c r="BK741" s="122">
        <v>0</v>
      </c>
      <c r="BL741" s="123"/>
      <c r="BM741" s="123"/>
      <c r="BN741" s="123"/>
      <c r="BO741" s="123"/>
      <c r="BP741" s="123"/>
      <c r="BQ741" s="124"/>
      <c r="BR741" s="122">
        <v>0</v>
      </c>
      <c r="BS741" s="123"/>
      <c r="BT741" s="123"/>
      <c r="BU741" s="123"/>
      <c r="BV741" s="123"/>
      <c r="BW741" s="123"/>
      <c r="BX741" s="124"/>
      <c r="BY741" s="122">
        <v>0</v>
      </c>
      <c r="BZ741" s="123"/>
      <c r="CA741" s="123"/>
      <c r="CB741" s="123"/>
      <c r="CC741" s="123"/>
      <c r="CD741" s="123"/>
      <c r="CE741" s="124"/>
      <c r="CF741" s="122">
        <v>0</v>
      </c>
      <c r="CG741" s="123"/>
      <c r="CH741" s="123"/>
      <c r="CI741" s="123"/>
      <c r="CJ741" s="123"/>
      <c r="CK741" s="123"/>
      <c r="CL741" s="124"/>
      <c r="CM741" s="122">
        <v>0</v>
      </c>
      <c r="CN741" s="123"/>
      <c r="CO741" s="123"/>
      <c r="CP741" s="123"/>
      <c r="CQ741" s="123"/>
      <c r="CR741" s="123"/>
      <c r="CS741" s="124"/>
      <c r="CT741" s="122">
        <v>19.52</v>
      </c>
      <c r="CU741" s="123"/>
      <c r="CV741" s="123"/>
      <c r="CW741" s="123"/>
      <c r="CX741" s="123"/>
      <c r="CY741" s="123"/>
      <c r="CZ741" s="124"/>
      <c r="DA741" s="122">
        <v>13.44</v>
      </c>
      <c r="DB741" s="123"/>
      <c r="DC741" s="123"/>
      <c r="DD741" s="123"/>
      <c r="DE741" s="123"/>
      <c r="DF741" s="123"/>
      <c r="DG741" s="124"/>
      <c r="DH741" s="122">
        <v>42.91</v>
      </c>
      <c r="DI741" s="123"/>
      <c r="DJ741" s="123"/>
      <c r="DK741" s="123"/>
      <c r="DL741" s="123"/>
      <c r="DM741" s="123"/>
      <c r="DN741" s="124"/>
      <c r="DO741" s="122">
        <v>44.05</v>
      </c>
      <c r="DP741" s="123"/>
      <c r="DQ741" s="123"/>
      <c r="DR741" s="123"/>
      <c r="DS741" s="123"/>
      <c r="DT741" s="123"/>
      <c r="DU741" s="124"/>
      <c r="DV741" s="122">
        <v>51.31</v>
      </c>
      <c r="DW741" s="123"/>
      <c r="DX741" s="123"/>
      <c r="DY741" s="123"/>
      <c r="DZ741" s="123"/>
      <c r="EA741" s="123"/>
      <c r="EB741" s="124"/>
      <c r="EC741" s="122">
        <v>32.450000000000003</v>
      </c>
      <c r="ED741" s="123"/>
      <c r="EE741" s="123"/>
      <c r="EF741" s="123"/>
      <c r="EG741" s="123"/>
      <c r="EH741" s="123"/>
      <c r="EI741" s="124"/>
      <c r="EJ741" s="122">
        <v>31.98</v>
      </c>
      <c r="EK741" s="123"/>
      <c r="EL741" s="123"/>
      <c r="EM741" s="123"/>
      <c r="EN741" s="123"/>
      <c r="EO741" s="123"/>
      <c r="EP741" s="124"/>
      <c r="EQ741" s="122">
        <v>107.68</v>
      </c>
      <c r="ER741" s="123"/>
      <c r="ES741" s="123"/>
      <c r="ET741" s="123"/>
      <c r="EU741" s="123"/>
      <c r="EV741" s="123"/>
      <c r="EW741" s="124"/>
      <c r="EX741" s="122">
        <v>294.94</v>
      </c>
      <c r="EY741" s="123"/>
      <c r="EZ741" s="123"/>
      <c r="FA741" s="123"/>
      <c r="FB741" s="123"/>
      <c r="FC741" s="123"/>
      <c r="FD741" s="124"/>
      <c r="FE741" s="122">
        <v>158</v>
      </c>
      <c r="FF741" s="123"/>
      <c r="FG741" s="123"/>
      <c r="FH741" s="123"/>
      <c r="FI741" s="123"/>
      <c r="FJ741" s="123"/>
      <c r="FK741" s="124"/>
    </row>
    <row r="742" spans="1:167" s="2" customFormat="1" ht="15.75" customHeight="1" x14ac:dyDescent="0.2">
      <c r="A742" s="125" t="s">
        <v>111</v>
      </c>
      <c r="B742" s="125"/>
      <c r="C742" s="125"/>
      <c r="D742" s="125"/>
      <c r="E742" s="125"/>
      <c r="F742" s="125"/>
      <c r="G742" s="125"/>
      <c r="H742" s="126"/>
      <c r="I742" s="122">
        <v>6.25</v>
      </c>
      <c r="J742" s="123"/>
      <c r="K742" s="123"/>
      <c r="L742" s="123"/>
      <c r="M742" s="123"/>
      <c r="N742" s="124"/>
      <c r="O742" s="122">
        <v>16.309999999999999</v>
      </c>
      <c r="P742" s="123"/>
      <c r="Q742" s="123"/>
      <c r="R742" s="123"/>
      <c r="S742" s="123"/>
      <c r="T742" s="124"/>
      <c r="U742" s="122">
        <v>0</v>
      </c>
      <c r="V742" s="123"/>
      <c r="W742" s="123"/>
      <c r="X742" s="123"/>
      <c r="Y742" s="123"/>
      <c r="Z742" s="124"/>
      <c r="AA742" s="122">
        <v>0</v>
      </c>
      <c r="AB742" s="123"/>
      <c r="AC742" s="123"/>
      <c r="AD742" s="123"/>
      <c r="AE742" s="123"/>
      <c r="AF742" s="124"/>
      <c r="AG742" s="122">
        <v>0</v>
      </c>
      <c r="AH742" s="123"/>
      <c r="AI742" s="123"/>
      <c r="AJ742" s="123"/>
      <c r="AK742" s="123"/>
      <c r="AL742" s="124"/>
      <c r="AM742" s="122">
        <v>0</v>
      </c>
      <c r="AN742" s="123"/>
      <c r="AO742" s="123"/>
      <c r="AP742" s="123"/>
      <c r="AQ742" s="123"/>
      <c r="AR742" s="124"/>
      <c r="AS742" s="122">
        <v>0</v>
      </c>
      <c r="AT742" s="123"/>
      <c r="AU742" s="123"/>
      <c r="AV742" s="123"/>
      <c r="AW742" s="123"/>
      <c r="AX742" s="124"/>
      <c r="AY742" s="122">
        <v>0</v>
      </c>
      <c r="AZ742" s="123"/>
      <c r="BA742" s="123"/>
      <c r="BB742" s="123"/>
      <c r="BC742" s="123"/>
      <c r="BD742" s="124"/>
      <c r="BE742" s="122">
        <v>0</v>
      </c>
      <c r="BF742" s="123"/>
      <c r="BG742" s="123"/>
      <c r="BH742" s="123"/>
      <c r="BI742" s="123"/>
      <c r="BJ742" s="124"/>
      <c r="BK742" s="122">
        <v>0</v>
      </c>
      <c r="BL742" s="123"/>
      <c r="BM742" s="123"/>
      <c r="BN742" s="123"/>
      <c r="BO742" s="123"/>
      <c r="BP742" s="123"/>
      <c r="BQ742" s="124"/>
      <c r="BR742" s="122">
        <v>0</v>
      </c>
      <c r="BS742" s="123"/>
      <c r="BT742" s="123"/>
      <c r="BU742" s="123"/>
      <c r="BV742" s="123"/>
      <c r="BW742" s="123"/>
      <c r="BX742" s="124"/>
      <c r="BY742" s="122">
        <v>2.64</v>
      </c>
      <c r="BZ742" s="123"/>
      <c r="CA742" s="123"/>
      <c r="CB742" s="123"/>
      <c r="CC742" s="123"/>
      <c r="CD742" s="123"/>
      <c r="CE742" s="124"/>
      <c r="CF742" s="122">
        <v>0.89</v>
      </c>
      <c r="CG742" s="123"/>
      <c r="CH742" s="123"/>
      <c r="CI742" s="123"/>
      <c r="CJ742" s="123"/>
      <c r="CK742" s="123"/>
      <c r="CL742" s="124"/>
      <c r="CM742" s="122">
        <v>2.4</v>
      </c>
      <c r="CN742" s="123"/>
      <c r="CO742" s="123"/>
      <c r="CP742" s="123"/>
      <c r="CQ742" s="123"/>
      <c r="CR742" s="123"/>
      <c r="CS742" s="124"/>
      <c r="CT742" s="122">
        <v>0</v>
      </c>
      <c r="CU742" s="123"/>
      <c r="CV742" s="123"/>
      <c r="CW742" s="123"/>
      <c r="CX742" s="123"/>
      <c r="CY742" s="123"/>
      <c r="CZ742" s="124"/>
      <c r="DA742" s="122">
        <v>0</v>
      </c>
      <c r="DB742" s="123"/>
      <c r="DC742" s="123"/>
      <c r="DD742" s="123"/>
      <c r="DE742" s="123"/>
      <c r="DF742" s="123"/>
      <c r="DG742" s="124"/>
      <c r="DH742" s="122">
        <v>17.600000000000001</v>
      </c>
      <c r="DI742" s="123"/>
      <c r="DJ742" s="123"/>
      <c r="DK742" s="123"/>
      <c r="DL742" s="123"/>
      <c r="DM742" s="123"/>
      <c r="DN742" s="124"/>
      <c r="DO742" s="122">
        <v>0.43</v>
      </c>
      <c r="DP742" s="123"/>
      <c r="DQ742" s="123"/>
      <c r="DR742" s="123"/>
      <c r="DS742" s="123"/>
      <c r="DT742" s="123"/>
      <c r="DU742" s="124"/>
      <c r="DV742" s="122">
        <v>21.75</v>
      </c>
      <c r="DW742" s="123"/>
      <c r="DX742" s="123"/>
      <c r="DY742" s="123"/>
      <c r="DZ742" s="123"/>
      <c r="EA742" s="123"/>
      <c r="EB742" s="124"/>
      <c r="EC742" s="122">
        <v>0.54</v>
      </c>
      <c r="ED742" s="123"/>
      <c r="EE742" s="123"/>
      <c r="EF742" s="123"/>
      <c r="EG742" s="123"/>
      <c r="EH742" s="123"/>
      <c r="EI742" s="124"/>
      <c r="EJ742" s="122">
        <v>96.29</v>
      </c>
      <c r="EK742" s="123"/>
      <c r="EL742" s="123"/>
      <c r="EM742" s="123"/>
      <c r="EN742" s="123"/>
      <c r="EO742" s="123"/>
      <c r="EP742" s="124"/>
      <c r="EQ742" s="122">
        <v>220.19</v>
      </c>
      <c r="ER742" s="123"/>
      <c r="ES742" s="123"/>
      <c r="ET742" s="123"/>
      <c r="EU742" s="123"/>
      <c r="EV742" s="123"/>
      <c r="EW742" s="124"/>
      <c r="EX742" s="122">
        <v>284.51</v>
      </c>
      <c r="EY742" s="123"/>
      <c r="EZ742" s="123"/>
      <c r="FA742" s="123"/>
      <c r="FB742" s="123"/>
      <c r="FC742" s="123"/>
      <c r="FD742" s="124"/>
      <c r="FE742" s="122">
        <v>97.1</v>
      </c>
      <c r="FF742" s="123"/>
      <c r="FG742" s="123"/>
      <c r="FH742" s="123"/>
      <c r="FI742" s="123"/>
      <c r="FJ742" s="123"/>
      <c r="FK742" s="124"/>
    </row>
    <row r="743" spans="1:167" s="2" customFormat="1" ht="15.75" customHeight="1" x14ac:dyDescent="0.2">
      <c r="A743" s="125" t="s">
        <v>112</v>
      </c>
      <c r="B743" s="125"/>
      <c r="C743" s="125"/>
      <c r="D743" s="125"/>
      <c r="E743" s="125"/>
      <c r="F743" s="125"/>
      <c r="G743" s="125"/>
      <c r="H743" s="126"/>
      <c r="I743" s="122">
        <v>14.29</v>
      </c>
      <c r="J743" s="123"/>
      <c r="K743" s="123"/>
      <c r="L743" s="123"/>
      <c r="M743" s="123"/>
      <c r="N743" s="124"/>
      <c r="O743" s="122">
        <v>22.76</v>
      </c>
      <c r="P743" s="123"/>
      <c r="Q743" s="123"/>
      <c r="R743" s="123"/>
      <c r="S743" s="123"/>
      <c r="T743" s="124"/>
      <c r="U743" s="122">
        <v>7.28</v>
      </c>
      <c r="V743" s="123"/>
      <c r="W743" s="123"/>
      <c r="X743" s="123"/>
      <c r="Y743" s="123"/>
      <c r="Z743" s="124"/>
      <c r="AA743" s="122">
        <v>0</v>
      </c>
      <c r="AB743" s="123"/>
      <c r="AC743" s="123"/>
      <c r="AD743" s="123"/>
      <c r="AE743" s="123"/>
      <c r="AF743" s="124"/>
      <c r="AG743" s="122">
        <v>0</v>
      </c>
      <c r="AH743" s="123"/>
      <c r="AI743" s="123"/>
      <c r="AJ743" s="123"/>
      <c r="AK743" s="123"/>
      <c r="AL743" s="124"/>
      <c r="AM743" s="122">
        <v>0</v>
      </c>
      <c r="AN743" s="123"/>
      <c r="AO743" s="123"/>
      <c r="AP743" s="123"/>
      <c r="AQ743" s="123"/>
      <c r="AR743" s="124"/>
      <c r="AS743" s="122">
        <v>0</v>
      </c>
      <c r="AT743" s="123"/>
      <c r="AU743" s="123"/>
      <c r="AV743" s="123"/>
      <c r="AW743" s="123"/>
      <c r="AX743" s="124"/>
      <c r="AY743" s="122">
        <v>0</v>
      </c>
      <c r="AZ743" s="123"/>
      <c r="BA743" s="123"/>
      <c r="BB743" s="123"/>
      <c r="BC743" s="123"/>
      <c r="BD743" s="124"/>
      <c r="BE743" s="122">
        <v>0</v>
      </c>
      <c r="BF743" s="123"/>
      <c r="BG743" s="123"/>
      <c r="BH743" s="123"/>
      <c r="BI743" s="123"/>
      <c r="BJ743" s="124"/>
      <c r="BK743" s="122">
        <v>0</v>
      </c>
      <c r="BL743" s="123"/>
      <c r="BM743" s="123"/>
      <c r="BN743" s="123"/>
      <c r="BO743" s="123"/>
      <c r="BP743" s="123"/>
      <c r="BQ743" s="124"/>
      <c r="BR743" s="122">
        <v>0.06</v>
      </c>
      <c r="BS743" s="123"/>
      <c r="BT743" s="123"/>
      <c r="BU743" s="123"/>
      <c r="BV743" s="123"/>
      <c r="BW743" s="123"/>
      <c r="BX743" s="124"/>
      <c r="BY743" s="122">
        <v>31.58</v>
      </c>
      <c r="BZ743" s="123"/>
      <c r="CA743" s="123"/>
      <c r="CB743" s="123"/>
      <c r="CC743" s="123"/>
      <c r="CD743" s="123"/>
      <c r="CE743" s="124"/>
      <c r="CF743" s="122">
        <v>17.16</v>
      </c>
      <c r="CG743" s="123"/>
      <c r="CH743" s="123"/>
      <c r="CI743" s="123"/>
      <c r="CJ743" s="123"/>
      <c r="CK743" s="123"/>
      <c r="CL743" s="124"/>
      <c r="CM743" s="122">
        <v>20.41</v>
      </c>
      <c r="CN743" s="123"/>
      <c r="CO743" s="123"/>
      <c r="CP743" s="123"/>
      <c r="CQ743" s="123"/>
      <c r="CR743" s="123"/>
      <c r="CS743" s="124"/>
      <c r="CT743" s="122">
        <v>51.13</v>
      </c>
      <c r="CU743" s="123"/>
      <c r="CV743" s="123"/>
      <c r="CW743" s="123"/>
      <c r="CX743" s="123"/>
      <c r="CY743" s="123"/>
      <c r="CZ743" s="124"/>
      <c r="DA743" s="122">
        <v>47.38</v>
      </c>
      <c r="DB743" s="123"/>
      <c r="DC743" s="123"/>
      <c r="DD743" s="123"/>
      <c r="DE743" s="123"/>
      <c r="DF743" s="123"/>
      <c r="DG743" s="124"/>
      <c r="DH743" s="122">
        <v>82.08</v>
      </c>
      <c r="DI743" s="123"/>
      <c r="DJ743" s="123"/>
      <c r="DK743" s="123"/>
      <c r="DL743" s="123"/>
      <c r="DM743" s="123"/>
      <c r="DN743" s="124"/>
      <c r="DO743" s="122">
        <v>62.63</v>
      </c>
      <c r="DP743" s="123"/>
      <c r="DQ743" s="123"/>
      <c r="DR743" s="123"/>
      <c r="DS743" s="123"/>
      <c r="DT743" s="123"/>
      <c r="DU743" s="124"/>
      <c r="DV743" s="122">
        <v>88.19</v>
      </c>
      <c r="DW743" s="123"/>
      <c r="DX743" s="123"/>
      <c r="DY743" s="123"/>
      <c r="DZ743" s="123"/>
      <c r="EA743" s="123"/>
      <c r="EB743" s="124"/>
      <c r="EC743" s="122">
        <v>75.84</v>
      </c>
      <c r="ED743" s="123"/>
      <c r="EE743" s="123"/>
      <c r="EF743" s="123"/>
      <c r="EG743" s="123"/>
      <c r="EH743" s="123"/>
      <c r="EI743" s="124"/>
      <c r="EJ743" s="122">
        <v>44.15</v>
      </c>
      <c r="EK743" s="123"/>
      <c r="EL743" s="123"/>
      <c r="EM743" s="123"/>
      <c r="EN743" s="123"/>
      <c r="EO743" s="123"/>
      <c r="EP743" s="124"/>
      <c r="EQ743" s="122">
        <v>99.46</v>
      </c>
      <c r="ER743" s="123"/>
      <c r="ES743" s="123"/>
      <c r="ET743" s="123"/>
      <c r="EU743" s="123"/>
      <c r="EV743" s="123"/>
      <c r="EW743" s="124"/>
      <c r="EX743" s="122">
        <v>230.47</v>
      </c>
      <c r="EY743" s="123"/>
      <c r="EZ743" s="123"/>
      <c r="FA743" s="123"/>
      <c r="FB743" s="123"/>
      <c r="FC743" s="123"/>
      <c r="FD743" s="124"/>
      <c r="FE743" s="122">
        <v>240.62</v>
      </c>
      <c r="FF743" s="123"/>
      <c r="FG743" s="123"/>
      <c r="FH743" s="123"/>
      <c r="FI743" s="123"/>
      <c r="FJ743" s="123"/>
      <c r="FK743" s="124"/>
    </row>
    <row r="744" spans="1:167" s="2" customFormat="1" ht="15.75" customHeight="1" x14ac:dyDescent="0.2">
      <c r="A744" s="125" t="s">
        <v>314</v>
      </c>
      <c r="B744" s="125"/>
      <c r="C744" s="125"/>
      <c r="D744" s="125"/>
      <c r="E744" s="125"/>
      <c r="F744" s="125"/>
      <c r="G744" s="125"/>
      <c r="H744" s="126"/>
      <c r="I744" s="122">
        <v>81.099999999999994</v>
      </c>
      <c r="J744" s="123"/>
      <c r="K744" s="123"/>
      <c r="L744" s="123"/>
      <c r="M744" s="123"/>
      <c r="N744" s="124"/>
      <c r="O744" s="122">
        <v>105</v>
      </c>
      <c r="P744" s="123"/>
      <c r="Q744" s="123"/>
      <c r="R744" s="123"/>
      <c r="S744" s="123"/>
      <c r="T744" s="124"/>
      <c r="U744" s="122">
        <v>52.32</v>
      </c>
      <c r="V744" s="123"/>
      <c r="W744" s="123"/>
      <c r="X744" s="123"/>
      <c r="Y744" s="123"/>
      <c r="Z744" s="124"/>
      <c r="AA744" s="122">
        <v>0</v>
      </c>
      <c r="AB744" s="123"/>
      <c r="AC744" s="123"/>
      <c r="AD744" s="123"/>
      <c r="AE744" s="123"/>
      <c r="AF744" s="124"/>
      <c r="AG744" s="122">
        <v>0</v>
      </c>
      <c r="AH744" s="123"/>
      <c r="AI744" s="123"/>
      <c r="AJ744" s="123"/>
      <c r="AK744" s="123"/>
      <c r="AL744" s="124"/>
      <c r="AM744" s="122">
        <v>0</v>
      </c>
      <c r="AN744" s="123"/>
      <c r="AO744" s="123"/>
      <c r="AP744" s="123"/>
      <c r="AQ744" s="123"/>
      <c r="AR744" s="124"/>
      <c r="AS744" s="122">
        <v>0</v>
      </c>
      <c r="AT744" s="123"/>
      <c r="AU744" s="123"/>
      <c r="AV744" s="123"/>
      <c r="AW744" s="123"/>
      <c r="AX744" s="124"/>
      <c r="AY744" s="122">
        <v>0</v>
      </c>
      <c r="AZ744" s="123"/>
      <c r="BA744" s="123"/>
      <c r="BB744" s="123"/>
      <c r="BC744" s="123"/>
      <c r="BD744" s="124"/>
      <c r="BE744" s="122">
        <v>0</v>
      </c>
      <c r="BF744" s="123"/>
      <c r="BG744" s="123"/>
      <c r="BH744" s="123"/>
      <c r="BI744" s="123"/>
      <c r="BJ744" s="124"/>
      <c r="BK744" s="122">
        <v>0</v>
      </c>
      <c r="BL744" s="123"/>
      <c r="BM744" s="123"/>
      <c r="BN744" s="123"/>
      <c r="BO744" s="123"/>
      <c r="BP744" s="123"/>
      <c r="BQ744" s="124"/>
      <c r="BR744" s="122">
        <v>0</v>
      </c>
      <c r="BS744" s="123"/>
      <c r="BT744" s="123"/>
      <c r="BU744" s="123"/>
      <c r="BV744" s="123"/>
      <c r="BW744" s="123"/>
      <c r="BX744" s="124"/>
      <c r="BY744" s="122">
        <v>11.14</v>
      </c>
      <c r="BZ744" s="123"/>
      <c r="CA744" s="123"/>
      <c r="CB744" s="123"/>
      <c r="CC744" s="123"/>
      <c r="CD744" s="123"/>
      <c r="CE744" s="124"/>
      <c r="CF744" s="122">
        <v>0</v>
      </c>
      <c r="CG744" s="123"/>
      <c r="CH744" s="123"/>
      <c r="CI744" s="123"/>
      <c r="CJ744" s="123"/>
      <c r="CK744" s="123"/>
      <c r="CL744" s="124"/>
      <c r="CM744" s="122">
        <v>0</v>
      </c>
      <c r="CN744" s="123"/>
      <c r="CO744" s="123"/>
      <c r="CP744" s="123"/>
      <c r="CQ744" s="123"/>
      <c r="CR744" s="123"/>
      <c r="CS744" s="124"/>
      <c r="CT744" s="122">
        <v>59.66</v>
      </c>
      <c r="CU744" s="123"/>
      <c r="CV744" s="123"/>
      <c r="CW744" s="123"/>
      <c r="CX744" s="123"/>
      <c r="CY744" s="123"/>
      <c r="CZ744" s="124"/>
      <c r="DA744" s="122">
        <v>144.99</v>
      </c>
      <c r="DB744" s="123"/>
      <c r="DC744" s="123"/>
      <c r="DD744" s="123"/>
      <c r="DE744" s="123"/>
      <c r="DF744" s="123"/>
      <c r="DG744" s="124"/>
      <c r="DH744" s="122">
        <v>42.16</v>
      </c>
      <c r="DI744" s="123"/>
      <c r="DJ744" s="123"/>
      <c r="DK744" s="123"/>
      <c r="DL744" s="123"/>
      <c r="DM744" s="123"/>
      <c r="DN744" s="124"/>
      <c r="DO744" s="122">
        <v>9.74</v>
      </c>
      <c r="DP744" s="123"/>
      <c r="DQ744" s="123"/>
      <c r="DR744" s="123"/>
      <c r="DS744" s="123"/>
      <c r="DT744" s="123"/>
      <c r="DU744" s="124"/>
      <c r="DV744" s="122">
        <v>57.45</v>
      </c>
      <c r="DW744" s="123"/>
      <c r="DX744" s="123"/>
      <c r="DY744" s="123"/>
      <c r="DZ744" s="123"/>
      <c r="EA744" s="123"/>
      <c r="EB744" s="124"/>
      <c r="EC744" s="122">
        <v>30.94</v>
      </c>
      <c r="ED744" s="123"/>
      <c r="EE744" s="123"/>
      <c r="EF744" s="123"/>
      <c r="EG744" s="123"/>
      <c r="EH744" s="123"/>
      <c r="EI744" s="124"/>
      <c r="EJ744" s="122">
        <v>0</v>
      </c>
      <c r="EK744" s="123"/>
      <c r="EL744" s="123"/>
      <c r="EM744" s="123"/>
      <c r="EN744" s="123"/>
      <c r="EO744" s="123"/>
      <c r="EP744" s="124"/>
      <c r="EQ744" s="122">
        <v>99.38</v>
      </c>
      <c r="ER744" s="123"/>
      <c r="ES744" s="123"/>
      <c r="ET744" s="123"/>
      <c r="EU744" s="123"/>
      <c r="EV744" s="123"/>
      <c r="EW744" s="124"/>
      <c r="EX744" s="122">
        <v>134.97999999999999</v>
      </c>
      <c r="EY744" s="123"/>
      <c r="EZ744" s="123"/>
      <c r="FA744" s="123"/>
      <c r="FB744" s="123"/>
      <c r="FC744" s="123"/>
      <c r="FD744" s="124"/>
      <c r="FE744" s="122">
        <v>179.29</v>
      </c>
      <c r="FF744" s="123"/>
      <c r="FG744" s="123"/>
      <c r="FH744" s="123"/>
      <c r="FI744" s="123"/>
      <c r="FJ744" s="123"/>
      <c r="FK744" s="124"/>
    </row>
    <row r="745" spans="1:167" s="2" customFormat="1" ht="15.75" customHeight="1" x14ac:dyDescent="0.2">
      <c r="A745" s="125" t="s">
        <v>315</v>
      </c>
      <c r="B745" s="125"/>
      <c r="C745" s="125"/>
      <c r="D745" s="125"/>
      <c r="E745" s="125"/>
      <c r="F745" s="125"/>
      <c r="G745" s="125"/>
      <c r="H745" s="126"/>
      <c r="I745" s="122">
        <v>11.85</v>
      </c>
      <c r="J745" s="123"/>
      <c r="K745" s="123"/>
      <c r="L745" s="123"/>
      <c r="M745" s="123"/>
      <c r="N745" s="124"/>
      <c r="O745" s="122">
        <v>0</v>
      </c>
      <c r="P745" s="123"/>
      <c r="Q745" s="123"/>
      <c r="R745" s="123"/>
      <c r="S745" s="123"/>
      <c r="T745" s="124"/>
      <c r="U745" s="122">
        <v>0</v>
      </c>
      <c r="V745" s="123"/>
      <c r="W745" s="123"/>
      <c r="X745" s="123"/>
      <c r="Y745" s="123"/>
      <c r="Z745" s="124"/>
      <c r="AA745" s="122">
        <v>0</v>
      </c>
      <c r="AB745" s="123"/>
      <c r="AC745" s="123"/>
      <c r="AD745" s="123"/>
      <c r="AE745" s="123"/>
      <c r="AF745" s="124"/>
      <c r="AG745" s="122">
        <v>0.41</v>
      </c>
      <c r="AH745" s="123"/>
      <c r="AI745" s="123"/>
      <c r="AJ745" s="123"/>
      <c r="AK745" s="123"/>
      <c r="AL745" s="124"/>
      <c r="AM745" s="122">
        <v>0</v>
      </c>
      <c r="AN745" s="123"/>
      <c r="AO745" s="123"/>
      <c r="AP745" s="123"/>
      <c r="AQ745" s="123"/>
      <c r="AR745" s="124"/>
      <c r="AS745" s="122">
        <v>0</v>
      </c>
      <c r="AT745" s="123"/>
      <c r="AU745" s="123"/>
      <c r="AV745" s="123"/>
      <c r="AW745" s="123"/>
      <c r="AX745" s="124"/>
      <c r="AY745" s="122">
        <v>0</v>
      </c>
      <c r="AZ745" s="123"/>
      <c r="BA745" s="123"/>
      <c r="BB745" s="123"/>
      <c r="BC745" s="123"/>
      <c r="BD745" s="124"/>
      <c r="BE745" s="122">
        <v>0</v>
      </c>
      <c r="BF745" s="123"/>
      <c r="BG745" s="123"/>
      <c r="BH745" s="123"/>
      <c r="BI745" s="123"/>
      <c r="BJ745" s="124"/>
      <c r="BK745" s="122">
        <v>0</v>
      </c>
      <c r="BL745" s="123"/>
      <c r="BM745" s="123"/>
      <c r="BN745" s="123"/>
      <c r="BO745" s="123"/>
      <c r="BP745" s="123"/>
      <c r="BQ745" s="124"/>
      <c r="BR745" s="122">
        <v>0</v>
      </c>
      <c r="BS745" s="123"/>
      <c r="BT745" s="123"/>
      <c r="BU745" s="123"/>
      <c r="BV745" s="123"/>
      <c r="BW745" s="123"/>
      <c r="BX745" s="124"/>
      <c r="BY745" s="122">
        <v>0</v>
      </c>
      <c r="BZ745" s="123"/>
      <c r="CA745" s="123"/>
      <c r="CB745" s="123"/>
      <c r="CC745" s="123"/>
      <c r="CD745" s="123"/>
      <c r="CE745" s="124"/>
      <c r="CF745" s="122">
        <v>0</v>
      </c>
      <c r="CG745" s="123"/>
      <c r="CH745" s="123"/>
      <c r="CI745" s="123"/>
      <c r="CJ745" s="123"/>
      <c r="CK745" s="123"/>
      <c r="CL745" s="124"/>
      <c r="CM745" s="122">
        <v>0</v>
      </c>
      <c r="CN745" s="123"/>
      <c r="CO745" s="123"/>
      <c r="CP745" s="123"/>
      <c r="CQ745" s="123"/>
      <c r="CR745" s="123"/>
      <c r="CS745" s="124"/>
      <c r="CT745" s="122">
        <v>0</v>
      </c>
      <c r="CU745" s="123"/>
      <c r="CV745" s="123"/>
      <c r="CW745" s="123"/>
      <c r="CX745" s="123"/>
      <c r="CY745" s="123"/>
      <c r="CZ745" s="124"/>
      <c r="DA745" s="122">
        <v>0</v>
      </c>
      <c r="DB745" s="123"/>
      <c r="DC745" s="123"/>
      <c r="DD745" s="123"/>
      <c r="DE745" s="123"/>
      <c r="DF745" s="123"/>
      <c r="DG745" s="124"/>
      <c r="DH745" s="122">
        <v>4.84</v>
      </c>
      <c r="DI745" s="123"/>
      <c r="DJ745" s="123"/>
      <c r="DK745" s="123"/>
      <c r="DL745" s="123"/>
      <c r="DM745" s="123"/>
      <c r="DN745" s="124"/>
      <c r="DO745" s="122">
        <v>5.82</v>
      </c>
      <c r="DP745" s="123"/>
      <c r="DQ745" s="123"/>
      <c r="DR745" s="123"/>
      <c r="DS745" s="123"/>
      <c r="DT745" s="123"/>
      <c r="DU745" s="124"/>
      <c r="DV745" s="122">
        <v>0.76</v>
      </c>
      <c r="DW745" s="123"/>
      <c r="DX745" s="123"/>
      <c r="DY745" s="123"/>
      <c r="DZ745" s="123"/>
      <c r="EA745" s="123"/>
      <c r="EB745" s="124"/>
      <c r="EC745" s="122">
        <v>0</v>
      </c>
      <c r="ED745" s="123"/>
      <c r="EE745" s="123"/>
      <c r="EF745" s="123"/>
      <c r="EG745" s="123"/>
      <c r="EH745" s="123"/>
      <c r="EI745" s="124"/>
      <c r="EJ745" s="122">
        <v>0</v>
      </c>
      <c r="EK745" s="123"/>
      <c r="EL745" s="123"/>
      <c r="EM745" s="123"/>
      <c r="EN745" s="123"/>
      <c r="EO745" s="123"/>
      <c r="EP745" s="124"/>
      <c r="EQ745" s="122">
        <v>0.39</v>
      </c>
      <c r="ER745" s="123"/>
      <c r="ES745" s="123"/>
      <c r="ET745" s="123"/>
      <c r="EU745" s="123"/>
      <c r="EV745" s="123"/>
      <c r="EW745" s="124"/>
      <c r="EX745" s="122">
        <v>5.63</v>
      </c>
      <c r="EY745" s="123"/>
      <c r="EZ745" s="123"/>
      <c r="FA745" s="123"/>
      <c r="FB745" s="123"/>
      <c r="FC745" s="123"/>
      <c r="FD745" s="124"/>
      <c r="FE745" s="122">
        <v>6.35</v>
      </c>
      <c r="FF745" s="123"/>
      <c r="FG745" s="123"/>
      <c r="FH745" s="123"/>
      <c r="FI745" s="123"/>
      <c r="FJ745" s="123"/>
      <c r="FK745" s="124"/>
    </row>
    <row r="746" spans="1:167" s="2" customFormat="1" ht="15.75" customHeight="1" x14ac:dyDescent="0.2">
      <c r="A746" s="125" t="s">
        <v>318</v>
      </c>
      <c r="B746" s="125"/>
      <c r="C746" s="125"/>
      <c r="D746" s="125"/>
      <c r="E746" s="125"/>
      <c r="F746" s="125"/>
      <c r="G746" s="125"/>
      <c r="H746" s="126"/>
      <c r="I746" s="122">
        <v>82.08</v>
      </c>
      <c r="J746" s="123"/>
      <c r="K746" s="123"/>
      <c r="L746" s="123"/>
      <c r="M746" s="123"/>
      <c r="N746" s="124"/>
      <c r="O746" s="122">
        <v>21.34</v>
      </c>
      <c r="P746" s="123"/>
      <c r="Q746" s="123"/>
      <c r="R746" s="123"/>
      <c r="S746" s="123"/>
      <c r="T746" s="124"/>
      <c r="U746" s="122">
        <v>21.34</v>
      </c>
      <c r="V746" s="123"/>
      <c r="W746" s="123"/>
      <c r="X746" s="123"/>
      <c r="Y746" s="123"/>
      <c r="Z746" s="124"/>
      <c r="AA746" s="122">
        <v>4.05</v>
      </c>
      <c r="AB746" s="123"/>
      <c r="AC746" s="123"/>
      <c r="AD746" s="123"/>
      <c r="AE746" s="123"/>
      <c r="AF746" s="124"/>
      <c r="AG746" s="122">
        <v>0</v>
      </c>
      <c r="AH746" s="123"/>
      <c r="AI746" s="123"/>
      <c r="AJ746" s="123"/>
      <c r="AK746" s="123"/>
      <c r="AL746" s="124"/>
      <c r="AM746" s="122">
        <v>0</v>
      </c>
      <c r="AN746" s="123"/>
      <c r="AO746" s="123"/>
      <c r="AP746" s="123"/>
      <c r="AQ746" s="123"/>
      <c r="AR746" s="124"/>
      <c r="AS746" s="122">
        <v>0</v>
      </c>
      <c r="AT746" s="123"/>
      <c r="AU746" s="123"/>
      <c r="AV746" s="123"/>
      <c r="AW746" s="123"/>
      <c r="AX746" s="124"/>
      <c r="AY746" s="122">
        <v>0</v>
      </c>
      <c r="AZ746" s="123"/>
      <c r="BA746" s="123"/>
      <c r="BB746" s="123"/>
      <c r="BC746" s="123"/>
      <c r="BD746" s="124"/>
      <c r="BE746" s="122">
        <v>0</v>
      </c>
      <c r="BF746" s="123"/>
      <c r="BG746" s="123"/>
      <c r="BH746" s="123"/>
      <c r="BI746" s="123"/>
      <c r="BJ746" s="124"/>
      <c r="BK746" s="122">
        <v>0</v>
      </c>
      <c r="BL746" s="123"/>
      <c r="BM746" s="123"/>
      <c r="BN746" s="123"/>
      <c r="BO746" s="123"/>
      <c r="BP746" s="123"/>
      <c r="BQ746" s="124"/>
      <c r="BR746" s="122">
        <v>0</v>
      </c>
      <c r="BS746" s="123"/>
      <c r="BT746" s="123"/>
      <c r="BU746" s="123"/>
      <c r="BV746" s="123"/>
      <c r="BW746" s="123"/>
      <c r="BX746" s="124"/>
      <c r="BY746" s="122">
        <v>0</v>
      </c>
      <c r="BZ746" s="123"/>
      <c r="CA746" s="123"/>
      <c r="CB746" s="123"/>
      <c r="CC746" s="123"/>
      <c r="CD746" s="123"/>
      <c r="CE746" s="124"/>
      <c r="CF746" s="122">
        <v>0</v>
      </c>
      <c r="CG746" s="123"/>
      <c r="CH746" s="123"/>
      <c r="CI746" s="123"/>
      <c r="CJ746" s="123"/>
      <c r="CK746" s="123"/>
      <c r="CL746" s="124"/>
      <c r="CM746" s="122">
        <v>0</v>
      </c>
      <c r="CN746" s="123"/>
      <c r="CO746" s="123"/>
      <c r="CP746" s="123"/>
      <c r="CQ746" s="123"/>
      <c r="CR746" s="123"/>
      <c r="CS746" s="124"/>
      <c r="CT746" s="122">
        <v>0.14000000000000001</v>
      </c>
      <c r="CU746" s="123"/>
      <c r="CV746" s="123"/>
      <c r="CW746" s="123"/>
      <c r="CX746" s="123"/>
      <c r="CY746" s="123"/>
      <c r="CZ746" s="124"/>
      <c r="DA746" s="122">
        <v>0.06</v>
      </c>
      <c r="DB746" s="123"/>
      <c r="DC746" s="123"/>
      <c r="DD746" s="123"/>
      <c r="DE746" s="123"/>
      <c r="DF746" s="123"/>
      <c r="DG746" s="124"/>
      <c r="DH746" s="122">
        <v>73.19</v>
      </c>
      <c r="DI746" s="123"/>
      <c r="DJ746" s="123"/>
      <c r="DK746" s="123"/>
      <c r="DL746" s="123"/>
      <c r="DM746" s="123"/>
      <c r="DN746" s="124"/>
      <c r="DO746" s="122">
        <v>60.96</v>
      </c>
      <c r="DP746" s="123"/>
      <c r="DQ746" s="123"/>
      <c r="DR746" s="123"/>
      <c r="DS746" s="123"/>
      <c r="DT746" s="123"/>
      <c r="DU746" s="124"/>
      <c r="DV746" s="122">
        <v>101.86</v>
      </c>
      <c r="DW746" s="123"/>
      <c r="DX746" s="123"/>
      <c r="DY746" s="123"/>
      <c r="DZ746" s="123"/>
      <c r="EA746" s="123"/>
      <c r="EB746" s="124"/>
      <c r="EC746" s="122">
        <v>0.24</v>
      </c>
      <c r="ED746" s="123"/>
      <c r="EE746" s="123"/>
      <c r="EF746" s="123"/>
      <c r="EG746" s="123"/>
      <c r="EH746" s="123"/>
      <c r="EI746" s="124"/>
      <c r="EJ746" s="122">
        <v>0</v>
      </c>
      <c r="EK746" s="123"/>
      <c r="EL746" s="123"/>
      <c r="EM746" s="123"/>
      <c r="EN746" s="123"/>
      <c r="EO746" s="123"/>
      <c r="EP746" s="124"/>
      <c r="EQ746" s="122">
        <v>0.02</v>
      </c>
      <c r="ER746" s="123"/>
      <c r="ES746" s="123"/>
      <c r="ET746" s="123"/>
      <c r="EU746" s="123"/>
      <c r="EV746" s="123"/>
      <c r="EW746" s="124"/>
      <c r="EX746" s="122">
        <v>0.06</v>
      </c>
      <c r="EY746" s="123"/>
      <c r="EZ746" s="123"/>
      <c r="FA746" s="123"/>
      <c r="FB746" s="123"/>
      <c r="FC746" s="123"/>
      <c r="FD746" s="124"/>
      <c r="FE746" s="122">
        <v>84.6</v>
      </c>
      <c r="FF746" s="123"/>
      <c r="FG746" s="123"/>
      <c r="FH746" s="123"/>
      <c r="FI746" s="123"/>
      <c r="FJ746" s="123"/>
      <c r="FK746" s="124"/>
    </row>
    <row r="747" spans="1:167" ht="15.75" customHeight="1" x14ac:dyDescent="0.25"/>
    <row r="748" spans="1:167" ht="32.25" customHeight="1" x14ac:dyDescent="0.25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0"/>
      <c r="AJ748" s="130"/>
      <c r="AK748" s="130"/>
      <c r="AL748" s="130"/>
      <c r="AM748" s="130"/>
      <c r="AN748" s="130"/>
      <c r="AO748" s="130"/>
      <c r="AP748" s="130"/>
      <c r="AQ748" s="130"/>
      <c r="AR748" s="130"/>
      <c r="AS748" s="130"/>
      <c r="AT748" s="130"/>
      <c r="AU748" s="130"/>
      <c r="AV748" s="130"/>
      <c r="AW748" s="130"/>
      <c r="AX748" s="130"/>
      <c r="AY748" s="130"/>
      <c r="AZ748" s="130"/>
      <c r="BA748" s="130"/>
      <c r="BB748" s="130"/>
      <c r="BC748" s="130"/>
      <c r="BD748" s="130"/>
      <c r="BE748" s="130"/>
      <c r="BF748" s="130"/>
      <c r="BG748" s="130"/>
      <c r="BH748" s="130"/>
      <c r="BI748" s="130"/>
      <c r="BJ748" s="130"/>
      <c r="BK748" s="130"/>
      <c r="BL748" s="130"/>
      <c r="BM748" s="130"/>
      <c r="BN748" s="130"/>
      <c r="BO748" s="130"/>
      <c r="BP748" s="130"/>
      <c r="BQ748" s="130"/>
      <c r="BR748" s="130"/>
      <c r="BS748" s="130"/>
      <c r="BT748" s="130"/>
      <c r="BU748" s="130"/>
      <c r="BV748" s="130"/>
      <c r="BW748" s="130"/>
      <c r="BX748" s="130"/>
      <c r="BY748" s="130"/>
      <c r="BZ748" s="130"/>
      <c r="CA748" s="130"/>
      <c r="CB748" s="130"/>
      <c r="CC748" s="130"/>
      <c r="CD748" s="130"/>
      <c r="CE748" s="130"/>
      <c r="CF748" s="130"/>
      <c r="CG748" s="130"/>
      <c r="CH748" s="130"/>
      <c r="CI748" s="130"/>
      <c r="CJ748" s="130"/>
      <c r="CK748" s="130"/>
      <c r="CL748" s="130"/>
      <c r="CM748" s="130"/>
      <c r="CN748" s="130"/>
      <c r="CO748" s="130"/>
      <c r="CP748" s="130"/>
      <c r="CQ748" s="130"/>
      <c r="CR748" s="130"/>
      <c r="CS748" s="130"/>
      <c r="CT748" s="130"/>
      <c r="CU748" s="130"/>
      <c r="CV748" s="130"/>
      <c r="CW748" s="130"/>
      <c r="CX748" s="130"/>
      <c r="CY748" s="130"/>
      <c r="CZ748" s="130"/>
      <c r="DA748" s="130"/>
      <c r="DB748" s="130"/>
      <c r="DC748" s="130"/>
      <c r="DD748" s="130"/>
      <c r="DE748" s="130"/>
      <c r="DF748" s="130"/>
      <c r="DG748" s="130"/>
      <c r="DH748" s="130"/>
      <c r="DI748" s="130"/>
      <c r="DJ748" s="130"/>
      <c r="DK748" s="130"/>
      <c r="DL748" s="130"/>
      <c r="DM748" s="130"/>
      <c r="DN748" s="130"/>
      <c r="DO748" s="130"/>
      <c r="DP748" s="130"/>
      <c r="DQ748" s="130"/>
      <c r="DR748" s="130"/>
      <c r="DS748" s="130"/>
      <c r="DT748" s="130"/>
      <c r="DU748" s="130"/>
      <c r="DV748" s="130"/>
      <c r="DW748" s="130"/>
      <c r="DX748" s="131"/>
      <c r="DY748" s="132" t="s">
        <v>122</v>
      </c>
      <c r="DZ748" s="130"/>
      <c r="EA748" s="130"/>
      <c r="EB748" s="130"/>
      <c r="EC748" s="130"/>
      <c r="ED748" s="130"/>
      <c r="EE748" s="130"/>
      <c r="EF748" s="130"/>
      <c r="EG748" s="130"/>
      <c r="EH748" s="130"/>
      <c r="EI748" s="130"/>
      <c r="EJ748" s="130"/>
      <c r="EK748" s="130"/>
      <c r="EL748" s="130"/>
      <c r="EM748" s="130"/>
      <c r="EN748" s="130"/>
      <c r="EO748" s="130"/>
      <c r="EP748" s="130"/>
      <c r="EQ748" s="130"/>
      <c r="ER748" s="130"/>
      <c r="ES748" s="130"/>
      <c r="ET748" s="130"/>
      <c r="EU748" s="130"/>
      <c r="EV748" s="130"/>
      <c r="EW748" s="130"/>
      <c r="EX748" s="130"/>
      <c r="EY748" s="130"/>
      <c r="EZ748" s="130"/>
      <c r="FA748" s="130"/>
      <c r="FB748" s="130"/>
      <c r="FC748" s="130"/>
      <c r="FD748" s="130"/>
      <c r="FE748" s="130"/>
      <c r="FF748" s="130"/>
      <c r="FG748" s="130"/>
      <c r="FH748" s="130"/>
      <c r="FI748" s="130"/>
      <c r="FJ748" s="130"/>
      <c r="FK748" s="131"/>
    </row>
    <row r="749" spans="1:167" ht="32.25" customHeight="1" x14ac:dyDescent="0.25">
      <c r="A749" s="133" t="s">
        <v>123</v>
      </c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  <c r="BA749" s="133"/>
      <c r="BB749" s="133"/>
      <c r="BC749" s="133"/>
      <c r="BD749" s="133"/>
      <c r="BE749" s="133"/>
      <c r="BF749" s="133"/>
      <c r="BG749" s="133"/>
      <c r="BH749" s="133"/>
      <c r="BI749" s="133"/>
      <c r="BJ749" s="133"/>
      <c r="BK749" s="133"/>
      <c r="BL749" s="133"/>
      <c r="BM749" s="133"/>
      <c r="BN749" s="133"/>
      <c r="BO749" s="133"/>
      <c r="BP749" s="133"/>
      <c r="BQ749" s="133"/>
      <c r="BR749" s="133"/>
      <c r="BS749" s="133"/>
      <c r="BT749" s="133"/>
      <c r="BU749" s="133"/>
      <c r="BV749" s="133"/>
      <c r="BW749" s="133"/>
      <c r="BX749" s="133"/>
      <c r="BY749" s="133"/>
      <c r="BZ749" s="133"/>
      <c r="CA749" s="133"/>
      <c r="CB749" s="133"/>
      <c r="CC749" s="133"/>
      <c r="CD749" s="133"/>
      <c r="CE749" s="133"/>
      <c r="CF749" s="133"/>
      <c r="CG749" s="133"/>
      <c r="CH749" s="133"/>
      <c r="CI749" s="133"/>
      <c r="CJ749" s="133"/>
      <c r="CK749" s="133"/>
      <c r="CL749" s="133"/>
      <c r="CM749" s="133"/>
      <c r="CN749" s="133"/>
      <c r="CO749" s="133"/>
      <c r="CP749" s="133"/>
      <c r="CQ749" s="133"/>
      <c r="CR749" s="133"/>
      <c r="CS749" s="133"/>
      <c r="CT749" s="133"/>
      <c r="CU749" s="133"/>
      <c r="CV749" s="133"/>
      <c r="CW749" s="133"/>
      <c r="CX749" s="133"/>
      <c r="CY749" s="133"/>
      <c r="CZ749" s="133"/>
      <c r="DA749" s="133"/>
      <c r="DB749" s="133"/>
      <c r="DC749" s="133"/>
      <c r="DD749" s="133"/>
      <c r="DE749" s="133"/>
      <c r="DF749" s="133"/>
      <c r="DG749" s="133"/>
      <c r="DH749" s="133"/>
      <c r="DI749" s="133"/>
      <c r="DJ749" s="133"/>
      <c r="DK749" s="133"/>
      <c r="DL749" s="133"/>
      <c r="DM749" s="133"/>
      <c r="DN749" s="133"/>
      <c r="DO749" s="133"/>
      <c r="DP749" s="133"/>
      <c r="DQ749" s="133"/>
      <c r="DR749" s="133"/>
      <c r="DS749" s="133"/>
      <c r="DT749" s="133"/>
      <c r="DU749" s="133"/>
      <c r="DV749" s="133"/>
      <c r="DW749" s="133"/>
      <c r="DX749" s="134"/>
      <c r="DY749" s="135">
        <v>1.08</v>
      </c>
      <c r="DZ749" s="136"/>
      <c r="EA749" s="136"/>
      <c r="EB749" s="136"/>
      <c r="EC749" s="136"/>
      <c r="ED749" s="136"/>
      <c r="EE749" s="136"/>
      <c r="EF749" s="136"/>
      <c r="EG749" s="136"/>
      <c r="EH749" s="136"/>
      <c r="EI749" s="136"/>
      <c r="EJ749" s="136"/>
      <c r="EK749" s="136"/>
      <c r="EL749" s="136"/>
      <c r="EM749" s="136"/>
      <c r="EN749" s="136"/>
      <c r="EO749" s="136"/>
      <c r="EP749" s="136"/>
      <c r="EQ749" s="136"/>
      <c r="ER749" s="136"/>
      <c r="ES749" s="136"/>
      <c r="ET749" s="136"/>
      <c r="EU749" s="136"/>
      <c r="EV749" s="136"/>
      <c r="EW749" s="136"/>
      <c r="EX749" s="136"/>
      <c r="EY749" s="136"/>
      <c r="EZ749" s="136"/>
      <c r="FA749" s="136"/>
      <c r="FB749" s="136"/>
      <c r="FC749" s="136"/>
      <c r="FD749" s="136"/>
      <c r="FE749" s="136"/>
      <c r="FF749" s="136"/>
      <c r="FG749" s="136"/>
      <c r="FH749" s="136"/>
      <c r="FI749" s="136"/>
      <c r="FJ749" s="136"/>
      <c r="FK749" s="137"/>
    </row>
    <row r="750" spans="1:167" ht="32.25" customHeight="1" x14ac:dyDescent="0.25">
      <c r="A750" s="133" t="s">
        <v>124</v>
      </c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  <c r="BA750" s="133"/>
      <c r="BB750" s="133"/>
      <c r="BC750" s="133"/>
      <c r="BD750" s="133"/>
      <c r="BE750" s="133"/>
      <c r="BF750" s="133"/>
      <c r="BG750" s="133"/>
      <c r="BH750" s="133"/>
      <c r="BI750" s="133"/>
      <c r="BJ750" s="133"/>
      <c r="BK750" s="133"/>
      <c r="BL750" s="133"/>
      <c r="BM750" s="133"/>
      <c r="BN750" s="133"/>
      <c r="BO750" s="133"/>
      <c r="BP750" s="133"/>
      <c r="BQ750" s="133"/>
      <c r="BR750" s="133"/>
      <c r="BS750" s="133"/>
      <c r="BT750" s="133"/>
      <c r="BU750" s="133"/>
      <c r="BV750" s="133"/>
      <c r="BW750" s="133"/>
      <c r="BX750" s="133"/>
      <c r="BY750" s="133"/>
      <c r="BZ750" s="133"/>
      <c r="CA750" s="133"/>
      <c r="CB750" s="133"/>
      <c r="CC750" s="133"/>
      <c r="CD750" s="133"/>
      <c r="CE750" s="133"/>
      <c r="CF750" s="133"/>
      <c r="CG750" s="133"/>
      <c r="CH750" s="133"/>
      <c r="CI750" s="133"/>
      <c r="CJ750" s="133"/>
      <c r="CK750" s="133"/>
      <c r="CL750" s="133"/>
      <c r="CM750" s="133"/>
      <c r="CN750" s="133"/>
      <c r="CO750" s="133"/>
      <c r="CP750" s="133"/>
      <c r="CQ750" s="133"/>
      <c r="CR750" s="133"/>
      <c r="CS750" s="133"/>
      <c r="CT750" s="133"/>
      <c r="CU750" s="133"/>
      <c r="CV750" s="133"/>
      <c r="CW750" s="133"/>
      <c r="CX750" s="133"/>
      <c r="CY750" s="133"/>
      <c r="CZ750" s="133"/>
      <c r="DA750" s="133"/>
      <c r="DB750" s="133"/>
      <c r="DC750" s="133"/>
      <c r="DD750" s="133"/>
      <c r="DE750" s="133"/>
      <c r="DF750" s="133"/>
      <c r="DG750" s="133"/>
      <c r="DH750" s="133"/>
      <c r="DI750" s="133"/>
      <c r="DJ750" s="133"/>
      <c r="DK750" s="133"/>
      <c r="DL750" s="133"/>
      <c r="DM750" s="133"/>
      <c r="DN750" s="133"/>
      <c r="DO750" s="133"/>
      <c r="DP750" s="133"/>
      <c r="DQ750" s="133"/>
      <c r="DR750" s="133"/>
      <c r="DS750" s="133"/>
      <c r="DT750" s="133"/>
      <c r="DU750" s="133"/>
      <c r="DV750" s="133"/>
      <c r="DW750" s="133"/>
      <c r="DX750" s="134"/>
      <c r="DY750" s="135">
        <v>255.22</v>
      </c>
      <c r="DZ750" s="136"/>
      <c r="EA750" s="136"/>
      <c r="EB750" s="136"/>
      <c r="EC750" s="136"/>
      <c r="ED750" s="136"/>
      <c r="EE750" s="136"/>
      <c r="EF750" s="136"/>
      <c r="EG750" s="136"/>
      <c r="EH750" s="136"/>
      <c r="EI750" s="136"/>
      <c r="EJ750" s="136"/>
      <c r="EK750" s="136"/>
      <c r="EL750" s="136"/>
      <c r="EM750" s="136"/>
      <c r="EN750" s="136"/>
      <c r="EO750" s="136"/>
      <c r="EP750" s="136"/>
      <c r="EQ750" s="136"/>
      <c r="ER750" s="136"/>
      <c r="ES750" s="136"/>
      <c r="ET750" s="136"/>
      <c r="EU750" s="136"/>
      <c r="EV750" s="136"/>
      <c r="EW750" s="136"/>
      <c r="EX750" s="136"/>
      <c r="EY750" s="136"/>
      <c r="EZ750" s="136"/>
      <c r="FA750" s="136"/>
      <c r="FB750" s="136"/>
      <c r="FC750" s="136"/>
      <c r="FD750" s="136"/>
      <c r="FE750" s="136"/>
      <c r="FF750" s="136"/>
      <c r="FG750" s="136"/>
      <c r="FH750" s="136"/>
      <c r="FI750" s="136"/>
      <c r="FJ750" s="136"/>
      <c r="FK750" s="137"/>
    </row>
    <row r="751" spans="1:167" ht="15.75" customHeight="1" x14ac:dyDescent="0.25"/>
    <row r="752" spans="1:167" ht="15.75" customHeight="1" x14ac:dyDescent="0.25">
      <c r="A752" s="6" t="s">
        <v>131</v>
      </c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38">
        <v>334402.36564748001</v>
      </c>
      <c r="EG752" s="138"/>
      <c r="EH752" s="138"/>
      <c r="EI752" s="138"/>
      <c r="EJ752" s="138"/>
      <c r="EK752" s="138"/>
      <c r="EL752" s="138"/>
      <c r="EM752" s="138"/>
      <c r="EN752" s="138"/>
      <c r="EO752" s="138"/>
      <c r="EP752" s="138"/>
      <c r="EQ752" s="138"/>
      <c r="ER752" s="138"/>
      <c r="ES752" s="138"/>
      <c r="ET752" s="138"/>
      <c r="EU752" s="138"/>
      <c r="EV752" s="15" t="s">
        <v>116</v>
      </c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</row>
    <row r="753" spans="1:167" ht="15.75" customHeight="1" x14ac:dyDescent="0.25">
      <c r="A753" s="6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</row>
    <row r="754" spans="1:167" ht="30.75" customHeight="1" x14ac:dyDescent="0.25">
      <c r="A754" s="168" t="s">
        <v>133</v>
      </c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8"/>
      <c r="O754" s="168"/>
      <c r="P754" s="168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  <c r="BD754" s="168"/>
      <c r="BE754" s="168"/>
      <c r="BF754" s="168"/>
      <c r="BG754" s="168"/>
      <c r="BH754" s="168"/>
      <c r="BI754" s="168"/>
      <c r="BJ754" s="168"/>
      <c r="BK754" s="168"/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8"/>
      <c r="CF754" s="168"/>
      <c r="CG754" s="168"/>
      <c r="CH754" s="168"/>
      <c r="CI754" s="168"/>
      <c r="CJ754" s="168"/>
      <c r="CK754" s="168"/>
      <c r="CL754" s="168"/>
      <c r="CM754" s="168"/>
      <c r="CN754" s="168"/>
      <c r="CO754" s="168"/>
      <c r="CP754" s="168"/>
      <c r="CQ754" s="168"/>
      <c r="CR754" s="168"/>
      <c r="CS754" s="168"/>
      <c r="CT754" s="168"/>
      <c r="CU754" s="168"/>
      <c r="CV754" s="168"/>
      <c r="CW754" s="168"/>
      <c r="CX754" s="168"/>
      <c r="CY754" s="168"/>
      <c r="CZ754" s="168"/>
      <c r="DA754" s="168"/>
      <c r="DB754" s="168"/>
      <c r="DC754" s="168"/>
      <c r="DD754" s="168"/>
      <c r="DE754" s="168"/>
      <c r="DF754" s="168"/>
      <c r="DG754" s="168"/>
      <c r="DH754" s="168"/>
      <c r="DI754" s="168"/>
      <c r="DJ754" s="168"/>
      <c r="DK754" s="168"/>
      <c r="DL754" s="168"/>
      <c r="DM754" s="168"/>
      <c r="DN754" s="168"/>
      <c r="DO754" s="168"/>
      <c r="DP754" s="168"/>
      <c r="DQ754" s="168"/>
      <c r="DR754" s="168"/>
      <c r="DS754" s="168"/>
      <c r="DT754" s="168"/>
      <c r="DU754" s="168"/>
      <c r="DV754" s="168"/>
      <c r="DW754" s="168"/>
      <c r="DX754" s="168"/>
      <c r="DY754" s="168"/>
      <c r="DZ754" s="168"/>
      <c r="EA754" s="168"/>
      <c r="EB754" s="168"/>
      <c r="EC754" s="168"/>
      <c r="ED754" s="168"/>
      <c r="EE754" s="168"/>
      <c r="EF754" s="168"/>
      <c r="EG754" s="168"/>
      <c r="EH754" s="168"/>
      <c r="EI754" s="168"/>
      <c r="EJ754" s="168"/>
      <c r="EK754" s="168"/>
      <c r="EL754" s="168"/>
      <c r="EM754" s="168"/>
      <c r="EN754" s="168"/>
      <c r="EO754" s="168"/>
      <c r="EP754" s="168"/>
      <c r="EQ754" s="168"/>
      <c r="ER754" s="168"/>
      <c r="ES754" s="168"/>
      <c r="ET754" s="168"/>
      <c r="EU754" s="168"/>
      <c r="EV754" s="168"/>
      <c r="EW754" s="168"/>
      <c r="EX754" s="168"/>
      <c r="EY754" s="168"/>
      <c r="EZ754" s="168"/>
      <c r="FA754" s="168"/>
      <c r="FB754" s="168"/>
      <c r="FC754" s="168"/>
      <c r="FD754" s="168"/>
      <c r="FE754" s="168"/>
      <c r="FF754" s="168"/>
      <c r="FG754" s="168"/>
      <c r="FH754" s="168"/>
      <c r="FI754" s="168"/>
      <c r="FJ754" s="168"/>
      <c r="FK754" s="168"/>
    </row>
    <row r="755" spans="1:167" ht="6" customHeight="1" x14ac:dyDescent="0.25"/>
    <row r="756" spans="1:167" ht="17.25" customHeight="1" x14ac:dyDescent="0.25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  <c r="AA756" s="157"/>
      <c r="AB756" s="157"/>
      <c r="AC756" s="157"/>
      <c r="AD756" s="157"/>
      <c r="AE756" s="157"/>
      <c r="AF756" s="157"/>
      <c r="AG756" s="157"/>
      <c r="AH756" s="157"/>
      <c r="AI756" s="157"/>
      <c r="AJ756" s="157"/>
      <c r="AK756" s="157"/>
      <c r="AL756" s="157"/>
      <c r="AM756" s="157"/>
      <c r="AN756" s="157"/>
      <c r="AO756" s="157"/>
      <c r="AP756" s="157"/>
      <c r="AQ756" s="157"/>
      <c r="AR756" s="157"/>
      <c r="AS756" s="157"/>
      <c r="AT756" s="157"/>
      <c r="AU756" s="157"/>
      <c r="AV756" s="157"/>
      <c r="AW756" s="157"/>
      <c r="AX756" s="157"/>
      <c r="AY756" s="157"/>
      <c r="AZ756" s="157"/>
      <c r="BA756" s="157"/>
      <c r="BB756" s="157"/>
      <c r="BC756" s="157"/>
      <c r="BD756" s="157"/>
      <c r="BE756" s="157"/>
      <c r="BF756" s="157"/>
      <c r="BG756" s="157"/>
      <c r="BH756" s="135" t="s">
        <v>49</v>
      </c>
      <c r="BI756" s="136"/>
      <c r="BJ756" s="136"/>
      <c r="BK756" s="136"/>
      <c r="BL756" s="136"/>
      <c r="BM756" s="136"/>
      <c r="BN756" s="136"/>
      <c r="BO756" s="136"/>
      <c r="BP756" s="136"/>
      <c r="BQ756" s="136"/>
      <c r="BR756" s="136"/>
      <c r="BS756" s="136"/>
      <c r="BT756" s="136"/>
      <c r="BU756" s="136"/>
      <c r="BV756" s="136"/>
      <c r="BW756" s="136"/>
      <c r="BX756" s="136"/>
      <c r="BY756" s="136"/>
      <c r="BZ756" s="136"/>
      <c r="CA756" s="136"/>
      <c r="CB756" s="136"/>
      <c r="CC756" s="136"/>
      <c r="CD756" s="136"/>
      <c r="CE756" s="136"/>
      <c r="CF756" s="136"/>
      <c r="CG756" s="136"/>
      <c r="CH756" s="136"/>
      <c r="CI756" s="136"/>
      <c r="CJ756" s="136"/>
      <c r="CK756" s="136"/>
      <c r="CL756" s="136"/>
      <c r="CM756" s="136"/>
      <c r="CN756" s="136"/>
      <c r="CO756" s="136"/>
      <c r="CP756" s="136"/>
      <c r="CQ756" s="136"/>
      <c r="CR756" s="136"/>
      <c r="CS756" s="136"/>
      <c r="CT756" s="136"/>
      <c r="CU756" s="136"/>
      <c r="CV756" s="136"/>
      <c r="CW756" s="136"/>
      <c r="CX756" s="136"/>
      <c r="CY756" s="136"/>
      <c r="CZ756" s="136"/>
      <c r="DA756" s="136"/>
      <c r="DB756" s="136"/>
      <c r="DC756" s="136"/>
      <c r="DD756" s="136"/>
      <c r="DE756" s="136"/>
      <c r="DF756" s="136"/>
      <c r="DG756" s="136"/>
      <c r="DH756" s="136"/>
      <c r="DI756" s="136"/>
      <c r="DJ756" s="136"/>
      <c r="DK756" s="136"/>
      <c r="DL756" s="136"/>
      <c r="DM756" s="136"/>
      <c r="DN756" s="136"/>
      <c r="DO756" s="136"/>
      <c r="DP756" s="136"/>
      <c r="DQ756" s="136"/>
      <c r="DR756" s="136"/>
      <c r="DS756" s="136"/>
      <c r="DT756" s="136"/>
      <c r="DU756" s="136"/>
      <c r="DV756" s="136"/>
      <c r="DW756" s="136"/>
      <c r="DX756" s="136"/>
      <c r="DY756" s="136"/>
      <c r="DZ756" s="136"/>
      <c r="EA756" s="136"/>
      <c r="EB756" s="136"/>
      <c r="EC756" s="136"/>
      <c r="ED756" s="136"/>
      <c r="EE756" s="136"/>
      <c r="EF756" s="136"/>
      <c r="EG756" s="136"/>
      <c r="EH756" s="136"/>
      <c r="EI756" s="136"/>
      <c r="EJ756" s="136"/>
      <c r="EK756" s="136"/>
      <c r="EL756" s="136"/>
      <c r="EM756" s="136"/>
      <c r="EN756" s="136"/>
      <c r="EO756" s="136"/>
      <c r="EP756" s="136"/>
      <c r="EQ756" s="136"/>
      <c r="ER756" s="136"/>
      <c r="ES756" s="136"/>
      <c r="ET756" s="136"/>
      <c r="EU756" s="136"/>
      <c r="EV756" s="136"/>
      <c r="EW756" s="136"/>
      <c r="EX756" s="136"/>
      <c r="EY756" s="136"/>
      <c r="EZ756" s="136"/>
      <c r="FA756" s="136"/>
      <c r="FB756" s="136"/>
      <c r="FC756" s="136"/>
      <c r="FD756" s="136"/>
      <c r="FE756" s="136"/>
      <c r="FF756" s="136"/>
      <c r="FG756" s="136"/>
      <c r="FH756" s="136"/>
      <c r="FI756" s="136"/>
      <c r="FJ756" s="136"/>
      <c r="FK756" s="137"/>
    </row>
    <row r="757" spans="1:167" ht="15.75" customHeight="1" x14ac:dyDescent="0.25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  <c r="AA757" s="157"/>
      <c r="AB757" s="157"/>
      <c r="AC757" s="157"/>
      <c r="AD757" s="157"/>
      <c r="AE757" s="157"/>
      <c r="AF757" s="157"/>
      <c r="AG757" s="157"/>
      <c r="AH757" s="157"/>
      <c r="AI757" s="157"/>
      <c r="AJ757" s="157"/>
      <c r="AK757" s="157"/>
      <c r="AL757" s="157"/>
      <c r="AM757" s="157"/>
      <c r="AN757" s="157"/>
      <c r="AO757" s="157"/>
      <c r="AP757" s="157"/>
      <c r="AQ757" s="157"/>
      <c r="AR757" s="157"/>
      <c r="AS757" s="157"/>
      <c r="AT757" s="157"/>
      <c r="AU757" s="157"/>
      <c r="AV757" s="157"/>
      <c r="AW757" s="157"/>
      <c r="AX757" s="157"/>
      <c r="AY757" s="157"/>
      <c r="AZ757" s="157"/>
      <c r="BA757" s="157"/>
      <c r="BB757" s="157"/>
      <c r="BC757" s="157"/>
      <c r="BD757" s="157"/>
      <c r="BE757" s="157"/>
      <c r="BF757" s="157"/>
      <c r="BG757" s="157"/>
      <c r="BH757" s="135" t="s">
        <v>50</v>
      </c>
      <c r="BI757" s="136"/>
      <c r="BJ757" s="136"/>
      <c r="BK757" s="136"/>
      <c r="BL757" s="136"/>
      <c r="BM757" s="136"/>
      <c r="BN757" s="136"/>
      <c r="BO757" s="136"/>
      <c r="BP757" s="136"/>
      <c r="BQ757" s="136"/>
      <c r="BR757" s="136"/>
      <c r="BS757" s="136"/>
      <c r="BT757" s="136"/>
      <c r="BU757" s="136"/>
      <c r="BV757" s="136"/>
      <c r="BW757" s="136"/>
      <c r="BX757" s="136"/>
      <c r="BY757" s="136"/>
      <c r="BZ757" s="136"/>
      <c r="CA757" s="136"/>
      <c r="CB757" s="136"/>
      <c r="CC757" s="136"/>
      <c r="CD757" s="136"/>
      <c r="CE757" s="136"/>
      <c r="CF757" s="136"/>
      <c r="CG757" s="136"/>
      <c r="CH757" s="137"/>
      <c r="CI757" s="135" t="s">
        <v>51</v>
      </c>
      <c r="CJ757" s="136"/>
      <c r="CK757" s="136"/>
      <c r="CL757" s="136"/>
      <c r="CM757" s="136"/>
      <c r="CN757" s="136"/>
      <c r="CO757" s="136"/>
      <c r="CP757" s="136"/>
      <c r="CQ757" s="136"/>
      <c r="CR757" s="136"/>
      <c r="CS757" s="136"/>
      <c r="CT757" s="136"/>
      <c r="CU757" s="136"/>
      <c r="CV757" s="136"/>
      <c r="CW757" s="136"/>
      <c r="CX757" s="136"/>
      <c r="CY757" s="136"/>
      <c r="CZ757" s="136"/>
      <c r="DA757" s="136"/>
      <c r="DB757" s="136"/>
      <c r="DC757" s="136"/>
      <c r="DD757" s="136"/>
      <c r="DE757" s="136"/>
      <c r="DF757" s="136"/>
      <c r="DG757" s="136"/>
      <c r="DH757" s="136"/>
      <c r="DI757" s="137"/>
      <c r="DJ757" s="135" t="s">
        <v>52</v>
      </c>
      <c r="DK757" s="136"/>
      <c r="DL757" s="136"/>
      <c r="DM757" s="136"/>
      <c r="DN757" s="136"/>
      <c r="DO757" s="136"/>
      <c r="DP757" s="136"/>
      <c r="DQ757" s="136"/>
      <c r="DR757" s="136"/>
      <c r="DS757" s="136"/>
      <c r="DT757" s="136"/>
      <c r="DU757" s="136"/>
      <c r="DV757" s="136"/>
      <c r="DW757" s="136"/>
      <c r="DX757" s="136"/>
      <c r="DY757" s="136"/>
      <c r="DZ757" s="136"/>
      <c r="EA757" s="136"/>
      <c r="EB757" s="136"/>
      <c r="EC757" s="136"/>
      <c r="ED757" s="136"/>
      <c r="EE757" s="136"/>
      <c r="EF757" s="136"/>
      <c r="EG757" s="136"/>
      <c r="EH757" s="136"/>
      <c r="EI757" s="136"/>
      <c r="EJ757" s="137"/>
      <c r="EK757" s="135" t="s">
        <v>53</v>
      </c>
      <c r="EL757" s="136"/>
      <c r="EM757" s="136"/>
      <c r="EN757" s="136"/>
      <c r="EO757" s="136"/>
      <c r="EP757" s="136"/>
      <c r="EQ757" s="136"/>
      <c r="ER757" s="136"/>
      <c r="ES757" s="136"/>
      <c r="ET757" s="136"/>
      <c r="EU757" s="136"/>
      <c r="EV757" s="136"/>
      <c r="EW757" s="136"/>
      <c r="EX757" s="136"/>
      <c r="EY757" s="136"/>
      <c r="EZ757" s="136"/>
      <c r="FA757" s="136"/>
      <c r="FB757" s="136"/>
      <c r="FC757" s="136"/>
      <c r="FD757" s="136"/>
      <c r="FE757" s="136"/>
      <c r="FF757" s="136"/>
      <c r="FG757" s="136"/>
      <c r="FH757" s="136"/>
      <c r="FI757" s="136"/>
      <c r="FJ757" s="136"/>
      <c r="FK757" s="137"/>
    </row>
    <row r="758" spans="1:167" ht="46.5" customHeight="1" x14ac:dyDescent="0.25">
      <c r="A758" s="163" t="s">
        <v>118</v>
      </c>
      <c r="B758" s="163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3"/>
      <c r="U758" s="163"/>
      <c r="V758" s="163"/>
      <c r="W758" s="163"/>
      <c r="X758" s="163"/>
      <c r="Y758" s="163"/>
      <c r="Z758" s="163"/>
      <c r="AA758" s="163"/>
      <c r="AB758" s="163"/>
      <c r="AC758" s="163"/>
      <c r="AD758" s="163"/>
      <c r="AE758" s="163"/>
      <c r="AF758" s="163"/>
      <c r="AG758" s="163"/>
      <c r="AH758" s="163"/>
      <c r="AI758" s="163"/>
      <c r="AJ758" s="163"/>
      <c r="AK758" s="163"/>
      <c r="AL758" s="163"/>
      <c r="AM758" s="163"/>
      <c r="AN758" s="163"/>
      <c r="AO758" s="163"/>
      <c r="AP758" s="163"/>
      <c r="AQ758" s="163"/>
      <c r="AR758" s="163"/>
      <c r="AS758" s="163"/>
      <c r="AT758" s="163"/>
      <c r="AU758" s="163"/>
      <c r="AV758" s="163"/>
      <c r="AW758" s="163"/>
      <c r="AX758" s="163"/>
      <c r="AY758" s="163"/>
      <c r="AZ758" s="163"/>
      <c r="BA758" s="163"/>
      <c r="BB758" s="163"/>
      <c r="BC758" s="163"/>
      <c r="BD758" s="163"/>
      <c r="BE758" s="163"/>
      <c r="BF758" s="163"/>
      <c r="BG758" s="164"/>
      <c r="BH758" s="169">
        <v>761893</v>
      </c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1"/>
      <c r="CI758" s="169">
        <v>863781.25</v>
      </c>
      <c r="CJ758" s="170"/>
      <c r="CK758" s="170"/>
      <c r="CL758" s="170"/>
      <c r="CM758" s="170"/>
      <c r="CN758" s="170"/>
      <c r="CO758" s="170"/>
      <c r="CP758" s="170"/>
      <c r="CQ758" s="170"/>
      <c r="CR758" s="170"/>
      <c r="CS758" s="170"/>
      <c r="CT758" s="170"/>
      <c r="CU758" s="170"/>
      <c r="CV758" s="170"/>
      <c r="CW758" s="170"/>
      <c r="CX758" s="170"/>
      <c r="CY758" s="170"/>
      <c r="CZ758" s="170"/>
      <c r="DA758" s="170"/>
      <c r="DB758" s="170"/>
      <c r="DC758" s="170"/>
      <c r="DD758" s="170"/>
      <c r="DE758" s="170"/>
      <c r="DF758" s="170"/>
      <c r="DG758" s="170"/>
      <c r="DH758" s="170"/>
      <c r="DI758" s="171"/>
      <c r="DJ758" s="169">
        <v>863781.25</v>
      </c>
      <c r="DK758" s="170"/>
      <c r="DL758" s="170"/>
      <c r="DM758" s="170"/>
      <c r="DN758" s="170"/>
      <c r="DO758" s="170"/>
      <c r="DP758" s="170"/>
      <c r="DQ758" s="170"/>
      <c r="DR758" s="170"/>
      <c r="DS758" s="170"/>
      <c r="DT758" s="170"/>
      <c r="DU758" s="170"/>
      <c r="DV758" s="170"/>
      <c r="DW758" s="170"/>
      <c r="DX758" s="170"/>
      <c r="DY758" s="170"/>
      <c r="DZ758" s="170"/>
      <c r="EA758" s="170"/>
      <c r="EB758" s="170"/>
      <c r="EC758" s="170"/>
      <c r="ED758" s="170"/>
      <c r="EE758" s="170"/>
      <c r="EF758" s="170"/>
      <c r="EG758" s="170"/>
      <c r="EH758" s="170"/>
      <c r="EI758" s="170"/>
      <c r="EJ758" s="171"/>
      <c r="EK758" s="169">
        <v>981818.4</v>
      </c>
      <c r="EL758" s="170"/>
      <c r="EM758" s="170"/>
      <c r="EN758" s="170"/>
      <c r="EO758" s="170"/>
      <c r="EP758" s="170"/>
      <c r="EQ758" s="170"/>
      <c r="ER758" s="170"/>
      <c r="ES758" s="170"/>
      <c r="ET758" s="170"/>
      <c r="EU758" s="170"/>
      <c r="EV758" s="170"/>
      <c r="EW758" s="170"/>
      <c r="EX758" s="170"/>
      <c r="EY758" s="170"/>
      <c r="EZ758" s="170"/>
      <c r="FA758" s="170"/>
      <c r="FB758" s="170"/>
      <c r="FC758" s="170"/>
      <c r="FD758" s="170"/>
      <c r="FE758" s="170"/>
      <c r="FF758" s="170"/>
      <c r="FG758" s="170"/>
      <c r="FH758" s="170"/>
      <c r="FI758" s="170"/>
      <c r="FJ758" s="170"/>
      <c r="FK758" s="171"/>
    </row>
    <row r="759" spans="1:167" ht="15.75" customHeight="1" x14ac:dyDescent="0.25"/>
    <row r="760" spans="1:167" ht="47.25" customHeight="1" x14ac:dyDescent="0.25">
      <c r="A760" s="139" t="s">
        <v>126</v>
      </c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  <c r="T760" s="139"/>
      <c r="U760" s="139"/>
      <c r="V760" s="139"/>
      <c r="W760" s="139"/>
      <c r="X760" s="139"/>
      <c r="Y760" s="139"/>
      <c r="Z760" s="139"/>
      <c r="AA760" s="139"/>
      <c r="AB760" s="139"/>
      <c r="AC760" s="139"/>
      <c r="AD760" s="139"/>
      <c r="AE760" s="139"/>
      <c r="AF760" s="139"/>
      <c r="AG760" s="139"/>
      <c r="AH760" s="139"/>
      <c r="AI760" s="139"/>
      <c r="AJ760" s="139"/>
      <c r="AK760" s="139"/>
      <c r="AL760" s="139"/>
      <c r="AM760" s="139"/>
      <c r="AN760" s="139"/>
      <c r="AO760" s="139"/>
      <c r="AP760" s="139"/>
      <c r="AQ760" s="139"/>
      <c r="AR760" s="139"/>
      <c r="AS760" s="139"/>
      <c r="AT760" s="139"/>
      <c r="AU760" s="139"/>
      <c r="AV760" s="139"/>
      <c r="AW760" s="139"/>
      <c r="AX760" s="139"/>
      <c r="AY760" s="139"/>
      <c r="AZ760" s="139"/>
      <c r="BA760" s="139"/>
      <c r="BB760" s="139"/>
      <c r="BC760" s="139"/>
      <c r="BD760" s="139"/>
      <c r="BE760" s="139"/>
      <c r="BF760" s="139"/>
      <c r="BG760" s="139"/>
      <c r="BH760" s="139"/>
      <c r="BI760" s="139"/>
      <c r="BJ760" s="139"/>
      <c r="BK760" s="139"/>
      <c r="BL760" s="139"/>
      <c r="BM760" s="139"/>
      <c r="BN760" s="139"/>
      <c r="BO760" s="139"/>
      <c r="BP760" s="139"/>
      <c r="BQ760" s="139"/>
      <c r="BR760" s="139"/>
      <c r="BS760" s="139"/>
      <c r="BT760" s="139"/>
      <c r="BU760" s="139"/>
      <c r="BV760" s="139"/>
      <c r="BW760" s="139"/>
      <c r="BX760" s="139"/>
      <c r="BY760" s="139"/>
      <c r="BZ760" s="139"/>
      <c r="CA760" s="139"/>
      <c r="CB760" s="139"/>
      <c r="CC760" s="139"/>
      <c r="CD760" s="139"/>
      <c r="CE760" s="139"/>
      <c r="CF760" s="139"/>
      <c r="CG760" s="139"/>
      <c r="CH760" s="139"/>
      <c r="CI760" s="139"/>
      <c r="CJ760" s="139"/>
      <c r="CK760" s="139"/>
      <c r="CL760" s="139"/>
      <c r="CM760" s="139"/>
      <c r="CN760" s="139"/>
      <c r="CO760" s="139"/>
      <c r="CP760" s="139"/>
      <c r="CQ760" s="139"/>
      <c r="CR760" s="139"/>
      <c r="CS760" s="139"/>
      <c r="CT760" s="139"/>
      <c r="CU760" s="139"/>
      <c r="CV760" s="139"/>
      <c r="CW760" s="139"/>
      <c r="CX760" s="139"/>
      <c r="CY760" s="139"/>
      <c r="CZ760" s="139"/>
      <c r="DA760" s="139"/>
      <c r="DB760" s="139"/>
      <c r="DC760" s="139"/>
      <c r="DD760" s="139"/>
      <c r="DE760" s="139"/>
      <c r="DF760" s="139"/>
      <c r="DG760" s="139"/>
      <c r="DH760" s="139"/>
      <c r="DI760" s="139"/>
      <c r="DJ760" s="139"/>
      <c r="DK760" s="139"/>
      <c r="DL760" s="139"/>
      <c r="DM760" s="139"/>
      <c r="DN760" s="139"/>
      <c r="DO760" s="139"/>
      <c r="DP760" s="139"/>
      <c r="DQ760" s="139"/>
      <c r="DR760" s="139"/>
      <c r="DS760" s="139"/>
      <c r="DT760" s="139"/>
      <c r="DU760" s="139"/>
      <c r="DV760" s="139"/>
      <c r="DW760" s="139"/>
      <c r="DX760" s="139"/>
      <c r="DY760" s="139"/>
      <c r="DZ760" s="139"/>
      <c r="EA760" s="139"/>
      <c r="EB760" s="139"/>
      <c r="EC760" s="139"/>
      <c r="ED760" s="139"/>
      <c r="EE760" s="139"/>
      <c r="EF760" s="139"/>
      <c r="EG760" s="139"/>
      <c r="EH760" s="139"/>
      <c r="EI760" s="139"/>
      <c r="EJ760" s="139"/>
      <c r="EK760" s="139"/>
      <c r="EL760" s="139"/>
      <c r="EM760" s="139"/>
      <c r="EN760" s="139"/>
      <c r="EO760" s="139"/>
      <c r="EP760" s="139"/>
      <c r="EQ760" s="139"/>
      <c r="ER760" s="139"/>
      <c r="ES760" s="139"/>
      <c r="ET760" s="139"/>
      <c r="EU760" s="139"/>
      <c r="EV760" s="139"/>
      <c r="EW760" s="139"/>
      <c r="EX760" s="139"/>
      <c r="EY760" s="139"/>
      <c r="EZ760" s="139"/>
      <c r="FA760" s="139"/>
      <c r="FB760" s="139"/>
      <c r="FC760" s="139"/>
      <c r="FD760" s="139"/>
      <c r="FE760" s="139"/>
      <c r="FF760" s="139"/>
      <c r="FG760" s="139"/>
      <c r="FH760" s="139"/>
      <c r="FI760" s="139"/>
      <c r="FJ760" s="139"/>
      <c r="FK760" s="139"/>
    </row>
    <row r="761" spans="1:167" ht="15.75" customHeight="1" x14ac:dyDescent="0.25"/>
    <row r="762" spans="1:167" ht="15.75" customHeight="1" x14ac:dyDescent="0.25">
      <c r="A762" s="15" t="s">
        <v>223</v>
      </c>
    </row>
    <row r="763" spans="1:167" ht="15.75" customHeight="1" x14ac:dyDescent="0.25"/>
    <row r="764" spans="1:167" ht="15.75" customHeight="1" x14ac:dyDescent="0.25">
      <c r="A764" s="15" t="s">
        <v>224</v>
      </c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73">
        <v>1890.41</v>
      </c>
      <c r="BM764" s="173"/>
      <c r="BN764" s="173"/>
      <c r="BO764" s="173"/>
      <c r="BP764" s="173"/>
      <c r="BQ764" s="173"/>
      <c r="BR764" s="173"/>
      <c r="BS764" s="173"/>
      <c r="BT764" s="173"/>
      <c r="BU764" s="173"/>
      <c r="BV764" s="173"/>
      <c r="BW764" s="173"/>
      <c r="BX764" s="173"/>
      <c r="BY764" s="173"/>
      <c r="BZ764" s="173"/>
      <c r="CA764" s="173"/>
      <c r="CB764" s="173"/>
      <c r="CC764" s="173"/>
      <c r="CD764" s="173"/>
      <c r="CE764" s="173"/>
      <c r="CF764" s="173"/>
      <c r="CG764" s="173"/>
      <c r="CH764" s="173"/>
      <c r="CI764" s="173"/>
      <c r="CJ764" s="173"/>
      <c r="CK764" s="173"/>
      <c r="CL764" s="173"/>
      <c r="CM764" s="173"/>
      <c r="CN764" s="173"/>
      <c r="CO764" s="173"/>
      <c r="CP764" s="173"/>
      <c r="CQ764" s="173"/>
      <c r="CR764" s="173"/>
      <c r="CS764" s="173"/>
      <c r="CT764" s="173"/>
      <c r="CU764" s="15" t="s">
        <v>127</v>
      </c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</row>
    <row r="765" spans="1:167" ht="15.75" customHeight="1" x14ac:dyDescent="0.25"/>
    <row r="766" spans="1:167" ht="15.75" customHeight="1" x14ac:dyDescent="0.25">
      <c r="A766" s="15" t="s">
        <v>225</v>
      </c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73">
        <v>1613.18</v>
      </c>
      <c r="BM766" s="173"/>
      <c r="BN766" s="173"/>
      <c r="BO766" s="173"/>
      <c r="BP766" s="173"/>
      <c r="BQ766" s="173"/>
      <c r="BR766" s="173"/>
      <c r="BS766" s="173"/>
      <c r="BT766" s="173"/>
      <c r="BU766" s="173"/>
      <c r="BV766" s="173"/>
      <c r="BW766" s="173"/>
      <c r="BX766" s="173"/>
      <c r="BY766" s="173"/>
      <c r="BZ766" s="173"/>
      <c r="CA766" s="173"/>
      <c r="CB766" s="173"/>
      <c r="CC766" s="173"/>
      <c r="CD766" s="173"/>
      <c r="CE766" s="173"/>
      <c r="CF766" s="173"/>
      <c r="CG766" s="173"/>
      <c r="CH766" s="173"/>
      <c r="CI766" s="173"/>
      <c r="CJ766" s="173"/>
      <c r="CK766" s="173"/>
      <c r="CL766" s="173"/>
      <c r="CM766" s="173"/>
      <c r="CN766" s="173"/>
      <c r="CO766" s="173"/>
      <c r="CP766" s="173"/>
      <c r="CQ766" s="173"/>
      <c r="CR766" s="173"/>
      <c r="CS766" s="173"/>
      <c r="CT766" s="173"/>
      <c r="CU766" s="15" t="s">
        <v>127</v>
      </c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</row>
    <row r="767" spans="1:167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</row>
    <row r="768" spans="1:167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</row>
    <row r="769" spans="8:8" ht="15.75" customHeight="1" x14ac:dyDescent="0.25"/>
    <row r="770" spans="8:8" x14ac:dyDescent="0.25">
      <c r="H770" s="13" t="s">
        <v>236</v>
      </c>
    </row>
  </sheetData>
  <mergeCells count="16124">
    <mergeCell ref="A756:BG757"/>
    <mergeCell ref="BH756:FK756"/>
    <mergeCell ref="BH757:CH757"/>
    <mergeCell ref="CI757:DI757"/>
    <mergeCell ref="DJ757:EJ757"/>
    <mergeCell ref="EK757:FK757"/>
    <mergeCell ref="A758:BG758"/>
    <mergeCell ref="BH758:CH758"/>
    <mergeCell ref="CI758:DI758"/>
    <mergeCell ref="DJ758:EJ758"/>
    <mergeCell ref="EK758:FK758"/>
    <mergeCell ref="A760:FK760"/>
    <mergeCell ref="BL764:CT764"/>
    <mergeCell ref="BL766:CT766"/>
    <mergeCell ref="A746:H746"/>
    <mergeCell ref="I746:N746"/>
    <mergeCell ref="O746:T746"/>
    <mergeCell ref="U746:Z746"/>
    <mergeCell ref="AA746:AF746"/>
    <mergeCell ref="AG746:AL746"/>
    <mergeCell ref="AM746:AR746"/>
    <mergeCell ref="AS746:AX746"/>
    <mergeCell ref="AY746:BD746"/>
    <mergeCell ref="BE746:BJ746"/>
    <mergeCell ref="BK746:BQ746"/>
    <mergeCell ref="BR746:BX746"/>
    <mergeCell ref="BY746:CE746"/>
    <mergeCell ref="CF746:CL746"/>
    <mergeCell ref="CM746:CS746"/>
    <mergeCell ref="CT746:CZ746"/>
    <mergeCell ref="DA746:DG746"/>
    <mergeCell ref="DH746:DN746"/>
    <mergeCell ref="DO746:DU746"/>
    <mergeCell ref="DV746:EB746"/>
    <mergeCell ref="EC746:EI746"/>
    <mergeCell ref="EJ746:EP746"/>
    <mergeCell ref="EQ746:EW746"/>
    <mergeCell ref="EX746:FD746"/>
    <mergeCell ref="FE746:FK746"/>
    <mergeCell ref="A748:DX748"/>
    <mergeCell ref="DY748:FK748"/>
    <mergeCell ref="A749:DX749"/>
    <mergeCell ref="DY749:FK749"/>
    <mergeCell ref="A750:DX750"/>
    <mergeCell ref="DY750:FK750"/>
    <mergeCell ref="EF752:EU752"/>
    <mergeCell ref="A754:FK754"/>
    <mergeCell ref="A744:H744"/>
    <mergeCell ref="I744:N744"/>
    <mergeCell ref="O744:T744"/>
    <mergeCell ref="U744:Z744"/>
    <mergeCell ref="AA744:AF744"/>
    <mergeCell ref="AG744:AL744"/>
    <mergeCell ref="AM744:AR744"/>
    <mergeCell ref="AS744:AX744"/>
    <mergeCell ref="AY744:BD744"/>
    <mergeCell ref="BE744:BJ744"/>
    <mergeCell ref="BK744:BQ744"/>
    <mergeCell ref="BR744:BX744"/>
    <mergeCell ref="BY744:CE744"/>
    <mergeCell ref="CF744:CL744"/>
    <mergeCell ref="CM744:CS744"/>
    <mergeCell ref="CT744:CZ744"/>
    <mergeCell ref="DA744:DG744"/>
    <mergeCell ref="DH744:DN744"/>
    <mergeCell ref="DO744:DU744"/>
    <mergeCell ref="DV744:EB744"/>
    <mergeCell ref="EC744:EI744"/>
    <mergeCell ref="EJ744:EP744"/>
    <mergeCell ref="EQ744:EW744"/>
    <mergeCell ref="EX744:FD744"/>
    <mergeCell ref="FE744:FK744"/>
    <mergeCell ref="A745:H745"/>
    <mergeCell ref="I745:N745"/>
    <mergeCell ref="O745:T745"/>
    <mergeCell ref="U745:Z745"/>
    <mergeCell ref="AA745:AF745"/>
    <mergeCell ref="AG745:AL745"/>
    <mergeCell ref="AM745:AR745"/>
    <mergeCell ref="AS745:AX745"/>
    <mergeCell ref="AY745:BD745"/>
    <mergeCell ref="BE745:BJ745"/>
    <mergeCell ref="BK745:BQ745"/>
    <mergeCell ref="BR745:BX745"/>
    <mergeCell ref="BY745:CE745"/>
    <mergeCell ref="CF745:CL745"/>
    <mergeCell ref="CM745:CS745"/>
    <mergeCell ref="CT745:CZ745"/>
    <mergeCell ref="DA745:DG745"/>
    <mergeCell ref="DH745:DN745"/>
    <mergeCell ref="DO745:DU745"/>
    <mergeCell ref="DV745:EB745"/>
    <mergeCell ref="EC745:EI745"/>
    <mergeCell ref="EJ745:EP745"/>
    <mergeCell ref="EQ745:EW745"/>
    <mergeCell ref="EX745:FD745"/>
    <mergeCell ref="FE745:FK745"/>
    <mergeCell ref="A742:H742"/>
    <mergeCell ref="I742:N742"/>
    <mergeCell ref="O742:T742"/>
    <mergeCell ref="U742:Z742"/>
    <mergeCell ref="AA742:AF742"/>
    <mergeCell ref="AG742:AL742"/>
    <mergeCell ref="AM742:AR742"/>
    <mergeCell ref="AS742:AX742"/>
    <mergeCell ref="AY742:BD742"/>
    <mergeCell ref="BE742:BJ742"/>
    <mergeCell ref="BK742:BQ742"/>
    <mergeCell ref="BR742:BX742"/>
    <mergeCell ref="BY742:CE742"/>
    <mergeCell ref="CF742:CL742"/>
    <mergeCell ref="CM742:CS742"/>
    <mergeCell ref="CT742:CZ742"/>
    <mergeCell ref="DA742:DG742"/>
    <mergeCell ref="DH742:DN742"/>
    <mergeCell ref="DO742:DU742"/>
    <mergeCell ref="DV742:EB742"/>
    <mergeCell ref="EC742:EI742"/>
    <mergeCell ref="EJ742:EP742"/>
    <mergeCell ref="EQ742:EW742"/>
    <mergeCell ref="EX742:FD742"/>
    <mergeCell ref="FE742:FK742"/>
    <mergeCell ref="A743:H743"/>
    <mergeCell ref="I743:N743"/>
    <mergeCell ref="O743:T743"/>
    <mergeCell ref="U743:Z743"/>
    <mergeCell ref="AA743:AF743"/>
    <mergeCell ref="AG743:AL743"/>
    <mergeCell ref="AM743:AR743"/>
    <mergeCell ref="AS743:AX743"/>
    <mergeCell ref="AY743:BD743"/>
    <mergeCell ref="BE743:BJ743"/>
    <mergeCell ref="BK743:BQ743"/>
    <mergeCell ref="BR743:BX743"/>
    <mergeCell ref="BY743:CE743"/>
    <mergeCell ref="CF743:CL743"/>
    <mergeCell ref="CM743:CS743"/>
    <mergeCell ref="CT743:CZ743"/>
    <mergeCell ref="DA743:DG743"/>
    <mergeCell ref="DH743:DN743"/>
    <mergeCell ref="DO743:DU743"/>
    <mergeCell ref="DV743:EB743"/>
    <mergeCell ref="EC743:EI743"/>
    <mergeCell ref="EJ743:EP743"/>
    <mergeCell ref="EQ743:EW743"/>
    <mergeCell ref="EX743:FD743"/>
    <mergeCell ref="FE743:FK743"/>
    <mergeCell ref="A740:H740"/>
    <mergeCell ref="I740:N740"/>
    <mergeCell ref="O740:T740"/>
    <mergeCell ref="U740:Z740"/>
    <mergeCell ref="AA740:AF740"/>
    <mergeCell ref="AG740:AL740"/>
    <mergeCell ref="AM740:AR740"/>
    <mergeCell ref="AS740:AX740"/>
    <mergeCell ref="AY740:BD740"/>
    <mergeCell ref="BE740:BJ740"/>
    <mergeCell ref="BK740:BQ740"/>
    <mergeCell ref="BR740:BX740"/>
    <mergeCell ref="BY740:CE740"/>
    <mergeCell ref="CF740:CL740"/>
    <mergeCell ref="CM740:CS740"/>
    <mergeCell ref="CT740:CZ740"/>
    <mergeCell ref="DA740:DG740"/>
    <mergeCell ref="DH740:DN740"/>
    <mergeCell ref="DO740:DU740"/>
    <mergeCell ref="DV740:EB740"/>
    <mergeCell ref="EC740:EI740"/>
    <mergeCell ref="EJ740:EP740"/>
    <mergeCell ref="EQ740:EW740"/>
    <mergeCell ref="EX740:FD740"/>
    <mergeCell ref="FE740:FK740"/>
    <mergeCell ref="A741:H741"/>
    <mergeCell ref="I741:N741"/>
    <mergeCell ref="O741:T741"/>
    <mergeCell ref="U741:Z741"/>
    <mergeCell ref="AA741:AF741"/>
    <mergeCell ref="AG741:AL741"/>
    <mergeCell ref="AM741:AR741"/>
    <mergeCell ref="AS741:AX741"/>
    <mergeCell ref="AY741:BD741"/>
    <mergeCell ref="BE741:BJ741"/>
    <mergeCell ref="BK741:BQ741"/>
    <mergeCell ref="BR741:BX741"/>
    <mergeCell ref="BY741:CE741"/>
    <mergeCell ref="CF741:CL741"/>
    <mergeCell ref="CM741:CS741"/>
    <mergeCell ref="CT741:CZ741"/>
    <mergeCell ref="DA741:DG741"/>
    <mergeCell ref="DH741:DN741"/>
    <mergeCell ref="DO741:DU741"/>
    <mergeCell ref="DV741:EB741"/>
    <mergeCell ref="EC741:EI741"/>
    <mergeCell ref="EJ741:EP741"/>
    <mergeCell ref="EQ741:EW741"/>
    <mergeCell ref="EX741:FD741"/>
    <mergeCell ref="FE741:FK741"/>
    <mergeCell ref="A738:H738"/>
    <mergeCell ref="I738:N738"/>
    <mergeCell ref="O738:T738"/>
    <mergeCell ref="U738:Z738"/>
    <mergeCell ref="AA738:AF738"/>
    <mergeCell ref="AG738:AL738"/>
    <mergeCell ref="AM738:AR738"/>
    <mergeCell ref="AS738:AX738"/>
    <mergeCell ref="AY738:BD738"/>
    <mergeCell ref="BE738:BJ738"/>
    <mergeCell ref="BK738:BQ738"/>
    <mergeCell ref="BR738:BX738"/>
    <mergeCell ref="BY738:CE738"/>
    <mergeCell ref="CF738:CL738"/>
    <mergeCell ref="CM738:CS738"/>
    <mergeCell ref="CT738:CZ738"/>
    <mergeCell ref="DA738:DG738"/>
    <mergeCell ref="DH738:DN738"/>
    <mergeCell ref="DO738:DU738"/>
    <mergeCell ref="DV738:EB738"/>
    <mergeCell ref="EC738:EI738"/>
    <mergeCell ref="EJ738:EP738"/>
    <mergeCell ref="EQ738:EW738"/>
    <mergeCell ref="EX738:FD738"/>
    <mergeCell ref="FE738:FK738"/>
    <mergeCell ref="A739:H739"/>
    <mergeCell ref="I739:N739"/>
    <mergeCell ref="O739:T739"/>
    <mergeCell ref="U739:Z739"/>
    <mergeCell ref="AA739:AF739"/>
    <mergeCell ref="AG739:AL739"/>
    <mergeCell ref="AM739:AR739"/>
    <mergeCell ref="AS739:AX739"/>
    <mergeCell ref="AY739:BD739"/>
    <mergeCell ref="BE739:BJ739"/>
    <mergeCell ref="BK739:BQ739"/>
    <mergeCell ref="BR739:BX739"/>
    <mergeCell ref="BY739:CE739"/>
    <mergeCell ref="CF739:CL739"/>
    <mergeCell ref="CM739:CS739"/>
    <mergeCell ref="CT739:CZ739"/>
    <mergeCell ref="DA739:DG739"/>
    <mergeCell ref="DH739:DN739"/>
    <mergeCell ref="DO739:DU739"/>
    <mergeCell ref="DV739:EB739"/>
    <mergeCell ref="EC739:EI739"/>
    <mergeCell ref="EJ739:EP739"/>
    <mergeCell ref="EQ739:EW739"/>
    <mergeCell ref="EX739:FD739"/>
    <mergeCell ref="FE739:FK739"/>
    <mergeCell ref="A736:H736"/>
    <mergeCell ref="I736:N736"/>
    <mergeCell ref="O736:T736"/>
    <mergeCell ref="U736:Z736"/>
    <mergeCell ref="AA736:AF736"/>
    <mergeCell ref="AG736:AL736"/>
    <mergeCell ref="AM736:AR736"/>
    <mergeCell ref="AS736:AX736"/>
    <mergeCell ref="AY736:BD736"/>
    <mergeCell ref="BE736:BJ736"/>
    <mergeCell ref="BK736:BQ736"/>
    <mergeCell ref="BR736:BX736"/>
    <mergeCell ref="BY736:CE736"/>
    <mergeCell ref="CF736:CL736"/>
    <mergeCell ref="CM736:CS736"/>
    <mergeCell ref="CT736:CZ736"/>
    <mergeCell ref="DA736:DG736"/>
    <mergeCell ref="DH736:DN736"/>
    <mergeCell ref="DO736:DU736"/>
    <mergeCell ref="DV736:EB736"/>
    <mergeCell ref="EC736:EI736"/>
    <mergeCell ref="EJ736:EP736"/>
    <mergeCell ref="EQ736:EW736"/>
    <mergeCell ref="EX736:FD736"/>
    <mergeCell ref="FE736:FK736"/>
    <mergeCell ref="A737:H737"/>
    <mergeCell ref="I737:N737"/>
    <mergeCell ref="O737:T737"/>
    <mergeCell ref="U737:Z737"/>
    <mergeCell ref="AA737:AF737"/>
    <mergeCell ref="AG737:AL737"/>
    <mergeCell ref="AM737:AR737"/>
    <mergeCell ref="AS737:AX737"/>
    <mergeCell ref="AY737:BD737"/>
    <mergeCell ref="BE737:BJ737"/>
    <mergeCell ref="BK737:BQ737"/>
    <mergeCell ref="BR737:BX737"/>
    <mergeCell ref="BY737:CE737"/>
    <mergeCell ref="CF737:CL737"/>
    <mergeCell ref="CM737:CS737"/>
    <mergeCell ref="CT737:CZ737"/>
    <mergeCell ref="DA737:DG737"/>
    <mergeCell ref="DH737:DN737"/>
    <mergeCell ref="DO737:DU737"/>
    <mergeCell ref="DV737:EB737"/>
    <mergeCell ref="EC737:EI737"/>
    <mergeCell ref="EJ737:EP737"/>
    <mergeCell ref="EQ737:EW737"/>
    <mergeCell ref="EX737:FD737"/>
    <mergeCell ref="FE737:FK737"/>
    <mergeCell ref="A734:H734"/>
    <mergeCell ref="I734:N734"/>
    <mergeCell ref="O734:T734"/>
    <mergeCell ref="U734:Z734"/>
    <mergeCell ref="AA734:AF734"/>
    <mergeCell ref="AG734:AL734"/>
    <mergeCell ref="AM734:AR734"/>
    <mergeCell ref="AS734:AX734"/>
    <mergeCell ref="AY734:BD734"/>
    <mergeCell ref="BE734:BJ734"/>
    <mergeCell ref="BK734:BQ734"/>
    <mergeCell ref="BR734:BX734"/>
    <mergeCell ref="BY734:CE734"/>
    <mergeCell ref="CF734:CL734"/>
    <mergeCell ref="CM734:CS734"/>
    <mergeCell ref="CT734:CZ734"/>
    <mergeCell ref="DA734:DG734"/>
    <mergeCell ref="DH734:DN734"/>
    <mergeCell ref="DO734:DU734"/>
    <mergeCell ref="DV734:EB734"/>
    <mergeCell ref="EC734:EI734"/>
    <mergeCell ref="EJ734:EP734"/>
    <mergeCell ref="EQ734:EW734"/>
    <mergeCell ref="EX734:FD734"/>
    <mergeCell ref="FE734:FK734"/>
    <mergeCell ref="A735:H735"/>
    <mergeCell ref="I735:N735"/>
    <mergeCell ref="O735:T735"/>
    <mergeCell ref="U735:Z735"/>
    <mergeCell ref="AA735:AF735"/>
    <mergeCell ref="AG735:AL735"/>
    <mergeCell ref="AM735:AR735"/>
    <mergeCell ref="AS735:AX735"/>
    <mergeCell ref="AY735:BD735"/>
    <mergeCell ref="BE735:BJ735"/>
    <mergeCell ref="BK735:BQ735"/>
    <mergeCell ref="BR735:BX735"/>
    <mergeCell ref="BY735:CE735"/>
    <mergeCell ref="CF735:CL735"/>
    <mergeCell ref="CM735:CS735"/>
    <mergeCell ref="CT735:CZ735"/>
    <mergeCell ref="DA735:DG735"/>
    <mergeCell ref="DH735:DN735"/>
    <mergeCell ref="DO735:DU735"/>
    <mergeCell ref="DV735:EB735"/>
    <mergeCell ref="EC735:EI735"/>
    <mergeCell ref="EJ735:EP735"/>
    <mergeCell ref="EQ735:EW735"/>
    <mergeCell ref="EX735:FD735"/>
    <mergeCell ref="FE735:FK735"/>
    <mergeCell ref="A732:H732"/>
    <mergeCell ref="I732:N732"/>
    <mergeCell ref="O732:T732"/>
    <mergeCell ref="U732:Z732"/>
    <mergeCell ref="AA732:AF732"/>
    <mergeCell ref="AG732:AL732"/>
    <mergeCell ref="AM732:AR732"/>
    <mergeCell ref="AS732:AX732"/>
    <mergeCell ref="AY732:BD732"/>
    <mergeCell ref="BE732:BJ732"/>
    <mergeCell ref="BK732:BQ732"/>
    <mergeCell ref="BR732:BX732"/>
    <mergeCell ref="BY732:CE732"/>
    <mergeCell ref="CF732:CL732"/>
    <mergeCell ref="CM732:CS732"/>
    <mergeCell ref="CT732:CZ732"/>
    <mergeCell ref="DA732:DG732"/>
    <mergeCell ref="DH732:DN732"/>
    <mergeCell ref="DO732:DU732"/>
    <mergeCell ref="DV732:EB732"/>
    <mergeCell ref="EC732:EI732"/>
    <mergeCell ref="EJ732:EP732"/>
    <mergeCell ref="EQ732:EW732"/>
    <mergeCell ref="EX732:FD732"/>
    <mergeCell ref="FE732:FK732"/>
    <mergeCell ref="A733:H733"/>
    <mergeCell ref="I733:N733"/>
    <mergeCell ref="O733:T733"/>
    <mergeCell ref="U733:Z733"/>
    <mergeCell ref="AA733:AF733"/>
    <mergeCell ref="AG733:AL733"/>
    <mergeCell ref="AM733:AR733"/>
    <mergeCell ref="AS733:AX733"/>
    <mergeCell ref="AY733:BD733"/>
    <mergeCell ref="BE733:BJ733"/>
    <mergeCell ref="BK733:BQ733"/>
    <mergeCell ref="BR733:BX733"/>
    <mergeCell ref="BY733:CE733"/>
    <mergeCell ref="CF733:CL733"/>
    <mergeCell ref="CM733:CS733"/>
    <mergeCell ref="CT733:CZ733"/>
    <mergeCell ref="DA733:DG733"/>
    <mergeCell ref="DH733:DN733"/>
    <mergeCell ref="DO733:DU733"/>
    <mergeCell ref="DV733:EB733"/>
    <mergeCell ref="EC733:EI733"/>
    <mergeCell ref="EJ733:EP733"/>
    <mergeCell ref="EQ733:EW733"/>
    <mergeCell ref="EX733:FD733"/>
    <mergeCell ref="FE733:FK733"/>
    <mergeCell ref="A730:H730"/>
    <mergeCell ref="I730:N730"/>
    <mergeCell ref="O730:T730"/>
    <mergeCell ref="U730:Z730"/>
    <mergeCell ref="AA730:AF730"/>
    <mergeCell ref="AG730:AL730"/>
    <mergeCell ref="AM730:AR730"/>
    <mergeCell ref="AS730:AX730"/>
    <mergeCell ref="AY730:BD730"/>
    <mergeCell ref="BE730:BJ730"/>
    <mergeCell ref="BK730:BQ730"/>
    <mergeCell ref="BR730:BX730"/>
    <mergeCell ref="BY730:CE730"/>
    <mergeCell ref="CF730:CL730"/>
    <mergeCell ref="CM730:CS730"/>
    <mergeCell ref="CT730:CZ730"/>
    <mergeCell ref="DA730:DG730"/>
    <mergeCell ref="DH730:DN730"/>
    <mergeCell ref="DO730:DU730"/>
    <mergeCell ref="DV730:EB730"/>
    <mergeCell ref="EC730:EI730"/>
    <mergeCell ref="EJ730:EP730"/>
    <mergeCell ref="EQ730:EW730"/>
    <mergeCell ref="EX730:FD730"/>
    <mergeCell ref="FE730:FK730"/>
    <mergeCell ref="A731:H731"/>
    <mergeCell ref="I731:N731"/>
    <mergeCell ref="O731:T731"/>
    <mergeCell ref="U731:Z731"/>
    <mergeCell ref="AA731:AF731"/>
    <mergeCell ref="AG731:AL731"/>
    <mergeCell ref="AM731:AR731"/>
    <mergeCell ref="AS731:AX731"/>
    <mergeCell ref="AY731:BD731"/>
    <mergeCell ref="BE731:BJ731"/>
    <mergeCell ref="BK731:BQ731"/>
    <mergeCell ref="BR731:BX731"/>
    <mergeCell ref="BY731:CE731"/>
    <mergeCell ref="CF731:CL731"/>
    <mergeCell ref="CM731:CS731"/>
    <mergeCell ref="CT731:CZ731"/>
    <mergeCell ref="DA731:DG731"/>
    <mergeCell ref="DH731:DN731"/>
    <mergeCell ref="DO731:DU731"/>
    <mergeCell ref="DV731:EB731"/>
    <mergeCell ref="EC731:EI731"/>
    <mergeCell ref="EJ731:EP731"/>
    <mergeCell ref="EQ731:EW731"/>
    <mergeCell ref="EX731:FD731"/>
    <mergeCell ref="FE731:FK731"/>
    <mergeCell ref="A728:H728"/>
    <mergeCell ref="I728:N728"/>
    <mergeCell ref="O728:T728"/>
    <mergeCell ref="U728:Z728"/>
    <mergeCell ref="AA728:AF728"/>
    <mergeCell ref="AG728:AL728"/>
    <mergeCell ref="AM728:AR728"/>
    <mergeCell ref="AS728:AX728"/>
    <mergeCell ref="AY728:BD728"/>
    <mergeCell ref="BE728:BJ728"/>
    <mergeCell ref="BK728:BQ728"/>
    <mergeCell ref="BR728:BX728"/>
    <mergeCell ref="BY728:CE728"/>
    <mergeCell ref="CF728:CL728"/>
    <mergeCell ref="CM728:CS728"/>
    <mergeCell ref="CT728:CZ728"/>
    <mergeCell ref="DA728:DG728"/>
    <mergeCell ref="DH728:DN728"/>
    <mergeCell ref="DO728:DU728"/>
    <mergeCell ref="DV728:EB728"/>
    <mergeCell ref="EC728:EI728"/>
    <mergeCell ref="EJ728:EP728"/>
    <mergeCell ref="EQ728:EW728"/>
    <mergeCell ref="EX728:FD728"/>
    <mergeCell ref="FE728:FK728"/>
    <mergeCell ref="A729:H729"/>
    <mergeCell ref="I729:N729"/>
    <mergeCell ref="O729:T729"/>
    <mergeCell ref="U729:Z729"/>
    <mergeCell ref="AA729:AF729"/>
    <mergeCell ref="AG729:AL729"/>
    <mergeCell ref="AM729:AR729"/>
    <mergeCell ref="AS729:AX729"/>
    <mergeCell ref="AY729:BD729"/>
    <mergeCell ref="BE729:BJ729"/>
    <mergeCell ref="BK729:BQ729"/>
    <mergeCell ref="BR729:BX729"/>
    <mergeCell ref="BY729:CE729"/>
    <mergeCell ref="CF729:CL729"/>
    <mergeCell ref="CM729:CS729"/>
    <mergeCell ref="CT729:CZ729"/>
    <mergeCell ref="DA729:DG729"/>
    <mergeCell ref="DH729:DN729"/>
    <mergeCell ref="DO729:DU729"/>
    <mergeCell ref="DV729:EB729"/>
    <mergeCell ref="EC729:EI729"/>
    <mergeCell ref="EJ729:EP729"/>
    <mergeCell ref="EQ729:EW729"/>
    <mergeCell ref="EX729:FD729"/>
    <mergeCell ref="FE729:FK729"/>
    <mergeCell ref="A663:H663"/>
    <mergeCell ref="A680:H681"/>
    <mergeCell ref="I680:FK680"/>
    <mergeCell ref="A694:H694"/>
    <mergeCell ref="I694:N694"/>
    <mergeCell ref="O694:T694"/>
    <mergeCell ref="U694:Z694"/>
    <mergeCell ref="AA694:AF694"/>
    <mergeCell ref="AG694:AL694"/>
    <mergeCell ref="AM694:AR694"/>
    <mergeCell ref="AS694:AX694"/>
    <mergeCell ref="AY694:BD694"/>
    <mergeCell ref="BE694:BJ694"/>
    <mergeCell ref="BK694:BQ694"/>
    <mergeCell ref="BR694:BX694"/>
    <mergeCell ref="BY694:CE694"/>
    <mergeCell ref="CF694:CL694"/>
    <mergeCell ref="CM694:CS694"/>
    <mergeCell ref="CT694:CZ694"/>
    <mergeCell ref="DA694:DG694"/>
    <mergeCell ref="DH694:DN694"/>
    <mergeCell ref="DO694:DU694"/>
    <mergeCell ref="DV694:EB694"/>
    <mergeCell ref="EC694:EI694"/>
    <mergeCell ref="EJ694:EP694"/>
    <mergeCell ref="EQ694:EW694"/>
    <mergeCell ref="EX694:FD694"/>
    <mergeCell ref="FE694:FK694"/>
    <mergeCell ref="A695:H695"/>
    <mergeCell ref="I695:N695"/>
    <mergeCell ref="O695:T695"/>
    <mergeCell ref="U695:Z695"/>
    <mergeCell ref="AA695:AF695"/>
    <mergeCell ref="AG695:AL695"/>
    <mergeCell ref="AM695:AR695"/>
    <mergeCell ref="AS695:AX695"/>
    <mergeCell ref="AY695:BD695"/>
    <mergeCell ref="BE695:BJ695"/>
    <mergeCell ref="BK695:BQ695"/>
    <mergeCell ref="BR695:BX695"/>
    <mergeCell ref="BY695:CE695"/>
    <mergeCell ref="CF695:CL695"/>
    <mergeCell ref="CM695:CS695"/>
    <mergeCell ref="CT695:CZ695"/>
    <mergeCell ref="DA695:DG695"/>
    <mergeCell ref="DH695:DN695"/>
    <mergeCell ref="DO695:DU695"/>
    <mergeCell ref="DV695:EB695"/>
    <mergeCell ref="EC695:EI695"/>
    <mergeCell ref="EJ695:EP695"/>
    <mergeCell ref="EQ695:EW695"/>
    <mergeCell ref="EX695:FD695"/>
    <mergeCell ref="FE695:FK695"/>
    <mergeCell ref="EX670:FD670"/>
    <mergeCell ref="FE670:FK670"/>
    <mergeCell ref="FE667:FK667"/>
    <mergeCell ref="A668:H668"/>
    <mergeCell ref="EX667:FD667"/>
    <mergeCell ref="FE669:FK669"/>
    <mergeCell ref="DO669:DU669"/>
    <mergeCell ref="DV669:EB669"/>
    <mergeCell ref="EC669:EI669"/>
    <mergeCell ref="EJ669:EP669"/>
    <mergeCell ref="EQ669:EW669"/>
    <mergeCell ref="CM661:CS661"/>
    <mergeCell ref="CT661:CZ661"/>
    <mergeCell ref="DA661:DG661"/>
    <mergeCell ref="DH661:DN661"/>
    <mergeCell ref="DO661:DU661"/>
    <mergeCell ref="DV661:EB661"/>
    <mergeCell ref="EC661:EI661"/>
    <mergeCell ref="EJ661:EP661"/>
    <mergeCell ref="EQ661:EW661"/>
    <mergeCell ref="EX661:FD661"/>
    <mergeCell ref="FE661:FK661"/>
    <mergeCell ref="A662:H662"/>
    <mergeCell ref="I662:N662"/>
    <mergeCell ref="O662:T662"/>
    <mergeCell ref="U662:Z662"/>
    <mergeCell ref="AA662:AF662"/>
    <mergeCell ref="AG662:AL662"/>
    <mergeCell ref="AM662:AR662"/>
    <mergeCell ref="AS662:AX662"/>
    <mergeCell ref="AY662:BD662"/>
    <mergeCell ref="BE662:BJ662"/>
    <mergeCell ref="BK662:BQ662"/>
    <mergeCell ref="BR662:BX662"/>
    <mergeCell ref="BY662:CE662"/>
    <mergeCell ref="CF662:CL662"/>
    <mergeCell ref="CM662:CS662"/>
    <mergeCell ref="CT662:CZ662"/>
    <mergeCell ref="DA662:DG662"/>
    <mergeCell ref="DH662:DN662"/>
    <mergeCell ref="DO662:DU662"/>
    <mergeCell ref="DV662:EB662"/>
    <mergeCell ref="EC662:EI662"/>
    <mergeCell ref="EJ662:EP662"/>
    <mergeCell ref="EQ662:EW662"/>
    <mergeCell ref="EX662:FD662"/>
    <mergeCell ref="FE662:FK662"/>
    <mergeCell ref="A597:H597"/>
    <mergeCell ref="A612:H613"/>
    <mergeCell ref="I612:FK612"/>
    <mergeCell ref="A628:H628"/>
    <mergeCell ref="I628:N628"/>
    <mergeCell ref="O628:T628"/>
    <mergeCell ref="U628:Z628"/>
    <mergeCell ref="AA628:AF628"/>
    <mergeCell ref="AG628:AL628"/>
    <mergeCell ref="AM628:AR628"/>
    <mergeCell ref="AS628:AX628"/>
    <mergeCell ref="AY628:BD628"/>
    <mergeCell ref="BE628:BJ628"/>
    <mergeCell ref="BK628:BQ628"/>
    <mergeCell ref="BR628:BX628"/>
    <mergeCell ref="BY628:CE628"/>
    <mergeCell ref="CF628:CL628"/>
    <mergeCell ref="CM628:CS628"/>
    <mergeCell ref="CT628:CZ628"/>
    <mergeCell ref="DA628:DG628"/>
    <mergeCell ref="DH628:DN628"/>
    <mergeCell ref="DO628:DU628"/>
    <mergeCell ref="DV628:EB628"/>
    <mergeCell ref="EC628:EI628"/>
    <mergeCell ref="EJ628:EP628"/>
    <mergeCell ref="EQ628:EW628"/>
    <mergeCell ref="EX628:FD628"/>
    <mergeCell ref="FE628:FK628"/>
    <mergeCell ref="A629:H629"/>
    <mergeCell ref="I629:N629"/>
    <mergeCell ref="O629:T629"/>
    <mergeCell ref="U629:Z629"/>
    <mergeCell ref="AA629:AF629"/>
    <mergeCell ref="AG629:AL629"/>
    <mergeCell ref="AM629:AR629"/>
    <mergeCell ref="AS629:AX629"/>
    <mergeCell ref="AY629:BD629"/>
    <mergeCell ref="BE629:BJ629"/>
    <mergeCell ref="BK629:BQ629"/>
    <mergeCell ref="BR629:BX629"/>
    <mergeCell ref="BY629:CE629"/>
    <mergeCell ref="CF629:CL629"/>
    <mergeCell ref="CM629:CS629"/>
    <mergeCell ref="CT629:CZ629"/>
    <mergeCell ref="DA629:DG629"/>
    <mergeCell ref="DH629:DN629"/>
    <mergeCell ref="DO629:DU629"/>
    <mergeCell ref="DV629:EB629"/>
    <mergeCell ref="EC629:EI629"/>
    <mergeCell ref="EJ629:EP629"/>
    <mergeCell ref="EQ629:EW629"/>
    <mergeCell ref="EX629:FD629"/>
    <mergeCell ref="FE629:FK629"/>
    <mergeCell ref="EC627:EI627"/>
    <mergeCell ref="EJ627:EP627"/>
    <mergeCell ref="EQ627:EW627"/>
    <mergeCell ref="EX627:FD627"/>
    <mergeCell ref="FE627:FK627"/>
    <mergeCell ref="CM627:CS627"/>
    <mergeCell ref="CT627:CZ627"/>
    <mergeCell ref="DA627:DG627"/>
    <mergeCell ref="DH627:DN627"/>
    <mergeCell ref="DO627:DU627"/>
    <mergeCell ref="DV627:EB627"/>
    <mergeCell ref="A564:H564"/>
    <mergeCell ref="A578:H579"/>
    <mergeCell ref="I578:FK578"/>
    <mergeCell ref="A595:H595"/>
    <mergeCell ref="I595:N595"/>
    <mergeCell ref="O595:T595"/>
    <mergeCell ref="U595:Z595"/>
    <mergeCell ref="AA595:AF595"/>
    <mergeCell ref="AG595:AL595"/>
    <mergeCell ref="AM595:AR595"/>
    <mergeCell ref="AS595:AX595"/>
    <mergeCell ref="AY595:BD595"/>
    <mergeCell ref="BE595:BJ595"/>
    <mergeCell ref="BK595:BQ595"/>
    <mergeCell ref="BR595:BX595"/>
    <mergeCell ref="BY595:CE595"/>
    <mergeCell ref="CF595:CL595"/>
    <mergeCell ref="CM595:CS595"/>
    <mergeCell ref="CT595:CZ595"/>
    <mergeCell ref="DA595:DG595"/>
    <mergeCell ref="DH595:DN595"/>
    <mergeCell ref="DO595:DU595"/>
    <mergeCell ref="DV595:EB595"/>
    <mergeCell ref="EC595:EI595"/>
    <mergeCell ref="EJ595:EP595"/>
    <mergeCell ref="EQ595:EW595"/>
    <mergeCell ref="EX595:FD595"/>
    <mergeCell ref="FE595:FK595"/>
    <mergeCell ref="A596:H596"/>
    <mergeCell ref="I596:N596"/>
    <mergeCell ref="O596:T596"/>
    <mergeCell ref="U596:Z596"/>
    <mergeCell ref="AA596:AF596"/>
    <mergeCell ref="AG596:AL596"/>
    <mergeCell ref="AM596:AR596"/>
    <mergeCell ref="AS596:AX596"/>
    <mergeCell ref="AY596:BD596"/>
    <mergeCell ref="BE596:BJ596"/>
    <mergeCell ref="BK596:BQ596"/>
    <mergeCell ref="BR596:BX596"/>
    <mergeCell ref="BY596:CE596"/>
    <mergeCell ref="CF596:CL596"/>
    <mergeCell ref="CM596:CS596"/>
    <mergeCell ref="CT596:CZ596"/>
    <mergeCell ref="DA596:DG596"/>
    <mergeCell ref="DH596:DN596"/>
    <mergeCell ref="DO596:DU596"/>
    <mergeCell ref="DV596:EB596"/>
    <mergeCell ref="EC596:EI596"/>
    <mergeCell ref="EJ596:EP596"/>
    <mergeCell ref="EQ596:EW596"/>
    <mergeCell ref="EX596:FD596"/>
    <mergeCell ref="FE596:FK596"/>
    <mergeCell ref="I564:N564"/>
    <mergeCell ref="O564:T564"/>
    <mergeCell ref="U564:Z564"/>
    <mergeCell ref="AA564:AF564"/>
    <mergeCell ref="AG564:AL564"/>
    <mergeCell ref="AM564:AR564"/>
    <mergeCell ref="AS564:AX564"/>
    <mergeCell ref="AY564:BD564"/>
    <mergeCell ref="BE564:BJ564"/>
    <mergeCell ref="BK564:BQ564"/>
    <mergeCell ref="BR564:BX564"/>
    <mergeCell ref="A562:H562"/>
    <mergeCell ref="I562:N562"/>
    <mergeCell ref="O562:T562"/>
    <mergeCell ref="U562:Z562"/>
    <mergeCell ref="AA562:AF562"/>
    <mergeCell ref="AG562:AL562"/>
    <mergeCell ref="AM562:AR562"/>
    <mergeCell ref="AS562:AX562"/>
    <mergeCell ref="AY562:BD562"/>
    <mergeCell ref="BE562:BJ562"/>
    <mergeCell ref="BK562:BQ562"/>
    <mergeCell ref="BR562:BX562"/>
    <mergeCell ref="BY562:CE562"/>
    <mergeCell ref="CF562:CL562"/>
    <mergeCell ref="CM562:CS562"/>
    <mergeCell ref="CT562:CZ562"/>
    <mergeCell ref="DA562:DG562"/>
    <mergeCell ref="DH562:DN562"/>
    <mergeCell ref="DO562:DU562"/>
    <mergeCell ref="DV562:EB562"/>
    <mergeCell ref="EC562:EI562"/>
    <mergeCell ref="EJ562:EP562"/>
    <mergeCell ref="EQ562:EW562"/>
    <mergeCell ref="EX562:FD562"/>
    <mergeCell ref="FE562:FK562"/>
    <mergeCell ref="A563:H563"/>
    <mergeCell ref="I563:N563"/>
    <mergeCell ref="O563:T563"/>
    <mergeCell ref="U563:Z563"/>
    <mergeCell ref="AA563:AF563"/>
    <mergeCell ref="AG563:AL563"/>
    <mergeCell ref="AM563:AR563"/>
    <mergeCell ref="AS563:AX563"/>
    <mergeCell ref="AY563:BD563"/>
    <mergeCell ref="BE563:BJ563"/>
    <mergeCell ref="BK563:BQ563"/>
    <mergeCell ref="BR563:BX563"/>
    <mergeCell ref="BY563:CE563"/>
    <mergeCell ref="CF563:CL563"/>
    <mergeCell ref="CM563:CS563"/>
    <mergeCell ref="CT563:CZ563"/>
    <mergeCell ref="DA563:DG563"/>
    <mergeCell ref="DH563:DN563"/>
    <mergeCell ref="DO563:DU563"/>
    <mergeCell ref="DV563:EB563"/>
    <mergeCell ref="EC563:EI563"/>
    <mergeCell ref="EJ563:EP563"/>
    <mergeCell ref="EQ563:EW563"/>
    <mergeCell ref="EX563:FD563"/>
    <mergeCell ref="FE563:FK563"/>
    <mergeCell ref="A539:FK539"/>
    <mergeCell ref="A543:H544"/>
    <mergeCell ref="I543:FK543"/>
    <mergeCell ref="A561:H561"/>
    <mergeCell ref="I561:N561"/>
    <mergeCell ref="O561:T561"/>
    <mergeCell ref="U561:Z561"/>
    <mergeCell ref="AA561:AF561"/>
    <mergeCell ref="AG561:AL561"/>
    <mergeCell ref="AM561:AR561"/>
    <mergeCell ref="AS561:AX561"/>
    <mergeCell ref="AY561:BD561"/>
    <mergeCell ref="BE561:BJ561"/>
    <mergeCell ref="BK561:BQ561"/>
    <mergeCell ref="BR561:BX561"/>
    <mergeCell ref="BY561:CE561"/>
    <mergeCell ref="CF561:CL561"/>
    <mergeCell ref="CM561:CS561"/>
    <mergeCell ref="CT561:CZ561"/>
    <mergeCell ref="DA561:DG561"/>
    <mergeCell ref="DH561:DN561"/>
    <mergeCell ref="DO561:DU561"/>
    <mergeCell ref="DV561:EB561"/>
    <mergeCell ref="EC561:EI561"/>
    <mergeCell ref="EJ561:EP561"/>
    <mergeCell ref="EQ561:EW561"/>
    <mergeCell ref="EX561:FD561"/>
    <mergeCell ref="FE561:FK561"/>
    <mergeCell ref="I530:N530"/>
    <mergeCell ref="O530:T530"/>
    <mergeCell ref="U530:Z530"/>
    <mergeCell ref="AA530:AF530"/>
    <mergeCell ref="AG530:AL530"/>
    <mergeCell ref="AM530:AR530"/>
    <mergeCell ref="AS530:AX530"/>
    <mergeCell ref="AY530:BD530"/>
    <mergeCell ref="BE530:BJ530"/>
    <mergeCell ref="BK530:BQ530"/>
    <mergeCell ref="BR530:BX530"/>
    <mergeCell ref="BY530:CE530"/>
    <mergeCell ref="CF530:CL530"/>
    <mergeCell ref="CM530:CS530"/>
    <mergeCell ref="CT530:CZ530"/>
    <mergeCell ref="DA530:DG530"/>
    <mergeCell ref="DH530:DN530"/>
    <mergeCell ref="DO530:DU530"/>
    <mergeCell ref="DV530:EB530"/>
    <mergeCell ref="EC530:EI530"/>
    <mergeCell ref="EJ530:EP530"/>
    <mergeCell ref="EQ530:EW530"/>
    <mergeCell ref="EX530:FD530"/>
    <mergeCell ref="FE530:FK530"/>
    <mergeCell ref="A531:H531"/>
    <mergeCell ref="BY560:CE560"/>
    <mergeCell ref="CF560:CL560"/>
    <mergeCell ref="CM560:CS560"/>
    <mergeCell ref="A529:H529"/>
    <mergeCell ref="I529:N529"/>
    <mergeCell ref="O529:T529"/>
    <mergeCell ref="U529:Z529"/>
    <mergeCell ref="AA529:AF529"/>
    <mergeCell ref="AG529:AL529"/>
    <mergeCell ref="AM529:AR529"/>
    <mergeCell ref="AS529:AX529"/>
    <mergeCell ref="AY529:BD529"/>
    <mergeCell ref="BE529:BJ529"/>
    <mergeCell ref="BK529:BQ529"/>
    <mergeCell ref="BR529:BX529"/>
    <mergeCell ref="BY529:CE529"/>
    <mergeCell ref="CF529:CL529"/>
    <mergeCell ref="CM529:CS529"/>
    <mergeCell ref="CT529:CZ529"/>
    <mergeCell ref="DA529:DG529"/>
    <mergeCell ref="DH529:DN529"/>
    <mergeCell ref="DO529:DU529"/>
    <mergeCell ref="DV529:EB529"/>
    <mergeCell ref="EC529:EI529"/>
    <mergeCell ref="EJ529:EP529"/>
    <mergeCell ref="EQ529:EW529"/>
    <mergeCell ref="EX529:FD529"/>
    <mergeCell ref="FE529:FK529"/>
    <mergeCell ref="A530:H530"/>
    <mergeCell ref="A533:DX533"/>
    <mergeCell ref="DY533:FK533"/>
    <mergeCell ref="A534:DX534"/>
    <mergeCell ref="DY534:FK534"/>
    <mergeCell ref="A535:DX535"/>
    <mergeCell ref="DY535:FK535"/>
    <mergeCell ref="EF537:EU537"/>
    <mergeCell ref="A527:H527"/>
    <mergeCell ref="I527:N527"/>
    <mergeCell ref="O527:T527"/>
    <mergeCell ref="U527:Z527"/>
    <mergeCell ref="AA527:AF527"/>
    <mergeCell ref="AG527:AL527"/>
    <mergeCell ref="AM527:AR527"/>
    <mergeCell ref="AS527:AX527"/>
    <mergeCell ref="AY527:BD527"/>
    <mergeCell ref="BE527:BJ527"/>
    <mergeCell ref="BK527:BQ527"/>
    <mergeCell ref="BR527:BX527"/>
    <mergeCell ref="BY527:CE527"/>
    <mergeCell ref="CF527:CL527"/>
    <mergeCell ref="CM527:CS527"/>
    <mergeCell ref="CT527:CZ527"/>
    <mergeCell ref="DA527:DG527"/>
    <mergeCell ref="DH527:DN527"/>
    <mergeCell ref="DO527:DU527"/>
    <mergeCell ref="DV527:EB527"/>
    <mergeCell ref="EC527:EI527"/>
    <mergeCell ref="EJ527:EP527"/>
    <mergeCell ref="EQ527:EW527"/>
    <mergeCell ref="EX527:FD527"/>
    <mergeCell ref="FE527:FK527"/>
    <mergeCell ref="A528:H528"/>
    <mergeCell ref="I528:N528"/>
    <mergeCell ref="O528:T528"/>
    <mergeCell ref="U528:Z528"/>
    <mergeCell ref="AA528:AF528"/>
    <mergeCell ref="AG528:AL528"/>
    <mergeCell ref="AM528:AR528"/>
    <mergeCell ref="AS528:AX528"/>
    <mergeCell ref="AY528:BD528"/>
    <mergeCell ref="BE528:BJ528"/>
    <mergeCell ref="BK528:BQ528"/>
    <mergeCell ref="BR528:BX528"/>
    <mergeCell ref="BY528:CE528"/>
    <mergeCell ref="CF528:CL528"/>
    <mergeCell ref="CM528:CS528"/>
    <mergeCell ref="CT528:CZ528"/>
    <mergeCell ref="DA528:DG528"/>
    <mergeCell ref="DH528:DN528"/>
    <mergeCell ref="DO528:DU528"/>
    <mergeCell ref="DV528:EB528"/>
    <mergeCell ref="EC528:EI528"/>
    <mergeCell ref="EJ528:EP528"/>
    <mergeCell ref="EQ528:EW528"/>
    <mergeCell ref="EX528:FD528"/>
    <mergeCell ref="FE528:FK528"/>
    <mergeCell ref="A525:H525"/>
    <mergeCell ref="I525:N525"/>
    <mergeCell ref="O525:T525"/>
    <mergeCell ref="U525:Z525"/>
    <mergeCell ref="AA525:AF525"/>
    <mergeCell ref="AG525:AL525"/>
    <mergeCell ref="AM525:AR525"/>
    <mergeCell ref="AS525:AX525"/>
    <mergeCell ref="AY525:BD525"/>
    <mergeCell ref="BE525:BJ525"/>
    <mergeCell ref="BK525:BQ525"/>
    <mergeCell ref="BR525:BX525"/>
    <mergeCell ref="BY525:CE525"/>
    <mergeCell ref="CF525:CL525"/>
    <mergeCell ref="CM525:CS525"/>
    <mergeCell ref="CT525:CZ525"/>
    <mergeCell ref="DA525:DG525"/>
    <mergeCell ref="DH525:DN525"/>
    <mergeCell ref="DO525:DU525"/>
    <mergeCell ref="DV525:EB525"/>
    <mergeCell ref="EC525:EI525"/>
    <mergeCell ref="EJ525:EP525"/>
    <mergeCell ref="EQ525:EW525"/>
    <mergeCell ref="EX525:FD525"/>
    <mergeCell ref="FE525:FK525"/>
    <mergeCell ref="A526:H526"/>
    <mergeCell ref="I526:N526"/>
    <mergeCell ref="O526:T526"/>
    <mergeCell ref="U526:Z526"/>
    <mergeCell ref="AA526:AF526"/>
    <mergeCell ref="AG526:AL526"/>
    <mergeCell ref="AM526:AR526"/>
    <mergeCell ref="AS526:AX526"/>
    <mergeCell ref="AY526:BD526"/>
    <mergeCell ref="BE526:BJ526"/>
    <mergeCell ref="BK526:BQ526"/>
    <mergeCell ref="BR526:BX526"/>
    <mergeCell ref="BY526:CE526"/>
    <mergeCell ref="CF526:CL526"/>
    <mergeCell ref="CM526:CS526"/>
    <mergeCell ref="CT526:CZ526"/>
    <mergeCell ref="DA526:DG526"/>
    <mergeCell ref="DH526:DN526"/>
    <mergeCell ref="DO526:DU526"/>
    <mergeCell ref="DV526:EB526"/>
    <mergeCell ref="EC526:EI526"/>
    <mergeCell ref="EJ526:EP526"/>
    <mergeCell ref="EQ526:EW526"/>
    <mergeCell ref="EX526:FD526"/>
    <mergeCell ref="FE526:FK526"/>
    <mergeCell ref="A523:H523"/>
    <mergeCell ref="I523:N523"/>
    <mergeCell ref="O523:T523"/>
    <mergeCell ref="U523:Z523"/>
    <mergeCell ref="AA523:AF523"/>
    <mergeCell ref="AG523:AL523"/>
    <mergeCell ref="AM523:AR523"/>
    <mergeCell ref="AS523:AX523"/>
    <mergeCell ref="AY523:BD523"/>
    <mergeCell ref="BE523:BJ523"/>
    <mergeCell ref="BK523:BQ523"/>
    <mergeCell ref="BR523:BX523"/>
    <mergeCell ref="BY523:CE523"/>
    <mergeCell ref="CF523:CL523"/>
    <mergeCell ref="CM523:CS523"/>
    <mergeCell ref="CT523:CZ523"/>
    <mergeCell ref="DA523:DG523"/>
    <mergeCell ref="DH523:DN523"/>
    <mergeCell ref="DO523:DU523"/>
    <mergeCell ref="DV523:EB523"/>
    <mergeCell ref="EC523:EI523"/>
    <mergeCell ref="EJ523:EP523"/>
    <mergeCell ref="EQ523:EW523"/>
    <mergeCell ref="EX523:FD523"/>
    <mergeCell ref="FE523:FK523"/>
    <mergeCell ref="A524:H524"/>
    <mergeCell ref="I524:N524"/>
    <mergeCell ref="O524:T524"/>
    <mergeCell ref="U524:Z524"/>
    <mergeCell ref="AA524:AF524"/>
    <mergeCell ref="AG524:AL524"/>
    <mergeCell ref="AM524:AR524"/>
    <mergeCell ref="AS524:AX524"/>
    <mergeCell ref="AY524:BD524"/>
    <mergeCell ref="BE524:BJ524"/>
    <mergeCell ref="BK524:BQ524"/>
    <mergeCell ref="BR524:BX524"/>
    <mergeCell ref="BY524:CE524"/>
    <mergeCell ref="CF524:CL524"/>
    <mergeCell ref="CM524:CS524"/>
    <mergeCell ref="CT524:CZ524"/>
    <mergeCell ref="DA524:DG524"/>
    <mergeCell ref="DH524:DN524"/>
    <mergeCell ref="DO524:DU524"/>
    <mergeCell ref="DV524:EB524"/>
    <mergeCell ref="EC524:EI524"/>
    <mergeCell ref="EJ524:EP524"/>
    <mergeCell ref="EQ524:EW524"/>
    <mergeCell ref="EX524:FD524"/>
    <mergeCell ref="FE524:FK524"/>
    <mergeCell ref="A521:H521"/>
    <mergeCell ref="I521:N521"/>
    <mergeCell ref="O521:T521"/>
    <mergeCell ref="U521:Z521"/>
    <mergeCell ref="AA521:AF521"/>
    <mergeCell ref="AG521:AL521"/>
    <mergeCell ref="AM521:AR521"/>
    <mergeCell ref="AS521:AX521"/>
    <mergeCell ref="AY521:BD521"/>
    <mergeCell ref="BE521:BJ521"/>
    <mergeCell ref="BK521:BQ521"/>
    <mergeCell ref="BR521:BX521"/>
    <mergeCell ref="BY521:CE521"/>
    <mergeCell ref="CF521:CL521"/>
    <mergeCell ref="CM521:CS521"/>
    <mergeCell ref="CT521:CZ521"/>
    <mergeCell ref="DA521:DG521"/>
    <mergeCell ref="DH521:DN521"/>
    <mergeCell ref="DO521:DU521"/>
    <mergeCell ref="DV521:EB521"/>
    <mergeCell ref="EC521:EI521"/>
    <mergeCell ref="EJ521:EP521"/>
    <mergeCell ref="EQ521:EW521"/>
    <mergeCell ref="EX521:FD521"/>
    <mergeCell ref="FE521:FK521"/>
    <mergeCell ref="A487:H487"/>
    <mergeCell ref="A499:H500"/>
    <mergeCell ref="I499:FK499"/>
    <mergeCell ref="A518:H518"/>
    <mergeCell ref="I518:N518"/>
    <mergeCell ref="O518:T518"/>
    <mergeCell ref="U518:Z518"/>
    <mergeCell ref="A522:H522"/>
    <mergeCell ref="I522:N522"/>
    <mergeCell ref="O522:T522"/>
    <mergeCell ref="U522:Z522"/>
    <mergeCell ref="AA522:AF522"/>
    <mergeCell ref="AG522:AL522"/>
    <mergeCell ref="AM522:AR522"/>
    <mergeCell ref="AS522:AX522"/>
    <mergeCell ref="AY522:BD522"/>
    <mergeCell ref="BE522:BJ522"/>
    <mergeCell ref="BK522:BQ522"/>
    <mergeCell ref="BR522:BX522"/>
    <mergeCell ref="BY522:CE522"/>
    <mergeCell ref="CF522:CL522"/>
    <mergeCell ref="CM522:CS522"/>
    <mergeCell ref="CT522:CZ522"/>
    <mergeCell ref="DA522:DG522"/>
    <mergeCell ref="DH522:DN522"/>
    <mergeCell ref="DO522:DU522"/>
    <mergeCell ref="DV522:EB522"/>
    <mergeCell ref="EC522:EI522"/>
    <mergeCell ref="EJ522:EP522"/>
    <mergeCell ref="EQ522:EW522"/>
    <mergeCell ref="EX522:FD522"/>
    <mergeCell ref="FE522:FK522"/>
    <mergeCell ref="A519:H519"/>
    <mergeCell ref="I519:N519"/>
    <mergeCell ref="O519:T519"/>
    <mergeCell ref="U519:Z519"/>
    <mergeCell ref="AA519:AF519"/>
    <mergeCell ref="AG519:AL519"/>
    <mergeCell ref="AM519:AR519"/>
    <mergeCell ref="AS519:AX519"/>
    <mergeCell ref="AY519:BD519"/>
    <mergeCell ref="BE519:BJ519"/>
    <mergeCell ref="BK519:BQ519"/>
    <mergeCell ref="BR519:BX519"/>
    <mergeCell ref="BY519:CE519"/>
    <mergeCell ref="CF519:CL519"/>
    <mergeCell ref="CM519:CS519"/>
    <mergeCell ref="CT519:CZ519"/>
    <mergeCell ref="DA519:DG519"/>
    <mergeCell ref="DH519:DN519"/>
    <mergeCell ref="DO519:DU519"/>
    <mergeCell ref="DV519:EB519"/>
    <mergeCell ref="EC519:EI519"/>
    <mergeCell ref="EJ519:EP519"/>
    <mergeCell ref="EQ519:EW519"/>
    <mergeCell ref="EX519:FD519"/>
    <mergeCell ref="FE519:FK519"/>
    <mergeCell ref="A486:H486"/>
    <mergeCell ref="I486:N486"/>
    <mergeCell ref="O486:T486"/>
    <mergeCell ref="U486:Z486"/>
    <mergeCell ref="AA486:AF486"/>
    <mergeCell ref="AG486:AL486"/>
    <mergeCell ref="EX516:FD516"/>
    <mergeCell ref="A520:H520"/>
    <mergeCell ref="I520:N520"/>
    <mergeCell ref="O520:T520"/>
    <mergeCell ref="U520:Z520"/>
    <mergeCell ref="AA520:AF520"/>
    <mergeCell ref="AG520:AL520"/>
    <mergeCell ref="AM520:AR520"/>
    <mergeCell ref="AS520:AX520"/>
    <mergeCell ref="AY520:BD520"/>
    <mergeCell ref="BE520:BJ520"/>
    <mergeCell ref="BK520:BQ520"/>
    <mergeCell ref="BR520:BX520"/>
    <mergeCell ref="BY520:CE520"/>
    <mergeCell ref="CF520:CL520"/>
    <mergeCell ref="CM520:CS520"/>
    <mergeCell ref="CT520:CZ520"/>
    <mergeCell ref="DA520:DG520"/>
    <mergeCell ref="DH520:DN520"/>
    <mergeCell ref="DO520:DU520"/>
    <mergeCell ref="DV520:EB520"/>
    <mergeCell ref="EC520:EI520"/>
    <mergeCell ref="EJ520:EP520"/>
    <mergeCell ref="EQ520:EW520"/>
    <mergeCell ref="EX520:FD520"/>
    <mergeCell ref="FE520:FK520"/>
    <mergeCell ref="EJ453:EP453"/>
    <mergeCell ref="EQ453:EW453"/>
    <mergeCell ref="EX453:FD453"/>
    <mergeCell ref="FE453:FK453"/>
    <mergeCell ref="A454:H454"/>
    <mergeCell ref="A465:H466"/>
    <mergeCell ref="I465:FK465"/>
    <mergeCell ref="A485:H485"/>
    <mergeCell ref="I485:N485"/>
    <mergeCell ref="O485:T485"/>
    <mergeCell ref="U485:Z485"/>
    <mergeCell ref="AA485:AF485"/>
    <mergeCell ref="AG485:AL485"/>
    <mergeCell ref="AM485:AR485"/>
    <mergeCell ref="AS485:AX485"/>
    <mergeCell ref="AY485:BD485"/>
    <mergeCell ref="BE485:BJ485"/>
    <mergeCell ref="BK485:BQ485"/>
    <mergeCell ref="BR485:BX485"/>
    <mergeCell ref="BY485:CE485"/>
    <mergeCell ref="CF485:CL485"/>
    <mergeCell ref="CM485:CS485"/>
    <mergeCell ref="CT485:CZ485"/>
    <mergeCell ref="DA485:DG485"/>
    <mergeCell ref="DH485:DN485"/>
    <mergeCell ref="DO485:DU485"/>
    <mergeCell ref="DV485:EB485"/>
    <mergeCell ref="EC485:EI485"/>
    <mergeCell ref="EJ485:EP485"/>
    <mergeCell ref="EQ485:EW485"/>
    <mergeCell ref="EX485:FD485"/>
    <mergeCell ref="FE485:FK485"/>
    <mergeCell ref="AM477:AR477"/>
    <mergeCell ref="AS477:AX477"/>
    <mergeCell ref="AY477:BD477"/>
    <mergeCell ref="BE477:BJ477"/>
    <mergeCell ref="BK477:BQ477"/>
    <mergeCell ref="EC476:EI476"/>
    <mergeCell ref="EJ476:EP476"/>
    <mergeCell ref="EQ476:EW476"/>
    <mergeCell ref="EX476:FD476"/>
    <mergeCell ref="EC478:EI478"/>
    <mergeCell ref="EJ478:EP478"/>
    <mergeCell ref="DA482:DG482"/>
    <mergeCell ref="DH482:DN482"/>
    <mergeCell ref="DO482:DU482"/>
    <mergeCell ref="DV482:EB482"/>
    <mergeCell ref="EC482:EI482"/>
    <mergeCell ref="EJ482:EP482"/>
    <mergeCell ref="EQ482:EW482"/>
    <mergeCell ref="EX482:FD482"/>
    <mergeCell ref="FE482:FK482"/>
    <mergeCell ref="A483:H483"/>
    <mergeCell ref="A484:H484"/>
    <mergeCell ref="I484:N484"/>
    <mergeCell ref="DO479:DU479"/>
    <mergeCell ref="DV479:EB479"/>
    <mergeCell ref="EC479:EI479"/>
    <mergeCell ref="FE476:FK476"/>
    <mergeCell ref="U420:Z420"/>
    <mergeCell ref="AA420:AF420"/>
    <mergeCell ref="AG420:AL420"/>
    <mergeCell ref="AM420:AR420"/>
    <mergeCell ref="AS420:AX420"/>
    <mergeCell ref="AY420:BD420"/>
    <mergeCell ref="BE420:BJ420"/>
    <mergeCell ref="BK420:BQ420"/>
    <mergeCell ref="BR420:BX420"/>
    <mergeCell ref="BY420:CE420"/>
    <mergeCell ref="CF420:CL420"/>
    <mergeCell ref="CM420:CS420"/>
    <mergeCell ref="CT420:CZ420"/>
    <mergeCell ref="DA420:DG420"/>
    <mergeCell ref="DH420:DN420"/>
    <mergeCell ref="DO420:DU420"/>
    <mergeCell ref="DV420:EB420"/>
    <mergeCell ref="EC420:EI420"/>
    <mergeCell ref="EJ420:EP420"/>
    <mergeCell ref="EQ420:EW420"/>
    <mergeCell ref="EX420:FD420"/>
    <mergeCell ref="FE420:FK420"/>
    <mergeCell ref="A421:H421"/>
    <mergeCell ref="A431:H432"/>
    <mergeCell ref="I431:FK431"/>
    <mergeCell ref="A452:H452"/>
    <mergeCell ref="I452:N452"/>
    <mergeCell ref="O452:T452"/>
    <mergeCell ref="U452:Z452"/>
    <mergeCell ref="AA452:AF452"/>
    <mergeCell ref="AG452:AL452"/>
    <mergeCell ref="AM452:AR452"/>
    <mergeCell ref="AS452:AX452"/>
    <mergeCell ref="AY452:BD452"/>
    <mergeCell ref="BE452:BJ452"/>
    <mergeCell ref="BK452:BQ452"/>
    <mergeCell ref="BR452:BX452"/>
    <mergeCell ref="BY452:CE452"/>
    <mergeCell ref="CF452:CL452"/>
    <mergeCell ref="CM452:CS452"/>
    <mergeCell ref="CT452:CZ452"/>
    <mergeCell ref="DA452:DG452"/>
    <mergeCell ref="DH452:DN452"/>
    <mergeCell ref="DO452:DU452"/>
    <mergeCell ref="DV452:EB452"/>
    <mergeCell ref="EC452:EI452"/>
    <mergeCell ref="EJ452:EP452"/>
    <mergeCell ref="EQ452:EW452"/>
    <mergeCell ref="EX452:FD452"/>
    <mergeCell ref="FE452:FK452"/>
    <mergeCell ref="EX450:FD450"/>
    <mergeCell ref="FE450:FK450"/>
    <mergeCell ref="A451:H451"/>
    <mergeCell ref="FE447:FK447"/>
    <mergeCell ref="DO447:DU447"/>
    <mergeCell ref="DV447:EB447"/>
    <mergeCell ref="EC447:EI447"/>
    <mergeCell ref="EQ450:EW450"/>
    <mergeCell ref="FE448:FK448"/>
    <mergeCell ref="FE445:FK445"/>
    <mergeCell ref="A446:H446"/>
    <mergeCell ref="DO445:DU445"/>
    <mergeCell ref="DV445:EB445"/>
    <mergeCell ref="EC445:EI445"/>
    <mergeCell ref="A355:H355"/>
    <mergeCell ref="A363:H364"/>
    <mergeCell ref="I363:FK363"/>
    <mergeCell ref="A386:H386"/>
    <mergeCell ref="I386:N386"/>
    <mergeCell ref="O386:T386"/>
    <mergeCell ref="U386:Z386"/>
    <mergeCell ref="AA386:AF386"/>
    <mergeCell ref="AG386:AL386"/>
    <mergeCell ref="AM386:AR386"/>
    <mergeCell ref="AS386:AX386"/>
    <mergeCell ref="AY386:BD386"/>
    <mergeCell ref="BE386:BJ386"/>
    <mergeCell ref="BK386:BQ386"/>
    <mergeCell ref="BR386:BX386"/>
    <mergeCell ref="BY386:CE386"/>
    <mergeCell ref="CF386:CL386"/>
    <mergeCell ref="CM386:CS386"/>
    <mergeCell ref="CT386:CZ386"/>
    <mergeCell ref="DA386:DG386"/>
    <mergeCell ref="DH386:DN386"/>
    <mergeCell ref="DO386:DU386"/>
    <mergeCell ref="DV386:EB386"/>
    <mergeCell ref="EC386:EI386"/>
    <mergeCell ref="EJ386:EP386"/>
    <mergeCell ref="EQ386:EW386"/>
    <mergeCell ref="EX386:FD386"/>
    <mergeCell ref="FE386:FK386"/>
    <mergeCell ref="A387:H387"/>
    <mergeCell ref="I387:N387"/>
    <mergeCell ref="O387:T387"/>
    <mergeCell ref="U387:Z387"/>
    <mergeCell ref="AA387:AF387"/>
    <mergeCell ref="AG387:AL387"/>
    <mergeCell ref="AM387:AR387"/>
    <mergeCell ref="AS387:AX387"/>
    <mergeCell ref="AY387:BD387"/>
    <mergeCell ref="BE387:BJ387"/>
    <mergeCell ref="BK387:BQ387"/>
    <mergeCell ref="BR387:BX387"/>
    <mergeCell ref="BY387:CE387"/>
    <mergeCell ref="CF387:CL387"/>
    <mergeCell ref="CM387:CS387"/>
    <mergeCell ref="CT387:CZ387"/>
    <mergeCell ref="DA387:DG387"/>
    <mergeCell ref="DH387:DN387"/>
    <mergeCell ref="DO387:DU387"/>
    <mergeCell ref="DV387:EB387"/>
    <mergeCell ref="EC387:EI387"/>
    <mergeCell ref="EJ387:EP387"/>
    <mergeCell ref="EQ387:EW387"/>
    <mergeCell ref="EX387:FD387"/>
    <mergeCell ref="FE387:FK387"/>
    <mergeCell ref="I355:N355"/>
    <mergeCell ref="O355:T355"/>
    <mergeCell ref="U355:Z355"/>
    <mergeCell ref="AA355:AF355"/>
    <mergeCell ref="AG355:AL355"/>
    <mergeCell ref="AM355:AR355"/>
    <mergeCell ref="AS355:AX355"/>
    <mergeCell ref="AY355:BD355"/>
    <mergeCell ref="BE355:BJ355"/>
    <mergeCell ref="BK355:BQ355"/>
    <mergeCell ref="BR355:BX355"/>
    <mergeCell ref="BK353:BQ353"/>
    <mergeCell ref="BR353:BX353"/>
    <mergeCell ref="BY353:CE353"/>
    <mergeCell ref="CF353:CL353"/>
    <mergeCell ref="CM353:CS353"/>
    <mergeCell ref="CT353:CZ353"/>
    <mergeCell ref="DA353:DG353"/>
    <mergeCell ref="DH353:DN353"/>
    <mergeCell ref="DO353:DU353"/>
    <mergeCell ref="DV353:EB353"/>
    <mergeCell ref="EC353:EI353"/>
    <mergeCell ref="EJ353:EP353"/>
    <mergeCell ref="EQ353:EW353"/>
    <mergeCell ref="EX353:FD353"/>
    <mergeCell ref="FE353:FK353"/>
    <mergeCell ref="A354:H354"/>
    <mergeCell ref="I354:N354"/>
    <mergeCell ref="O354:T354"/>
    <mergeCell ref="U354:Z354"/>
    <mergeCell ref="AA354:AF354"/>
    <mergeCell ref="AG354:AL354"/>
    <mergeCell ref="AM354:AR354"/>
    <mergeCell ref="AS354:AX354"/>
    <mergeCell ref="AY354:BD354"/>
    <mergeCell ref="BE354:BJ354"/>
    <mergeCell ref="BK354:BQ354"/>
    <mergeCell ref="BR354:BX354"/>
    <mergeCell ref="BY354:CE354"/>
    <mergeCell ref="CF354:CL354"/>
    <mergeCell ref="CM354:CS354"/>
    <mergeCell ref="CT354:CZ354"/>
    <mergeCell ref="DA354:DG354"/>
    <mergeCell ref="DH354:DN354"/>
    <mergeCell ref="DO354:DU354"/>
    <mergeCell ref="DV354:EB354"/>
    <mergeCell ref="EC354:EI354"/>
    <mergeCell ref="EJ354:EP354"/>
    <mergeCell ref="EQ354:EW354"/>
    <mergeCell ref="EX354:FD354"/>
    <mergeCell ref="FE354:FK354"/>
    <mergeCell ref="EF316:EU316"/>
    <mergeCell ref="A318:FK318"/>
    <mergeCell ref="A320:BG321"/>
    <mergeCell ref="BH320:FK320"/>
    <mergeCell ref="BH321:CH321"/>
    <mergeCell ref="CI321:DI321"/>
    <mergeCell ref="DJ321:EJ321"/>
    <mergeCell ref="EK321:FK321"/>
    <mergeCell ref="A322:BG322"/>
    <mergeCell ref="BH322:CH322"/>
    <mergeCell ref="CI322:DI322"/>
    <mergeCell ref="DJ322:EJ322"/>
    <mergeCell ref="EK322:FK322"/>
    <mergeCell ref="A324:FK324"/>
    <mergeCell ref="A328:H329"/>
    <mergeCell ref="I328:FK328"/>
    <mergeCell ref="A352:H352"/>
    <mergeCell ref="I352:N352"/>
    <mergeCell ref="O352:T352"/>
    <mergeCell ref="U352:Z352"/>
    <mergeCell ref="AA352:AF352"/>
    <mergeCell ref="AG352:AL352"/>
    <mergeCell ref="AM352:AR352"/>
    <mergeCell ref="AS352:AX352"/>
    <mergeCell ref="AY352:BD352"/>
    <mergeCell ref="BE352:BJ352"/>
    <mergeCell ref="BK352:BQ352"/>
    <mergeCell ref="BR352:BX352"/>
    <mergeCell ref="BY352:CE352"/>
    <mergeCell ref="CF352:CL352"/>
    <mergeCell ref="CM352:CS352"/>
    <mergeCell ref="CT352:CZ352"/>
    <mergeCell ref="DA352:DG352"/>
    <mergeCell ref="DH352:DN352"/>
    <mergeCell ref="DO352:DU352"/>
    <mergeCell ref="DV352:EB352"/>
    <mergeCell ref="EC352:EI352"/>
    <mergeCell ref="EJ352:EP352"/>
    <mergeCell ref="EQ352:EW352"/>
    <mergeCell ref="EX352:FD352"/>
    <mergeCell ref="FE352:FK352"/>
    <mergeCell ref="EC350:EI350"/>
    <mergeCell ref="EJ350:EP350"/>
    <mergeCell ref="EQ350:EW350"/>
    <mergeCell ref="EX350:FD350"/>
    <mergeCell ref="FE350:FK350"/>
    <mergeCell ref="CM350:CS350"/>
    <mergeCell ref="CT350:CZ350"/>
    <mergeCell ref="DA350:DG350"/>
    <mergeCell ref="DH350:DN350"/>
    <mergeCell ref="DO350:DU350"/>
    <mergeCell ref="DV350:EB350"/>
    <mergeCell ref="AY350:BD350"/>
    <mergeCell ref="BE350:BJ350"/>
    <mergeCell ref="BK350:BQ350"/>
    <mergeCell ref="BR350:BX350"/>
    <mergeCell ref="BY350:CE350"/>
    <mergeCell ref="CF350:CL350"/>
    <mergeCell ref="EX349:FD349"/>
    <mergeCell ref="FE349:FK349"/>
    <mergeCell ref="A350:H350"/>
    <mergeCell ref="I350:N350"/>
    <mergeCell ref="O350:T350"/>
    <mergeCell ref="U350:Z350"/>
    <mergeCell ref="A312:H312"/>
    <mergeCell ref="I312:N312"/>
    <mergeCell ref="O312:T312"/>
    <mergeCell ref="U312:Z312"/>
    <mergeCell ref="AA312:AF312"/>
    <mergeCell ref="AG312:AL312"/>
    <mergeCell ref="AM312:AR312"/>
    <mergeCell ref="AS312:AX312"/>
    <mergeCell ref="AY312:BD312"/>
    <mergeCell ref="BE312:BJ312"/>
    <mergeCell ref="BK312:BQ312"/>
    <mergeCell ref="BR312:BX312"/>
    <mergeCell ref="BY312:CE312"/>
    <mergeCell ref="CF312:CL312"/>
    <mergeCell ref="CM312:CS312"/>
    <mergeCell ref="CT312:CZ312"/>
    <mergeCell ref="DA312:DG312"/>
    <mergeCell ref="DH312:DN312"/>
    <mergeCell ref="DO312:DU312"/>
    <mergeCell ref="DV312:EB312"/>
    <mergeCell ref="EC312:EI312"/>
    <mergeCell ref="EJ312:EP312"/>
    <mergeCell ref="EQ312:EW312"/>
    <mergeCell ref="EX312:FD312"/>
    <mergeCell ref="FE312:FK312"/>
    <mergeCell ref="A313:H313"/>
    <mergeCell ref="I313:N313"/>
    <mergeCell ref="O313:T313"/>
    <mergeCell ref="U313:Z313"/>
    <mergeCell ref="AA313:AF313"/>
    <mergeCell ref="AG313:AL313"/>
    <mergeCell ref="AM313:AR313"/>
    <mergeCell ref="AS313:AX313"/>
    <mergeCell ref="AY313:BD313"/>
    <mergeCell ref="BE313:BJ313"/>
    <mergeCell ref="BK313:BQ313"/>
    <mergeCell ref="BR313:BX313"/>
    <mergeCell ref="BY313:CE313"/>
    <mergeCell ref="CF313:CL313"/>
    <mergeCell ref="CM313:CS313"/>
    <mergeCell ref="CT313:CZ313"/>
    <mergeCell ref="DA313:DG313"/>
    <mergeCell ref="DH313:DN313"/>
    <mergeCell ref="DO313:DU313"/>
    <mergeCell ref="DV313:EB313"/>
    <mergeCell ref="EC313:EI313"/>
    <mergeCell ref="EJ313:EP313"/>
    <mergeCell ref="EQ313:EW313"/>
    <mergeCell ref="EX313:FD313"/>
    <mergeCell ref="FE313:FK313"/>
    <mergeCell ref="A310:H310"/>
    <mergeCell ref="I310:N310"/>
    <mergeCell ref="O310:T310"/>
    <mergeCell ref="U310:Z310"/>
    <mergeCell ref="AA310:AF310"/>
    <mergeCell ref="AG310:AL310"/>
    <mergeCell ref="AM310:AR310"/>
    <mergeCell ref="AS310:AX310"/>
    <mergeCell ref="AY310:BD310"/>
    <mergeCell ref="BE310:BJ310"/>
    <mergeCell ref="BK310:BQ310"/>
    <mergeCell ref="BR310:BX310"/>
    <mergeCell ref="BY310:CE310"/>
    <mergeCell ref="CF310:CL310"/>
    <mergeCell ref="CM310:CS310"/>
    <mergeCell ref="CT310:CZ310"/>
    <mergeCell ref="DA310:DG310"/>
    <mergeCell ref="DH310:DN310"/>
    <mergeCell ref="DO310:DU310"/>
    <mergeCell ref="DV310:EB310"/>
    <mergeCell ref="EC310:EI310"/>
    <mergeCell ref="EJ310:EP310"/>
    <mergeCell ref="EQ310:EW310"/>
    <mergeCell ref="EX310:FD310"/>
    <mergeCell ref="FE310:FK310"/>
    <mergeCell ref="A311:H311"/>
    <mergeCell ref="I311:N311"/>
    <mergeCell ref="O311:T311"/>
    <mergeCell ref="U311:Z311"/>
    <mergeCell ref="AA311:AF311"/>
    <mergeCell ref="AG311:AL311"/>
    <mergeCell ref="AM311:AR311"/>
    <mergeCell ref="AS311:AX311"/>
    <mergeCell ref="AY311:BD311"/>
    <mergeCell ref="BE311:BJ311"/>
    <mergeCell ref="BK311:BQ311"/>
    <mergeCell ref="BR311:BX311"/>
    <mergeCell ref="BY311:CE311"/>
    <mergeCell ref="CF311:CL311"/>
    <mergeCell ref="CM311:CS311"/>
    <mergeCell ref="CT311:CZ311"/>
    <mergeCell ref="DA311:DG311"/>
    <mergeCell ref="DH311:DN311"/>
    <mergeCell ref="DO311:DU311"/>
    <mergeCell ref="DV311:EB311"/>
    <mergeCell ref="EC311:EI311"/>
    <mergeCell ref="EJ311:EP311"/>
    <mergeCell ref="EQ311:EW311"/>
    <mergeCell ref="EX311:FD311"/>
    <mergeCell ref="FE311:FK311"/>
    <mergeCell ref="A308:H308"/>
    <mergeCell ref="I308:N308"/>
    <mergeCell ref="O308:T308"/>
    <mergeCell ref="U308:Z308"/>
    <mergeCell ref="AA308:AF308"/>
    <mergeCell ref="AG308:AL308"/>
    <mergeCell ref="AM308:AR308"/>
    <mergeCell ref="AS308:AX308"/>
    <mergeCell ref="AY308:BD308"/>
    <mergeCell ref="BE308:BJ308"/>
    <mergeCell ref="BK308:BQ308"/>
    <mergeCell ref="BR308:BX308"/>
    <mergeCell ref="BY308:CE308"/>
    <mergeCell ref="CF308:CL308"/>
    <mergeCell ref="CM308:CS308"/>
    <mergeCell ref="CT308:CZ308"/>
    <mergeCell ref="DA308:DG308"/>
    <mergeCell ref="DH308:DN308"/>
    <mergeCell ref="DO308:DU308"/>
    <mergeCell ref="DV308:EB308"/>
    <mergeCell ref="EC308:EI308"/>
    <mergeCell ref="EJ308:EP308"/>
    <mergeCell ref="EQ308:EW308"/>
    <mergeCell ref="EX308:FD308"/>
    <mergeCell ref="FE308:FK308"/>
    <mergeCell ref="A309:H309"/>
    <mergeCell ref="I309:N309"/>
    <mergeCell ref="O309:T309"/>
    <mergeCell ref="U309:Z309"/>
    <mergeCell ref="AA309:AF309"/>
    <mergeCell ref="AG309:AL309"/>
    <mergeCell ref="AM309:AR309"/>
    <mergeCell ref="AS309:AX309"/>
    <mergeCell ref="AY309:BD309"/>
    <mergeCell ref="BE309:BJ309"/>
    <mergeCell ref="BK309:BQ309"/>
    <mergeCell ref="BR309:BX309"/>
    <mergeCell ref="BY309:CE309"/>
    <mergeCell ref="CF309:CL309"/>
    <mergeCell ref="CM309:CS309"/>
    <mergeCell ref="CT309:CZ309"/>
    <mergeCell ref="DA309:DG309"/>
    <mergeCell ref="DH309:DN309"/>
    <mergeCell ref="DO309:DU309"/>
    <mergeCell ref="DV309:EB309"/>
    <mergeCell ref="EC309:EI309"/>
    <mergeCell ref="EJ309:EP309"/>
    <mergeCell ref="EQ309:EW309"/>
    <mergeCell ref="EX309:FD309"/>
    <mergeCell ref="FE309:FK309"/>
    <mergeCell ref="A306:H306"/>
    <mergeCell ref="I306:N306"/>
    <mergeCell ref="O306:T306"/>
    <mergeCell ref="U306:Z306"/>
    <mergeCell ref="AA306:AF306"/>
    <mergeCell ref="AG306:AL306"/>
    <mergeCell ref="AM306:AR306"/>
    <mergeCell ref="AS306:AX306"/>
    <mergeCell ref="AY306:BD306"/>
    <mergeCell ref="BE306:BJ306"/>
    <mergeCell ref="BK306:BQ306"/>
    <mergeCell ref="BR306:BX306"/>
    <mergeCell ref="BY306:CE306"/>
    <mergeCell ref="CF306:CL306"/>
    <mergeCell ref="CM306:CS306"/>
    <mergeCell ref="CT306:CZ306"/>
    <mergeCell ref="DA306:DG306"/>
    <mergeCell ref="DH306:DN306"/>
    <mergeCell ref="DO306:DU306"/>
    <mergeCell ref="DV306:EB306"/>
    <mergeCell ref="EC306:EI306"/>
    <mergeCell ref="EJ306:EP306"/>
    <mergeCell ref="EQ306:EW306"/>
    <mergeCell ref="EX306:FD306"/>
    <mergeCell ref="FE306:FK306"/>
    <mergeCell ref="A307:H307"/>
    <mergeCell ref="I307:N307"/>
    <mergeCell ref="O307:T307"/>
    <mergeCell ref="U307:Z307"/>
    <mergeCell ref="AA307:AF307"/>
    <mergeCell ref="AG307:AL307"/>
    <mergeCell ref="AM307:AR307"/>
    <mergeCell ref="AS307:AX307"/>
    <mergeCell ref="AY307:BD307"/>
    <mergeCell ref="BE307:BJ307"/>
    <mergeCell ref="BK307:BQ307"/>
    <mergeCell ref="BR307:BX307"/>
    <mergeCell ref="BY307:CE307"/>
    <mergeCell ref="CF307:CL307"/>
    <mergeCell ref="CM307:CS307"/>
    <mergeCell ref="CT307:CZ307"/>
    <mergeCell ref="DA307:DG307"/>
    <mergeCell ref="DH307:DN307"/>
    <mergeCell ref="DO307:DU307"/>
    <mergeCell ref="DV307:EB307"/>
    <mergeCell ref="EC307:EI307"/>
    <mergeCell ref="EJ307:EP307"/>
    <mergeCell ref="EQ307:EW307"/>
    <mergeCell ref="EX307:FD307"/>
    <mergeCell ref="FE307:FK307"/>
    <mergeCell ref="A242:H242"/>
    <mergeCell ref="A247:H248"/>
    <mergeCell ref="I247:FK247"/>
    <mergeCell ref="A273:H273"/>
    <mergeCell ref="I273:N273"/>
    <mergeCell ref="O273:T273"/>
    <mergeCell ref="U273:Z273"/>
    <mergeCell ref="AA273:AF273"/>
    <mergeCell ref="AG273:AL273"/>
    <mergeCell ref="AM273:AR273"/>
    <mergeCell ref="AS273:AX273"/>
    <mergeCell ref="AY273:BD273"/>
    <mergeCell ref="BE273:BJ273"/>
    <mergeCell ref="BK273:BQ273"/>
    <mergeCell ref="BR273:BX273"/>
    <mergeCell ref="BY273:CE273"/>
    <mergeCell ref="CF273:CL273"/>
    <mergeCell ref="CM273:CS273"/>
    <mergeCell ref="CT273:CZ273"/>
    <mergeCell ref="DA273:DG273"/>
    <mergeCell ref="DH273:DN273"/>
    <mergeCell ref="DO273:DU273"/>
    <mergeCell ref="DV273:EB273"/>
    <mergeCell ref="EC273:EI273"/>
    <mergeCell ref="EJ273:EP273"/>
    <mergeCell ref="EQ273:EW273"/>
    <mergeCell ref="EX273:FD273"/>
    <mergeCell ref="FE273:FK273"/>
    <mergeCell ref="A274:H274"/>
    <mergeCell ref="I274:N274"/>
    <mergeCell ref="O274:T274"/>
    <mergeCell ref="U274:Z274"/>
    <mergeCell ref="AA274:AF274"/>
    <mergeCell ref="AG274:AL274"/>
    <mergeCell ref="AM274:AR274"/>
    <mergeCell ref="AS274:AX274"/>
    <mergeCell ref="AY274:BD274"/>
    <mergeCell ref="BE274:BJ274"/>
    <mergeCell ref="BK274:BQ274"/>
    <mergeCell ref="BR274:BX274"/>
    <mergeCell ref="BY274:CE274"/>
    <mergeCell ref="CF274:CL274"/>
    <mergeCell ref="CM274:CS274"/>
    <mergeCell ref="CT274:CZ274"/>
    <mergeCell ref="DA274:DG274"/>
    <mergeCell ref="DH274:DN274"/>
    <mergeCell ref="DO274:DU274"/>
    <mergeCell ref="DV274:EB274"/>
    <mergeCell ref="EC274:EI274"/>
    <mergeCell ref="EJ274:EP274"/>
    <mergeCell ref="EQ274:EW274"/>
    <mergeCell ref="EX274:FD274"/>
    <mergeCell ref="FE274:FK274"/>
    <mergeCell ref="EJ271:EP271"/>
    <mergeCell ref="EQ271:EW271"/>
    <mergeCell ref="EX271:FD271"/>
    <mergeCell ref="FE271:FK271"/>
    <mergeCell ref="CT271:CZ271"/>
    <mergeCell ref="DA271:DG271"/>
    <mergeCell ref="DH271:DN271"/>
    <mergeCell ref="DO271:DU271"/>
    <mergeCell ref="DV271:EB271"/>
    <mergeCell ref="EC271:EI271"/>
    <mergeCell ref="BE271:BJ271"/>
    <mergeCell ref="A241:H241"/>
    <mergeCell ref="I241:N241"/>
    <mergeCell ref="O241:T241"/>
    <mergeCell ref="U241:Z241"/>
    <mergeCell ref="AA241:AF241"/>
    <mergeCell ref="AG241:AL241"/>
    <mergeCell ref="AM241:AR241"/>
    <mergeCell ref="AS241:AX241"/>
    <mergeCell ref="AY241:BD241"/>
    <mergeCell ref="BE241:BJ241"/>
    <mergeCell ref="BK241:BQ241"/>
    <mergeCell ref="BR241:BX241"/>
    <mergeCell ref="BY241:CE241"/>
    <mergeCell ref="CF241:CL241"/>
    <mergeCell ref="CM241:CS241"/>
    <mergeCell ref="CT241:CZ241"/>
    <mergeCell ref="DA241:DG241"/>
    <mergeCell ref="DH241:DN241"/>
    <mergeCell ref="DO241:DU241"/>
    <mergeCell ref="DV241:EB241"/>
    <mergeCell ref="EC241:EI241"/>
    <mergeCell ref="EJ241:EP241"/>
    <mergeCell ref="EQ241:EW241"/>
    <mergeCell ref="EX241:FD241"/>
    <mergeCell ref="FE241:FK241"/>
    <mergeCell ref="EJ238:EP238"/>
    <mergeCell ref="EQ238:EW238"/>
    <mergeCell ref="BR238:BX238"/>
    <mergeCell ref="BY238:CE238"/>
    <mergeCell ref="CF238:CL238"/>
    <mergeCell ref="CM238:CS238"/>
    <mergeCell ref="CT238:CZ238"/>
    <mergeCell ref="DA238:DG238"/>
    <mergeCell ref="AG238:AL238"/>
    <mergeCell ref="AM238:AR238"/>
    <mergeCell ref="AS238:AX238"/>
    <mergeCell ref="AG208:AL208"/>
    <mergeCell ref="AM208:AR208"/>
    <mergeCell ref="AS208:AX208"/>
    <mergeCell ref="AY208:BD208"/>
    <mergeCell ref="BE208:BJ208"/>
    <mergeCell ref="BK208:BQ208"/>
    <mergeCell ref="BR208:BX208"/>
    <mergeCell ref="BY208:CE208"/>
    <mergeCell ref="CF208:CL208"/>
    <mergeCell ref="CM208:CS208"/>
    <mergeCell ref="CT208:CZ208"/>
    <mergeCell ref="DA208:DG208"/>
    <mergeCell ref="DH208:DN208"/>
    <mergeCell ref="DO208:DU208"/>
    <mergeCell ref="DV208:EB208"/>
    <mergeCell ref="EC208:EI208"/>
    <mergeCell ref="EJ208:EP208"/>
    <mergeCell ref="EQ208:EW208"/>
    <mergeCell ref="EX208:FD208"/>
    <mergeCell ref="FE208:FK208"/>
    <mergeCell ref="A209:H209"/>
    <mergeCell ref="A213:H214"/>
    <mergeCell ref="I213:FK213"/>
    <mergeCell ref="A240:H240"/>
    <mergeCell ref="I240:N240"/>
    <mergeCell ref="O240:T240"/>
    <mergeCell ref="U240:Z240"/>
    <mergeCell ref="AA240:AF240"/>
    <mergeCell ref="AG240:AL240"/>
    <mergeCell ref="AM240:AR240"/>
    <mergeCell ref="AS240:AX240"/>
    <mergeCell ref="AY240:BD240"/>
    <mergeCell ref="BE240:BJ240"/>
    <mergeCell ref="BK240:BQ240"/>
    <mergeCell ref="BR240:BX240"/>
    <mergeCell ref="BY240:CE240"/>
    <mergeCell ref="CF240:CL240"/>
    <mergeCell ref="CM240:CS240"/>
    <mergeCell ref="CT240:CZ240"/>
    <mergeCell ref="DA240:DG240"/>
    <mergeCell ref="DH240:DN240"/>
    <mergeCell ref="DO240:DU240"/>
    <mergeCell ref="DV240:EB240"/>
    <mergeCell ref="EC240:EI240"/>
    <mergeCell ref="EJ240:EP240"/>
    <mergeCell ref="EQ240:EW240"/>
    <mergeCell ref="EX240:FD240"/>
    <mergeCell ref="FE240:FK240"/>
    <mergeCell ref="AY238:BD238"/>
    <mergeCell ref="BE238:BJ238"/>
    <mergeCell ref="BK238:BQ238"/>
    <mergeCell ref="EC237:EI237"/>
    <mergeCell ref="EJ237:EP237"/>
    <mergeCell ref="EQ237:EW237"/>
    <mergeCell ref="EX237:FD237"/>
    <mergeCell ref="FE237:FK237"/>
    <mergeCell ref="A238:H238"/>
    <mergeCell ref="I238:N238"/>
    <mergeCell ref="O238:T238"/>
    <mergeCell ref="U238:Z238"/>
    <mergeCell ref="AA238:AF238"/>
    <mergeCell ref="CM237:CS237"/>
    <mergeCell ref="CT237:CZ237"/>
    <mergeCell ref="DA237:DG237"/>
    <mergeCell ref="A170:H170"/>
    <mergeCell ref="I170:N170"/>
    <mergeCell ref="O170:T170"/>
    <mergeCell ref="U170:Z170"/>
    <mergeCell ref="AA170:AF170"/>
    <mergeCell ref="AG170:AL170"/>
    <mergeCell ref="AM170:AR170"/>
    <mergeCell ref="AS170:AX170"/>
    <mergeCell ref="AY170:BD170"/>
    <mergeCell ref="BE170:BJ170"/>
    <mergeCell ref="BK170:BQ170"/>
    <mergeCell ref="BR170:BX170"/>
    <mergeCell ref="BY170:CE170"/>
    <mergeCell ref="CF170:CL170"/>
    <mergeCell ref="CM170:CS170"/>
    <mergeCell ref="CT170:CZ170"/>
    <mergeCell ref="DA170:DG170"/>
    <mergeCell ref="DH170:DN170"/>
    <mergeCell ref="DO170:DU170"/>
    <mergeCell ref="DV170:EB170"/>
    <mergeCell ref="EC170:EI170"/>
    <mergeCell ref="EJ170:EP170"/>
    <mergeCell ref="EQ170:EW170"/>
    <mergeCell ref="EX170:FD170"/>
    <mergeCell ref="FE170:FK170"/>
    <mergeCell ref="EF172:EU172"/>
    <mergeCell ref="A174:FK174"/>
    <mergeCell ref="A178:H179"/>
    <mergeCell ref="I178:FK178"/>
    <mergeCell ref="A206:H206"/>
    <mergeCell ref="I206:N206"/>
    <mergeCell ref="O206:T206"/>
    <mergeCell ref="U206:Z206"/>
    <mergeCell ref="AA206:AF206"/>
    <mergeCell ref="AG206:AL206"/>
    <mergeCell ref="AM206:AR206"/>
    <mergeCell ref="AS206:AX206"/>
    <mergeCell ref="AY206:BD206"/>
    <mergeCell ref="BE206:BJ206"/>
    <mergeCell ref="BK206:BQ206"/>
    <mergeCell ref="BR206:BX206"/>
    <mergeCell ref="BY206:CE206"/>
    <mergeCell ref="CF206:CL206"/>
    <mergeCell ref="CM206:CS206"/>
    <mergeCell ref="CT206:CZ206"/>
    <mergeCell ref="DA206:DG206"/>
    <mergeCell ref="DH206:DN206"/>
    <mergeCell ref="DO206:DU206"/>
    <mergeCell ref="DV206:EB206"/>
    <mergeCell ref="EC206:EI206"/>
    <mergeCell ref="EJ206:EP206"/>
    <mergeCell ref="EQ206:EW206"/>
    <mergeCell ref="EX206:FD206"/>
    <mergeCell ref="FE206:FK206"/>
    <mergeCell ref="FE204:FK204"/>
    <mergeCell ref="A205:H205"/>
    <mergeCell ref="DO204:DU204"/>
    <mergeCell ref="DV204:EB204"/>
    <mergeCell ref="EC204:EI204"/>
    <mergeCell ref="EJ204:EP204"/>
    <mergeCell ref="EQ204:EW204"/>
    <mergeCell ref="EX204:FD204"/>
    <mergeCell ref="BY204:CE204"/>
    <mergeCell ref="CF204:CL204"/>
    <mergeCell ref="A168:H168"/>
    <mergeCell ref="I168:N168"/>
    <mergeCell ref="O168:T168"/>
    <mergeCell ref="U168:Z168"/>
    <mergeCell ref="AA168:AF168"/>
    <mergeCell ref="AG168:AL168"/>
    <mergeCell ref="AM168:AR168"/>
    <mergeCell ref="AS168:AX168"/>
    <mergeCell ref="AY168:BD168"/>
    <mergeCell ref="BE168:BJ168"/>
    <mergeCell ref="BK168:BQ168"/>
    <mergeCell ref="BR168:BX168"/>
    <mergeCell ref="BY168:CE168"/>
    <mergeCell ref="CF168:CL168"/>
    <mergeCell ref="CM168:CS168"/>
    <mergeCell ref="CT168:CZ168"/>
    <mergeCell ref="DA168:DG168"/>
    <mergeCell ref="DH168:DN168"/>
    <mergeCell ref="DO168:DU168"/>
    <mergeCell ref="DV168:EB168"/>
    <mergeCell ref="EC168:EI168"/>
    <mergeCell ref="EJ168:EP168"/>
    <mergeCell ref="EQ168:EW168"/>
    <mergeCell ref="EX168:FD168"/>
    <mergeCell ref="FE168:FK168"/>
    <mergeCell ref="A169:H169"/>
    <mergeCell ref="I169:N169"/>
    <mergeCell ref="O169:T169"/>
    <mergeCell ref="U169:Z169"/>
    <mergeCell ref="AA169:AF169"/>
    <mergeCell ref="AG169:AL169"/>
    <mergeCell ref="AM169:AR169"/>
    <mergeCell ref="AS169:AX169"/>
    <mergeCell ref="AY169:BD169"/>
    <mergeCell ref="BE169:BJ169"/>
    <mergeCell ref="BK169:BQ169"/>
    <mergeCell ref="BR169:BX169"/>
    <mergeCell ref="BY169:CE169"/>
    <mergeCell ref="CF169:CL169"/>
    <mergeCell ref="CM169:CS169"/>
    <mergeCell ref="CT169:CZ169"/>
    <mergeCell ref="DA169:DG169"/>
    <mergeCell ref="DH169:DN169"/>
    <mergeCell ref="DO169:DU169"/>
    <mergeCell ref="DV169:EB169"/>
    <mergeCell ref="EC169:EI169"/>
    <mergeCell ref="EJ169:EP169"/>
    <mergeCell ref="EQ169:EW169"/>
    <mergeCell ref="EX169:FD169"/>
    <mergeCell ref="FE169:FK169"/>
    <mergeCell ref="A135:H135"/>
    <mergeCell ref="I135:N135"/>
    <mergeCell ref="O135:T135"/>
    <mergeCell ref="U135:Z135"/>
    <mergeCell ref="AA135:AF135"/>
    <mergeCell ref="AG135:AL135"/>
    <mergeCell ref="AM135:AR135"/>
    <mergeCell ref="AS135:AX135"/>
    <mergeCell ref="AY135:BD135"/>
    <mergeCell ref="BE135:BJ135"/>
    <mergeCell ref="BK135:BQ135"/>
    <mergeCell ref="BR135:BX135"/>
    <mergeCell ref="BY135:CE135"/>
    <mergeCell ref="CF135:CL135"/>
    <mergeCell ref="CM135:CS135"/>
    <mergeCell ref="CT135:CZ135"/>
    <mergeCell ref="DA135:DG135"/>
    <mergeCell ref="DH135:DN135"/>
    <mergeCell ref="DO135:DU135"/>
    <mergeCell ref="DV135:EB135"/>
    <mergeCell ref="EC135:EI135"/>
    <mergeCell ref="EJ135:EP135"/>
    <mergeCell ref="EQ135:EW135"/>
    <mergeCell ref="EX135:FD135"/>
    <mergeCell ref="FE135:FK135"/>
    <mergeCell ref="A136:H136"/>
    <mergeCell ref="A138:H139"/>
    <mergeCell ref="I138:FK138"/>
    <mergeCell ref="A167:H167"/>
    <mergeCell ref="I167:N167"/>
    <mergeCell ref="O167:T167"/>
    <mergeCell ref="U167:Z167"/>
    <mergeCell ref="AA167:AF167"/>
    <mergeCell ref="AG167:AL167"/>
    <mergeCell ref="AM167:AR167"/>
    <mergeCell ref="AS167:AX167"/>
    <mergeCell ref="AY167:BD167"/>
    <mergeCell ref="BE167:BJ167"/>
    <mergeCell ref="BK167:BQ167"/>
    <mergeCell ref="BR167:BX167"/>
    <mergeCell ref="BY167:CE167"/>
    <mergeCell ref="CF167:CL167"/>
    <mergeCell ref="CM167:CS167"/>
    <mergeCell ref="CT167:CZ167"/>
    <mergeCell ref="DA167:DG167"/>
    <mergeCell ref="DH167:DN167"/>
    <mergeCell ref="DO167:DU167"/>
    <mergeCell ref="DV167:EB167"/>
    <mergeCell ref="EC167:EI167"/>
    <mergeCell ref="EJ167:EP167"/>
    <mergeCell ref="EQ167:EW167"/>
    <mergeCell ref="EX167:FD167"/>
    <mergeCell ref="FE167:FK167"/>
    <mergeCell ref="EX159:FD159"/>
    <mergeCell ref="FE159:FK159"/>
    <mergeCell ref="A160:H160"/>
    <mergeCell ref="I160:N160"/>
    <mergeCell ref="O160:T160"/>
    <mergeCell ref="EC166:EI166"/>
    <mergeCell ref="EJ166:EP166"/>
    <mergeCell ref="EQ166:EW166"/>
    <mergeCell ref="EX166:FD166"/>
    <mergeCell ref="FE166:FK166"/>
    <mergeCell ref="CM166:CS166"/>
    <mergeCell ref="DA102:DG102"/>
    <mergeCell ref="DH102:DN102"/>
    <mergeCell ref="DO102:DU102"/>
    <mergeCell ref="DV102:EB102"/>
    <mergeCell ref="EC102:EI102"/>
    <mergeCell ref="EJ102:EP102"/>
    <mergeCell ref="EQ102:EW102"/>
    <mergeCell ref="EX102:FD102"/>
    <mergeCell ref="FE102:FK102"/>
    <mergeCell ref="A104:H105"/>
    <mergeCell ref="I104:FK104"/>
    <mergeCell ref="A134:H134"/>
    <mergeCell ref="I134:N134"/>
    <mergeCell ref="O134:T134"/>
    <mergeCell ref="U134:Z134"/>
    <mergeCell ref="AA134:AF134"/>
    <mergeCell ref="AG134:AL134"/>
    <mergeCell ref="AM134:AR134"/>
    <mergeCell ref="AS134:AX134"/>
    <mergeCell ref="AY134:BD134"/>
    <mergeCell ref="BE134:BJ134"/>
    <mergeCell ref="BK134:BQ134"/>
    <mergeCell ref="BR134:BX134"/>
    <mergeCell ref="BY134:CE134"/>
    <mergeCell ref="CF134:CL134"/>
    <mergeCell ref="CM134:CS134"/>
    <mergeCell ref="CT134:CZ134"/>
    <mergeCell ref="DA134:DG134"/>
    <mergeCell ref="DH134:DN134"/>
    <mergeCell ref="DO134:DU134"/>
    <mergeCell ref="DV134:EB134"/>
    <mergeCell ref="EC134:EI134"/>
    <mergeCell ref="EJ134:EP134"/>
    <mergeCell ref="EQ134:EW134"/>
    <mergeCell ref="EX134:FD134"/>
    <mergeCell ref="FE134:FK134"/>
    <mergeCell ref="EX132:FD132"/>
    <mergeCell ref="FE132:FK132"/>
    <mergeCell ref="A133:H133"/>
    <mergeCell ref="DH132:DN132"/>
    <mergeCell ref="DO132:DU132"/>
    <mergeCell ref="DV132:EB132"/>
    <mergeCell ref="EC132:EI132"/>
    <mergeCell ref="EJ132:EP132"/>
    <mergeCell ref="EQ132:EW132"/>
    <mergeCell ref="BR132:BX132"/>
    <mergeCell ref="BY132:CE132"/>
    <mergeCell ref="CF132:CL132"/>
    <mergeCell ref="CM132:CS132"/>
    <mergeCell ref="CT132:CZ132"/>
    <mergeCell ref="DA132:DG132"/>
    <mergeCell ref="AG132:AL132"/>
    <mergeCell ref="AM132:AR132"/>
    <mergeCell ref="AS132:AX132"/>
    <mergeCell ref="AY132:BD132"/>
    <mergeCell ref="BE132:BJ132"/>
    <mergeCell ref="BK132:BQ132"/>
    <mergeCell ref="EC131:EI131"/>
    <mergeCell ref="EJ131:EP131"/>
    <mergeCell ref="EQ131:EW131"/>
    <mergeCell ref="EX131:FD131"/>
    <mergeCell ref="FE131:FK131"/>
    <mergeCell ref="A132:H132"/>
    <mergeCell ref="I132:N132"/>
    <mergeCell ref="A67:H67"/>
    <mergeCell ref="I67:N67"/>
    <mergeCell ref="O67:T67"/>
    <mergeCell ref="U67:Z67"/>
    <mergeCell ref="AA67:AF67"/>
    <mergeCell ref="AG67:AL67"/>
    <mergeCell ref="AM67:AR67"/>
    <mergeCell ref="AS67:AX67"/>
    <mergeCell ref="AY67:BD67"/>
    <mergeCell ref="BE67:BJ67"/>
    <mergeCell ref="BK67:BQ67"/>
    <mergeCell ref="BR67:BX67"/>
    <mergeCell ref="BY67:CE67"/>
    <mergeCell ref="CF67:CL67"/>
    <mergeCell ref="CM67:CS67"/>
    <mergeCell ref="CT67:CZ67"/>
    <mergeCell ref="DA67:DG67"/>
    <mergeCell ref="DH67:DN67"/>
    <mergeCell ref="DO67:DU67"/>
    <mergeCell ref="DV67:EB67"/>
    <mergeCell ref="EC67:EI67"/>
    <mergeCell ref="EJ67:EP67"/>
    <mergeCell ref="EQ67:EW67"/>
    <mergeCell ref="EX67:FD67"/>
    <mergeCell ref="FE67:FK67"/>
    <mergeCell ref="A70:H71"/>
    <mergeCell ref="I70:FK70"/>
    <mergeCell ref="A101:H101"/>
    <mergeCell ref="I101:N101"/>
    <mergeCell ref="O101:T101"/>
    <mergeCell ref="U101:Z101"/>
    <mergeCell ref="AA101:AF101"/>
    <mergeCell ref="AG101:AL101"/>
    <mergeCell ref="AM101:AR101"/>
    <mergeCell ref="AS101:AX101"/>
    <mergeCell ref="AY101:BD101"/>
    <mergeCell ref="BE101:BJ101"/>
    <mergeCell ref="BK101:BQ101"/>
    <mergeCell ref="BR101:BX101"/>
    <mergeCell ref="BY101:CE101"/>
    <mergeCell ref="CF101:CL101"/>
    <mergeCell ref="CM101:CS101"/>
    <mergeCell ref="CT101:CZ101"/>
    <mergeCell ref="DA101:DG101"/>
    <mergeCell ref="DH101:DN101"/>
    <mergeCell ref="DO101:DU101"/>
    <mergeCell ref="DV101:EB101"/>
    <mergeCell ref="EC101:EI101"/>
    <mergeCell ref="EJ101:EP101"/>
    <mergeCell ref="EQ101:EW101"/>
    <mergeCell ref="EX101:FD101"/>
    <mergeCell ref="FE101:FK101"/>
    <mergeCell ref="A98:H98"/>
    <mergeCell ref="I98:N98"/>
    <mergeCell ref="O98:T98"/>
    <mergeCell ref="U98:Z98"/>
    <mergeCell ref="AA98:AF98"/>
    <mergeCell ref="AG98:AL98"/>
    <mergeCell ref="AM98:AR98"/>
    <mergeCell ref="AS98:AX98"/>
    <mergeCell ref="AY98:BD98"/>
    <mergeCell ref="BE98:BJ98"/>
    <mergeCell ref="BK98:BQ98"/>
    <mergeCell ref="BR98:BX98"/>
    <mergeCell ref="BY564:CE564"/>
    <mergeCell ref="CF564:CL564"/>
    <mergeCell ref="CM564:CS564"/>
    <mergeCell ref="CT564:CZ564"/>
    <mergeCell ref="DA564:DG564"/>
    <mergeCell ref="DH564:DN564"/>
    <mergeCell ref="DO564:DU564"/>
    <mergeCell ref="DV564:EB564"/>
    <mergeCell ref="EC564:EI564"/>
    <mergeCell ref="EJ564:EP564"/>
    <mergeCell ref="EQ564:EW564"/>
    <mergeCell ref="EX564:FD564"/>
    <mergeCell ref="FE564:FK564"/>
    <mergeCell ref="EX560:FD560"/>
    <mergeCell ref="FE560:FK560"/>
    <mergeCell ref="DH560:DN560"/>
    <mergeCell ref="DO560:DU560"/>
    <mergeCell ref="FE454:FK454"/>
    <mergeCell ref="A455:H455"/>
    <mergeCell ref="I487:N487"/>
    <mergeCell ref="O487:T487"/>
    <mergeCell ref="U487:Z487"/>
    <mergeCell ref="AA487:AF487"/>
    <mergeCell ref="AG487:AL487"/>
    <mergeCell ref="AM487:AR487"/>
    <mergeCell ref="AS487:AX487"/>
    <mergeCell ref="AY487:BD487"/>
    <mergeCell ref="BE487:BJ487"/>
    <mergeCell ref="BK487:BQ487"/>
    <mergeCell ref="BR487:BX487"/>
    <mergeCell ref="BY487:CE487"/>
    <mergeCell ref="CF487:CL487"/>
    <mergeCell ref="CM487:CS487"/>
    <mergeCell ref="CT487:CZ487"/>
    <mergeCell ref="DA487:DG487"/>
    <mergeCell ref="DH487:DN487"/>
    <mergeCell ref="DO487:DU487"/>
    <mergeCell ref="DV487:EB487"/>
    <mergeCell ref="EC487:EI487"/>
    <mergeCell ref="EJ487:EP487"/>
    <mergeCell ref="EQ487:EW487"/>
    <mergeCell ref="EX487:FD487"/>
    <mergeCell ref="FE487:FK487"/>
    <mergeCell ref="EX477:FD477"/>
    <mergeCell ref="FE477:FK477"/>
    <mergeCell ref="O478:T478"/>
    <mergeCell ref="U478:Z478"/>
    <mergeCell ref="AA478:AF478"/>
    <mergeCell ref="AG478:AL478"/>
    <mergeCell ref="AM478:AR478"/>
    <mergeCell ref="AS478:AX478"/>
    <mergeCell ref="DH477:DN477"/>
    <mergeCell ref="DO477:DU477"/>
    <mergeCell ref="DV477:EB477"/>
    <mergeCell ref="EC477:EI477"/>
    <mergeCell ref="EJ477:EP477"/>
    <mergeCell ref="EQ477:EW477"/>
    <mergeCell ref="BR477:BX477"/>
    <mergeCell ref="BY477:CE477"/>
    <mergeCell ref="CF477:CL477"/>
    <mergeCell ref="CM477:CS477"/>
    <mergeCell ref="CT477:CZ477"/>
    <mergeCell ref="DA477:DG477"/>
    <mergeCell ref="AG477:AL477"/>
    <mergeCell ref="A389:H389"/>
    <mergeCell ref="I421:N421"/>
    <mergeCell ref="O421:T421"/>
    <mergeCell ref="U421:Z421"/>
    <mergeCell ref="AA421:AF421"/>
    <mergeCell ref="AG421:AL421"/>
    <mergeCell ref="AM421:AR421"/>
    <mergeCell ref="AS421:AX421"/>
    <mergeCell ref="AY421:BD421"/>
    <mergeCell ref="BE421:BJ421"/>
    <mergeCell ref="BK421:BQ421"/>
    <mergeCell ref="BR421:BX421"/>
    <mergeCell ref="BY421:CE421"/>
    <mergeCell ref="CF421:CL421"/>
    <mergeCell ref="CM421:CS421"/>
    <mergeCell ref="CT421:CZ421"/>
    <mergeCell ref="DA421:DG421"/>
    <mergeCell ref="DH421:DN421"/>
    <mergeCell ref="DO421:DU421"/>
    <mergeCell ref="DV421:EB421"/>
    <mergeCell ref="EC421:EI421"/>
    <mergeCell ref="EJ421:EP421"/>
    <mergeCell ref="EQ421:EW421"/>
    <mergeCell ref="EX421:FD421"/>
    <mergeCell ref="FE421:FK421"/>
    <mergeCell ref="BR418:BX418"/>
    <mergeCell ref="BY418:CE418"/>
    <mergeCell ref="CF418:CL418"/>
    <mergeCell ref="EX417:FD417"/>
    <mergeCell ref="FE417:FK417"/>
    <mergeCell ref="A418:H418"/>
    <mergeCell ref="A388:H388"/>
    <mergeCell ref="A397:H398"/>
    <mergeCell ref="I397:FK397"/>
    <mergeCell ref="A419:H419"/>
    <mergeCell ref="I419:N419"/>
    <mergeCell ref="O419:T419"/>
    <mergeCell ref="U419:Z419"/>
    <mergeCell ref="AA419:AF419"/>
    <mergeCell ref="AG419:AL419"/>
    <mergeCell ref="AM419:AR419"/>
    <mergeCell ref="AS419:AX419"/>
    <mergeCell ref="AY419:BD419"/>
    <mergeCell ref="BE419:BJ419"/>
    <mergeCell ref="BK419:BQ419"/>
    <mergeCell ref="BR419:BX419"/>
    <mergeCell ref="BY419:CE419"/>
    <mergeCell ref="CF419:CL419"/>
    <mergeCell ref="CM419:CS419"/>
    <mergeCell ref="CT419:CZ419"/>
    <mergeCell ref="DA419:DG419"/>
    <mergeCell ref="DH419:DN419"/>
    <mergeCell ref="DO419:DU419"/>
    <mergeCell ref="DV419:EB419"/>
    <mergeCell ref="EC419:EI419"/>
    <mergeCell ref="AG418:AL418"/>
    <mergeCell ref="AG417:AL417"/>
    <mergeCell ref="EJ419:EP419"/>
    <mergeCell ref="EQ419:EW419"/>
    <mergeCell ref="EX419:FD419"/>
    <mergeCell ref="FE419:FK419"/>
    <mergeCell ref="A420:H420"/>
    <mergeCell ref="I420:N420"/>
    <mergeCell ref="O420:T420"/>
    <mergeCell ref="EX355:FD355"/>
    <mergeCell ref="FE355:FK355"/>
    <mergeCell ref="EX351:FD351"/>
    <mergeCell ref="FE351:FK351"/>
    <mergeCell ref="DH351:DN351"/>
    <mergeCell ref="DO351:DU351"/>
    <mergeCell ref="DV351:EB351"/>
    <mergeCell ref="EC351:EI351"/>
    <mergeCell ref="EJ351:EP351"/>
    <mergeCell ref="EQ351:EW351"/>
    <mergeCell ref="BR351:BX351"/>
    <mergeCell ref="AM418:AR418"/>
    <mergeCell ref="AS418:AX418"/>
    <mergeCell ref="DH417:DN417"/>
    <mergeCell ref="DO417:DU417"/>
    <mergeCell ref="DV417:EB417"/>
    <mergeCell ref="EC417:EI417"/>
    <mergeCell ref="EJ417:EP417"/>
    <mergeCell ref="EQ417:EW417"/>
    <mergeCell ref="BR417:BX417"/>
    <mergeCell ref="BY417:CE417"/>
    <mergeCell ref="CF417:CL417"/>
    <mergeCell ref="CM417:CS417"/>
    <mergeCell ref="CT417:CZ417"/>
    <mergeCell ref="DA417:DG417"/>
    <mergeCell ref="AM417:AR417"/>
    <mergeCell ref="AS417:AX417"/>
    <mergeCell ref="AY417:BD417"/>
    <mergeCell ref="BE417:BJ417"/>
    <mergeCell ref="BK417:BQ417"/>
    <mergeCell ref="EC416:EI416"/>
    <mergeCell ref="EJ416:EP416"/>
    <mergeCell ref="EQ416:EW416"/>
    <mergeCell ref="EX416:FD416"/>
    <mergeCell ref="EX415:FD415"/>
    <mergeCell ref="FE415:FK415"/>
    <mergeCell ref="EX414:FD414"/>
    <mergeCell ref="FE414:FK414"/>
    <mergeCell ref="EX413:FD413"/>
    <mergeCell ref="FE413:FK413"/>
    <mergeCell ref="DH413:DN413"/>
    <mergeCell ref="DO413:DU413"/>
    <mergeCell ref="DV413:EB413"/>
    <mergeCell ref="EC413:EI413"/>
    <mergeCell ref="EJ413:EP413"/>
    <mergeCell ref="EQ413:EW413"/>
    <mergeCell ref="BR413:BX413"/>
    <mergeCell ref="BY413:CE413"/>
    <mergeCell ref="CF413:CL413"/>
    <mergeCell ref="CM413:CS413"/>
    <mergeCell ref="CT413:CZ413"/>
    <mergeCell ref="DA413:DG413"/>
    <mergeCell ref="EC410:EI410"/>
    <mergeCell ref="DO388:DU388"/>
    <mergeCell ref="DV388:EB388"/>
    <mergeCell ref="EC388:EI388"/>
    <mergeCell ref="EJ388:EP388"/>
    <mergeCell ref="EQ388:EW388"/>
    <mergeCell ref="EX388:FD388"/>
    <mergeCell ref="FE388:FK388"/>
    <mergeCell ref="AM353:AR353"/>
    <mergeCell ref="AS353:AX353"/>
    <mergeCell ref="AY353:BD353"/>
    <mergeCell ref="BE353:BJ353"/>
    <mergeCell ref="I388:N388"/>
    <mergeCell ref="O388:T388"/>
    <mergeCell ref="DV209:EB209"/>
    <mergeCell ref="EC209:EI209"/>
    <mergeCell ref="EJ209:EP209"/>
    <mergeCell ref="EQ209:EW209"/>
    <mergeCell ref="EX209:FD209"/>
    <mergeCell ref="FE209:FK209"/>
    <mergeCell ref="A210:H210"/>
    <mergeCell ref="I242:N242"/>
    <mergeCell ref="O242:T242"/>
    <mergeCell ref="U242:Z242"/>
    <mergeCell ref="AA242:AF242"/>
    <mergeCell ref="AG242:AL242"/>
    <mergeCell ref="AM242:AR242"/>
    <mergeCell ref="AS242:AX242"/>
    <mergeCell ref="AY242:BD242"/>
    <mergeCell ref="BE242:BJ242"/>
    <mergeCell ref="BK242:BQ242"/>
    <mergeCell ref="BR242:BX242"/>
    <mergeCell ref="BY242:CE242"/>
    <mergeCell ref="CF242:CL242"/>
    <mergeCell ref="CM242:CS242"/>
    <mergeCell ref="CT242:CZ242"/>
    <mergeCell ref="DA242:DG242"/>
    <mergeCell ref="DH242:DN242"/>
    <mergeCell ref="DO242:DU242"/>
    <mergeCell ref="DV242:EB242"/>
    <mergeCell ref="EC242:EI242"/>
    <mergeCell ref="EJ242:EP242"/>
    <mergeCell ref="EQ242:EW242"/>
    <mergeCell ref="EX242:FD242"/>
    <mergeCell ref="FE242:FK242"/>
    <mergeCell ref="EC239:EI239"/>
    <mergeCell ref="EJ239:EP239"/>
    <mergeCell ref="EQ239:EW239"/>
    <mergeCell ref="EX239:FD239"/>
    <mergeCell ref="FE239:FK239"/>
    <mergeCell ref="CM239:CS239"/>
    <mergeCell ref="CT239:CZ239"/>
    <mergeCell ref="DA239:DG239"/>
    <mergeCell ref="DH239:DN239"/>
    <mergeCell ref="DO239:DU239"/>
    <mergeCell ref="DV239:EB239"/>
    <mergeCell ref="AY239:BD239"/>
    <mergeCell ref="BE239:BJ239"/>
    <mergeCell ref="BK239:BQ239"/>
    <mergeCell ref="BR239:BX239"/>
    <mergeCell ref="BY239:CE239"/>
    <mergeCell ref="CF239:CL239"/>
    <mergeCell ref="EX238:FD238"/>
    <mergeCell ref="FE238:FK238"/>
    <mergeCell ref="A239:H239"/>
    <mergeCell ref="I239:N239"/>
    <mergeCell ref="O239:T239"/>
    <mergeCell ref="U239:Z239"/>
    <mergeCell ref="AA239:AF239"/>
    <mergeCell ref="AG239:AL239"/>
    <mergeCell ref="AM239:AR239"/>
    <mergeCell ref="AS239:AX239"/>
    <mergeCell ref="DH238:DN238"/>
    <mergeCell ref="DO238:DU238"/>
    <mergeCell ref="DV238:EB238"/>
    <mergeCell ref="EC238:EI238"/>
    <mergeCell ref="CT166:CZ166"/>
    <mergeCell ref="DA166:DG166"/>
    <mergeCell ref="BE166:BJ166"/>
    <mergeCell ref="BK166:BQ166"/>
    <mergeCell ref="BR166:BX166"/>
    <mergeCell ref="BY166:CE166"/>
    <mergeCell ref="CF166:CL166"/>
    <mergeCell ref="AS166:AX166"/>
    <mergeCell ref="DH165:DN165"/>
    <mergeCell ref="DO165:DU165"/>
    <mergeCell ref="DV165:EB165"/>
    <mergeCell ref="EC165:EI165"/>
    <mergeCell ref="EJ165:EP165"/>
    <mergeCell ref="EQ165:EW165"/>
    <mergeCell ref="BR165:BX165"/>
    <mergeCell ref="BY165:CE165"/>
    <mergeCell ref="CF165:CL165"/>
    <mergeCell ref="I670:N670"/>
    <mergeCell ref="O670:T670"/>
    <mergeCell ref="U670:Z670"/>
    <mergeCell ref="AA670:AF670"/>
    <mergeCell ref="AG670:AL670"/>
    <mergeCell ref="AM670:AR670"/>
    <mergeCell ref="AS670:AX670"/>
    <mergeCell ref="AY670:BD670"/>
    <mergeCell ref="BE670:BJ670"/>
    <mergeCell ref="BK670:BQ670"/>
    <mergeCell ref="BR670:BX670"/>
    <mergeCell ref="BY670:CE670"/>
    <mergeCell ref="CF670:CL670"/>
    <mergeCell ref="CM670:CS670"/>
    <mergeCell ref="CT670:CZ670"/>
    <mergeCell ref="DA670:DG670"/>
    <mergeCell ref="DH670:DN670"/>
    <mergeCell ref="DO670:DU670"/>
    <mergeCell ref="DV670:EB670"/>
    <mergeCell ref="EC670:EI670"/>
    <mergeCell ref="EJ670:EP670"/>
    <mergeCell ref="EQ670:EW670"/>
    <mergeCell ref="I668:N668"/>
    <mergeCell ref="O668:T668"/>
    <mergeCell ref="U668:Z668"/>
    <mergeCell ref="AA668:AF668"/>
    <mergeCell ref="AG668:AL668"/>
    <mergeCell ref="AM668:AR668"/>
    <mergeCell ref="AS668:AX668"/>
    <mergeCell ref="AY668:BD668"/>
    <mergeCell ref="DO667:DU667"/>
    <mergeCell ref="DV667:EB667"/>
    <mergeCell ref="EC667:EI667"/>
    <mergeCell ref="EJ667:EP667"/>
    <mergeCell ref="EQ667:EW667"/>
    <mergeCell ref="BY667:CE667"/>
    <mergeCell ref="CF667:CL667"/>
    <mergeCell ref="CM667:CS667"/>
    <mergeCell ref="CT667:CZ667"/>
    <mergeCell ref="DA667:DG667"/>
    <mergeCell ref="DH667:DN667"/>
    <mergeCell ref="AM667:AR667"/>
    <mergeCell ref="AS667:AX667"/>
    <mergeCell ref="AY667:BD667"/>
    <mergeCell ref="BE667:BJ667"/>
    <mergeCell ref="BK667:BQ667"/>
    <mergeCell ref="BR667:BX667"/>
    <mergeCell ref="EJ672:EP672"/>
    <mergeCell ref="EQ672:EW672"/>
    <mergeCell ref="EX672:FD672"/>
    <mergeCell ref="FE672:FK672"/>
    <mergeCell ref="A673:H673"/>
    <mergeCell ref="I673:N673"/>
    <mergeCell ref="O673:T673"/>
    <mergeCell ref="U673:Z673"/>
    <mergeCell ref="EJ666:EP666"/>
    <mergeCell ref="EQ666:EW666"/>
    <mergeCell ref="EX666:FD666"/>
    <mergeCell ref="FE666:FK666"/>
    <mergeCell ref="A667:H667"/>
    <mergeCell ref="I667:N667"/>
    <mergeCell ref="O667:T667"/>
    <mergeCell ref="U667:Z667"/>
    <mergeCell ref="AA667:AF667"/>
    <mergeCell ref="AG667:AL667"/>
    <mergeCell ref="CT666:CZ666"/>
    <mergeCell ref="DA666:DG666"/>
    <mergeCell ref="DH666:DN666"/>
    <mergeCell ref="DO666:DU666"/>
    <mergeCell ref="DV666:EB666"/>
    <mergeCell ref="EC666:EI666"/>
    <mergeCell ref="BE666:BJ666"/>
    <mergeCell ref="BK666:BQ666"/>
    <mergeCell ref="BR666:BX666"/>
    <mergeCell ref="BY666:CE666"/>
    <mergeCell ref="CF666:CL666"/>
    <mergeCell ref="CM666:CS666"/>
    <mergeCell ref="AA673:AF673"/>
    <mergeCell ref="AG673:AL673"/>
    <mergeCell ref="AM673:AR673"/>
    <mergeCell ref="AS673:AX673"/>
    <mergeCell ref="AY673:BD673"/>
    <mergeCell ref="BE673:BJ673"/>
    <mergeCell ref="BK673:BQ673"/>
    <mergeCell ref="BR673:BX673"/>
    <mergeCell ref="BY673:CE673"/>
    <mergeCell ref="CF673:CL673"/>
    <mergeCell ref="CM673:CS673"/>
    <mergeCell ref="CT673:CZ673"/>
    <mergeCell ref="DA673:DG673"/>
    <mergeCell ref="DH673:DN673"/>
    <mergeCell ref="DO673:DU673"/>
    <mergeCell ref="DV673:EB673"/>
    <mergeCell ref="EC673:EI673"/>
    <mergeCell ref="EJ673:EP673"/>
    <mergeCell ref="EQ673:EW673"/>
    <mergeCell ref="EX673:FD673"/>
    <mergeCell ref="FE673:FK673"/>
    <mergeCell ref="FE665:FK665"/>
    <mergeCell ref="A666:H666"/>
    <mergeCell ref="I666:N666"/>
    <mergeCell ref="O666:T666"/>
    <mergeCell ref="U666:Z666"/>
    <mergeCell ref="AA666:AF666"/>
    <mergeCell ref="AG666:AL666"/>
    <mergeCell ref="AM666:AR666"/>
    <mergeCell ref="AS666:AX666"/>
    <mergeCell ref="AY666:BD666"/>
    <mergeCell ref="DO665:DU665"/>
    <mergeCell ref="DV665:EB665"/>
    <mergeCell ref="EC665:EI665"/>
    <mergeCell ref="EJ665:EP665"/>
    <mergeCell ref="EQ665:EW665"/>
    <mergeCell ref="EX665:FD665"/>
    <mergeCell ref="BY665:CE665"/>
    <mergeCell ref="CF665:CL665"/>
    <mergeCell ref="CM665:CS665"/>
    <mergeCell ref="CT665:CZ665"/>
    <mergeCell ref="DA665:DG665"/>
    <mergeCell ref="DH665:DN665"/>
    <mergeCell ref="AM665:AR665"/>
    <mergeCell ref="AS665:AX665"/>
    <mergeCell ref="AY665:BD665"/>
    <mergeCell ref="BE665:BJ665"/>
    <mergeCell ref="BK665:BQ665"/>
    <mergeCell ref="BR665:BX665"/>
    <mergeCell ref="EJ668:EP668"/>
    <mergeCell ref="EQ668:EW668"/>
    <mergeCell ref="EX668:FD668"/>
    <mergeCell ref="FE668:FK668"/>
    <mergeCell ref="A669:H669"/>
    <mergeCell ref="I669:N669"/>
    <mergeCell ref="A665:H665"/>
    <mergeCell ref="I665:N665"/>
    <mergeCell ref="O665:T665"/>
    <mergeCell ref="U665:Z665"/>
    <mergeCell ref="AA665:AF665"/>
    <mergeCell ref="AG665:AL665"/>
    <mergeCell ref="EX669:FD669"/>
    <mergeCell ref="BY669:CE669"/>
    <mergeCell ref="CF669:CL669"/>
    <mergeCell ref="CM669:CS669"/>
    <mergeCell ref="CT669:CZ669"/>
    <mergeCell ref="DA669:DG669"/>
    <mergeCell ref="DH669:DN669"/>
    <mergeCell ref="AM669:AR669"/>
    <mergeCell ref="AS669:AX669"/>
    <mergeCell ref="AY669:BD669"/>
    <mergeCell ref="BE669:BJ669"/>
    <mergeCell ref="BK669:BQ669"/>
    <mergeCell ref="BR669:BX669"/>
    <mergeCell ref="DH664:DN664"/>
    <mergeCell ref="DO664:DU664"/>
    <mergeCell ref="DV664:EB664"/>
    <mergeCell ref="EC664:EI664"/>
    <mergeCell ref="BE664:BJ664"/>
    <mergeCell ref="BK664:BQ664"/>
    <mergeCell ref="BR664:BX664"/>
    <mergeCell ref="BY664:CE664"/>
    <mergeCell ref="CF664:CL664"/>
    <mergeCell ref="CM664:CS664"/>
    <mergeCell ref="I664:N664"/>
    <mergeCell ref="O664:T664"/>
    <mergeCell ref="U664:Z664"/>
    <mergeCell ref="AA664:AF664"/>
    <mergeCell ref="AG664:AL664"/>
    <mergeCell ref="AM664:AR664"/>
    <mergeCell ref="AS664:AX664"/>
    <mergeCell ref="AY664:BD664"/>
    <mergeCell ref="A672:H672"/>
    <mergeCell ref="I672:N672"/>
    <mergeCell ref="O672:T672"/>
    <mergeCell ref="U672:Z672"/>
    <mergeCell ref="AA672:AF672"/>
    <mergeCell ref="AG672:AL672"/>
    <mergeCell ref="AM672:AR672"/>
    <mergeCell ref="AS672:AX672"/>
    <mergeCell ref="AY672:BD672"/>
    <mergeCell ref="BE672:BJ672"/>
    <mergeCell ref="BK672:BQ672"/>
    <mergeCell ref="BR672:BX672"/>
    <mergeCell ref="BY672:CE672"/>
    <mergeCell ref="CF672:CL672"/>
    <mergeCell ref="CM672:CS672"/>
    <mergeCell ref="CT672:CZ672"/>
    <mergeCell ref="DA672:DG672"/>
    <mergeCell ref="DH672:DN672"/>
    <mergeCell ref="DO672:DU672"/>
    <mergeCell ref="DV672:EB672"/>
    <mergeCell ref="EC672:EI672"/>
    <mergeCell ref="O669:T669"/>
    <mergeCell ref="U669:Z669"/>
    <mergeCell ref="AA669:AF669"/>
    <mergeCell ref="AG669:AL669"/>
    <mergeCell ref="CT668:CZ668"/>
    <mergeCell ref="DA668:DG668"/>
    <mergeCell ref="DH668:DN668"/>
    <mergeCell ref="DO668:DU668"/>
    <mergeCell ref="DV668:EB668"/>
    <mergeCell ref="EC668:EI668"/>
    <mergeCell ref="BE668:BJ668"/>
    <mergeCell ref="BK668:BQ668"/>
    <mergeCell ref="BR668:BX668"/>
    <mergeCell ref="BY668:CE668"/>
    <mergeCell ref="CF668:CL668"/>
    <mergeCell ref="CM668:CS668"/>
    <mergeCell ref="A670:H670"/>
    <mergeCell ref="I663:N663"/>
    <mergeCell ref="O663:T663"/>
    <mergeCell ref="U663:Z663"/>
    <mergeCell ref="AA663:AF663"/>
    <mergeCell ref="AG663:AL663"/>
    <mergeCell ref="AM663:AR663"/>
    <mergeCell ref="AS663:AX663"/>
    <mergeCell ref="AY663:BD663"/>
    <mergeCell ref="BE663:BJ663"/>
    <mergeCell ref="BK663:BQ663"/>
    <mergeCell ref="BR663:BX663"/>
    <mergeCell ref="BY663:CE663"/>
    <mergeCell ref="CF663:CL663"/>
    <mergeCell ref="CM663:CS663"/>
    <mergeCell ref="CT663:CZ663"/>
    <mergeCell ref="DA663:DG663"/>
    <mergeCell ref="DH663:DN663"/>
    <mergeCell ref="DO663:DU663"/>
    <mergeCell ref="DV663:EB663"/>
    <mergeCell ref="EC663:EI663"/>
    <mergeCell ref="EJ663:EP663"/>
    <mergeCell ref="EQ663:EW663"/>
    <mergeCell ref="EX663:FD663"/>
    <mergeCell ref="FE663:FK663"/>
    <mergeCell ref="A664:H664"/>
    <mergeCell ref="FE660:FK660"/>
    <mergeCell ref="DO660:DU660"/>
    <mergeCell ref="DV660:EB660"/>
    <mergeCell ref="EC660:EI660"/>
    <mergeCell ref="EJ660:EP660"/>
    <mergeCell ref="EQ660:EW660"/>
    <mergeCell ref="EX660:FD660"/>
    <mergeCell ref="BY660:CE660"/>
    <mergeCell ref="CF660:CL660"/>
    <mergeCell ref="CM660:CS660"/>
    <mergeCell ref="CT660:CZ660"/>
    <mergeCell ref="DA660:DG660"/>
    <mergeCell ref="DH660:DN660"/>
    <mergeCell ref="AM660:AR660"/>
    <mergeCell ref="AS660:AX660"/>
    <mergeCell ref="AY660:BD660"/>
    <mergeCell ref="BE660:BJ660"/>
    <mergeCell ref="BK660:BQ660"/>
    <mergeCell ref="BR660:BX660"/>
    <mergeCell ref="EJ664:EP664"/>
    <mergeCell ref="EQ664:EW664"/>
    <mergeCell ref="EX664:FD664"/>
    <mergeCell ref="FE664:FK664"/>
    <mergeCell ref="A661:H661"/>
    <mergeCell ref="I661:N661"/>
    <mergeCell ref="O661:T661"/>
    <mergeCell ref="U661:Z661"/>
    <mergeCell ref="AA661:AF661"/>
    <mergeCell ref="AG661:AL661"/>
    <mergeCell ref="AM661:AR661"/>
    <mergeCell ref="AS661:AX661"/>
    <mergeCell ref="AY661:BD661"/>
    <mergeCell ref="BE661:BJ661"/>
    <mergeCell ref="BK661:BQ661"/>
    <mergeCell ref="BR661:BX661"/>
    <mergeCell ref="BY661:CE661"/>
    <mergeCell ref="CF661:CL661"/>
    <mergeCell ref="CT664:CZ664"/>
    <mergeCell ref="DA664:DG664"/>
    <mergeCell ref="EJ659:EP659"/>
    <mergeCell ref="EQ659:EW659"/>
    <mergeCell ref="EX659:FD659"/>
    <mergeCell ref="FE659:FK659"/>
    <mergeCell ref="A660:H660"/>
    <mergeCell ref="I660:N660"/>
    <mergeCell ref="O660:T660"/>
    <mergeCell ref="U660:Z660"/>
    <mergeCell ref="AA660:AF660"/>
    <mergeCell ref="AG660:AL660"/>
    <mergeCell ref="CT659:CZ659"/>
    <mergeCell ref="DA659:DG659"/>
    <mergeCell ref="DH659:DN659"/>
    <mergeCell ref="DO659:DU659"/>
    <mergeCell ref="DV659:EB659"/>
    <mergeCell ref="EC659:EI659"/>
    <mergeCell ref="BE659:BJ659"/>
    <mergeCell ref="BK659:BQ659"/>
    <mergeCell ref="BR659:BX659"/>
    <mergeCell ref="BY659:CE659"/>
    <mergeCell ref="CF659:CL659"/>
    <mergeCell ref="CM659:CS659"/>
    <mergeCell ref="FE658:FK658"/>
    <mergeCell ref="A659:H659"/>
    <mergeCell ref="I659:N659"/>
    <mergeCell ref="O659:T659"/>
    <mergeCell ref="U659:Z659"/>
    <mergeCell ref="AA659:AF659"/>
    <mergeCell ref="AG659:AL659"/>
    <mergeCell ref="AM659:AR659"/>
    <mergeCell ref="AS659:AX659"/>
    <mergeCell ref="AY659:BD659"/>
    <mergeCell ref="DO658:DU658"/>
    <mergeCell ref="DV658:EB658"/>
    <mergeCell ref="EC658:EI658"/>
    <mergeCell ref="EJ658:EP658"/>
    <mergeCell ref="EQ658:EW658"/>
    <mergeCell ref="EX658:FD658"/>
    <mergeCell ref="BY658:CE658"/>
    <mergeCell ref="CF658:CL658"/>
    <mergeCell ref="CM658:CS658"/>
    <mergeCell ref="CT658:CZ658"/>
    <mergeCell ref="DA658:DG658"/>
    <mergeCell ref="DH658:DN658"/>
    <mergeCell ref="AM658:AR658"/>
    <mergeCell ref="AS658:AX658"/>
    <mergeCell ref="AY658:BD658"/>
    <mergeCell ref="BE658:BJ658"/>
    <mergeCell ref="BK658:BQ658"/>
    <mergeCell ref="BR658:BX658"/>
    <mergeCell ref="EJ657:EP657"/>
    <mergeCell ref="EQ657:EW657"/>
    <mergeCell ref="EX657:FD657"/>
    <mergeCell ref="FE657:FK657"/>
    <mergeCell ref="A658:H658"/>
    <mergeCell ref="I658:N658"/>
    <mergeCell ref="O658:T658"/>
    <mergeCell ref="U658:Z658"/>
    <mergeCell ref="AA658:AF658"/>
    <mergeCell ref="AG658:AL658"/>
    <mergeCell ref="CT657:CZ657"/>
    <mergeCell ref="DA657:DG657"/>
    <mergeCell ref="DH657:DN657"/>
    <mergeCell ref="DO657:DU657"/>
    <mergeCell ref="DV657:EB657"/>
    <mergeCell ref="EC657:EI657"/>
    <mergeCell ref="BE657:BJ657"/>
    <mergeCell ref="BK657:BQ657"/>
    <mergeCell ref="BR657:BX657"/>
    <mergeCell ref="BY657:CE657"/>
    <mergeCell ref="CF657:CL657"/>
    <mergeCell ref="CM657:CS657"/>
    <mergeCell ref="FE656:FK656"/>
    <mergeCell ref="A657:H657"/>
    <mergeCell ref="I657:N657"/>
    <mergeCell ref="O657:T657"/>
    <mergeCell ref="U657:Z657"/>
    <mergeCell ref="AA657:AF657"/>
    <mergeCell ref="AG657:AL657"/>
    <mergeCell ref="AM657:AR657"/>
    <mergeCell ref="AS657:AX657"/>
    <mergeCell ref="AY657:BD657"/>
    <mergeCell ref="DO656:DU656"/>
    <mergeCell ref="DV656:EB656"/>
    <mergeCell ref="EC656:EI656"/>
    <mergeCell ref="EJ656:EP656"/>
    <mergeCell ref="EQ656:EW656"/>
    <mergeCell ref="EX656:FD656"/>
    <mergeCell ref="BY656:CE656"/>
    <mergeCell ref="CF656:CL656"/>
    <mergeCell ref="CM656:CS656"/>
    <mergeCell ref="CT656:CZ656"/>
    <mergeCell ref="DA656:DG656"/>
    <mergeCell ref="DH656:DN656"/>
    <mergeCell ref="AM656:AR656"/>
    <mergeCell ref="AS656:AX656"/>
    <mergeCell ref="AY656:BD656"/>
    <mergeCell ref="BE656:BJ656"/>
    <mergeCell ref="BK656:BQ656"/>
    <mergeCell ref="BR656:BX656"/>
    <mergeCell ref="EJ655:EP655"/>
    <mergeCell ref="EQ655:EW655"/>
    <mergeCell ref="EX655:FD655"/>
    <mergeCell ref="FE655:FK655"/>
    <mergeCell ref="A656:H656"/>
    <mergeCell ref="I656:N656"/>
    <mergeCell ref="O656:T656"/>
    <mergeCell ref="U656:Z656"/>
    <mergeCell ref="AA656:AF656"/>
    <mergeCell ref="AG656:AL656"/>
    <mergeCell ref="CT655:CZ655"/>
    <mergeCell ref="DA655:DG655"/>
    <mergeCell ref="DH655:DN655"/>
    <mergeCell ref="DO655:DU655"/>
    <mergeCell ref="DV655:EB655"/>
    <mergeCell ref="EC655:EI655"/>
    <mergeCell ref="BE655:BJ655"/>
    <mergeCell ref="BK655:BQ655"/>
    <mergeCell ref="BR655:BX655"/>
    <mergeCell ref="BY655:CE655"/>
    <mergeCell ref="CF655:CL655"/>
    <mergeCell ref="CM655:CS655"/>
    <mergeCell ref="FE654:FK654"/>
    <mergeCell ref="A655:H655"/>
    <mergeCell ref="I655:N655"/>
    <mergeCell ref="O655:T655"/>
    <mergeCell ref="U655:Z655"/>
    <mergeCell ref="AA655:AF655"/>
    <mergeCell ref="AG655:AL655"/>
    <mergeCell ref="AM655:AR655"/>
    <mergeCell ref="AS655:AX655"/>
    <mergeCell ref="AY655:BD655"/>
    <mergeCell ref="DO654:DU654"/>
    <mergeCell ref="DV654:EB654"/>
    <mergeCell ref="EC654:EI654"/>
    <mergeCell ref="EJ654:EP654"/>
    <mergeCell ref="EQ654:EW654"/>
    <mergeCell ref="EX654:FD654"/>
    <mergeCell ref="BY654:CE654"/>
    <mergeCell ref="CF654:CL654"/>
    <mergeCell ref="CM654:CS654"/>
    <mergeCell ref="CT654:CZ654"/>
    <mergeCell ref="DA654:DG654"/>
    <mergeCell ref="DH654:DN654"/>
    <mergeCell ref="AM654:AR654"/>
    <mergeCell ref="AS654:AX654"/>
    <mergeCell ref="AY654:BD654"/>
    <mergeCell ref="BE654:BJ654"/>
    <mergeCell ref="BK654:BQ654"/>
    <mergeCell ref="BR654:BX654"/>
    <mergeCell ref="EJ653:EP653"/>
    <mergeCell ref="EQ653:EW653"/>
    <mergeCell ref="EX653:FD653"/>
    <mergeCell ref="FE653:FK653"/>
    <mergeCell ref="A654:H654"/>
    <mergeCell ref="I654:N654"/>
    <mergeCell ref="O654:T654"/>
    <mergeCell ref="U654:Z654"/>
    <mergeCell ref="AA654:AF654"/>
    <mergeCell ref="AG654:AL654"/>
    <mergeCell ref="CT653:CZ653"/>
    <mergeCell ref="DA653:DG653"/>
    <mergeCell ref="DH653:DN653"/>
    <mergeCell ref="DO653:DU653"/>
    <mergeCell ref="DV653:EB653"/>
    <mergeCell ref="EC653:EI653"/>
    <mergeCell ref="BE653:BJ653"/>
    <mergeCell ref="BK653:BQ653"/>
    <mergeCell ref="BR653:BX653"/>
    <mergeCell ref="BY653:CE653"/>
    <mergeCell ref="CF653:CL653"/>
    <mergeCell ref="CM653:CS653"/>
    <mergeCell ref="FE652:FK652"/>
    <mergeCell ref="A653:H653"/>
    <mergeCell ref="I653:N653"/>
    <mergeCell ref="O653:T653"/>
    <mergeCell ref="U653:Z653"/>
    <mergeCell ref="AA653:AF653"/>
    <mergeCell ref="AG653:AL653"/>
    <mergeCell ref="AM653:AR653"/>
    <mergeCell ref="AS653:AX653"/>
    <mergeCell ref="AY653:BD653"/>
    <mergeCell ref="DO652:DU652"/>
    <mergeCell ref="DV652:EB652"/>
    <mergeCell ref="EC652:EI652"/>
    <mergeCell ref="EJ652:EP652"/>
    <mergeCell ref="EQ652:EW652"/>
    <mergeCell ref="EX652:FD652"/>
    <mergeCell ref="BY652:CE652"/>
    <mergeCell ref="CF652:CL652"/>
    <mergeCell ref="CM652:CS652"/>
    <mergeCell ref="CT652:CZ652"/>
    <mergeCell ref="DA652:DG652"/>
    <mergeCell ref="DH652:DN652"/>
    <mergeCell ref="AM652:AR652"/>
    <mergeCell ref="AS652:AX652"/>
    <mergeCell ref="AY652:BD652"/>
    <mergeCell ref="BE652:BJ652"/>
    <mergeCell ref="BK652:BQ652"/>
    <mergeCell ref="BR652:BX652"/>
    <mergeCell ref="EJ651:EP651"/>
    <mergeCell ref="EQ651:EW651"/>
    <mergeCell ref="EX651:FD651"/>
    <mergeCell ref="FE651:FK651"/>
    <mergeCell ref="A652:H652"/>
    <mergeCell ref="I652:N652"/>
    <mergeCell ref="O652:T652"/>
    <mergeCell ref="U652:Z652"/>
    <mergeCell ref="AA652:AF652"/>
    <mergeCell ref="AG652:AL652"/>
    <mergeCell ref="CT651:CZ651"/>
    <mergeCell ref="DA651:DG651"/>
    <mergeCell ref="DH651:DN651"/>
    <mergeCell ref="DO651:DU651"/>
    <mergeCell ref="DV651:EB651"/>
    <mergeCell ref="EC651:EI651"/>
    <mergeCell ref="BE651:BJ651"/>
    <mergeCell ref="BK651:BQ651"/>
    <mergeCell ref="BR651:BX651"/>
    <mergeCell ref="BY651:CE651"/>
    <mergeCell ref="CF651:CL651"/>
    <mergeCell ref="CM651:CS651"/>
    <mergeCell ref="FE650:FK650"/>
    <mergeCell ref="A651:H651"/>
    <mergeCell ref="I651:N651"/>
    <mergeCell ref="O651:T651"/>
    <mergeCell ref="U651:Z651"/>
    <mergeCell ref="AA651:AF651"/>
    <mergeCell ref="AG651:AL651"/>
    <mergeCell ref="AM651:AR651"/>
    <mergeCell ref="AS651:AX651"/>
    <mergeCell ref="AY651:BD651"/>
    <mergeCell ref="DO650:DU650"/>
    <mergeCell ref="DV650:EB650"/>
    <mergeCell ref="EC650:EI650"/>
    <mergeCell ref="EJ650:EP650"/>
    <mergeCell ref="EQ650:EW650"/>
    <mergeCell ref="EX650:FD650"/>
    <mergeCell ref="BY650:CE650"/>
    <mergeCell ref="CF650:CL650"/>
    <mergeCell ref="CM650:CS650"/>
    <mergeCell ref="CT650:CZ650"/>
    <mergeCell ref="DA650:DG650"/>
    <mergeCell ref="DH650:DN650"/>
    <mergeCell ref="AM650:AR650"/>
    <mergeCell ref="AS650:AX650"/>
    <mergeCell ref="AY650:BD650"/>
    <mergeCell ref="BE650:BJ650"/>
    <mergeCell ref="BK650:BQ650"/>
    <mergeCell ref="BR650:BX650"/>
    <mergeCell ref="EJ649:EP649"/>
    <mergeCell ref="EQ649:EW649"/>
    <mergeCell ref="EX649:FD649"/>
    <mergeCell ref="FE649:FK649"/>
    <mergeCell ref="A650:H650"/>
    <mergeCell ref="I650:N650"/>
    <mergeCell ref="O650:T650"/>
    <mergeCell ref="U650:Z650"/>
    <mergeCell ref="AA650:AF650"/>
    <mergeCell ref="AG650:AL650"/>
    <mergeCell ref="CT649:CZ649"/>
    <mergeCell ref="DA649:DG649"/>
    <mergeCell ref="DH649:DN649"/>
    <mergeCell ref="DO649:DU649"/>
    <mergeCell ref="DV649:EB649"/>
    <mergeCell ref="EC649:EI649"/>
    <mergeCell ref="BE649:BJ649"/>
    <mergeCell ref="BK649:BQ649"/>
    <mergeCell ref="BR649:BX649"/>
    <mergeCell ref="BY649:CE649"/>
    <mergeCell ref="CF649:CL649"/>
    <mergeCell ref="CM649:CS649"/>
    <mergeCell ref="FE648:FK648"/>
    <mergeCell ref="A649:H649"/>
    <mergeCell ref="I649:N649"/>
    <mergeCell ref="O649:T649"/>
    <mergeCell ref="U649:Z649"/>
    <mergeCell ref="AA649:AF649"/>
    <mergeCell ref="AG649:AL649"/>
    <mergeCell ref="AM649:AR649"/>
    <mergeCell ref="AS649:AX649"/>
    <mergeCell ref="AY649:BD649"/>
    <mergeCell ref="DO648:DU648"/>
    <mergeCell ref="DV648:EB648"/>
    <mergeCell ref="EC648:EI648"/>
    <mergeCell ref="EJ648:EP648"/>
    <mergeCell ref="EQ648:EW648"/>
    <mergeCell ref="EX648:FD648"/>
    <mergeCell ref="BY648:CE648"/>
    <mergeCell ref="CF648:CL648"/>
    <mergeCell ref="CM648:CS648"/>
    <mergeCell ref="CT648:CZ648"/>
    <mergeCell ref="DA648:DG648"/>
    <mergeCell ref="DH648:DN648"/>
    <mergeCell ref="AM648:AR648"/>
    <mergeCell ref="AS648:AX648"/>
    <mergeCell ref="AY648:BD648"/>
    <mergeCell ref="BE648:BJ648"/>
    <mergeCell ref="BK648:BQ648"/>
    <mergeCell ref="BR648:BX648"/>
    <mergeCell ref="EJ647:EP647"/>
    <mergeCell ref="EQ647:EW647"/>
    <mergeCell ref="EX647:FD647"/>
    <mergeCell ref="FE647:FK647"/>
    <mergeCell ref="A648:H648"/>
    <mergeCell ref="I648:N648"/>
    <mergeCell ref="O648:T648"/>
    <mergeCell ref="U648:Z648"/>
    <mergeCell ref="AA648:AF648"/>
    <mergeCell ref="AG648:AL648"/>
    <mergeCell ref="CT647:CZ647"/>
    <mergeCell ref="DA647:DG647"/>
    <mergeCell ref="DH647:DN647"/>
    <mergeCell ref="DO647:DU647"/>
    <mergeCell ref="DV647:EB647"/>
    <mergeCell ref="EC647:EI647"/>
    <mergeCell ref="BE647:BJ647"/>
    <mergeCell ref="BK647:BQ647"/>
    <mergeCell ref="BR647:BX647"/>
    <mergeCell ref="BY647:CE647"/>
    <mergeCell ref="CF647:CL647"/>
    <mergeCell ref="CM647:CS647"/>
    <mergeCell ref="I647:N647"/>
    <mergeCell ref="O647:T647"/>
    <mergeCell ref="U647:Z647"/>
    <mergeCell ref="AA647:AF647"/>
    <mergeCell ref="AG647:AL647"/>
    <mergeCell ref="AM647:AR647"/>
    <mergeCell ref="AS647:AX647"/>
    <mergeCell ref="AY647:BD647"/>
    <mergeCell ref="A646:H647"/>
    <mergeCell ref="I646:FK646"/>
    <mergeCell ref="FE644:FK644"/>
    <mergeCell ref="DO644:DU644"/>
    <mergeCell ref="DV644:EB644"/>
    <mergeCell ref="EC644:EI644"/>
    <mergeCell ref="EJ644:EP644"/>
    <mergeCell ref="EQ644:EW644"/>
    <mergeCell ref="EX644:FD644"/>
    <mergeCell ref="BY644:CE644"/>
    <mergeCell ref="CF644:CL644"/>
    <mergeCell ref="CM644:CS644"/>
    <mergeCell ref="CT644:CZ644"/>
    <mergeCell ref="DA644:DG644"/>
    <mergeCell ref="DH644:DN644"/>
    <mergeCell ref="AM644:AR644"/>
    <mergeCell ref="AS644:AX644"/>
    <mergeCell ref="AY644:BD644"/>
    <mergeCell ref="BE644:BJ644"/>
    <mergeCell ref="BK644:BQ644"/>
    <mergeCell ref="BR644:BX644"/>
    <mergeCell ref="A644:H644"/>
    <mergeCell ref="I644:N644"/>
    <mergeCell ref="O644:T644"/>
    <mergeCell ref="U644:Z644"/>
    <mergeCell ref="AA644:AF644"/>
    <mergeCell ref="AG644:AL644"/>
    <mergeCell ref="BE643:BJ643"/>
    <mergeCell ref="BK643:BQ643"/>
    <mergeCell ref="BR643:BX643"/>
    <mergeCell ref="BY643:CE643"/>
    <mergeCell ref="EQ642:EW642"/>
    <mergeCell ref="EX642:FD642"/>
    <mergeCell ref="FE642:FK642"/>
    <mergeCell ref="A643:H643"/>
    <mergeCell ref="I643:N643"/>
    <mergeCell ref="O643:T643"/>
    <mergeCell ref="U643:Z643"/>
    <mergeCell ref="AA643:AF643"/>
    <mergeCell ref="AG643:AL643"/>
    <mergeCell ref="AM643:AR643"/>
    <mergeCell ref="DA642:DG642"/>
    <mergeCell ref="DH642:DN642"/>
    <mergeCell ref="DO642:DU642"/>
    <mergeCell ref="DV642:EB642"/>
    <mergeCell ref="EC642:EI642"/>
    <mergeCell ref="EJ642:EP642"/>
    <mergeCell ref="BK642:BQ642"/>
    <mergeCell ref="BR642:BX642"/>
    <mergeCell ref="BY642:CE642"/>
    <mergeCell ref="CF642:CL642"/>
    <mergeCell ref="CM642:CS642"/>
    <mergeCell ref="CT642:CZ642"/>
    <mergeCell ref="AA642:AF642"/>
    <mergeCell ref="AG642:AL642"/>
    <mergeCell ref="AM642:AR642"/>
    <mergeCell ref="AS642:AX642"/>
    <mergeCell ref="AY642:BD642"/>
    <mergeCell ref="BE642:BJ642"/>
    <mergeCell ref="I642:N642"/>
    <mergeCell ref="O642:T642"/>
    <mergeCell ref="U642:Z642"/>
    <mergeCell ref="A642:H642"/>
    <mergeCell ref="EX639:FD639"/>
    <mergeCell ref="FE639:FK639"/>
    <mergeCell ref="DH639:DN639"/>
    <mergeCell ref="DO639:DU639"/>
    <mergeCell ref="DV639:EB639"/>
    <mergeCell ref="EC639:EI639"/>
    <mergeCell ref="EJ639:EP639"/>
    <mergeCell ref="EQ639:EW639"/>
    <mergeCell ref="BR639:BX639"/>
    <mergeCell ref="BY639:CE639"/>
    <mergeCell ref="CF639:CL639"/>
    <mergeCell ref="CM639:CS639"/>
    <mergeCell ref="CT639:CZ639"/>
    <mergeCell ref="DA639:DG639"/>
    <mergeCell ref="AG639:AL639"/>
    <mergeCell ref="AM639:AR639"/>
    <mergeCell ref="AS639:AX639"/>
    <mergeCell ref="AY639:BD639"/>
    <mergeCell ref="BE639:BJ639"/>
    <mergeCell ref="BK639:BQ639"/>
    <mergeCell ref="EC638:EI638"/>
    <mergeCell ref="EJ638:EP638"/>
    <mergeCell ref="EQ638:EW638"/>
    <mergeCell ref="EX638:FD638"/>
    <mergeCell ref="FE638:FK638"/>
    <mergeCell ref="A639:H639"/>
    <mergeCell ref="I639:N639"/>
    <mergeCell ref="O639:T639"/>
    <mergeCell ref="U639:Z639"/>
    <mergeCell ref="AA639:AF639"/>
    <mergeCell ref="CM638:CS638"/>
    <mergeCell ref="CT638:CZ638"/>
    <mergeCell ref="DA638:DG638"/>
    <mergeCell ref="DH638:DN638"/>
    <mergeCell ref="DO638:DU638"/>
    <mergeCell ref="DV638:EB638"/>
    <mergeCell ref="AY638:BD638"/>
    <mergeCell ref="BE638:BJ638"/>
    <mergeCell ref="BK638:BQ638"/>
    <mergeCell ref="BR638:BX638"/>
    <mergeCell ref="BY638:CE638"/>
    <mergeCell ref="CF638:CL638"/>
    <mergeCell ref="EX637:FD637"/>
    <mergeCell ref="FE637:FK637"/>
    <mergeCell ref="A638:H638"/>
    <mergeCell ref="I638:N638"/>
    <mergeCell ref="O638:T638"/>
    <mergeCell ref="U638:Z638"/>
    <mergeCell ref="AA638:AF638"/>
    <mergeCell ref="AG638:AL638"/>
    <mergeCell ref="AM638:AR638"/>
    <mergeCell ref="AS638:AX638"/>
    <mergeCell ref="DH637:DN637"/>
    <mergeCell ref="DO637:DU637"/>
    <mergeCell ref="DV637:EB637"/>
    <mergeCell ref="EC637:EI637"/>
    <mergeCell ref="EJ637:EP637"/>
    <mergeCell ref="EQ637:EW637"/>
    <mergeCell ref="BR637:BX637"/>
    <mergeCell ref="BY637:CE637"/>
    <mergeCell ref="CF637:CL637"/>
    <mergeCell ref="CM637:CS637"/>
    <mergeCell ref="CT637:CZ637"/>
    <mergeCell ref="DA637:DG637"/>
    <mergeCell ref="AG637:AL637"/>
    <mergeCell ref="AM637:AR637"/>
    <mergeCell ref="AS637:AX637"/>
    <mergeCell ref="AY637:BD637"/>
    <mergeCell ref="BE637:BJ637"/>
    <mergeCell ref="BK637:BQ637"/>
    <mergeCell ref="EC636:EI636"/>
    <mergeCell ref="EJ636:EP636"/>
    <mergeCell ref="EQ636:EW636"/>
    <mergeCell ref="EX636:FD636"/>
    <mergeCell ref="FE636:FK636"/>
    <mergeCell ref="A637:H637"/>
    <mergeCell ref="I637:N637"/>
    <mergeCell ref="O637:T637"/>
    <mergeCell ref="U637:Z637"/>
    <mergeCell ref="AA637:AF637"/>
    <mergeCell ref="CM636:CS636"/>
    <mergeCell ref="CT636:CZ636"/>
    <mergeCell ref="DA636:DG636"/>
    <mergeCell ref="DH636:DN636"/>
    <mergeCell ref="DO636:DU636"/>
    <mergeCell ref="DV636:EB636"/>
    <mergeCell ref="AY636:BD636"/>
    <mergeCell ref="BE636:BJ636"/>
    <mergeCell ref="BK636:BQ636"/>
    <mergeCell ref="BR636:BX636"/>
    <mergeCell ref="BY636:CE636"/>
    <mergeCell ref="CF636:CL636"/>
    <mergeCell ref="EX635:FD635"/>
    <mergeCell ref="FE635:FK635"/>
    <mergeCell ref="A636:H636"/>
    <mergeCell ref="I636:N636"/>
    <mergeCell ref="O636:T636"/>
    <mergeCell ref="U636:Z636"/>
    <mergeCell ref="AA636:AF636"/>
    <mergeCell ref="AG636:AL636"/>
    <mergeCell ref="AM636:AR636"/>
    <mergeCell ref="AS636:AX636"/>
    <mergeCell ref="DH635:DN635"/>
    <mergeCell ref="DO635:DU635"/>
    <mergeCell ref="DV635:EB635"/>
    <mergeCell ref="EC635:EI635"/>
    <mergeCell ref="EJ635:EP635"/>
    <mergeCell ref="EQ635:EW635"/>
    <mergeCell ref="BR635:BX635"/>
    <mergeCell ref="BY635:CE635"/>
    <mergeCell ref="CF635:CL635"/>
    <mergeCell ref="CM635:CS635"/>
    <mergeCell ref="CT635:CZ635"/>
    <mergeCell ref="DA635:DG635"/>
    <mergeCell ref="AG635:AL635"/>
    <mergeCell ref="AM635:AR635"/>
    <mergeCell ref="AS635:AX635"/>
    <mergeCell ref="AY635:BD635"/>
    <mergeCell ref="BE635:BJ635"/>
    <mergeCell ref="BK635:BQ635"/>
    <mergeCell ref="EC634:EI634"/>
    <mergeCell ref="EJ634:EP634"/>
    <mergeCell ref="EQ634:EW634"/>
    <mergeCell ref="EX634:FD634"/>
    <mergeCell ref="FE634:FK634"/>
    <mergeCell ref="A635:H635"/>
    <mergeCell ref="I635:N635"/>
    <mergeCell ref="O635:T635"/>
    <mergeCell ref="U635:Z635"/>
    <mergeCell ref="AA635:AF635"/>
    <mergeCell ref="CM634:CS634"/>
    <mergeCell ref="CT634:CZ634"/>
    <mergeCell ref="DA634:DG634"/>
    <mergeCell ref="DH634:DN634"/>
    <mergeCell ref="DO634:DU634"/>
    <mergeCell ref="DV634:EB634"/>
    <mergeCell ref="AY634:BD634"/>
    <mergeCell ref="BE634:BJ634"/>
    <mergeCell ref="BK634:BQ634"/>
    <mergeCell ref="BR634:BX634"/>
    <mergeCell ref="BY634:CE634"/>
    <mergeCell ref="CF634:CL634"/>
    <mergeCell ref="EX633:FD633"/>
    <mergeCell ref="FE633:FK633"/>
    <mergeCell ref="A634:H634"/>
    <mergeCell ref="I634:N634"/>
    <mergeCell ref="O634:T634"/>
    <mergeCell ref="U634:Z634"/>
    <mergeCell ref="AA634:AF634"/>
    <mergeCell ref="AG634:AL634"/>
    <mergeCell ref="AM634:AR634"/>
    <mergeCell ref="AS634:AX634"/>
    <mergeCell ref="DH633:DN633"/>
    <mergeCell ref="DO633:DU633"/>
    <mergeCell ref="DV633:EB633"/>
    <mergeCell ref="EC633:EI633"/>
    <mergeCell ref="EJ633:EP633"/>
    <mergeCell ref="EQ633:EW633"/>
    <mergeCell ref="BR633:BX633"/>
    <mergeCell ref="BY633:CE633"/>
    <mergeCell ref="CF633:CL633"/>
    <mergeCell ref="CM633:CS633"/>
    <mergeCell ref="CT633:CZ633"/>
    <mergeCell ref="DA633:DG633"/>
    <mergeCell ref="AG633:AL633"/>
    <mergeCell ref="AM633:AR633"/>
    <mergeCell ref="AS633:AX633"/>
    <mergeCell ref="AY633:BD633"/>
    <mergeCell ref="BE633:BJ633"/>
    <mergeCell ref="BK633:BQ633"/>
    <mergeCell ref="EC632:EI632"/>
    <mergeCell ref="EJ632:EP632"/>
    <mergeCell ref="EQ632:EW632"/>
    <mergeCell ref="EX632:FD632"/>
    <mergeCell ref="FE632:FK632"/>
    <mergeCell ref="A633:H633"/>
    <mergeCell ref="I633:N633"/>
    <mergeCell ref="O633:T633"/>
    <mergeCell ref="U633:Z633"/>
    <mergeCell ref="AA633:AF633"/>
    <mergeCell ref="CM632:CS632"/>
    <mergeCell ref="CT632:CZ632"/>
    <mergeCell ref="DA632:DG632"/>
    <mergeCell ref="DH632:DN632"/>
    <mergeCell ref="DO632:DU632"/>
    <mergeCell ref="DV632:EB632"/>
    <mergeCell ref="AY632:BD632"/>
    <mergeCell ref="BE632:BJ632"/>
    <mergeCell ref="BK632:BQ632"/>
    <mergeCell ref="BR632:BX632"/>
    <mergeCell ref="BY632:CE632"/>
    <mergeCell ref="CF632:CL632"/>
    <mergeCell ref="EX631:FD631"/>
    <mergeCell ref="FE631:FK631"/>
    <mergeCell ref="A632:H632"/>
    <mergeCell ref="I632:N632"/>
    <mergeCell ref="O632:T632"/>
    <mergeCell ref="U632:Z632"/>
    <mergeCell ref="AA632:AF632"/>
    <mergeCell ref="AG632:AL632"/>
    <mergeCell ref="AM632:AR632"/>
    <mergeCell ref="AS632:AX632"/>
    <mergeCell ref="DH631:DN631"/>
    <mergeCell ref="DO631:DU631"/>
    <mergeCell ref="DV631:EB631"/>
    <mergeCell ref="EC631:EI631"/>
    <mergeCell ref="EJ631:EP631"/>
    <mergeCell ref="EQ631:EW631"/>
    <mergeCell ref="BR631:BX631"/>
    <mergeCell ref="BY631:CE631"/>
    <mergeCell ref="CF631:CL631"/>
    <mergeCell ref="CM631:CS631"/>
    <mergeCell ref="CT631:CZ631"/>
    <mergeCell ref="DA631:DG631"/>
    <mergeCell ref="AG631:AL631"/>
    <mergeCell ref="AM631:AR631"/>
    <mergeCell ref="AS631:AX631"/>
    <mergeCell ref="AY631:BD631"/>
    <mergeCell ref="BE631:BJ631"/>
    <mergeCell ref="BK631:BQ631"/>
    <mergeCell ref="I631:N631"/>
    <mergeCell ref="O631:T631"/>
    <mergeCell ref="U631:Z631"/>
    <mergeCell ref="AA631:AF631"/>
    <mergeCell ref="I630:N630"/>
    <mergeCell ref="O630:T630"/>
    <mergeCell ref="U630:Z630"/>
    <mergeCell ref="AA630:AF630"/>
    <mergeCell ref="AG630:AL630"/>
    <mergeCell ref="AM630:AR630"/>
    <mergeCell ref="AS630:AX630"/>
    <mergeCell ref="AY630:BD630"/>
    <mergeCell ref="BE630:BJ630"/>
    <mergeCell ref="BK630:BQ630"/>
    <mergeCell ref="BR630:BX630"/>
    <mergeCell ref="BY630:CE630"/>
    <mergeCell ref="CF630:CL630"/>
    <mergeCell ref="CM630:CS630"/>
    <mergeCell ref="CT630:CZ630"/>
    <mergeCell ref="DA630:DG630"/>
    <mergeCell ref="DH630:DN630"/>
    <mergeCell ref="DO630:DU630"/>
    <mergeCell ref="DV630:EB630"/>
    <mergeCell ref="EC630:EI630"/>
    <mergeCell ref="EJ630:EP630"/>
    <mergeCell ref="EQ630:EW630"/>
    <mergeCell ref="EX630:FD630"/>
    <mergeCell ref="FE630:FK630"/>
    <mergeCell ref="A631:H631"/>
    <mergeCell ref="A630:H630"/>
    <mergeCell ref="AY627:BD627"/>
    <mergeCell ref="BE627:BJ627"/>
    <mergeCell ref="BK627:BQ627"/>
    <mergeCell ref="BR627:BX627"/>
    <mergeCell ref="BY627:CE627"/>
    <mergeCell ref="CF627:CL627"/>
    <mergeCell ref="EX626:FD626"/>
    <mergeCell ref="FE626:FK626"/>
    <mergeCell ref="A627:H627"/>
    <mergeCell ref="I627:N627"/>
    <mergeCell ref="O627:T627"/>
    <mergeCell ref="U627:Z627"/>
    <mergeCell ref="AA627:AF627"/>
    <mergeCell ref="AG627:AL627"/>
    <mergeCell ref="AM627:AR627"/>
    <mergeCell ref="AS627:AX627"/>
    <mergeCell ref="DH626:DN626"/>
    <mergeCell ref="DO626:DU626"/>
    <mergeCell ref="DV626:EB626"/>
    <mergeCell ref="EC626:EI626"/>
    <mergeCell ref="EJ626:EP626"/>
    <mergeCell ref="EQ626:EW626"/>
    <mergeCell ref="BR626:BX626"/>
    <mergeCell ref="BY626:CE626"/>
    <mergeCell ref="CF626:CL626"/>
    <mergeCell ref="CM626:CS626"/>
    <mergeCell ref="CT626:CZ626"/>
    <mergeCell ref="DA626:DG626"/>
    <mergeCell ref="AG626:AL626"/>
    <mergeCell ref="AM626:AR626"/>
    <mergeCell ref="AS626:AX626"/>
    <mergeCell ref="AY626:BD626"/>
    <mergeCell ref="BE626:BJ626"/>
    <mergeCell ref="BK626:BQ626"/>
    <mergeCell ref="EC625:EI625"/>
    <mergeCell ref="EJ625:EP625"/>
    <mergeCell ref="EQ625:EW625"/>
    <mergeCell ref="EX625:FD625"/>
    <mergeCell ref="FE625:FK625"/>
    <mergeCell ref="A626:H626"/>
    <mergeCell ref="I626:N626"/>
    <mergeCell ref="O626:T626"/>
    <mergeCell ref="U626:Z626"/>
    <mergeCell ref="AA626:AF626"/>
    <mergeCell ref="CM625:CS625"/>
    <mergeCell ref="CT625:CZ625"/>
    <mergeCell ref="DA625:DG625"/>
    <mergeCell ref="DH625:DN625"/>
    <mergeCell ref="DO625:DU625"/>
    <mergeCell ref="DV625:EB625"/>
    <mergeCell ref="AY625:BD625"/>
    <mergeCell ref="BE625:BJ625"/>
    <mergeCell ref="BK625:BQ625"/>
    <mergeCell ref="BR625:BX625"/>
    <mergeCell ref="BY625:CE625"/>
    <mergeCell ref="CF625:CL625"/>
    <mergeCell ref="EX624:FD624"/>
    <mergeCell ref="FE624:FK624"/>
    <mergeCell ref="A625:H625"/>
    <mergeCell ref="I625:N625"/>
    <mergeCell ref="O625:T625"/>
    <mergeCell ref="U625:Z625"/>
    <mergeCell ref="AA625:AF625"/>
    <mergeCell ref="AG625:AL625"/>
    <mergeCell ref="AM625:AR625"/>
    <mergeCell ref="AS625:AX625"/>
    <mergeCell ref="DH624:DN624"/>
    <mergeCell ref="DO624:DU624"/>
    <mergeCell ref="DV624:EB624"/>
    <mergeCell ref="EC624:EI624"/>
    <mergeCell ref="EJ624:EP624"/>
    <mergeCell ref="EQ624:EW624"/>
    <mergeCell ref="BR624:BX624"/>
    <mergeCell ref="BY624:CE624"/>
    <mergeCell ref="CF624:CL624"/>
    <mergeCell ref="CM624:CS624"/>
    <mergeCell ref="CT624:CZ624"/>
    <mergeCell ref="DA624:DG624"/>
    <mergeCell ref="AG624:AL624"/>
    <mergeCell ref="AM624:AR624"/>
    <mergeCell ref="AS624:AX624"/>
    <mergeCell ref="AY624:BD624"/>
    <mergeCell ref="BE624:BJ624"/>
    <mergeCell ref="BK624:BQ624"/>
    <mergeCell ref="EC623:EI623"/>
    <mergeCell ref="EJ623:EP623"/>
    <mergeCell ref="EQ623:EW623"/>
    <mergeCell ref="EX623:FD623"/>
    <mergeCell ref="FE623:FK623"/>
    <mergeCell ref="A624:H624"/>
    <mergeCell ref="I624:N624"/>
    <mergeCell ref="O624:T624"/>
    <mergeCell ref="U624:Z624"/>
    <mergeCell ref="AA624:AF624"/>
    <mergeCell ref="CM623:CS623"/>
    <mergeCell ref="CT623:CZ623"/>
    <mergeCell ref="DA623:DG623"/>
    <mergeCell ref="DH623:DN623"/>
    <mergeCell ref="DO623:DU623"/>
    <mergeCell ref="DV623:EB623"/>
    <mergeCell ref="AY623:BD623"/>
    <mergeCell ref="BE623:BJ623"/>
    <mergeCell ref="BK623:BQ623"/>
    <mergeCell ref="BR623:BX623"/>
    <mergeCell ref="BY623:CE623"/>
    <mergeCell ref="CF623:CL623"/>
    <mergeCell ref="EX622:FD622"/>
    <mergeCell ref="FE622:FK622"/>
    <mergeCell ref="A623:H623"/>
    <mergeCell ref="I623:N623"/>
    <mergeCell ref="O623:T623"/>
    <mergeCell ref="U623:Z623"/>
    <mergeCell ref="AA623:AF623"/>
    <mergeCell ref="AG623:AL623"/>
    <mergeCell ref="AM623:AR623"/>
    <mergeCell ref="AS623:AX623"/>
    <mergeCell ref="DH622:DN622"/>
    <mergeCell ref="DO622:DU622"/>
    <mergeCell ref="DV622:EB622"/>
    <mergeCell ref="EC622:EI622"/>
    <mergeCell ref="EJ622:EP622"/>
    <mergeCell ref="EQ622:EW622"/>
    <mergeCell ref="BR622:BX622"/>
    <mergeCell ref="BY622:CE622"/>
    <mergeCell ref="CF622:CL622"/>
    <mergeCell ref="CM622:CS622"/>
    <mergeCell ref="CT622:CZ622"/>
    <mergeCell ref="DA622:DG622"/>
    <mergeCell ref="AG622:AL622"/>
    <mergeCell ref="AM622:AR622"/>
    <mergeCell ref="AS622:AX622"/>
    <mergeCell ref="AY622:BD622"/>
    <mergeCell ref="BE622:BJ622"/>
    <mergeCell ref="BK622:BQ622"/>
    <mergeCell ref="EC621:EI621"/>
    <mergeCell ref="EJ621:EP621"/>
    <mergeCell ref="EQ621:EW621"/>
    <mergeCell ref="EX621:FD621"/>
    <mergeCell ref="FE621:FK621"/>
    <mergeCell ref="A622:H622"/>
    <mergeCell ref="I622:N622"/>
    <mergeCell ref="O622:T622"/>
    <mergeCell ref="U622:Z622"/>
    <mergeCell ref="AA622:AF622"/>
    <mergeCell ref="CM621:CS621"/>
    <mergeCell ref="CT621:CZ621"/>
    <mergeCell ref="DA621:DG621"/>
    <mergeCell ref="DH621:DN621"/>
    <mergeCell ref="DO621:DU621"/>
    <mergeCell ref="DV621:EB621"/>
    <mergeCell ref="AY621:BD621"/>
    <mergeCell ref="BE621:BJ621"/>
    <mergeCell ref="BK621:BQ621"/>
    <mergeCell ref="BR621:BX621"/>
    <mergeCell ref="BY621:CE621"/>
    <mergeCell ref="CF621:CL621"/>
    <mergeCell ref="EX620:FD620"/>
    <mergeCell ref="FE620:FK620"/>
    <mergeCell ref="A621:H621"/>
    <mergeCell ref="I621:N621"/>
    <mergeCell ref="O621:T621"/>
    <mergeCell ref="U621:Z621"/>
    <mergeCell ref="AA621:AF621"/>
    <mergeCell ref="AG621:AL621"/>
    <mergeCell ref="AM621:AR621"/>
    <mergeCell ref="AS621:AX621"/>
    <mergeCell ref="DH620:DN620"/>
    <mergeCell ref="DO620:DU620"/>
    <mergeCell ref="DV620:EB620"/>
    <mergeCell ref="EC620:EI620"/>
    <mergeCell ref="EJ620:EP620"/>
    <mergeCell ref="EQ620:EW620"/>
    <mergeCell ref="BR620:BX620"/>
    <mergeCell ref="BY620:CE620"/>
    <mergeCell ref="CF620:CL620"/>
    <mergeCell ref="CM620:CS620"/>
    <mergeCell ref="CT620:CZ620"/>
    <mergeCell ref="DA620:DG620"/>
    <mergeCell ref="AG620:AL620"/>
    <mergeCell ref="AM620:AR620"/>
    <mergeCell ref="AS620:AX620"/>
    <mergeCell ref="AY620:BD620"/>
    <mergeCell ref="BE620:BJ620"/>
    <mergeCell ref="BK620:BQ620"/>
    <mergeCell ref="EC619:EI619"/>
    <mergeCell ref="EJ619:EP619"/>
    <mergeCell ref="EQ619:EW619"/>
    <mergeCell ref="EX619:FD619"/>
    <mergeCell ref="FE619:FK619"/>
    <mergeCell ref="A620:H620"/>
    <mergeCell ref="I620:N620"/>
    <mergeCell ref="O620:T620"/>
    <mergeCell ref="U620:Z620"/>
    <mergeCell ref="AA620:AF620"/>
    <mergeCell ref="CM619:CS619"/>
    <mergeCell ref="CT619:CZ619"/>
    <mergeCell ref="DA619:DG619"/>
    <mergeCell ref="DH619:DN619"/>
    <mergeCell ref="DO619:DU619"/>
    <mergeCell ref="DV619:EB619"/>
    <mergeCell ref="AY619:BD619"/>
    <mergeCell ref="BE619:BJ619"/>
    <mergeCell ref="BK619:BQ619"/>
    <mergeCell ref="BR619:BX619"/>
    <mergeCell ref="BY619:CE619"/>
    <mergeCell ref="CF619:CL619"/>
    <mergeCell ref="EX618:FD618"/>
    <mergeCell ref="FE618:FK618"/>
    <mergeCell ref="A619:H619"/>
    <mergeCell ref="I619:N619"/>
    <mergeCell ref="O619:T619"/>
    <mergeCell ref="U619:Z619"/>
    <mergeCell ref="AA619:AF619"/>
    <mergeCell ref="AG619:AL619"/>
    <mergeCell ref="AM619:AR619"/>
    <mergeCell ref="AS619:AX619"/>
    <mergeCell ref="DH618:DN618"/>
    <mergeCell ref="DO618:DU618"/>
    <mergeCell ref="DV618:EB618"/>
    <mergeCell ref="EC618:EI618"/>
    <mergeCell ref="EJ618:EP618"/>
    <mergeCell ref="EQ618:EW618"/>
    <mergeCell ref="BR618:BX618"/>
    <mergeCell ref="BY618:CE618"/>
    <mergeCell ref="CF618:CL618"/>
    <mergeCell ref="CM618:CS618"/>
    <mergeCell ref="CT618:CZ618"/>
    <mergeCell ref="DA618:DG618"/>
    <mergeCell ref="AG618:AL618"/>
    <mergeCell ref="AM618:AR618"/>
    <mergeCell ref="AS618:AX618"/>
    <mergeCell ref="AY618:BD618"/>
    <mergeCell ref="BE618:BJ618"/>
    <mergeCell ref="BK618:BQ618"/>
    <mergeCell ref="CM617:CS617"/>
    <mergeCell ref="CT617:CZ617"/>
    <mergeCell ref="DA617:DG617"/>
    <mergeCell ref="DH617:DN617"/>
    <mergeCell ref="DO617:DU617"/>
    <mergeCell ref="DV617:EB617"/>
    <mergeCell ref="AY617:BD617"/>
    <mergeCell ref="BE617:BJ617"/>
    <mergeCell ref="BK617:BQ617"/>
    <mergeCell ref="BR617:BX617"/>
    <mergeCell ref="BY617:CE617"/>
    <mergeCell ref="CF617:CL617"/>
    <mergeCell ref="EX616:FD616"/>
    <mergeCell ref="FE616:FK616"/>
    <mergeCell ref="A617:H617"/>
    <mergeCell ref="I617:N617"/>
    <mergeCell ref="O617:T617"/>
    <mergeCell ref="U617:Z617"/>
    <mergeCell ref="AA617:AF617"/>
    <mergeCell ref="AG617:AL617"/>
    <mergeCell ref="AM617:AR617"/>
    <mergeCell ref="AS617:AX617"/>
    <mergeCell ref="DH616:DN616"/>
    <mergeCell ref="DO616:DU616"/>
    <mergeCell ref="DV616:EB616"/>
    <mergeCell ref="EC616:EI616"/>
    <mergeCell ref="EJ616:EP616"/>
    <mergeCell ref="EQ616:EW616"/>
    <mergeCell ref="BR616:BX616"/>
    <mergeCell ref="BY616:CE616"/>
    <mergeCell ref="CF616:CL616"/>
    <mergeCell ref="CM616:CS616"/>
    <mergeCell ref="CT616:CZ616"/>
    <mergeCell ref="DA616:DG616"/>
    <mergeCell ref="AG616:AL616"/>
    <mergeCell ref="AM616:AR616"/>
    <mergeCell ref="AS616:AX616"/>
    <mergeCell ref="AY616:BD616"/>
    <mergeCell ref="BE616:BJ616"/>
    <mergeCell ref="BK616:BQ616"/>
    <mergeCell ref="AS609:AX609"/>
    <mergeCell ref="AY609:BD609"/>
    <mergeCell ref="BE609:BJ609"/>
    <mergeCell ref="BK609:BQ609"/>
    <mergeCell ref="BR609:BX609"/>
    <mergeCell ref="EC615:EI615"/>
    <mergeCell ref="EJ615:EP615"/>
    <mergeCell ref="EQ615:EW615"/>
    <mergeCell ref="EX615:FD615"/>
    <mergeCell ref="FE615:FK615"/>
    <mergeCell ref="A616:H616"/>
    <mergeCell ref="I616:N616"/>
    <mergeCell ref="O616:T616"/>
    <mergeCell ref="U616:Z616"/>
    <mergeCell ref="AA616:AF616"/>
    <mergeCell ref="CM615:CS615"/>
    <mergeCell ref="CT615:CZ615"/>
    <mergeCell ref="DA615:DG615"/>
    <mergeCell ref="DH615:DN615"/>
    <mergeCell ref="DO615:DU615"/>
    <mergeCell ref="DV615:EB615"/>
    <mergeCell ref="AY615:BD615"/>
    <mergeCell ref="BE615:BJ615"/>
    <mergeCell ref="BK615:BQ615"/>
    <mergeCell ref="BR615:BX615"/>
    <mergeCell ref="BY615:CE615"/>
    <mergeCell ref="CF615:CL615"/>
    <mergeCell ref="EX614:FD614"/>
    <mergeCell ref="FE614:FK614"/>
    <mergeCell ref="A615:H615"/>
    <mergeCell ref="I615:N615"/>
    <mergeCell ref="O615:T615"/>
    <mergeCell ref="U615:Z615"/>
    <mergeCell ref="AA615:AF615"/>
    <mergeCell ref="AG615:AL615"/>
    <mergeCell ref="AM615:AR615"/>
    <mergeCell ref="AS615:AX615"/>
    <mergeCell ref="DH614:DN614"/>
    <mergeCell ref="DO614:DU614"/>
    <mergeCell ref="DV614:EB614"/>
    <mergeCell ref="EC614:EI614"/>
    <mergeCell ref="EJ614:EP614"/>
    <mergeCell ref="EQ614:EW614"/>
    <mergeCell ref="BR614:BX614"/>
    <mergeCell ref="BY614:CE614"/>
    <mergeCell ref="CF614:CL614"/>
    <mergeCell ref="CM614:CS614"/>
    <mergeCell ref="CT614:CZ614"/>
    <mergeCell ref="DA614:DG614"/>
    <mergeCell ref="AG614:AL614"/>
    <mergeCell ref="AM614:AR614"/>
    <mergeCell ref="AS614:AX614"/>
    <mergeCell ref="AY614:BD614"/>
    <mergeCell ref="BE614:BJ614"/>
    <mergeCell ref="BK614:BQ614"/>
    <mergeCell ref="FE610:FK610"/>
    <mergeCell ref="DO610:DU610"/>
    <mergeCell ref="DV610:EB610"/>
    <mergeCell ref="EC610:EI610"/>
    <mergeCell ref="EJ610:EP610"/>
    <mergeCell ref="EQ610:EW610"/>
    <mergeCell ref="EX610:FD610"/>
    <mergeCell ref="BY610:CE610"/>
    <mergeCell ref="CF610:CL610"/>
    <mergeCell ref="EJ608:EP608"/>
    <mergeCell ref="EQ608:EW608"/>
    <mergeCell ref="EX608:FD608"/>
    <mergeCell ref="FE608:FK608"/>
    <mergeCell ref="A609:H609"/>
    <mergeCell ref="I609:N609"/>
    <mergeCell ref="O609:T609"/>
    <mergeCell ref="U609:Z609"/>
    <mergeCell ref="AA609:AF609"/>
    <mergeCell ref="AG609:AL609"/>
    <mergeCell ref="CT608:CZ608"/>
    <mergeCell ref="DA608:DG608"/>
    <mergeCell ref="DH608:DN608"/>
    <mergeCell ref="DO608:DU608"/>
    <mergeCell ref="DV608:EB608"/>
    <mergeCell ref="EC608:EI608"/>
    <mergeCell ref="BE608:BJ608"/>
    <mergeCell ref="BK608:BQ608"/>
    <mergeCell ref="BR608:BX608"/>
    <mergeCell ref="BY608:CE608"/>
    <mergeCell ref="CF608:CL608"/>
    <mergeCell ref="CM608:CS608"/>
    <mergeCell ref="FE607:FK607"/>
    <mergeCell ref="A608:H608"/>
    <mergeCell ref="I608:N608"/>
    <mergeCell ref="O608:T608"/>
    <mergeCell ref="U608:Z608"/>
    <mergeCell ref="AA608:AF608"/>
    <mergeCell ref="AG608:AL608"/>
    <mergeCell ref="AM608:AR608"/>
    <mergeCell ref="AS608:AX608"/>
    <mergeCell ref="AY608:BD608"/>
    <mergeCell ref="DO607:DU607"/>
    <mergeCell ref="DV607:EB607"/>
    <mergeCell ref="EC607:EI607"/>
    <mergeCell ref="EJ607:EP607"/>
    <mergeCell ref="EQ607:EW607"/>
    <mergeCell ref="EX607:FD607"/>
    <mergeCell ref="BY607:CE607"/>
    <mergeCell ref="CF607:CL607"/>
    <mergeCell ref="CM607:CS607"/>
    <mergeCell ref="CT607:CZ607"/>
    <mergeCell ref="DA607:DG607"/>
    <mergeCell ref="DH607:DN607"/>
    <mergeCell ref="AM607:AR607"/>
    <mergeCell ref="AS607:AX607"/>
    <mergeCell ref="AY607:BD607"/>
    <mergeCell ref="BE607:BJ607"/>
    <mergeCell ref="BK607:BQ607"/>
    <mergeCell ref="BR607:BX607"/>
    <mergeCell ref="FE609:FK609"/>
    <mergeCell ref="DO609:DU609"/>
    <mergeCell ref="DV609:EB609"/>
    <mergeCell ref="EC609:EI609"/>
    <mergeCell ref="EJ609:EP609"/>
    <mergeCell ref="EQ609:EW609"/>
    <mergeCell ref="EX609:FD609"/>
    <mergeCell ref="BY609:CE609"/>
    <mergeCell ref="CF609:CL609"/>
    <mergeCell ref="CM609:CS609"/>
    <mergeCell ref="CT609:CZ609"/>
    <mergeCell ref="DA609:DG609"/>
    <mergeCell ref="DH609:DN609"/>
    <mergeCell ref="AM609:AR609"/>
    <mergeCell ref="EJ606:EP606"/>
    <mergeCell ref="EQ606:EW606"/>
    <mergeCell ref="EX606:FD606"/>
    <mergeCell ref="FE606:FK606"/>
    <mergeCell ref="A607:H607"/>
    <mergeCell ref="I607:N607"/>
    <mergeCell ref="O607:T607"/>
    <mergeCell ref="U607:Z607"/>
    <mergeCell ref="AA607:AF607"/>
    <mergeCell ref="AG607:AL607"/>
    <mergeCell ref="CT606:CZ606"/>
    <mergeCell ref="DA606:DG606"/>
    <mergeCell ref="DH606:DN606"/>
    <mergeCell ref="DO606:DU606"/>
    <mergeCell ref="DV606:EB606"/>
    <mergeCell ref="EC606:EI606"/>
    <mergeCell ref="BE606:BJ606"/>
    <mergeCell ref="BK606:BQ606"/>
    <mergeCell ref="BR606:BX606"/>
    <mergeCell ref="BY606:CE606"/>
    <mergeCell ref="CF606:CL606"/>
    <mergeCell ref="CM606:CS606"/>
    <mergeCell ref="FE605:FK605"/>
    <mergeCell ref="A606:H606"/>
    <mergeCell ref="I606:N606"/>
    <mergeCell ref="O606:T606"/>
    <mergeCell ref="U606:Z606"/>
    <mergeCell ref="AA606:AF606"/>
    <mergeCell ref="AG606:AL606"/>
    <mergeCell ref="AM606:AR606"/>
    <mergeCell ref="AS606:AX606"/>
    <mergeCell ref="AY606:BD606"/>
    <mergeCell ref="DO605:DU605"/>
    <mergeCell ref="DV605:EB605"/>
    <mergeCell ref="EC605:EI605"/>
    <mergeCell ref="EJ605:EP605"/>
    <mergeCell ref="EQ605:EW605"/>
    <mergeCell ref="EX605:FD605"/>
    <mergeCell ref="BY605:CE605"/>
    <mergeCell ref="CF605:CL605"/>
    <mergeCell ref="CM605:CS605"/>
    <mergeCell ref="CT605:CZ605"/>
    <mergeCell ref="DA605:DG605"/>
    <mergeCell ref="DH605:DN605"/>
    <mergeCell ref="AM605:AR605"/>
    <mergeCell ref="AS605:AX605"/>
    <mergeCell ref="AY605:BD605"/>
    <mergeCell ref="BE605:BJ605"/>
    <mergeCell ref="BK605:BQ605"/>
    <mergeCell ref="BR605:BX605"/>
    <mergeCell ref="EJ604:EP604"/>
    <mergeCell ref="EQ604:EW604"/>
    <mergeCell ref="EX604:FD604"/>
    <mergeCell ref="FE604:FK604"/>
    <mergeCell ref="A605:H605"/>
    <mergeCell ref="I605:N605"/>
    <mergeCell ref="O605:T605"/>
    <mergeCell ref="U605:Z605"/>
    <mergeCell ref="AA605:AF605"/>
    <mergeCell ref="AG605:AL605"/>
    <mergeCell ref="CT604:CZ604"/>
    <mergeCell ref="DA604:DG604"/>
    <mergeCell ref="DH604:DN604"/>
    <mergeCell ref="DO604:DU604"/>
    <mergeCell ref="DV604:EB604"/>
    <mergeCell ref="EC604:EI604"/>
    <mergeCell ref="BE604:BJ604"/>
    <mergeCell ref="BK604:BQ604"/>
    <mergeCell ref="BR604:BX604"/>
    <mergeCell ref="BY604:CE604"/>
    <mergeCell ref="CF604:CL604"/>
    <mergeCell ref="CM604:CS604"/>
    <mergeCell ref="FE603:FK603"/>
    <mergeCell ref="A604:H604"/>
    <mergeCell ref="I604:N604"/>
    <mergeCell ref="O604:T604"/>
    <mergeCell ref="U604:Z604"/>
    <mergeCell ref="AA604:AF604"/>
    <mergeCell ref="AG604:AL604"/>
    <mergeCell ref="AM604:AR604"/>
    <mergeCell ref="AS604:AX604"/>
    <mergeCell ref="AY604:BD604"/>
    <mergeCell ref="DO603:DU603"/>
    <mergeCell ref="DV603:EB603"/>
    <mergeCell ref="EC603:EI603"/>
    <mergeCell ref="EJ603:EP603"/>
    <mergeCell ref="EQ603:EW603"/>
    <mergeCell ref="EX603:FD603"/>
    <mergeCell ref="BY603:CE603"/>
    <mergeCell ref="CF603:CL603"/>
    <mergeCell ref="CM603:CS603"/>
    <mergeCell ref="CT603:CZ603"/>
    <mergeCell ref="DA603:DG603"/>
    <mergeCell ref="DH603:DN603"/>
    <mergeCell ref="AM603:AR603"/>
    <mergeCell ref="AS603:AX603"/>
    <mergeCell ref="AY603:BD603"/>
    <mergeCell ref="BE603:BJ603"/>
    <mergeCell ref="BK603:BQ603"/>
    <mergeCell ref="BR603:BX603"/>
    <mergeCell ref="EX602:FD602"/>
    <mergeCell ref="FE602:FK602"/>
    <mergeCell ref="A603:H603"/>
    <mergeCell ref="I603:N603"/>
    <mergeCell ref="O603:T603"/>
    <mergeCell ref="U603:Z603"/>
    <mergeCell ref="AA603:AF603"/>
    <mergeCell ref="AG603:AL603"/>
    <mergeCell ref="CT602:CZ602"/>
    <mergeCell ref="DA602:DG602"/>
    <mergeCell ref="DH602:DN602"/>
    <mergeCell ref="DO602:DU602"/>
    <mergeCell ref="DV602:EB602"/>
    <mergeCell ref="EC602:EI602"/>
    <mergeCell ref="BE602:BJ602"/>
    <mergeCell ref="BK602:BQ602"/>
    <mergeCell ref="BR602:BX602"/>
    <mergeCell ref="BY602:CE602"/>
    <mergeCell ref="CF602:CL602"/>
    <mergeCell ref="CM602:CS602"/>
    <mergeCell ref="FE601:FK601"/>
    <mergeCell ref="A602:H602"/>
    <mergeCell ref="I602:N602"/>
    <mergeCell ref="O602:T602"/>
    <mergeCell ref="U602:Z602"/>
    <mergeCell ref="AA602:AF602"/>
    <mergeCell ref="AG602:AL602"/>
    <mergeCell ref="AM602:AR602"/>
    <mergeCell ref="AS602:AX602"/>
    <mergeCell ref="AY602:BD602"/>
    <mergeCell ref="DO601:DU601"/>
    <mergeCell ref="DV601:EB601"/>
    <mergeCell ref="EC601:EI601"/>
    <mergeCell ref="EJ601:EP601"/>
    <mergeCell ref="EQ601:EW601"/>
    <mergeCell ref="EX601:FD601"/>
    <mergeCell ref="BY601:CE601"/>
    <mergeCell ref="CF601:CL601"/>
    <mergeCell ref="CM601:CS601"/>
    <mergeCell ref="CT601:CZ601"/>
    <mergeCell ref="DA601:DG601"/>
    <mergeCell ref="DH601:DN601"/>
    <mergeCell ref="AM601:AR601"/>
    <mergeCell ref="AS601:AX601"/>
    <mergeCell ref="AY601:BD601"/>
    <mergeCell ref="BE601:BJ601"/>
    <mergeCell ref="BK601:BQ601"/>
    <mergeCell ref="BR601:BX601"/>
    <mergeCell ref="AM598:AR598"/>
    <mergeCell ref="AS598:AX598"/>
    <mergeCell ref="AY598:BD598"/>
    <mergeCell ref="FE599:FK599"/>
    <mergeCell ref="A600:H600"/>
    <mergeCell ref="I600:N600"/>
    <mergeCell ref="O600:T600"/>
    <mergeCell ref="AG600:AL600"/>
    <mergeCell ref="CM610:CS610"/>
    <mergeCell ref="CT610:CZ610"/>
    <mergeCell ref="DA610:DG610"/>
    <mergeCell ref="DH610:DN610"/>
    <mergeCell ref="AM610:AR610"/>
    <mergeCell ref="AS610:AX610"/>
    <mergeCell ref="AY610:BD610"/>
    <mergeCell ref="BE610:BJ610"/>
    <mergeCell ref="BK610:BQ610"/>
    <mergeCell ref="BR610:BX610"/>
    <mergeCell ref="A610:H610"/>
    <mergeCell ref="I610:N610"/>
    <mergeCell ref="O610:T610"/>
    <mergeCell ref="U610:Z610"/>
    <mergeCell ref="AA610:AF610"/>
    <mergeCell ref="AG610:AL610"/>
    <mergeCell ref="U597:Z597"/>
    <mergeCell ref="AA597:AF597"/>
    <mergeCell ref="AG597:AL597"/>
    <mergeCell ref="AM597:AR597"/>
    <mergeCell ref="AS597:AX597"/>
    <mergeCell ref="AY597:BD597"/>
    <mergeCell ref="BE597:BJ597"/>
    <mergeCell ref="BK597:BQ597"/>
    <mergeCell ref="BR597:BX597"/>
    <mergeCell ref="BY597:CE597"/>
    <mergeCell ref="CF597:CL597"/>
    <mergeCell ref="CM597:CS597"/>
    <mergeCell ref="CT597:CZ597"/>
    <mergeCell ref="DA597:DG597"/>
    <mergeCell ref="DH597:DN597"/>
    <mergeCell ref="EJ600:EP600"/>
    <mergeCell ref="EQ600:EW600"/>
    <mergeCell ref="AM600:AR600"/>
    <mergeCell ref="AS600:AX600"/>
    <mergeCell ref="AY600:BD600"/>
    <mergeCell ref="DO599:DU599"/>
    <mergeCell ref="DV599:EB599"/>
    <mergeCell ref="EC599:EI599"/>
    <mergeCell ref="EJ599:EP599"/>
    <mergeCell ref="EQ599:EW599"/>
    <mergeCell ref="EX599:FD599"/>
    <mergeCell ref="BY599:CE599"/>
    <mergeCell ref="CF599:CL599"/>
    <mergeCell ref="CM599:CS599"/>
    <mergeCell ref="CT599:CZ599"/>
    <mergeCell ref="DA599:DG599"/>
    <mergeCell ref="DH599:DN599"/>
    <mergeCell ref="AM599:AR599"/>
    <mergeCell ref="AS599:AX599"/>
    <mergeCell ref="AY599:BD599"/>
    <mergeCell ref="BE599:BJ599"/>
    <mergeCell ref="BK599:BQ599"/>
    <mergeCell ref="BR599:BX599"/>
    <mergeCell ref="EJ602:EP602"/>
    <mergeCell ref="EQ602:EW602"/>
    <mergeCell ref="AS594:AX594"/>
    <mergeCell ref="AY594:BD594"/>
    <mergeCell ref="BE594:BJ594"/>
    <mergeCell ref="BK594:BQ594"/>
    <mergeCell ref="BR594:BX594"/>
    <mergeCell ref="EJ598:EP598"/>
    <mergeCell ref="EQ598:EW598"/>
    <mergeCell ref="EX598:FD598"/>
    <mergeCell ref="FE598:FK598"/>
    <mergeCell ref="A599:H599"/>
    <mergeCell ref="I599:N599"/>
    <mergeCell ref="O599:T599"/>
    <mergeCell ref="U599:Z599"/>
    <mergeCell ref="AA599:AF599"/>
    <mergeCell ref="AG599:AL599"/>
    <mergeCell ref="CT598:CZ598"/>
    <mergeCell ref="DA598:DG598"/>
    <mergeCell ref="DH598:DN598"/>
    <mergeCell ref="DO598:DU598"/>
    <mergeCell ref="DV598:EB598"/>
    <mergeCell ref="EC598:EI598"/>
    <mergeCell ref="BE598:BJ598"/>
    <mergeCell ref="BK598:BQ598"/>
    <mergeCell ref="BR598:BX598"/>
    <mergeCell ref="BY598:CE598"/>
    <mergeCell ref="CF598:CL598"/>
    <mergeCell ref="CM598:CS598"/>
    <mergeCell ref="I597:N597"/>
    <mergeCell ref="O597:T597"/>
    <mergeCell ref="EX600:FD600"/>
    <mergeCell ref="FE600:FK600"/>
    <mergeCell ref="A601:H601"/>
    <mergeCell ref="I601:N601"/>
    <mergeCell ref="O601:T601"/>
    <mergeCell ref="U601:Z601"/>
    <mergeCell ref="AA601:AF601"/>
    <mergeCell ref="AG601:AL601"/>
    <mergeCell ref="CT600:CZ600"/>
    <mergeCell ref="DA600:DG600"/>
    <mergeCell ref="DH600:DN600"/>
    <mergeCell ref="DO600:DU600"/>
    <mergeCell ref="DV600:EB600"/>
    <mergeCell ref="EC600:EI600"/>
    <mergeCell ref="BE600:BJ600"/>
    <mergeCell ref="BK600:BQ600"/>
    <mergeCell ref="BR600:BX600"/>
    <mergeCell ref="BY600:CE600"/>
    <mergeCell ref="CF600:CL600"/>
    <mergeCell ref="CM600:CS600"/>
    <mergeCell ref="U600:Z600"/>
    <mergeCell ref="AA600:AF600"/>
    <mergeCell ref="DO597:DU597"/>
    <mergeCell ref="DV597:EB597"/>
    <mergeCell ref="EC597:EI597"/>
    <mergeCell ref="EJ597:EP597"/>
    <mergeCell ref="EQ597:EW597"/>
    <mergeCell ref="EX597:FD597"/>
    <mergeCell ref="FE597:FK597"/>
    <mergeCell ref="A598:H598"/>
    <mergeCell ref="I598:N598"/>
    <mergeCell ref="O598:T598"/>
    <mergeCell ref="U598:Z598"/>
    <mergeCell ref="AA598:AF598"/>
    <mergeCell ref="AG598:AL598"/>
    <mergeCell ref="EJ593:EP593"/>
    <mergeCell ref="EQ593:EW593"/>
    <mergeCell ref="EX593:FD593"/>
    <mergeCell ref="FE593:FK593"/>
    <mergeCell ref="A594:H594"/>
    <mergeCell ref="I594:N594"/>
    <mergeCell ref="O594:T594"/>
    <mergeCell ref="U594:Z594"/>
    <mergeCell ref="AA594:AF594"/>
    <mergeCell ref="AG594:AL594"/>
    <mergeCell ref="CT593:CZ593"/>
    <mergeCell ref="DA593:DG593"/>
    <mergeCell ref="DH593:DN593"/>
    <mergeCell ref="DO593:DU593"/>
    <mergeCell ref="DV593:EB593"/>
    <mergeCell ref="EC593:EI593"/>
    <mergeCell ref="BE593:BJ593"/>
    <mergeCell ref="BK593:BQ593"/>
    <mergeCell ref="BR593:BX593"/>
    <mergeCell ref="BY593:CE593"/>
    <mergeCell ref="CF593:CL593"/>
    <mergeCell ref="CM593:CS593"/>
    <mergeCell ref="FE592:FK592"/>
    <mergeCell ref="A593:H593"/>
    <mergeCell ref="I593:N593"/>
    <mergeCell ref="O593:T593"/>
    <mergeCell ref="U593:Z593"/>
    <mergeCell ref="AA593:AF593"/>
    <mergeCell ref="AG593:AL593"/>
    <mergeCell ref="AM593:AR593"/>
    <mergeCell ref="AS593:AX593"/>
    <mergeCell ref="AY593:BD593"/>
    <mergeCell ref="DO592:DU592"/>
    <mergeCell ref="DV592:EB592"/>
    <mergeCell ref="EC592:EI592"/>
    <mergeCell ref="EJ592:EP592"/>
    <mergeCell ref="EQ592:EW592"/>
    <mergeCell ref="EX592:FD592"/>
    <mergeCell ref="BY592:CE592"/>
    <mergeCell ref="CF592:CL592"/>
    <mergeCell ref="CM592:CS592"/>
    <mergeCell ref="CT592:CZ592"/>
    <mergeCell ref="DA592:DG592"/>
    <mergeCell ref="DH592:DN592"/>
    <mergeCell ref="AM592:AR592"/>
    <mergeCell ref="AS592:AX592"/>
    <mergeCell ref="AY592:BD592"/>
    <mergeCell ref="BE592:BJ592"/>
    <mergeCell ref="BK592:BQ592"/>
    <mergeCell ref="BR592:BX592"/>
    <mergeCell ref="FE594:FK594"/>
    <mergeCell ref="DO594:DU594"/>
    <mergeCell ref="DV594:EB594"/>
    <mergeCell ref="EC594:EI594"/>
    <mergeCell ref="EJ594:EP594"/>
    <mergeCell ref="EQ594:EW594"/>
    <mergeCell ref="EX594:FD594"/>
    <mergeCell ref="BY594:CE594"/>
    <mergeCell ref="CF594:CL594"/>
    <mergeCell ref="CM594:CS594"/>
    <mergeCell ref="CT594:CZ594"/>
    <mergeCell ref="DA594:DG594"/>
    <mergeCell ref="DH594:DN594"/>
    <mergeCell ref="AM594:AR594"/>
    <mergeCell ref="EJ591:EP591"/>
    <mergeCell ref="EQ591:EW591"/>
    <mergeCell ref="EX591:FD591"/>
    <mergeCell ref="FE591:FK591"/>
    <mergeCell ref="A592:H592"/>
    <mergeCell ref="I592:N592"/>
    <mergeCell ref="O592:T592"/>
    <mergeCell ref="U592:Z592"/>
    <mergeCell ref="AA592:AF592"/>
    <mergeCell ref="AG592:AL592"/>
    <mergeCell ref="CT591:CZ591"/>
    <mergeCell ref="DA591:DG591"/>
    <mergeCell ref="DH591:DN591"/>
    <mergeCell ref="DO591:DU591"/>
    <mergeCell ref="DV591:EB591"/>
    <mergeCell ref="EC591:EI591"/>
    <mergeCell ref="BE591:BJ591"/>
    <mergeCell ref="BK591:BQ591"/>
    <mergeCell ref="BR591:BX591"/>
    <mergeCell ref="BY591:CE591"/>
    <mergeCell ref="CF591:CL591"/>
    <mergeCell ref="CM591:CS591"/>
    <mergeCell ref="FE590:FK590"/>
    <mergeCell ref="A591:H591"/>
    <mergeCell ref="I591:N591"/>
    <mergeCell ref="O591:T591"/>
    <mergeCell ref="U591:Z591"/>
    <mergeCell ref="AA591:AF591"/>
    <mergeCell ref="AG591:AL591"/>
    <mergeCell ref="AM591:AR591"/>
    <mergeCell ref="AS591:AX591"/>
    <mergeCell ref="AY591:BD591"/>
    <mergeCell ref="DO590:DU590"/>
    <mergeCell ref="DV590:EB590"/>
    <mergeCell ref="EC590:EI590"/>
    <mergeCell ref="EJ590:EP590"/>
    <mergeCell ref="EQ590:EW590"/>
    <mergeCell ref="EX590:FD590"/>
    <mergeCell ref="BY590:CE590"/>
    <mergeCell ref="CF590:CL590"/>
    <mergeCell ref="CM590:CS590"/>
    <mergeCell ref="CT590:CZ590"/>
    <mergeCell ref="DA590:DG590"/>
    <mergeCell ref="DH590:DN590"/>
    <mergeCell ref="AM590:AR590"/>
    <mergeCell ref="AS590:AX590"/>
    <mergeCell ref="AY590:BD590"/>
    <mergeCell ref="BE590:BJ590"/>
    <mergeCell ref="BK590:BQ590"/>
    <mergeCell ref="BR590:BX590"/>
    <mergeCell ref="EJ589:EP589"/>
    <mergeCell ref="EQ589:EW589"/>
    <mergeCell ref="EX589:FD589"/>
    <mergeCell ref="FE589:FK589"/>
    <mergeCell ref="A590:H590"/>
    <mergeCell ref="I590:N590"/>
    <mergeCell ref="O590:T590"/>
    <mergeCell ref="U590:Z590"/>
    <mergeCell ref="AA590:AF590"/>
    <mergeCell ref="AG590:AL590"/>
    <mergeCell ref="CT589:CZ589"/>
    <mergeCell ref="DA589:DG589"/>
    <mergeCell ref="DH589:DN589"/>
    <mergeCell ref="DO589:DU589"/>
    <mergeCell ref="DV589:EB589"/>
    <mergeCell ref="EC589:EI589"/>
    <mergeCell ref="BE589:BJ589"/>
    <mergeCell ref="BK589:BQ589"/>
    <mergeCell ref="BR589:BX589"/>
    <mergeCell ref="BY589:CE589"/>
    <mergeCell ref="CF589:CL589"/>
    <mergeCell ref="CM589:CS589"/>
    <mergeCell ref="FE588:FK588"/>
    <mergeCell ref="A589:H589"/>
    <mergeCell ref="I589:N589"/>
    <mergeCell ref="O589:T589"/>
    <mergeCell ref="U589:Z589"/>
    <mergeCell ref="AA589:AF589"/>
    <mergeCell ref="AG589:AL589"/>
    <mergeCell ref="AM589:AR589"/>
    <mergeCell ref="AS589:AX589"/>
    <mergeCell ref="AY589:BD589"/>
    <mergeCell ref="DO588:DU588"/>
    <mergeCell ref="DV588:EB588"/>
    <mergeCell ref="EC588:EI588"/>
    <mergeCell ref="EJ588:EP588"/>
    <mergeCell ref="EQ588:EW588"/>
    <mergeCell ref="EX588:FD588"/>
    <mergeCell ref="BY588:CE588"/>
    <mergeCell ref="CF588:CL588"/>
    <mergeCell ref="CM588:CS588"/>
    <mergeCell ref="CT588:CZ588"/>
    <mergeCell ref="DA588:DG588"/>
    <mergeCell ref="DH588:DN588"/>
    <mergeCell ref="AM588:AR588"/>
    <mergeCell ref="AS588:AX588"/>
    <mergeCell ref="AY588:BD588"/>
    <mergeCell ref="BE588:BJ588"/>
    <mergeCell ref="BK588:BQ588"/>
    <mergeCell ref="BR588:BX588"/>
    <mergeCell ref="EJ587:EP587"/>
    <mergeCell ref="EQ587:EW587"/>
    <mergeCell ref="EX587:FD587"/>
    <mergeCell ref="FE587:FK587"/>
    <mergeCell ref="A588:H588"/>
    <mergeCell ref="I588:N588"/>
    <mergeCell ref="O588:T588"/>
    <mergeCell ref="U588:Z588"/>
    <mergeCell ref="AA588:AF588"/>
    <mergeCell ref="AG588:AL588"/>
    <mergeCell ref="CT587:CZ587"/>
    <mergeCell ref="DA587:DG587"/>
    <mergeCell ref="DH587:DN587"/>
    <mergeCell ref="DO587:DU587"/>
    <mergeCell ref="DV587:EB587"/>
    <mergeCell ref="EC587:EI587"/>
    <mergeCell ref="BE587:BJ587"/>
    <mergeCell ref="BK587:BQ587"/>
    <mergeCell ref="BR587:BX587"/>
    <mergeCell ref="BY587:CE587"/>
    <mergeCell ref="CF587:CL587"/>
    <mergeCell ref="CM587:CS587"/>
    <mergeCell ref="FE586:FK586"/>
    <mergeCell ref="A587:H587"/>
    <mergeCell ref="I587:N587"/>
    <mergeCell ref="O587:T587"/>
    <mergeCell ref="U587:Z587"/>
    <mergeCell ref="AA587:AF587"/>
    <mergeCell ref="AG587:AL587"/>
    <mergeCell ref="AM587:AR587"/>
    <mergeCell ref="AS587:AX587"/>
    <mergeCell ref="AY587:BD587"/>
    <mergeCell ref="DO586:DU586"/>
    <mergeCell ref="DV586:EB586"/>
    <mergeCell ref="EC586:EI586"/>
    <mergeCell ref="EJ586:EP586"/>
    <mergeCell ref="EQ586:EW586"/>
    <mergeCell ref="EX586:FD586"/>
    <mergeCell ref="BY586:CE586"/>
    <mergeCell ref="CF586:CL586"/>
    <mergeCell ref="CM586:CS586"/>
    <mergeCell ref="CT586:CZ586"/>
    <mergeCell ref="DA586:DG586"/>
    <mergeCell ref="DH586:DN586"/>
    <mergeCell ref="AM586:AR586"/>
    <mergeCell ref="AS586:AX586"/>
    <mergeCell ref="AY586:BD586"/>
    <mergeCell ref="BE586:BJ586"/>
    <mergeCell ref="BK586:BQ586"/>
    <mergeCell ref="BR586:BX586"/>
    <mergeCell ref="EJ585:EP585"/>
    <mergeCell ref="EQ585:EW585"/>
    <mergeCell ref="EX585:FD585"/>
    <mergeCell ref="FE585:FK585"/>
    <mergeCell ref="A586:H586"/>
    <mergeCell ref="I586:N586"/>
    <mergeCell ref="O586:T586"/>
    <mergeCell ref="U586:Z586"/>
    <mergeCell ref="AA586:AF586"/>
    <mergeCell ref="AG586:AL586"/>
    <mergeCell ref="CT585:CZ585"/>
    <mergeCell ref="DA585:DG585"/>
    <mergeCell ref="DH585:DN585"/>
    <mergeCell ref="DO585:DU585"/>
    <mergeCell ref="DV585:EB585"/>
    <mergeCell ref="EC585:EI585"/>
    <mergeCell ref="BE585:BJ585"/>
    <mergeCell ref="BK585:BQ585"/>
    <mergeCell ref="BR585:BX585"/>
    <mergeCell ref="BY585:CE585"/>
    <mergeCell ref="CF585:CL585"/>
    <mergeCell ref="CM585:CS585"/>
    <mergeCell ref="FE584:FK584"/>
    <mergeCell ref="A585:H585"/>
    <mergeCell ref="I585:N585"/>
    <mergeCell ref="O585:T585"/>
    <mergeCell ref="U585:Z585"/>
    <mergeCell ref="AA585:AF585"/>
    <mergeCell ref="AG585:AL585"/>
    <mergeCell ref="AM585:AR585"/>
    <mergeCell ref="AS585:AX585"/>
    <mergeCell ref="AY585:BD585"/>
    <mergeCell ref="DO584:DU584"/>
    <mergeCell ref="DV584:EB584"/>
    <mergeCell ref="EC584:EI584"/>
    <mergeCell ref="EJ584:EP584"/>
    <mergeCell ref="EQ584:EW584"/>
    <mergeCell ref="EX584:FD584"/>
    <mergeCell ref="BY584:CE584"/>
    <mergeCell ref="CF584:CL584"/>
    <mergeCell ref="CM584:CS584"/>
    <mergeCell ref="CT584:CZ584"/>
    <mergeCell ref="DA584:DG584"/>
    <mergeCell ref="DH584:DN584"/>
    <mergeCell ref="AM584:AR584"/>
    <mergeCell ref="AS584:AX584"/>
    <mergeCell ref="AY584:BD584"/>
    <mergeCell ref="BE584:BJ584"/>
    <mergeCell ref="BK584:BQ584"/>
    <mergeCell ref="BR584:BX584"/>
    <mergeCell ref="A584:H584"/>
    <mergeCell ref="I584:N584"/>
    <mergeCell ref="O584:T584"/>
    <mergeCell ref="U584:Z584"/>
    <mergeCell ref="AA584:AF584"/>
    <mergeCell ref="AG584:AL584"/>
    <mergeCell ref="DV583:EB583"/>
    <mergeCell ref="EC583:EI583"/>
    <mergeCell ref="EJ583:EP583"/>
    <mergeCell ref="EQ583:EW583"/>
    <mergeCell ref="EX583:FD583"/>
    <mergeCell ref="FE583:FK583"/>
    <mergeCell ref="CF583:CL583"/>
    <mergeCell ref="CM583:CS583"/>
    <mergeCell ref="CT583:CZ583"/>
    <mergeCell ref="DA583:DG583"/>
    <mergeCell ref="DH583:DN583"/>
    <mergeCell ref="DO583:DU583"/>
    <mergeCell ref="AS583:AX583"/>
    <mergeCell ref="AY583:BD583"/>
    <mergeCell ref="BE583:BJ583"/>
    <mergeCell ref="BK583:BQ583"/>
    <mergeCell ref="BR583:BX583"/>
    <mergeCell ref="BY583:CE583"/>
    <mergeCell ref="EQ582:EW582"/>
    <mergeCell ref="EX582:FD582"/>
    <mergeCell ref="FE582:FK582"/>
    <mergeCell ref="A583:H583"/>
    <mergeCell ref="I583:N583"/>
    <mergeCell ref="O583:T583"/>
    <mergeCell ref="U583:Z583"/>
    <mergeCell ref="AA583:AF583"/>
    <mergeCell ref="AG583:AL583"/>
    <mergeCell ref="AM583:AR583"/>
    <mergeCell ref="DA582:DG582"/>
    <mergeCell ref="DH582:DN582"/>
    <mergeCell ref="DO582:DU582"/>
    <mergeCell ref="DV582:EB582"/>
    <mergeCell ref="EC582:EI582"/>
    <mergeCell ref="EJ582:EP582"/>
    <mergeCell ref="BK582:BQ582"/>
    <mergeCell ref="BR582:BX582"/>
    <mergeCell ref="BY582:CE582"/>
    <mergeCell ref="CF582:CL582"/>
    <mergeCell ref="CM582:CS582"/>
    <mergeCell ref="CT582:CZ582"/>
    <mergeCell ref="AA582:AF582"/>
    <mergeCell ref="AG582:AL582"/>
    <mergeCell ref="AM582:AR582"/>
    <mergeCell ref="AS582:AX582"/>
    <mergeCell ref="AY582:BD582"/>
    <mergeCell ref="BE582:BJ582"/>
    <mergeCell ref="I582:N582"/>
    <mergeCell ref="O582:T582"/>
    <mergeCell ref="U582:Z582"/>
    <mergeCell ref="A582:H582"/>
    <mergeCell ref="EX579:FD579"/>
    <mergeCell ref="FE579:FK579"/>
    <mergeCell ref="DH579:DN579"/>
    <mergeCell ref="DO579:DU579"/>
    <mergeCell ref="DV579:EB579"/>
    <mergeCell ref="EC579:EI579"/>
    <mergeCell ref="EJ579:EP579"/>
    <mergeCell ref="EQ579:EW579"/>
    <mergeCell ref="BR579:BX579"/>
    <mergeCell ref="BY579:CE579"/>
    <mergeCell ref="CF579:CL579"/>
    <mergeCell ref="CM579:CS579"/>
    <mergeCell ref="CT579:CZ579"/>
    <mergeCell ref="DA579:DG579"/>
    <mergeCell ref="AG579:AL579"/>
    <mergeCell ref="AM579:AR579"/>
    <mergeCell ref="AS579:AX579"/>
    <mergeCell ref="AY579:BD579"/>
    <mergeCell ref="BE579:BJ579"/>
    <mergeCell ref="BK579:BQ579"/>
    <mergeCell ref="I579:N579"/>
    <mergeCell ref="O579:T579"/>
    <mergeCell ref="U579:Z579"/>
    <mergeCell ref="AA579:AF579"/>
    <mergeCell ref="EX575:FD575"/>
    <mergeCell ref="FE575:FK575"/>
    <mergeCell ref="DH575:DN575"/>
    <mergeCell ref="DO575:DU575"/>
    <mergeCell ref="DV575:EB575"/>
    <mergeCell ref="EC575:EI575"/>
    <mergeCell ref="EJ575:EP575"/>
    <mergeCell ref="EQ575:EW575"/>
    <mergeCell ref="BR575:BX575"/>
    <mergeCell ref="BY575:CE575"/>
    <mergeCell ref="CF575:CL575"/>
    <mergeCell ref="CM575:CS575"/>
    <mergeCell ref="CT575:CZ575"/>
    <mergeCell ref="DA575:DG575"/>
    <mergeCell ref="AG575:AL575"/>
    <mergeCell ref="AM575:AR575"/>
    <mergeCell ref="AS575:AX575"/>
    <mergeCell ref="AY575:BD575"/>
    <mergeCell ref="BE575:BJ575"/>
    <mergeCell ref="BK575:BQ575"/>
    <mergeCell ref="EC574:EI574"/>
    <mergeCell ref="EJ574:EP574"/>
    <mergeCell ref="EQ574:EW574"/>
    <mergeCell ref="EX574:FD574"/>
    <mergeCell ref="FE574:FK574"/>
    <mergeCell ref="A575:H575"/>
    <mergeCell ref="I575:N575"/>
    <mergeCell ref="O575:T575"/>
    <mergeCell ref="U575:Z575"/>
    <mergeCell ref="AA575:AF575"/>
    <mergeCell ref="CM574:CS574"/>
    <mergeCell ref="CT574:CZ574"/>
    <mergeCell ref="DA574:DG574"/>
    <mergeCell ref="DH574:DN574"/>
    <mergeCell ref="DO574:DU574"/>
    <mergeCell ref="DV574:EB574"/>
    <mergeCell ref="AY574:BD574"/>
    <mergeCell ref="BE574:BJ574"/>
    <mergeCell ref="BK574:BQ574"/>
    <mergeCell ref="BR574:BX574"/>
    <mergeCell ref="BY574:CE574"/>
    <mergeCell ref="CF574:CL574"/>
    <mergeCell ref="EX573:FD573"/>
    <mergeCell ref="FE573:FK573"/>
    <mergeCell ref="A574:H574"/>
    <mergeCell ref="I574:N574"/>
    <mergeCell ref="O574:T574"/>
    <mergeCell ref="U574:Z574"/>
    <mergeCell ref="AA574:AF574"/>
    <mergeCell ref="AG574:AL574"/>
    <mergeCell ref="AM574:AR574"/>
    <mergeCell ref="AS574:AX574"/>
    <mergeCell ref="DH573:DN573"/>
    <mergeCell ref="DO573:DU573"/>
    <mergeCell ref="DV573:EB573"/>
    <mergeCell ref="EC573:EI573"/>
    <mergeCell ref="EJ573:EP573"/>
    <mergeCell ref="EQ573:EW573"/>
    <mergeCell ref="BR573:BX573"/>
    <mergeCell ref="BY573:CE573"/>
    <mergeCell ref="CF573:CL573"/>
    <mergeCell ref="CM573:CS573"/>
    <mergeCell ref="CT573:CZ573"/>
    <mergeCell ref="DA573:DG573"/>
    <mergeCell ref="AG573:AL573"/>
    <mergeCell ref="AM573:AR573"/>
    <mergeCell ref="AS573:AX573"/>
    <mergeCell ref="AY573:BD573"/>
    <mergeCell ref="BE573:BJ573"/>
    <mergeCell ref="BK573:BQ573"/>
    <mergeCell ref="EC572:EI572"/>
    <mergeCell ref="EJ572:EP572"/>
    <mergeCell ref="EQ572:EW572"/>
    <mergeCell ref="EX572:FD572"/>
    <mergeCell ref="FE572:FK572"/>
    <mergeCell ref="A573:H573"/>
    <mergeCell ref="I573:N573"/>
    <mergeCell ref="O573:T573"/>
    <mergeCell ref="U573:Z573"/>
    <mergeCell ref="AA573:AF573"/>
    <mergeCell ref="CM572:CS572"/>
    <mergeCell ref="CT572:CZ572"/>
    <mergeCell ref="DA572:DG572"/>
    <mergeCell ref="DH572:DN572"/>
    <mergeCell ref="DO572:DU572"/>
    <mergeCell ref="DV572:EB572"/>
    <mergeCell ref="AY572:BD572"/>
    <mergeCell ref="BE572:BJ572"/>
    <mergeCell ref="BK572:BQ572"/>
    <mergeCell ref="BR572:BX572"/>
    <mergeCell ref="BY572:CE572"/>
    <mergeCell ref="CF572:CL572"/>
    <mergeCell ref="EX571:FD571"/>
    <mergeCell ref="FE571:FK571"/>
    <mergeCell ref="A572:H572"/>
    <mergeCell ref="I572:N572"/>
    <mergeCell ref="O572:T572"/>
    <mergeCell ref="U572:Z572"/>
    <mergeCell ref="AA572:AF572"/>
    <mergeCell ref="AG572:AL572"/>
    <mergeCell ref="AM572:AR572"/>
    <mergeCell ref="AS572:AX572"/>
    <mergeCell ref="DH571:DN571"/>
    <mergeCell ref="DO571:DU571"/>
    <mergeCell ref="DV571:EB571"/>
    <mergeCell ref="EC571:EI571"/>
    <mergeCell ref="EJ571:EP571"/>
    <mergeCell ref="EQ571:EW571"/>
    <mergeCell ref="BR571:BX571"/>
    <mergeCell ref="BY571:CE571"/>
    <mergeCell ref="CF571:CL571"/>
    <mergeCell ref="CM571:CS571"/>
    <mergeCell ref="CT571:CZ571"/>
    <mergeCell ref="DA571:DG571"/>
    <mergeCell ref="AG571:AL571"/>
    <mergeCell ref="AM571:AR571"/>
    <mergeCell ref="AS571:AX571"/>
    <mergeCell ref="AY571:BD571"/>
    <mergeCell ref="BE571:BJ571"/>
    <mergeCell ref="BK571:BQ571"/>
    <mergeCell ref="EC570:EI570"/>
    <mergeCell ref="EJ570:EP570"/>
    <mergeCell ref="EQ570:EW570"/>
    <mergeCell ref="EX570:FD570"/>
    <mergeCell ref="FE570:FK570"/>
    <mergeCell ref="A571:H571"/>
    <mergeCell ref="I571:N571"/>
    <mergeCell ref="O571:T571"/>
    <mergeCell ref="U571:Z571"/>
    <mergeCell ref="AA571:AF571"/>
    <mergeCell ref="CM570:CS570"/>
    <mergeCell ref="CT570:CZ570"/>
    <mergeCell ref="DA570:DG570"/>
    <mergeCell ref="DH570:DN570"/>
    <mergeCell ref="DO570:DU570"/>
    <mergeCell ref="DV570:EB570"/>
    <mergeCell ref="AY570:BD570"/>
    <mergeCell ref="BE570:BJ570"/>
    <mergeCell ref="BK570:BQ570"/>
    <mergeCell ref="BR570:BX570"/>
    <mergeCell ref="BY570:CE570"/>
    <mergeCell ref="CF570:CL570"/>
    <mergeCell ref="EX569:FD569"/>
    <mergeCell ref="FE569:FK569"/>
    <mergeCell ref="A570:H570"/>
    <mergeCell ref="I570:N570"/>
    <mergeCell ref="O570:T570"/>
    <mergeCell ref="U570:Z570"/>
    <mergeCell ref="AA570:AF570"/>
    <mergeCell ref="AG570:AL570"/>
    <mergeCell ref="AM570:AR570"/>
    <mergeCell ref="AS570:AX570"/>
    <mergeCell ref="DH569:DN569"/>
    <mergeCell ref="DO569:DU569"/>
    <mergeCell ref="DV569:EB569"/>
    <mergeCell ref="EC569:EI569"/>
    <mergeCell ref="EJ569:EP569"/>
    <mergeCell ref="EQ569:EW569"/>
    <mergeCell ref="BR569:BX569"/>
    <mergeCell ref="BY569:CE569"/>
    <mergeCell ref="CF569:CL569"/>
    <mergeCell ref="CM569:CS569"/>
    <mergeCell ref="CT569:CZ569"/>
    <mergeCell ref="DA569:DG569"/>
    <mergeCell ref="AG569:AL569"/>
    <mergeCell ref="AM569:AR569"/>
    <mergeCell ref="AS569:AX569"/>
    <mergeCell ref="AY569:BD569"/>
    <mergeCell ref="BE569:BJ569"/>
    <mergeCell ref="BK569:BQ569"/>
    <mergeCell ref="EC568:EI568"/>
    <mergeCell ref="EJ568:EP568"/>
    <mergeCell ref="EQ568:EW568"/>
    <mergeCell ref="EX568:FD568"/>
    <mergeCell ref="FE568:FK568"/>
    <mergeCell ref="A569:H569"/>
    <mergeCell ref="I569:N569"/>
    <mergeCell ref="O569:T569"/>
    <mergeCell ref="U569:Z569"/>
    <mergeCell ref="AA569:AF569"/>
    <mergeCell ref="CM568:CS568"/>
    <mergeCell ref="CT568:CZ568"/>
    <mergeCell ref="DA568:DG568"/>
    <mergeCell ref="DH568:DN568"/>
    <mergeCell ref="DO568:DU568"/>
    <mergeCell ref="DV568:EB568"/>
    <mergeCell ref="AY568:BD568"/>
    <mergeCell ref="BE568:BJ568"/>
    <mergeCell ref="BK568:BQ568"/>
    <mergeCell ref="BR568:BX568"/>
    <mergeCell ref="BY568:CE568"/>
    <mergeCell ref="CF568:CL568"/>
    <mergeCell ref="EX567:FD567"/>
    <mergeCell ref="FE567:FK567"/>
    <mergeCell ref="A568:H568"/>
    <mergeCell ref="I568:N568"/>
    <mergeCell ref="O568:T568"/>
    <mergeCell ref="U568:Z568"/>
    <mergeCell ref="AA568:AF568"/>
    <mergeCell ref="AG568:AL568"/>
    <mergeCell ref="AM568:AR568"/>
    <mergeCell ref="AS568:AX568"/>
    <mergeCell ref="DH567:DN567"/>
    <mergeCell ref="DO567:DU567"/>
    <mergeCell ref="DV567:EB567"/>
    <mergeCell ref="EC567:EI567"/>
    <mergeCell ref="EJ567:EP567"/>
    <mergeCell ref="EQ567:EW567"/>
    <mergeCell ref="BR567:BX567"/>
    <mergeCell ref="BY567:CE567"/>
    <mergeCell ref="CF567:CL567"/>
    <mergeCell ref="CM567:CS567"/>
    <mergeCell ref="CT567:CZ567"/>
    <mergeCell ref="DA567:DG567"/>
    <mergeCell ref="AG567:AL567"/>
    <mergeCell ref="AM567:AR567"/>
    <mergeCell ref="AS567:AX567"/>
    <mergeCell ref="AY567:BD567"/>
    <mergeCell ref="BE567:BJ567"/>
    <mergeCell ref="BK567:BQ567"/>
    <mergeCell ref="EC566:EI566"/>
    <mergeCell ref="EJ566:EP566"/>
    <mergeCell ref="EQ566:EW566"/>
    <mergeCell ref="EX566:FD566"/>
    <mergeCell ref="FE566:FK566"/>
    <mergeCell ref="A567:H567"/>
    <mergeCell ref="I567:N567"/>
    <mergeCell ref="O567:T567"/>
    <mergeCell ref="U567:Z567"/>
    <mergeCell ref="AA567:AF567"/>
    <mergeCell ref="CM566:CS566"/>
    <mergeCell ref="CT566:CZ566"/>
    <mergeCell ref="DA566:DG566"/>
    <mergeCell ref="DH566:DN566"/>
    <mergeCell ref="DO566:DU566"/>
    <mergeCell ref="DV566:EB566"/>
    <mergeCell ref="AY566:BD566"/>
    <mergeCell ref="BE566:BJ566"/>
    <mergeCell ref="BK566:BQ566"/>
    <mergeCell ref="BR566:BX566"/>
    <mergeCell ref="BY566:CE566"/>
    <mergeCell ref="CF566:CL566"/>
    <mergeCell ref="EX565:FD565"/>
    <mergeCell ref="FE565:FK565"/>
    <mergeCell ref="A566:H566"/>
    <mergeCell ref="I566:N566"/>
    <mergeCell ref="O566:T566"/>
    <mergeCell ref="U566:Z566"/>
    <mergeCell ref="AA566:AF566"/>
    <mergeCell ref="AG566:AL566"/>
    <mergeCell ref="AM566:AR566"/>
    <mergeCell ref="AS566:AX566"/>
    <mergeCell ref="DH565:DN565"/>
    <mergeCell ref="DO565:DU565"/>
    <mergeCell ref="DV565:EB565"/>
    <mergeCell ref="EC565:EI565"/>
    <mergeCell ref="EJ565:EP565"/>
    <mergeCell ref="EQ565:EW565"/>
    <mergeCell ref="BR565:BX565"/>
    <mergeCell ref="BY565:CE565"/>
    <mergeCell ref="CF565:CL565"/>
    <mergeCell ref="CM565:CS565"/>
    <mergeCell ref="CT565:CZ565"/>
    <mergeCell ref="DA565:DG565"/>
    <mergeCell ref="AG565:AL565"/>
    <mergeCell ref="AM565:AR565"/>
    <mergeCell ref="AS565:AX565"/>
    <mergeCell ref="AY565:BD565"/>
    <mergeCell ref="BE565:BJ565"/>
    <mergeCell ref="BK565:BQ565"/>
    <mergeCell ref="I565:N565"/>
    <mergeCell ref="O565:T565"/>
    <mergeCell ref="U565:Z565"/>
    <mergeCell ref="AA565:AF565"/>
    <mergeCell ref="A565:H565"/>
    <mergeCell ref="CT560:CZ560"/>
    <mergeCell ref="DA560:DG560"/>
    <mergeCell ref="AG560:AL560"/>
    <mergeCell ref="AM560:AR560"/>
    <mergeCell ref="AS560:AX560"/>
    <mergeCell ref="AY560:BD560"/>
    <mergeCell ref="BE560:BJ560"/>
    <mergeCell ref="BK560:BQ560"/>
    <mergeCell ref="EC559:EI559"/>
    <mergeCell ref="EJ559:EP559"/>
    <mergeCell ref="EQ559:EW559"/>
    <mergeCell ref="EX559:FD559"/>
    <mergeCell ref="FE559:FK559"/>
    <mergeCell ref="A560:H560"/>
    <mergeCell ref="I560:N560"/>
    <mergeCell ref="O560:T560"/>
    <mergeCell ref="U560:Z560"/>
    <mergeCell ref="AA560:AF560"/>
    <mergeCell ref="CM559:CS559"/>
    <mergeCell ref="CT559:CZ559"/>
    <mergeCell ref="DA559:DG559"/>
    <mergeCell ref="DH559:DN559"/>
    <mergeCell ref="DO559:DU559"/>
    <mergeCell ref="DV559:EB559"/>
    <mergeCell ref="AY559:BD559"/>
    <mergeCell ref="BE559:BJ559"/>
    <mergeCell ref="BK559:BQ559"/>
    <mergeCell ref="BR559:BX559"/>
    <mergeCell ref="BY559:CE559"/>
    <mergeCell ref="CF559:CL559"/>
    <mergeCell ref="DV560:EB560"/>
    <mergeCell ref="EC560:EI560"/>
    <mergeCell ref="EJ560:EP560"/>
    <mergeCell ref="EQ560:EW560"/>
    <mergeCell ref="BR560:BX560"/>
    <mergeCell ref="EX558:FD558"/>
    <mergeCell ref="FE558:FK558"/>
    <mergeCell ref="A559:H559"/>
    <mergeCell ref="I559:N559"/>
    <mergeCell ref="O559:T559"/>
    <mergeCell ref="U559:Z559"/>
    <mergeCell ref="AA559:AF559"/>
    <mergeCell ref="AG559:AL559"/>
    <mergeCell ref="AM559:AR559"/>
    <mergeCell ref="AS559:AX559"/>
    <mergeCell ref="DH558:DN558"/>
    <mergeCell ref="DO558:DU558"/>
    <mergeCell ref="DV558:EB558"/>
    <mergeCell ref="EC558:EI558"/>
    <mergeCell ref="EJ558:EP558"/>
    <mergeCell ref="EQ558:EW558"/>
    <mergeCell ref="BR558:BX558"/>
    <mergeCell ref="BY558:CE558"/>
    <mergeCell ref="CF558:CL558"/>
    <mergeCell ref="CM558:CS558"/>
    <mergeCell ref="CT558:CZ558"/>
    <mergeCell ref="DA558:DG558"/>
    <mergeCell ref="AG558:AL558"/>
    <mergeCell ref="AM558:AR558"/>
    <mergeCell ref="AS558:AX558"/>
    <mergeCell ref="AY558:BD558"/>
    <mergeCell ref="BE558:BJ558"/>
    <mergeCell ref="BK558:BQ558"/>
    <mergeCell ref="EC557:EI557"/>
    <mergeCell ref="EJ557:EP557"/>
    <mergeCell ref="EQ557:EW557"/>
    <mergeCell ref="EX557:FD557"/>
    <mergeCell ref="FE557:FK557"/>
    <mergeCell ref="A558:H558"/>
    <mergeCell ref="I558:N558"/>
    <mergeCell ref="O558:T558"/>
    <mergeCell ref="U558:Z558"/>
    <mergeCell ref="AA558:AF558"/>
    <mergeCell ref="CM557:CS557"/>
    <mergeCell ref="CT557:CZ557"/>
    <mergeCell ref="DA557:DG557"/>
    <mergeCell ref="DH557:DN557"/>
    <mergeCell ref="DO557:DU557"/>
    <mergeCell ref="DV557:EB557"/>
    <mergeCell ref="AY557:BD557"/>
    <mergeCell ref="BE557:BJ557"/>
    <mergeCell ref="BK557:BQ557"/>
    <mergeCell ref="BR557:BX557"/>
    <mergeCell ref="BY557:CE557"/>
    <mergeCell ref="CF557:CL557"/>
    <mergeCell ref="EX556:FD556"/>
    <mergeCell ref="FE556:FK556"/>
    <mergeCell ref="A557:H557"/>
    <mergeCell ref="I557:N557"/>
    <mergeCell ref="O557:T557"/>
    <mergeCell ref="U557:Z557"/>
    <mergeCell ref="AA557:AF557"/>
    <mergeCell ref="AG557:AL557"/>
    <mergeCell ref="AM557:AR557"/>
    <mergeCell ref="AS557:AX557"/>
    <mergeCell ref="DH556:DN556"/>
    <mergeCell ref="DO556:DU556"/>
    <mergeCell ref="DV556:EB556"/>
    <mergeCell ref="EC556:EI556"/>
    <mergeCell ref="EJ556:EP556"/>
    <mergeCell ref="EQ556:EW556"/>
    <mergeCell ref="BR556:BX556"/>
    <mergeCell ref="BY556:CE556"/>
    <mergeCell ref="CF556:CL556"/>
    <mergeCell ref="CM556:CS556"/>
    <mergeCell ref="CT556:CZ556"/>
    <mergeCell ref="DA556:DG556"/>
    <mergeCell ref="AG556:AL556"/>
    <mergeCell ref="AM556:AR556"/>
    <mergeCell ref="AS556:AX556"/>
    <mergeCell ref="AY556:BD556"/>
    <mergeCell ref="BE556:BJ556"/>
    <mergeCell ref="BK556:BQ556"/>
    <mergeCell ref="EC555:EI555"/>
    <mergeCell ref="EJ555:EP555"/>
    <mergeCell ref="EQ555:EW555"/>
    <mergeCell ref="EX555:FD555"/>
    <mergeCell ref="FE555:FK555"/>
    <mergeCell ref="A556:H556"/>
    <mergeCell ref="I556:N556"/>
    <mergeCell ref="O556:T556"/>
    <mergeCell ref="U556:Z556"/>
    <mergeCell ref="AA556:AF556"/>
    <mergeCell ref="CM555:CS555"/>
    <mergeCell ref="CT555:CZ555"/>
    <mergeCell ref="DA555:DG555"/>
    <mergeCell ref="DH555:DN555"/>
    <mergeCell ref="DO555:DU555"/>
    <mergeCell ref="DV555:EB555"/>
    <mergeCell ref="AY555:BD555"/>
    <mergeCell ref="BE555:BJ555"/>
    <mergeCell ref="BK555:BQ555"/>
    <mergeCell ref="BR555:BX555"/>
    <mergeCell ref="BY555:CE555"/>
    <mergeCell ref="CF555:CL555"/>
    <mergeCell ref="EX554:FD554"/>
    <mergeCell ref="FE554:FK554"/>
    <mergeCell ref="A555:H555"/>
    <mergeCell ref="I555:N555"/>
    <mergeCell ref="O555:T555"/>
    <mergeCell ref="U555:Z555"/>
    <mergeCell ref="AA555:AF555"/>
    <mergeCell ref="AG555:AL555"/>
    <mergeCell ref="AM555:AR555"/>
    <mergeCell ref="AS555:AX555"/>
    <mergeCell ref="DH554:DN554"/>
    <mergeCell ref="DO554:DU554"/>
    <mergeCell ref="DV554:EB554"/>
    <mergeCell ref="EC554:EI554"/>
    <mergeCell ref="EJ554:EP554"/>
    <mergeCell ref="EQ554:EW554"/>
    <mergeCell ref="BR554:BX554"/>
    <mergeCell ref="BY554:CE554"/>
    <mergeCell ref="CF554:CL554"/>
    <mergeCell ref="CM554:CS554"/>
    <mergeCell ref="CT554:CZ554"/>
    <mergeCell ref="DA554:DG554"/>
    <mergeCell ref="AG554:AL554"/>
    <mergeCell ref="AM554:AR554"/>
    <mergeCell ref="AS554:AX554"/>
    <mergeCell ref="AY554:BD554"/>
    <mergeCell ref="BE554:BJ554"/>
    <mergeCell ref="BK554:BQ554"/>
    <mergeCell ref="EC553:EI553"/>
    <mergeCell ref="EJ553:EP553"/>
    <mergeCell ref="EQ553:EW553"/>
    <mergeCell ref="EX553:FD553"/>
    <mergeCell ref="FE553:FK553"/>
    <mergeCell ref="A554:H554"/>
    <mergeCell ref="I554:N554"/>
    <mergeCell ref="O554:T554"/>
    <mergeCell ref="U554:Z554"/>
    <mergeCell ref="AA554:AF554"/>
    <mergeCell ref="CM553:CS553"/>
    <mergeCell ref="CT553:CZ553"/>
    <mergeCell ref="DA553:DG553"/>
    <mergeCell ref="DH553:DN553"/>
    <mergeCell ref="DO553:DU553"/>
    <mergeCell ref="DV553:EB553"/>
    <mergeCell ref="AY553:BD553"/>
    <mergeCell ref="BE553:BJ553"/>
    <mergeCell ref="BK553:BQ553"/>
    <mergeCell ref="BR553:BX553"/>
    <mergeCell ref="BY553:CE553"/>
    <mergeCell ref="CF553:CL553"/>
    <mergeCell ref="EX552:FD552"/>
    <mergeCell ref="FE552:FK552"/>
    <mergeCell ref="A553:H553"/>
    <mergeCell ref="I553:N553"/>
    <mergeCell ref="O553:T553"/>
    <mergeCell ref="U553:Z553"/>
    <mergeCell ref="AA553:AF553"/>
    <mergeCell ref="AG553:AL553"/>
    <mergeCell ref="AM553:AR553"/>
    <mergeCell ref="AS553:AX553"/>
    <mergeCell ref="DH552:DN552"/>
    <mergeCell ref="DO552:DU552"/>
    <mergeCell ref="DV552:EB552"/>
    <mergeCell ref="EC552:EI552"/>
    <mergeCell ref="EJ552:EP552"/>
    <mergeCell ref="EQ552:EW552"/>
    <mergeCell ref="BR552:BX552"/>
    <mergeCell ref="BY552:CE552"/>
    <mergeCell ref="CF552:CL552"/>
    <mergeCell ref="CM552:CS552"/>
    <mergeCell ref="CT552:CZ552"/>
    <mergeCell ref="DA552:DG552"/>
    <mergeCell ref="AG552:AL552"/>
    <mergeCell ref="AM552:AR552"/>
    <mergeCell ref="AS552:AX552"/>
    <mergeCell ref="AY552:BD552"/>
    <mergeCell ref="BE552:BJ552"/>
    <mergeCell ref="BK552:BQ552"/>
    <mergeCell ref="I552:N552"/>
    <mergeCell ref="O552:T552"/>
    <mergeCell ref="U552:Z552"/>
    <mergeCell ref="AA552:AF552"/>
    <mergeCell ref="A552:H552"/>
    <mergeCell ref="FE549:FK549"/>
    <mergeCell ref="DO549:DU549"/>
    <mergeCell ref="DV549:EB549"/>
    <mergeCell ref="EC549:EI549"/>
    <mergeCell ref="EJ549:EP549"/>
    <mergeCell ref="EQ549:EW549"/>
    <mergeCell ref="EX549:FD549"/>
    <mergeCell ref="BY549:CE549"/>
    <mergeCell ref="CF549:CL549"/>
    <mergeCell ref="CM549:CS549"/>
    <mergeCell ref="CT549:CZ549"/>
    <mergeCell ref="DA549:DG549"/>
    <mergeCell ref="DH549:DN549"/>
    <mergeCell ref="AM549:AR549"/>
    <mergeCell ref="AS549:AX549"/>
    <mergeCell ref="AY549:BD549"/>
    <mergeCell ref="BE549:BJ549"/>
    <mergeCell ref="BK549:BQ549"/>
    <mergeCell ref="BR549:BX549"/>
    <mergeCell ref="EJ548:EP548"/>
    <mergeCell ref="EQ548:EW548"/>
    <mergeCell ref="EX548:FD548"/>
    <mergeCell ref="FE548:FK548"/>
    <mergeCell ref="A549:H549"/>
    <mergeCell ref="I549:N549"/>
    <mergeCell ref="O549:T549"/>
    <mergeCell ref="U549:Z549"/>
    <mergeCell ref="AA549:AF549"/>
    <mergeCell ref="AG549:AL549"/>
    <mergeCell ref="CT548:CZ548"/>
    <mergeCell ref="DA548:DG548"/>
    <mergeCell ref="DH548:DN548"/>
    <mergeCell ref="DO548:DU548"/>
    <mergeCell ref="DV548:EB548"/>
    <mergeCell ref="EC548:EI548"/>
    <mergeCell ref="BE548:BJ548"/>
    <mergeCell ref="BK548:BQ548"/>
    <mergeCell ref="BR548:BX548"/>
    <mergeCell ref="BY548:CE548"/>
    <mergeCell ref="CF548:CL548"/>
    <mergeCell ref="CM548:CS548"/>
    <mergeCell ref="FE547:FK547"/>
    <mergeCell ref="A548:H548"/>
    <mergeCell ref="I548:N548"/>
    <mergeCell ref="O548:T548"/>
    <mergeCell ref="U548:Z548"/>
    <mergeCell ref="AA548:AF548"/>
    <mergeCell ref="AG548:AL548"/>
    <mergeCell ref="AM548:AR548"/>
    <mergeCell ref="AS548:AX548"/>
    <mergeCell ref="AY548:BD548"/>
    <mergeCell ref="DO547:DU547"/>
    <mergeCell ref="DV547:EB547"/>
    <mergeCell ref="EC547:EI547"/>
    <mergeCell ref="EJ547:EP547"/>
    <mergeCell ref="EQ547:EW547"/>
    <mergeCell ref="EX547:FD547"/>
    <mergeCell ref="BY547:CE547"/>
    <mergeCell ref="CF547:CL547"/>
    <mergeCell ref="CM547:CS547"/>
    <mergeCell ref="CT547:CZ547"/>
    <mergeCell ref="DA547:DG547"/>
    <mergeCell ref="DH547:DN547"/>
    <mergeCell ref="AM547:AR547"/>
    <mergeCell ref="AS547:AX547"/>
    <mergeCell ref="AY547:BD547"/>
    <mergeCell ref="BE547:BJ547"/>
    <mergeCell ref="BK547:BQ547"/>
    <mergeCell ref="BR547:BX547"/>
    <mergeCell ref="EJ546:EP546"/>
    <mergeCell ref="EQ546:EW546"/>
    <mergeCell ref="EX546:FD546"/>
    <mergeCell ref="FE546:FK546"/>
    <mergeCell ref="A547:H547"/>
    <mergeCell ref="I547:N547"/>
    <mergeCell ref="O547:T547"/>
    <mergeCell ref="U547:Z547"/>
    <mergeCell ref="AA547:AF547"/>
    <mergeCell ref="AG547:AL547"/>
    <mergeCell ref="CT546:CZ546"/>
    <mergeCell ref="DA546:DG546"/>
    <mergeCell ref="DH546:DN546"/>
    <mergeCell ref="DO546:DU546"/>
    <mergeCell ref="DV546:EB546"/>
    <mergeCell ref="EC546:EI546"/>
    <mergeCell ref="BE546:BJ546"/>
    <mergeCell ref="BK546:BQ546"/>
    <mergeCell ref="BR546:BX546"/>
    <mergeCell ref="BY546:CE546"/>
    <mergeCell ref="CF546:CL546"/>
    <mergeCell ref="CM546:CS546"/>
    <mergeCell ref="FE545:FK545"/>
    <mergeCell ref="A546:H546"/>
    <mergeCell ref="I546:N546"/>
    <mergeCell ref="O546:T546"/>
    <mergeCell ref="U546:Z546"/>
    <mergeCell ref="AA546:AF546"/>
    <mergeCell ref="AG546:AL546"/>
    <mergeCell ref="AM546:AR546"/>
    <mergeCell ref="AS546:AX546"/>
    <mergeCell ref="AY546:BD546"/>
    <mergeCell ref="DO545:DU545"/>
    <mergeCell ref="DV545:EB545"/>
    <mergeCell ref="EC545:EI545"/>
    <mergeCell ref="EJ545:EP545"/>
    <mergeCell ref="EQ545:EW545"/>
    <mergeCell ref="EX545:FD545"/>
    <mergeCell ref="BY545:CE545"/>
    <mergeCell ref="CF545:CL545"/>
    <mergeCell ref="CM545:CS545"/>
    <mergeCell ref="CT545:CZ545"/>
    <mergeCell ref="DA545:DG545"/>
    <mergeCell ref="DH545:DN545"/>
    <mergeCell ref="AM545:AR545"/>
    <mergeCell ref="AS545:AX545"/>
    <mergeCell ref="AY545:BD545"/>
    <mergeCell ref="BE545:BJ545"/>
    <mergeCell ref="BK545:BQ545"/>
    <mergeCell ref="BR545:BX545"/>
    <mergeCell ref="EJ544:EP544"/>
    <mergeCell ref="EQ544:EW544"/>
    <mergeCell ref="EX544:FD544"/>
    <mergeCell ref="FE544:FK544"/>
    <mergeCell ref="A545:H545"/>
    <mergeCell ref="I545:N545"/>
    <mergeCell ref="O545:T545"/>
    <mergeCell ref="U545:Z545"/>
    <mergeCell ref="AA545:AF545"/>
    <mergeCell ref="AG545:AL545"/>
    <mergeCell ref="CT544:CZ544"/>
    <mergeCell ref="DA544:DG544"/>
    <mergeCell ref="DH544:DN544"/>
    <mergeCell ref="DO544:DU544"/>
    <mergeCell ref="DV544:EB544"/>
    <mergeCell ref="EC544:EI544"/>
    <mergeCell ref="BE544:BJ544"/>
    <mergeCell ref="BK544:BQ544"/>
    <mergeCell ref="BR544:BX544"/>
    <mergeCell ref="BY544:CE544"/>
    <mergeCell ref="CF544:CL544"/>
    <mergeCell ref="CM544:CS544"/>
    <mergeCell ref="I544:N544"/>
    <mergeCell ref="O544:T544"/>
    <mergeCell ref="U544:Z544"/>
    <mergeCell ref="AA544:AF544"/>
    <mergeCell ref="AG544:AL544"/>
    <mergeCell ref="AM544:AR544"/>
    <mergeCell ref="AS544:AX544"/>
    <mergeCell ref="AY544:BD544"/>
    <mergeCell ref="FE531:FK531"/>
    <mergeCell ref="DO531:DU531"/>
    <mergeCell ref="DV531:EB531"/>
    <mergeCell ref="EC531:EI531"/>
    <mergeCell ref="EJ531:EP531"/>
    <mergeCell ref="EQ531:EW531"/>
    <mergeCell ref="EX531:FD531"/>
    <mergeCell ref="BY531:CE531"/>
    <mergeCell ref="CF531:CL531"/>
    <mergeCell ref="CM531:CS531"/>
    <mergeCell ref="CT531:CZ531"/>
    <mergeCell ref="DA531:DG531"/>
    <mergeCell ref="DH531:DN531"/>
    <mergeCell ref="AM531:AR531"/>
    <mergeCell ref="AS531:AX531"/>
    <mergeCell ref="AY531:BD531"/>
    <mergeCell ref="BE531:BJ531"/>
    <mergeCell ref="BK531:BQ531"/>
    <mergeCell ref="BR531:BX531"/>
    <mergeCell ref="I531:N531"/>
    <mergeCell ref="O531:T531"/>
    <mergeCell ref="U531:Z531"/>
    <mergeCell ref="AA531:AF531"/>
    <mergeCell ref="AG531:AL531"/>
    <mergeCell ref="EC517:EI517"/>
    <mergeCell ref="EJ517:EP517"/>
    <mergeCell ref="EQ517:EW517"/>
    <mergeCell ref="EX517:FD517"/>
    <mergeCell ref="FE517:FK517"/>
    <mergeCell ref="CM517:CS517"/>
    <mergeCell ref="CT517:CZ517"/>
    <mergeCell ref="DA517:DG517"/>
    <mergeCell ref="DH517:DN517"/>
    <mergeCell ref="DO517:DU517"/>
    <mergeCell ref="DV517:EB517"/>
    <mergeCell ref="AY517:BD517"/>
    <mergeCell ref="BE517:BJ517"/>
    <mergeCell ref="BK517:BQ517"/>
    <mergeCell ref="BR517:BX517"/>
    <mergeCell ref="BY517:CE517"/>
    <mergeCell ref="CF517:CL517"/>
    <mergeCell ref="AA518:AF518"/>
    <mergeCell ref="AG518:AL518"/>
    <mergeCell ref="AM518:AR518"/>
    <mergeCell ref="AS518:AX518"/>
    <mergeCell ref="AY518:BD518"/>
    <mergeCell ref="BE518:BJ518"/>
    <mergeCell ref="BK518:BQ518"/>
    <mergeCell ref="BR518:BX518"/>
    <mergeCell ref="BY518:CE518"/>
    <mergeCell ref="CF518:CL518"/>
    <mergeCell ref="CM518:CS518"/>
    <mergeCell ref="CT518:CZ518"/>
    <mergeCell ref="DA518:DG518"/>
    <mergeCell ref="DH518:DN518"/>
    <mergeCell ref="DO518:DU518"/>
    <mergeCell ref="DV518:EB518"/>
    <mergeCell ref="EC518:EI518"/>
    <mergeCell ref="EJ518:EP518"/>
    <mergeCell ref="EQ518:EW518"/>
    <mergeCell ref="EX518:FD518"/>
    <mergeCell ref="FE518:FK518"/>
    <mergeCell ref="FE516:FK516"/>
    <mergeCell ref="A517:H517"/>
    <mergeCell ref="I517:N517"/>
    <mergeCell ref="O517:T517"/>
    <mergeCell ref="U517:Z517"/>
    <mergeCell ref="AA517:AF517"/>
    <mergeCell ref="AG517:AL517"/>
    <mergeCell ref="AM517:AR517"/>
    <mergeCell ref="AS517:AX517"/>
    <mergeCell ref="DH516:DN516"/>
    <mergeCell ref="DO516:DU516"/>
    <mergeCell ref="DV516:EB516"/>
    <mergeCell ref="EC516:EI516"/>
    <mergeCell ref="EJ516:EP516"/>
    <mergeCell ref="EQ516:EW516"/>
    <mergeCell ref="BR516:BX516"/>
    <mergeCell ref="BY516:CE516"/>
    <mergeCell ref="CF516:CL516"/>
    <mergeCell ref="CM516:CS516"/>
    <mergeCell ref="CT516:CZ516"/>
    <mergeCell ref="DA516:DG516"/>
    <mergeCell ref="AG516:AL516"/>
    <mergeCell ref="AM516:AR516"/>
    <mergeCell ref="AS516:AX516"/>
    <mergeCell ref="AY516:BD516"/>
    <mergeCell ref="BE516:BJ516"/>
    <mergeCell ref="BK516:BQ516"/>
    <mergeCell ref="EC515:EI515"/>
    <mergeCell ref="EJ515:EP515"/>
    <mergeCell ref="EQ515:EW515"/>
    <mergeCell ref="EX515:FD515"/>
    <mergeCell ref="FE515:FK515"/>
    <mergeCell ref="A516:H516"/>
    <mergeCell ref="I516:N516"/>
    <mergeCell ref="O516:T516"/>
    <mergeCell ref="U516:Z516"/>
    <mergeCell ref="AA516:AF516"/>
    <mergeCell ref="CM515:CS515"/>
    <mergeCell ref="CT515:CZ515"/>
    <mergeCell ref="DA515:DG515"/>
    <mergeCell ref="DH515:DN515"/>
    <mergeCell ref="DO515:DU515"/>
    <mergeCell ref="DV515:EB515"/>
    <mergeCell ref="AY515:BD515"/>
    <mergeCell ref="BE515:BJ515"/>
    <mergeCell ref="BK515:BQ515"/>
    <mergeCell ref="BR515:BX515"/>
    <mergeCell ref="BY515:CE515"/>
    <mergeCell ref="CF515:CL515"/>
    <mergeCell ref="EX514:FD514"/>
    <mergeCell ref="FE514:FK514"/>
    <mergeCell ref="A515:H515"/>
    <mergeCell ref="I515:N515"/>
    <mergeCell ref="O515:T515"/>
    <mergeCell ref="U515:Z515"/>
    <mergeCell ref="AA515:AF515"/>
    <mergeCell ref="AG515:AL515"/>
    <mergeCell ref="AM515:AR515"/>
    <mergeCell ref="AS515:AX515"/>
    <mergeCell ref="DH514:DN514"/>
    <mergeCell ref="DO514:DU514"/>
    <mergeCell ref="DV514:EB514"/>
    <mergeCell ref="EC514:EI514"/>
    <mergeCell ref="EJ514:EP514"/>
    <mergeCell ref="EQ514:EW514"/>
    <mergeCell ref="BR514:BX514"/>
    <mergeCell ref="BY514:CE514"/>
    <mergeCell ref="CF514:CL514"/>
    <mergeCell ref="CM514:CS514"/>
    <mergeCell ref="CT514:CZ514"/>
    <mergeCell ref="DA514:DG514"/>
    <mergeCell ref="AG514:AL514"/>
    <mergeCell ref="AM514:AR514"/>
    <mergeCell ref="AS514:AX514"/>
    <mergeCell ref="AY514:BD514"/>
    <mergeCell ref="BE514:BJ514"/>
    <mergeCell ref="BK514:BQ514"/>
    <mergeCell ref="EC513:EI513"/>
    <mergeCell ref="EJ513:EP513"/>
    <mergeCell ref="EQ513:EW513"/>
    <mergeCell ref="EX513:FD513"/>
    <mergeCell ref="FE513:FK513"/>
    <mergeCell ref="A514:H514"/>
    <mergeCell ref="I514:N514"/>
    <mergeCell ref="O514:T514"/>
    <mergeCell ref="U514:Z514"/>
    <mergeCell ref="AA514:AF514"/>
    <mergeCell ref="CM513:CS513"/>
    <mergeCell ref="CT513:CZ513"/>
    <mergeCell ref="DA513:DG513"/>
    <mergeCell ref="DH513:DN513"/>
    <mergeCell ref="DO513:DU513"/>
    <mergeCell ref="DV513:EB513"/>
    <mergeCell ref="AY513:BD513"/>
    <mergeCell ref="BE513:BJ513"/>
    <mergeCell ref="BK513:BQ513"/>
    <mergeCell ref="BR513:BX513"/>
    <mergeCell ref="BY513:CE513"/>
    <mergeCell ref="CF513:CL513"/>
    <mergeCell ref="EX512:FD512"/>
    <mergeCell ref="FE512:FK512"/>
    <mergeCell ref="A513:H513"/>
    <mergeCell ref="I513:N513"/>
    <mergeCell ref="O513:T513"/>
    <mergeCell ref="U513:Z513"/>
    <mergeCell ref="AA513:AF513"/>
    <mergeCell ref="AG513:AL513"/>
    <mergeCell ref="AM513:AR513"/>
    <mergeCell ref="AS513:AX513"/>
    <mergeCell ref="DH512:DN512"/>
    <mergeCell ref="DO512:DU512"/>
    <mergeCell ref="DV512:EB512"/>
    <mergeCell ref="EC512:EI512"/>
    <mergeCell ref="EJ512:EP512"/>
    <mergeCell ref="EQ512:EW512"/>
    <mergeCell ref="BR512:BX512"/>
    <mergeCell ref="BY512:CE512"/>
    <mergeCell ref="CF512:CL512"/>
    <mergeCell ref="CM512:CS512"/>
    <mergeCell ref="CT512:CZ512"/>
    <mergeCell ref="DA512:DG512"/>
    <mergeCell ref="AG512:AL512"/>
    <mergeCell ref="AM512:AR512"/>
    <mergeCell ref="AS512:AX512"/>
    <mergeCell ref="AY512:BD512"/>
    <mergeCell ref="BE512:BJ512"/>
    <mergeCell ref="BK512:BQ512"/>
    <mergeCell ref="EC511:EI511"/>
    <mergeCell ref="EJ511:EP511"/>
    <mergeCell ref="EQ511:EW511"/>
    <mergeCell ref="EX511:FD511"/>
    <mergeCell ref="FE511:FK511"/>
    <mergeCell ref="A512:H512"/>
    <mergeCell ref="I512:N512"/>
    <mergeCell ref="O512:T512"/>
    <mergeCell ref="U512:Z512"/>
    <mergeCell ref="AA512:AF512"/>
    <mergeCell ref="CM511:CS511"/>
    <mergeCell ref="CT511:CZ511"/>
    <mergeCell ref="DA511:DG511"/>
    <mergeCell ref="DH511:DN511"/>
    <mergeCell ref="DO511:DU511"/>
    <mergeCell ref="DV511:EB511"/>
    <mergeCell ref="AY511:BD511"/>
    <mergeCell ref="BE511:BJ511"/>
    <mergeCell ref="BK511:BQ511"/>
    <mergeCell ref="BR511:BX511"/>
    <mergeCell ref="BY511:CE511"/>
    <mergeCell ref="CF511:CL511"/>
    <mergeCell ref="EX510:FD510"/>
    <mergeCell ref="FE510:FK510"/>
    <mergeCell ref="A511:H511"/>
    <mergeCell ref="I511:N511"/>
    <mergeCell ref="O511:T511"/>
    <mergeCell ref="U511:Z511"/>
    <mergeCell ref="AA511:AF511"/>
    <mergeCell ref="AG511:AL511"/>
    <mergeCell ref="AM511:AR511"/>
    <mergeCell ref="AS511:AX511"/>
    <mergeCell ref="DH510:DN510"/>
    <mergeCell ref="DO510:DU510"/>
    <mergeCell ref="DV510:EB510"/>
    <mergeCell ref="EC510:EI510"/>
    <mergeCell ref="EJ510:EP510"/>
    <mergeCell ref="EQ510:EW510"/>
    <mergeCell ref="BR510:BX510"/>
    <mergeCell ref="BY510:CE510"/>
    <mergeCell ref="CF510:CL510"/>
    <mergeCell ref="CM510:CS510"/>
    <mergeCell ref="CT510:CZ510"/>
    <mergeCell ref="DA510:DG510"/>
    <mergeCell ref="AG510:AL510"/>
    <mergeCell ref="AM510:AR510"/>
    <mergeCell ref="AS510:AX510"/>
    <mergeCell ref="AY510:BD510"/>
    <mergeCell ref="BE510:BJ510"/>
    <mergeCell ref="BK510:BQ510"/>
    <mergeCell ref="EC509:EI509"/>
    <mergeCell ref="EJ509:EP509"/>
    <mergeCell ref="EQ509:EW509"/>
    <mergeCell ref="EX509:FD509"/>
    <mergeCell ref="FE509:FK509"/>
    <mergeCell ref="A510:H510"/>
    <mergeCell ref="I510:N510"/>
    <mergeCell ref="O510:T510"/>
    <mergeCell ref="U510:Z510"/>
    <mergeCell ref="AA510:AF510"/>
    <mergeCell ref="CM509:CS509"/>
    <mergeCell ref="CT509:CZ509"/>
    <mergeCell ref="DA509:DG509"/>
    <mergeCell ref="DH509:DN509"/>
    <mergeCell ref="DO509:DU509"/>
    <mergeCell ref="DV509:EB509"/>
    <mergeCell ref="AY509:BD509"/>
    <mergeCell ref="BE509:BJ509"/>
    <mergeCell ref="BK509:BQ509"/>
    <mergeCell ref="BR509:BX509"/>
    <mergeCell ref="BY509:CE509"/>
    <mergeCell ref="CF509:CL509"/>
    <mergeCell ref="EX508:FD508"/>
    <mergeCell ref="FE508:FK508"/>
    <mergeCell ref="A509:H509"/>
    <mergeCell ref="I509:N509"/>
    <mergeCell ref="O509:T509"/>
    <mergeCell ref="U509:Z509"/>
    <mergeCell ref="AA509:AF509"/>
    <mergeCell ref="AG509:AL509"/>
    <mergeCell ref="AM509:AR509"/>
    <mergeCell ref="AS509:AX509"/>
    <mergeCell ref="DH508:DN508"/>
    <mergeCell ref="DO508:DU508"/>
    <mergeCell ref="DV508:EB508"/>
    <mergeCell ref="EC508:EI508"/>
    <mergeCell ref="EJ508:EP508"/>
    <mergeCell ref="EQ508:EW508"/>
    <mergeCell ref="BR508:BX508"/>
    <mergeCell ref="BY508:CE508"/>
    <mergeCell ref="CF508:CL508"/>
    <mergeCell ref="CM508:CS508"/>
    <mergeCell ref="CT508:CZ508"/>
    <mergeCell ref="DA508:DG508"/>
    <mergeCell ref="AG508:AL508"/>
    <mergeCell ref="AM508:AR508"/>
    <mergeCell ref="AS508:AX508"/>
    <mergeCell ref="AY508:BD508"/>
    <mergeCell ref="BE508:BJ508"/>
    <mergeCell ref="BK508:BQ508"/>
    <mergeCell ref="EC507:EI507"/>
    <mergeCell ref="EJ507:EP507"/>
    <mergeCell ref="EQ507:EW507"/>
    <mergeCell ref="EX507:FD507"/>
    <mergeCell ref="FE507:FK507"/>
    <mergeCell ref="A508:H508"/>
    <mergeCell ref="I508:N508"/>
    <mergeCell ref="O508:T508"/>
    <mergeCell ref="U508:Z508"/>
    <mergeCell ref="AA508:AF508"/>
    <mergeCell ref="CM507:CS507"/>
    <mergeCell ref="CT507:CZ507"/>
    <mergeCell ref="DA507:DG507"/>
    <mergeCell ref="DH507:DN507"/>
    <mergeCell ref="DO507:DU507"/>
    <mergeCell ref="DV507:EB507"/>
    <mergeCell ref="AY507:BD507"/>
    <mergeCell ref="BE507:BJ507"/>
    <mergeCell ref="BK507:BQ507"/>
    <mergeCell ref="BR507:BX507"/>
    <mergeCell ref="BY507:CE507"/>
    <mergeCell ref="CF507:CL507"/>
    <mergeCell ref="EX506:FD506"/>
    <mergeCell ref="FE506:FK506"/>
    <mergeCell ref="A507:H507"/>
    <mergeCell ref="I507:N507"/>
    <mergeCell ref="O507:T507"/>
    <mergeCell ref="U507:Z507"/>
    <mergeCell ref="AA507:AF507"/>
    <mergeCell ref="AG507:AL507"/>
    <mergeCell ref="AM507:AR507"/>
    <mergeCell ref="AS507:AX507"/>
    <mergeCell ref="DH506:DN506"/>
    <mergeCell ref="DO506:DU506"/>
    <mergeCell ref="DV506:EB506"/>
    <mergeCell ref="EC506:EI506"/>
    <mergeCell ref="EJ506:EP506"/>
    <mergeCell ref="EQ506:EW506"/>
    <mergeCell ref="BR506:BX506"/>
    <mergeCell ref="BY506:CE506"/>
    <mergeCell ref="CF506:CL506"/>
    <mergeCell ref="CM506:CS506"/>
    <mergeCell ref="CT506:CZ506"/>
    <mergeCell ref="DA506:DG506"/>
    <mergeCell ref="AG506:AL506"/>
    <mergeCell ref="AM506:AR506"/>
    <mergeCell ref="AS506:AX506"/>
    <mergeCell ref="AY506:BD506"/>
    <mergeCell ref="BE506:BJ506"/>
    <mergeCell ref="BK506:BQ506"/>
    <mergeCell ref="EC505:EI505"/>
    <mergeCell ref="EJ505:EP505"/>
    <mergeCell ref="EQ505:EW505"/>
    <mergeCell ref="EX505:FD505"/>
    <mergeCell ref="FE505:FK505"/>
    <mergeCell ref="A506:H506"/>
    <mergeCell ref="I506:N506"/>
    <mergeCell ref="O506:T506"/>
    <mergeCell ref="U506:Z506"/>
    <mergeCell ref="AA506:AF506"/>
    <mergeCell ref="CM505:CS505"/>
    <mergeCell ref="CT505:CZ505"/>
    <mergeCell ref="DA505:DG505"/>
    <mergeCell ref="DH505:DN505"/>
    <mergeCell ref="DO505:DU505"/>
    <mergeCell ref="DV505:EB505"/>
    <mergeCell ref="AY505:BD505"/>
    <mergeCell ref="BE505:BJ505"/>
    <mergeCell ref="BK505:BQ505"/>
    <mergeCell ref="BR505:BX505"/>
    <mergeCell ref="BY505:CE505"/>
    <mergeCell ref="CF505:CL505"/>
    <mergeCell ref="EX504:FD504"/>
    <mergeCell ref="FE504:FK504"/>
    <mergeCell ref="A505:H505"/>
    <mergeCell ref="I505:N505"/>
    <mergeCell ref="O505:T505"/>
    <mergeCell ref="U505:Z505"/>
    <mergeCell ref="AA505:AF505"/>
    <mergeCell ref="AG505:AL505"/>
    <mergeCell ref="AM505:AR505"/>
    <mergeCell ref="AS505:AX505"/>
    <mergeCell ref="DH504:DN504"/>
    <mergeCell ref="DO504:DU504"/>
    <mergeCell ref="DV504:EB504"/>
    <mergeCell ref="EC504:EI504"/>
    <mergeCell ref="EJ504:EP504"/>
    <mergeCell ref="EQ504:EW504"/>
    <mergeCell ref="BR504:BX504"/>
    <mergeCell ref="BY504:CE504"/>
    <mergeCell ref="CF504:CL504"/>
    <mergeCell ref="CM504:CS504"/>
    <mergeCell ref="CT504:CZ504"/>
    <mergeCell ref="DA504:DG504"/>
    <mergeCell ref="AG504:AL504"/>
    <mergeCell ref="AM504:AR504"/>
    <mergeCell ref="AS504:AX504"/>
    <mergeCell ref="AY504:BD504"/>
    <mergeCell ref="BE504:BJ504"/>
    <mergeCell ref="BK504:BQ504"/>
    <mergeCell ref="EC503:EI503"/>
    <mergeCell ref="EJ503:EP503"/>
    <mergeCell ref="EQ503:EW503"/>
    <mergeCell ref="EX503:FD503"/>
    <mergeCell ref="FE503:FK503"/>
    <mergeCell ref="A504:H504"/>
    <mergeCell ref="I504:N504"/>
    <mergeCell ref="O504:T504"/>
    <mergeCell ref="U504:Z504"/>
    <mergeCell ref="AA504:AF504"/>
    <mergeCell ref="CM503:CS503"/>
    <mergeCell ref="CT503:CZ503"/>
    <mergeCell ref="DA503:DG503"/>
    <mergeCell ref="DH503:DN503"/>
    <mergeCell ref="DO503:DU503"/>
    <mergeCell ref="DV503:EB503"/>
    <mergeCell ref="AY503:BD503"/>
    <mergeCell ref="BE503:BJ503"/>
    <mergeCell ref="BK503:BQ503"/>
    <mergeCell ref="BR503:BX503"/>
    <mergeCell ref="BY503:CE503"/>
    <mergeCell ref="CF503:CL503"/>
    <mergeCell ref="EX502:FD502"/>
    <mergeCell ref="FE502:FK502"/>
    <mergeCell ref="A503:H503"/>
    <mergeCell ref="I503:N503"/>
    <mergeCell ref="O503:T503"/>
    <mergeCell ref="U503:Z503"/>
    <mergeCell ref="AA503:AF503"/>
    <mergeCell ref="AG503:AL503"/>
    <mergeCell ref="AM503:AR503"/>
    <mergeCell ref="AS503:AX503"/>
    <mergeCell ref="DH502:DN502"/>
    <mergeCell ref="DO502:DU502"/>
    <mergeCell ref="DV502:EB502"/>
    <mergeCell ref="EC502:EI502"/>
    <mergeCell ref="EJ502:EP502"/>
    <mergeCell ref="EQ502:EW502"/>
    <mergeCell ref="BR502:BX502"/>
    <mergeCell ref="BY502:CE502"/>
    <mergeCell ref="CF502:CL502"/>
    <mergeCell ref="CM502:CS502"/>
    <mergeCell ref="CT502:CZ502"/>
    <mergeCell ref="DA502:DG502"/>
    <mergeCell ref="AG502:AL502"/>
    <mergeCell ref="AM502:AR502"/>
    <mergeCell ref="AS502:AX502"/>
    <mergeCell ref="AY502:BD502"/>
    <mergeCell ref="BE502:BJ502"/>
    <mergeCell ref="BK502:BQ502"/>
    <mergeCell ref="EC501:EI501"/>
    <mergeCell ref="EJ501:EP501"/>
    <mergeCell ref="EQ501:EW501"/>
    <mergeCell ref="EX501:FD501"/>
    <mergeCell ref="FE501:FK501"/>
    <mergeCell ref="A502:H502"/>
    <mergeCell ref="I502:N502"/>
    <mergeCell ref="O502:T502"/>
    <mergeCell ref="U502:Z502"/>
    <mergeCell ref="AA502:AF502"/>
    <mergeCell ref="CM501:CS501"/>
    <mergeCell ref="CT501:CZ501"/>
    <mergeCell ref="DA501:DG501"/>
    <mergeCell ref="DH501:DN501"/>
    <mergeCell ref="DO501:DU501"/>
    <mergeCell ref="DV501:EB501"/>
    <mergeCell ref="AY501:BD501"/>
    <mergeCell ref="BE501:BJ501"/>
    <mergeCell ref="BK501:BQ501"/>
    <mergeCell ref="BR501:BX501"/>
    <mergeCell ref="BY501:CE501"/>
    <mergeCell ref="CF501:CL501"/>
    <mergeCell ref="EX500:FD500"/>
    <mergeCell ref="FE500:FK500"/>
    <mergeCell ref="A501:H501"/>
    <mergeCell ref="I501:N501"/>
    <mergeCell ref="O501:T501"/>
    <mergeCell ref="U501:Z501"/>
    <mergeCell ref="AA501:AF501"/>
    <mergeCell ref="AG501:AL501"/>
    <mergeCell ref="AM501:AR501"/>
    <mergeCell ref="AS501:AX501"/>
    <mergeCell ref="DH500:DN500"/>
    <mergeCell ref="DO500:DU500"/>
    <mergeCell ref="DV500:EB500"/>
    <mergeCell ref="EC500:EI500"/>
    <mergeCell ref="EJ500:EP500"/>
    <mergeCell ref="EQ500:EW500"/>
    <mergeCell ref="BR500:BX500"/>
    <mergeCell ref="BY500:CE500"/>
    <mergeCell ref="CF500:CL500"/>
    <mergeCell ref="CM500:CS500"/>
    <mergeCell ref="CT500:CZ500"/>
    <mergeCell ref="DA500:DG500"/>
    <mergeCell ref="AG500:AL500"/>
    <mergeCell ref="AM500:AR500"/>
    <mergeCell ref="AS500:AX500"/>
    <mergeCell ref="AY500:BD500"/>
    <mergeCell ref="BE500:BJ500"/>
    <mergeCell ref="BK500:BQ500"/>
    <mergeCell ref="I500:N500"/>
    <mergeCell ref="O500:T500"/>
    <mergeCell ref="U500:Z500"/>
    <mergeCell ref="AA500:AF500"/>
    <mergeCell ref="EC497:EI497"/>
    <mergeCell ref="EJ497:EP497"/>
    <mergeCell ref="EQ497:EW497"/>
    <mergeCell ref="EX497:FD497"/>
    <mergeCell ref="FE497:FK497"/>
    <mergeCell ref="CM497:CS497"/>
    <mergeCell ref="CT497:CZ497"/>
    <mergeCell ref="DA497:DG497"/>
    <mergeCell ref="DH497:DN497"/>
    <mergeCell ref="DO497:DU497"/>
    <mergeCell ref="DV497:EB497"/>
    <mergeCell ref="AY497:BD497"/>
    <mergeCell ref="BE497:BJ497"/>
    <mergeCell ref="BK497:BQ497"/>
    <mergeCell ref="BR497:BX497"/>
    <mergeCell ref="BY497:CE497"/>
    <mergeCell ref="CF497:CL497"/>
    <mergeCell ref="EX496:FD496"/>
    <mergeCell ref="FE496:FK496"/>
    <mergeCell ref="A497:H497"/>
    <mergeCell ref="I497:N497"/>
    <mergeCell ref="O497:T497"/>
    <mergeCell ref="U497:Z497"/>
    <mergeCell ref="AA497:AF497"/>
    <mergeCell ref="AG497:AL497"/>
    <mergeCell ref="AM497:AR497"/>
    <mergeCell ref="AS497:AX497"/>
    <mergeCell ref="DH496:DN496"/>
    <mergeCell ref="DO496:DU496"/>
    <mergeCell ref="DV496:EB496"/>
    <mergeCell ref="EC496:EI496"/>
    <mergeCell ref="EJ496:EP496"/>
    <mergeCell ref="EQ496:EW496"/>
    <mergeCell ref="BR496:BX496"/>
    <mergeCell ref="BY496:CE496"/>
    <mergeCell ref="CF496:CL496"/>
    <mergeCell ref="CM496:CS496"/>
    <mergeCell ref="CT496:CZ496"/>
    <mergeCell ref="DA496:DG496"/>
    <mergeCell ref="AG496:AL496"/>
    <mergeCell ref="AM496:AR496"/>
    <mergeCell ref="AS496:AX496"/>
    <mergeCell ref="AY496:BD496"/>
    <mergeCell ref="BE496:BJ496"/>
    <mergeCell ref="BK496:BQ496"/>
    <mergeCell ref="EC495:EI495"/>
    <mergeCell ref="EJ495:EP495"/>
    <mergeCell ref="EQ495:EW495"/>
    <mergeCell ref="EX495:FD495"/>
    <mergeCell ref="FE495:FK495"/>
    <mergeCell ref="A496:H496"/>
    <mergeCell ref="I496:N496"/>
    <mergeCell ref="O496:T496"/>
    <mergeCell ref="U496:Z496"/>
    <mergeCell ref="AA496:AF496"/>
    <mergeCell ref="CM495:CS495"/>
    <mergeCell ref="CT495:CZ495"/>
    <mergeCell ref="DA495:DG495"/>
    <mergeCell ref="DH495:DN495"/>
    <mergeCell ref="DO495:DU495"/>
    <mergeCell ref="DV495:EB495"/>
    <mergeCell ref="AY495:BD495"/>
    <mergeCell ref="BE495:BJ495"/>
    <mergeCell ref="BK495:BQ495"/>
    <mergeCell ref="BR495:BX495"/>
    <mergeCell ref="BY495:CE495"/>
    <mergeCell ref="CF495:CL495"/>
    <mergeCell ref="A495:H495"/>
    <mergeCell ref="I495:N495"/>
    <mergeCell ref="O495:T495"/>
    <mergeCell ref="U495:Z495"/>
    <mergeCell ref="AA495:AF495"/>
    <mergeCell ref="AG495:AL495"/>
    <mergeCell ref="AM495:AR495"/>
    <mergeCell ref="AS495:AX495"/>
    <mergeCell ref="EC494:EI494"/>
    <mergeCell ref="EJ494:EP494"/>
    <mergeCell ref="EQ494:EW494"/>
    <mergeCell ref="BR494:BX494"/>
    <mergeCell ref="BY494:CE494"/>
    <mergeCell ref="CF494:CL494"/>
    <mergeCell ref="CM494:CS494"/>
    <mergeCell ref="CT494:CZ494"/>
    <mergeCell ref="DA494:DG494"/>
    <mergeCell ref="AG494:AL494"/>
    <mergeCell ref="AM494:AR494"/>
    <mergeCell ref="AS494:AX494"/>
    <mergeCell ref="AY494:BD494"/>
    <mergeCell ref="BE494:BJ494"/>
    <mergeCell ref="BK494:BQ494"/>
    <mergeCell ref="EC493:EI493"/>
    <mergeCell ref="EJ493:EP493"/>
    <mergeCell ref="EQ493:EW493"/>
    <mergeCell ref="EX493:FD493"/>
    <mergeCell ref="FE493:FK493"/>
    <mergeCell ref="A494:H494"/>
    <mergeCell ref="I494:N494"/>
    <mergeCell ref="O494:T494"/>
    <mergeCell ref="U494:Z494"/>
    <mergeCell ref="AA494:AF494"/>
    <mergeCell ref="CM493:CS493"/>
    <mergeCell ref="CT493:CZ493"/>
    <mergeCell ref="DA493:DG493"/>
    <mergeCell ref="DH493:DN493"/>
    <mergeCell ref="DO493:DU493"/>
    <mergeCell ref="DV493:EB493"/>
    <mergeCell ref="AY493:BD493"/>
    <mergeCell ref="BE493:BJ493"/>
    <mergeCell ref="BK493:BQ493"/>
    <mergeCell ref="BR493:BX493"/>
    <mergeCell ref="BY493:CE493"/>
    <mergeCell ref="CF493:CL493"/>
    <mergeCell ref="EX494:FD494"/>
    <mergeCell ref="FE494:FK494"/>
    <mergeCell ref="DH494:DN494"/>
    <mergeCell ref="DO494:DU494"/>
    <mergeCell ref="DV494:EB494"/>
    <mergeCell ref="EX492:FD492"/>
    <mergeCell ref="FE492:FK492"/>
    <mergeCell ref="A493:H493"/>
    <mergeCell ref="I493:N493"/>
    <mergeCell ref="O493:T493"/>
    <mergeCell ref="U493:Z493"/>
    <mergeCell ref="AA493:AF493"/>
    <mergeCell ref="AG493:AL493"/>
    <mergeCell ref="AM493:AR493"/>
    <mergeCell ref="AS493:AX493"/>
    <mergeCell ref="DH492:DN492"/>
    <mergeCell ref="DO492:DU492"/>
    <mergeCell ref="DV492:EB492"/>
    <mergeCell ref="EC492:EI492"/>
    <mergeCell ref="EJ492:EP492"/>
    <mergeCell ref="EQ492:EW492"/>
    <mergeCell ref="CF492:CL492"/>
    <mergeCell ref="CM492:CS492"/>
    <mergeCell ref="CT492:CZ492"/>
    <mergeCell ref="DA492:DG492"/>
    <mergeCell ref="AG492:AL492"/>
    <mergeCell ref="AM492:AR492"/>
    <mergeCell ref="AS492:AX492"/>
    <mergeCell ref="AY492:BD492"/>
    <mergeCell ref="BE492:BJ492"/>
    <mergeCell ref="BK492:BQ492"/>
    <mergeCell ref="EC491:EI491"/>
    <mergeCell ref="EJ491:EP491"/>
    <mergeCell ref="EQ491:EW491"/>
    <mergeCell ref="EX491:FD491"/>
    <mergeCell ref="FE491:FK491"/>
    <mergeCell ref="A492:H492"/>
    <mergeCell ref="I492:N492"/>
    <mergeCell ref="O492:T492"/>
    <mergeCell ref="U492:Z492"/>
    <mergeCell ref="AA492:AF492"/>
    <mergeCell ref="CM491:CS491"/>
    <mergeCell ref="CT491:CZ491"/>
    <mergeCell ref="DA491:DG491"/>
    <mergeCell ref="DH491:DN491"/>
    <mergeCell ref="DO491:DU491"/>
    <mergeCell ref="DV491:EB491"/>
    <mergeCell ref="AY491:BD491"/>
    <mergeCell ref="BE491:BJ491"/>
    <mergeCell ref="BK491:BQ491"/>
    <mergeCell ref="BR491:BX491"/>
    <mergeCell ref="BY491:CE491"/>
    <mergeCell ref="CF491:CL491"/>
    <mergeCell ref="BR492:BX492"/>
    <mergeCell ref="BY492:CE492"/>
    <mergeCell ref="EQ486:EW486"/>
    <mergeCell ref="EX486:FD486"/>
    <mergeCell ref="EQ478:EW478"/>
    <mergeCell ref="EX478:FD478"/>
    <mergeCell ref="FE478:FK478"/>
    <mergeCell ref="CM478:CS478"/>
    <mergeCell ref="CT478:CZ478"/>
    <mergeCell ref="DA478:DG478"/>
    <mergeCell ref="DH478:DN478"/>
    <mergeCell ref="DO478:DU478"/>
    <mergeCell ref="DV478:EB478"/>
    <mergeCell ref="AY478:BD478"/>
    <mergeCell ref="BE478:BJ478"/>
    <mergeCell ref="BK478:BQ478"/>
    <mergeCell ref="BR478:BX478"/>
    <mergeCell ref="BY478:CE478"/>
    <mergeCell ref="CF478:CL478"/>
    <mergeCell ref="CT480:CZ480"/>
    <mergeCell ref="DA480:DG480"/>
    <mergeCell ref="DH480:DN480"/>
    <mergeCell ref="DO480:DU480"/>
    <mergeCell ref="DV480:EB480"/>
    <mergeCell ref="EC480:EI480"/>
    <mergeCell ref="EJ480:EP480"/>
    <mergeCell ref="EQ480:EW480"/>
    <mergeCell ref="EX480:FD480"/>
    <mergeCell ref="FE480:FK480"/>
    <mergeCell ref="A481:H481"/>
    <mergeCell ref="I481:N481"/>
    <mergeCell ref="O481:T481"/>
    <mergeCell ref="U481:Z481"/>
    <mergeCell ref="AA481:AF481"/>
    <mergeCell ref="AG481:AL481"/>
    <mergeCell ref="AM481:AR481"/>
    <mergeCell ref="AS481:AX481"/>
    <mergeCell ref="AY481:BD481"/>
    <mergeCell ref="BE481:BJ481"/>
    <mergeCell ref="BK481:BQ481"/>
    <mergeCell ref="BR481:BX481"/>
    <mergeCell ref="BY481:CE481"/>
    <mergeCell ref="CF481:CL481"/>
    <mergeCell ref="CM481:CS481"/>
    <mergeCell ref="CT481:CZ481"/>
    <mergeCell ref="A478:H478"/>
    <mergeCell ref="I478:N478"/>
    <mergeCell ref="A479:H479"/>
    <mergeCell ref="I479:N479"/>
    <mergeCell ref="O479:T479"/>
    <mergeCell ref="U479:Z479"/>
    <mergeCell ref="AA479:AF479"/>
    <mergeCell ref="AG479:AL479"/>
    <mergeCell ref="AM479:AR479"/>
    <mergeCell ref="AS479:AX479"/>
    <mergeCell ref="AY479:BD479"/>
    <mergeCell ref="BE479:BJ479"/>
    <mergeCell ref="BK479:BQ479"/>
    <mergeCell ref="BR479:BX479"/>
    <mergeCell ref="BY479:CE479"/>
    <mergeCell ref="CF479:CL479"/>
    <mergeCell ref="CM479:CS479"/>
    <mergeCell ref="CT479:CZ479"/>
    <mergeCell ref="DA479:DG479"/>
    <mergeCell ref="DH479:DN479"/>
    <mergeCell ref="A477:H477"/>
    <mergeCell ref="I477:N477"/>
    <mergeCell ref="O477:T477"/>
    <mergeCell ref="U477:Z477"/>
    <mergeCell ref="AA477:AF477"/>
    <mergeCell ref="CM476:CS476"/>
    <mergeCell ref="CT476:CZ476"/>
    <mergeCell ref="DA476:DG476"/>
    <mergeCell ref="DH476:DN476"/>
    <mergeCell ref="DO476:DU476"/>
    <mergeCell ref="DV476:EB476"/>
    <mergeCell ref="AY476:BD476"/>
    <mergeCell ref="BE476:BJ476"/>
    <mergeCell ref="BK476:BQ476"/>
    <mergeCell ref="BR476:BX476"/>
    <mergeCell ref="BY476:CE476"/>
    <mergeCell ref="CF476:CL476"/>
    <mergeCell ref="EX475:FD475"/>
    <mergeCell ref="FE475:FK475"/>
    <mergeCell ref="A476:H476"/>
    <mergeCell ref="I476:N476"/>
    <mergeCell ref="O476:T476"/>
    <mergeCell ref="U476:Z476"/>
    <mergeCell ref="AA476:AF476"/>
    <mergeCell ref="AG476:AL476"/>
    <mergeCell ref="AM476:AR476"/>
    <mergeCell ref="AS476:AX476"/>
    <mergeCell ref="DH475:DN475"/>
    <mergeCell ref="DO475:DU475"/>
    <mergeCell ref="DV475:EB475"/>
    <mergeCell ref="EC475:EI475"/>
    <mergeCell ref="EJ475:EP475"/>
    <mergeCell ref="EQ475:EW475"/>
    <mergeCell ref="BR475:BX475"/>
    <mergeCell ref="BY475:CE475"/>
    <mergeCell ref="CF475:CL475"/>
    <mergeCell ref="CM475:CS475"/>
    <mergeCell ref="CT475:CZ475"/>
    <mergeCell ref="DA475:DG475"/>
    <mergeCell ref="AG475:AL475"/>
    <mergeCell ref="AM475:AR475"/>
    <mergeCell ref="AS475:AX475"/>
    <mergeCell ref="AY475:BD475"/>
    <mergeCell ref="BE475:BJ475"/>
    <mergeCell ref="BK475:BQ475"/>
    <mergeCell ref="EC474:EI474"/>
    <mergeCell ref="EJ474:EP474"/>
    <mergeCell ref="EQ474:EW474"/>
    <mergeCell ref="EX474:FD474"/>
    <mergeCell ref="FE474:FK474"/>
    <mergeCell ref="A475:H475"/>
    <mergeCell ref="I475:N475"/>
    <mergeCell ref="O475:T475"/>
    <mergeCell ref="U475:Z475"/>
    <mergeCell ref="AA475:AF475"/>
    <mergeCell ref="CM474:CS474"/>
    <mergeCell ref="CT474:CZ474"/>
    <mergeCell ref="DA474:DG474"/>
    <mergeCell ref="DH474:DN474"/>
    <mergeCell ref="DO474:DU474"/>
    <mergeCell ref="DV474:EB474"/>
    <mergeCell ref="AY474:BD474"/>
    <mergeCell ref="BE474:BJ474"/>
    <mergeCell ref="BK474:BQ474"/>
    <mergeCell ref="BR474:BX474"/>
    <mergeCell ref="BY474:CE474"/>
    <mergeCell ref="CF474:CL474"/>
    <mergeCell ref="EX473:FD473"/>
    <mergeCell ref="FE473:FK473"/>
    <mergeCell ref="A474:H474"/>
    <mergeCell ref="I474:N474"/>
    <mergeCell ref="O474:T474"/>
    <mergeCell ref="U474:Z474"/>
    <mergeCell ref="AA474:AF474"/>
    <mergeCell ref="AG474:AL474"/>
    <mergeCell ref="AM474:AR474"/>
    <mergeCell ref="AS474:AX474"/>
    <mergeCell ref="DH473:DN473"/>
    <mergeCell ref="DO473:DU473"/>
    <mergeCell ref="DV473:EB473"/>
    <mergeCell ref="EC473:EI473"/>
    <mergeCell ref="EJ473:EP473"/>
    <mergeCell ref="EQ473:EW473"/>
    <mergeCell ref="BR473:BX473"/>
    <mergeCell ref="BY473:CE473"/>
    <mergeCell ref="CF473:CL473"/>
    <mergeCell ref="CM473:CS473"/>
    <mergeCell ref="CT473:CZ473"/>
    <mergeCell ref="DA473:DG473"/>
    <mergeCell ref="AG473:AL473"/>
    <mergeCell ref="AM473:AR473"/>
    <mergeCell ref="AS473:AX473"/>
    <mergeCell ref="AY473:BD473"/>
    <mergeCell ref="BE473:BJ473"/>
    <mergeCell ref="BK473:BQ473"/>
    <mergeCell ref="EC472:EI472"/>
    <mergeCell ref="EJ472:EP472"/>
    <mergeCell ref="EQ472:EW472"/>
    <mergeCell ref="EX472:FD472"/>
    <mergeCell ref="FE472:FK472"/>
    <mergeCell ref="A473:H473"/>
    <mergeCell ref="I473:N473"/>
    <mergeCell ref="O473:T473"/>
    <mergeCell ref="U473:Z473"/>
    <mergeCell ref="AA473:AF473"/>
    <mergeCell ref="CM472:CS472"/>
    <mergeCell ref="CT472:CZ472"/>
    <mergeCell ref="DA472:DG472"/>
    <mergeCell ref="DH472:DN472"/>
    <mergeCell ref="DO472:DU472"/>
    <mergeCell ref="DV472:EB472"/>
    <mergeCell ref="AY472:BD472"/>
    <mergeCell ref="BE472:BJ472"/>
    <mergeCell ref="BK472:BQ472"/>
    <mergeCell ref="BR472:BX472"/>
    <mergeCell ref="BY472:CE472"/>
    <mergeCell ref="CF472:CL472"/>
    <mergeCell ref="EX471:FD471"/>
    <mergeCell ref="FE471:FK471"/>
    <mergeCell ref="A472:H472"/>
    <mergeCell ref="I472:N472"/>
    <mergeCell ref="O472:T472"/>
    <mergeCell ref="U472:Z472"/>
    <mergeCell ref="AA472:AF472"/>
    <mergeCell ref="AG472:AL472"/>
    <mergeCell ref="AM472:AR472"/>
    <mergeCell ref="AS472:AX472"/>
    <mergeCell ref="DH471:DN471"/>
    <mergeCell ref="DO471:DU471"/>
    <mergeCell ref="DV471:EB471"/>
    <mergeCell ref="EC471:EI471"/>
    <mergeCell ref="EJ471:EP471"/>
    <mergeCell ref="EQ471:EW471"/>
    <mergeCell ref="BR471:BX471"/>
    <mergeCell ref="BY471:CE471"/>
    <mergeCell ref="CF471:CL471"/>
    <mergeCell ref="CM471:CS471"/>
    <mergeCell ref="CT471:CZ471"/>
    <mergeCell ref="DA471:DG471"/>
    <mergeCell ref="AG471:AL471"/>
    <mergeCell ref="AM471:AR471"/>
    <mergeCell ref="AS471:AX471"/>
    <mergeCell ref="AY471:BD471"/>
    <mergeCell ref="BE471:BJ471"/>
    <mergeCell ref="BK471:BQ471"/>
    <mergeCell ref="EC470:EI470"/>
    <mergeCell ref="EJ470:EP470"/>
    <mergeCell ref="EQ470:EW470"/>
    <mergeCell ref="EX470:FD470"/>
    <mergeCell ref="FE470:FK470"/>
    <mergeCell ref="A471:H471"/>
    <mergeCell ref="I471:N471"/>
    <mergeCell ref="O471:T471"/>
    <mergeCell ref="U471:Z471"/>
    <mergeCell ref="AA471:AF471"/>
    <mergeCell ref="CM470:CS470"/>
    <mergeCell ref="CT470:CZ470"/>
    <mergeCell ref="DA470:DG470"/>
    <mergeCell ref="DH470:DN470"/>
    <mergeCell ref="DO470:DU470"/>
    <mergeCell ref="DV470:EB470"/>
    <mergeCell ref="AY470:BD470"/>
    <mergeCell ref="BE470:BJ470"/>
    <mergeCell ref="BK470:BQ470"/>
    <mergeCell ref="BR470:BX470"/>
    <mergeCell ref="BY470:CE470"/>
    <mergeCell ref="CF470:CL470"/>
    <mergeCell ref="EX469:FD469"/>
    <mergeCell ref="FE469:FK469"/>
    <mergeCell ref="A470:H470"/>
    <mergeCell ref="I470:N470"/>
    <mergeCell ref="O470:T470"/>
    <mergeCell ref="U470:Z470"/>
    <mergeCell ref="AA470:AF470"/>
    <mergeCell ref="AG470:AL470"/>
    <mergeCell ref="AM470:AR470"/>
    <mergeCell ref="AS470:AX470"/>
    <mergeCell ref="DH469:DN469"/>
    <mergeCell ref="DO469:DU469"/>
    <mergeCell ref="DV469:EB469"/>
    <mergeCell ref="EC469:EI469"/>
    <mergeCell ref="EJ469:EP469"/>
    <mergeCell ref="EQ469:EW469"/>
    <mergeCell ref="BR469:BX469"/>
    <mergeCell ref="BY469:CE469"/>
    <mergeCell ref="CF469:CL469"/>
    <mergeCell ref="CM469:CS469"/>
    <mergeCell ref="CT469:CZ469"/>
    <mergeCell ref="DA469:DG469"/>
    <mergeCell ref="AG469:AL469"/>
    <mergeCell ref="AM469:AR469"/>
    <mergeCell ref="AS469:AX469"/>
    <mergeCell ref="AY469:BD469"/>
    <mergeCell ref="BE469:BJ469"/>
    <mergeCell ref="BK469:BQ469"/>
    <mergeCell ref="EC468:EI468"/>
    <mergeCell ref="EJ468:EP468"/>
    <mergeCell ref="EQ468:EW468"/>
    <mergeCell ref="EX468:FD468"/>
    <mergeCell ref="FE468:FK468"/>
    <mergeCell ref="A469:H469"/>
    <mergeCell ref="I469:N469"/>
    <mergeCell ref="O469:T469"/>
    <mergeCell ref="U469:Z469"/>
    <mergeCell ref="AA469:AF469"/>
    <mergeCell ref="CM468:CS468"/>
    <mergeCell ref="CT468:CZ468"/>
    <mergeCell ref="DA468:DG468"/>
    <mergeCell ref="DH468:DN468"/>
    <mergeCell ref="DO468:DU468"/>
    <mergeCell ref="DV468:EB468"/>
    <mergeCell ref="AY468:BD468"/>
    <mergeCell ref="BE468:BJ468"/>
    <mergeCell ref="BK468:BQ468"/>
    <mergeCell ref="BR468:BX468"/>
    <mergeCell ref="BY468:CE468"/>
    <mergeCell ref="CF468:CL468"/>
    <mergeCell ref="EX467:FD467"/>
    <mergeCell ref="FE467:FK467"/>
    <mergeCell ref="A468:H468"/>
    <mergeCell ref="I468:N468"/>
    <mergeCell ref="O468:T468"/>
    <mergeCell ref="U468:Z468"/>
    <mergeCell ref="AA468:AF468"/>
    <mergeCell ref="AG468:AL468"/>
    <mergeCell ref="AM468:AR468"/>
    <mergeCell ref="AS468:AX468"/>
    <mergeCell ref="DH467:DN467"/>
    <mergeCell ref="DO467:DU467"/>
    <mergeCell ref="DV467:EB467"/>
    <mergeCell ref="EC467:EI467"/>
    <mergeCell ref="EJ467:EP467"/>
    <mergeCell ref="EQ467:EW467"/>
    <mergeCell ref="BR467:BX467"/>
    <mergeCell ref="BY467:CE467"/>
    <mergeCell ref="CF467:CL467"/>
    <mergeCell ref="CM467:CS467"/>
    <mergeCell ref="CT467:CZ467"/>
    <mergeCell ref="DA467:DG467"/>
    <mergeCell ref="AG467:AL467"/>
    <mergeCell ref="AM467:AR467"/>
    <mergeCell ref="AS467:AX467"/>
    <mergeCell ref="AY467:BD467"/>
    <mergeCell ref="BE467:BJ467"/>
    <mergeCell ref="BK467:BQ467"/>
    <mergeCell ref="EC466:EI466"/>
    <mergeCell ref="EJ466:EP466"/>
    <mergeCell ref="EQ466:EW466"/>
    <mergeCell ref="EX466:FD466"/>
    <mergeCell ref="FE466:FK466"/>
    <mergeCell ref="A467:H467"/>
    <mergeCell ref="I467:N467"/>
    <mergeCell ref="O467:T467"/>
    <mergeCell ref="U467:Z467"/>
    <mergeCell ref="AA467:AF467"/>
    <mergeCell ref="CM466:CS466"/>
    <mergeCell ref="CT466:CZ466"/>
    <mergeCell ref="DA466:DG466"/>
    <mergeCell ref="DH466:DN466"/>
    <mergeCell ref="DO466:DU466"/>
    <mergeCell ref="DV466:EB466"/>
    <mergeCell ref="AY466:BD466"/>
    <mergeCell ref="BE466:BJ466"/>
    <mergeCell ref="BK466:BQ466"/>
    <mergeCell ref="BR466:BX466"/>
    <mergeCell ref="BY466:CE466"/>
    <mergeCell ref="CF466:CL466"/>
    <mergeCell ref="I466:N466"/>
    <mergeCell ref="O466:T466"/>
    <mergeCell ref="U466:Z466"/>
    <mergeCell ref="AA466:AF466"/>
    <mergeCell ref="AG466:AL466"/>
    <mergeCell ref="AM466:AR466"/>
    <mergeCell ref="AS466:AX466"/>
    <mergeCell ref="EX463:FD463"/>
    <mergeCell ref="FE463:FK463"/>
    <mergeCell ref="DH463:DN463"/>
    <mergeCell ref="DO463:DU463"/>
    <mergeCell ref="DV463:EB463"/>
    <mergeCell ref="EC463:EI463"/>
    <mergeCell ref="EJ463:EP463"/>
    <mergeCell ref="EQ463:EW463"/>
    <mergeCell ref="BR463:BX463"/>
    <mergeCell ref="BY463:CE463"/>
    <mergeCell ref="CF463:CL463"/>
    <mergeCell ref="CM463:CS463"/>
    <mergeCell ref="CT463:CZ463"/>
    <mergeCell ref="DA463:DG463"/>
    <mergeCell ref="AG463:AL463"/>
    <mergeCell ref="AM463:AR463"/>
    <mergeCell ref="AS463:AX463"/>
    <mergeCell ref="AY463:BD463"/>
    <mergeCell ref="BE463:BJ463"/>
    <mergeCell ref="BK463:BQ463"/>
    <mergeCell ref="O459:T459"/>
    <mergeCell ref="U459:Z459"/>
    <mergeCell ref="AA459:AF459"/>
    <mergeCell ref="EC462:EI462"/>
    <mergeCell ref="EJ462:EP462"/>
    <mergeCell ref="EQ462:EW462"/>
    <mergeCell ref="EX462:FD462"/>
    <mergeCell ref="FE462:FK462"/>
    <mergeCell ref="A463:H463"/>
    <mergeCell ref="I463:N463"/>
    <mergeCell ref="O463:T463"/>
    <mergeCell ref="U463:Z463"/>
    <mergeCell ref="AA463:AF463"/>
    <mergeCell ref="CM462:CS462"/>
    <mergeCell ref="CT462:CZ462"/>
    <mergeCell ref="DA462:DG462"/>
    <mergeCell ref="DH462:DN462"/>
    <mergeCell ref="DO462:DU462"/>
    <mergeCell ref="DV462:EB462"/>
    <mergeCell ref="AY462:BD462"/>
    <mergeCell ref="BE462:BJ462"/>
    <mergeCell ref="BK462:BQ462"/>
    <mergeCell ref="BR462:BX462"/>
    <mergeCell ref="BY462:CE462"/>
    <mergeCell ref="CF462:CL462"/>
    <mergeCell ref="EX461:FD461"/>
    <mergeCell ref="FE461:FK461"/>
    <mergeCell ref="A462:H462"/>
    <mergeCell ref="I462:N462"/>
    <mergeCell ref="O462:T462"/>
    <mergeCell ref="U462:Z462"/>
    <mergeCell ref="AA462:AF462"/>
    <mergeCell ref="AG462:AL462"/>
    <mergeCell ref="AM462:AR462"/>
    <mergeCell ref="AS462:AX462"/>
    <mergeCell ref="DH461:DN461"/>
    <mergeCell ref="DO461:DU461"/>
    <mergeCell ref="DV461:EB461"/>
    <mergeCell ref="EC461:EI461"/>
    <mergeCell ref="EJ461:EP461"/>
    <mergeCell ref="EQ461:EW461"/>
    <mergeCell ref="BR461:BX461"/>
    <mergeCell ref="BY461:CE461"/>
    <mergeCell ref="CF461:CL461"/>
    <mergeCell ref="CM461:CS461"/>
    <mergeCell ref="CT461:CZ461"/>
    <mergeCell ref="DA461:DG461"/>
    <mergeCell ref="AG461:AL461"/>
    <mergeCell ref="AM461:AR461"/>
    <mergeCell ref="AS461:AX461"/>
    <mergeCell ref="AY461:BD461"/>
    <mergeCell ref="BE461:BJ461"/>
    <mergeCell ref="BK461:BQ461"/>
    <mergeCell ref="CF457:CL457"/>
    <mergeCell ref="CM457:CS457"/>
    <mergeCell ref="CT457:CZ457"/>
    <mergeCell ref="DA457:DG457"/>
    <mergeCell ref="AG457:AL457"/>
    <mergeCell ref="AM457:AR457"/>
    <mergeCell ref="AS457:AX457"/>
    <mergeCell ref="AY457:BD457"/>
    <mergeCell ref="BE457:BJ457"/>
    <mergeCell ref="BK457:BQ457"/>
    <mergeCell ref="FE456:FK456"/>
    <mergeCell ref="A457:H457"/>
    <mergeCell ref="I457:N457"/>
    <mergeCell ref="O457:T457"/>
    <mergeCell ref="U457:Z457"/>
    <mergeCell ref="AA457:AF457"/>
    <mergeCell ref="CM456:CS456"/>
    <mergeCell ref="CT456:CZ456"/>
    <mergeCell ref="DA456:DG456"/>
    <mergeCell ref="DH456:DN456"/>
    <mergeCell ref="DO456:DU456"/>
    <mergeCell ref="DV456:EB456"/>
    <mergeCell ref="AY456:BD456"/>
    <mergeCell ref="BE456:BJ456"/>
    <mergeCell ref="BK456:BQ456"/>
    <mergeCell ref="BR456:BX456"/>
    <mergeCell ref="BY456:CE456"/>
    <mergeCell ref="CF456:CL456"/>
    <mergeCell ref="AY460:BD460"/>
    <mergeCell ref="BE460:BJ460"/>
    <mergeCell ref="BK460:BQ460"/>
    <mergeCell ref="BR460:BX460"/>
    <mergeCell ref="BY460:CE460"/>
    <mergeCell ref="CF460:CL460"/>
    <mergeCell ref="EX459:FD459"/>
    <mergeCell ref="FE459:FK459"/>
    <mergeCell ref="A460:H460"/>
    <mergeCell ref="I460:N460"/>
    <mergeCell ref="O460:T460"/>
    <mergeCell ref="U460:Z460"/>
    <mergeCell ref="AA460:AF460"/>
    <mergeCell ref="AG460:AL460"/>
    <mergeCell ref="AM460:AR460"/>
    <mergeCell ref="AS460:AX460"/>
    <mergeCell ref="DH459:DN459"/>
    <mergeCell ref="DO459:DU459"/>
    <mergeCell ref="DV459:EB459"/>
    <mergeCell ref="EC459:EI459"/>
    <mergeCell ref="EJ459:EP459"/>
    <mergeCell ref="EQ459:EW459"/>
    <mergeCell ref="BR459:BX459"/>
    <mergeCell ref="BY459:CE459"/>
    <mergeCell ref="CF459:CL459"/>
    <mergeCell ref="CM459:CS459"/>
    <mergeCell ref="CT459:CZ459"/>
    <mergeCell ref="DA459:DG459"/>
    <mergeCell ref="AG459:AL459"/>
    <mergeCell ref="AM459:AR459"/>
    <mergeCell ref="AS459:AX459"/>
    <mergeCell ref="AY459:BD459"/>
    <mergeCell ref="BE459:BJ459"/>
    <mergeCell ref="BK459:BQ459"/>
    <mergeCell ref="A459:H459"/>
    <mergeCell ref="I459:N459"/>
    <mergeCell ref="EJ448:EP448"/>
    <mergeCell ref="EQ448:EW448"/>
    <mergeCell ref="EX448:FD448"/>
    <mergeCell ref="EX455:FD455"/>
    <mergeCell ref="FE455:FK455"/>
    <mergeCell ref="A456:H456"/>
    <mergeCell ref="I456:N456"/>
    <mergeCell ref="O456:T456"/>
    <mergeCell ref="U456:Z456"/>
    <mergeCell ref="AA456:AF456"/>
    <mergeCell ref="AG456:AL456"/>
    <mergeCell ref="AM456:AR456"/>
    <mergeCell ref="AS456:AX456"/>
    <mergeCell ref="EC458:EI458"/>
    <mergeCell ref="EJ458:EP458"/>
    <mergeCell ref="EQ458:EW458"/>
    <mergeCell ref="EX458:FD458"/>
    <mergeCell ref="FE458:FK458"/>
    <mergeCell ref="DH449:DN449"/>
    <mergeCell ref="DO449:DU449"/>
    <mergeCell ref="DV449:EB449"/>
    <mergeCell ref="EC449:EI449"/>
    <mergeCell ref="EJ449:EP449"/>
    <mergeCell ref="EQ449:EW449"/>
    <mergeCell ref="EX449:FD449"/>
    <mergeCell ref="FE449:FK449"/>
    <mergeCell ref="DH450:DN450"/>
    <mergeCell ref="DO450:DU450"/>
    <mergeCell ref="DV450:EB450"/>
    <mergeCell ref="EC450:EI450"/>
    <mergeCell ref="EJ450:EP450"/>
    <mergeCell ref="DH455:DN455"/>
    <mergeCell ref="DO455:DU455"/>
    <mergeCell ref="DV455:EB455"/>
    <mergeCell ref="EC455:EI455"/>
    <mergeCell ref="EJ455:EP455"/>
    <mergeCell ref="EQ455:EW455"/>
    <mergeCell ref="BR455:BX455"/>
    <mergeCell ref="BY455:CE455"/>
    <mergeCell ref="CF455:CL455"/>
    <mergeCell ref="CM455:CS455"/>
    <mergeCell ref="CT455:CZ455"/>
    <mergeCell ref="DA455:DG455"/>
    <mergeCell ref="AG455:AL455"/>
    <mergeCell ref="AM455:AR455"/>
    <mergeCell ref="CM458:CS458"/>
    <mergeCell ref="CT458:CZ458"/>
    <mergeCell ref="DA458:DG458"/>
    <mergeCell ref="DH458:DN458"/>
    <mergeCell ref="DO458:DU458"/>
    <mergeCell ref="DV458:EB458"/>
    <mergeCell ref="AY458:BD458"/>
    <mergeCell ref="BE458:BJ458"/>
    <mergeCell ref="BK458:BQ458"/>
    <mergeCell ref="BR458:BX458"/>
    <mergeCell ref="BY458:CE458"/>
    <mergeCell ref="CF458:CL458"/>
    <mergeCell ref="DO457:DU457"/>
    <mergeCell ref="DV457:EB457"/>
    <mergeCell ref="EC457:EI457"/>
    <mergeCell ref="EJ457:EP457"/>
    <mergeCell ref="EQ457:EW457"/>
    <mergeCell ref="BR457:BX457"/>
    <mergeCell ref="BY457:CE457"/>
    <mergeCell ref="CT446:CZ446"/>
    <mergeCell ref="DA446:DG446"/>
    <mergeCell ref="DH446:DN446"/>
    <mergeCell ref="DO446:DU446"/>
    <mergeCell ref="DV446:EB446"/>
    <mergeCell ref="EC446:EI446"/>
    <mergeCell ref="BE446:BJ446"/>
    <mergeCell ref="BK446:BQ446"/>
    <mergeCell ref="BR446:BX446"/>
    <mergeCell ref="BY446:CE446"/>
    <mergeCell ref="CF446:CL446"/>
    <mergeCell ref="CM446:CS446"/>
    <mergeCell ref="I455:N455"/>
    <mergeCell ref="O455:T455"/>
    <mergeCell ref="U455:Z455"/>
    <mergeCell ref="AA455:AF455"/>
    <mergeCell ref="DO454:DU454"/>
    <mergeCell ref="DV454:EB454"/>
    <mergeCell ref="EC454:EI454"/>
    <mergeCell ref="I446:N446"/>
    <mergeCell ref="O446:T446"/>
    <mergeCell ref="U446:Z446"/>
    <mergeCell ref="AA446:AF446"/>
    <mergeCell ref="AG446:AL446"/>
    <mergeCell ref="AM446:AR446"/>
    <mergeCell ref="AS446:AX446"/>
    <mergeCell ref="AY446:BD446"/>
    <mergeCell ref="A453:H453"/>
    <mergeCell ref="I453:N453"/>
    <mergeCell ref="O453:T453"/>
    <mergeCell ref="U453:Z453"/>
    <mergeCell ref="AA453:AF453"/>
    <mergeCell ref="AG453:AL453"/>
    <mergeCell ref="AM453:AR453"/>
    <mergeCell ref="AS453:AX453"/>
    <mergeCell ref="AY453:BD453"/>
    <mergeCell ref="BE453:BJ453"/>
    <mergeCell ref="BK453:BQ453"/>
    <mergeCell ref="BR453:BX453"/>
    <mergeCell ref="BY453:CE453"/>
    <mergeCell ref="CF453:CL453"/>
    <mergeCell ref="CM453:CS453"/>
    <mergeCell ref="CT453:CZ453"/>
    <mergeCell ref="AM448:AR448"/>
    <mergeCell ref="AS448:AX448"/>
    <mergeCell ref="AY448:BD448"/>
    <mergeCell ref="DA453:DG453"/>
    <mergeCell ref="DH453:DN453"/>
    <mergeCell ref="DO453:DU453"/>
    <mergeCell ref="DV453:EB453"/>
    <mergeCell ref="EC453:EI453"/>
    <mergeCell ref="DA449:DG449"/>
    <mergeCell ref="A448:H448"/>
    <mergeCell ref="I448:N448"/>
    <mergeCell ref="O448:T448"/>
    <mergeCell ref="U448:Z448"/>
    <mergeCell ref="AA448:AF448"/>
    <mergeCell ref="AG448:AL448"/>
    <mergeCell ref="CT448:CZ448"/>
    <mergeCell ref="DA448:DG448"/>
    <mergeCell ref="DH448:DN448"/>
    <mergeCell ref="DO448:DU448"/>
    <mergeCell ref="DV448:EB448"/>
    <mergeCell ref="EC448:EI448"/>
    <mergeCell ref="BE448:BJ448"/>
    <mergeCell ref="BK448:BQ448"/>
    <mergeCell ref="BR448:BX448"/>
    <mergeCell ref="BY448:CE448"/>
    <mergeCell ref="AS455:AX455"/>
    <mergeCell ref="AY455:BD455"/>
    <mergeCell ref="BE455:BJ455"/>
    <mergeCell ref="BK455:BQ455"/>
    <mergeCell ref="I454:N454"/>
    <mergeCell ref="O454:T454"/>
    <mergeCell ref="U454:Z454"/>
    <mergeCell ref="AA454:AF454"/>
    <mergeCell ref="AG454:AL454"/>
    <mergeCell ref="AM454:AR454"/>
    <mergeCell ref="AS454:AX454"/>
    <mergeCell ref="AY454:BD454"/>
    <mergeCell ref="BE454:BJ454"/>
    <mergeCell ref="BK454:BQ454"/>
    <mergeCell ref="BR454:BX454"/>
    <mergeCell ref="BY454:CE454"/>
    <mergeCell ref="DA445:DG445"/>
    <mergeCell ref="DH445:DN445"/>
    <mergeCell ref="AM445:AR445"/>
    <mergeCell ref="AS445:AX445"/>
    <mergeCell ref="AY445:BD445"/>
    <mergeCell ref="BE445:BJ445"/>
    <mergeCell ref="BK445:BQ445"/>
    <mergeCell ref="BR445:BX445"/>
    <mergeCell ref="EJ447:EP447"/>
    <mergeCell ref="EQ447:EW447"/>
    <mergeCell ref="EX447:FD447"/>
    <mergeCell ref="BY447:CE447"/>
    <mergeCell ref="CF447:CL447"/>
    <mergeCell ref="CM447:CS447"/>
    <mergeCell ref="CT447:CZ447"/>
    <mergeCell ref="DA447:DG447"/>
    <mergeCell ref="DH447:DN447"/>
    <mergeCell ref="AM447:AR447"/>
    <mergeCell ref="AS447:AX447"/>
    <mergeCell ref="AY447:BD447"/>
    <mergeCell ref="BE447:BJ447"/>
    <mergeCell ref="BK447:BQ447"/>
    <mergeCell ref="BR447:BX447"/>
    <mergeCell ref="EJ446:EP446"/>
    <mergeCell ref="EQ446:EW446"/>
    <mergeCell ref="EX446:FD446"/>
    <mergeCell ref="EJ454:EP454"/>
    <mergeCell ref="EQ454:EW454"/>
    <mergeCell ref="EX454:FD454"/>
    <mergeCell ref="CF448:CL448"/>
    <mergeCell ref="CM448:CS448"/>
    <mergeCell ref="A450:H450"/>
    <mergeCell ref="I450:N450"/>
    <mergeCell ref="O450:T450"/>
    <mergeCell ref="U450:Z450"/>
    <mergeCell ref="AA450:AF450"/>
    <mergeCell ref="AG450:AL450"/>
    <mergeCell ref="AM450:AR450"/>
    <mergeCell ref="AS450:AX450"/>
    <mergeCell ref="AY450:BD450"/>
    <mergeCell ref="BE450:BJ450"/>
    <mergeCell ref="BK450:BQ450"/>
    <mergeCell ref="BR450:BX450"/>
    <mergeCell ref="BY450:CE450"/>
    <mergeCell ref="CF450:CL450"/>
    <mergeCell ref="CM450:CS450"/>
    <mergeCell ref="CT450:CZ450"/>
    <mergeCell ref="DA450:DG450"/>
    <mergeCell ref="A449:H449"/>
    <mergeCell ref="I449:N449"/>
    <mergeCell ref="O449:T449"/>
    <mergeCell ref="U449:Z449"/>
    <mergeCell ref="AA449:AF449"/>
    <mergeCell ref="AG449:AL449"/>
    <mergeCell ref="AM449:AR449"/>
    <mergeCell ref="AS449:AX449"/>
    <mergeCell ref="AY449:BD449"/>
    <mergeCell ref="BE449:BJ449"/>
    <mergeCell ref="BK449:BQ449"/>
    <mergeCell ref="BR449:BX449"/>
    <mergeCell ref="BY449:CE449"/>
    <mergeCell ref="CF449:CL449"/>
    <mergeCell ref="CM449:CS449"/>
    <mergeCell ref="CT449:CZ449"/>
    <mergeCell ref="FE446:FK446"/>
    <mergeCell ref="A447:H447"/>
    <mergeCell ref="I447:N447"/>
    <mergeCell ref="O447:T447"/>
    <mergeCell ref="U447:Z447"/>
    <mergeCell ref="AA447:AF447"/>
    <mergeCell ref="AG447:AL447"/>
    <mergeCell ref="EJ444:EP444"/>
    <mergeCell ref="EQ444:EW444"/>
    <mergeCell ref="EX444:FD444"/>
    <mergeCell ref="FE444:FK444"/>
    <mergeCell ref="A445:H445"/>
    <mergeCell ref="I445:N445"/>
    <mergeCell ref="O445:T445"/>
    <mergeCell ref="U445:Z445"/>
    <mergeCell ref="AA445:AF445"/>
    <mergeCell ref="AG445:AL445"/>
    <mergeCell ref="CT444:CZ444"/>
    <mergeCell ref="DA444:DG444"/>
    <mergeCell ref="DH444:DN444"/>
    <mergeCell ref="DO444:DU444"/>
    <mergeCell ref="DV444:EB444"/>
    <mergeCell ref="EC444:EI444"/>
    <mergeCell ref="BE444:BJ444"/>
    <mergeCell ref="BK444:BQ444"/>
    <mergeCell ref="BR444:BX444"/>
    <mergeCell ref="BY444:CE444"/>
    <mergeCell ref="CF444:CL444"/>
    <mergeCell ref="CM444:CS444"/>
    <mergeCell ref="FE443:FK443"/>
    <mergeCell ref="A444:H444"/>
    <mergeCell ref="I444:N444"/>
    <mergeCell ref="O444:T444"/>
    <mergeCell ref="U444:Z444"/>
    <mergeCell ref="AA444:AF444"/>
    <mergeCell ref="AG444:AL444"/>
    <mergeCell ref="AM444:AR444"/>
    <mergeCell ref="AS444:AX444"/>
    <mergeCell ref="AY444:BD444"/>
    <mergeCell ref="DO443:DU443"/>
    <mergeCell ref="DV443:EB443"/>
    <mergeCell ref="EC443:EI443"/>
    <mergeCell ref="EJ443:EP443"/>
    <mergeCell ref="EQ443:EW443"/>
    <mergeCell ref="EX443:FD443"/>
    <mergeCell ref="BY443:CE443"/>
    <mergeCell ref="CF443:CL443"/>
    <mergeCell ref="CM443:CS443"/>
    <mergeCell ref="CT443:CZ443"/>
    <mergeCell ref="DA443:DG443"/>
    <mergeCell ref="DH443:DN443"/>
    <mergeCell ref="AM443:AR443"/>
    <mergeCell ref="AS443:AX443"/>
    <mergeCell ref="AY443:BD443"/>
    <mergeCell ref="BE443:BJ443"/>
    <mergeCell ref="BK443:BQ443"/>
    <mergeCell ref="BR443:BX443"/>
    <mergeCell ref="EJ445:EP445"/>
    <mergeCell ref="EQ445:EW445"/>
    <mergeCell ref="EX445:FD445"/>
    <mergeCell ref="BY445:CE445"/>
    <mergeCell ref="CF445:CL445"/>
    <mergeCell ref="CM445:CS445"/>
    <mergeCell ref="CT445:CZ445"/>
    <mergeCell ref="EJ442:EP442"/>
    <mergeCell ref="EQ442:EW442"/>
    <mergeCell ref="EX442:FD442"/>
    <mergeCell ref="FE442:FK442"/>
    <mergeCell ref="A443:H443"/>
    <mergeCell ref="I443:N443"/>
    <mergeCell ref="O443:T443"/>
    <mergeCell ref="U443:Z443"/>
    <mergeCell ref="AA443:AF443"/>
    <mergeCell ref="AG443:AL443"/>
    <mergeCell ref="CT442:CZ442"/>
    <mergeCell ref="DA442:DG442"/>
    <mergeCell ref="DH442:DN442"/>
    <mergeCell ref="DO442:DU442"/>
    <mergeCell ref="DV442:EB442"/>
    <mergeCell ref="EC442:EI442"/>
    <mergeCell ref="BE442:BJ442"/>
    <mergeCell ref="BK442:BQ442"/>
    <mergeCell ref="BR442:BX442"/>
    <mergeCell ref="BY442:CE442"/>
    <mergeCell ref="CF442:CL442"/>
    <mergeCell ref="CM442:CS442"/>
    <mergeCell ref="FE441:FK441"/>
    <mergeCell ref="A442:H442"/>
    <mergeCell ref="I442:N442"/>
    <mergeCell ref="O442:T442"/>
    <mergeCell ref="U442:Z442"/>
    <mergeCell ref="AA442:AF442"/>
    <mergeCell ref="AG442:AL442"/>
    <mergeCell ref="AM442:AR442"/>
    <mergeCell ref="AS442:AX442"/>
    <mergeCell ref="AY442:BD442"/>
    <mergeCell ref="DO441:DU441"/>
    <mergeCell ref="DV441:EB441"/>
    <mergeCell ref="EC441:EI441"/>
    <mergeCell ref="EJ441:EP441"/>
    <mergeCell ref="EQ441:EW441"/>
    <mergeCell ref="EX441:FD441"/>
    <mergeCell ref="BY441:CE441"/>
    <mergeCell ref="CF441:CL441"/>
    <mergeCell ref="CM441:CS441"/>
    <mergeCell ref="CT441:CZ441"/>
    <mergeCell ref="DA441:DG441"/>
    <mergeCell ref="DH441:DN441"/>
    <mergeCell ref="AM441:AR441"/>
    <mergeCell ref="AS441:AX441"/>
    <mergeCell ref="AY441:BD441"/>
    <mergeCell ref="BE441:BJ441"/>
    <mergeCell ref="BK441:BQ441"/>
    <mergeCell ref="BR441:BX441"/>
    <mergeCell ref="EJ440:EP440"/>
    <mergeCell ref="EQ440:EW440"/>
    <mergeCell ref="EX440:FD440"/>
    <mergeCell ref="FE440:FK440"/>
    <mergeCell ref="A441:H441"/>
    <mergeCell ref="I441:N441"/>
    <mergeCell ref="O441:T441"/>
    <mergeCell ref="U441:Z441"/>
    <mergeCell ref="AA441:AF441"/>
    <mergeCell ref="AG441:AL441"/>
    <mergeCell ref="CT440:CZ440"/>
    <mergeCell ref="DA440:DG440"/>
    <mergeCell ref="DH440:DN440"/>
    <mergeCell ref="DO440:DU440"/>
    <mergeCell ref="DV440:EB440"/>
    <mergeCell ref="EC440:EI440"/>
    <mergeCell ref="BE440:BJ440"/>
    <mergeCell ref="BK440:BQ440"/>
    <mergeCell ref="BR440:BX440"/>
    <mergeCell ref="BY440:CE440"/>
    <mergeCell ref="CF440:CL440"/>
    <mergeCell ref="CM440:CS440"/>
    <mergeCell ref="FE439:FK439"/>
    <mergeCell ref="A440:H440"/>
    <mergeCell ref="I440:N440"/>
    <mergeCell ref="O440:T440"/>
    <mergeCell ref="U440:Z440"/>
    <mergeCell ref="AA440:AF440"/>
    <mergeCell ref="AG440:AL440"/>
    <mergeCell ref="AM440:AR440"/>
    <mergeCell ref="AS440:AX440"/>
    <mergeCell ref="AY440:BD440"/>
    <mergeCell ref="DO439:DU439"/>
    <mergeCell ref="DV439:EB439"/>
    <mergeCell ref="EC439:EI439"/>
    <mergeCell ref="EJ439:EP439"/>
    <mergeCell ref="EQ439:EW439"/>
    <mergeCell ref="EX439:FD439"/>
    <mergeCell ref="BY439:CE439"/>
    <mergeCell ref="CF439:CL439"/>
    <mergeCell ref="CM439:CS439"/>
    <mergeCell ref="CT439:CZ439"/>
    <mergeCell ref="DA439:DG439"/>
    <mergeCell ref="DH439:DN439"/>
    <mergeCell ref="AM439:AR439"/>
    <mergeCell ref="AS439:AX439"/>
    <mergeCell ref="AY439:BD439"/>
    <mergeCell ref="BE439:BJ439"/>
    <mergeCell ref="BK439:BQ439"/>
    <mergeCell ref="BR439:BX439"/>
    <mergeCell ref="EJ438:EP438"/>
    <mergeCell ref="EQ438:EW438"/>
    <mergeCell ref="EX438:FD438"/>
    <mergeCell ref="FE438:FK438"/>
    <mergeCell ref="A439:H439"/>
    <mergeCell ref="I439:N439"/>
    <mergeCell ref="O439:T439"/>
    <mergeCell ref="U439:Z439"/>
    <mergeCell ref="AA439:AF439"/>
    <mergeCell ref="AG439:AL439"/>
    <mergeCell ref="CT438:CZ438"/>
    <mergeCell ref="DA438:DG438"/>
    <mergeCell ref="DH438:DN438"/>
    <mergeCell ref="DO438:DU438"/>
    <mergeCell ref="DV438:EB438"/>
    <mergeCell ref="EC438:EI438"/>
    <mergeCell ref="BE438:BJ438"/>
    <mergeCell ref="BK438:BQ438"/>
    <mergeCell ref="BR438:BX438"/>
    <mergeCell ref="BY438:CE438"/>
    <mergeCell ref="CF438:CL438"/>
    <mergeCell ref="CM438:CS438"/>
    <mergeCell ref="FE437:FK437"/>
    <mergeCell ref="A438:H438"/>
    <mergeCell ref="I438:N438"/>
    <mergeCell ref="O438:T438"/>
    <mergeCell ref="U438:Z438"/>
    <mergeCell ref="AA438:AF438"/>
    <mergeCell ref="AG438:AL438"/>
    <mergeCell ref="AM438:AR438"/>
    <mergeCell ref="AS438:AX438"/>
    <mergeCell ref="AY438:BD438"/>
    <mergeCell ref="DO437:DU437"/>
    <mergeCell ref="DV437:EB437"/>
    <mergeCell ref="EC437:EI437"/>
    <mergeCell ref="EJ437:EP437"/>
    <mergeCell ref="EQ437:EW437"/>
    <mergeCell ref="EX437:FD437"/>
    <mergeCell ref="BY437:CE437"/>
    <mergeCell ref="CF437:CL437"/>
    <mergeCell ref="CM437:CS437"/>
    <mergeCell ref="CT437:CZ437"/>
    <mergeCell ref="DA437:DG437"/>
    <mergeCell ref="DH437:DN437"/>
    <mergeCell ref="AM437:AR437"/>
    <mergeCell ref="AS437:AX437"/>
    <mergeCell ref="AY437:BD437"/>
    <mergeCell ref="BE437:BJ437"/>
    <mergeCell ref="BK437:BQ437"/>
    <mergeCell ref="BR437:BX437"/>
    <mergeCell ref="EJ436:EP436"/>
    <mergeCell ref="EQ436:EW436"/>
    <mergeCell ref="EX436:FD436"/>
    <mergeCell ref="FE436:FK436"/>
    <mergeCell ref="A437:H437"/>
    <mergeCell ref="I437:N437"/>
    <mergeCell ref="O437:T437"/>
    <mergeCell ref="U437:Z437"/>
    <mergeCell ref="AA437:AF437"/>
    <mergeCell ref="AG437:AL437"/>
    <mergeCell ref="CT436:CZ436"/>
    <mergeCell ref="DA436:DG436"/>
    <mergeCell ref="DH436:DN436"/>
    <mergeCell ref="DO436:DU436"/>
    <mergeCell ref="DV436:EB436"/>
    <mergeCell ref="EC436:EI436"/>
    <mergeCell ref="BE436:BJ436"/>
    <mergeCell ref="BK436:BQ436"/>
    <mergeCell ref="BR436:BX436"/>
    <mergeCell ref="BY436:CE436"/>
    <mergeCell ref="CF436:CL436"/>
    <mergeCell ref="CM436:CS436"/>
    <mergeCell ref="FE435:FK435"/>
    <mergeCell ref="A436:H436"/>
    <mergeCell ref="I436:N436"/>
    <mergeCell ref="O436:T436"/>
    <mergeCell ref="U436:Z436"/>
    <mergeCell ref="AA436:AF436"/>
    <mergeCell ref="AG436:AL436"/>
    <mergeCell ref="AM436:AR436"/>
    <mergeCell ref="AS436:AX436"/>
    <mergeCell ref="AY436:BD436"/>
    <mergeCell ref="DO435:DU435"/>
    <mergeCell ref="DV435:EB435"/>
    <mergeCell ref="EC435:EI435"/>
    <mergeCell ref="EJ435:EP435"/>
    <mergeCell ref="EQ435:EW435"/>
    <mergeCell ref="EX435:FD435"/>
    <mergeCell ref="BY435:CE435"/>
    <mergeCell ref="CF435:CL435"/>
    <mergeCell ref="CM435:CS435"/>
    <mergeCell ref="CT435:CZ435"/>
    <mergeCell ref="DA435:DG435"/>
    <mergeCell ref="DH435:DN435"/>
    <mergeCell ref="AM435:AR435"/>
    <mergeCell ref="AS435:AX435"/>
    <mergeCell ref="AY435:BD435"/>
    <mergeCell ref="BE435:BJ435"/>
    <mergeCell ref="BK435:BQ435"/>
    <mergeCell ref="BR435:BX435"/>
    <mergeCell ref="EJ434:EP434"/>
    <mergeCell ref="EQ434:EW434"/>
    <mergeCell ref="EX434:FD434"/>
    <mergeCell ref="FE434:FK434"/>
    <mergeCell ref="A435:H435"/>
    <mergeCell ref="I435:N435"/>
    <mergeCell ref="O435:T435"/>
    <mergeCell ref="U435:Z435"/>
    <mergeCell ref="AA435:AF435"/>
    <mergeCell ref="AG435:AL435"/>
    <mergeCell ref="CT434:CZ434"/>
    <mergeCell ref="DA434:DG434"/>
    <mergeCell ref="DH434:DN434"/>
    <mergeCell ref="DO434:DU434"/>
    <mergeCell ref="DV434:EB434"/>
    <mergeCell ref="EC434:EI434"/>
    <mergeCell ref="BE434:BJ434"/>
    <mergeCell ref="BK434:BQ434"/>
    <mergeCell ref="BR434:BX434"/>
    <mergeCell ref="BY434:CE434"/>
    <mergeCell ref="CF434:CL434"/>
    <mergeCell ref="CM434:CS434"/>
    <mergeCell ref="FE433:FK433"/>
    <mergeCell ref="A434:H434"/>
    <mergeCell ref="I434:N434"/>
    <mergeCell ref="O434:T434"/>
    <mergeCell ref="U434:Z434"/>
    <mergeCell ref="AA434:AF434"/>
    <mergeCell ref="AG434:AL434"/>
    <mergeCell ref="AM434:AR434"/>
    <mergeCell ref="AS434:AX434"/>
    <mergeCell ref="AY434:BD434"/>
    <mergeCell ref="DO433:DU433"/>
    <mergeCell ref="DV433:EB433"/>
    <mergeCell ref="EC433:EI433"/>
    <mergeCell ref="EJ433:EP433"/>
    <mergeCell ref="EQ433:EW433"/>
    <mergeCell ref="EX433:FD433"/>
    <mergeCell ref="BY433:CE433"/>
    <mergeCell ref="CF433:CL433"/>
    <mergeCell ref="CM433:CS433"/>
    <mergeCell ref="CT433:CZ433"/>
    <mergeCell ref="DA433:DG433"/>
    <mergeCell ref="DH433:DN433"/>
    <mergeCell ref="AM433:AR433"/>
    <mergeCell ref="AS433:AX433"/>
    <mergeCell ref="AY433:BD433"/>
    <mergeCell ref="BE433:BJ433"/>
    <mergeCell ref="BK433:BQ433"/>
    <mergeCell ref="BR433:BX433"/>
    <mergeCell ref="EJ432:EP432"/>
    <mergeCell ref="EQ432:EW432"/>
    <mergeCell ref="EX432:FD432"/>
    <mergeCell ref="FE432:FK432"/>
    <mergeCell ref="A433:H433"/>
    <mergeCell ref="I433:N433"/>
    <mergeCell ref="O433:T433"/>
    <mergeCell ref="U433:Z433"/>
    <mergeCell ref="AA433:AF433"/>
    <mergeCell ref="AG433:AL433"/>
    <mergeCell ref="CT432:CZ432"/>
    <mergeCell ref="DA432:DG432"/>
    <mergeCell ref="DH432:DN432"/>
    <mergeCell ref="DO432:DU432"/>
    <mergeCell ref="DV432:EB432"/>
    <mergeCell ref="EC432:EI432"/>
    <mergeCell ref="BE432:BJ432"/>
    <mergeCell ref="BK432:BQ432"/>
    <mergeCell ref="BR432:BX432"/>
    <mergeCell ref="BY432:CE432"/>
    <mergeCell ref="CF432:CL432"/>
    <mergeCell ref="CM432:CS432"/>
    <mergeCell ref="I432:N432"/>
    <mergeCell ref="O432:T432"/>
    <mergeCell ref="U432:Z432"/>
    <mergeCell ref="AA432:AF432"/>
    <mergeCell ref="AG432:AL432"/>
    <mergeCell ref="AM432:AR432"/>
    <mergeCell ref="AS432:AX432"/>
    <mergeCell ref="AY432:BD432"/>
    <mergeCell ref="FE429:FK429"/>
    <mergeCell ref="DO429:DU429"/>
    <mergeCell ref="DV429:EB429"/>
    <mergeCell ref="EC429:EI429"/>
    <mergeCell ref="EJ429:EP429"/>
    <mergeCell ref="EQ429:EW429"/>
    <mergeCell ref="EX429:FD429"/>
    <mergeCell ref="BY429:CE429"/>
    <mergeCell ref="CF429:CL429"/>
    <mergeCell ref="CM429:CS429"/>
    <mergeCell ref="CT429:CZ429"/>
    <mergeCell ref="DA429:DG429"/>
    <mergeCell ref="DH429:DN429"/>
    <mergeCell ref="AM429:AR429"/>
    <mergeCell ref="AS429:AX429"/>
    <mergeCell ref="AY429:BD429"/>
    <mergeCell ref="BE429:BJ429"/>
    <mergeCell ref="BK429:BQ429"/>
    <mergeCell ref="BR429:BX429"/>
    <mergeCell ref="EJ428:EP428"/>
    <mergeCell ref="EQ428:EW428"/>
    <mergeCell ref="EX428:FD428"/>
    <mergeCell ref="FE428:FK428"/>
    <mergeCell ref="A429:H429"/>
    <mergeCell ref="I429:N429"/>
    <mergeCell ref="O429:T429"/>
    <mergeCell ref="U429:Z429"/>
    <mergeCell ref="AA429:AF429"/>
    <mergeCell ref="AG429:AL429"/>
    <mergeCell ref="CT428:CZ428"/>
    <mergeCell ref="DA428:DG428"/>
    <mergeCell ref="DH428:DN428"/>
    <mergeCell ref="DO428:DU428"/>
    <mergeCell ref="DV428:EB428"/>
    <mergeCell ref="EC428:EI428"/>
    <mergeCell ref="BE428:BJ428"/>
    <mergeCell ref="BK428:BQ428"/>
    <mergeCell ref="BR428:BX428"/>
    <mergeCell ref="BY428:CE428"/>
    <mergeCell ref="CF428:CL428"/>
    <mergeCell ref="CM428:CS428"/>
    <mergeCell ref="FE427:FK427"/>
    <mergeCell ref="A428:H428"/>
    <mergeCell ref="I428:N428"/>
    <mergeCell ref="O428:T428"/>
    <mergeCell ref="U428:Z428"/>
    <mergeCell ref="AA428:AF428"/>
    <mergeCell ref="AG428:AL428"/>
    <mergeCell ref="AM428:AR428"/>
    <mergeCell ref="AS428:AX428"/>
    <mergeCell ref="AY428:BD428"/>
    <mergeCell ref="DO427:DU427"/>
    <mergeCell ref="DV427:EB427"/>
    <mergeCell ref="EC427:EI427"/>
    <mergeCell ref="EJ427:EP427"/>
    <mergeCell ref="EQ427:EW427"/>
    <mergeCell ref="EX427:FD427"/>
    <mergeCell ref="BY427:CE427"/>
    <mergeCell ref="CF427:CL427"/>
    <mergeCell ref="CM427:CS427"/>
    <mergeCell ref="CT427:CZ427"/>
    <mergeCell ref="DA427:DG427"/>
    <mergeCell ref="DH427:DN427"/>
    <mergeCell ref="AM427:AR427"/>
    <mergeCell ref="AS427:AX427"/>
    <mergeCell ref="AY427:BD427"/>
    <mergeCell ref="BE427:BJ427"/>
    <mergeCell ref="BK427:BQ427"/>
    <mergeCell ref="BR427:BX427"/>
    <mergeCell ref="EJ426:EP426"/>
    <mergeCell ref="EQ426:EW426"/>
    <mergeCell ref="EX426:FD426"/>
    <mergeCell ref="FE426:FK426"/>
    <mergeCell ref="A427:H427"/>
    <mergeCell ref="I427:N427"/>
    <mergeCell ref="O427:T427"/>
    <mergeCell ref="U427:Z427"/>
    <mergeCell ref="AA427:AF427"/>
    <mergeCell ref="AG427:AL427"/>
    <mergeCell ref="CT426:CZ426"/>
    <mergeCell ref="DA426:DG426"/>
    <mergeCell ref="DH426:DN426"/>
    <mergeCell ref="DO426:DU426"/>
    <mergeCell ref="DV426:EB426"/>
    <mergeCell ref="EC426:EI426"/>
    <mergeCell ref="BE426:BJ426"/>
    <mergeCell ref="BK426:BQ426"/>
    <mergeCell ref="BR426:BX426"/>
    <mergeCell ref="BY426:CE426"/>
    <mergeCell ref="CF426:CL426"/>
    <mergeCell ref="CM426:CS426"/>
    <mergeCell ref="FE425:FK425"/>
    <mergeCell ref="A426:H426"/>
    <mergeCell ref="I426:N426"/>
    <mergeCell ref="O426:T426"/>
    <mergeCell ref="U426:Z426"/>
    <mergeCell ref="AA426:AF426"/>
    <mergeCell ref="AG426:AL426"/>
    <mergeCell ref="AM426:AR426"/>
    <mergeCell ref="AS426:AX426"/>
    <mergeCell ref="AY426:BD426"/>
    <mergeCell ref="DO425:DU425"/>
    <mergeCell ref="DV425:EB425"/>
    <mergeCell ref="EC425:EI425"/>
    <mergeCell ref="EJ425:EP425"/>
    <mergeCell ref="EQ425:EW425"/>
    <mergeCell ref="EX425:FD425"/>
    <mergeCell ref="BY425:CE425"/>
    <mergeCell ref="CF425:CL425"/>
    <mergeCell ref="CM425:CS425"/>
    <mergeCell ref="CT425:CZ425"/>
    <mergeCell ref="DA425:DG425"/>
    <mergeCell ref="DH425:DN425"/>
    <mergeCell ref="AM425:AR425"/>
    <mergeCell ref="AS425:AX425"/>
    <mergeCell ref="AY425:BD425"/>
    <mergeCell ref="BE425:BJ425"/>
    <mergeCell ref="BK425:BQ425"/>
    <mergeCell ref="BR425:BX425"/>
    <mergeCell ref="EJ424:EP424"/>
    <mergeCell ref="EQ424:EW424"/>
    <mergeCell ref="EX424:FD424"/>
    <mergeCell ref="FE424:FK424"/>
    <mergeCell ref="A425:H425"/>
    <mergeCell ref="I425:N425"/>
    <mergeCell ref="O425:T425"/>
    <mergeCell ref="U425:Z425"/>
    <mergeCell ref="AA425:AF425"/>
    <mergeCell ref="AG425:AL425"/>
    <mergeCell ref="CT424:CZ424"/>
    <mergeCell ref="DA424:DG424"/>
    <mergeCell ref="DH424:DN424"/>
    <mergeCell ref="DO424:DU424"/>
    <mergeCell ref="DV424:EB424"/>
    <mergeCell ref="EC424:EI424"/>
    <mergeCell ref="BE424:BJ424"/>
    <mergeCell ref="BK424:BQ424"/>
    <mergeCell ref="BR424:BX424"/>
    <mergeCell ref="BY424:CE424"/>
    <mergeCell ref="CF424:CL424"/>
    <mergeCell ref="CM424:CS424"/>
    <mergeCell ref="AY424:BD424"/>
    <mergeCell ref="A424:H424"/>
    <mergeCell ref="I424:N424"/>
    <mergeCell ref="O424:T424"/>
    <mergeCell ref="U424:Z424"/>
    <mergeCell ref="AA424:AF424"/>
    <mergeCell ref="AG424:AL424"/>
    <mergeCell ref="AM424:AR424"/>
    <mergeCell ref="AS424:AX424"/>
    <mergeCell ref="DO423:DU423"/>
    <mergeCell ref="DV423:EB423"/>
    <mergeCell ref="EC423:EI423"/>
    <mergeCell ref="EJ423:EP423"/>
    <mergeCell ref="EQ423:EW423"/>
    <mergeCell ref="EX423:FD423"/>
    <mergeCell ref="BY423:CE423"/>
    <mergeCell ref="CF423:CL423"/>
    <mergeCell ref="CM423:CS423"/>
    <mergeCell ref="CT423:CZ423"/>
    <mergeCell ref="DA423:DG423"/>
    <mergeCell ref="DH423:DN423"/>
    <mergeCell ref="AM423:AR423"/>
    <mergeCell ref="AS423:AX423"/>
    <mergeCell ref="AY423:BD423"/>
    <mergeCell ref="BE423:BJ423"/>
    <mergeCell ref="BK423:BQ423"/>
    <mergeCell ref="BR423:BX423"/>
    <mergeCell ref="EJ422:EP422"/>
    <mergeCell ref="EQ422:EW422"/>
    <mergeCell ref="EX422:FD422"/>
    <mergeCell ref="FE422:FK422"/>
    <mergeCell ref="A423:H423"/>
    <mergeCell ref="I423:N423"/>
    <mergeCell ref="O423:T423"/>
    <mergeCell ref="U423:Z423"/>
    <mergeCell ref="AA423:AF423"/>
    <mergeCell ref="AG423:AL423"/>
    <mergeCell ref="CT422:CZ422"/>
    <mergeCell ref="DA422:DG422"/>
    <mergeCell ref="DH422:DN422"/>
    <mergeCell ref="DO422:DU422"/>
    <mergeCell ref="DV422:EB422"/>
    <mergeCell ref="EC422:EI422"/>
    <mergeCell ref="BE422:BJ422"/>
    <mergeCell ref="BK422:BQ422"/>
    <mergeCell ref="BR422:BX422"/>
    <mergeCell ref="BY422:CE422"/>
    <mergeCell ref="CF422:CL422"/>
    <mergeCell ref="CM422:CS422"/>
    <mergeCell ref="A422:H422"/>
    <mergeCell ref="I422:N422"/>
    <mergeCell ref="O422:T422"/>
    <mergeCell ref="U422:Z422"/>
    <mergeCell ref="AA422:AF422"/>
    <mergeCell ref="AG422:AL422"/>
    <mergeCell ref="AM422:AR422"/>
    <mergeCell ref="AS422:AX422"/>
    <mergeCell ref="AY422:BD422"/>
    <mergeCell ref="FE423:FK423"/>
    <mergeCell ref="FE416:FK416"/>
    <mergeCell ref="A417:H417"/>
    <mergeCell ref="I417:N417"/>
    <mergeCell ref="O417:T417"/>
    <mergeCell ref="U417:Z417"/>
    <mergeCell ref="AA417:AF417"/>
    <mergeCell ref="CM416:CS416"/>
    <mergeCell ref="CT416:CZ416"/>
    <mergeCell ref="DA416:DG416"/>
    <mergeCell ref="DH416:DN416"/>
    <mergeCell ref="DO416:DU416"/>
    <mergeCell ref="DV416:EB416"/>
    <mergeCell ref="AY416:BD416"/>
    <mergeCell ref="BE416:BJ416"/>
    <mergeCell ref="BK416:BQ416"/>
    <mergeCell ref="BR416:BX416"/>
    <mergeCell ref="BY416:CE416"/>
    <mergeCell ref="CF416:CL416"/>
    <mergeCell ref="EC418:EI418"/>
    <mergeCell ref="EJ418:EP418"/>
    <mergeCell ref="EQ418:EW418"/>
    <mergeCell ref="EX418:FD418"/>
    <mergeCell ref="FE418:FK418"/>
    <mergeCell ref="CM418:CS418"/>
    <mergeCell ref="CT418:CZ418"/>
    <mergeCell ref="DA418:DG418"/>
    <mergeCell ref="DH418:DN418"/>
    <mergeCell ref="DO418:DU418"/>
    <mergeCell ref="DV418:EB418"/>
    <mergeCell ref="AY418:BD418"/>
    <mergeCell ref="BE418:BJ418"/>
    <mergeCell ref="BK418:BQ418"/>
    <mergeCell ref="A416:H416"/>
    <mergeCell ref="I416:N416"/>
    <mergeCell ref="O416:T416"/>
    <mergeCell ref="U416:Z416"/>
    <mergeCell ref="AA416:AF416"/>
    <mergeCell ref="AG416:AL416"/>
    <mergeCell ref="AM416:AR416"/>
    <mergeCell ref="AS416:AX416"/>
    <mergeCell ref="DH415:DN415"/>
    <mergeCell ref="DO415:DU415"/>
    <mergeCell ref="DV415:EB415"/>
    <mergeCell ref="EC415:EI415"/>
    <mergeCell ref="EJ415:EP415"/>
    <mergeCell ref="EQ415:EW415"/>
    <mergeCell ref="BR415:BX415"/>
    <mergeCell ref="BY415:CE415"/>
    <mergeCell ref="CF415:CL415"/>
    <mergeCell ref="CM415:CS415"/>
    <mergeCell ref="CT415:CZ415"/>
    <mergeCell ref="DA415:DG415"/>
    <mergeCell ref="AG415:AL415"/>
    <mergeCell ref="AM415:AR415"/>
    <mergeCell ref="AS415:AX415"/>
    <mergeCell ref="AY415:BD415"/>
    <mergeCell ref="BE415:BJ415"/>
    <mergeCell ref="BK415:BQ415"/>
    <mergeCell ref="I418:N418"/>
    <mergeCell ref="O418:T418"/>
    <mergeCell ref="U418:Z418"/>
    <mergeCell ref="AA418:AF418"/>
    <mergeCell ref="EC414:EI414"/>
    <mergeCell ref="EJ414:EP414"/>
    <mergeCell ref="EQ414:EW414"/>
    <mergeCell ref="A415:H415"/>
    <mergeCell ref="I415:N415"/>
    <mergeCell ref="O415:T415"/>
    <mergeCell ref="U415:Z415"/>
    <mergeCell ref="AA415:AF415"/>
    <mergeCell ref="CM414:CS414"/>
    <mergeCell ref="CT414:CZ414"/>
    <mergeCell ref="DA414:DG414"/>
    <mergeCell ref="DH414:DN414"/>
    <mergeCell ref="DO414:DU414"/>
    <mergeCell ref="DV414:EB414"/>
    <mergeCell ref="AY414:BD414"/>
    <mergeCell ref="BE414:BJ414"/>
    <mergeCell ref="BK414:BQ414"/>
    <mergeCell ref="BR414:BX414"/>
    <mergeCell ref="BY414:CE414"/>
    <mergeCell ref="CF414:CL414"/>
    <mergeCell ref="A414:H414"/>
    <mergeCell ref="I414:N414"/>
    <mergeCell ref="O414:T414"/>
    <mergeCell ref="U414:Z414"/>
    <mergeCell ref="AA414:AF414"/>
    <mergeCell ref="AG414:AL414"/>
    <mergeCell ref="AM414:AR414"/>
    <mergeCell ref="AS414:AX414"/>
    <mergeCell ref="AG413:AL413"/>
    <mergeCell ref="AM413:AR413"/>
    <mergeCell ref="AS413:AX413"/>
    <mergeCell ref="AY413:BD413"/>
    <mergeCell ref="BE413:BJ413"/>
    <mergeCell ref="BK413:BQ413"/>
    <mergeCell ref="EC412:EI412"/>
    <mergeCell ref="EJ412:EP412"/>
    <mergeCell ref="EQ412:EW412"/>
    <mergeCell ref="EX412:FD412"/>
    <mergeCell ref="FE412:FK412"/>
    <mergeCell ref="A413:H413"/>
    <mergeCell ref="I413:N413"/>
    <mergeCell ref="O413:T413"/>
    <mergeCell ref="U413:Z413"/>
    <mergeCell ref="AA413:AF413"/>
    <mergeCell ref="CM412:CS412"/>
    <mergeCell ref="CT412:CZ412"/>
    <mergeCell ref="DA412:DG412"/>
    <mergeCell ref="DH412:DN412"/>
    <mergeCell ref="DO412:DU412"/>
    <mergeCell ref="DV412:EB412"/>
    <mergeCell ref="AY412:BD412"/>
    <mergeCell ref="BE412:BJ412"/>
    <mergeCell ref="BK412:BQ412"/>
    <mergeCell ref="BR412:BX412"/>
    <mergeCell ref="BY412:CE412"/>
    <mergeCell ref="CF412:CL412"/>
    <mergeCell ref="EX411:FD411"/>
    <mergeCell ref="FE411:FK411"/>
    <mergeCell ref="A412:H412"/>
    <mergeCell ref="I412:N412"/>
    <mergeCell ref="O412:T412"/>
    <mergeCell ref="U412:Z412"/>
    <mergeCell ref="AA412:AF412"/>
    <mergeCell ref="AG412:AL412"/>
    <mergeCell ref="AM412:AR412"/>
    <mergeCell ref="AS412:AX412"/>
    <mergeCell ref="DH411:DN411"/>
    <mergeCell ref="DO411:DU411"/>
    <mergeCell ref="DV411:EB411"/>
    <mergeCell ref="EC411:EI411"/>
    <mergeCell ref="EJ411:EP411"/>
    <mergeCell ref="EQ411:EW411"/>
    <mergeCell ref="BR411:BX411"/>
    <mergeCell ref="BY411:CE411"/>
    <mergeCell ref="CF411:CL411"/>
    <mergeCell ref="CM411:CS411"/>
    <mergeCell ref="CT411:CZ411"/>
    <mergeCell ref="DA411:DG411"/>
    <mergeCell ref="AG411:AL411"/>
    <mergeCell ref="AM411:AR411"/>
    <mergeCell ref="AS411:AX411"/>
    <mergeCell ref="AY411:BD411"/>
    <mergeCell ref="BE411:BJ411"/>
    <mergeCell ref="BK411:BQ411"/>
    <mergeCell ref="EJ410:EP410"/>
    <mergeCell ref="EQ410:EW410"/>
    <mergeCell ref="EX410:FD410"/>
    <mergeCell ref="FE410:FK410"/>
    <mergeCell ref="A411:H411"/>
    <mergeCell ref="I411:N411"/>
    <mergeCell ref="O411:T411"/>
    <mergeCell ref="U411:Z411"/>
    <mergeCell ref="AA411:AF411"/>
    <mergeCell ref="CM410:CS410"/>
    <mergeCell ref="CT410:CZ410"/>
    <mergeCell ref="DA410:DG410"/>
    <mergeCell ref="DH410:DN410"/>
    <mergeCell ref="DO410:DU410"/>
    <mergeCell ref="DV410:EB410"/>
    <mergeCell ref="AY410:BD410"/>
    <mergeCell ref="BE410:BJ410"/>
    <mergeCell ref="BK410:BQ410"/>
    <mergeCell ref="BR410:BX410"/>
    <mergeCell ref="BY410:CE410"/>
    <mergeCell ref="CF410:CL410"/>
    <mergeCell ref="EX409:FD409"/>
    <mergeCell ref="FE409:FK409"/>
    <mergeCell ref="A410:H410"/>
    <mergeCell ref="I410:N410"/>
    <mergeCell ref="O410:T410"/>
    <mergeCell ref="U410:Z410"/>
    <mergeCell ref="AA410:AF410"/>
    <mergeCell ref="AG410:AL410"/>
    <mergeCell ref="AM410:AR410"/>
    <mergeCell ref="AS410:AX410"/>
    <mergeCell ref="DH409:DN409"/>
    <mergeCell ref="DO409:DU409"/>
    <mergeCell ref="DV409:EB409"/>
    <mergeCell ref="EC409:EI409"/>
    <mergeCell ref="EJ409:EP409"/>
    <mergeCell ref="EQ409:EW409"/>
    <mergeCell ref="BR409:BX409"/>
    <mergeCell ref="BY409:CE409"/>
    <mergeCell ref="CF409:CL409"/>
    <mergeCell ref="CM409:CS409"/>
    <mergeCell ref="CT409:CZ409"/>
    <mergeCell ref="DA409:DG409"/>
    <mergeCell ref="AG409:AL409"/>
    <mergeCell ref="AM409:AR409"/>
    <mergeCell ref="AS409:AX409"/>
    <mergeCell ref="AY409:BD409"/>
    <mergeCell ref="BE409:BJ409"/>
    <mergeCell ref="BK409:BQ409"/>
    <mergeCell ref="EC408:EI408"/>
    <mergeCell ref="EJ408:EP408"/>
    <mergeCell ref="EQ408:EW408"/>
    <mergeCell ref="EX408:FD408"/>
    <mergeCell ref="FE408:FK408"/>
    <mergeCell ref="A409:H409"/>
    <mergeCell ref="I409:N409"/>
    <mergeCell ref="O409:T409"/>
    <mergeCell ref="U409:Z409"/>
    <mergeCell ref="AA409:AF409"/>
    <mergeCell ref="CM408:CS408"/>
    <mergeCell ref="CT408:CZ408"/>
    <mergeCell ref="DA408:DG408"/>
    <mergeCell ref="DH408:DN408"/>
    <mergeCell ref="DO408:DU408"/>
    <mergeCell ref="DV408:EB408"/>
    <mergeCell ref="AY408:BD408"/>
    <mergeCell ref="BE408:BJ408"/>
    <mergeCell ref="BK408:BQ408"/>
    <mergeCell ref="BR408:BX408"/>
    <mergeCell ref="BY408:CE408"/>
    <mergeCell ref="CF408:CL408"/>
    <mergeCell ref="EX407:FD407"/>
    <mergeCell ref="FE407:FK407"/>
    <mergeCell ref="A408:H408"/>
    <mergeCell ref="I408:N408"/>
    <mergeCell ref="O408:T408"/>
    <mergeCell ref="U408:Z408"/>
    <mergeCell ref="AA408:AF408"/>
    <mergeCell ref="AG408:AL408"/>
    <mergeCell ref="AM408:AR408"/>
    <mergeCell ref="AS408:AX408"/>
    <mergeCell ref="DH407:DN407"/>
    <mergeCell ref="DO407:DU407"/>
    <mergeCell ref="DV407:EB407"/>
    <mergeCell ref="EC407:EI407"/>
    <mergeCell ref="EJ407:EP407"/>
    <mergeCell ref="EQ407:EW407"/>
    <mergeCell ref="BR407:BX407"/>
    <mergeCell ref="BY407:CE407"/>
    <mergeCell ref="CF407:CL407"/>
    <mergeCell ref="CM407:CS407"/>
    <mergeCell ref="CT407:CZ407"/>
    <mergeCell ref="DA407:DG407"/>
    <mergeCell ref="AG407:AL407"/>
    <mergeCell ref="AM407:AR407"/>
    <mergeCell ref="AS407:AX407"/>
    <mergeCell ref="AY407:BD407"/>
    <mergeCell ref="BE407:BJ407"/>
    <mergeCell ref="BK407:BQ407"/>
    <mergeCell ref="EC406:EI406"/>
    <mergeCell ref="EJ406:EP406"/>
    <mergeCell ref="EQ406:EW406"/>
    <mergeCell ref="EX406:FD406"/>
    <mergeCell ref="FE406:FK406"/>
    <mergeCell ref="A407:H407"/>
    <mergeCell ref="I407:N407"/>
    <mergeCell ref="O407:T407"/>
    <mergeCell ref="U407:Z407"/>
    <mergeCell ref="AA407:AF407"/>
    <mergeCell ref="CM406:CS406"/>
    <mergeCell ref="CT406:CZ406"/>
    <mergeCell ref="DA406:DG406"/>
    <mergeCell ref="DH406:DN406"/>
    <mergeCell ref="DO406:DU406"/>
    <mergeCell ref="DV406:EB406"/>
    <mergeCell ref="AY406:BD406"/>
    <mergeCell ref="BE406:BJ406"/>
    <mergeCell ref="BK406:BQ406"/>
    <mergeCell ref="BR406:BX406"/>
    <mergeCell ref="BY406:CE406"/>
    <mergeCell ref="CF406:CL406"/>
    <mergeCell ref="EX405:FD405"/>
    <mergeCell ref="FE405:FK405"/>
    <mergeCell ref="A406:H406"/>
    <mergeCell ref="I406:N406"/>
    <mergeCell ref="O406:T406"/>
    <mergeCell ref="U406:Z406"/>
    <mergeCell ref="AA406:AF406"/>
    <mergeCell ref="AG406:AL406"/>
    <mergeCell ref="AM406:AR406"/>
    <mergeCell ref="AS406:AX406"/>
    <mergeCell ref="DH405:DN405"/>
    <mergeCell ref="DO405:DU405"/>
    <mergeCell ref="DV405:EB405"/>
    <mergeCell ref="EC405:EI405"/>
    <mergeCell ref="EJ405:EP405"/>
    <mergeCell ref="EQ405:EW405"/>
    <mergeCell ref="BR405:BX405"/>
    <mergeCell ref="BY405:CE405"/>
    <mergeCell ref="CF405:CL405"/>
    <mergeCell ref="CM405:CS405"/>
    <mergeCell ref="CT405:CZ405"/>
    <mergeCell ref="DA405:DG405"/>
    <mergeCell ref="AG405:AL405"/>
    <mergeCell ref="AM405:AR405"/>
    <mergeCell ref="AS405:AX405"/>
    <mergeCell ref="AY405:BD405"/>
    <mergeCell ref="BE405:BJ405"/>
    <mergeCell ref="BK405:BQ405"/>
    <mergeCell ref="EC404:EI404"/>
    <mergeCell ref="EJ404:EP404"/>
    <mergeCell ref="EQ404:EW404"/>
    <mergeCell ref="EX404:FD404"/>
    <mergeCell ref="FE404:FK404"/>
    <mergeCell ref="A405:H405"/>
    <mergeCell ref="I405:N405"/>
    <mergeCell ref="O405:T405"/>
    <mergeCell ref="U405:Z405"/>
    <mergeCell ref="AA405:AF405"/>
    <mergeCell ref="CM404:CS404"/>
    <mergeCell ref="CT404:CZ404"/>
    <mergeCell ref="DA404:DG404"/>
    <mergeCell ref="DH404:DN404"/>
    <mergeCell ref="DO404:DU404"/>
    <mergeCell ref="DV404:EB404"/>
    <mergeCell ref="AY404:BD404"/>
    <mergeCell ref="BE404:BJ404"/>
    <mergeCell ref="BK404:BQ404"/>
    <mergeCell ref="BR404:BX404"/>
    <mergeCell ref="BY404:CE404"/>
    <mergeCell ref="CF404:CL404"/>
    <mergeCell ref="EX403:FD403"/>
    <mergeCell ref="FE403:FK403"/>
    <mergeCell ref="A404:H404"/>
    <mergeCell ref="I404:N404"/>
    <mergeCell ref="O404:T404"/>
    <mergeCell ref="U404:Z404"/>
    <mergeCell ref="AA404:AF404"/>
    <mergeCell ref="AG404:AL404"/>
    <mergeCell ref="AM404:AR404"/>
    <mergeCell ref="AS404:AX404"/>
    <mergeCell ref="DH403:DN403"/>
    <mergeCell ref="DO403:DU403"/>
    <mergeCell ref="DV403:EB403"/>
    <mergeCell ref="EC403:EI403"/>
    <mergeCell ref="EJ403:EP403"/>
    <mergeCell ref="EQ403:EW403"/>
    <mergeCell ref="BR403:BX403"/>
    <mergeCell ref="BY403:CE403"/>
    <mergeCell ref="CF403:CL403"/>
    <mergeCell ref="CM403:CS403"/>
    <mergeCell ref="CT403:CZ403"/>
    <mergeCell ref="DA403:DG403"/>
    <mergeCell ref="AG403:AL403"/>
    <mergeCell ref="AM403:AR403"/>
    <mergeCell ref="AS403:AX403"/>
    <mergeCell ref="AY403:BD403"/>
    <mergeCell ref="BE403:BJ403"/>
    <mergeCell ref="BK403:BQ403"/>
    <mergeCell ref="EC402:EI402"/>
    <mergeCell ref="EJ402:EP402"/>
    <mergeCell ref="EQ402:EW402"/>
    <mergeCell ref="EX402:FD402"/>
    <mergeCell ref="FE402:FK402"/>
    <mergeCell ref="A403:H403"/>
    <mergeCell ref="I403:N403"/>
    <mergeCell ref="O403:T403"/>
    <mergeCell ref="U403:Z403"/>
    <mergeCell ref="AA403:AF403"/>
    <mergeCell ref="CM402:CS402"/>
    <mergeCell ref="CT402:CZ402"/>
    <mergeCell ref="DA402:DG402"/>
    <mergeCell ref="DH402:DN402"/>
    <mergeCell ref="DO402:DU402"/>
    <mergeCell ref="DV402:EB402"/>
    <mergeCell ref="AY402:BD402"/>
    <mergeCell ref="BE402:BJ402"/>
    <mergeCell ref="BK402:BQ402"/>
    <mergeCell ref="BR402:BX402"/>
    <mergeCell ref="BY402:CE402"/>
    <mergeCell ref="CF402:CL402"/>
    <mergeCell ref="EX401:FD401"/>
    <mergeCell ref="FE401:FK401"/>
    <mergeCell ref="A402:H402"/>
    <mergeCell ref="I402:N402"/>
    <mergeCell ref="O402:T402"/>
    <mergeCell ref="U402:Z402"/>
    <mergeCell ref="AA402:AF402"/>
    <mergeCell ref="AG402:AL402"/>
    <mergeCell ref="AM402:AR402"/>
    <mergeCell ref="AS402:AX402"/>
    <mergeCell ref="DH401:DN401"/>
    <mergeCell ref="DO401:DU401"/>
    <mergeCell ref="DV401:EB401"/>
    <mergeCell ref="EC401:EI401"/>
    <mergeCell ref="EJ401:EP401"/>
    <mergeCell ref="EQ401:EW401"/>
    <mergeCell ref="BR401:BX401"/>
    <mergeCell ref="BY401:CE401"/>
    <mergeCell ref="CF401:CL401"/>
    <mergeCell ref="CM401:CS401"/>
    <mergeCell ref="CT401:CZ401"/>
    <mergeCell ref="DA401:DG401"/>
    <mergeCell ref="AG401:AL401"/>
    <mergeCell ref="AM401:AR401"/>
    <mergeCell ref="AS401:AX401"/>
    <mergeCell ref="AY401:BD401"/>
    <mergeCell ref="BE401:BJ401"/>
    <mergeCell ref="BK401:BQ401"/>
    <mergeCell ref="EC400:EI400"/>
    <mergeCell ref="EJ400:EP400"/>
    <mergeCell ref="EQ400:EW400"/>
    <mergeCell ref="EX400:FD400"/>
    <mergeCell ref="FE400:FK400"/>
    <mergeCell ref="A401:H401"/>
    <mergeCell ref="I401:N401"/>
    <mergeCell ref="O401:T401"/>
    <mergeCell ref="U401:Z401"/>
    <mergeCell ref="AA401:AF401"/>
    <mergeCell ref="CM400:CS400"/>
    <mergeCell ref="CT400:CZ400"/>
    <mergeCell ref="DA400:DG400"/>
    <mergeCell ref="DH400:DN400"/>
    <mergeCell ref="DO400:DU400"/>
    <mergeCell ref="DV400:EB400"/>
    <mergeCell ref="AY400:BD400"/>
    <mergeCell ref="BE400:BJ400"/>
    <mergeCell ref="BK400:BQ400"/>
    <mergeCell ref="BR400:BX400"/>
    <mergeCell ref="BY400:CE400"/>
    <mergeCell ref="CF400:CL400"/>
    <mergeCell ref="EX399:FD399"/>
    <mergeCell ref="FE399:FK399"/>
    <mergeCell ref="A400:H400"/>
    <mergeCell ref="I400:N400"/>
    <mergeCell ref="O400:T400"/>
    <mergeCell ref="U400:Z400"/>
    <mergeCell ref="AA400:AF400"/>
    <mergeCell ref="AG400:AL400"/>
    <mergeCell ref="AM400:AR400"/>
    <mergeCell ref="AS400:AX400"/>
    <mergeCell ref="DH399:DN399"/>
    <mergeCell ref="DO399:DU399"/>
    <mergeCell ref="DV399:EB399"/>
    <mergeCell ref="EC399:EI399"/>
    <mergeCell ref="EJ399:EP399"/>
    <mergeCell ref="EQ399:EW399"/>
    <mergeCell ref="BR399:BX399"/>
    <mergeCell ref="BY399:CE399"/>
    <mergeCell ref="CF399:CL399"/>
    <mergeCell ref="CM399:CS399"/>
    <mergeCell ref="CT399:CZ399"/>
    <mergeCell ref="DA399:DG399"/>
    <mergeCell ref="AG399:AL399"/>
    <mergeCell ref="AM399:AR399"/>
    <mergeCell ref="AS399:AX399"/>
    <mergeCell ref="AY399:BD399"/>
    <mergeCell ref="BE399:BJ399"/>
    <mergeCell ref="BK399:BQ399"/>
    <mergeCell ref="EC398:EI398"/>
    <mergeCell ref="EJ398:EP398"/>
    <mergeCell ref="EQ398:EW398"/>
    <mergeCell ref="EX398:FD398"/>
    <mergeCell ref="FE398:FK398"/>
    <mergeCell ref="A399:H399"/>
    <mergeCell ref="I399:N399"/>
    <mergeCell ref="O399:T399"/>
    <mergeCell ref="U399:Z399"/>
    <mergeCell ref="AA399:AF399"/>
    <mergeCell ref="CM398:CS398"/>
    <mergeCell ref="CT398:CZ398"/>
    <mergeCell ref="DA398:DG398"/>
    <mergeCell ref="DH398:DN398"/>
    <mergeCell ref="DO398:DU398"/>
    <mergeCell ref="DV398:EB398"/>
    <mergeCell ref="AY398:BD398"/>
    <mergeCell ref="BE398:BJ398"/>
    <mergeCell ref="BK398:BQ398"/>
    <mergeCell ref="BR398:BX398"/>
    <mergeCell ref="BY398:CE398"/>
    <mergeCell ref="CF398:CL398"/>
    <mergeCell ref="I398:N398"/>
    <mergeCell ref="O398:T398"/>
    <mergeCell ref="U398:Z398"/>
    <mergeCell ref="AA398:AF398"/>
    <mergeCell ref="AG398:AL398"/>
    <mergeCell ref="AM398:AR398"/>
    <mergeCell ref="AS398:AX398"/>
    <mergeCell ref="EX395:FD395"/>
    <mergeCell ref="FE395:FK395"/>
    <mergeCell ref="DH395:DN395"/>
    <mergeCell ref="DO395:DU395"/>
    <mergeCell ref="DV395:EB395"/>
    <mergeCell ref="EC395:EI395"/>
    <mergeCell ref="EJ395:EP395"/>
    <mergeCell ref="EQ395:EW395"/>
    <mergeCell ref="BR395:BX395"/>
    <mergeCell ref="BY395:CE395"/>
    <mergeCell ref="CF395:CL395"/>
    <mergeCell ref="CM395:CS395"/>
    <mergeCell ref="CT395:CZ395"/>
    <mergeCell ref="DA395:DG395"/>
    <mergeCell ref="AG395:AL395"/>
    <mergeCell ref="AM395:AR395"/>
    <mergeCell ref="AS395:AX395"/>
    <mergeCell ref="AY395:BD395"/>
    <mergeCell ref="BE395:BJ395"/>
    <mergeCell ref="BK395:BQ395"/>
    <mergeCell ref="EC394:EI394"/>
    <mergeCell ref="EJ394:EP394"/>
    <mergeCell ref="EQ394:EW394"/>
    <mergeCell ref="EX394:FD394"/>
    <mergeCell ref="FE394:FK394"/>
    <mergeCell ref="A395:H395"/>
    <mergeCell ref="I395:N395"/>
    <mergeCell ref="O395:T395"/>
    <mergeCell ref="U395:Z395"/>
    <mergeCell ref="AA395:AF395"/>
    <mergeCell ref="CM394:CS394"/>
    <mergeCell ref="CT394:CZ394"/>
    <mergeCell ref="DA394:DG394"/>
    <mergeCell ref="DH394:DN394"/>
    <mergeCell ref="DO394:DU394"/>
    <mergeCell ref="DV394:EB394"/>
    <mergeCell ref="AY394:BD394"/>
    <mergeCell ref="BE394:BJ394"/>
    <mergeCell ref="BK394:BQ394"/>
    <mergeCell ref="BR394:BX394"/>
    <mergeCell ref="BY394:CE394"/>
    <mergeCell ref="CF394:CL394"/>
    <mergeCell ref="EX393:FD393"/>
    <mergeCell ref="FE393:FK393"/>
    <mergeCell ref="A394:H394"/>
    <mergeCell ref="I394:N394"/>
    <mergeCell ref="O394:T394"/>
    <mergeCell ref="U394:Z394"/>
    <mergeCell ref="AA394:AF394"/>
    <mergeCell ref="AG394:AL394"/>
    <mergeCell ref="AM394:AR394"/>
    <mergeCell ref="AS394:AX394"/>
    <mergeCell ref="DH393:DN393"/>
    <mergeCell ref="DO393:DU393"/>
    <mergeCell ref="DV393:EB393"/>
    <mergeCell ref="EC393:EI393"/>
    <mergeCell ref="EJ393:EP393"/>
    <mergeCell ref="EQ393:EW393"/>
    <mergeCell ref="BR393:BX393"/>
    <mergeCell ref="BY393:CE393"/>
    <mergeCell ref="CF393:CL393"/>
    <mergeCell ref="CM393:CS393"/>
    <mergeCell ref="CT393:CZ393"/>
    <mergeCell ref="DA393:DG393"/>
    <mergeCell ref="AG393:AL393"/>
    <mergeCell ref="AM393:AR393"/>
    <mergeCell ref="AS393:AX393"/>
    <mergeCell ref="AY393:BD393"/>
    <mergeCell ref="BE393:BJ393"/>
    <mergeCell ref="BK393:BQ393"/>
    <mergeCell ref="EC392:EI392"/>
    <mergeCell ref="EJ392:EP392"/>
    <mergeCell ref="EQ392:EW392"/>
    <mergeCell ref="EX392:FD392"/>
    <mergeCell ref="FE392:FK392"/>
    <mergeCell ref="A393:H393"/>
    <mergeCell ref="I393:N393"/>
    <mergeCell ref="O393:T393"/>
    <mergeCell ref="U393:Z393"/>
    <mergeCell ref="AA393:AF393"/>
    <mergeCell ref="CM392:CS392"/>
    <mergeCell ref="CT392:CZ392"/>
    <mergeCell ref="DA392:DG392"/>
    <mergeCell ref="DH392:DN392"/>
    <mergeCell ref="DO392:DU392"/>
    <mergeCell ref="DV392:EB392"/>
    <mergeCell ref="AY392:BD392"/>
    <mergeCell ref="BE392:BJ392"/>
    <mergeCell ref="BK392:BQ392"/>
    <mergeCell ref="BR392:BX392"/>
    <mergeCell ref="BY392:CE392"/>
    <mergeCell ref="CF392:CL392"/>
    <mergeCell ref="EX391:FD391"/>
    <mergeCell ref="FE391:FK391"/>
    <mergeCell ref="A392:H392"/>
    <mergeCell ref="I392:N392"/>
    <mergeCell ref="O392:T392"/>
    <mergeCell ref="U392:Z392"/>
    <mergeCell ref="AA392:AF392"/>
    <mergeCell ref="AG392:AL392"/>
    <mergeCell ref="AM392:AR392"/>
    <mergeCell ref="AS392:AX392"/>
    <mergeCell ref="DH391:DN391"/>
    <mergeCell ref="DO391:DU391"/>
    <mergeCell ref="DV391:EB391"/>
    <mergeCell ref="EC391:EI391"/>
    <mergeCell ref="EJ391:EP391"/>
    <mergeCell ref="EQ391:EW391"/>
    <mergeCell ref="BR391:BX391"/>
    <mergeCell ref="BY391:CE391"/>
    <mergeCell ref="CF391:CL391"/>
    <mergeCell ref="CM391:CS391"/>
    <mergeCell ref="CT391:CZ391"/>
    <mergeCell ref="DA391:DG391"/>
    <mergeCell ref="AG391:AL391"/>
    <mergeCell ref="AM391:AR391"/>
    <mergeCell ref="AS391:AX391"/>
    <mergeCell ref="AY391:BD391"/>
    <mergeCell ref="BE391:BJ391"/>
    <mergeCell ref="BK391:BQ391"/>
    <mergeCell ref="EC390:EI390"/>
    <mergeCell ref="EJ390:EP390"/>
    <mergeCell ref="EQ390:EW390"/>
    <mergeCell ref="EX390:FD390"/>
    <mergeCell ref="FE390:FK390"/>
    <mergeCell ref="A391:H391"/>
    <mergeCell ref="I391:N391"/>
    <mergeCell ref="O391:T391"/>
    <mergeCell ref="U391:Z391"/>
    <mergeCell ref="AA391:AF391"/>
    <mergeCell ref="CM390:CS390"/>
    <mergeCell ref="CT390:CZ390"/>
    <mergeCell ref="DA390:DG390"/>
    <mergeCell ref="DH390:DN390"/>
    <mergeCell ref="DO390:DU390"/>
    <mergeCell ref="DV390:EB390"/>
    <mergeCell ref="AY390:BD390"/>
    <mergeCell ref="BE390:BJ390"/>
    <mergeCell ref="BK390:BQ390"/>
    <mergeCell ref="BR390:BX390"/>
    <mergeCell ref="BY390:CE390"/>
    <mergeCell ref="CF390:CL390"/>
    <mergeCell ref="I390:N390"/>
    <mergeCell ref="O390:T390"/>
    <mergeCell ref="U390:Z390"/>
    <mergeCell ref="AA390:AF390"/>
    <mergeCell ref="AG390:AL390"/>
    <mergeCell ref="AM390:AR390"/>
    <mergeCell ref="AS390:AX390"/>
    <mergeCell ref="A390:H390"/>
    <mergeCell ref="FE385:FK385"/>
    <mergeCell ref="DO385:DU385"/>
    <mergeCell ref="DV385:EB385"/>
    <mergeCell ref="EC385:EI385"/>
    <mergeCell ref="EJ385:EP385"/>
    <mergeCell ref="EQ385:EW385"/>
    <mergeCell ref="EX385:FD385"/>
    <mergeCell ref="BY385:CE385"/>
    <mergeCell ref="CF385:CL385"/>
    <mergeCell ref="CM385:CS385"/>
    <mergeCell ref="CT385:CZ385"/>
    <mergeCell ref="DA385:DG385"/>
    <mergeCell ref="DH385:DN385"/>
    <mergeCell ref="AM385:AR385"/>
    <mergeCell ref="AS385:AX385"/>
    <mergeCell ref="AY385:BD385"/>
    <mergeCell ref="BE385:BJ385"/>
    <mergeCell ref="BK385:BQ385"/>
    <mergeCell ref="BR385:BX385"/>
    <mergeCell ref="U388:Z388"/>
    <mergeCell ref="AA388:AF388"/>
    <mergeCell ref="AG388:AL388"/>
    <mergeCell ref="AM388:AR388"/>
    <mergeCell ref="AS388:AX388"/>
    <mergeCell ref="AY388:BD388"/>
    <mergeCell ref="BE388:BJ388"/>
    <mergeCell ref="BK388:BQ388"/>
    <mergeCell ref="BR388:BX388"/>
    <mergeCell ref="BY388:CE388"/>
    <mergeCell ref="CF388:CL388"/>
    <mergeCell ref="CM388:CS388"/>
    <mergeCell ref="CT388:CZ388"/>
    <mergeCell ref="DA388:DG388"/>
    <mergeCell ref="DH388:DN388"/>
    <mergeCell ref="EJ384:EP384"/>
    <mergeCell ref="EQ384:EW384"/>
    <mergeCell ref="EX384:FD384"/>
    <mergeCell ref="FE384:FK384"/>
    <mergeCell ref="A385:H385"/>
    <mergeCell ref="I385:N385"/>
    <mergeCell ref="O385:T385"/>
    <mergeCell ref="U385:Z385"/>
    <mergeCell ref="AA385:AF385"/>
    <mergeCell ref="AG385:AL385"/>
    <mergeCell ref="CT384:CZ384"/>
    <mergeCell ref="DA384:DG384"/>
    <mergeCell ref="DH384:DN384"/>
    <mergeCell ref="DO384:DU384"/>
    <mergeCell ref="DV384:EB384"/>
    <mergeCell ref="EC384:EI384"/>
    <mergeCell ref="BE384:BJ384"/>
    <mergeCell ref="BK384:BQ384"/>
    <mergeCell ref="BR384:BX384"/>
    <mergeCell ref="BY384:CE384"/>
    <mergeCell ref="CF384:CL384"/>
    <mergeCell ref="CM384:CS384"/>
    <mergeCell ref="FE383:FK383"/>
    <mergeCell ref="A384:H384"/>
    <mergeCell ref="I384:N384"/>
    <mergeCell ref="O384:T384"/>
    <mergeCell ref="U384:Z384"/>
    <mergeCell ref="AA384:AF384"/>
    <mergeCell ref="AG384:AL384"/>
    <mergeCell ref="AM384:AR384"/>
    <mergeCell ref="AS384:AX384"/>
    <mergeCell ref="AY384:BD384"/>
    <mergeCell ref="DO383:DU383"/>
    <mergeCell ref="DV383:EB383"/>
    <mergeCell ref="EC383:EI383"/>
    <mergeCell ref="EJ383:EP383"/>
    <mergeCell ref="EQ383:EW383"/>
    <mergeCell ref="EX383:FD383"/>
    <mergeCell ref="BY383:CE383"/>
    <mergeCell ref="CF383:CL383"/>
    <mergeCell ref="CM383:CS383"/>
    <mergeCell ref="CT383:CZ383"/>
    <mergeCell ref="DA383:DG383"/>
    <mergeCell ref="DH383:DN383"/>
    <mergeCell ref="AM383:AR383"/>
    <mergeCell ref="AS383:AX383"/>
    <mergeCell ref="AY383:BD383"/>
    <mergeCell ref="BE383:BJ383"/>
    <mergeCell ref="BK383:BQ383"/>
    <mergeCell ref="BR383:BX383"/>
    <mergeCell ref="EJ382:EP382"/>
    <mergeCell ref="EQ382:EW382"/>
    <mergeCell ref="EX382:FD382"/>
    <mergeCell ref="FE382:FK382"/>
    <mergeCell ref="A383:H383"/>
    <mergeCell ref="I383:N383"/>
    <mergeCell ref="O383:T383"/>
    <mergeCell ref="U383:Z383"/>
    <mergeCell ref="AA383:AF383"/>
    <mergeCell ref="AG383:AL383"/>
    <mergeCell ref="CT382:CZ382"/>
    <mergeCell ref="DA382:DG382"/>
    <mergeCell ref="DH382:DN382"/>
    <mergeCell ref="DO382:DU382"/>
    <mergeCell ref="DV382:EB382"/>
    <mergeCell ref="EC382:EI382"/>
    <mergeCell ref="BE382:BJ382"/>
    <mergeCell ref="BK382:BQ382"/>
    <mergeCell ref="BR382:BX382"/>
    <mergeCell ref="BY382:CE382"/>
    <mergeCell ref="CF382:CL382"/>
    <mergeCell ref="CM382:CS382"/>
    <mergeCell ref="FE381:FK381"/>
    <mergeCell ref="A382:H382"/>
    <mergeCell ref="I382:N382"/>
    <mergeCell ref="O382:T382"/>
    <mergeCell ref="U382:Z382"/>
    <mergeCell ref="AA382:AF382"/>
    <mergeCell ref="AG382:AL382"/>
    <mergeCell ref="AM382:AR382"/>
    <mergeCell ref="AS382:AX382"/>
    <mergeCell ref="AY382:BD382"/>
    <mergeCell ref="DO381:DU381"/>
    <mergeCell ref="DV381:EB381"/>
    <mergeCell ref="EC381:EI381"/>
    <mergeCell ref="EJ381:EP381"/>
    <mergeCell ref="EQ381:EW381"/>
    <mergeCell ref="EX381:FD381"/>
    <mergeCell ref="BY381:CE381"/>
    <mergeCell ref="CF381:CL381"/>
    <mergeCell ref="CM381:CS381"/>
    <mergeCell ref="CT381:CZ381"/>
    <mergeCell ref="DA381:DG381"/>
    <mergeCell ref="DH381:DN381"/>
    <mergeCell ref="AM381:AR381"/>
    <mergeCell ref="AS381:AX381"/>
    <mergeCell ref="AY381:BD381"/>
    <mergeCell ref="BE381:BJ381"/>
    <mergeCell ref="BK381:BQ381"/>
    <mergeCell ref="BR381:BX381"/>
    <mergeCell ref="EJ380:EP380"/>
    <mergeCell ref="EQ380:EW380"/>
    <mergeCell ref="EX380:FD380"/>
    <mergeCell ref="FE380:FK380"/>
    <mergeCell ref="A381:H381"/>
    <mergeCell ref="I381:N381"/>
    <mergeCell ref="O381:T381"/>
    <mergeCell ref="U381:Z381"/>
    <mergeCell ref="AA381:AF381"/>
    <mergeCell ref="AG381:AL381"/>
    <mergeCell ref="CT380:CZ380"/>
    <mergeCell ref="DA380:DG380"/>
    <mergeCell ref="DH380:DN380"/>
    <mergeCell ref="DO380:DU380"/>
    <mergeCell ref="DV380:EB380"/>
    <mergeCell ref="EC380:EI380"/>
    <mergeCell ref="BE380:BJ380"/>
    <mergeCell ref="BK380:BQ380"/>
    <mergeCell ref="BR380:BX380"/>
    <mergeCell ref="BY380:CE380"/>
    <mergeCell ref="CF380:CL380"/>
    <mergeCell ref="CM380:CS380"/>
    <mergeCell ref="FE379:FK379"/>
    <mergeCell ref="A380:H380"/>
    <mergeCell ref="I380:N380"/>
    <mergeCell ref="O380:T380"/>
    <mergeCell ref="U380:Z380"/>
    <mergeCell ref="AA380:AF380"/>
    <mergeCell ref="AG380:AL380"/>
    <mergeCell ref="AM380:AR380"/>
    <mergeCell ref="AS380:AX380"/>
    <mergeCell ref="AY380:BD380"/>
    <mergeCell ref="DO379:DU379"/>
    <mergeCell ref="DV379:EB379"/>
    <mergeCell ref="EC379:EI379"/>
    <mergeCell ref="EJ379:EP379"/>
    <mergeCell ref="EQ379:EW379"/>
    <mergeCell ref="EX379:FD379"/>
    <mergeCell ref="BY379:CE379"/>
    <mergeCell ref="CF379:CL379"/>
    <mergeCell ref="CM379:CS379"/>
    <mergeCell ref="CT379:CZ379"/>
    <mergeCell ref="DA379:DG379"/>
    <mergeCell ref="DH379:DN379"/>
    <mergeCell ref="AM379:AR379"/>
    <mergeCell ref="AS379:AX379"/>
    <mergeCell ref="AY379:BD379"/>
    <mergeCell ref="BE379:BJ379"/>
    <mergeCell ref="BK379:BQ379"/>
    <mergeCell ref="BR379:BX379"/>
    <mergeCell ref="EJ378:EP378"/>
    <mergeCell ref="EQ378:EW378"/>
    <mergeCell ref="EX378:FD378"/>
    <mergeCell ref="FE378:FK378"/>
    <mergeCell ref="A379:H379"/>
    <mergeCell ref="I379:N379"/>
    <mergeCell ref="O379:T379"/>
    <mergeCell ref="U379:Z379"/>
    <mergeCell ref="AA379:AF379"/>
    <mergeCell ref="AG379:AL379"/>
    <mergeCell ref="CT378:CZ378"/>
    <mergeCell ref="DA378:DG378"/>
    <mergeCell ref="DH378:DN378"/>
    <mergeCell ref="DO378:DU378"/>
    <mergeCell ref="DV378:EB378"/>
    <mergeCell ref="EC378:EI378"/>
    <mergeCell ref="BE378:BJ378"/>
    <mergeCell ref="BK378:BQ378"/>
    <mergeCell ref="BR378:BX378"/>
    <mergeCell ref="BY378:CE378"/>
    <mergeCell ref="CF378:CL378"/>
    <mergeCell ref="CM378:CS378"/>
    <mergeCell ref="FE377:FK377"/>
    <mergeCell ref="A378:H378"/>
    <mergeCell ref="I378:N378"/>
    <mergeCell ref="O378:T378"/>
    <mergeCell ref="U378:Z378"/>
    <mergeCell ref="AA378:AF378"/>
    <mergeCell ref="AG378:AL378"/>
    <mergeCell ref="AM378:AR378"/>
    <mergeCell ref="AS378:AX378"/>
    <mergeCell ref="AY378:BD378"/>
    <mergeCell ref="DO377:DU377"/>
    <mergeCell ref="DV377:EB377"/>
    <mergeCell ref="EC377:EI377"/>
    <mergeCell ref="EJ377:EP377"/>
    <mergeCell ref="EQ377:EW377"/>
    <mergeCell ref="EX377:FD377"/>
    <mergeCell ref="BY377:CE377"/>
    <mergeCell ref="CF377:CL377"/>
    <mergeCell ref="CM377:CS377"/>
    <mergeCell ref="CT377:CZ377"/>
    <mergeCell ref="DA377:DG377"/>
    <mergeCell ref="DH377:DN377"/>
    <mergeCell ref="AM377:AR377"/>
    <mergeCell ref="AS377:AX377"/>
    <mergeCell ref="AY377:BD377"/>
    <mergeCell ref="BE377:BJ377"/>
    <mergeCell ref="BK377:BQ377"/>
    <mergeCell ref="BR377:BX377"/>
    <mergeCell ref="EJ376:EP376"/>
    <mergeCell ref="EQ376:EW376"/>
    <mergeCell ref="EX376:FD376"/>
    <mergeCell ref="FE376:FK376"/>
    <mergeCell ref="A377:H377"/>
    <mergeCell ref="I377:N377"/>
    <mergeCell ref="O377:T377"/>
    <mergeCell ref="U377:Z377"/>
    <mergeCell ref="AA377:AF377"/>
    <mergeCell ref="AG377:AL377"/>
    <mergeCell ref="CT376:CZ376"/>
    <mergeCell ref="DA376:DG376"/>
    <mergeCell ref="DH376:DN376"/>
    <mergeCell ref="DO376:DU376"/>
    <mergeCell ref="DV376:EB376"/>
    <mergeCell ref="EC376:EI376"/>
    <mergeCell ref="BE376:BJ376"/>
    <mergeCell ref="BK376:BQ376"/>
    <mergeCell ref="BR376:BX376"/>
    <mergeCell ref="BY376:CE376"/>
    <mergeCell ref="CF376:CL376"/>
    <mergeCell ref="CM376:CS376"/>
    <mergeCell ref="FE375:FK375"/>
    <mergeCell ref="A376:H376"/>
    <mergeCell ref="I376:N376"/>
    <mergeCell ref="O376:T376"/>
    <mergeCell ref="U376:Z376"/>
    <mergeCell ref="AA376:AF376"/>
    <mergeCell ref="AG376:AL376"/>
    <mergeCell ref="AM376:AR376"/>
    <mergeCell ref="AS376:AX376"/>
    <mergeCell ref="AY376:BD376"/>
    <mergeCell ref="DO375:DU375"/>
    <mergeCell ref="DV375:EB375"/>
    <mergeCell ref="EC375:EI375"/>
    <mergeCell ref="EJ375:EP375"/>
    <mergeCell ref="EQ375:EW375"/>
    <mergeCell ref="EX375:FD375"/>
    <mergeCell ref="BY375:CE375"/>
    <mergeCell ref="CF375:CL375"/>
    <mergeCell ref="CM375:CS375"/>
    <mergeCell ref="CT375:CZ375"/>
    <mergeCell ref="DA375:DG375"/>
    <mergeCell ref="DH375:DN375"/>
    <mergeCell ref="AM375:AR375"/>
    <mergeCell ref="AS375:AX375"/>
    <mergeCell ref="AY375:BD375"/>
    <mergeCell ref="BE375:BJ375"/>
    <mergeCell ref="BK375:BQ375"/>
    <mergeCell ref="BR375:BX375"/>
    <mergeCell ref="EX374:FD374"/>
    <mergeCell ref="FE374:FK374"/>
    <mergeCell ref="A375:H375"/>
    <mergeCell ref="I375:N375"/>
    <mergeCell ref="O375:T375"/>
    <mergeCell ref="U375:Z375"/>
    <mergeCell ref="AA375:AF375"/>
    <mergeCell ref="AG375:AL375"/>
    <mergeCell ref="CT374:CZ374"/>
    <mergeCell ref="DA374:DG374"/>
    <mergeCell ref="DH374:DN374"/>
    <mergeCell ref="DO374:DU374"/>
    <mergeCell ref="DV374:EB374"/>
    <mergeCell ref="EC374:EI374"/>
    <mergeCell ref="BE374:BJ374"/>
    <mergeCell ref="BK374:BQ374"/>
    <mergeCell ref="BR374:BX374"/>
    <mergeCell ref="BY374:CE374"/>
    <mergeCell ref="CF374:CL374"/>
    <mergeCell ref="CM374:CS374"/>
    <mergeCell ref="A374:H374"/>
    <mergeCell ref="I374:N374"/>
    <mergeCell ref="O374:T374"/>
    <mergeCell ref="U374:Z374"/>
    <mergeCell ref="AA374:AF374"/>
    <mergeCell ref="AG374:AL374"/>
    <mergeCell ref="AM374:AR374"/>
    <mergeCell ref="AS374:AX374"/>
    <mergeCell ref="AY374:BD374"/>
    <mergeCell ref="DO373:DU373"/>
    <mergeCell ref="DV373:EB373"/>
    <mergeCell ref="EC373:EI373"/>
    <mergeCell ref="EJ373:EP373"/>
    <mergeCell ref="EQ373:EW373"/>
    <mergeCell ref="EX373:FD373"/>
    <mergeCell ref="BY373:CE373"/>
    <mergeCell ref="CF373:CL373"/>
    <mergeCell ref="CM373:CS373"/>
    <mergeCell ref="CT373:CZ373"/>
    <mergeCell ref="DA373:DG373"/>
    <mergeCell ref="DH373:DN373"/>
    <mergeCell ref="AM373:AR373"/>
    <mergeCell ref="AS373:AX373"/>
    <mergeCell ref="AY373:BD373"/>
    <mergeCell ref="BE373:BJ373"/>
    <mergeCell ref="BK373:BQ373"/>
    <mergeCell ref="BR373:BX373"/>
    <mergeCell ref="A373:H373"/>
    <mergeCell ref="I373:N373"/>
    <mergeCell ref="O373:T373"/>
    <mergeCell ref="U373:Z373"/>
    <mergeCell ref="AA373:AF373"/>
    <mergeCell ref="AG373:AL373"/>
    <mergeCell ref="CT372:CZ372"/>
    <mergeCell ref="DA372:DG372"/>
    <mergeCell ref="DH372:DN372"/>
    <mergeCell ref="DO372:DU372"/>
    <mergeCell ref="DV372:EB372"/>
    <mergeCell ref="EC372:EI372"/>
    <mergeCell ref="BE372:BJ372"/>
    <mergeCell ref="BK372:BQ372"/>
    <mergeCell ref="BR372:BX372"/>
    <mergeCell ref="BY372:CE372"/>
    <mergeCell ref="CF372:CL372"/>
    <mergeCell ref="CM372:CS372"/>
    <mergeCell ref="A372:H372"/>
    <mergeCell ref="I372:N372"/>
    <mergeCell ref="O372:T372"/>
    <mergeCell ref="U372:Z372"/>
    <mergeCell ref="AA372:AF372"/>
    <mergeCell ref="AG372:AL372"/>
    <mergeCell ref="AM372:AR372"/>
    <mergeCell ref="AS372:AX372"/>
    <mergeCell ref="AY372:BD372"/>
    <mergeCell ref="DO371:DU371"/>
    <mergeCell ref="DV371:EB371"/>
    <mergeCell ref="EC371:EI371"/>
    <mergeCell ref="EJ371:EP371"/>
    <mergeCell ref="EQ371:EW371"/>
    <mergeCell ref="EX371:FD371"/>
    <mergeCell ref="BY371:CE371"/>
    <mergeCell ref="CF371:CL371"/>
    <mergeCell ref="CM371:CS371"/>
    <mergeCell ref="CT371:CZ371"/>
    <mergeCell ref="DA371:DG371"/>
    <mergeCell ref="DH371:DN371"/>
    <mergeCell ref="AM371:AR371"/>
    <mergeCell ref="AS371:AX371"/>
    <mergeCell ref="AY371:BD371"/>
    <mergeCell ref="BE371:BJ371"/>
    <mergeCell ref="BK371:BQ371"/>
    <mergeCell ref="BR371:BX371"/>
    <mergeCell ref="A371:H371"/>
    <mergeCell ref="I371:N371"/>
    <mergeCell ref="O371:T371"/>
    <mergeCell ref="U371:Z371"/>
    <mergeCell ref="AA371:AF371"/>
    <mergeCell ref="AG371:AL371"/>
    <mergeCell ref="CT370:CZ370"/>
    <mergeCell ref="DA370:DG370"/>
    <mergeCell ref="DH370:DN370"/>
    <mergeCell ref="DO370:DU370"/>
    <mergeCell ref="DV370:EB370"/>
    <mergeCell ref="EC370:EI370"/>
    <mergeCell ref="BE370:BJ370"/>
    <mergeCell ref="BK370:BQ370"/>
    <mergeCell ref="BR370:BX370"/>
    <mergeCell ref="BY370:CE370"/>
    <mergeCell ref="CF370:CL370"/>
    <mergeCell ref="CM370:CS370"/>
    <mergeCell ref="A370:H370"/>
    <mergeCell ref="I370:N370"/>
    <mergeCell ref="O370:T370"/>
    <mergeCell ref="U370:Z370"/>
    <mergeCell ref="AA370:AF370"/>
    <mergeCell ref="AG370:AL370"/>
    <mergeCell ref="AM370:AR370"/>
    <mergeCell ref="AS370:AX370"/>
    <mergeCell ref="AY370:BD370"/>
    <mergeCell ref="DO369:DU369"/>
    <mergeCell ref="DV369:EB369"/>
    <mergeCell ref="EC369:EI369"/>
    <mergeCell ref="EJ369:EP369"/>
    <mergeCell ref="EQ369:EW369"/>
    <mergeCell ref="EX369:FD369"/>
    <mergeCell ref="BY369:CE369"/>
    <mergeCell ref="CF369:CL369"/>
    <mergeCell ref="CM369:CS369"/>
    <mergeCell ref="CT369:CZ369"/>
    <mergeCell ref="DA369:DG369"/>
    <mergeCell ref="DH369:DN369"/>
    <mergeCell ref="AM369:AR369"/>
    <mergeCell ref="AS369:AX369"/>
    <mergeCell ref="AY369:BD369"/>
    <mergeCell ref="BE369:BJ369"/>
    <mergeCell ref="BK369:BQ369"/>
    <mergeCell ref="BR369:BX369"/>
    <mergeCell ref="A369:H369"/>
    <mergeCell ref="I369:N369"/>
    <mergeCell ref="O369:T369"/>
    <mergeCell ref="U369:Z369"/>
    <mergeCell ref="AA369:AF369"/>
    <mergeCell ref="AG369:AL369"/>
    <mergeCell ref="CT368:CZ368"/>
    <mergeCell ref="DA368:DG368"/>
    <mergeCell ref="DH368:DN368"/>
    <mergeCell ref="DO368:DU368"/>
    <mergeCell ref="DV368:EB368"/>
    <mergeCell ref="EC368:EI368"/>
    <mergeCell ref="BE368:BJ368"/>
    <mergeCell ref="BK368:BQ368"/>
    <mergeCell ref="BR368:BX368"/>
    <mergeCell ref="BY368:CE368"/>
    <mergeCell ref="CF368:CL368"/>
    <mergeCell ref="CM368:CS368"/>
    <mergeCell ref="A368:H368"/>
    <mergeCell ref="I368:N368"/>
    <mergeCell ref="O368:T368"/>
    <mergeCell ref="U368:Z368"/>
    <mergeCell ref="AA368:AF368"/>
    <mergeCell ref="AG368:AL368"/>
    <mergeCell ref="AM368:AR368"/>
    <mergeCell ref="AS368:AX368"/>
    <mergeCell ref="AY368:BD368"/>
    <mergeCell ref="DO367:DU367"/>
    <mergeCell ref="DV367:EB367"/>
    <mergeCell ref="EC367:EI367"/>
    <mergeCell ref="EJ367:EP367"/>
    <mergeCell ref="EQ367:EW367"/>
    <mergeCell ref="EX367:FD367"/>
    <mergeCell ref="BY367:CE367"/>
    <mergeCell ref="CF367:CL367"/>
    <mergeCell ref="CM367:CS367"/>
    <mergeCell ref="CT367:CZ367"/>
    <mergeCell ref="DA367:DG367"/>
    <mergeCell ref="DH367:DN367"/>
    <mergeCell ref="AM367:AR367"/>
    <mergeCell ref="AS367:AX367"/>
    <mergeCell ref="AY367:BD367"/>
    <mergeCell ref="BE367:BJ367"/>
    <mergeCell ref="BK367:BQ367"/>
    <mergeCell ref="BR367:BX367"/>
    <mergeCell ref="A367:H367"/>
    <mergeCell ref="I367:N367"/>
    <mergeCell ref="O367:T367"/>
    <mergeCell ref="U367:Z367"/>
    <mergeCell ref="AA367:AF367"/>
    <mergeCell ref="AG367:AL367"/>
    <mergeCell ref="CT366:CZ366"/>
    <mergeCell ref="DA366:DG366"/>
    <mergeCell ref="DH366:DN366"/>
    <mergeCell ref="DO366:DU366"/>
    <mergeCell ref="DV366:EB366"/>
    <mergeCell ref="EC366:EI366"/>
    <mergeCell ref="BE366:BJ366"/>
    <mergeCell ref="BK366:BQ366"/>
    <mergeCell ref="BR366:BX366"/>
    <mergeCell ref="BY366:CE366"/>
    <mergeCell ref="CF366:CL366"/>
    <mergeCell ref="CM366:CS366"/>
    <mergeCell ref="A366:H366"/>
    <mergeCell ref="I366:N366"/>
    <mergeCell ref="O366:T366"/>
    <mergeCell ref="U366:Z366"/>
    <mergeCell ref="AA366:AF366"/>
    <mergeCell ref="AG366:AL366"/>
    <mergeCell ref="AM366:AR366"/>
    <mergeCell ref="AS366:AX366"/>
    <mergeCell ref="AY366:BD366"/>
    <mergeCell ref="DO365:DU365"/>
    <mergeCell ref="DV365:EB365"/>
    <mergeCell ref="EC365:EI365"/>
    <mergeCell ref="EJ365:EP365"/>
    <mergeCell ref="EQ365:EW365"/>
    <mergeCell ref="EX365:FD365"/>
    <mergeCell ref="BY365:CE365"/>
    <mergeCell ref="CF365:CL365"/>
    <mergeCell ref="CM365:CS365"/>
    <mergeCell ref="CT365:CZ365"/>
    <mergeCell ref="DA365:DG365"/>
    <mergeCell ref="DH365:DN365"/>
    <mergeCell ref="AM365:AR365"/>
    <mergeCell ref="AS365:AX365"/>
    <mergeCell ref="AY365:BD365"/>
    <mergeCell ref="BE365:BJ365"/>
    <mergeCell ref="BK365:BQ365"/>
    <mergeCell ref="BR365:BX365"/>
    <mergeCell ref="A365:H365"/>
    <mergeCell ref="I365:N365"/>
    <mergeCell ref="O365:T365"/>
    <mergeCell ref="U365:Z365"/>
    <mergeCell ref="AA365:AF365"/>
    <mergeCell ref="AG365:AL365"/>
    <mergeCell ref="CT364:CZ364"/>
    <mergeCell ref="DA364:DG364"/>
    <mergeCell ref="DH364:DN364"/>
    <mergeCell ref="DO364:DU364"/>
    <mergeCell ref="DV364:EB364"/>
    <mergeCell ref="EC364:EI364"/>
    <mergeCell ref="BE364:BJ364"/>
    <mergeCell ref="BK364:BQ364"/>
    <mergeCell ref="BR364:BX364"/>
    <mergeCell ref="BY364:CE364"/>
    <mergeCell ref="CF364:CL364"/>
    <mergeCell ref="CM364:CS364"/>
    <mergeCell ref="I364:N364"/>
    <mergeCell ref="O364:T364"/>
    <mergeCell ref="U364:Z364"/>
    <mergeCell ref="AA364:AF364"/>
    <mergeCell ref="AG364:AL364"/>
    <mergeCell ref="AM364:AR364"/>
    <mergeCell ref="AS364:AX364"/>
    <mergeCell ref="AY364:BD364"/>
    <mergeCell ref="A358:H358"/>
    <mergeCell ref="I358:N358"/>
    <mergeCell ref="O358:T358"/>
    <mergeCell ref="U358:Z358"/>
    <mergeCell ref="AA358:AF358"/>
    <mergeCell ref="AG358:AL358"/>
    <mergeCell ref="AM358:AR358"/>
    <mergeCell ref="AS358:AX358"/>
    <mergeCell ref="AY358:BD358"/>
    <mergeCell ref="BE358:BJ358"/>
    <mergeCell ref="BK358:BQ358"/>
    <mergeCell ref="BR358:BX358"/>
    <mergeCell ref="BY358:CE358"/>
    <mergeCell ref="CF358:CL358"/>
    <mergeCell ref="CM358:CS358"/>
    <mergeCell ref="CT358:CZ358"/>
    <mergeCell ref="DA358:DG358"/>
    <mergeCell ref="DH358:DN358"/>
    <mergeCell ref="DO358:DU358"/>
    <mergeCell ref="DV358:EB358"/>
    <mergeCell ref="EC358:EI358"/>
    <mergeCell ref="CT360:CZ360"/>
    <mergeCell ref="DA360:DG360"/>
    <mergeCell ref="DH360:DN360"/>
    <mergeCell ref="DO360:DU360"/>
    <mergeCell ref="AS360:AX360"/>
    <mergeCell ref="AY360:BD360"/>
    <mergeCell ref="BE360:BJ360"/>
    <mergeCell ref="BK360:BQ360"/>
    <mergeCell ref="BR360:BX360"/>
    <mergeCell ref="BY360:CE360"/>
    <mergeCell ref="I360:N360"/>
    <mergeCell ref="O360:T360"/>
    <mergeCell ref="U360:Z360"/>
    <mergeCell ref="A360:H360"/>
    <mergeCell ref="A359:H359"/>
    <mergeCell ref="I359:N359"/>
    <mergeCell ref="O359:T359"/>
    <mergeCell ref="U359:Z359"/>
    <mergeCell ref="AA359:AF359"/>
    <mergeCell ref="AG359:AL359"/>
    <mergeCell ref="AM359:AR359"/>
    <mergeCell ref="AS359:AX359"/>
    <mergeCell ref="AY359:BD359"/>
    <mergeCell ref="BE359:BJ359"/>
    <mergeCell ref="BK359:BQ359"/>
    <mergeCell ref="BR359:BX359"/>
    <mergeCell ref="BY359:CE359"/>
    <mergeCell ref="CF359:CL359"/>
    <mergeCell ref="CM359:CS359"/>
    <mergeCell ref="CT359:CZ359"/>
    <mergeCell ref="DA359:DG359"/>
    <mergeCell ref="DH359:DN359"/>
    <mergeCell ref="DO359:DU359"/>
    <mergeCell ref="DV359:EB359"/>
    <mergeCell ref="EC359:EI359"/>
    <mergeCell ref="EJ359:EP359"/>
    <mergeCell ref="EQ359:EW359"/>
    <mergeCell ref="EX359:FD359"/>
    <mergeCell ref="EC357:EI357"/>
    <mergeCell ref="EJ357:EP357"/>
    <mergeCell ref="EQ357:EW357"/>
    <mergeCell ref="EX357:FD357"/>
    <mergeCell ref="FE357:FK357"/>
    <mergeCell ref="CM357:CS357"/>
    <mergeCell ref="CT357:CZ357"/>
    <mergeCell ref="DA357:DG357"/>
    <mergeCell ref="DH357:DN357"/>
    <mergeCell ref="DO357:DU357"/>
    <mergeCell ref="DV357:EB357"/>
    <mergeCell ref="AY357:BD357"/>
    <mergeCell ref="BE357:BJ357"/>
    <mergeCell ref="BK357:BQ357"/>
    <mergeCell ref="BR357:BX357"/>
    <mergeCell ref="BY357:CE357"/>
    <mergeCell ref="CF357:CL357"/>
    <mergeCell ref="EX356:FD356"/>
    <mergeCell ref="FE356:FK356"/>
    <mergeCell ref="A357:H357"/>
    <mergeCell ref="I357:N357"/>
    <mergeCell ref="O357:T357"/>
    <mergeCell ref="U357:Z357"/>
    <mergeCell ref="AA357:AF357"/>
    <mergeCell ref="AG357:AL357"/>
    <mergeCell ref="AM357:AR357"/>
    <mergeCell ref="AS357:AX357"/>
    <mergeCell ref="DH356:DN356"/>
    <mergeCell ref="DO356:DU356"/>
    <mergeCell ref="DV356:EB356"/>
    <mergeCell ref="EC356:EI356"/>
    <mergeCell ref="EJ356:EP356"/>
    <mergeCell ref="EQ356:EW356"/>
    <mergeCell ref="BR356:BX356"/>
    <mergeCell ref="BY356:CE356"/>
    <mergeCell ref="CF356:CL356"/>
    <mergeCell ref="CM356:CS356"/>
    <mergeCell ref="CT356:CZ356"/>
    <mergeCell ref="DA356:DG356"/>
    <mergeCell ref="AG356:AL356"/>
    <mergeCell ref="AM356:AR356"/>
    <mergeCell ref="AS356:AX356"/>
    <mergeCell ref="AY356:BD356"/>
    <mergeCell ref="BE356:BJ356"/>
    <mergeCell ref="BK356:BQ356"/>
    <mergeCell ref="I356:N356"/>
    <mergeCell ref="O356:T356"/>
    <mergeCell ref="U356:Z356"/>
    <mergeCell ref="AA356:AF356"/>
    <mergeCell ref="A356:H356"/>
    <mergeCell ref="BY351:CE351"/>
    <mergeCell ref="CF351:CL351"/>
    <mergeCell ref="CM351:CS351"/>
    <mergeCell ref="CT351:CZ351"/>
    <mergeCell ref="DA351:DG351"/>
    <mergeCell ref="AG351:AL351"/>
    <mergeCell ref="AM351:AR351"/>
    <mergeCell ref="AS351:AX351"/>
    <mergeCell ref="AY351:BD351"/>
    <mergeCell ref="BE351:BJ351"/>
    <mergeCell ref="BK351:BQ351"/>
    <mergeCell ref="A351:H351"/>
    <mergeCell ref="I351:N351"/>
    <mergeCell ref="O351:T351"/>
    <mergeCell ref="U351:Z351"/>
    <mergeCell ref="AA351:AF351"/>
    <mergeCell ref="BY355:CE355"/>
    <mergeCell ref="CF355:CL355"/>
    <mergeCell ref="CM355:CS355"/>
    <mergeCell ref="CT355:CZ355"/>
    <mergeCell ref="DA355:DG355"/>
    <mergeCell ref="DH355:DN355"/>
    <mergeCell ref="DO355:DU355"/>
    <mergeCell ref="DV355:EB355"/>
    <mergeCell ref="EC355:EI355"/>
    <mergeCell ref="EJ355:EP355"/>
    <mergeCell ref="EQ355:EW355"/>
    <mergeCell ref="A353:H353"/>
    <mergeCell ref="I353:N353"/>
    <mergeCell ref="O353:T353"/>
    <mergeCell ref="U353:Z353"/>
    <mergeCell ref="AA353:AF353"/>
    <mergeCell ref="AG353:AL353"/>
    <mergeCell ref="AA350:AF350"/>
    <mergeCell ref="AG350:AL350"/>
    <mergeCell ref="AM350:AR350"/>
    <mergeCell ref="AS350:AX350"/>
    <mergeCell ref="DH349:DN349"/>
    <mergeCell ref="DO349:DU349"/>
    <mergeCell ref="DV349:EB349"/>
    <mergeCell ref="EC349:EI349"/>
    <mergeCell ref="EJ349:EP349"/>
    <mergeCell ref="EQ349:EW349"/>
    <mergeCell ref="BR349:BX349"/>
    <mergeCell ref="BY349:CE349"/>
    <mergeCell ref="CF349:CL349"/>
    <mergeCell ref="CM349:CS349"/>
    <mergeCell ref="CT349:CZ349"/>
    <mergeCell ref="DA349:DG349"/>
    <mergeCell ref="AG349:AL349"/>
    <mergeCell ref="AM349:AR349"/>
    <mergeCell ref="AS349:AX349"/>
    <mergeCell ref="AY349:BD349"/>
    <mergeCell ref="BE349:BJ349"/>
    <mergeCell ref="BK349:BQ349"/>
    <mergeCell ref="EC348:EI348"/>
    <mergeCell ref="EJ348:EP348"/>
    <mergeCell ref="EQ348:EW348"/>
    <mergeCell ref="EX348:FD348"/>
    <mergeCell ref="FE348:FK348"/>
    <mergeCell ref="A349:H349"/>
    <mergeCell ref="I349:N349"/>
    <mergeCell ref="O349:T349"/>
    <mergeCell ref="U349:Z349"/>
    <mergeCell ref="AA349:AF349"/>
    <mergeCell ref="CM348:CS348"/>
    <mergeCell ref="CT348:CZ348"/>
    <mergeCell ref="DA348:DG348"/>
    <mergeCell ref="DH348:DN348"/>
    <mergeCell ref="DO348:DU348"/>
    <mergeCell ref="DV348:EB348"/>
    <mergeCell ref="AY348:BD348"/>
    <mergeCell ref="BE348:BJ348"/>
    <mergeCell ref="BK348:BQ348"/>
    <mergeCell ref="BR348:BX348"/>
    <mergeCell ref="BY348:CE348"/>
    <mergeCell ref="CF348:CL348"/>
    <mergeCell ref="EX347:FD347"/>
    <mergeCell ref="FE347:FK347"/>
    <mergeCell ref="A348:H348"/>
    <mergeCell ref="I348:N348"/>
    <mergeCell ref="O348:T348"/>
    <mergeCell ref="U348:Z348"/>
    <mergeCell ref="AA348:AF348"/>
    <mergeCell ref="AG348:AL348"/>
    <mergeCell ref="AM348:AR348"/>
    <mergeCell ref="AS348:AX348"/>
    <mergeCell ref="DH347:DN347"/>
    <mergeCell ref="DO347:DU347"/>
    <mergeCell ref="DV347:EB347"/>
    <mergeCell ref="EC347:EI347"/>
    <mergeCell ref="EJ347:EP347"/>
    <mergeCell ref="EQ347:EW347"/>
    <mergeCell ref="BR347:BX347"/>
    <mergeCell ref="BY347:CE347"/>
    <mergeCell ref="CF347:CL347"/>
    <mergeCell ref="CM347:CS347"/>
    <mergeCell ref="CT347:CZ347"/>
    <mergeCell ref="DA347:DG347"/>
    <mergeCell ref="AG347:AL347"/>
    <mergeCell ref="AM347:AR347"/>
    <mergeCell ref="AS347:AX347"/>
    <mergeCell ref="AY347:BD347"/>
    <mergeCell ref="BE347:BJ347"/>
    <mergeCell ref="BK347:BQ347"/>
    <mergeCell ref="EC346:EI346"/>
    <mergeCell ref="EJ346:EP346"/>
    <mergeCell ref="EQ346:EW346"/>
    <mergeCell ref="EX346:FD346"/>
    <mergeCell ref="FE346:FK346"/>
    <mergeCell ref="A347:H347"/>
    <mergeCell ref="I347:N347"/>
    <mergeCell ref="O347:T347"/>
    <mergeCell ref="U347:Z347"/>
    <mergeCell ref="AA347:AF347"/>
    <mergeCell ref="CM346:CS346"/>
    <mergeCell ref="CT346:CZ346"/>
    <mergeCell ref="DA346:DG346"/>
    <mergeCell ref="DH346:DN346"/>
    <mergeCell ref="DO346:DU346"/>
    <mergeCell ref="DV346:EB346"/>
    <mergeCell ref="AY346:BD346"/>
    <mergeCell ref="BE346:BJ346"/>
    <mergeCell ref="BK346:BQ346"/>
    <mergeCell ref="BR346:BX346"/>
    <mergeCell ref="BY346:CE346"/>
    <mergeCell ref="CF346:CL346"/>
    <mergeCell ref="EX345:FD345"/>
    <mergeCell ref="FE345:FK345"/>
    <mergeCell ref="A346:H346"/>
    <mergeCell ref="I346:N346"/>
    <mergeCell ref="O346:T346"/>
    <mergeCell ref="U346:Z346"/>
    <mergeCell ref="AA346:AF346"/>
    <mergeCell ref="AG346:AL346"/>
    <mergeCell ref="AM346:AR346"/>
    <mergeCell ref="AS346:AX346"/>
    <mergeCell ref="DH345:DN345"/>
    <mergeCell ref="DO345:DU345"/>
    <mergeCell ref="DV345:EB345"/>
    <mergeCell ref="EC345:EI345"/>
    <mergeCell ref="EJ345:EP345"/>
    <mergeCell ref="EQ345:EW345"/>
    <mergeCell ref="BR345:BX345"/>
    <mergeCell ref="BY345:CE345"/>
    <mergeCell ref="CF345:CL345"/>
    <mergeCell ref="CM345:CS345"/>
    <mergeCell ref="CT345:CZ345"/>
    <mergeCell ref="DA345:DG345"/>
    <mergeCell ref="AG345:AL345"/>
    <mergeCell ref="AM345:AR345"/>
    <mergeCell ref="AS345:AX345"/>
    <mergeCell ref="AY345:BD345"/>
    <mergeCell ref="BE345:BJ345"/>
    <mergeCell ref="BK345:BQ345"/>
    <mergeCell ref="EC344:EI344"/>
    <mergeCell ref="EJ344:EP344"/>
    <mergeCell ref="EQ344:EW344"/>
    <mergeCell ref="EX344:FD344"/>
    <mergeCell ref="FE344:FK344"/>
    <mergeCell ref="A345:H345"/>
    <mergeCell ref="I345:N345"/>
    <mergeCell ref="O345:T345"/>
    <mergeCell ref="U345:Z345"/>
    <mergeCell ref="AA345:AF345"/>
    <mergeCell ref="CM344:CS344"/>
    <mergeCell ref="CT344:CZ344"/>
    <mergeCell ref="DA344:DG344"/>
    <mergeCell ref="DH344:DN344"/>
    <mergeCell ref="DO344:DU344"/>
    <mergeCell ref="DV344:EB344"/>
    <mergeCell ref="AY344:BD344"/>
    <mergeCell ref="BE344:BJ344"/>
    <mergeCell ref="BK344:BQ344"/>
    <mergeCell ref="BR344:BX344"/>
    <mergeCell ref="BY344:CE344"/>
    <mergeCell ref="CF344:CL344"/>
    <mergeCell ref="EX343:FD343"/>
    <mergeCell ref="FE343:FK343"/>
    <mergeCell ref="A344:H344"/>
    <mergeCell ref="I344:N344"/>
    <mergeCell ref="O344:T344"/>
    <mergeCell ref="U344:Z344"/>
    <mergeCell ref="AA344:AF344"/>
    <mergeCell ref="AG344:AL344"/>
    <mergeCell ref="AM344:AR344"/>
    <mergeCell ref="AS344:AX344"/>
    <mergeCell ref="DH343:DN343"/>
    <mergeCell ref="DO343:DU343"/>
    <mergeCell ref="DV343:EB343"/>
    <mergeCell ref="EC343:EI343"/>
    <mergeCell ref="EJ343:EP343"/>
    <mergeCell ref="EQ343:EW343"/>
    <mergeCell ref="BR343:BX343"/>
    <mergeCell ref="BY343:CE343"/>
    <mergeCell ref="CF343:CL343"/>
    <mergeCell ref="CM343:CS343"/>
    <mergeCell ref="CT343:CZ343"/>
    <mergeCell ref="DA343:DG343"/>
    <mergeCell ref="AG343:AL343"/>
    <mergeCell ref="AM343:AR343"/>
    <mergeCell ref="AS343:AX343"/>
    <mergeCell ref="AY343:BD343"/>
    <mergeCell ref="BE343:BJ343"/>
    <mergeCell ref="BK343:BQ343"/>
    <mergeCell ref="EC342:EI342"/>
    <mergeCell ref="EJ342:EP342"/>
    <mergeCell ref="EQ342:EW342"/>
    <mergeCell ref="EX342:FD342"/>
    <mergeCell ref="FE342:FK342"/>
    <mergeCell ref="A343:H343"/>
    <mergeCell ref="I343:N343"/>
    <mergeCell ref="O343:T343"/>
    <mergeCell ref="U343:Z343"/>
    <mergeCell ref="AA343:AF343"/>
    <mergeCell ref="CM342:CS342"/>
    <mergeCell ref="CT342:CZ342"/>
    <mergeCell ref="DA342:DG342"/>
    <mergeCell ref="DH342:DN342"/>
    <mergeCell ref="DO342:DU342"/>
    <mergeCell ref="DV342:EB342"/>
    <mergeCell ref="AY342:BD342"/>
    <mergeCell ref="BE342:BJ342"/>
    <mergeCell ref="BK342:BQ342"/>
    <mergeCell ref="BR342:BX342"/>
    <mergeCell ref="BY342:CE342"/>
    <mergeCell ref="CF342:CL342"/>
    <mergeCell ref="EX341:FD341"/>
    <mergeCell ref="FE341:FK341"/>
    <mergeCell ref="A342:H342"/>
    <mergeCell ref="I342:N342"/>
    <mergeCell ref="O342:T342"/>
    <mergeCell ref="U342:Z342"/>
    <mergeCell ref="AA342:AF342"/>
    <mergeCell ref="AG342:AL342"/>
    <mergeCell ref="AM342:AR342"/>
    <mergeCell ref="AS342:AX342"/>
    <mergeCell ref="DH341:DN341"/>
    <mergeCell ref="DO341:DU341"/>
    <mergeCell ref="DV341:EB341"/>
    <mergeCell ref="EC341:EI341"/>
    <mergeCell ref="EJ341:EP341"/>
    <mergeCell ref="EQ341:EW341"/>
    <mergeCell ref="BR341:BX341"/>
    <mergeCell ref="BY341:CE341"/>
    <mergeCell ref="CF341:CL341"/>
    <mergeCell ref="CM341:CS341"/>
    <mergeCell ref="CT341:CZ341"/>
    <mergeCell ref="DA341:DG341"/>
    <mergeCell ref="AG341:AL341"/>
    <mergeCell ref="AM341:AR341"/>
    <mergeCell ref="AS341:AX341"/>
    <mergeCell ref="AY341:BD341"/>
    <mergeCell ref="BE341:BJ341"/>
    <mergeCell ref="BK341:BQ341"/>
    <mergeCell ref="EC340:EI340"/>
    <mergeCell ref="EJ340:EP340"/>
    <mergeCell ref="EQ340:EW340"/>
    <mergeCell ref="EX340:FD340"/>
    <mergeCell ref="FE340:FK340"/>
    <mergeCell ref="A341:H341"/>
    <mergeCell ref="I341:N341"/>
    <mergeCell ref="O341:T341"/>
    <mergeCell ref="U341:Z341"/>
    <mergeCell ref="AA341:AF341"/>
    <mergeCell ref="CM340:CS340"/>
    <mergeCell ref="CT340:CZ340"/>
    <mergeCell ref="DA340:DG340"/>
    <mergeCell ref="DH340:DN340"/>
    <mergeCell ref="DO340:DU340"/>
    <mergeCell ref="DV340:EB340"/>
    <mergeCell ref="AY340:BD340"/>
    <mergeCell ref="BE340:BJ340"/>
    <mergeCell ref="BK340:BQ340"/>
    <mergeCell ref="BR340:BX340"/>
    <mergeCell ref="BY340:CE340"/>
    <mergeCell ref="CF340:CL340"/>
    <mergeCell ref="EX339:FD339"/>
    <mergeCell ref="FE339:FK339"/>
    <mergeCell ref="A340:H340"/>
    <mergeCell ref="I340:N340"/>
    <mergeCell ref="O340:T340"/>
    <mergeCell ref="U340:Z340"/>
    <mergeCell ref="AA340:AF340"/>
    <mergeCell ref="AG340:AL340"/>
    <mergeCell ref="AM340:AR340"/>
    <mergeCell ref="AS340:AX340"/>
    <mergeCell ref="DH339:DN339"/>
    <mergeCell ref="DO339:DU339"/>
    <mergeCell ref="DV339:EB339"/>
    <mergeCell ref="EC339:EI339"/>
    <mergeCell ref="EJ339:EP339"/>
    <mergeCell ref="EQ339:EW339"/>
    <mergeCell ref="BR339:BX339"/>
    <mergeCell ref="BY339:CE339"/>
    <mergeCell ref="CF339:CL339"/>
    <mergeCell ref="CM339:CS339"/>
    <mergeCell ref="CT339:CZ339"/>
    <mergeCell ref="DA339:DG339"/>
    <mergeCell ref="AG339:AL339"/>
    <mergeCell ref="AM339:AR339"/>
    <mergeCell ref="AS339:AX339"/>
    <mergeCell ref="AY339:BD339"/>
    <mergeCell ref="BE339:BJ339"/>
    <mergeCell ref="BK339:BQ339"/>
    <mergeCell ref="EC338:EI338"/>
    <mergeCell ref="EJ338:EP338"/>
    <mergeCell ref="EQ338:EW338"/>
    <mergeCell ref="EX338:FD338"/>
    <mergeCell ref="FE338:FK338"/>
    <mergeCell ref="A339:H339"/>
    <mergeCell ref="I339:N339"/>
    <mergeCell ref="O339:T339"/>
    <mergeCell ref="U339:Z339"/>
    <mergeCell ref="AA339:AF339"/>
    <mergeCell ref="CM338:CS338"/>
    <mergeCell ref="CT338:CZ338"/>
    <mergeCell ref="DA338:DG338"/>
    <mergeCell ref="DH338:DN338"/>
    <mergeCell ref="DO338:DU338"/>
    <mergeCell ref="DV338:EB338"/>
    <mergeCell ref="AY338:BD338"/>
    <mergeCell ref="BE338:BJ338"/>
    <mergeCell ref="BK338:BQ338"/>
    <mergeCell ref="BR338:BX338"/>
    <mergeCell ref="BY338:CE338"/>
    <mergeCell ref="CF338:CL338"/>
    <mergeCell ref="EX337:FD337"/>
    <mergeCell ref="FE337:FK337"/>
    <mergeCell ref="A338:H338"/>
    <mergeCell ref="I338:N338"/>
    <mergeCell ref="O338:T338"/>
    <mergeCell ref="U338:Z338"/>
    <mergeCell ref="AA338:AF338"/>
    <mergeCell ref="AG338:AL338"/>
    <mergeCell ref="AM338:AR338"/>
    <mergeCell ref="AS338:AX338"/>
    <mergeCell ref="DH337:DN337"/>
    <mergeCell ref="DO337:DU337"/>
    <mergeCell ref="DV337:EB337"/>
    <mergeCell ref="EC337:EI337"/>
    <mergeCell ref="EJ337:EP337"/>
    <mergeCell ref="EQ337:EW337"/>
    <mergeCell ref="BR337:BX337"/>
    <mergeCell ref="BY337:CE337"/>
    <mergeCell ref="CF337:CL337"/>
    <mergeCell ref="CM337:CS337"/>
    <mergeCell ref="CT337:CZ337"/>
    <mergeCell ref="DA337:DG337"/>
    <mergeCell ref="AG337:AL337"/>
    <mergeCell ref="AM337:AR337"/>
    <mergeCell ref="AS337:AX337"/>
    <mergeCell ref="AY337:BD337"/>
    <mergeCell ref="BE337:BJ337"/>
    <mergeCell ref="BK337:BQ337"/>
    <mergeCell ref="EC336:EI336"/>
    <mergeCell ref="EJ336:EP336"/>
    <mergeCell ref="EQ336:EW336"/>
    <mergeCell ref="EX336:FD336"/>
    <mergeCell ref="FE336:FK336"/>
    <mergeCell ref="A337:H337"/>
    <mergeCell ref="I337:N337"/>
    <mergeCell ref="O337:T337"/>
    <mergeCell ref="U337:Z337"/>
    <mergeCell ref="AA337:AF337"/>
    <mergeCell ref="CM336:CS336"/>
    <mergeCell ref="CT336:CZ336"/>
    <mergeCell ref="DA336:DG336"/>
    <mergeCell ref="DH336:DN336"/>
    <mergeCell ref="DO336:DU336"/>
    <mergeCell ref="DV336:EB336"/>
    <mergeCell ref="AY336:BD336"/>
    <mergeCell ref="BE336:BJ336"/>
    <mergeCell ref="BK336:BQ336"/>
    <mergeCell ref="BR336:BX336"/>
    <mergeCell ref="BY336:CE336"/>
    <mergeCell ref="CF336:CL336"/>
    <mergeCell ref="EX335:FD335"/>
    <mergeCell ref="FE335:FK335"/>
    <mergeCell ref="A336:H336"/>
    <mergeCell ref="I336:N336"/>
    <mergeCell ref="O336:T336"/>
    <mergeCell ref="U336:Z336"/>
    <mergeCell ref="AA336:AF336"/>
    <mergeCell ref="AG336:AL336"/>
    <mergeCell ref="AM336:AR336"/>
    <mergeCell ref="AS336:AX336"/>
    <mergeCell ref="DH335:DN335"/>
    <mergeCell ref="DO335:DU335"/>
    <mergeCell ref="DV335:EB335"/>
    <mergeCell ref="EC335:EI335"/>
    <mergeCell ref="EJ335:EP335"/>
    <mergeCell ref="EQ335:EW335"/>
    <mergeCell ref="BR335:BX335"/>
    <mergeCell ref="BY335:CE335"/>
    <mergeCell ref="CF335:CL335"/>
    <mergeCell ref="CM335:CS335"/>
    <mergeCell ref="CT335:CZ335"/>
    <mergeCell ref="DA335:DG335"/>
    <mergeCell ref="AG335:AL335"/>
    <mergeCell ref="AM335:AR335"/>
    <mergeCell ref="AS335:AX335"/>
    <mergeCell ref="AY335:BD335"/>
    <mergeCell ref="BE335:BJ335"/>
    <mergeCell ref="BK335:BQ335"/>
    <mergeCell ref="EC334:EI334"/>
    <mergeCell ref="EJ334:EP334"/>
    <mergeCell ref="EQ334:EW334"/>
    <mergeCell ref="EX334:FD334"/>
    <mergeCell ref="FE334:FK334"/>
    <mergeCell ref="A335:H335"/>
    <mergeCell ref="I335:N335"/>
    <mergeCell ref="O335:T335"/>
    <mergeCell ref="U335:Z335"/>
    <mergeCell ref="AA335:AF335"/>
    <mergeCell ref="CM334:CS334"/>
    <mergeCell ref="CT334:CZ334"/>
    <mergeCell ref="DA334:DG334"/>
    <mergeCell ref="DH334:DN334"/>
    <mergeCell ref="DO334:DU334"/>
    <mergeCell ref="DV334:EB334"/>
    <mergeCell ref="AY334:BD334"/>
    <mergeCell ref="BE334:BJ334"/>
    <mergeCell ref="BK334:BQ334"/>
    <mergeCell ref="BR334:BX334"/>
    <mergeCell ref="BY334:CE334"/>
    <mergeCell ref="CF334:CL334"/>
    <mergeCell ref="EX333:FD333"/>
    <mergeCell ref="FE333:FK333"/>
    <mergeCell ref="A334:H334"/>
    <mergeCell ref="I334:N334"/>
    <mergeCell ref="O334:T334"/>
    <mergeCell ref="U334:Z334"/>
    <mergeCell ref="AA334:AF334"/>
    <mergeCell ref="AG334:AL334"/>
    <mergeCell ref="AM334:AR334"/>
    <mergeCell ref="AS334:AX334"/>
    <mergeCell ref="DH333:DN333"/>
    <mergeCell ref="DO333:DU333"/>
    <mergeCell ref="DV333:EB333"/>
    <mergeCell ref="EC333:EI333"/>
    <mergeCell ref="EJ333:EP333"/>
    <mergeCell ref="EQ333:EW333"/>
    <mergeCell ref="BR333:BX333"/>
    <mergeCell ref="BY333:CE333"/>
    <mergeCell ref="CF333:CL333"/>
    <mergeCell ref="CM333:CS333"/>
    <mergeCell ref="CT333:CZ333"/>
    <mergeCell ref="DA333:DG333"/>
    <mergeCell ref="AG333:AL333"/>
    <mergeCell ref="AM333:AR333"/>
    <mergeCell ref="AS333:AX333"/>
    <mergeCell ref="AY333:BD333"/>
    <mergeCell ref="BE333:BJ333"/>
    <mergeCell ref="BK333:BQ333"/>
    <mergeCell ref="EC332:EI332"/>
    <mergeCell ref="EJ332:EP332"/>
    <mergeCell ref="EQ332:EW332"/>
    <mergeCell ref="EX332:FD332"/>
    <mergeCell ref="FE332:FK332"/>
    <mergeCell ref="A333:H333"/>
    <mergeCell ref="I333:N333"/>
    <mergeCell ref="O333:T333"/>
    <mergeCell ref="U333:Z333"/>
    <mergeCell ref="AA333:AF333"/>
    <mergeCell ref="CM332:CS332"/>
    <mergeCell ref="CT332:CZ332"/>
    <mergeCell ref="DA332:DG332"/>
    <mergeCell ref="DH332:DN332"/>
    <mergeCell ref="DO332:DU332"/>
    <mergeCell ref="DV332:EB332"/>
    <mergeCell ref="AY332:BD332"/>
    <mergeCell ref="BE332:BJ332"/>
    <mergeCell ref="BK332:BQ332"/>
    <mergeCell ref="BR332:BX332"/>
    <mergeCell ref="BY332:CE332"/>
    <mergeCell ref="CF332:CL332"/>
    <mergeCell ref="A332:H332"/>
    <mergeCell ref="EX330:FD330"/>
    <mergeCell ref="FE330:FK330"/>
    <mergeCell ref="A331:H331"/>
    <mergeCell ref="I331:N331"/>
    <mergeCell ref="O331:T331"/>
    <mergeCell ref="U331:Z331"/>
    <mergeCell ref="AA331:AF331"/>
    <mergeCell ref="CM330:CS330"/>
    <mergeCell ref="CT330:CZ330"/>
    <mergeCell ref="DA330:DG330"/>
    <mergeCell ref="DH330:DN330"/>
    <mergeCell ref="DO330:DU330"/>
    <mergeCell ref="DV330:EB330"/>
    <mergeCell ref="AY330:BD330"/>
    <mergeCell ref="BE330:BJ330"/>
    <mergeCell ref="BK330:BQ330"/>
    <mergeCell ref="BR330:BX330"/>
    <mergeCell ref="BY330:CE330"/>
    <mergeCell ref="CF330:CL330"/>
    <mergeCell ref="I330:N330"/>
    <mergeCell ref="O330:T330"/>
    <mergeCell ref="U330:Z330"/>
    <mergeCell ref="AA330:AF330"/>
    <mergeCell ref="AG330:AL330"/>
    <mergeCell ref="AM330:AR330"/>
    <mergeCell ref="AS330:AX330"/>
    <mergeCell ref="A330:H330"/>
    <mergeCell ref="CM305:CS305"/>
    <mergeCell ref="FE304:FK304"/>
    <mergeCell ref="A305:H305"/>
    <mergeCell ref="I305:N305"/>
    <mergeCell ref="O305:T305"/>
    <mergeCell ref="U305:Z305"/>
    <mergeCell ref="AA305:AF305"/>
    <mergeCell ref="AG305:AL305"/>
    <mergeCell ref="AM305:AR305"/>
    <mergeCell ref="AS305:AX305"/>
    <mergeCell ref="AY305:BD305"/>
    <mergeCell ref="DO304:DU304"/>
    <mergeCell ref="DV304:EB304"/>
    <mergeCell ref="EC304:EI304"/>
    <mergeCell ref="EJ304:EP304"/>
    <mergeCell ref="EQ304:EW304"/>
    <mergeCell ref="EX304:FD304"/>
    <mergeCell ref="BY304:CE304"/>
    <mergeCell ref="CF304:CL304"/>
    <mergeCell ref="CM304:CS304"/>
    <mergeCell ref="CT304:CZ304"/>
    <mergeCell ref="DA304:DG304"/>
    <mergeCell ref="DH304:DN304"/>
    <mergeCell ref="AM304:AR304"/>
    <mergeCell ref="AS304:AX304"/>
    <mergeCell ref="AY304:BD304"/>
    <mergeCell ref="BE304:BJ304"/>
    <mergeCell ref="BK304:BQ304"/>
    <mergeCell ref="BR304:BX304"/>
    <mergeCell ref="EJ305:EP305"/>
    <mergeCell ref="EQ305:EW305"/>
    <mergeCell ref="EX305:FD305"/>
    <mergeCell ref="FE305:FK305"/>
    <mergeCell ref="CT305:CZ305"/>
    <mergeCell ref="DA305:DG305"/>
    <mergeCell ref="DH305:DN305"/>
    <mergeCell ref="DO305:DU305"/>
    <mergeCell ref="EJ303:EP303"/>
    <mergeCell ref="EQ303:EW303"/>
    <mergeCell ref="EX303:FD303"/>
    <mergeCell ref="FE303:FK303"/>
    <mergeCell ref="A304:H304"/>
    <mergeCell ref="I304:N304"/>
    <mergeCell ref="O304:T304"/>
    <mergeCell ref="U304:Z304"/>
    <mergeCell ref="AA304:AF304"/>
    <mergeCell ref="AG304:AL304"/>
    <mergeCell ref="CT303:CZ303"/>
    <mergeCell ref="DA303:DG303"/>
    <mergeCell ref="DH303:DN303"/>
    <mergeCell ref="DO303:DU303"/>
    <mergeCell ref="DV303:EB303"/>
    <mergeCell ref="EC303:EI303"/>
    <mergeCell ref="BE303:BJ303"/>
    <mergeCell ref="BK303:BQ303"/>
    <mergeCell ref="BR303:BX303"/>
    <mergeCell ref="BY303:CE303"/>
    <mergeCell ref="CF303:CL303"/>
    <mergeCell ref="CM303:CS303"/>
    <mergeCell ref="FE302:FK302"/>
    <mergeCell ref="A303:H303"/>
    <mergeCell ref="I303:N303"/>
    <mergeCell ref="O303:T303"/>
    <mergeCell ref="U303:Z303"/>
    <mergeCell ref="AA303:AF303"/>
    <mergeCell ref="AG303:AL303"/>
    <mergeCell ref="AM303:AR303"/>
    <mergeCell ref="AS303:AX303"/>
    <mergeCell ref="AY303:BD303"/>
    <mergeCell ref="DO302:DU302"/>
    <mergeCell ref="DV302:EB302"/>
    <mergeCell ref="EC302:EI302"/>
    <mergeCell ref="EJ302:EP302"/>
    <mergeCell ref="EQ302:EW302"/>
    <mergeCell ref="EX302:FD302"/>
    <mergeCell ref="BY302:CE302"/>
    <mergeCell ref="CF302:CL302"/>
    <mergeCell ref="CM302:CS302"/>
    <mergeCell ref="CT302:CZ302"/>
    <mergeCell ref="DA302:DG302"/>
    <mergeCell ref="DH302:DN302"/>
    <mergeCell ref="AM302:AR302"/>
    <mergeCell ref="AS302:AX302"/>
    <mergeCell ref="AY302:BD302"/>
    <mergeCell ref="BE302:BJ302"/>
    <mergeCell ref="BK302:BQ302"/>
    <mergeCell ref="BR302:BX302"/>
    <mergeCell ref="EJ301:EP301"/>
    <mergeCell ref="EQ301:EW301"/>
    <mergeCell ref="EX301:FD301"/>
    <mergeCell ref="FE301:FK301"/>
    <mergeCell ref="A302:H302"/>
    <mergeCell ref="I302:N302"/>
    <mergeCell ref="O302:T302"/>
    <mergeCell ref="U302:Z302"/>
    <mergeCell ref="AA302:AF302"/>
    <mergeCell ref="AG302:AL302"/>
    <mergeCell ref="CT301:CZ301"/>
    <mergeCell ref="DA301:DG301"/>
    <mergeCell ref="DH301:DN301"/>
    <mergeCell ref="DO301:DU301"/>
    <mergeCell ref="DV301:EB301"/>
    <mergeCell ref="EC301:EI301"/>
    <mergeCell ref="BE301:BJ301"/>
    <mergeCell ref="BK301:BQ301"/>
    <mergeCell ref="BR301:BX301"/>
    <mergeCell ref="BY301:CE301"/>
    <mergeCell ref="CF301:CL301"/>
    <mergeCell ref="CM301:CS301"/>
    <mergeCell ref="FE300:FK300"/>
    <mergeCell ref="A301:H301"/>
    <mergeCell ref="I301:N301"/>
    <mergeCell ref="O301:T301"/>
    <mergeCell ref="U301:Z301"/>
    <mergeCell ref="AA301:AF301"/>
    <mergeCell ref="AG301:AL301"/>
    <mergeCell ref="AM301:AR301"/>
    <mergeCell ref="AS301:AX301"/>
    <mergeCell ref="AY301:BD301"/>
    <mergeCell ref="DO300:DU300"/>
    <mergeCell ref="DV300:EB300"/>
    <mergeCell ref="EC300:EI300"/>
    <mergeCell ref="EJ300:EP300"/>
    <mergeCell ref="EQ300:EW300"/>
    <mergeCell ref="EX300:FD300"/>
    <mergeCell ref="BY300:CE300"/>
    <mergeCell ref="CF300:CL300"/>
    <mergeCell ref="CM300:CS300"/>
    <mergeCell ref="CT300:CZ300"/>
    <mergeCell ref="DA300:DG300"/>
    <mergeCell ref="DH300:DN300"/>
    <mergeCell ref="AM300:AR300"/>
    <mergeCell ref="AS300:AX300"/>
    <mergeCell ref="AY300:BD300"/>
    <mergeCell ref="BE300:BJ300"/>
    <mergeCell ref="BK300:BQ300"/>
    <mergeCell ref="BR300:BX300"/>
    <mergeCell ref="AG300:AL300"/>
    <mergeCell ref="A292:H292"/>
    <mergeCell ref="I292:N292"/>
    <mergeCell ref="O292:T292"/>
    <mergeCell ref="U292:Z292"/>
    <mergeCell ref="AA292:AF292"/>
    <mergeCell ref="AG292:AL292"/>
    <mergeCell ref="AM292:AR292"/>
    <mergeCell ref="AS292:AX292"/>
    <mergeCell ref="AY292:BD292"/>
    <mergeCell ref="BE292:BJ292"/>
    <mergeCell ref="BK292:BQ292"/>
    <mergeCell ref="BR292:BX292"/>
    <mergeCell ref="BY292:CE292"/>
    <mergeCell ref="CF292:CL292"/>
    <mergeCell ref="CM292:CS292"/>
    <mergeCell ref="CT292:CZ292"/>
    <mergeCell ref="DA292:DG292"/>
    <mergeCell ref="DH292:DN292"/>
    <mergeCell ref="DO292:DU292"/>
    <mergeCell ref="DV292:EB292"/>
    <mergeCell ref="EC292:EI292"/>
    <mergeCell ref="EJ292:EP292"/>
    <mergeCell ref="EQ292:EW292"/>
    <mergeCell ref="EX292:FD292"/>
    <mergeCell ref="FE292:FK292"/>
    <mergeCell ref="A293:H293"/>
    <mergeCell ref="I293:N293"/>
    <mergeCell ref="O293:T293"/>
    <mergeCell ref="U293:Z293"/>
    <mergeCell ref="AA293:AF293"/>
    <mergeCell ref="AG293:AL293"/>
    <mergeCell ref="AM293:AR293"/>
    <mergeCell ref="AS293:AX293"/>
    <mergeCell ref="AY293:BD293"/>
    <mergeCell ref="BE293:BJ293"/>
    <mergeCell ref="BK293:BQ293"/>
    <mergeCell ref="BR293:BX293"/>
    <mergeCell ref="BY293:CE293"/>
    <mergeCell ref="CF293:CL293"/>
    <mergeCell ref="CM293:CS293"/>
    <mergeCell ref="CT293:CZ293"/>
    <mergeCell ref="DA293:DG293"/>
    <mergeCell ref="DH293:DN293"/>
    <mergeCell ref="DO293:DU293"/>
    <mergeCell ref="DV293:EB293"/>
    <mergeCell ref="EC293:EI293"/>
    <mergeCell ref="EJ293:EP293"/>
    <mergeCell ref="EQ293:EW293"/>
    <mergeCell ref="EX293:FD293"/>
    <mergeCell ref="FE293:FK293"/>
    <mergeCell ref="FE283:FK283"/>
    <mergeCell ref="DO283:DU283"/>
    <mergeCell ref="DV283:EB283"/>
    <mergeCell ref="EC283:EI283"/>
    <mergeCell ref="EJ283:EP283"/>
    <mergeCell ref="EQ283:EW283"/>
    <mergeCell ref="EX283:FD283"/>
    <mergeCell ref="BY283:CE283"/>
    <mergeCell ref="CF283:CL283"/>
    <mergeCell ref="CM283:CS283"/>
    <mergeCell ref="CT283:CZ283"/>
    <mergeCell ref="DA283:DG283"/>
    <mergeCell ref="DH283:DN283"/>
    <mergeCell ref="AM283:AR283"/>
    <mergeCell ref="AS283:AX283"/>
    <mergeCell ref="AY283:BD283"/>
    <mergeCell ref="BE283:BJ283"/>
    <mergeCell ref="BK283:BQ283"/>
    <mergeCell ref="BR283:BX283"/>
    <mergeCell ref="EJ282:EP282"/>
    <mergeCell ref="EQ282:EW282"/>
    <mergeCell ref="EX282:FD282"/>
    <mergeCell ref="FE282:FK282"/>
    <mergeCell ref="A283:H283"/>
    <mergeCell ref="I283:N283"/>
    <mergeCell ref="O283:T283"/>
    <mergeCell ref="U283:Z283"/>
    <mergeCell ref="AA283:AF283"/>
    <mergeCell ref="AG283:AL283"/>
    <mergeCell ref="CT282:CZ282"/>
    <mergeCell ref="DA282:DG282"/>
    <mergeCell ref="DH282:DN282"/>
    <mergeCell ref="DO282:DU282"/>
    <mergeCell ref="DV282:EB282"/>
    <mergeCell ref="EC282:EI282"/>
    <mergeCell ref="BE282:BJ282"/>
    <mergeCell ref="BK282:BQ282"/>
    <mergeCell ref="BR282:BX282"/>
    <mergeCell ref="BY282:CE282"/>
    <mergeCell ref="CF282:CL282"/>
    <mergeCell ref="CM282:CS282"/>
    <mergeCell ref="A281:H282"/>
    <mergeCell ref="I281:FK281"/>
    <mergeCell ref="I282:N282"/>
    <mergeCell ref="O282:T282"/>
    <mergeCell ref="U282:Z282"/>
    <mergeCell ref="AA282:AF282"/>
    <mergeCell ref="AG282:AL282"/>
    <mergeCell ref="AM282:AR282"/>
    <mergeCell ref="AS282:AX282"/>
    <mergeCell ref="AY282:BD282"/>
    <mergeCell ref="FE279:FK279"/>
    <mergeCell ref="DO279:DU279"/>
    <mergeCell ref="DV279:EB279"/>
    <mergeCell ref="EC279:EI279"/>
    <mergeCell ref="EJ279:EP279"/>
    <mergeCell ref="EQ279:EW279"/>
    <mergeCell ref="EX279:FD279"/>
    <mergeCell ref="BY279:CE279"/>
    <mergeCell ref="CF279:CL279"/>
    <mergeCell ref="CM279:CS279"/>
    <mergeCell ref="CT279:CZ279"/>
    <mergeCell ref="DA279:DG279"/>
    <mergeCell ref="DH279:DN279"/>
    <mergeCell ref="AM279:AR279"/>
    <mergeCell ref="AS279:AX279"/>
    <mergeCell ref="AY279:BD279"/>
    <mergeCell ref="BE279:BJ279"/>
    <mergeCell ref="BK279:BQ279"/>
    <mergeCell ref="BR279:BX279"/>
    <mergeCell ref="EJ278:EP278"/>
    <mergeCell ref="EQ278:EW278"/>
    <mergeCell ref="EX278:FD278"/>
    <mergeCell ref="FE278:FK278"/>
    <mergeCell ref="A279:H279"/>
    <mergeCell ref="I279:N279"/>
    <mergeCell ref="O279:T279"/>
    <mergeCell ref="U279:Z279"/>
    <mergeCell ref="AA279:AF279"/>
    <mergeCell ref="AG279:AL279"/>
    <mergeCell ref="CT278:CZ278"/>
    <mergeCell ref="DA278:DG278"/>
    <mergeCell ref="DH278:DN278"/>
    <mergeCell ref="DO278:DU278"/>
    <mergeCell ref="DV278:EB278"/>
    <mergeCell ref="EC278:EI278"/>
    <mergeCell ref="BE278:BJ278"/>
    <mergeCell ref="BK278:BQ278"/>
    <mergeCell ref="BR278:BX278"/>
    <mergeCell ref="BY278:CE278"/>
    <mergeCell ref="CF278:CL278"/>
    <mergeCell ref="CM278:CS278"/>
    <mergeCell ref="FE277:FK277"/>
    <mergeCell ref="A278:H278"/>
    <mergeCell ref="I278:N278"/>
    <mergeCell ref="O278:T278"/>
    <mergeCell ref="U278:Z278"/>
    <mergeCell ref="AA278:AF278"/>
    <mergeCell ref="AG278:AL278"/>
    <mergeCell ref="AM278:AR278"/>
    <mergeCell ref="AS278:AX278"/>
    <mergeCell ref="AY278:BD278"/>
    <mergeCell ref="DO277:DU277"/>
    <mergeCell ref="DV277:EB277"/>
    <mergeCell ref="EC277:EI277"/>
    <mergeCell ref="EJ277:EP277"/>
    <mergeCell ref="EQ277:EW277"/>
    <mergeCell ref="EX277:FD277"/>
    <mergeCell ref="BY277:CE277"/>
    <mergeCell ref="CF277:CL277"/>
    <mergeCell ref="CM277:CS277"/>
    <mergeCell ref="CT277:CZ277"/>
    <mergeCell ref="DA277:DG277"/>
    <mergeCell ref="DH277:DN277"/>
    <mergeCell ref="AM277:AR277"/>
    <mergeCell ref="AS277:AX277"/>
    <mergeCell ref="AY277:BD277"/>
    <mergeCell ref="BE277:BJ277"/>
    <mergeCell ref="BK277:BQ277"/>
    <mergeCell ref="BR277:BX277"/>
    <mergeCell ref="EJ276:EP276"/>
    <mergeCell ref="EQ276:EW276"/>
    <mergeCell ref="EX276:FD276"/>
    <mergeCell ref="FE276:FK276"/>
    <mergeCell ref="A277:H277"/>
    <mergeCell ref="I277:N277"/>
    <mergeCell ref="O277:T277"/>
    <mergeCell ref="U277:Z277"/>
    <mergeCell ref="AA277:AF277"/>
    <mergeCell ref="AG277:AL277"/>
    <mergeCell ref="CT276:CZ276"/>
    <mergeCell ref="DA276:DG276"/>
    <mergeCell ref="DH276:DN276"/>
    <mergeCell ref="DO276:DU276"/>
    <mergeCell ref="DV276:EB276"/>
    <mergeCell ref="EC276:EI276"/>
    <mergeCell ref="BE276:BJ276"/>
    <mergeCell ref="BK276:BQ276"/>
    <mergeCell ref="BR276:BX276"/>
    <mergeCell ref="BY276:CE276"/>
    <mergeCell ref="CF276:CL276"/>
    <mergeCell ref="CM276:CS276"/>
    <mergeCell ref="I275:N275"/>
    <mergeCell ref="O275:T275"/>
    <mergeCell ref="U275:Z275"/>
    <mergeCell ref="AA275:AF275"/>
    <mergeCell ref="AG275:AL275"/>
    <mergeCell ref="AM275:AR275"/>
    <mergeCell ref="AS275:AX275"/>
    <mergeCell ref="AY275:BD275"/>
    <mergeCell ref="BE275:BJ275"/>
    <mergeCell ref="BK275:BQ275"/>
    <mergeCell ref="BR275:BX275"/>
    <mergeCell ref="BY275:CE275"/>
    <mergeCell ref="CF275:CL275"/>
    <mergeCell ref="CM275:CS275"/>
    <mergeCell ref="CT275:CZ275"/>
    <mergeCell ref="DA275:DG275"/>
    <mergeCell ref="DH275:DN275"/>
    <mergeCell ref="DO275:DU275"/>
    <mergeCell ref="DV275:EB275"/>
    <mergeCell ref="EC275:EI275"/>
    <mergeCell ref="EJ275:EP275"/>
    <mergeCell ref="EQ275:EW275"/>
    <mergeCell ref="EX275:FD275"/>
    <mergeCell ref="FE275:FK275"/>
    <mergeCell ref="A276:H276"/>
    <mergeCell ref="FE272:FK272"/>
    <mergeCell ref="DO272:DU272"/>
    <mergeCell ref="DV272:EB272"/>
    <mergeCell ref="EC272:EI272"/>
    <mergeCell ref="EJ272:EP272"/>
    <mergeCell ref="EQ272:EW272"/>
    <mergeCell ref="EX272:FD272"/>
    <mergeCell ref="BY272:CE272"/>
    <mergeCell ref="CF272:CL272"/>
    <mergeCell ref="CM272:CS272"/>
    <mergeCell ref="CT272:CZ272"/>
    <mergeCell ref="DA272:DG272"/>
    <mergeCell ref="DH272:DN272"/>
    <mergeCell ref="AM272:AR272"/>
    <mergeCell ref="AS272:AX272"/>
    <mergeCell ref="AY272:BD272"/>
    <mergeCell ref="BE272:BJ272"/>
    <mergeCell ref="BK272:BQ272"/>
    <mergeCell ref="BR272:BX272"/>
    <mergeCell ref="I276:N276"/>
    <mergeCell ref="O276:T276"/>
    <mergeCell ref="U276:Z276"/>
    <mergeCell ref="AA276:AF276"/>
    <mergeCell ref="AG276:AL276"/>
    <mergeCell ref="AM276:AR276"/>
    <mergeCell ref="AS276:AX276"/>
    <mergeCell ref="AY276:BD276"/>
    <mergeCell ref="A275:H275"/>
    <mergeCell ref="A272:H272"/>
    <mergeCell ref="I272:N272"/>
    <mergeCell ref="O272:T272"/>
    <mergeCell ref="U272:Z272"/>
    <mergeCell ref="AA272:AF272"/>
    <mergeCell ref="AG272:AL272"/>
    <mergeCell ref="BK271:BQ271"/>
    <mergeCell ref="BR271:BX271"/>
    <mergeCell ref="BY271:CE271"/>
    <mergeCell ref="CF271:CL271"/>
    <mergeCell ref="CM271:CS271"/>
    <mergeCell ref="FE270:FK270"/>
    <mergeCell ref="A271:H271"/>
    <mergeCell ref="I271:N271"/>
    <mergeCell ref="O271:T271"/>
    <mergeCell ref="U271:Z271"/>
    <mergeCell ref="AA271:AF271"/>
    <mergeCell ref="AG271:AL271"/>
    <mergeCell ref="AM271:AR271"/>
    <mergeCell ref="AS271:AX271"/>
    <mergeCell ref="AY271:BD271"/>
    <mergeCell ref="DO270:DU270"/>
    <mergeCell ref="DV270:EB270"/>
    <mergeCell ref="EC270:EI270"/>
    <mergeCell ref="EJ270:EP270"/>
    <mergeCell ref="EQ270:EW270"/>
    <mergeCell ref="EX270:FD270"/>
    <mergeCell ref="BY270:CE270"/>
    <mergeCell ref="CF270:CL270"/>
    <mergeCell ref="CM270:CS270"/>
    <mergeCell ref="CT270:CZ270"/>
    <mergeCell ref="DA270:DG270"/>
    <mergeCell ref="DH270:DN270"/>
    <mergeCell ref="AM270:AR270"/>
    <mergeCell ref="AS270:AX270"/>
    <mergeCell ref="AY270:BD270"/>
    <mergeCell ref="BE270:BJ270"/>
    <mergeCell ref="BK270:BQ270"/>
    <mergeCell ref="BR270:BX270"/>
    <mergeCell ref="EJ269:EP269"/>
    <mergeCell ref="EQ269:EW269"/>
    <mergeCell ref="EX269:FD269"/>
    <mergeCell ref="FE269:FK269"/>
    <mergeCell ref="A270:H270"/>
    <mergeCell ref="I270:N270"/>
    <mergeCell ref="O270:T270"/>
    <mergeCell ref="U270:Z270"/>
    <mergeCell ref="AA270:AF270"/>
    <mergeCell ref="AG270:AL270"/>
    <mergeCell ref="CT269:CZ269"/>
    <mergeCell ref="DA269:DG269"/>
    <mergeCell ref="DH269:DN269"/>
    <mergeCell ref="DO269:DU269"/>
    <mergeCell ref="DV269:EB269"/>
    <mergeCell ref="EC269:EI269"/>
    <mergeCell ref="BE269:BJ269"/>
    <mergeCell ref="BK269:BQ269"/>
    <mergeCell ref="BR269:BX269"/>
    <mergeCell ref="BY269:CE269"/>
    <mergeCell ref="CF269:CL269"/>
    <mergeCell ref="CM269:CS269"/>
    <mergeCell ref="FE268:FK268"/>
    <mergeCell ref="A269:H269"/>
    <mergeCell ref="I269:N269"/>
    <mergeCell ref="O269:T269"/>
    <mergeCell ref="U269:Z269"/>
    <mergeCell ref="AA269:AF269"/>
    <mergeCell ref="AG269:AL269"/>
    <mergeCell ref="AM269:AR269"/>
    <mergeCell ref="AS269:AX269"/>
    <mergeCell ref="AY269:BD269"/>
    <mergeCell ref="DO268:DU268"/>
    <mergeCell ref="DV268:EB268"/>
    <mergeCell ref="EC268:EI268"/>
    <mergeCell ref="EJ268:EP268"/>
    <mergeCell ref="EQ268:EW268"/>
    <mergeCell ref="EX268:FD268"/>
    <mergeCell ref="BY268:CE268"/>
    <mergeCell ref="CF268:CL268"/>
    <mergeCell ref="CM268:CS268"/>
    <mergeCell ref="CT268:CZ268"/>
    <mergeCell ref="DA268:DG268"/>
    <mergeCell ref="DH268:DN268"/>
    <mergeCell ref="AM268:AR268"/>
    <mergeCell ref="AS268:AX268"/>
    <mergeCell ref="AY268:BD268"/>
    <mergeCell ref="BE268:BJ268"/>
    <mergeCell ref="BK268:BQ268"/>
    <mergeCell ref="BR268:BX268"/>
    <mergeCell ref="EJ267:EP267"/>
    <mergeCell ref="EQ267:EW267"/>
    <mergeCell ref="EX267:FD267"/>
    <mergeCell ref="FE267:FK267"/>
    <mergeCell ref="A268:H268"/>
    <mergeCell ref="I268:N268"/>
    <mergeCell ref="O268:T268"/>
    <mergeCell ref="U268:Z268"/>
    <mergeCell ref="AA268:AF268"/>
    <mergeCell ref="AG268:AL268"/>
    <mergeCell ref="CT267:CZ267"/>
    <mergeCell ref="DA267:DG267"/>
    <mergeCell ref="DH267:DN267"/>
    <mergeCell ref="DO267:DU267"/>
    <mergeCell ref="DV267:EB267"/>
    <mergeCell ref="EC267:EI267"/>
    <mergeCell ref="BE267:BJ267"/>
    <mergeCell ref="BK267:BQ267"/>
    <mergeCell ref="BR267:BX267"/>
    <mergeCell ref="BY267:CE267"/>
    <mergeCell ref="CF267:CL267"/>
    <mergeCell ref="CM267:CS267"/>
    <mergeCell ref="FE266:FK266"/>
    <mergeCell ref="A267:H267"/>
    <mergeCell ref="I267:N267"/>
    <mergeCell ref="O267:T267"/>
    <mergeCell ref="U267:Z267"/>
    <mergeCell ref="AA267:AF267"/>
    <mergeCell ref="AG267:AL267"/>
    <mergeCell ref="AM267:AR267"/>
    <mergeCell ref="AS267:AX267"/>
    <mergeCell ref="AY267:BD267"/>
    <mergeCell ref="DO266:DU266"/>
    <mergeCell ref="DV266:EB266"/>
    <mergeCell ref="EC266:EI266"/>
    <mergeCell ref="EJ266:EP266"/>
    <mergeCell ref="EQ266:EW266"/>
    <mergeCell ref="EX266:FD266"/>
    <mergeCell ref="BY266:CE266"/>
    <mergeCell ref="CF266:CL266"/>
    <mergeCell ref="CM266:CS266"/>
    <mergeCell ref="CT266:CZ266"/>
    <mergeCell ref="DA266:DG266"/>
    <mergeCell ref="DH266:DN266"/>
    <mergeCell ref="AM266:AR266"/>
    <mergeCell ref="AS266:AX266"/>
    <mergeCell ref="AY266:BD266"/>
    <mergeCell ref="BE266:BJ266"/>
    <mergeCell ref="BK266:BQ266"/>
    <mergeCell ref="BR266:BX266"/>
    <mergeCell ref="EJ265:EP265"/>
    <mergeCell ref="EQ265:EW265"/>
    <mergeCell ref="EX265:FD265"/>
    <mergeCell ref="FE265:FK265"/>
    <mergeCell ref="A266:H266"/>
    <mergeCell ref="I266:N266"/>
    <mergeCell ref="O266:T266"/>
    <mergeCell ref="U266:Z266"/>
    <mergeCell ref="AA266:AF266"/>
    <mergeCell ref="AG266:AL266"/>
    <mergeCell ref="CT265:CZ265"/>
    <mergeCell ref="DA265:DG265"/>
    <mergeCell ref="DH265:DN265"/>
    <mergeCell ref="DO265:DU265"/>
    <mergeCell ref="DV265:EB265"/>
    <mergeCell ref="EC265:EI265"/>
    <mergeCell ref="BE265:BJ265"/>
    <mergeCell ref="BK265:BQ265"/>
    <mergeCell ref="BR265:BX265"/>
    <mergeCell ref="BY265:CE265"/>
    <mergeCell ref="CF265:CL265"/>
    <mergeCell ref="CM265:CS265"/>
    <mergeCell ref="FE264:FK264"/>
    <mergeCell ref="A265:H265"/>
    <mergeCell ref="I265:N265"/>
    <mergeCell ref="O265:T265"/>
    <mergeCell ref="U265:Z265"/>
    <mergeCell ref="AA265:AF265"/>
    <mergeCell ref="AG265:AL265"/>
    <mergeCell ref="AM265:AR265"/>
    <mergeCell ref="AS265:AX265"/>
    <mergeCell ref="AY265:BD265"/>
    <mergeCell ref="DO264:DU264"/>
    <mergeCell ref="DV264:EB264"/>
    <mergeCell ref="EC264:EI264"/>
    <mergeCell ref="EJ264:EP264"/>
    <mergeCell ref="EQ264:EW264"/>
    <mergeCell ref="EX264:FD264"/>
    <mergeCell ref="BY264:CE264"/>
    <mergeCell ref="CF264:CL264"/>
    <mergeCell ref="CM264:CS264"/>
    <mergeCell ref="CT264:CZ264"/>
    <mergeCell ref="DA264:DG264"/>
    <mergeCell ref="DH264:DN264"/>
    <mergeCell ref="AM264:AR264"/>
    <mergeCell ref="AS264:AX264"/>
    <mergeCell ref="AY264:BD264"/>
    <mergeCell ref="BE264:BJ264"/>
    <mergeCell ref="BK264:BQ264"/>
    <mergeCell ref="BR264:BX264"/>
    <mergeCell ref="EJ263:EP263"/>
    <mergeCell ref="EQ263:EW263"/>
    <mergeCell ref="EX263:FD263"/>
    <mergeCell ref="FE263:FK263"/>
    <mergeCell ref="A264:H264"/>
    <mergeCell ref="I264:N264"/>
    <mergeCell ref="O264:T264"/>
    <mergeCell ref="U264:Z264"/>
    <mergeCell ref="AA264:AF264"/>
    <mergeCell ref="AG264:AL264"/>
    <mergeCell ref="CT263:CZ263"/>
    <mergeCell ref="DA263:DG263"/>
    <mergeCell ref="DH263:DN263"/>
    <mergeCell ref="DO263:DU263"/>
    <mergeCell ref="DV263:EB263"/>
    <mergeCell ref="EC263:EI263"/>
    <mergeCell ref="BE263:BJ263"/>
    <mergeCell ref="BK263:BQ263"/>
    <mergeCell ref="BR263:BX263"/>
    <mergeCell ref="BY263:CE263"/>
    <mergeCell ref="CF263:CL263"/>
    <mergeCell ref="CM263:CS263"/>
    <mergeCell ref="FE262:FK262"/>
    <mergeCell ref="A263:H263"/>
    <mergeCell ref="I263:N263"/>
    <mergeCell ref="O263:T263"/>
    <mergeCell ref="U263:Z263"/>
    <mergeCell ref="AA263:AF263"/>
    <mergeCell ref="AG263:AL263"/>
    <mergeCell ref="AM263:AR263"/>
    <mergeCell ref="AS263:AX263"/>
    <mergeCell ref="AY263:BD263"/>
    <mergeCell ref="DO262:DU262"/>
    <mergeCell ref="DV262:EB262"/>
    <mergeCell ref="EC262:EI262"/>
    <mergeCell ref="EJ262:EP262"/>
    <mergeCell ref="EQ262:EW262"/>
    <mergeCell ref="EX262:FD262"/>
    <mergeCell ref="BY262:CE262"/>
    <mergeCell ref="CF262:CL262"/>
    <mergeCell ref="CM262:CS262"/>
    <mergeCell ref="CT262:CZ262"/>
    <mergeCell ref="DA262:DG262"/>
    <mergeCell ref="DH262:DN262"/>
    <mergeCell ref="AM262:AR262"/>
    <mergeCell ref="AS262:AX262"/>
    <mergeCell ref="AY262:BD262"/>
    <mergeCell ref="BE262:BJ262"/>
    <mergeCell ref="BK262:BQ262"/>
    <mergeCell ref="BR262:BX262"/>
    <mergeCell ref="EJ261:EP261"/>
    <mergeCell ref="EQ261:EW261"/>
    <mergeCell ref="EX261:FD261"/>
    <mergeCell ref="FE261:FK261"/>
    <mergeCell ref="A262:H262"/>
    <mergeCell ref="I262:N262"/>
    <mergeCell ref="O262:T262"/>
    <mergeCell ref="U262:Z262"/>
    <mergeCell ref="AA262:AF262"/>
    <mergeCell ref="AG262:AL262"/>
    <mergeCell ref="CT261:CZ261"/>
    <mergeCell ref="DA261:DG261"/>
    <mergeCell ref="DH261:DN261"/>
    <mergeCell ref="DO261:DU261"/>
    <mergeCell ref="DV261:EB261"/>
    <mergeCell ref="EC261:EI261"/>
    <mergeCell ref="BE261:BJ261"/>
    <mergeCell ref="BK261:BQ261"/>
    <mergeCell ref="BR261:BX261"/>
    <mergeCell ref="BY261:CE261"/>
    <mergeCell ref="CF261:CL261"/>
    <mergeCell ref="CM261:CS261"/>
    <mergeCell ref="FE260:FK260"/>
    <mergeCell ref="A261:H261"/>
    <mergeCell ref="I261:N261"/>
    <mergeCell ref="O261:T261"/>
    <mergeCell ref="U261:Z261"/>
    <mergeCell ref="AA261:AF261"/>
    <mergeCell ref="AG261:AL261"/>
    <mergeCell ref="AM261:AR261"/>
    <mergeCell ref="AS261:AX261"/>
    <mergeCell ref="AY261:BD261"/>
    <mergeCell ref="DO260:DU260"/>
    <mergeCell ref="DV260:EB260"/>
    <mergeCell ref="EC260:EI260"/>
    <mergeCell ref="EJ260:EP260"/>
    <mergeCell ref="EQ260:EW260"/>
    <mergeCell ref="EX260:FD260"/>
    <mergeCell ref="BY260:CE260"/>
    <mergeCell ref="CF260:CL260"/>
    <mergeCell ref="CM260:CS260"/>
    <mergeCell ref="CT260:CZ260"/>
    <mergeCell ref="DA260:DG260"/>
    <mergeCell ref="DH260:DN260"/>
    <mergeCell ref="AM260:AR260"/>
    <mergeCell ref="AS260:AX260"/>
    <mergeCell ref="AY260:BD260"/>
    <mergeCell ref="BE260:BJ260"/>
    <mergeCell ref="BK260:BQ260"/>
    <mergeCell ref="BR260:BX260"/>
    <mergeCell ref="EJ259:EP259"/>
    <mergeCell ref="EQ259:EW259"/>
    <mergeCell ref="EX259:FD259"/>
    <mergeCell ref="FE259:FK259"/>
    <mergeCell ref="A260:H260"/>
    <mergeCell ref="I260:N260"/>
    <mergeCell ref="O260:T260"/>
    <mergeCell ref="U260:Z260"/>
    <mergeCell ref="AA260:AF260"/>
    <mergeCell ref="AG260:AL260"/>
    <mergeCell ref="CT259:CZ259"/>
    <mergeCell ref="DA259:DG259"/>
    <mergeCell ref="DH259:DN259"/>
    <mergeCell ref="DO259:DU259"/>
    <mergeCell ref="DV259:EB259"/>
    <mergeCell ref="EC259:EI259"/>
    <mergeCell ref="BE259:BJ259"/>
    <mergeCell ref="BK259:BQ259"/>
    <mergeCell ref="BR259:BX259"/>
    <mergeCell ref="BY259:CE259"/>
    <mergeCell ref="CF259:CL259"/>
    <mergeCell ref="CM259:CS259"/>
    <mergeCell ref="FE258:FK258"/>
    <mergeCell ref="A259:H259"/>
    <mergeCell ref="I259:N259"/>
    <mergeCell ref="O259:T259"/>
    <mergeCell ref="U259:Z259"/>
    <mergeCell ref="AA259:AF259"/>
    <mergeCell ref="AG259:AL259"/>
    <mergeCell ref="AM259:AR259"/>
    <mergeCell ref="AS259:AX259"/>
    <mergeCell ref="AY259:BD259"/>
    <mergeCell ref="DO258:DU258"/>
    <mergeCell ref="DV258:EB258"/>
    <mergeCell ref="EC258:EI258"/>
    <mergeCell ref="EJ258:EP258"/>
    <mergeCell ref="EQ258:EW258"/>
    <mergeCell ref="EX258:FD258"/>
    <mergeCell ref="BY258:CE258"/>
    <mergeCell ref="CF258:CL258"/>
    <mergeCell ref="CM258:CS258"/>
    <mergeCell ref="CT258:CZ258"/>
    <mergeCell ref="DA258:DG258"/>
    <mergeCell ref="DH258:DN258"/>
    <mergeCell ref="AM258:AR258"/>
    <mergeCell ref="AS258:AX258"/>
    <mergeCell ref="AY258:BD258"/>
    <mergeCell ref="BE258:BJ258"/>
    <mergeCell ref="BK258:BQ258"/>
    <mergeCell ref="BR258:BX258"/>
    <mergeCell ref="A258:H258"/>
    <mergeCell ref="I258:N258"/>
    <mergeCell ref="O258:T258"/>
    <mergeCell ref="U258:Z258"/>
    <mergeCell ref="AA258:AF258"/>
    <mergeCell ref="AG258:AL258"/>
    <mergeCell ref="DV257:EB257"/>
    <mergeCell ref="EC257:EI257"/>
    <mergeCell ref="EJ257:EP257"/>
    <mergeCell ref="EQ257:EW257"/>
    <mergeCell ref="EX257:FD257"/>
    <mergeCell ref="FE257:FK257"/>
    <mergeCell ref="CF257:CL257"/>
    <mergeCell ref="CM257:CS257"/>
    <mergeCell ref="CT257:CZ257"/>
    <mergeCell ref="DA257:DG257"/>
    <mergeCell ref="DH257:DN257"/>
    <mergeCell ref="DO257:DU257"/>
    <mergeCell ref="AS257:AX257"/>
    <mergeCell ref="AY257:BD257"/>
    <mergeCell ref="BE257:BJ257"/>
    <mergeCell ref="BK257:BQ257"/>
    <mergeCell ref="BR257:BX257"/>
    <mergeCell ref="BY257:CE257"/>
    <mergeCell ref="EQ256:EW256"/>
    <mergeCell ref="EX256:FD256"/>
    <mergeCell ref="FE256:FK256"/>
    <mergeCell ref="A257:H257"/>
    <mergeCell ref="I257:N257"/>
    <mergeCell ref="O257:T257"/>
    <mergeCell ref="U257:Z257"/>
    <mergeCell ref="AA257:AF257"/>
    <mergeCell ref="AG257:AL257"/>
    <mergeCell ref="AM257:AR257"/>
    <mergeCell ref="DA256:DG256"/>
    <mergeCell ref="DH256:DN256"/>
    <mergeCell ref="DO256:DU256"/>
    <mergeCell ref="DV256:EB256"/>
    <mergeCell ref="EC256:EI256"/>
    <mergeCell ref="EJ256:EP256"/>
    <mergeCell ref="BK256:BQ256"/>
    <mergeCell ref="BR256:BX256"/>
    <mergeCell ref="BY256:CE256"/>
    <mergeCell ref="CF256:CL256"/>
    <mergeCell ref="CM256:CS256"/>
    <mergeCell ref="CT256:CZ256"/>
    <mergeCell ref="AA256:AF256"/>
    <mergeCell ref="AG256:AL256"/>
    <mergeCell ref="AM256:AR256"/>
    <mergeCell ref="AS256:AX256"/>
    <mergeCell ref="AY256:BD256"/>
    <mergeCell ref="BE256:BJ256"/>
    <mergeCell ref="I256:N256"/>
    <mergeCell ref="O256:T256"/>
    <mergeCell ref="U256:Z256"/>
    <mergeCell ref="A256:H256"/>
    <mergeCell ref="EX253:FD253"/>
    <mergeCell ref="FE253:FK253"/>
    <mergeCell ref="DH253:DN253"/>
    <mergeCell ref="DO253:DU253"/>
    <mergeCell ref="DV253:EB253"/>
    <mergeCell ref="EC253:EI253"/>
    <mergeCell ref="EJ253:EP253"/>
    <mergeCell ref="EQ253:EW253"/>
    <mergeCell ref="BR253:BX253"/>
    <mergeCell ref="BY253:CE253"/>
    <mergeCell ref="CF253:CL253"/>
    <mergeCell ref="CM253:CS253"/>
    <mergeCell ref="CT253:CZ253"/>
    <mergeCell ref="DA253:DG253"/>
    <mergeCell ref="AG253:AL253"/>
    <mergeCell ref="AM253:AR253"/>
    <mergeCell ref="AS253:AX253"/>
    <mergeCell ref="AY253:BD253"/>
    <mergeCell ref="BE253:BJ253"/>
    <mergeCell ref="BK253:BQ253"/>
    <mergeCell ref="EC252:EI252"/>
    <mergeCell ref="EJ252:EP252"/>
    <mergeCell ref="EQ252:EW252"/>
    <mergeCell ref="EX252:FD252"/>
    <mergeCell ref="FE252:FK252"/>
    <mergeCell ref="A253:H253"/>
    <mergeCell ref="I253:N253"/>
    <mergeCell ref="O253:T253"/>
    <mergeCell ref="U253:Z253"/>
    <mergeCell ref="AA253:AF253"/>
    <mergeCell ref="CM252:CS252"/>
    <mergeCell ref="CT252:CZ252"/>
    <mergeCell ref="DA252:DG252"/>
    <mergeCell ref="DH252:DN252"/>
    <mergeCell ref="DO252:DU252"/>
    <mergeCell ref="DV252:EB252"/>
    <mergeCell ref="AY252:BD252"/>
    <mergeCell ref="BE252:BJ252"/>
    <mergeCell ref="BK252:BQ252"/>
    <mergeCell ref="BR252:BX252"/>
    <mergeCell ref="BY252:CE252"/>
    <mergeCell ref="CF252:CL252"/>
    <mergeCell ref="EX251:FD251"/>
    <mergeCell ref="FE251:FK251"/>
    <mergeCell ref="A252:H252"/>
    <mergeCell ref="I252:N252"/>
    <mergeCell ref="O252:T252"/>
    <mergeCell ref="U252:Z252"/>
    <mergeCell ref="AA252:AF252"/>
    <mergeCell ref="AG252:AL252"/>
    <mergeCell ref="AM252:AR252"/>
    <mergeCell ref="AS252:AX252"/>
    <mergeCell ref="DH251:DN251"/>
    <mergeCell ref="DO251:DU251"/>
    <mergeCell ref="DV251:EB251"/>
    <mergeCell ref="EC251:EI251"/>
    <mergeCell ref="EJ251:EP251"/>
    <mergeCell ref="EQ251:EW251"/>
    <mergeCell ref="BR251:BX251"/>
    <mergeCell ref="BY251:CE251"/>
    <mergeCell ref="CF251:CL251"/>
    <mergeCell ref="CM251:CS251"/>
    <mergeCell ref="CT251:CZ251"/>
    <mergeCell ref="DA251:DG251"/>
    <mergeCell ref="AG251:AL251"/>
    <mergeCell ref="AM251:AR251"/>
    <mergeCell ref="AS251:AX251"/>
    <mergeCell ref="AY251:BD251"/>
    <mergeCell ref="BE251:BJ251"/>
    <mergeCell ref="BK251:BQ251"/>
    <mergeCell ref="EC250:EI250"/>
    <mergeCell ref="EJ250:EP250"/>
    <mergeCell ref="EQ250:EW250"/>
    <mergeCell ref="EX250:FD250"/>
    <mergeCell ref="FE250:FK250"/>
    <mergeCell ref="A251:H251"/>
    <mergeCell ref="I251:N251"/>
    <mergeCell ref="O251:T251"/>
    <mergeCell ref="U251:Z251"/>
    <mergeCell ref="AA251:AF251"/>
    <mergeCell ref="CM250:CS250"/>
    <mergeCell ref="CT250:CZ250"/>
    <mergeCell ref="DA250:DG250"/>
    <mergeCell ref="DH250:DN250"/>
    <mergeCell ref="DO250:DU250"/>
    <mergeCell ref="DV250:EB250"/>
    <mergeCell ref="AY250:BD250"/>
    <mergeCell ref="BE250:BJ250"/>
    <mergeCell ref="BK250:BQ250"/>
    <mergeCell ref="BR250:BX250"/>
    <mergeCell ref="BY250:CE250"/>
    <mergeCell ref="CF250:CL250"/>
    <mergeCell ref="EX249:FD249"/>
    <mergeCell ref="FE249:FK249"/>
    <mergeCell ref="A250:H250"/>
    <mergeCell ref="I250:N250"/>
    <mergeCell ref="O250:T250"/>
    <mergeCell ref="U250:Z250"/>
    <mergeCell ref="AA250:AF250"/>
    <mergeCell ref="AG250:AL250"/>
    <mergeCell ref="AM250:AR250"/>
    <mergeCell ref="AS250:AX250"/>
    <mergeCell ref="DH249:DN249"/>
    <mergeCell ref="DO249:DU249"/>
    <mergeCell ref="DV249:EB249"/>
    <mergeCell ref="EC249:EI249"/>
    <mergeCell ref="EJ249:EP249"/>
    <mergeCell ref="EQ249:EW249"/>
    <mergeCell ref="BR249:BX249"/>
    <mergeCell ref="BY249:CE249"/>
    <mergeCell ref="CF249:CL249"/>
    <mergeCell ref="CM249:CS249"/>
    <mergeCell ref="CT249:CZ249"/>
    <mergeCell ref="DA249:DG249"/>
    <mergeCell ref="AG249:AL249"/>
    <mergeCell ref="AM249:AR249"/>
    <mergeCell ref="AS249:AX249"/>
    <mergeCell ref="AY249:BD249"/>
    <mergeCell ref="BE249:BJ249"/>
    <mergeCell ref="BK249:BQ249"/>
    <mergeCell ref="EC248:EI248"/>
    <mergeCell ref="EJ248:EP248"/>
    <mergeCell ref="EQ248:EW248"/>
    <mergeCell ref="EX248:FD248"/>
    <mergeCell ref="FE248:FK248"/>
    <mergeCell ref="A249:H249"/>
    <mergeCell ref="I249:N249"/>
    <mergeCell ref="O249:T249"/>
    <mergeCell ref="U249:Z249"/>
    <mergeCell ref="AA249:AF249"/>
    <mergeCell ref="CM248:CS248"/>
    <mergeCell ref="CT248:CZ248"/>
    <mergeCell ref="DA248:DG248"/>
    <mergeCell ref="DH248:DN248"/>
    <mergeCell ref="DO248:DU248"/>
    <mergeCell ref="DV248:EB248"/>
    <mergeCell ref="AY248:BD248"/>
    <mergeCell ref="BE248:BJ248"/>
    <mergeCell ref="BK248:BQ248"/>
    <mergeCell ref="BR248:BX248"/>
    <mergeCell ref="BY248:CE248"/>
    <mergeCell ref="CF248:CL248"/>
    <mergeCell ref="I248:N248"/>
    <mergeCell ref="O248:T248"/>
    <mergeCell ref="U248:Z248"/>
    <mergeCell ref="AA248:AF248"/>
    <mergeCell ref="AG248:AL248"/>
    <mergeCell ref="AM248:AR248"/>
    <mergeCell ref="AS248:AX248"/>
    <mergeCell ref="EX245:FD245"/>
    <mergeCell ref="FE245:FK245"/>
    <mergeCell ref="DH245:DN245"/>
    <mergeCell ref="DO245:DU245"/>
    <mergeCell ref="DV245:EB245"/>
    <mergeCell ref="EC245:EI245"/>
    <mergeCell ref="EJ245:EP245"/>
    <mergeCell ref="EQ245:EW245"/>
    <mergeCell ref="BR245:BX245"/>
    <mergeCell ref="BY245:CE245"/>
    <mergeCell ref="CF245:CL245"/>
    <mergeCell ref="CM245:CS245"/>
    <mergeCell ref="CT245:CZ245"/>
    <mergeCell ref="DA245:DG245"/>
    <mergeCell ref="AG245:AL245"/>
    <mergeCell ref="AM245:AR245"/>
    <mergeCell ref="AS245:AX245"/>
    <mergeCell ref="AY245:BD245"/>
    <mergeCell ref="BE245:BJ245"/>
    <mergeCell ref="BK245:BQ245"/>
    <mergeCell ref="EC244:EI244"/>
    <mergeCell ref="EJ244:EP244"/>
    <mergeCell ref="EQ244:EW244"/>
    <mergeCell ref="EX244:FD244"/>
    <mergeCell ref="FE244:FK244"/>
    <mergeCell ref="A245:H245"/>
    <mergeCell ref="I245:N245"/>
    <mergeCell ref="O245:T245"/>
    <mergeCell ref="U245:Z245"/>
    <mergeCell ref="AA245:AF245"/>
    <mergeCell ref="CM244:CS244"/>
    <mergeCell ref="CT244:CZ244"/>
    <mergeCell ref="DA244:DG244"/>
    <mergeCell ref="DH244:DN244"/>
    <mergeCell ref="DO244:DU244"/>
    <mergeCell ref="DV244:EB244"/>
    <mergeCell ref="AY244:BD244"/>
    <mergeCell ref="BE244:BJ244"/>
    <mergeCell ref="BK244:BQ244"/>
    <mergeCell ref="BR244:BX244"/>
    <mergeCell ref="BY244:CE244"/>
    <mergeCell ref="CF244:CL244"/>
    <mergeCell ref="EX243:FD243"/>
    <mergeCell ref="FE243:FK243"/>
    <mergeCell ref="A244:H244"/>
    <mergeCell ref="I244:N244"/>
    <mergeCell ref="O244:T244"/>
    <mergeCell ref="U244:Z244"/>
    <mergeCell ref="AA244:AF244"/>
    <mergeCell ref="AG244:AL244"/>
    <mergeCell ref="AM244:AR244"/>
    <mergeCell ref="AS244:AX244"/>
    <mergeCell ref="DH243:DN243"/>
    <mergeCell ref="DO243:DU243"/>
    <mergeCell ref="DV243:EB243"/>
    <mergeCell ref="EC243:EI243"/>
    <mergeCell ref="EJ243:EP243"/>
    <mergeCell ref="EQ243:EW243"/>
    <mergeCell ref="BR243:BX243"/>
    <mergeCell ref="BY243:CE243"/>
    <mergeCell ref="CF243:CL243"/>
    <mergeCell ref="CM243:CS243"/>
    <mergeCell ref="CT243:CZ243"/>
    <mergeCell ref="DA243:DG243"/>
    <mergeCell ref="AG243:AL243"/>
    <mergeCell ref="AM243:AR243"/>
    <mergeCell ref="AS243:AX243"/>
    <mergeCell ref="AY243:BD243"/>
    <mergeCell ref="BE243:BJ243"/>
    <mergeCell ref="BK243:BQ243"/>
    <mergeCell ref="I243:N243"/>
    <mergeCell ref="O243:T243"/>
    <mergeCell ref="U243:Z243"/>
    <mergeCell ref="AA243:AF243"/>
    <mergeCell ref="A243:H243"/>
    <mergeCell ref="DH237:DN237"/>
    <mergeCell ref="DO237:DU237"/>
    <mergeCell ref="DV237:EB237"/>
    <mergeCell ref="AY237:BD237"/>
    <mergeCell ref="BE237:BJ237"/>
    <mergeCell ref="BK237:BQ237"/>
    <mergeCell ref="BR237:BX237"/>
    <mergeCell ref="BY237:CE237"/>
    <mergeCell ref="CF237:CL237"/>
    <mergeCell ref="EX236:FD236"/>
    <mergeCell ref="FE236:FK236"/>
    <mergeCell ref="A237:H237"/>
    <mergeCell ref="I237:N237"/>
    <mergeCell ref="O237:T237"/>
    <mergeCell ref="U237:Z237"/>
    <mergeCell ref="AA237:AF237"/>
    <mergeCell ref="AG237:AL237"/>
    <mergeCell ref="AM237:AR237"/>
    <mergeCell ref="AS237:AX237"/>
    <mergeCell ref="DH236:DN236"/>
    <mergeCell ref="DO236:DU236"/>
    <mergeCell ref="DV236:EB236"/>
    <mergeCell ref="EC236:EI236"/>
    <mergeCell ref="EJ236:EP236"/>
    <mergeCell ref="EQ236:EW236"/>
    <mergeCell ref="BR236:BX236"/>
    <mergeCell ref="BY236:CE236"/>
    <mergeCell ref="CF236:CL236"/>
    <mergeCell ref="CM236:CS236"/>
    <mergeCell ref="CT236:CZ236"/>
    <mergeCell ref="DA236:DG236"/>
    <mergeCell ref="AG236:AL236"/>
    <mergeCell ref="AM236:AR236"/>
    <mergeCell ref="AS236:AX236"/>
    <mergeCell ref="AY236:BD236"/>
    <mergeCell ref="BE236:BJ236"/>
    <mergeCell ref="BK236:BQ236"/>
    <mergeCell ref="EC235:EI235"/>
    <mergeCell ref="EJ235:EP235"/>
    <mergeCell ref="EQ235:EW235"/>
    <mergeCell ref="EX235:FD235"/>
    <mergeCell ref="FE235:FK235"/>
    <mergeCell ref="A236:H236"/>
    <mergeCell ref="I236:N236"/>
    <mergeCell ref="O236:T236"/>
    <mergeCell ref="U236:Z236"/>
    <mergeCell ref="AA236:AF236"/>
    <mergeCell ref="CM235:CS235"/>
    <mergeCell ref="CT235:CZ235"/>
    <mergeCell ref="DA235:DG235"/>
    <mergeCell ref="DH235:DN235"/>
    <mergeCell ref="DO235:DU235"/>
    <mergeCell ref="DV235:EB235"/>
    <mergeCell ref="AY235:BD235"/>
    <mergeCell ref="BE235:BJ235"/>
    <mergeCell ref="BK235:BQ235"/>
    <mergeCell ref="BR235:BX235"/>
    <mergeCell ref="BY235:CE235"/>
    <mergeCell ref="CF235:CL235"/>
    <mergeCell ref="EX234:FD234"/>
    <mergeCell ref="FE234:FK234"/>
    <mergeCell ref="A235:H235"/>
    <mergeCell ref="I235:N235"/>
    <mergeCell ref="O235:T235"/>
    <mergeCell ref="U235:Z235"/>
    <mergeCell ref="AA235:AF235"/>
    <mergeCell ref="AG235:AL235"/>
    <mergeCell ref="AM235:AR235"/>
    <mergeCell ref="AS235:AX235"/>
    <mergeCell ref="DH234:DN234"/>
    <mergeCell ref="DO234:DU234"/>
    <mergeCell ref="DV234:EB234"/>
    <mergeCell ref="EC234:EI234"/>
    <mergeCell ref="EJ234:EP234"/>
    <mergeCell ref="EQ234:EW234"/>
    <mergeCell ref="BR234:BX234"/>
    <mergeCell ref="BY234:CE234"/>
    <mergeCell ref="CF234:CL234"/>
    <mergeCell ref="CM234:CS234"/>
    <mergeCell ref="CT234:CZ234"/>
    <mergeCell ref="DA234:DG234"/>
    <mergeCell ref="AG234:AL234"/>
    <mergeCell ref="AM234:AR234"/>
    <mergeCell ref="AS234:AX234"/>
    <mergeCell ref="AY234:BD234"/>
    <mergeCell ref="BE234:BJ234"/>
    <mergeCell ref="BK234:BQ234"/>
    <mergeCell ref="EC233:EI233"/>
    <mergeCell ref="EJ233:EP233"/>
    <mergeCell ref="EQ233:EW233"/>
    <mergeCell ref="EX233:FD233"/>
    <mergeCell ref="FE233:FK233"/>
    <mergeCell ref="A234:H234"/>
    <mergeCell ref="I234:N234"/>
    <mergeCell ref="O234:T234"/>
    <mergeCell ref="U234:Z234"/>
    <mergeCell ref="AA234:AF234"/>
    <mergeCell ref="CM233:CS233"/>
    <mergeCell ref="CT233:CZ233"/>
    <mergeCell ref="DA233:DG233"/>
    <mergeCell ref="DH233:DN233"/>
    <mergeCell ref="DO233:DU233"/>
    <mergeCell ref="DV233:EB233"/>
    <mergeCell ref="AY233:BD233"/>
    <mergeCell ref="BE233:BJ233"/>
    <mergeCell ref="BK233:BQ233"/>
    <mergeCell ref="BR233:BX233"/>
    <mergeCell ref="BY233:CE233"/>
    <mergeCell ref="CF233:CL233"/>
    <mergeCell ref="EX232:FD232"/>
    <mergeCell ref="FE232:FK232"/>
    <mergeCell ref="A233:H233"/>
    <mergeCell ref="I233:N233"/>
    <mergeCell ref="O233:T233"/>
    <mergeCell ref="U233:Z233"/>
    <mergeCell ref="AA233:AF233"/>
    <mergeCell ref="AG233:AL233"/>
    <mergeCell ref="AM233:AR233"/>
    <mergeCell ref="AS233:AX233"/>
    <mergeCell ref="DH232:DN232"/>
    <mergeCell ref="DO232:DU232"/>
    <mergeCell ref="DV232:EB232"/>
    <mergeCell ref="EC232:EI232"/>
    <mergeCell ref="EJ232:EP232"/>
    <mergeCell ref="EQ232:EW232"/>
    <mergeCell ref="BR232:BX232"/>
    <mergeCell ref="BY232:CE232"/>
    <mergeCell ref="CF232:CL232"/>
    <mergeCell ref="CM232:CS232"/>
    <mergeCell ref="CT232:CZ232"/>
    <mergeCell ref="DA232:DG232"/>
    <mergeCell ref="AG232:AL232"/>
    <mergeCell ref="AM232:AR232"/>
    <mergeCell ref="AS232:AX232"/>
    <mergeCell ref="AY232:BD232"/>
    <mergeCell ref="BE232:BJ232"/>
    <mergeCell ref="BK232:BQ232"/>
    <mergeCell ref="EC231:EI231"/>
    <mergeCell ref="EJ231:EP231"/>
    <mergeCell ref="EQ231:EW231"/>
    <mergeCell ref="EX231:FD231"/>
    <mergeCell ref="FE231:FK231"/>
    <mergeCell ref="A232:H232"/>
    <mergeCell ref="I232:N232"/>
    <mergeCell ref="O232:T232"/>
    <mergeCell ref="U232:Z232"/>
    <mergeCell ref="AA232:AF232"/>
    <mergeCell ref="CM231:CS231"/>
    <mergeCell ref="CT231:CZ231"/>
    <mergeCell ref="DA231:DG231"/>
    <mergeCell ref="DH231:DN231"/>
    <mergeCell ref="DO231:DU231"/>
    <mergeCell ref="DV231:EB231"/>
    <mergeCell ref="AY231:BD231"/>
    <mergeCell ref="BE231:BJ231"/>
    <mergeCell ref="BK231:BQ231"/>
    <mergeCell ref="BR231:BX231"/>
    <mergeCell ref="BY231:CE231"/>
    <mergeCell ref="CF231:CL231"/>
    <mergeCell ref="EX230:FD230"/>
    <mergeCell ref="FE230:FK230"/>
    <mergeCell ref="A231:H231"/>
    <mergeCell ref="I231:N231"/>
    <mergeCell ref="O231:T231"/>
    <mergeCell ref="U231:Z231"/>
    <mergeCell ref="AA231:AF231"/>
    <mergeCell ref="AG231:AL231"/>
    <mergeCell ref="AM231:AR231"/>
    <mergeCell ref="AS231:AX231"/>
    <mergeCell ref="DH230:DN230"/>
    <mergeCell ref="DO230:DU230"/>
    <mergeCell ref="DV230:EB230"/>
    <mergeCell ref="EC230:EI230"/>
    <mergeCell ref="EJ230:EP230"/>
    <mergeCell ref="EQ230:EW230"/>
    <mergeCell ref="BR230:BX230"/>
    <mergeCell ref="BY230:CE230"/>
    <mergeCell ref="CF230:CL230"/>
    <mergeCell ref="CM230:CS230"/>
    <mergeCell ref="CT230:CZ230"/>
    <mergeCell ref="DA230:DG230"/>
    <mergeCell ref="AG230:AL230"/>
    <mergeCell ref="AM230:AR230"/>
    <mergeCell ref="AS230:AX230"/>
    <mergeCell ref="AY230:BD230"/>
    <mergeCell ref="BE230:BJ230"/>
    <mergeCell ref="BK230:BQ230"/>
    <mergeCell ref="EC229:EI229"/>
    <mergeCell ref="EJ229:EP229"/>
    <mergeCell ref="EQ229:EW229"/>
    <mergeCell ref="EX229:FD229"/>
    <mergeCell ref="FE229:FK229"/>
    <mergeCell ref="A230:H230"/>
    <mergeCell ref="I230:N230"/>
    <mergeCell ref="O230:T230"/>
    <mergeCell ref="U230:Z230"/>
    <mergeCell ref="AA230:AF230"/>
    <mergeCell ref="CM229:CS229"/>
    <mergeCell ref="CT229:CZ229"/>
    <mergeCell ref="DA229:DG229"/>
    <mergeCell ref="DH229:DN229"/>
    <mergeCell ref="DO229:DU229"/>
    <mergeCell ref="DV229:EB229"/>
    <mergeCell ref="AY229:BD229"/>
    <mergeCell ref="BE229:BJ229"/>
    <mergeCell ref="BK229:BQ229"/>
    <mergeCell ref="BR229:BX229"/>
    <mergeCell ref="BY229:CE229"/>
    <mergeCell ref="CF229:CL229"/>
    <mergeCell ref="EX228:FD228"/>
    <mergeCell ref="FE228:FK228"/>
    <mergeCell ref="A229:H229"/>
    <mergeCell ref="I229:N229"/>
    <mergeCell ref="O229:T229"/>
    <mergeCell ref="U229:Z229"/>
    <mergeCell ref="AA229:AF229"/>
    <mergeCell ref="AG229:AL229"/>
    <mergeCell ref="AM229:AR229"/>
    <mergeCell ref="AS229:AX229"/>
    <mergeCell ref="DH228:DN228"/>
    <mergeCell ref="DO228:DU228"/>
    <mergeCell ref="DV228:EB228"/>
    <mergeCell ref="EC228:EI228"/>
    <mergeCell ref="EJ228:EP228"/>
    <mergeCell ref="EQ228:EW228"/>
    <mergeCell ref="BR228:BX228"/>
    <mergeCell ref="BY228:CE228"/>
    <mergeCell ref="CF228:CL228"/>
    <mergeCell ref="CM228:CS228"/>
    <mergeCell ref="CT228:CZ228"/>
    <mergeCell ref="DA228:DG228"/>
    <mergeCell ref="AG228:AL228"/>
    <mergeCell ref="AM228:AR228"/>
    <mergeCell ref="AS228:AX228"/>
    <mergeCell ref="AY228:BD228"/>
    <mergeCell ref="BE228:BJ228"/>
    <mergeCell ref="BK228:BQ228"/>
    <mergeCell ref="EC227:EI227"/>
    <mergeCell ref="EJ227:EP227"/>
    <mergeCell ref="EQ227:EW227"/>
    <mergeCell ref="EX227:FD227"/>
    <mergeCell ref="FE227:FK227"/>
    <mergeCell ref="A228:H228"/>
    <mergeCell ref="I228:N228"/>
    <mergeCell ref="O228:T228"/>
    <mergeCell ref="U228:Z228"/>
    <mergeCell ref="AA228:AF228"/>
    <mergeCell ref="CM227:CS227"/>
    <mergeCell ref="CT227:CZ227"/>
    <mergeCell ref="DA227:DG227"/>
    <mergeCell ref="DH227:DN227"/>
    <mergeCell ref="DO227:DU227"/>
    <mergeCell ref="DV227:EB227"/>
    <mergeCell ref="AY227:BD227"/>
    <mergeCell ref="BE227:BJ227"/>
    <mergeCell ref="BK227:BQ227"/>
    <mergeCell ref="BR227:BX227"/>
    <mergeCell ref="BY227:CE227"/>
    <mergeCell ref="CF227:CL227"/>
    <mergeCell ref="EX226:FD226"/>
    <mergeCell ref="FE226:FK226"/>
    <mergeCell ref="A227:H227"/>
    <mergeCell ref="I227:N227"/>
    <mergeCell ref="O227:T227"/>
    <mergeCell ref="U227:Z227"/>
    <mergeCell ref="AA227:AF227"/>
    <mergeCell ref="AG227:AL227"/>
    <mergeCell ref="AM227:AR227"/>
    <mergeCell ref="AS227:AX227"/>
    <mergeCell ref="DH226:DN226"/>
    <mergeCell ref="DO226:DU226"/>
    <mergeCell ref="DV226:EB226"/>
    <mergeCell ref="EC226:EI226"/>
    <mergeCell ref="EJ226:EP226"/>
    <mergeCell ref="EQ226:EW226"/>
    <mergeCell ref="BR226:BX226"/>
    <mergeCell ref="BY226:CE226"/>
    <mergeCell ref="CF226:CL226"/>
    <mergeCell ref="CM226:CS226"/>
    <mergeCell ref="CT226:CZ226"/>
    <mergeCell ref="DA226:DG226"/>
    <mergeCell ref="AG226:AL226"/>
    <mergeCell ref="AM226:AR226"/>
    <mergeCell ref="AS226:AX226"/>
    <mergeCell ref="AY226:BD226"/>
    <mergeCell ref="BE226:BJ226"/>
    <mergeCell ref="BK226:BQ226"/>
    <mergeCell ref="I226:N226"/>
    <mergeCell ref="O226:T226"/>
    <mergeCell ref="U226:Z226"/>
    <mergeCell ref="AA226:AF226"/>
    <mergeCell ref="A226:H226"/>
    <mergeCell ref="FE223:FK223"/>
    <mergeCell ref="DO223:DU223"/>
    <mergeCell ref="DV223:EB223"/>
    <mergeCell ref="EC223:EI223"/>
    <mergeCell ref="EJ223:EP223"/>
    <mergeCell ref="EQ223:EW223"/>
    <mergeCell ref="EX223:FD223"/>
    <mergeCell ref="BY223:CE223"/>
    <mergeCell ref="CF223:CL223"/>
    <mergeCell ref="CM223:CS223"/>
    <mergeCell ref="CT223:CZ223"/>
    <mergeCell ref="DA223:DG223"/>
    <mergeCell ref="DH223:DN223"/>
    <mergeCell ref="AM223:AR223"/>
    <mergeCell ref="AS223:AX223"/>
    <mergeCell ref="AY223:BD223"/>
    <mergeCell ref="BE223:BJ223"/>
    <mergeCell ref="BK223:BQ223"/>
    <mergeCell ref="BR223:BX223"/>
    <mergeCell ref="EJ222:EP222"/>
    <mergeCell ref="EQ222:EW222"/>
    <mergeCell ref="EX222:FD222"/>
    <mergeCell ref="FE222:FK222"/>
    <mergeCell ref="A223:H223"/>
    <mergeCell ref="I223:N223"/>
    <mergeCell ref="O223:T223"/>
    <mergeCell ref="U223:Z223"/>
    <mergeCell ref="AA223:AF223"/>
    <mergeCell ref="AG223:AL223"/>
    <mergeCell ref="CT222:CZ222"/>
    <mergeCell ref="DA222:DG222"/>
    <mergeCell ref="DH222:DN222"/>
    <mergeCell ref="DO222:DU222"/>
    <mergeCell ref="DV222:EB222"/>
    <mergeCell ref="EC222:EI222"/>
    <mergeCell ref="BE222:BJ222"/>
    <mergeCell ref="BK222:BQ222"/>
    <mergeCell ref="BR222:BX222"/>
    <mergeCell ref="BY222:CE222"/>
    <mergeCell ref="CF222:CL222"/>
    <mergeCell ref="CM222:CS222"/>
    <mergeCell ref="FE221:FK221"/>
    <mergeCell ref="A222:H222"/>
    <mergeCell ref="I222:N222"/>
    <mergeCell ref="O222:T222"/>
    <mergeCell ref="U222:Z222"/>
    <mergeCell ref="AA222:AF222"/>
    <mergeCell ref="AG222:AL222"/>
    <mergeCell ref="AM222:AR222"/>
    <mergeCell ref="AS222:AX222"/>
    <mergeCell ref="AY222:BD222"/>
    <mergeCell ref="DO221:DU221"/>
    <mergeCell ref="DV221:EB221"/>
    <mergeCell ref="EC221:EI221"/>
    <mergeCell ref="EJ221:EP221"/>
    <mergeCell ref="EQ221:EW221"/>
    <mergeCell ref="EX221:FD221"/>
    <mergeCell ref="BY221:CE221"/>
    <mergeCell ref="CF221:CL221"/>
    <mergeCell ref="CM221:CS221"/>
    <mergeCell ref="CT221:CZ221"/>
    <mergeCell ref="DA221:DG221"/>
    <mergeCell ref="DH221:DN221"/>
    <mergeCell ref="AM221:AR221"/>
    <mergeCell ref="AS221:AX221"/>
    <mergeCell ref="AY221:BD221"/>
    <mergeCell ref="BE221:BJ221"/>
    <mergeCell ref="BK221:BQ221"/>
    <mergeCell ref="BR221:BX221"/>
    <mergeCell ref="EJ220:EP220"/>
    <mergeCell ref="EQ220:EW220"/>
    <mergeCell ref="EX220:FD220"/>
    <mergeCell ref="FE220:FK220"/>
    <mergeCell ref="A221:H221"/>
    <mergeCell ref="I221:N221"/>
    <mergeCell ref="O221:T221"/>
    <mergeCell ref="U221:Z221"/>
    <mergeCell ref="AA221:AF221"/>
    <mergeCell ref="AG221:AL221"/>
    <mergeCell ref="CT220:CZ220"/>
    <mergeCell ref="DA220:DG220"/>
    <mergeCell ref="DH220:DN220"/>
    <mergeCell ref="DO220:DU220"/>
    <mergeCell ref="DV220:EB220"/>
    <mergeCell ref="EC220:EI220"/>
    <mergeCell ref="BE220:BJ220"/>
    <mergeCell ref="BK220:BQ220"/>
    <mergeCell ref="BR220:BX220"/>
    <mergeCell ref="BY220:CE220"/>
    <mergeCell ref="CF220:CL220"/>
    <mergeCell ref="CM220:CS220"/>
    <mergeCell ref="FE219:FK219"/>
    <mergeCell ref="A220:H220"/>
    <mergeCell ref="I220:N220"/>
    <mergeCell ref="O220:T220"/>
    <mergeCell ref="U220:Z220"/>
    <mergeCell ref="AA220:AF220"/>
    <mergeCell ref="AG220:AL220"/>
    <mergeCell ref="AM220:AR220"/>
    <mergeCell ref="AS220:AX220"/>
    <mergeCell ref="AY220:BD220"/>
    <mergeCell ref="DO219:DU219"/>
    <mergeCell ref="DV219:EB219"/>
    <mergeCell ref="EC219:EI219"/>
    <mergeCell ref="EJ219:EP219"/>
    <mergeCell ref="EQ219:EW219"/>
    <mergeCell ref="EX219:FD219"/>
    <mergeCell ref="BY219:CE219"/>
    <mergeCell ref="CF219:CL219"/>
    <mergeCell ref="CM219:CS219"/>
    <mergeCell ref="CT219:CZ219"/>
    <mergeCell ref="DA219:DG219"/>
    <mergeCell ref="DH219:DN219"/>
    <mergeCell ref="AM219:AR219"/>
    <mergeCell ref="AS219:AX219"/>
    <mergeCell ref="AY219:BD219"/>
    <mergeCell ref="BE219:BJ219"/>
    <mergeCell ref="BK219:BQ219"/>
    <mergeCell ref="BR219:BX219"/>
    <mergeCell ref="EJ218:EP218"/>
    <mergeCell ref="EQ218:EW218"/>
    <mergeCell ref="EX218:FD218"/>
    <mergeCell ref="FE218:FK218"/>
    <mergeCell ref="A219:H219"/>
    <mergeCell ref="I219:N219"/>
    <mergeCell ref="O219:T219"/>
    <mergeCell ref="U219:Z219"/>
    <mergeCell ref="AA219:AF219"/>
    <mergeCell ref="AG219:AL219"/>
    <mergeCell ref="CT218:CZ218"/>
    <mergeCell ref="DA218:DG218"/>
    <mergeCell ref="DH218:DN218"/>
    <mergeCell ref="DO218:DU218"/>
    <mergeCell ref="DV218:EB218"/>
    <mergeCell ref="EC218:EI218"/>
    <mergeCell ref="BE218:BJ218"/>
    <mergeCell ref="BK218:BQ218"/>
    <mergeCell ref="BR218:BX218"/>
    <mergeCell ref="BY218:CE218"/>
    <mergeCell ref="CF218:CL218"/>
    <mergeCell ref="CM218:CS218"/>
    <mergeCell ref="FE217:FK217"/>
    <mergeCell ref="A218:H218"/>
    <mergeCell ref="I218:N218"/>
    <mergeCell ref="O218:T218"/>
    <mergeCell ref="U218:Z218"/>
    <mergeCell ref="AA218:AF218"/>
    <mergeCell ref="AG218:AL218"/>
    <mergeCell ref="AM218:AR218"/>
    <mergeCell ref="AS218:AX218"/>
    <mergeCell ref="AY218:BD218"/>
    <mergeCell ref="DO217:DU217"/>
    <mergeCell ref="DV217:EB217"/>
    <mergeCell ref="EC217:EI217"/>
    <mergeCell ref="EJ217:EP217"/>
    <mergeCell ref="EQ217:EW217"/>
    <mergeCell ref="EX217:FD217"/>
    <mergeCell ref="BY217:CE217"/>
    <mergeCell ref="CF217:CL217"/>
    <mergeCell ref="CM217:CS217"/>
    <mergeCell ref="CT217:CZ217"/>
    <mergeCell ref="DA217:DG217"/>
    <mergeCell ref="DH217:DN217"/>
    <mergeCell ref="AM217:AR217"/>
    <mergeCell ref="AS217:AX217"/>
    <mergeCell ref="AY217:BD217"/>
    <mergeCell ref="BE217:BJ217"/>
    <mergeCell ref="BK217:BQ217"/>
    <mergeCell ref="BR217:BX217"/>
    <mergeCell ref="EJ216:EP216"/>
    <mergeCell ref="EQ216:EW216"/>
    <mergeCell ref="EX216:FD216"/>
    <mergeCell ref="FE216:FK216"/>
    <mergeCell ref="A217:H217"/>
    <mergeCell ref="I217:N217"/>
    <mergeCell ref="O217:T217"/>
    <mergeCell ref="U217:Z217"/>
    <mergeCell ref="AA217:AF217"/>
    <mergeCell ref="AG217:AL217"/>
    <mergeCell ref="CT216:CZ216"/>
    <mergeCell ref="DA216:DG216"/>
    <mergeCell ref="DH216:DN216"/>
    <mergeCell ref="DO216:DU216"/>
    <mergeCell ref="DV216:EB216"/>
    <mergeCell ref="EC216:EI216"/>
    <mergeCell ref="BE216:BJ216"/>
    <mergeCell ref="BK216:BQ216"/>
    <mergeCell ref="BR216:BX216"/>
    <mergeCell ref="BY216:CE216"/>
    <mergeCell ref="CF216:CL216"/>
    <mergeCell ref="CM216:CS216"/>
    <mergeCell ref="FE215:FK215"/>
    <mergeCell ref="A216:H216"/>
    <mergeCell ref="I216:N216"/>
    <mergeCell ref="O216:T216"/>
    <mergeCell ref="U216:Z216"/>
    <mergeCell ref="AA216:AF216"/>
    <mergeCell ref="AG216:AL216"/>
    <mergeCell ref="AM216:AR216"/>
    <mergeCell ref="AS216:AX216"/>
    <mergeCell ref="AY216:BD216"/>
    <mergeCell ref="DO215:DU215"/>
    <mergeCell ref="DV215:EB215"/>
    <mergeCell ref="EC215:EI215"/>
    <mergeCell ref="EJ215:EP215"/>
    <mergeCell ref="EQ215:EW215"/>
    <mergeCell ref="EX215:FD215"/>
    <mergeCell ref="BY215:CE215"/>
    <mergeCell ref="CF215:CL215"/>
    <mergeCell ref="CM215:CS215"/>
    <mergeCell ref="CT215:CZ215"/>
    <mergeCell ref="DA215:DG215"/>
    <mergeCell ref="DH215:DN215"/>
    <mergeCell ref="AM215:AR215"/>
    <mergeCell ref="AS215:AX215"/>
    <mergeCell ref="AY215:BD215"/>
    <mergeCell ref="BE215:BJ215"/>
    <mergeCell ref="BK215:BQ215"/>
    <mergeCell ref="BR215:BX215"/>
    <mergeCell ref="EJ214:EP214"/>
    <mergeCell ref="EQ214:EW214"/>
    <mergeCell ref="EX214:FD214"/>
    <mergeCell ref="FE214:FK214"/>
    <mergeCell ref="A215:H215"/>
    <mergeCell ref="I215:N215"/>
    <mergeCell ref="O215:T215"/>
    <mergeCell ref="U215:Z215"/>
    <mergeCell ref="AA215:AF215"/>
    <mergeCell ref="AG215:AL215"/>
    <mergeCell ref="CT214:CZ214"/>
    <mergeCell ref="DA214:DG214"/>
    <mergeCell ref="DH214:DN214"/>
    <mergeCell ref="DO214:DU214"/>
    <mergeCell ref="DV214:EB214"/>
    <mergeCell ref="EC214:EI214"/>
    <mergeCell ref="BE214:BJ214"/>
    <mergeCell ref="BK214:BQ214"/>
    <mergeCell ref="BR214:BX214"/>
    <mergeCell ref="BY214:CE214"/>
    <mergeCell ref="CF214:CL214"/>
    <mergeCell ref="CM214:CS214"/>
    <mergeCell ref="I214:N214"/>
    <mergeCell ref="O214:T214"/>
    <mergeCell ref="U214:Z214"/>
    <mergeCell ref="AA214:AF214"/>
    <mergeCell ref="AG214:AL214"/>
    <mergeCell ref="AM214:AR214"/>
    <mergeCell ref="AS214:AX214"/>
    <mergeCell ref="AY214:BD214"/>
    <mergeCell ref="CF210:CL210"/>
    <mergeCell ref="CM210:CS210"/>
    <mergeCell ref="I210:N210"/>
    <mergeCell ref="O210:T210"/>
    <mergeCell ref="U210:Z210"/>
    <mergeCell ref="AA210:AF210"/>
    <mergeCell ref="AG210:AL210"/>
    <mergeCell ref="AM210:AR210"/>
    <mergeCell ref="AS210:AX210"/>
    <mergeCell ref="AY210:BD210"/>
    <mergeCell ref="EJ210:EP210"/>
    <mergeCell ref="EQ210:EW210"/>
    <mergeCell ref="EX210:FD210"/>
    <mergeCell ref="FE210:FK210"/>
    <mergeCell ref="CT210:CZ210"/>
    <mergeCell ref="DA210:DG210"/>
    <mergeCell ref="DH210:DN210"/>
    <mergeCell ref="DO210:DU210"/>
    <mergeCell ref="DV210:EB210"/>
    <mergeCell ref="EC210:EI210"/>
    <mergeCell ref="BE210:BJ210"/>
    <mergeCell ref="BK210:BQ210"/>
    <mergeCell ref="BR210:BX210"/>
    <mergeCell ref="BY210:CE210"/>
    <mergeCell ref="EJ205:EP205"/>
    <mergeCell ref="EQ205:EW205"/>
    <mergeCell ref="EX205:FD205"/>
    <mergeCell ref="FE205:FK205"/>
    <mergeCell ref="CT205:CZ205"/>
    <mergeCell ref="DA205:DG205"/>
    <mergeCell ref="DH205:DN205"/>
    <mergeCell ref="DO205:DU205"/>
    <mergeCell ref="DV205:EB205"/>
    <mergeCell ref="EC205:EI205"/>
    <mergeCell ref="BE205:BJ205"/>
    <mergeCell ref="BK205:BQ205"/>
    <mergeCell ref="BR205:BX205"/>
    <mergeCell ref="BY205:CE205"/>
    <mergeCell ref="CF205:CL205"/>
    <mergeCell ref="CM205:CS205"/>
    <mergeCell ref="I205:N205"/>
    <mergeCell ref="O205:T205"/>
    <mergeCell ref="U205:Z205"/>
    <mergeCell ref="AA205:AF205"/>
    <mergeCell ref="AG205:AL205"/>
    <mergeCell ref="AM205:AR205"/>
    <mergeCell ref="AS205:AX205"/>
    <mergeCell ref="AY205:BD205"/>
    <mergeCell ref="I207:N207"/>
    <mergeCell ref="O207:T207"/>
    <mergeCell ref="U207:Z207"/>
    <mergeCell ref="AA207:AF207"/>
    <mergeCell ref="AG207:AL207"/>
    <mergeCell ref="AM207:AR207"/>
    <mergeCell ref="AS207:AX207"/>
    <mergeCell ref="AY207:BD207"/>
    <mergeCell ref="BE207:BJ207"/>
    <mergeCell ref="BK207:BQ207"/>
    <mergeCell ref="BR207:BX207"/>
    <mergeCell ref="BY207:CE207"/>
    <mergeCell ref="CF207:CL207"/>
    <mergeCell ref="CM207:CS207"/>
    <mergeCell ref="CT207:CZ207"/>
    <mergeCell ref="DA207:DG207"/>
    <mergeCell ref="CM204:CS204"/>
    <mergeCell ref="CT204:CZ204"/>
    <mergeCell ref="DA204:DG204"/>
    <mergeCell ref="DH204:DN204"/>
    <mergeCell ref="AM204:AR204"/>
    <mergeCell ref="AS204:AX204"/>
    <mergeCell ref="AY204:BD204"/>
    <mergeCell ref="BE204:BJ204"/>
    <mergeCell ref="BK204:BQ204"/>
    <mergeCell ref="BR204:BX204"/>
    <mergeCell ref="I209:N209"/>
    <mergeCell ref="O209:T209"/>
    <mergeCell ref="U209:Z209"/>
    <mergeCell ref="AA209:AF209"/>
    <mergeCell ref="AG209:AL209"/>
    <mergeCell ref="AM209:AR209"/>
    <mergeCell ref="AS209:AX209"/>
    <mergeCell ref="AY209:BD209"/>
    <mergeCell ref="BE209:BJ209"/>
    <mergeCell ref="BK209:BQ209"/>
    <mergeCell ref="BR209:BX209"/>
    <mergeCell ref="BY209:CE209"/>
    <mergeCell ref="CF209:CL209"/>
    <mergeCell ref="CM209:CS209"/>
    <mergeCell ref="CT209:CZ209"/>
    <mergeCell ref="DA209:DG209"/>
    <mergeCell ref="DH209:DN209"/>
    <mergeCell ref="DO209:DU209"/>
    <mergeCell ref="EJ203:EP203"/>
    <mergeCell ref="EQ203:EW203"/>
    <mergeCell ref="EX203:FD203"/>
    <mergeCell ref="FE203:FK203"/>
    <mergeCell ref="A204:H204"/>
    <mergeCell ref="I204:N204"/>
    <mergeCell ref="O204:T204"/>
    <mergeCell ref="U204:Z204"/>
    <mergeCell ref="AA204:AF204"/>
    <mergeCell ref="AG204:AL204"/>
    <mergeCell ref="CT203:CZ203"/>
    <mergeCell ref="DA203:DG203"/>
    <mergeCell ref="DH203:DN203"/>
    <mergeCell ref="DO203:DU203"/>
    <mergeCell ref="DV203:EB203"/>
    <mergeCell ref="EC203:EI203"/>
    <mergeCell ref="BE203:BJ203"/>
    <mergeCell ref="BK203:BQ203"/>
    <mergeCell ref="BR203:BX203"/>
    <mergeCell ref="BY203:CE203"/>
    <mergeCell ref="CF203:CL203"/>
    <mergeCell ref="CM203:CS203"/>
    <mergeCell ref="A207:H207"/>
    <mergeCell ref="DH207:DN207"/>
    <mergeCell ref="DO207:DU207"/>
    <mergeCell ref="DV207:EB207"/>
    <mergeCell ref="EC207:EI207"/>
    <mergeCell ref="EJ207:EP207"/>
    <mergeCell ref="EQ207:EW207"/>
    <mergeCell ref="EX207:FD207"/>
    <mergeCell ref="FE207:FK207"/>
    <mergeCell ref="A208:H208"/>
    <mergeCell ref="I208:N208"/>
    <mergeCell ref="O208:T208"/>
    <mergeCell ref="U208:Z208"/>
    <mergeCell ref="AA208:AF208"/>
    <mergeCell ref="FE202:FK202"/>
    <mergeCell ref="A203:H203"/>
    <mergeCell ref="I203:N203"/>
    <mergeCell ref="O203:T203"/>
    <mergeCell ref="U203:Z203"/>
    <mergeCell ref="AA203:AF203"/>
    <mergeCell ref="AG203:AL203"/>
    <mergeCell ref="AM203:AR203"/>
    <mergeCell ref="AS203:AX203"/>
    <mergeCell ref="AY203:BD203"/>
    <mergeCell ref="DO202:DU202"/>
    <mergeCell ref="DV202:EB202"/>
    <mergeCell ref="EC202:EI202"/>
    <mergeCell ref="EJ202:EP202"/>
    <mergeCell ref="EQ202:EW202"/>
    <mergeCell ref="EX202:FD202"/>
    <mergeCell ref="BY202:CE202"/>
    <mergeCell ref="CF202:CL202"/>
    <mergeCell ref="CM202:CS202"/>
    <mergeCell ref="CT202:CZ202"/>
    <mergeCell ref="DA202:DG202"/>
    <mergeCell ref="DH202:DN202"/>
    <mergeCell ref="AM202:AR202"/>
    <mergeCell ref="AS202:AX202"/>
    <mergeCell ref="AY202:BD202"/>
    <mergeCell ref="BE202:BJ202"/>
    <mergeCell ref="BK202:BQ202"/>
    <mergeCell ref="BR202:BX202"/>
    <mergeCell ref="EJ201:EP201"/>
    <mergeCell ref="EQ201:EW201"/>
    <mergeCell ref="EX201:FD201"/>
    <mergeCell ref="FE201:FK201"/>
    <mergeCell ref="A202:H202"/>
    <mergeCell ref="I202:N202"/>
    <mergeCell ref="O202:T202"/>
    <mergeCell ref="U202:Z202"/>
    <mergeCell ref="AA202:AF202"/>
    <mergeCell ref="AG202:AL202"/>
    <mergeCell ref="CT201:CZ201"/>
    <mergeCell ref="DA201:DG201"/>
    <mergeCell ref="DH201:DN201"/>
    <mergeCell ref="DO201:DU201"/>
    <mergeCell ref="DV201:EB201"/>
    <mergeCell ref="EC201:EI201"/>
    <mergeCell ref="BE201:BJ201"/>
    <mergeCell ref="BK201:BQ201"/>
    <mergeCell ref="BR201:BX201"/>
    <mergeCell ref="BY201:CE201"/>
    <mergeCell ref="CF201:CL201"/>
    <mergeCell ref="CM201:CS201"/>
    <mergeCell ref="FE200:FK200"/>
    <mergeCell ref="A201:H201"/>
    <mergeCell ref="I201:N201"/>
    <mergeCell ref="O201:T201"/>
    <mergeCell ref="U201:Z201"/>
    <mergeCell ref="AA201:AF201"/>
    <mergeCell ref="AG201:AL201"/>
    <mergeCell ref="AM201:AR201"/>
    <mergeCell ref="AS201:AX201"/>
    <mergeCell ref="AY201:BD201"/>
    <mergeCell ref="DO200:DU200"/>
    <mergeCell ref="DV200:EB200"/>
    <mergeCell ref="EC200:EI200"/>
    <mergeCell ref="EJ200:EP200"/>
    <mergeCell ref="EQ200:EW200"/>
    <mergeCell ref="EX200:FD200"/>
    <mergeCell ref="BY200:CE200"/>
    <mergeCell ref="CF200:CL200"/>
    <mergeCell ref="CM200:CS200"/>
    <mergeCell ref="CT200:CZ200"/>
    <mergeCell ref="DA200:DG200"/>
    <mergeCell ref="DH200:DN200"/>
    <mergeCell ref="AM200:AR200"/>
    <mergeCell ref="AS200:AX200"/>
    <mergeCell ref="AY200:BD200"/>
    <mergeCell ref="BE200:BJ200"/>
    <mergeCell ref="BK200:BQ200"/>
    <mergeCell ref="BR200:BX200"/>
    <mergeCell ref="EJ199:EP199"/>
    <mergeCell ref="EQ199:EW199"/>
    <mergeCell ref="EX199:FD199"/>
    <mergeCell ref="FE199:FK199"/>
    <mergeCell ref="A200:H200"/>
    <mergeCell ref="I200:N200"/>
    <mergeCell ref="O200:T200"/>
    <mergeCell ref="U200:Z200"/>
    <mergeCell ref="AA200:AF200"/>
    <mergeCell ref="AG200:AL200"/>
    <mergeCell ref="CT199:CZ199"/>
    <mergeCell ref="DA199:DG199"/>
    <mergeCell ref="DH199:DN199"/>
    <mergeCell ref="DO199:DU199"/>
    <mergeCell ref="DV199:EB199"/>
    <mergeCell ref="EC199:EI199"/>
    <mergeCell ref="BE199:BJ199"/>
    <mergeCell ref="BK199:BQ199"/>
    <mergeCell ref="BR199:BX199"/>
    <mergeCell ref="BY199:CE199"/>
    <mergeCell ref="CF199:CL199"/>
    <mergeCell ref="CM199:CS199"/>
    <mergeCell ref="FE198:FK198"/>
    <mergeCell ref="A199:H199"/>
    <mergeCell ref="I199:N199"/>
    <mergeCell ref="O199:T199"/>
    <mergeCell ref="U199:Z199"/>
    <mergeCell ref="AA199:AF199"/>
    <mergeCell ref="AG199:AL199"/>
    <mergeCell ref="AM199:AR199"/>
    <mergeCell ref="AS199:AX199"/>
    <mergeCell ref="AY199:BD199"/>
    <mergeCell ref="DO198:DU198"/>
    <mergeCell ref="DV198:EB198"/>
    <mergeCell ref="EC198:EI198"/>
    <mergeCell ref="EJ198:EP198"/>
    <mergeCell ref="EQ198:EW198"/>
    <mergeCell ref="EX198:FD198"/>
    <mergeCell ref="BY198:CE198"/>
    <mergeCell ref="CF198:CL198"/>
    <mergeCell ref="CM198:CS198"/>
    <mergeCell ref="CT198:CZ198"/>
    <mergeCell ref="DA198:DG198"/>
    <mergeCell ref="DH198:DN198"/>
    <mergeCell ref="AM198:AR198"/>
    <mergeCell ref="AS198:AX198"/>
    <mergeCell ref="AY198:BD198"/>
    <mergeCell ref="BE198:BJ198"/>
    <mergeCell ref="BK198:BQ198"/>
    <mergeCell ref="BR198:BX198"/>
    <mergeCell ref="A198:H198"/>
    <mergeCell ref="I198:N198"/>
    <mergeCell ref="O198:T198"/>
    <mergeCell ref="U198:Z198"/>
    <mergeCell ref="AA198:AF198"/>
    <mergeCell ref="AG198:AL198"/>
    <mergeCell ref="DV197:EB197"/>
    <mergeCell ref="EC197:EI197"/>
    <mergeCell ref="EJ197:EP197"/>
    <mergeCell ref="EQ197:EW197"/>
    <mergeCell ref="EX197:FD197"/>
    <mergeCell ref="FE197:FK197"/>
    <mergeCell ref="CF197:CL197"/>
    <mergeCell ref="CM197:CS197"/>
    <mergeCell ref="CT197:CZ197"/>
    <mergeCell ref="DA197:DG197"/>
    <mergeCell ref="DH197:DN197"/>
    <mergeCell ref="DO197:DU197"/>
    <mergeCell ref="AS197:AX197"/>
    <mergeCell ref="AY197:BD197"/>
    <mergeCell ref="BE197:BJ197"/>
    <mergeCell ref="BK197:BQ197"/>
    <mergeCell ref="BR197:BX197"/>
    <mergeCell ref="BY197:CE197"/>
    <mergeCell ref="EQ196:EW196"/>
    <mergeCell ref="EX196:FD196"/>
    <mergeCell ref="FE196:FK196"/>
    <mergeCell ref="A197:H197"/>
    <mergeCell ref="I197:N197"/>
    <mergeCell ref="O197:T197"/>
    <mergeCell ref="U197:Z197"/>
    <mergeCell ref="AA197:AF197"/>
    <mergeCell ref="AG197:AL197"/>
    <mergeCell ref="AM197:AR197"/>
    <mergeCell ref="DA196:DG196"/>
    <mergeCell ref="DH196:DN196"/>
    <mergeCell ref="DO196:DU196"/>
    <mergeCell ref="DV196:EB196"/>
    <mergeCell ref="EC196:EI196"/>
    <mergeCell ref="EJ196:EP196"/>
    <mergeCell ref="BK196:BQ196"/>
    <mergeCell ref="BR196:BX196"/>
    <mergeCell ref="BY196:CE196"/>
    <mergeCell ref="CF196:CL196"/>
    <mergeCell ref="CM196:CS196"/>
    <mergeCell ref="CT196:CZ196"/>
    <mergeCell ref="AA196:AF196"/>
    <mergeCell ref="AG196:AL196"/>
    <mergeCell ref="AM196:AR196"/>
    <mergeCell ref="AS196:AX196"/>
    <mergeCell ref="AY196:BD196"/>
    <mergeCell ref="BE196:BJ196"/>
    <mergeCell ref="I196:N196"/>
    <mergeCell ref="O196:T196"/>
    <mergeCell ref="U196:Z196"/>
    <mergeCell ref="A196:H196"/>
    <mergeCell ref="EX192:FD192"/>
    <mergeCell ref="FE192:FK192"/>
    <mergeCell ref="DH192:DN192"/>
    <mergeCell ref="DO192:DU192"/>
    <mergeCell ref="DV192:EB192"/>
    <mergeCell ref="EC192:EI192"/>
    <mergeCell ref="EJ192:EP192"/>
    <mergeCell ref="EQ192:EW192"/>
    <mergeCell ref="BR192:BX192"/>
    <mergeCell ref="BY192:CE192"/>
    <mergeCell ref="CF192:CL192"/>
    <mergeCell ref="CM192:CS192"/>
    <mergeCell ref="CT192:CZ192"/>
    <mergeCell ref="DA192:DG192"/>
    <mergeCell ref="AG192:AL192"/>
    <mergeCell ref="AM192:AR192"/>
    <mergeCell ref="AS192:AX192"/>
    <mergeCell ref="AY192:BD192"/>
    <mergeCell ref="BE192:BJ192"/>
    <mergeCell ref="BK192:BQ192"/>
    <mergeCell ref="EC191:EI191"/>
    <mergeCell ref="EJ191:EP191"/>
    <mergeCell ref="EQ191:EW191"/>
    <mergeCell ref="EX191:FD191"/>
    <mergeCell ref="FE191:FK191"/>
    <mergeCell ref="A192:H192"/>
    <mergeCell ref="I192:N192"/>
    <mergeCell ref="O192:T192"/>
    <mergeCell ref="U192:Z192"/>
    <mergeCell ref="AA192:AF192"/>
    <mergeCell ref="CM191:CS191"/>
    <mergeCell ref="CT191:CZ191"/>
    <mergeCell ref="DA191:DG191"/>
    <mergeCell ref="DH191:DN191"/>
    <mergeCell ref="DO191:DU191"/>
    <mergeCell ref="DV191:EB191"/>
    <mergeCell ref="AY191:BD191"/>
    <mergeCell ref="BE191:BJ191"/>
    <mergeCell ref="BK191:BQ191"/>
    <mergeCell ref="BR191:BX191"/>
    <mergeCell ref="BY191:CE191"/>
    <mergeCell ref="CF191:CL191"/>
    <mergeCell ref="EX190:FD190"/>
    <mergeCell ref="FE190:FK190"/>
    <mergeCell ref="A191:H191"/>
    <mergeCell ref="I191:N191"/>
    <mergeCell ref="O191:T191"/>
    <mergeCell ref="U191:Z191"/>
    <mergeCell ref="AA191:AF191"/>
    <mergeCell ref="AG191:AL191"/>
    <mergeCell ref="AM191:AR191"/>
    <mergeCell ref="AS191:AX191"/>
    <mergeCell ref="DH190:DN190"/>
    <mergeCell ref="DO190:DU190"/>
    <mergeCell ref="DV190:EB190"/>
    <mergeCell ref="EC190:EI190"/>
    <mergeCell ref="EJ190:EP190"/>
    <mergeCell ref="EQ190:EW190"/>
    <mergeCell ref="BR190:BX190"/>
    <mergeCell ref="BY190:CE190"/>
    <mergeCell ref="CF190:CL190"/>
    <mergeCell ref="CM190:CS190"/>
    <mergeCell ref="CT190:CZ190"/>
    <mergeCell ref="DA190:DG190"/>
    <mergeCell ref="AG190:AL190"/>
    <mergeCell ref="AM190:AR190"/>
    <mergeCell ref="AS190:AX190"/>
    <mergeCell ref="AY190:BD190"/>
    <mergeCell ref="BE190:BJ190"/>
    <mergeCell ref="BK190:BQ190"/>
    <mergeCell ref="EC189:EI189"/>
    <mergeCell ref="EJ189:EP189"/>
    <mergeCell ref="EQ189:EW189"/>
    <mergeCell ref="EX189:FD189"/>
    <mergeCell ref="FE189:FK189"/>
    <mergeCell ref="A190:H190"/>
    <mergeCell ref="I190:N190"/>
    <mergeCell ref="O190:T190"/>
    <mergeCell ref="U190:Z190"/>
    <mergeCell ref="AA190:AF190"/>
    <mergeCell ref="CM189:CS189"/>
    <mergeCell ref="CT189:CZ189"/>
    <mergeCell ref="DA189:DG189"/>
    <mergeCell ref="DH189:DN189"/>
    <mergeCell ref="DO189:DU189"/>
    <mergeCell ref="DV189:EB189"/>
    <mergeCell ref="AY189:BD189"/>
    <mergeCell ref="BE189:BJ189"/>
    <mergeCell ref="BK189:BQ189"/>
    <mergeCell ref="BR189:BX189"/>
    <mergeCell ref="BY189:CE189"/>
    <mergeCell ref="CF189:CL189"/>
    <mergeCell ref="EX188:FD188"/>
    <mergeCell ref="FE188:FK188"/>
    <mergeCell ref="A189:H189"/>
    <mergeCell ref="I189:N189"/>
    <mergeCell ref="O189:T189"/>
    <mergeCell ref="U189:Z189"/>
    <mergeCell ref="AA189:AF189"/>
    <mergeCell ref="AG189:AL189"/>
    <mergeCell ref="AM189:AR189"/>
    <mergeCell ref="AS189:AX189"/>
    <mergeCell ref="DH188:DN188"/>
    <mergeCell ref="DO188:DU188"/>
    <mergeCell ref="DV188:EB188"/>
    <mergeCell ref="EC188:EI188"/>
    <mergeCell ref="EJ188:EP188"/>
    <mergeCell ref="EQ188:EW188"/>
    <mergeCell ref="BR188:BX188"/>
    <mergeCell ref="BY188:CE188"/>
    <mergeCell ref="CF188:CL188"/>
    <mergeCell ref="CM188:CS188"/>
    <mergeCell ref="CT188:CZ188"/>
    <mergeCell ref="DA188:DG188"/>
    <mergeCell ref="AG188:AL188"/>
    <mergeCell ref="AM188:AR188"/>
    <mergeCell ref="AS188:AX188"/>
    <mergeCell ref="AY188:BD188"/>
    <mergeCell ref="BE188:BJ188"/>
    <mergeCell ref="BK188:BQ188"/>
    <mergeCell ref="EC187:EI187"/>
    <mergeCell ref="EJ187:EP187"/>
    <mergeCell ref="EQ187:EW187"/>
    <mergeCell ref="EX187:FD187"/>
    <mergeCell ref="FE187:FK187"/>
    <mergeCell ref="A188:H188"/>
    <mergeCell ref="I188:N188"/>
    <mergeCell ref="O188:T188"/>
    <mergeCell ref="U188:Z188"/>
    <mergeCell ref="AA188:AF188"/>
    <mergeCell ref="CM187:CS187"/>
    <mergeCell ref="CT187:CZ187"/>
    <mergeCell ref="DA187:DG187"/>
    <mergeCell ref="DH187:DN187"/>
    <mergeCell ref="DO187:DU187"/>
    <mergeCell ref="DV187:EB187"/>
    <mergeCell ref="AY187:BD187"/>
    <mergeCell ref="BE187:BJ187"/>
    <mergeCell ref="BK187:BQ187"/>
    <mergeCell ref="BR187:BX187"/>
    <mergeCell ref="BY187:CE187"/>
    <mergeCell ref="CF187:CL187"/>
    <mergeCell ref="EX186:FD186"/>
    <mergeCell ref="FE186:FK186"/>
    <mergeCell ref="A187:H187"/>
    <mergeCell ref="I187:N187"/>
    <mergeCell ref="O187:T187"/>
    <mergeCell ref="U187:Z187"/>
    <mergeCell ref="AA187:AF187"/>
    <mergeCell ref="AG187:AL187"/>
    <mergeCell ref="AM187:AR187"/>
    <mergeCell ref="AS187:AX187"/>
    <mergeCell ref="DH186:DN186"/>
    <mergeCell ref="DO186:DU186"/>
    <mergeCell ref="DV186:EB186"/>
    <mergeCell ref="EC186:EI186"/>
    <mergeCell ref="EJ186:EP186"/>
    <mergeCell ref="EQ186:EW186"/>
    <mergeCell ref="BR186:BX186"/>
    <mergeCell ref="BY186:CE186"/>
    <mergeCell ref="CF186:CL186"/>
    <mergeCell ref="CM186:CS186"/>
    <mergeCell ref="CT186:CZ186"/>
    <mergeCell ref="DA186:DG186"/>
    <mergeCell ref="AG186:AL186"/>
    <mergeCell ref="AM186:AR186"/>
    <mergeCell ref="AS186:AX186"/>
    <mergeCell ref="AY186:BD186"/>
    <mergeCell ref="BE186:BJ186"/>
    <mergeCell ref="BK186:BQ186"/>
    <mergeCell ref="EC185:EI185"/>
    <mergeCell ref="EJ185:EP185"/>
    <mergeCell ref="EQ185:EW185"/>
    <mergeCell ref="EX185:FD185"/>
    <mergeCell ref="FE185:FK185"/>
    <mergeCell ref="A186:H186"/>
    <mergeCell ref="I186:N186"/>
    <mergeCell ref="O186:T186"/>
    <mergeCell ref="U186:Z186"/>
    <mergeCell ref="AA186:AF186"/>
    <mergeCell ref="CM185:CS185"/>
    <mergeCell ref="CT185:CZ185"/>
    <mergeCell ref="DA185:DG185"/>
    <mergeCell ref="DH185:DN185"/>
    <mergeCell ref="DO185:DU185"/>
    <mergeCell ref="DV185:EB185"/>
    <mergeCell ref="AY185:BD185"/>
    <mergeCell ref="BE185:BJ185"/>
    <mergeCell ref="BK185:BQ185"/>
    <mergeCell ref="BR185:BX185"/>
    <mergeCell ref="BY185:CE185"/>
    <mergeCell ref="CF185:CL185"/>
    <mergeCell ref="EX184:FD184"/>
    <mergeCell ref="FE184:FK184"/>
    <mergeCell ref="A185:H185"/>
    <mergeCell ref="I185:N185"/>
    <mergeCell ref="O185:T185"/>
    <mergeCell ref="U185:Z185"/>
    <mergeCell ref="AA185:AF185"/>
    <mergeCell ref="AG185:AL185"/>
    <mergeCell ref="AM185:AR185"/>
    <mergeCell ref="AS185:AX185"/>
    <mergeCell ref="DH184:DN184"/>
    <mergeCell ref="DO184:DU184"/>
    <mergeCell ref="DV184:EB184"/>
    <mergeCell ref="EC184:EI184"/>
    <mergeCell ref="EJ184:EP184"/>
    <mergeCell ref="EQ184:EW184"/>
    <mergeCell ref="BR184:BX184"/>
    <mergeCell ref="BY184:CE184"/>
    <mergeCell ref="CF184:CL184"/>
    <mergeCell ref="CM184:CS184"/>
    <mergeCell ref="CT184:CZ184"/>
    <mergeCell ref="DA184:DG184"/>
    <mergeCell ref="AG184:AL184"/>
    <mergeCell ref="AM184:AR184"/>
    <mergeCell ref="AS184:AX184"/>
    <mergeCell ref="AY184:BD184"/>
    <mergeCell ref="BE184:BJ184"/>
    <mergeCell ref="BK184:BQ184"/>
    <mergeCell ref="EC183:EI183"/>
    <mergeCell ref="EJ183:EP183"/>
    <mergeCell ref="EQ183:EW183"/>
    <mergeCell ref="EX183:FD183"/>
    <mergeCell ref="FE183:FK183"/>
    <mergeCell ref="A184:H184"/>
    <mergeCell ref="I184:N184"/>
    <mergeCell ref="O184:T184"/>
    <mergeCell ref="U184:Z184"/>
    <mergeCell ref="AA184:AF184"/>
    <mergeCell ref="CM183:CS183"/>
    <mergeCell ref="CT183:CZ183"/>
    <mergeCell ref="DA183:DG183"/>
    <mergeCell ref="DH183:DN183"/>
    <mergeCell ref="DO183:DU183"/>
    <mergeCell ref="DV183:EB183"/>
    <mergeCell ref="AY183:BD183"/>
    <mergeCell ref="BE183:BJ183"/>
    <mergeCell ref="BK183:BQ183"/>
    <mergeCell ref="BR183:BX183"/>
    <mergeCell ref="BY183:CE183"/>
    <mergeCell ref="CF183:CL183"/>
    <mergeCell ref="EX182:FD182"/>
    <mergeCell ref="FE182:FK182"/>
    <mergeCell ref="A183:H183"/>
    <mergeCell ref="I183:N183"/>
    <mergeCell ref="O183:T183"/>
    <mergeCell ref="U183:Z183"/>
    <mergeCell ref="AA183:AF183"/>
    <mergeCell ref="AG183:AL183"/>
    <mergeCell ref="AM183:AR183"/>
    <mergeCell ref="AS183:AX183"/>
    <mergeCell ref="DH182:DN182"/>
    <mergeCell ref="DO182:DU182"/>
    <mergeCell ref="DV182:EB182"/>
    <mergeCell ref="EC182:EI182"/>
    <mergeCell ref="EJ182:EP182"/>
    <mergeCell ref="EQ182:EW182"/>
    <mergeCell ref="BR182:BX182"/>
    <mergeCell ref="BY182:CE182"/>
    <mergeCell ref="CF182:CL182"/>
    <mergeCell ref="CM182:CS182"/>
    <mergeCell ref="CT182:CZ182"/>
    <mergeCell ref="DA182:DG182"/>
    <mergeCell ref="AG182:AL182"/>
    <mergeCell ref="AM182:AR182"/>
    <mergeCell ref="AS182:AX182"/>
    <mergeCell ref="AY182:BD182"/>
    <mergeCell ref="BE182:BJ182"/>
    <mergeCell ref="BK182:BQ182"/>
    <mergeCell ref="EC181:EI181"/>
    <mergeCell ref="EJ181:EP181"/>
    <mergeCell ref="EQ181:EW181"/>
    <mergeCell ref="EX181:FD181"/>
    <mergeCell ref="FE181:FK181"/>
    <mergeCell ref="A182:H182"/>
    <mergeCell ref="I182:N182"/>
    <mergeCell ref="O182:T182"/>
    <mergeCell ref="U182:Z182"/>
    <mergeCell ref="AA182:AF182"/>
    <mergeCell ref="CM181:CS181"/>
    <mergeCell ref="CT181:CZ181"/>
    <mergeCell ref="DA181:DG181"/>
    <mergeCell ref="DH181:DN181"/>
    <mergeCell ref="DO181:DU181"/>
    <mergeCell ref="DV181:EB181"/>
    <mergeCell ref="AY181:BD181"/>
    <mergeCell ref="BE181:BJ181"/>
    <mergeCell ref="BK181:BQ181"/>
    <mergeCell ref="BR181:BX181"/>
    <mergeCell ref="BY181:CE181"/>
    <mergeCell ref="CF181:CL181"/>
    <mergeCell ref="AS181:AX181"/>
    <mergeCell ref="DH180:DN180"/>
    <mergeCell ref="DO180:DU180"/>
    <mergeCell ref="DV180:EB180"/>
    <mergeCell ref="EC180:EI180"/>
    <mergeCell ref="EJ180:EP180"/>
    <mergeCell ref="EQ180:EW180"/>
    <mergeCell ref="BR180:BX180"/>
    <mergeCell ref="BY180:CE180"/>
    <mergeCell ref="CF180:CL180"/>
    <mergeCell ref="CM180:CS180"/>
    <mergeCell ref="CT180:CZ180"/>
    <mergeCell ref="DA180:DG180"/>
    <mergeCell ref="AG180:AL180"/>
    <mergeCell ref="AM180:AR180"/>
    <mergeCell ref="AS180:AX180"/>
    <mergeCell ref="AY180:BD180"/>
    <mergeCell ref="BE180:BJ180"/>
    <mergeCell ref="BK180:BQ180"/>
    <mergeCell ref="EC179:EI179"/>
    <mergeCell ref="EJ179:EP179"/>
    <mergeCell ref="EQ179:EW179"/>
    <mergeCell ref="EX179:FD179"/>
    <mergeCell ref="FE179:FK179"/>
    <mergeCell ref="A180:H180"/>
    <mergeCell ref="I180:N180"/>
    <mergeCell ref="O180:T180"/>
    <mergeCell ref="U180:Z180"/>
    <mergeCell ref="AA180:AF180"/>
    <mergeCell ref="CM179:CS179"/>
    <mergeCell ref="CT179:CZ179"/>
    <mergeCell ref="DA179:DG179"/>
    <mergeCell ref="DH179:DN179"/>
    <mergeCell ref="DO179:DU179"/>
    <mergeCell ref="DV179:EB179"/>
    <mergeCell ref="AY179:BD179"/>
    <mergeCell ref="BE179:BJ179"/>
    <mergeCell ref="BK179:BQ179"/>
    <mergeCell ref="BR179:BX179"/>
    <mergeCell ref="BY179:CE179"/>
    <mergeCell ref="CF179:CL179"/>
    <mergeCell ref="I179:N179"/>
    <mergeCell ref="O179:T179"/>
    <mergeCell ref="U179:Z179"/>
    <mergeCell ref="AA179:AF179"/>
    <mergeCell ref="AG179:AL179"/>
    <mergeCell ref="AM179:AR179"/>
    <mergeCell ref="AS179:AX179"/>
    <mergeCell ref="CM165:CS165"/>
    <mergeCell ref="CT165:CZ165"/>
    <mergeCell ref="DA165:DG165"/>
    <mergeCell ref="AG165:AL165"/>
    <mergeCell ref="AM165:AR165"/>
    <mergeCell ref="AS165:AX165"/>
    <mergeCell ref="AY165:BD165"/>
    <mergeCell ref="BE165:BJ165"/>
    <mergeCell ref="BK165:BQ165"/>
    <mergeCell ref="I165:N165"/>
    <mergeCell ref="O165:T165"/>
    <mergeCell ref="U165:Z165"/>
    <mergeCell ref="AA165:AF165"/>
    <mergeCell ref="A159:H159"/>
    <mergeCell ref="I159:N159"/>
    <mergeCell ref="O159:T159"/>
    <mergeCell ref="U159:Z159"/>
    <mergeCell ref="AA159:AF159"/>
    <mergeCell ref="AG159:AL159"/>
    <mergeCell ref="AM159:AR159"/>
    <mergeCell ref="AS159:AX159"/>
    <mergeCell ref="AY159:BD159"/>
    <mergeCell ref="BE159:BJ159"/>
    <mergeCell ref="BK159:BQ159"/>
    <mergeCell ref="BR159:BX159"/>
    <mergeCell ref="BY159:CE159"/>
    <mergeCell ref="CF159:CL159"/>
    <mergeCell ref="CM159:CS159"/>
    <mergeCell ref="CT159:CZ159"/>
    <mergeCell ref="DA159:DG159"/>
    <mergeCell ref="DH159:DN159"/>
    <mergeCell ref="DO159:DU159"/>
    <mergeCell ref="DV159:EB159"/>
    <mergeCell ref="BY160:CE160"/>
    <mergeCell ref="CF160:CL160"/>
    <mergeCell ref="CM160:CS160"/>
    <mergeCell ref="CT160:CZ160"/>
    <mergeCell ref="DA160:DG160"/>
    <mergeCell ref="DH160:DN160"/>
    <mergeCell ref="DO160:DU160"/>
    <mergeCell ref="DV160:EB160"/>
    <mergeCell ref="A163:H163"/>
    <mergeCell ref="I163:N163"/>
    <mergeCell ref="O163:T163"/>
    <mergeCell ref="U163:Z163"/>
    <mergeCell ref="AA163:AF163"/>
    <mergeCell ref="AG163:AL163"/>
    <mergeCell ref="AM163:AR163"/>
    <mergeCell ref="AS163:AX163"/>
    <mergeCell ref="AY163:BD163"/>
    <mergeCell ref="BE163:BJ163"/>
    <mergeCell ref="BK163:BQ163"/>
    <mergeCell ref="BR163:BX163"/>
    <mergeCell ref="BY163:CE163"/>
    <mergeCell ref="CF163:CL163"/>
    <mergeCell ref="CM163:CS163"/>
    <mergeCell ref="CT163:CZ163"/>
    <mergeCell ref="DA163:DG163"/>
    <mergeCell ref="DH163:DN163"/>
    <mergeCell ref="DO163:DU163"/>
    <mergeCell ref="DV163:EB163"/>
    <mergeCell ref="EC159:EI159"/>
    <mergeCell ref="EJ159:EP159"/>
    <mergeCell ref="EQ159:EW159"/>
    <mergeCell ref="U160:Z160"/>
    <mergeCell ref="AA160:AF160"/>
    <mergeCell ref="AG160:AL160"/>
    <mergeCell ref="AM160:AR160"/>
    <mergeCell ref="AS160:AX160"/>
    <mergeCell ref="AY160:BD160"/>
    <mergeCell ref="BE160:BJ160"/>
    <mergeCell ref="BK160:BQ160"/>
    <mergeCell ref="BR160:BX160"/>
    <mergeCell ref="EC156:EI156"/>
    <mergeCell ref="EJ156:EP156"/>
    <mergeCell ref="EQ156:EW156"/>
    <mergeCell ref="EX156:FD156"/>
    <mergeCell ref="FE156:FK156"/>
    <mergeCell ref="CM156:CS156"/>
    <mergeCell ref="CT156:CZ156"/>
    <mergeCell ref="DA156:DG156"/>
    <mergeCell ref="DH156:DN156"/>
    <mergeCell ref="DO156:DU156"/>
    <mergeCell ref="DV156:EB156"/>
    <mergeCell ref="AY156:BD156"/>
    <mergeCell ref="BE156:BJ156"/>
    <mergeCell ref="BK156:BQ156"/>
    <mergeCell ref="BR156:BX156"/>
    <mergeCell ref="BY156:CE156"/>
    <mergeCell ref="CF156:CL156"/>
    <mergeCell ref="EX155:FD155"/>
    <mergeCell ref="FE155:FK155"/>
    <mergeCell ref="A156:H156"/>
    <mergeCell ref="I156:N156"/>
    <mergeCell ref="O156:T156"/>
    <mergeCell ref="U156:Z156"/>
    <mergeCell ref="AA156:AF156"/>
    <mergeCell ref="AG156:AL156"/>
    <mergeCell ref="AM156:AR156"/>
    <mergeCell ref="AS156:AX156"/>
    <mergeCell ref="DH155:DN155"/>
    <mergeCell ref="DO155:DU155"/>
    <mergeCell ref="DV155:EB155"/>
    <mergeCell ref="EC155:EI155"/>
    <mergeCell ref="EJ155:EP155"/>
    <mergeCell ref="EQ155:EW155"/>
    <mergeCell ref="BR155:BX155"/>
    <mergeCell ref="BY155:CE155"/>
    <mergeCell ref="CF155:CL155"/>
    <mergeCell ref="CM155:CS155"/>
    <mergeCell ref="CT155:CZ155"/>
    <mergeCell ref="DA155:DG155"/>
    <mergeCell ref="AG155:AL155"/>
    <mergeCell ref="AM155:AR155"/>
    <mergeCell ref="AS155:AX155"/>
    <mergeCell ref="AY155:BD155"/>
    <mergeCell ref="BE155:BJ155"/>
    <mergeCell ref="BK155:BQ155"/>
    <mergeCell ref="A157:H157"/>
    <mergeCell ref="I157:N157"/>
    <mergeCell ref="O157:T157"/>
    <mergeCell ref="U157:Z157"/>
    <mergeCell ref="AA157:AF157"/>
    <mergeCell ref="AG157:AL157"/>
    <mergeCell ref="AM157:AR157"/>
    <mergeCell ref="EC154:EI154"/>
    <mergeCell ref="EJ154:EP154"/>
    <mergeCell ref="EQ154:EW154"/>
    <mergeCell ref="EX154:FD154"/>
    <mergeCell ref="FE154:FK154"/>
    <mergeCell ref="A155:H155"/>
    <mergeCell ref="I155:N155"/>
    <mergeCell ref="O155:T155"/>
    <mergeCell ref="U155:Z155"/>
    <mergeCell ref="AA155:AF155"/>
    <mergeCell ref="CM154:CS154"/>
    <mergeCell ref="CT154:CZ154"/>
    <mergeCell ref="DA154:DG154"/>
    <mergeCell ref="DH154:DN154"/>
    <mergeCell ref="DO154:DU154"/>
    <mergeCell ref="DV154:EB154"/>
    <mergeCell ref="AY154:BD154"/>
    <mergeCell ref="BE154:BJ154"/>
    <mergeCell ref="BK154:BQ154"/>
    <mergeCell ref="BR154:BX154"/>
    <mergeCell ref="BY154:CE154"/>
    <mergeCell ref="CF154:CL154"/>
    <mergeCell ref="EX153:FD153"/>
    <mergeCell ref="FE153:FK153"/>
    <mergeCell ref="A154:H154"/>
    <mergeCell ref="I154:N154"/>
    <mergeCell ref="O154:T154"/>
    <mergeCell ref="U154:Z154"/>
    <mergeCell ref="AA154:AF154"/>
    <mergeCell ref="AG154:AL154"/>
    <mergeCell ref="AM154:AR154"/>
    <mergeCell ref="AS154:AX154"/>
    <mergeCell ref="DH153:DN153"/>
    <mergeCell ref="DO153:DU153"/>
    <mergeCell ref="DV153:EB153"/>
    <mergeCell ref="EC153:EI153"/>
    <mergeCell ref="EJ153:EP153"/>
    <mergeCell ref="EQ153:EW153"/>
    <mergeCell ref="BR153:BX153"/>
    <mergeCell ref="BY153:CE153"/>
    <mergeCell ref="CF153:CL153"/>
    <mergeCell ref="CM153:CS153"/>
    <mergeCell ref="CT153:CZ153"/>
    <mergeCell ref="DA153:DG153"/>
    <mergeCell ref="AG153:AL153"/>
    <mergeCell ref="AM153:AR153"/>
    <mergeCell ref="AS153:AX153"/>
    <mergeCell ref="AY153:BD153"/>
    <mergeCell ref="BE153:BJ153"/>
    <mergeCell ref="BK153:BQ153"/>
    <mergeCell ref="EC152:EI152"/>
    <mergeCell ref="EJ152:EP152"/>
    <mergeCell ref="EQ152:EW152"/>
    <mergeCell ref="EX152:FD152"/>
    <mergeCell ref="FE152:FK152"/>
    <mergeCell ref="A153:H153"/>
    <mergeCell ref="I153:N153"/>
    <mergeCell ref="O153:T153"/>
    <mergeCell ref="U153:Z153"/>
    <mergeCell ref="AA153:AF153"/>
    <mergeCell ref="CM152:CS152"/>
    <mergeCell ref="CT152:CZ152"/>
    <mergeCell ref="DA152:DG152"/>
    <mergeCell ref="DH152:DN152"/>
    <mergeCell ref="DO152:DU152"/>
    <mergeCell ref="DV152:EB152"/>
    <mergeCell ref="AY152:BD152"/>
    <mergeCell ref="BE152:BJ152"/>
    <mergeCell ref="BK152:BQ152"/>
    <mergeCell ref="BR152:BX152"/>
    <mergeCell ref="BY152:CE152"/>
    <mergeCell ref="CF152:CL152"/>
    <mergeCell ref="EX151:FD151"/>
    <mergeCell ref="FE151:FK151"/>
    <mergeCell ref="A152:H152"/>
    <mergeCell ref="I152:N152"/>
    <mergeCell ref="O152:T152"/>
    <mergeCell ref="U152:Z152"/>
    <mergeCell ref="AA152:AF152"/>
    <mergeCell ref="AG152:AL152"/>
    <mergeCell ref="AM152:AR152"/>
    <mergeCell ref="AS152:AX152"/>
    <mergeCell ref="DH151:DN151"/>
    <mergeCell ref="DO151:DU151"/>
    <mergeCell ref="DV151:EB151"/>
    <mergeCell ref="EC151:EI151"/>
    <mergeCell ref="EJ151:EP151"/>
    <mergeCell ref="EQ151:EW151"/>
    <mergeCell ref="BR151:BX151"/>
    <mergeCell ref="BY151:CE151"/>
    <mergeCell ref="CF151:CL151"/>
    <mergeCell ref="CM151:CS151"/>
    <mergeCell ref="CT151:CZ151"/>
    <mergeCell ref="DA151:DG151"/>
    <mergeCell ref="AG151:AL151"/>
    <mergeCell ref="AM151:AR151"/>
    <mergeCell ref="AS151:AX151"/>
    <mergeCell ref="AY151:BD151"/>
    <mergeCell ref="BE151:BJ151"/>
    <mergeCell ref="BK151:BQ151"/>
    <mergeCell ref="EC150:EI150"/>
    <mergeCell ref="EJ150:EP150"/>
    <mergeCell ref="EQ150:EW150"/>
    <mergeCell ref="EX150:FD150"/>
    <mergeCell ref="FE150:FK150"/>
    <mergeCell ref="A151:H151"/>
    <mergeCell ref="I151:N151"/>
    <mergeCell ref="O151:T151"/>
    <mergeCell ref="U151:Z151"/>
    <mergeCell ref="AA151:AF151"/>
    <mergeCell ref="CM150:CS150"/>
    <mergeCell ref="CT150:CZ150"/>
    <mergeCell ref="DA150:DG150"/>
    <mergeCell ref="DH150:DN150"/>
    <mergeCell ref="DO150:DU150"/>
    <mergeCell ref="DV150:EB150"/>
    <mergeCell ref="AY150:BD150"/>
    <mergeCell ref="BE150:BJ150"/>
    <mergeCell ref="BK150:BQ150"/>
    <mergeCell ref="BR150:BX150"/>
    <mergeCell ref="BY150:CE150"/>
    <mergeCell ref="CF150:CL150"/>
    <mergeCell ref="EX149:FD149"/>
    <mergeCell ref="FE149:FK149"/>
    <mergeCell ref="A150:H150"/>
    <mergeCell ref="I150:N150"/>
    <mergeCell ref="O150:T150"/>
    <mergeCell ref="U150:Z150"/>
    <mergeCell ref="AA150:AF150"/>
    <mergeCell ref="AG150:AL150"/>
    <mergeCell ref="AM150:AR150"/>
    <mergeCell ref="AS150:AX150"/>
    <mergeCell ref="DH149:DN149"/>
    <mergeCell ref="DO149:DU149"/>
    <mergeCell ref="DV149:EB149"/>
    <mergeCell ref="EC149:EI149"/>
    <mergeCell ref="EJ149:EP149"/>
    <mergeCell ref="EQ149:EW149"/>
    <mergeCell ref="BR149:BX149"/>
    <mergeCell ref="BY149:CE149"/>
    <mergeCell ref="CF149:CL149"/>
    <mergeCell ref="CM149:CS149"/>
    <mergeCell ref="CT149:CZ149"/>
    <mergeCell ref="DA149:DG149"/>
    <mergeCell ref="AG149:AL149"/>
    <mergeCell ref="AM149:AR149"/>
    <mergeCell ref="AS149:AX149"/>
    <mergeCell ref="AY149:BD149"/>
    <mergeCell ref="BE149:BJ149"/>
    <mergeCell ref="BK149:BQ149"/>
    <mergeCell ref="EC148:EI148"/>
    <mergeCell ref="EJ148:EP148"/>
    <mergeCell ref="EQ148:EW148"/>
    <mergeCell ref="EX148:FD148"/>
    <mergeCell ref="FE148:FK148"/>
    <mergeCell ref="A149:H149"/>
    <mergeCell ref="I149:N149"/>
    <mergeCell ref="O149:T149"/>
    <mergeCell ref="U149:Z149"/>
    <mergeCell ref="AA149:AF149"/>
    <mergeCell ref="CM148:CS148"/>
    <mergeCell ref="CT148:CZ148"/>
    <mergeCell ref="DA148:DG148"/>
    <mergeCell ref="DH148:DN148"/>
    <mergeCell ref="DO148:DU148"/>
    <mergeCell ref="DV148:EB148"/>
    <mergeCell ref="AY148:BD148"/>
    <mergeCell ref="BE148:BJ148"/>
    <mergeCell ref="BK148:BQ148"/>
    <mergeCell ref="BR148:BX148"/>
    <mergeCell ref="BY148:CE148"/>
    <mergeCell ref="CF148:CL148"/>
    <mergeCell ref="EX147:FD147"/>
    <mergeCell ref="FE147:FK147"/>
    <mergeCell ref="A148:H148"/>
    <mergeCell ref="I148:N148"/>
    <mergeCell ref="O148:T148"/>
    <mergeCell ref="U148:Z148"/>
    <mergeCell ref="AA148:AF148"/>
    <mergeCell ref="AG148:AL148"/>
    <mergeCell ref="AM148:AR148"/>
    <mergeCell ref="AS148:AX148"/>
    <mergeCell ref="DH147:DN147"/>
    <mergeCell ref="DO147:DU147"/>
    <mergeCell ref="DV147:EB147"/>
    <mergeCell ref="EC147:EI147"/>
    <mergeCell ref="EJ147:EP147"/>
    <mergeCell ref="EQ147:EW147"/>
    <mergeCell ref="BR147:BX147"/>
    <mergeCell ref="BY147:CE147"/>
    <mergeCell ref="CF147:CL147"/>
    <mergeCell ref="CM147:CS147"/>
    <mergeCell ref="CT147:CZ147"/>
    <mergeCell ref="DA147:DG147"/>
    <mergeCell ref="AG147:AL147"/>
    <mergeCell ref="AM147:AR147"/>
    <mergeCell ref="AS147:AX147"/>
    <mergeCell ref="AY147:BD147"/>
    <mergeCell ref="BE147:BJ147"/>
    <mergeCell ref="BK147:BQ147"/>
    <mergeCell ref="EC146:EI146"/>
    <mergeCell ref="EJ146:EP146"/>
    <mergeCell ref="EQ146:EW146"/>
    <mergeCell ref="EX146:FD146"/>
    <mergeCell ref="FE146:FK146"/>
    <mergeCell ref="A147:H147"/>
    <mergeCell ref="I147:N147"/>
    <mergeCell ref="O147:T147"/>
    <mergeCell ref="U147:Z147"/>
    <mergeCell ref="AA147:AF147"/>
    <mergeCell ref="CM146:CS146"/>
    <mergeCell ref="CT146:CZ146"/>
    <mergeCell ref="DA146:DG146"/>
    <mergeCell ref="DH146:DN146"/>
    <mergeCell ref="DO146:DU146"/>
    <mergeCell ref="DV146:EB146"/>
    <mergeCell ref="AY146:BD146"/>
    <mergeCell ref="BE146:BJ146"/>
    <mergeCell ref="BK146:BQ146"/>
    <mergeCell ref="BR146:BX146"/>
    <mergeCell ref="BY146:CE146"/>
    <mergeCell ref="CF146:CL146"/>
    <mergeCell ref="EX145:FD145"/>
    <mergeCell ref="FE145:FK145"/>
    <mergeCell ref="A146:H146"/>
    <mergeCell ref="I146:N146"/>
    <mergeCell ref="O146:T146"/>
    <mergeCell ref="U146:Z146"/>
    <mergeCell ref="AA146:AF146"/>
    <mergeCell ref="AG146:AL146"/>
    <mergeCell ref="AM146:AR146"/>
    <mergeCell ref="AS146:AX146"/>
    <mergeCell ref="DH145:DN145"/>
    <mergeCell ref="DO145:DU145"/>
    <mergeCell ref="DV145:EB145"/>
    <mergeCell ref="EC145:EI145"/>
    <mergeCell ref="EJ145:EP145"/>
    <mergeCell ref="EQ145:EW145"/>
    <mergeCell ref="BR145:BX145"/>
    <mergeCell ref="BY145:CE145"/>
    <mergeCell ref="CF145:CL145"/>
    <mergeCell ref="CM145:CS145"/>
    <mergeCell ref="CT145:CZ145"/>
    <mergeCell ref="DA145:DG145"/>
    <mergeCell ref="AG145:AL145"/>
    <mergeCell ref="AM145:AR145"/>
    <mergeCell ref="AS145:AX145"/>
    <mergeCell ref="AY145:BD145"/>
    <mergeCell ref="BE145:BJ145"/>
    <mergeCell ref="BK145:BQ145"/>
    <mergeCell ref="EC144:EI144"/>
    <mergeCell ref="EJ144:EP144"/>
    <mergeCell ref="EQ144:EW144"/>
    <mergeCell ref="EX144:FD144"/>
    <mergeCell ref="FE144:FK144"/>
    <mergeCell ref="A145:H145"/>
    <mergeCell ref="I145:N145"/>
    <mergeCell ref="O145:T145"/>
    <mergeCell ref="U145:Z145"/>
    <mergeCell ref="AA145:AF145"/>
    <mergeCell ref="CM144:CS144"/>
    <mergeCell ref="CT144:CZ144"/>
    <mergeCell ref="DA144:DG144"/>
    <mergeCell ref="DH144:DN144"/>
    <mergeCell ref="DO144:DU144"/>
    <mergeCell ref="DV144:EB144"/>
    <mergeCell ref="AY144:BD144"/>
    <mergeCell ref="BE144:BJ144"/>
    <mergeCell ref="BK144:BQ144"/>
    <mergeCell ref="BR144:BX144"/>
    <mergeCell ref="BY144:CE144"/>
    <mergeCell ref="CF144:CL144"/>
    <mergeCell ref="EX143:FD143"/>
    <mergeCell ref="FE143:FK143"/>
    <mergeCell ref="A144:H144"/>
    <mergeCell ref="I144:N144"/>
    <mergeCell ref="O144:T144"/>
    <mergeCell ref="U144:Z144"/>
    <mergeCell ref="AA144:AF144"/>
    <mergeCell ref="AG144:AL144"/>
    <mergeCell ref="AM144:AR144"/>
    <mergeCell ref="AS144:AX144"/>
    <mergeCell ref="DH143:DN143"/>
    <mergeCell ref="DO143:DU143"/>
    <mergeCell ref="DV143:EB143"/>
    <mergeCell ref="EC143:EI143"/>
    <mergeCell ref="EJ143:EP143"/>
    <mergeCell ref="EQ143:EW143"/>
    <mergeCell ref="BR143:BX143"/>
    <mergeCell ref="BY143:CE143"/>
    <mergeCell ref="CF143:CL143"/>
    <mergeCell ref="CM143:CS143"/>
    <mergeCell ref="CT143:CZ143"/>
    <mergeCell ref="DA143:DG143"/>
    <mergeCell ref="AG143:AL143"/>
    <mergeCell ref="AM143:AR143"/>
    <mergeCell ref="AS143:AX143"/>
    <mergeCell ref="AY143:BD143"/>
    <mergeCell ref="BE143:BJ143"/>
    <mergeCell ref="BK143:BQ143"/>
    <mergeCell ref="EC142:EI142"/>
    <mergeCell ref="EJ142:EP142"/>
    <mergeCell ref="EQ142:EW142"/>
    <mergeCell ref="EX142:FD142"/>
    <mergeCell ref="FE142:FK142"/>
    <mergeCell ref="A143:H143"/>
    <mergeCell ref="I143:N143"/>
    <mergeCell ref="O143:T143"/>
    <mergeCell ref="U143:Z143"/>
    <mergeCell ref="AA143:AF143"/>
    <mergeCell ref="CM142:CS142"/>
    <mergeCell ref="CT142:CZ142"/>
    <mergeCell ref="DA142:DG142"/>
    <mergeCell ref="DH142:DN142"/>
    <mergeCell ref="DO142:DU142"/>
    <mergeCell ref="DV142:EB142"/>
    <mergeCell ref="AY142:BD142"/>
    <mergeCell ref="BE142:BJ142"/>
    <mergeCell ref="BK142:BQ142"/>
    <mergeCell ref="BR142:BX142"/>
    <mergeCell ref="BY142:CE142"/>
    <mergeCell ref="CF142:CL142"/>
    <mergeCell ref="EX141:FD141"/>
    <mergeCell ref="FE141:FK141"/>
    <mergeCell ref="A142:H142"/>
    <mergeCell ref="I142:N142"/>
    <mergeCell ref="O142:T142"/>
    <mergeCell ref="U142:Z142"/>
    <mergeCell ref="AA142:AF142"/>
    <mergeCell ref="AG142:AL142"/>
    <mergeCell ref="AM142:AR142"/>
    <mergeCell ref="AS142:AX142"/>
    <mergeCell ref="DH141:DN141"/>
    <mergeCell ref="DO141:DU141"/>
    <mergeCell ref="DV141:EB141"/>
    <mergeCell ref="EC141:EI141"/>
    <mergeCell ref="EJ141:EP141"/>
    <mergeCell ref="EQ141:EW141"/>
    <mergeCell ref="BR141:BX141"/>
    <mergeCell ref="BY141:CE141"/>
    <mergeCell ref="CF141:CL141"/>
    <mergeCell ref="CM141:CS141"/>
    <mergeCell ref="CT141:CZ141"/>
    <mergeCell ref="DA141:DG141"/>
    <mergeCell ref="AG141:AL141"/>
    <mergeCell ref="AM141:AR141"/>
    <mergeCell ref="AS141:AX141"/>
    <mergeCell ref="AY141:BD141"/>
    <mergeCell ref="BE141:BJ141"/>
    <mergeCell ref="BK141:BQ141"/>
    <mergeCell ref="EC140:EI140"/>
    <mergeCell ref="EJ140:EP140"/>
    <mergeCell ref="EQ140:EW140"/>
    <mergeCell ref="EX140:FD140"/>
    <mergeCell ref="FE140:FK140"/>
    <mergeCell ref="A141:H141"/>
    <mergeCell ref="I141:N141"/>
    <mergeCell ref="O141:T141"/>
    <mergeCell ref="U141:Z141"/>
    <mergeCell ref="AA141:AF141"/>
    <mergeCell ref="CM140:CS140"/>
    <mergeCell ref="CT140:CZ140"/>
    <mergeCell ref="DA140:DG140"/>
    <mergeCell ref="DH140:DN140"/>
    <mergeCell ref="DO140:DU140"/>
    <mergeCell ref="DV140:EB140"/>
    <mergeCell ref="AY140:BD140"/>
    <mergeCell ref="BE140:BJ140"/>
    <mergeCell ref="BK140:BQ140"/>
    <mergeCell ref="BR140:BX140"/>
    <mergeCell ref="BY140:CE140"/>
    <mergeCell ref="CF140:CL140"/>
    <mergeCell ref="EX139:FD139"/>
    <mergeCell ref="FE139:FK139"/>
    <mergeCell ref="A140:H140"/>
    <mergeCell ref="I140:N140"/>
    <mergeCell ref="O140:T140"/>
    <mergeCell ref="U140:Z140"/>
    <mergeCell ref="AA140:AF140"/>
    <mergeCell ref="AG140:AL140"/>
    <mergeCell ref="AM140:AR140"/>
    <mergeCell ref="AS140:AX140"/>
    <mergeCell ref="DH139:DN139"/>
    <mergeCell ref="DO139:DU139"/>
    <mergeCell ref="DV139:EB139"/>
    <mergeCell ref="EC139:EI139"/>
    <mergeCell ref="EJ139:EP139"/>
    <mergeCell ref="EQ139:EW139"/>
    <mergeCell ref="BR139:BX139"/>
    <mergeCell ref="BY139:CE139"/>
    <mergeCell ref="CF139:CL139"/>
    <mergeCell ref="CM139:CS139"/>
    <mergeCell ref="CT139:CZ139"/>
    <mergeCell ref="DA139:DG139"/>
    <mergeCell ref="AG139:AL139"/>
    <mergeCell ref="AM139:AR139"/>
    <mergeCell ref="AS139:AX139"/>
    <mergeCell ref="AY139:BD139"/>
    <mergeCell ref="BE139:BJ139"/>
    <mergeCell ref="BK139:BQ139"/>
    <mergeCell ref="I139:N139"/>
    <mergeCell ref="O139:T139"/>
    <mergeCell ref="U139:Z139"/>
    <mergeCell ref="AA139:AF139"/>
    <mergeCell ref="EC136:EI136"/>
    <mergeCell ref="EJ136:EP136"/>
    <mergeCell ref="EQ136:EW136"/>
    <mergeCell ref="EX136:FD136"/>
    <mergeCell ref="FE136:FK136"/>
    <mergeCell ref="CM136:CS136"/>
    <mergeCell ref="CT136:CZ136"/>
    <mergeCell ref="DA136:DG136"/>
    <mergeCell ref="DH136:DN136"/>
    <mergeCell ref="DO136:DU136"/>
    <mergeCell ref="DV136:EB136"/>
    <mergeCell ref="AY136:BD136"/>
    <mergeCell ref="BE136:BJ136"/>
    <mergeCell ref="BK136:BQ136"/>
    <mergeCell ref="BR136:BX136"/>
    <mergeCell ref="BY136:CE136"/>
    <mergeCell ref="CF136:CL136"/>
    <mergeCell ref="I136:N136"/>
    <mergeCell ref="O136:T136"/>
    <mergeCell ref="U136:Z136"/>
    <mergeCell ref="AA136:AF136"/>
    <mergeCell ref="AG136:AL136"/>
    <mergeCell ref="AM136:AR136"/>
    <mergeCell ref="AS136:AX136"/>
    <mergeCell ref="EC133:EI133"/>
    <mergeCell ref="EJ133:EP133"/>
    <mergeCell ref="EQ133:EW133"/>
    <mergeCell ref="EX133:FD133"/>
    <mergeCell ref="FE133:FK133"/>
    <mergeCell ref="CM133:CS133"/>
    <mergeCell ref="CT133:CZ133"/>
    <mergeCell ref="DA133:DG133"/>
    <mergeCell ref="DH133:DN133"/>
    <mergeCell ref="DO133:DU133"/>
    <mergeCell ref="DV133:EB133"/>
    <mergeCell ref="AY133:BD133"/>
    <mergeCell ref="BE133:BJ133"/>
    <mergeCell ref="BK133:BQ133"/>
    <mergeCell ref="BR133:BX133"/>
    <mergeCell ref="BY133:CE133"/>
    <mergeCell ref="CF133:CL133"/>
    <mergeCell ref="I133:N133"/>
    <mergeCell ref="O133:T133"/>
    <mergeCell ref="U133:Z133"/>
    <mergeCell ref="AA133:AF133"/>
    <mergeCell ref="AG133:AL133"/>
    <mergeCell ref="AM133:AR133"/>
    <mergeCell ref="AS133:AX133"/>
    <mergeCell ref="O132:T132"/>
    <mergeCell ref="U132:Z132"/>
    <mergeCell ref="AA132:AF132"/>
    <mergeCell ref="CM131:CS131"/>
    <mergeCell ref="CT131:CZ131"/>
    <mergeCell ref="DA131:DG131"/>
    <mergeCell ref="DH131:DN131"/>
    <mergeCell ref="DO131:DU131"/>
    <mergeCell ref="DV131:EB131"/>
    <mergeCell ref="AY131:BD131"/>
    <mergeCell ref="BE131:BJ131"/>
    <mergeCell ref="BK131:BQ131"/>
    <mergeCell ref="BR131:BX131"/>
    <mergeCell ref="BY131:CE131"/>
    <mergeCell ref="CF131:CL131"/>
    <mergeCell ref="EX130:FD130"/>
    <mergeCell ref="FE130:FK130"/>
    <mergeCell ref="A131:H131"/>
    <mergeCell ref="I131:N131"/>
    <mergeCell ref="O131:T131"/>
    <mergeCell ref="U131:Z131"/>
    <mergeCell ref="AA131:AF131"/>
    <mergeCell ref="AG131:AL131"/>
    <mergeCell ref="AM131:AR131"/>
    <mergeCell ref="AS131:AX131"/>
    <mergeCell ref="DH130:DN130"/>
    <mergeCell ref="DO130:DU130"/>
    <mergeCell ref="DV130:EB130"/>
    <mergeCell ref="EC130:EI130"/>
    <mergeCell ref="EJ130:EP130"/>
    <mergeCell ref="EQ130:EW130"/>
    <mergeCell ref="BR130:BX130"/>
    <mergeCell ref="BY130:CE130"/>
    <mergeCell ref="CF130:CL130"/>
    <mergeCell ref="CM130:CS130"/>
    <mergeCell ref="CT130:CZ130"/>
    <mergeCell ref="DA130:DG130"/>
    <mergeCell ref="AG130:AL130"/>
    <mergeCell ref="AM130:AR130"/>
    <mergeCell ref="AS130:AX130"/>
    <mergeCell ref="AY130:BD130"/>
    <mergeCell ref="BE130:BJ130"/>
    <mergeCell ref="BK130:BQ130"/>
    <mergeCell ref="EC129:EI129"/>
    <mergeCell ref="EJ129:EP129"/>
    <mergeCell ref="EQ129:EW129"/>
    <mergeCell ref="EX129:FD129"/>
    <mergeCell ref="FE129:FK129"/>
    <mergeCell ref="A130:H130"/>
    <mergeCell ref="I130:N130"/>
    <mergeCell ref="O130:T130"/>
    <mergeCell ref="U130:Z130"/>
    <mergeCell ref="AA130:AF130"/>
    <mergeCell ref="CM129:CS129"/>
    <mergeCell ref="CT129:CZ129"/>
    <mergeCell ref="DA129:DG129"/>
    <mergeCell ref="DH129:DN129"/>
    <mergeCell ref="DO129:DU129"/>
    <mergeCell ref="DV129:EB129"/>
    <mergeCell ref="AY129:BD129"/>
    <mergeCell ref="BE129:BJ129"/>
    <mergeCell ref="BK129:BQ129"/>
    <mergeCell ref="BR129:BX129"/>
    <mergeCell ref="BY129:CE129"/>
    <mergeCell ref="CF129:CL129"/>
    <mergeCell ref="I129:N129"/>
    <mergeCell ref="O129:T129"/>
    <mergeCell ref="U129:Z129"/>
    <mergeCell ref="AA129:AF129"/>
    <mergeCell ref="AG129:AL129"/>
    <mergeCell ref="AM129:AR129"/>
    <mergeCell ref="AS129:AX129"/>
    <mergeCell ref="EJ126:EP126"/>
    <mergeCell ref="EQ126:EW126"/>
    <mergeCell ref="EX126:FD126"/>
    <mergeCell ref="FE126:FK126"/>
    <mergeCell ref="CT126:CZ126"/>
    <mergeCell ref="DA126:DG126"/>
    <mergeCell ref="DH126:DN126"/>
    <mergeCell ref="DO126:DU126"/>
    <mergeCell ref="DV126:EB126"/>
    <mergeCell ref="EC126:EI126"/>
    <mergeCell ref="BE126:BJ126"/>
    <mergeCell ref="BK126:BQ126"/>
    <mergeCell ref="BR126:BX126"/>
    <mergeCell ref="BY126:CE126"/>
    <mergeCell ref="CF126:CL126"/>
    <mergeCell ref="CM126:CS126"/>
    <mergeCell ref="A129:H129"/>
    <mergeCell ref="FE125:FK125"/>
    <mergeCell ref="A126:H126"/>
    <mergeCell ref="I126:N126"/>
    <mergeCell ref="O126:T126"/>
    <mergeCell ref="U126:Z126"/>
    <mergeCell ref="AA126:AF126"/>
    <mergeCell ref="AG126:AL126"/>
    <mergeCell ref="AM126:AR126"/>
    <mergeCell ref="AS126:AX126"/>
    <mergeCell ref="AY126:BD126"/>
    <mergeCell ref="DO125:DU125"/>
    <mergeCell ref="DV125:EB125"/>
    <mergeCell ref="EC125:EI125"/>
    <mergeCell ref="EJ125:EP125"/>
    <mergeCell ref="EQ125:EW125"/>
    <mergeCell ref="EX125:FD125"/>
    <mergeCell ref="BY125:CE125"/>
    <mergeCell ref="CF125:CL125"/>
    <mergeCell ref="CM125:CS125"/>
    <mergeCell ref="CT125:CZ125"/>
    <mergeCell ref="DA125:DG125"/>
    <mergeCell ref="DH125:DN125"/>
    <mergeCell ref="AM125:AR125"/>
    <mergeCell ref="AS125:AX125"/>
    <mergeCell ref="AY125:BD125"/>
    <mergeCell ref="BE125:BJ125"/>
    <mergeCell ref="BK125:BQ125"/>
    <mergeCell ref="BR125:BX125"/>
    <mergeCell ref="EJ124:EP124"/>
    <mergeCell ref="EQ124:EW124"/>
    <mergeCell ref="EX124:FD124"/>
    <mergeCell ref="FE124:FK124"/>
    <mergeCell ref="A125:H125"/>
    <mergeCell ref="I125:N125"/>
    <mergeCell ref="O125:T125"/>
    <mergeCell ref="U125:Z125"/>
    <mergeCell ref="AA125:AF125"/>
    <mergeCell ref="AG125:AL125"/>
    <mergeCell ref="CT124:CZ124"/>
    <mergeCell ref="DA124:DG124"/>
    <mergeCell ref="DH124:DN124"/>
    <mergeCell ref="DO124:DU124"/>
    <mergeCell ref="DV124:EB124"/>
    <mergeCell ref="EC124:EI124"/>
    <mergeCell ref="BE124:BJ124"/>
    <mergeCell ref="BK124:BQ124"/>
    <mergeCell ref="BR124:BX124"/>
    <mergeCell ref="BY124:CE124"/>
    <mergeCell ref="CF124:CL124"/>
    <mergeCell ref="CM124:CS124"/>
    <mergeCell ref="FE123:FK123"/>
    <mergeCell ref="A124:H124"/>
    <mergeCell ref="I124:N124"/>
    <mergeCell ref="O124:T124"/>
    <mergeCell ref="U124:Z124"/>
    <mergeCell ref="AA124:AF124"/>
    <mergeCell ref="AG124:AL124"/>
    <mergeCell ref="AM124:AR124"/>
    <mergeCell ref="AS124:AX124"/>
    <mergeCell ref="AY124:BD124"/>
    <mergeCell ref="DO123:DU123"/>
    <mergeCell ref="DV123:EB123"/>
    <mergeCell ref="EC123:EI123"/>
    <mergeCell ref="EJ123:EP123"/>
    <mergeCell ref="EQ123:EW123"/>
    <mergeCell ref="EX123:FD123"/>
    <mergeCell ref="BY123:CE123"/>
    <mergeCell ref="CF123:CL123"/>
    <mergeCell ref="CM123:CS123"/>
    <mergeCell ref="CT123:CZ123"/>
    <mergeCell ref="DA123:DG123"/>
    <mergeCell ref="DH123:DN123"/>
    <mergeCell ref="AM123:AR123"/>
    <mergeCell ref="AS123:AX123"/>
    <mergeCell ref="AY123:BD123"/>
    <mergeCell ref="BE123:BJ123"/>
    <mergeCell ref="BK123:BQ123"/>
    <mergeCell ref="BR123:BX123"/>
    <mergeCell ref="EJ122:EP122"/>
    <mergeCell ref="EQ122:EW122"/>
    <mergeCell ref="EX122:FD122"/>
    <mergeCell ref="FE122:FK122"/>
    <mergeCell ref="A123:H123"/>
    <mergeCell ref="I123:N123"/>
    <mergeCell ref="O123:T123"/>
    <mergeCell ref="U123:Z123"/>
    <mergeCell ref="AA123:AF123"/>
    <mergeCell ref="AG123:AL123"/>
    <mergeCell ref="CT122:CZ122"/>
    <mergeCell ref="DA122:DG122"/>
    <mergeCell ref="DH122:DN122"/>
    <mergeCell ref="DO122:DU122"/>
    <mergeCell ref="DV122:EB122"/>
    <mergeCell ref="EC122:EI122"/>
    <mergeCell ref="BE122:BJ122"/>
    <mergeCell ref="BK122:BQ122"/>
    <mergeCell ref="BR122:BX122"/>
    <mergeCell ref="BY122:CE122"/>
    <mergeCell ref="CF122:CL122"/>
    <mergeCell ref="CM122:CS122"/>
    <mergeCell ref="FE121:FK121"/>
    <mergeCell ref="A122:H122"/>
    <mergeCell ref="I122:N122"/>
    <mergeCell ref="O122:T122"/>
    <mergeCell ref="U122:Z122"/>
    <mergeCell ref="AA122:AF122"/>
    <mergeCell ref="AG122:AL122"/>
    <mergeCell ref="AM122:AR122"/>
    <mergeCell ref="AS122:AX122"/>
    <mergeCell ref="AY122:BD122"/>
    <mergeCell ref="DO121:DU121"/>
    <mergeCell ref="DV121:EB121"/>
    <mergeCell ref="EC121:EI121"/>
    <mergeCell ref="EJ121:EP121"/>
    <mergeCell ref="EQ121:EW121"/>
    <mergeCell ref="EX121:FD121"/>
    <mergeCell ref="BY121:CE121"/>
    <mergeCell ref="CF121:CL121"/>
    <mergeCell ref="CM121:CS121"/>
    <mergeCell ref="CT121:CZ121"/>
    <mergeCell ref="DA121:DG121"/>
    <mergeCell ref="DH121:DN121"/>
    <mergeCell ref="AM121:AR121"/>
    <mergeCell ref="AS121:AX121"/>
    <mergeCell ref="AY121:BD121"/>
    <mergeCell ref="BE121:BJ121"/>
    <mergeCell ref="BK121:BQ121"/>
    <mergeCell ref="BR121:BX121"/>
    <mergeCell ref="EJ120:EP120"/>
    <mergeCell ref="EQ120:EW120"/>
    <mergeCell ref="EX120:FD120"/>
    <mergeCell ref="FE120:FK120"/>
    <mergeCell ref="A121:H121"/>
    <mergeCell ref="I121:N121"/>
    <mergeCell ref="O121:T121"/>
    <mergeCell ref="U121:Z121"/>
    <mergeCell ref="AA121:AF121"/>
    <mergeCell ref="AG121:AL121"/>
    <mergeCell ref="CT120:CZ120"/>
    <mergeCell ref="DA120:DG120"/>
    <mergeCell ref="DH120:DN120"/>
    <mergeCell ref="DO120:DU120"/>
    <mergeCell ref="DV120:EB120"/>
    <mergeCell ref="EC120:EI120"/>
    <mergeCell ref="BE120:BJ120"/>
    <mergeCell ref="BK120:BQ120"/>
    <mergeCell ref="BR120:BX120"/>
    <mergeCell ref="BY120:CE120"/>
    <mergeCell ref="CF120:CL120"/>
    <mergeCell ref="CM120:CS120"/>
    <mergeCell ref="FE119:FK119"/>
    <mergeCell ref="A120:H120"/>
    <mergeCell ref="I120:N120"/>
    <mergeCell ref="O120:T120"/>
    <mergeCell ref="U120:Z120"/>
    <mergeCell ref="AA120:AF120"/>
    <mergeCell ref="AG120:AL120"/>
    <mergeCell ref="AM120:AR120"/>
    <mergeCell ref="AS120:AX120"/>
    <mergeCell ref="AY120:BD120"/>
    <mergeCell ref="DO119:DU119"/>
    <mergeCell ref="DV119:EB119"/>
    <mergeCell ref="EC119:EI119"/>
    <mergeCell ref="EJ119:EP119"/>
    <mergeCell ref="EQ119:EW119"/>
    <mergeCell ref="EX119:FD119"/>
    <mergeCell ref="BY119:CE119"/>
    <mergeCell ref="CF119:CL119"/>
    <mergeCell ref="CM119:CS119"/>
    <mergeCell ref="CT119:CZ119"/>
    <mergeCell ref="DA119:DG119"/>
    <mergeCell ref="DH119:DN119"/>
    <mergeCell ref="AM119:AR119"/>
    <mergeCell ref="AS119:AX119"/>
    <mergeCell ref="AY119:BD119"/>
    <mergeCell ref="BE119:BJ119"/>
    <mergeCell ref="BK119:BQ119"/>
    <mergeCell ref="BR119:BX119"/>
    <mergeCell ref="EJ118:EP118"/>
    <mergeCell ref="EQ118:EW118"/>
    <mergeCell ref="EX118:FD118"/>
    <mergeCell ref="FE118:FK118"/>
    <mergeCell ref="A119:H119"/>
    <mergeCell ref="I119:N119"/>
    <mergeCell ref="O119:T119"/>
    <mergeCell ref="U119:Z119"/>
    <mergeCell ref="AA119:AF119"/>
    <mergeCell ref="AG119:AL119"/>
    <mergeCell ref="CT118:CZ118"/>
    <mergeCell ref="DA118:DG118"/>
    <mergeCell ref="DH118:DN118"/>
    <mergeCell ref="DO118:DU118"/>
    <mergeCell ref="DV118:EB118"/>
    <mergeCell ref="EC118:EI118"/>
    <mergeCell ref="BE118:BJ118"/>
    <mergeCell ref="BK118:BQ118"/>
    <mergeCell ref="BR118:BX118"/>
    <mergeCell ref="BY118:CE118"/>
    <mergeCell ref="CF118:CL118"/>
    <mergeCell ref="CM118:CS118"/>
    <mergeCell ref="FE117:FK117"/>
    <mergeCell ref="A118:H118"/>
    <mergeCell ref="I118:N118"/>
    <mergeCell ref="O118:T118"/>
    <mergeCell ref="U118:Z118"/>
    <mergeCell ref="AA118:AF118"/>
    <mergeCell ref="AG118:AL118"/>
    <mergeCell ref="AM118:AR118"/>
    <mergeCell ref="AS118:AX118"/>
    <mergeCell ref="AY118:BD118"/>
    <mergeCell ref="DO117:DU117"/>
    <mergeCell ref="DV117:EB117"/>
    <mergeCell ref="EC117:EI117"/>
    <mergeCell ref="EJ117:EP117"/>
    <mergeCell ref="EQ117:EW117"/>
    <mergeCell ref="EX117:FD117"/>
    <mergeCell ref="BY117:CE117"/>
    <mergeCell ref="CF117:CL117"/>
    <mergeCell ref="CM117:CS117"/>
    <mergeCell ref="CT117:CZ117"/>
    <mergeCell ref="DA117:DG117"/>
    <mergeCell ref="DH117:DN117"/>
    <mergeCell ref="AM117:AR117"/>
    <mergeCell ref="AS117:AX117"/>
    <mergeCell ref="AY117:BD117"/>
    <mergeCell ref="BE117:BJ117"/>
    <mergeCell ref="BK117:BQ117"/>
    <mergeCell ref="BR117:BX117"/>
    <mergeCell ref="EJ116:EP116"/>
    <mergeCell ref="EQ116:EW116"/>
    <mergeCell ref="EX116:FD116"/>
    <mergeCell ref="FE116:FK116"/>
    <mergeCell ref="A117:H117"/>
    <mergeCell ref="I117:N117"/>
    <mergeCell ref="O117:T117"/>
    <mergeCell ref="U117:Z117"/>
    <mergeCell ref="AA117:AF117"/>
    <mergeCell ref="AG117:AL117"/>
    <mergeCell ref="CT116:CZ116"/>
    <mergeCell ref="DA116:DG116"/>
    <mergeCell ref="DH116:DN116"/>
    <mergeCell ref="DO116:DU116"/>
    <mergeCell ref="DV116:EB116"/>
    <mergeCell ref="EC116:EI116"/>
    <mergeCell ref="BE116:BJ116"/>
    <mergeCell ref="BK116:BQ116"/>
    <mergeCell ref="BR116:BX116"/>
    <mergeCell ref="BY116:CE116"/>
    <mergeCell ref="CF116:CL116"/>
    <mergeCell ref="CM116:CS116"/>
    <mergeCell ref="FE115:FK115"/>
    <mergeCell ref="A116:H116"/>
    <mergeCell ref="I116:N116"/>
    <mergeCell ref="O116:T116"/>
    <mergeCell ref="U116:Z116"/>
    <mergeCell ref="AA116:AF116"/>
    <mergeCell ref="AG116:AL116"/>
    <mergeCell ref="AM116:AR116"/>
    <mergeCell ref="AS116:AX116"/>
    <mergeCell ref="AY116:BD116"/>
    <mergeCell ref="DO115:DU115"/>
    <mergeCell ref="DV115:EB115"/>
    <mergeCell ref="EC115:EI115"/>
    <mergeCell ref="EJ115:EP115"/>
    <mergeCell ref="EQ115:EW115"/>
    <mergeCell ref="EX115:FD115"/>
    <mergeCell ref="BY115:CE115"/>
    <mergeCell ref="CF115:CL115"/>
    <mergeCell ref="CM115:CS115"/>
    <mergeCell ref="CT115:CZ115"/>
    <mergeCell ref="DA115:DG115"/>
    <mergeCell ref="DH115:DN115"/>
    <mergeCell ref="AM115:AR115"/>
    <mergeCell ref="AS115:AX115"/>
    <mergeCell ref="AY115:BD115"/>
    <mergeCell ref="BE115:BJ115"/>
    <mergeCell ref="BK115:BQ115"/>
    <mergeCell ref="BR115:BX115"/>
    <mergeCell ref="EJ114:EP114"/>
    <mergeCell ref="EQ114:EW114"/>
    <mergeCell ref="EX114:FD114"/>
    <mergeCell ref="FE114:FK114"/>
    <mergeCell ref="A115:H115"/>
    <mergeCell ref="I115:N115"/>
    <mergeCell ref="O115:T115"/>
    <mergeCell ref="U115:Z115"/>
    <mergeCell ref="AA115:AF115"/>
    <mergeCell ref="AG115:AL115"/>
    <mergeCell ref="CT114:CZ114"/>
    <mergeCell ref="DA114:DG114"/>
    <mergeCell ref="DH114:DN114"/>
    <mergeCell ref="DO114:DU114"/>
    <mergeCell ref="DV114:EB114"/>
    <mergeCell ref="EC114:EI114"/>
    <mergeCell ref="BE114:BJ114"/>
    <mergeCell ref="BK114:BQ114"/>
    <mergeCell ref="BR114:BX114"/>
    <mergeCell ref="BY114:CE114"/>
    <mergeCell ref="CF114:CL114"/>
    <mergeCell ref="CM114:CS114"/>
    <mergeCell ref="FE113:FK113"/>
    <mergeCell ref="A114:H114"/>
    <mergeCell ref="I114:N114"/>
    <mergeCell ref="O114:T114"/>
    <mergeCell ref="U114:Z114"/>
    <mergeCell ref="AA114:AF114"/>
    <mergeCell ref="AG114:AL114"/>
    <mergeCell ref="AM114:AR114"/>
    <mergeCell ref="AS114:AX114"/>
    <mergeCell ref="AY114:BD114"/>
    <mergeCell ref="DO113:DU113"/>
    <mergeCell ref="DV113:EB113"/>
    <mergeCell ref="EC113:EI113"/>
    <mergeCell ref="EJ113:EP113"/>
    <mergeCell ref="EQ113:EW113"/>
    <mergeCell ref="EX113:FD113"/>
    <mergeCell ref="BY113:CE113"/>
    <mergeCell ref="CF113:CL113"/>
    <mergeCell ref="CM113:CS113"/>
    <mergeCell ref="CT113:CZ113"/>
    <mergeCell ref="DA113:DG113"/>
    <mergeCell ref="DH113:DN113"/>
    <mergeCell ref="AM113:AR113"/>
    <mergeCell ref="AS113:AX113"/>
    <mergeCell ref="AY113:BD113"/>
    <mergeCell ref="BE113:BJ113"/>
    <mergeCell ref="BK113:BQ113"/>
    <mergeCell ref="BR113:BX113"/>
    <mergeCell ref="EJ112:EP112"/>
    <mergeCell ref="EQ112:EW112"/>
    <mergeCell ref="EX112:FD112"/>
    <mergeCell ref="FE112:FK112"/>
    <mergeCell ref="A113:H113"/>
    <mergeCell ref="I113:N113"/>
    <mergeCell ref="O113:T113"/>
    <mergeCell ref="U113:Z113"/>
    <mergeCell ref="AA113:AF113"/>
    <mergeCell ref="AG113:AL113"/>
    <mergeCell ref="CT112:CZ112"/>
    <mergeCell ref="DA112:DG112"/>
    <mergeCell ref="DH112:DN112"/>
    <mergeCell ref="DO112:DU112"/>
    <mergeCell ref="DV112:EB112"/>
    <mergeCell ref="EC112:EI112"/>
    <mergeCell ref="BE112:BJ112"/>
    <mergeCell ref="BK112:BQ112"/>
    <mergeCell ref="BR112:BX112"/>
    <mergeCell ref="BY112:CE112"/>
    <mergeCell ref="CF112:CL112"/>
    <mergeCell ref="CM112:CS112"/>
    <mergeCell ref="FE111:FK111"/>
    <mergeCell ref="A112:H112"/>
    <mergeCell ref="I112:N112"/>
    <mergeCell ref="O112:T112"/>
    <mergeCell ref="U112:Z112"/>
    <mergeCell ref="AA112:AF112"/>
    <mergeCell ref="AG112:AL112"/>
    <mergeCell ref="AM112:AR112"/>
    <mergeCell ref="AS112:AX112"/>
    <mergeCell ref="AY112:BD112"/>
    <mergeCell ref="DO111:DU111"/>
    <mergeCell ref="DV111:EB111"/>
    <mergeCell ref="EC111:EI111"/>
    <mergeCell ref="EJ111:EP111"/>
    <mergeCell ref="EQ111:EW111"/>
    <mergeCell ref="EX111:FD111"/>
    <mergeCell ref="BY111:CE111"/>
    <mergeCell ref="CF111:CL111"/>
    <mergeCell ref="CM111:CS111"/>
    <mergeCell ref="CT111:CZ111"/>
    <mergeCell ref="DA111:DG111"/>
    <mergeCell ref="DH111:DN111"/>
    <mergeCell ref="AM111:AR111"/>
    <mergeCell ref="AS111:AX111"/>
    <mergeCell ref="AY111:BD111"/>
    <mergeCell ref="BE111:BJ111"/>
    <mergeCell ref="BK111:BQ111"/>
    <mergeCell ref="BR111:BX111"/>
    <mergeCell ref="EJ110:EP110"/>
    <mergeCell ref="EQ110:EW110"/>
    <mergeCell ref="EX110:FD110"/>
    <mergeCell ref="FE110:FK110"/>
    <mergeCell ref="A111:H111"/>
    <mergeCell ref="I111:N111"/>
    <mergeCell ref="O111:T111"/>
    <mergeCell ref="U111:Z111"/>
    <mergeCell ref="AA111:AF111"/>
    <mergeCell ref="AG111:AL111"/>
    <mergeCell ref="CT110:CZ110"/>
    <mergeCell ref="DA110:DG110"/>
    <mergeCell ref="DH110:DN110"/>
    <mergeCell ref="DO110:DU110"/>
    <mergeCell ref="DV110:EB110"/>
    <mergeCell ref="EC110:EI110"/>
    <mergeCell ref="BE110:BJ110"/>
    <mergeCell ref="BK110:BQ110"/>
    <mergeCell ref="BR110:BX110"/>
    <mergeCell ref="BY110:CE110"/>
    <mergeCell ref="CF110:CL110"/>
    <mergeCell ref="CM110:CS110"/>
    <mergeCell ref="FE109:FK109"/>
    <mergeCell ref="A110:H110"/>
    <mergeCell ref="I110:N110"/>
    <mergeCell ref="O110:T110"/>
    <mergeCell ref="U110:Z110"/>
    <mergeCell ref="AA110:AF110"/>
    <mergeCell ref="AG110:AL110"/>
    <mergeCell ref="AM110:AR110"/>
    <mergeCell ref="AS110:AX110"/>
    <mergeCell ref="AY110:BD110"/>
    <mergeCell ref="DO109:DU109"/>
    <mergeCell ref="DV109:EB109"/>
    <mergeCell ref="EC109:EI109"/>
    <mergeCell ref="EJ109:EP109"/>
    <mergeCell ref="EQ109:EW109"/>
    <mergeCell ref="EX109:FD109"/>
    <mergeCell ref="BY109:CE109"/>
    <mergeCell ref="CF109:CL109"/>
    <mergeCell ref="CM109:CS109"/>
    <mergeCell ref="CT109:CZ109"/>
    <mergeCell ref="DA109:DG109"/>
    <mergeCell ref="DH109:DN109"/>
    <mergeCell ref="AM109:AR109"/>
    <mergeCell ref="AS109:AX109"/>
    <mergeCell ref="AY109:BD109"/>
    <mergeCell ref="BE109:BJ109"/>
    <mergeCell ref="BK109:BQ109"/>
    <mergeCell ref="BR109:BX109"/>
    <mergeCell ref="EJ108:EP108"/>
    <mergeCell ref="EQ108:EW108"/>
    <mergeCell ref="EX108:FD108"/>
    <mergeCell ref="FE108:FK108"/>
    <mergeCell ref="A109:H109"/>
    <mergeCell ref="I109:N109"/>
    <mergeCell ref="O109:T109"/>
    <mergeCell ref="U109:Z109"/>
    <mergeCell ref="AA109:AF109"/>
    <mergeCell ref="AG109:AL109"/>
    <mergeCell ref="CT108:CZ108"/>
    <mergeCell ref="DA108:DG108"/>
    <mergeCell ref="DH108:DN108"/>
    <mergeCell ref="DO108:DU108"/>
    <mergeCell ref="DV108:EB108"/>
    <mergeCell ref="EC108:EI108"/>
    <mergeCell ref="BE108:BJ108"/>
    <mergeCell ref="BK108:BQ108"/>
    <mergeCell ref="BR108:BX108"/>
    <mergeCell ref="BY108:CE108"/>
    <mergeCell ref="CF108:CL108"/>
    <mergeCell ref="CM108:CS108"/>
    <mergeCell ref="FE107:FK107"/>
    <mergeCell ref="A108:H108"/>
    <mergeCell ref="I108:N108"/>
    <mergeCell ref="O108:T108"/>
    <mergeCell ref="U108:Z108"/>
    <mergeCell ref="AA108:AF108"/>
    <mergeCell ref="AG108:AL108"/>
    <mergeCell ref="AM108:AR108"/>
    <mergeCell ref="AS108:AX108"/>
    <mergeCell ref="AY108:BD108"/>
    <mergeCell ref="DO107:DU107"/>
    <mergeCell ref="DV107:EB107"/>
    <mergeCell ref="EC107:EI107"/>
    <mergeCell ref="EJ107:EP107"/>
    <mergeCell ref="EQ107:EW107"/>
    <mergeCell ref="EX107:FD107"/>
    <mergeCell ref="BY107:CE107"/>
    <mergeCell ref="CF107:CL107"/>
    <mergeCell ref="CM107:CS107"/>
    <mergeCell ref="CT107:CZ107"/>
    <mergeCell ref="DA107:DG107"/>
    <mergeCell ref="DH107:DN107"/>
    <mergeCell ref="AM107:AR107"/>
    <mergeCell ref="AS107:AX107"/>
    <mergeCell ref="AY107:BD107"/>
    <mergeCell ref="BE107:BJ107"/>
    <mergeCell ref="BK107:BQ107"/>
    <mergeCell ref="BR107:BX107"/>
    <mergeCell ref="EJ106:EP106"/>
    <mergeCell ref="EQ106:EW106"/>
    <mergeCell ref="EX106:FD106"/>
    <mergeCell ref="FE106:FK106"/>
    <mergeCell ref="A107:H107"/>
    <mergeCell ref="I107:N107"/>
    <mergeCell ref="O107:T107"/>
    <mergeCell ref="U107:Z107"/>
    <mergeCell ref="AA107:AF107"/>
    <mergeCell ref="AG107:AL107"/>
    <mergeCell ref="CT106:CZ106"/>
    <mergeCell ref="DA106:DG106"/>
    <mergeCell ref="DH106:DN106"/>
    <mergeCell ref="DO106:DU106"/>
    <mergeCell ref="DV106:EB106"/>
    <mergeCell ref="EC106:EI106"/>
    <mergeCell ref="BE106:BJ106"/>
    <mergeCell ref="BK106:BQ106"/>
    <mergeCell ref="BR106:BX106"/>
    <mergeCell ref="BY106:CE106"/>
    <mergeCell ref="CF106:CL106"/>
    <mergeCell ref="CM106:CS106"/>
    <mergeCell ref="FE105:FK105"/>
    <mergeCell ref="A106:H106"/>
    <mergeCell ref="I106:N106"/>
    <mergeCell ref="O106:T106"/>
    <mergeCell ref="U106:Z106"/>
    <mergeCell ref="AA106:AF106"/>
    <mergeCell ref="AG106:AL106"/>
    <mergeCell ref="AM106:AR106"/>
    <mergeCell ref="AS106:AX106"/>
    <mergeCell ref="AY106:BD106"/>
    <mergeCell ref="DO105:DU105"/>
    <mergeCell ref="DV105:EB105"/>
    <mergeCell ref="EC105:EI105"/>
    <mergeCell ref="EJ105:EP105"/>
    <mergeCell ref="EQ105:EW105"/>
    <mergeCell ref="EX105:FD105"/>
    <mergeCell ref="BY105:CE105"/>
    <mergeCell ref="CF105:CL105"/>
    <mergeCell ref="CM105:CS105"/>
    <mergeCell ref="CT105:CZ105"/>
    <mergeCell ref="DA105:DG105"/>
    <mergeCell ref="DH105:DN105"/>
    <mergeCell ref="AM105:AR105"/>
    <mergeCell ref="AS105:AX105"/>
    <mergeCell ref="AY105:BD105"/>
    <mergeCell ref="BE105:BJ105"/>
    <mergeCell ref="BK105:BQ105"/>
    <mergeCell ref="BR105:BX105"/>
    <mergeCell ref="I105:N105"/>
    <mergeCell ref="O105:T105"/>
    <mergeCell ref="U105:Z105"/>
    <mergeCell ref="AA105:AF105"/>
    <mergeCell ref="AG105:AL105"/>
    <mergeCell ref="BY98:CE98"/>
    <mergeCell ref="CF98:CL98"/>
    <mergeCell ref="CM98:CS98"/>
    <mergeCell ref="CT98:CZ98"/>
    <mergeCell ref="DA98:DG98"/>
    <mergeCell ref="DH98:DN98"/>
    <mergeCell ref="DO98:DU98"/>
    <mergeCell ref="DV98:EB98"/>
    <mergeCell ref="EC98:EI98"/>
    <mergeCell ref="DV100:EB100"/>
    <mergeCell ref="EC100:EI100"/>
    <mergeCell ref="A102:H102"/>
    <mergeCell ref="I102:N102"/>
    <mergeCell ref="O102:T102"/>
    <mergeCell ref="U102:Z102"/>
    <mergeCell ref="AA102:AF102"/>
    <mergeCell ref="AG102:AL102"/>
    <mergeCell ref="AM102:AR102"/>
    <mergeCell ref="AS102:AX102"/>
    <mergeCell ref="AY102:BD102"/>
    <mergeCell ref="BE102:BJ102"/>
    <mergeCell ref="BK102:BQ102"/>
    <mergeCell ref="BR102:BX102"/>
    <mergeCell ref="BY102:CE102"/>
    <mergeCell ref="CF102:CL102"/>
    <mergeCell ref="CM102:CS102"/>
    <mergeCell ref="CT102:CZ102"/>
    <mergeCell ref="EJ100:EP100"/>
    <mergeCell ref="EQ100:EW100"/>
    <mergeCell ref="EX100:FD100"/>
    <mergeCell ref="BY100:CE100"/>
    <mergeCell ref="CF100:CL100"/>
    <mergeCell ref="CM100:CS100"/>
    <mergeCell ref="CT100:CZ100"/>
    <mergeCell ref="DA100:DG100"/>
    <mergeCell ref="DH100:DN100"/>
    <mergeCell ref="AM100:AR100"/>
    <mergeCell ref="AS100:AX100"/>
    <mergeCell ref="AY100:BD100"/>
    <mergeCell ref="BE100:BJ100"/>
    <mergeCell ref="BK100:BQ100"/>
    <mergeCell ref="BR100:BX100"/>
    <mergeCell ref="A100:H100"/>
    <mergeCell ref="I100:N100"/>
    <mergeCell ref="O100:T100"/>
    <mergeCell ref="U100:Z100"/>
    <mergeCell ref="AA100:AF100"/>
    <mergeCell ref="AG100:AL100"/>
    <mergeCell ref="CM99:CS99"/>
    <mergeCell ref="CT99:CZ99"/>
    <mergeCell ref="DA99:DG99"/>
    <mergeCell ref="DH99:DN99"/>
    <mergeCell ref="DO99:DU99"/>
    <mergeCell ref="AS99:AX99"/>
    <mergeCell ref="AY99:BD99"/>
    <mergeCell ref="BE99:BJ99"/>
    <mergeCell ref="BK99:BQ99"/>
    <mergeCell ref="BR99:BX99"/>
    <mergeCell ref="BY99:CE99"/>
    <mergeCell ref="I99:N99"/>
    <mergeCell ref="O99:T99"/>
    <mergeCell ref="U99:Z99"/>
    <mergeCell ref="AA99:AF99"/>
    <mergeCell ref="AG99:AL99"/>
    <mergeCell ref="AM99:AR99"/>
    <mergeCell ref="EC96:EI96"/>
    <mergeCell ref="EJ96:EP96"/>
    <mergeCell ref="EQ96:EW96"/>
    <mergeCell ref="EX96:FD96"/>
    <mergeCell ref="FE96:FK96"/>
    <mergeCell ref="CM96:CS96"/>
    <mergeCell ref="CT96:CZ96"/>
    <mergeCell ref="DA96:DG96"/>
    <mergeCell ref="DH96:DN96"/>
    <mergeCell ref="DO96:DU96"/>
    <mergeCell ref="DV96:EB96"/>
    <mergeCell ref="AY96:BD96"/>
    <mergeCell ref="BE96:BJ96"/>
    <mergeCell ref="BK96:BQ96"/>
    <mergeCell ref="BR96:BX96"/>
    <mergeCell ref="BY96:CE96"/>
    <mergeCell ref="CF96:CL96"/>
    <mergeCell ref="EX95:FD95"/>
    <mergeCell ref="FE95:FK95"/>
    <mergeCell ref="A96:H96"/>
    <mergeCell ref="I96:N96"/>
    <mergeCell ref="O96:T96"/>
    <mergeCell ref="U96:Z96"/>
    <mergeCell ref="AA96:AF96"/>
    <mergeCell ref="AG96:AL96"/>
    <mergeCell ref="AM96:AR96"/>
    <mergeCell ref="AS96:AX96"/>
    <mergeCell ref="DH95:DN95"/>
    <mergeCell ref="DO95:DU95"/>
    <mergeCell ref="DV95:EB95"/>
    <mergeCell ref="EC95:EI95"/>
    <mergeCell ref="EJ95:EP95"/>
    <mergeCell ref="EQ95:EW95"/>
    <mergeCell ref="BR95:BX95"/>
    <mergeCell ref="BY95:CE95"/>
    <mergeCell ref="CF95:CL95"/>
    <mergeCell ref="CM95:CS95"/>
    <mergeCell ref="CT95:CZ95"/>
    <mergeCell ref="DA95:DG95"/>
    <mergeCell ref="AG95:AL95"/>
    <mergeCell ref="AM95:AR95"/>
    <mergeCell ref="AS95:AX95"/>
    <mergeCell ref="AY95:BD95"/>
    <mergeCell ref="BE95:BJ95"/>
    <mergeCell ref="BK95:BQ95"/>
    <mergeCell ref="A97:H97"/>
    <mergeCell ref="I97:N97"/>
    <mergeCell ref="O97:T97"/>
    <mergeCell ref="U97:Z97"/>
    <mergeCell ref="AA97:AF97"/>
    <mergeCell ref="AG97:AL97"/>
    <mergeCell ref="AM97:AR97"/>
    <mergeCell ref="AS97:AX97"/>
    <mergeCell ref="AY97:BD97"/>
    <mergeCell ref="BE97:BJ97"/>
    <mergeCell ref="BK97:BQ97"/>
    <mergeCell ref="BR97:BX97"/>
    <mergeCell ref="BY97:CE97"/>
    <mergeCell ref="CF97:CL97"/>
    <mergeCell ref="CM97:CS97"/>
    <mergeCell ref="CT97:CZ97"/>
    <mergeCell ref="DA97:DG97"/>
    <mergeCell ref="DH97:DN97"/>
    <mergeCell ref="EC94:EI94"/>
    <mergeCell ref="EJ94:EP94"/>
    <mergeCell ref="EQ94:EW94"/>
    <mergeCell ref="EX94:FD94"/>
    <mergeCell ref="FE94:FK94"/>
    <mergeCell ref="A95:H95"/>
    <mergeCell ref="I95:N95"/>
    <mergeCell ref="O95:T95"/>
    <mergeCell ref="U95:Z95"/>
    <mergeCell ref="AA95:AF95"/>
    <mergeCell ref="CM94:CS94"/>
    <mergeCell ref="CT94:CZ94"/>
    <mergeCell ref="DA94:DG94"/>
    <mergeCell ref="DH94:DN94"/>
    <mergeCell ref="DO94:DU94"/>
    <mergeCell ref="DV94:EB94"/>
    <mergeCell ref="AY94:BD94"/>
    <mergeCell ref="BE94:BJ94"/>
    <mergeCell ref="BK94:BQ94"/>
    <mergeCell ref="BR94:BX94"/>
    <mergeCell ref="BY94:CE94"/>
    <mergeCell ref="CF94:CL94"/>
    <mergeCell ref="EX93:FD93"/>
    <mergeCell ref="FE93:FK93"/>
    <mergeCell ref="A94:H94"/>
    <mergeCell ref="I94:N94"/>
    <mergeCell ref="O94:T94"/>
    <mergeCell ref="U94:Z94"/>
    <mergeCell ref="AA94:AF94"/>
    <mergeCell ref="AG94:AL94"/>
    <mergeCell ref="AM94:AR94"/>
    <mergeCell ref="AS94:AX94"/>
    <mergeCell ref="DH93:DN93"/>
    <mergeCell ref="DO93:DU93"/>
    <mergeCell ref="DV93:EB93"/>
    <mergeCell ref="EC93:EI93"/>
    <mergeCell ref="EJ93:EP93"/>
    <mergeCell ref="EQ93:EW93"/>
    <mergeCell ref="BR93:BX93"/>
    <mergeCell ref="BY93:CE93"/>
    <mergeCell ref="CF93:CL93"/>
    <mergeCell ref="CM93:CS93"/>
    <mergeCell ref="CT93:CZ93"/>
    <mergeCell ref="DA93:DG93"/>
    <mergeCell ref="AG93:AL93"/>
    <mergeCell ref="AM93:AR93"/>
    <mergeCell ref="AS93:AX93"/>
    <mergeCell ref="AY93:BD93"/>
    <mergeCell ref="BE93:BJ93"/>
    <mergeCell ref="BK93:BQ93"/>
    <mergeCell ref="EC92:EI92"/>
    <mergeCell ref="EJ92:EP92"/>
    <mergeCell ref="EQ92:EW92"/>
    <mergeCell ref="EX92:FD92"/>
    <mergeCell ref="FE92:FK92"/>
    <mergeCell ref="A93:H93"/>
    <mergeCell ref="I93:N93"/>
    <mergeCell ref="O93:T93"/>
    <mergeCell ref="U93:Z93"/>
    <mergeCell ref="AA93:AF93"/>
    <mergeCell ref="CM92:CS92"/>
    <mergeCell ref="CT92:CZ92"/>
    <mergeCell ref="DA92:DG92"/>
    <mergeCell ref="DH92:DN92"/>
    <mergeCell ref="DO92:DU92"/>
    <mergeCell ref="DV92:EB92"/>
    <mergeCell ref="AY92:BD92"/>
    <mergeCell ref="BE92:BJ92"/>
    <mergeCell ref="BK92:BQ92"/>
    <mergeCell ref="BR92:BX92"/>
    <mergeCell ref="BY92:CE92"/>
    <mergeCell ref="CF92:CL92"/>
    <mergeCell ref="EX91:FD91"/>
    <mergeCell ref="FE91:FK91"/>
    <mergeCell ref="A92:H92"/>
    <mergeCell ref="I92:N92"/>
    <mergeCell ref="O92:T92"/>
    <mergeCell ref="U92:Z92"/>
    <mergeCell ref="AA92:AF92"/>
    <mergeCell ref="AG92:AL92"/>
    <mergeCell ref="AM92:AR92"/>
    <mergeCell ref="AS92:AX92"/>
    <mergeCell ref="DH91:DN91"/>
    <mergeCell ref="DO91:DU91"/>
    <mergeCell ref="DV91:EB91"/>
    <mergeCell ref="EC91:EI91"/>
    <mergeCell ref="EJ91:EP91"/>
    <mergeCell ref="EQ91:EW91"/>
    <mergeCell ref="BR91:BX91"/>
    <mergeCell ref="BY91:CE91"/>
    <mergeCell ref="CF91:CL91"/>
    <mergeCell ref="CM91:CS91"/>
    <mergeCell ref="CT91:CZ91"/>
    <mergeCell ref="DA91:DG91"/>
    <mergeCell ref="AG91:AL91"/>
    <mergeCell ref="AM91:AR91"/>
    <mergeCell ref="AS91:AX91"/>
    <mergeCell ref="AY91:BD91"/>
    <mergeCell ref="BE91:BJ91"/>
    <mergeCell ref="BK91:BQ91"/>
    <mergeCell ref="EC90:EI90"/>
    <mergeCell ref="EJ90:EP90"/>
    <mergeCell ref="EQ90:EW90"/>
    <mergeCell ref="EX90:FD90"/>
    <mergeCell ref="FE90:FK90"/>
    <mergeCell ref="A91:H91"/>
    <mergeCell ref="I91:N91"/>
    <mergeCell ref="O91:T91"/>
    <mergeCell ref="U91:Z91"/>
    <mergeCell ref="AA91:AF91"/>
    <mergeCell ref="CM90:CS90"/>
    <mergeCell ref="CT90:CZ90"/>
    <mergeCell ref="DA90:DG90"/>
    <mergeCell ref="DH90:DN90"/>
    <mergeCell ref="DO90:DU90"/>
    <mergeCell ref="DV90:EB90"/>
    <mergeCell ref="AY90:BD90"/>
    <mergeCell ref="BE90:BJ90"/>
    <mergeCell ref="BK90:BQ90"/>
    <mergeCell ref="BR90:BX90"/>
    <mergeCell ref="BY90:CE90"/>
    <mergeCell ref="CF90:CL90"/>
    <mergeCell ref="EX89:FD89"/>
    <mergeCell ref="FE89:FK89"/>
    <mergeCell ref="A90:H90"/>
    <mergeCell ref="I90:N90"/>
    <mergeCell ref="O90:T90"/>
    <mergeCell ref="U90:Z90"/>
    <mergeCell ref="AA90:AF90"/>
    <mergeCell ref="AG90:AL90"/>
    <mergeCell ref="AM90:AR90"/>
    <mergeCell ref="AS90:AX90"/>
    <mergeCell ref="DH89:DN89"/>
    <mergeCell ref="DO89:DU89"/>
    <mergeCell ref="DV89:EB89"/>
    <mergeCell ref="EC89:EI89"/>
    <mergeCell ref="EJ89:EP89"/>
    <mergeCell ref="EQ89:EW89"/>
    <mergeCell ref="BR89:BX89"/>
    <mergeCell ref="BY89:CE89"/>
    <mergeCell ref="CF89:CL89"/>
    <mergeCell ref="CM89:CS89"/>
    <mergeCell ref="CT89:CZ89"/>
    <mergeCell ref="DA89:DG89"/>
    <mergeCell ref="AG89:AL89"/>
    <mergeCell ref="AM89:AR89"/>
    <mergeCell ref="AS89:AX89"/>
    <mergeCell ref="AY89:BD89"/>
    <mergeCell ref="BE89:BJ89"/>
    <mergeCell ref="BK89:BQ89"/>
    <mergeCell ref="EC88:EI88"/>
    <mergeCell ref="EJ88:EP88"/>
    <mergeCell ref="EQ88:EW88"/>
    <mergeCell ref="EX88:FD88"/>
    <mergeCell ref="FE88:FK88"/>
    <mergeCell ref="A89:H89"/>
    <mergeCell ref="I89:N89"/>
    <mergeCell ref="O89:T89"/>
    <mergeCell ref="U89:Z89"/>
    <mergeCell ref="AA89:AF89"/>
    <mergeCell ref="CM88:CS88"/>
    <mergeCell ref="CT88:CZ88"/>
    <mergeCell ref="DA88:DG88"/>
    <mergeCell ref="DH88:DN88"/>
    <mergeCell ref="DO88:DU88"/>
    <mergeCell ref="DV88:EB88"/>
    <mergeCell ref="AY88:BD88"/>
    <mergeCell ref="BE88:BJ88"/>
    <mergeCell ref="BK88:BQ88"/>
    <mergeCell ref="BR88:BX88"/>
    <mergeCell ref="BY88:CE88"/>
    <mergeCell ref="CF88:CL88"/>
    <mergeCell ref="EX87:FD87"/>
    <mergeCell ref="FE87:FK87"/>
    <mergeCell ref="A88:H88"/>
    <mergeCell ref="I88:N88"/>
    <mergeCell ref="O88:T88"/>
    <mergeCell ref="U88:Z88"/>
    <mergeCell ref="AA88:AF88"/>
    <mergeCell ref="AG88:AL88"/>
    <mergeCell ref="AM88:AR88"/>
    <mergeCell ref="AS88:AX88"/>
    <mergeCell ref="DH87:DN87"/>
    <mergeCell ref="DO87:DU87"/>
    <mergeCell ref="DV87:EB87"/>
    <mergeCell ref="EC87:EI87"/>
    <mergeCell ref="EJ87:EP87"/>
    <mergeCell ref="EQ87:EW87"/>
    <mergeCell ref="BR87:BX87"/>
    <mergeCell ref="BY87:CE87"/>
    <mergeCell ref="CF87:CL87"/>
    <mergeCell ref="CM87:CS87"/>
    <mergeCell ref="CT87:CZ87"/>
    <mergeCell ref="DA87:DG87"/>
    <mergeCell ref="AG87:AL87"/>
    <mergeCell ref="AM87:AR87"/>
    <mergeCell ref="AS87:AX87"/>
    <mergeCell ref="AY87:BD87"/>
    <mergeCell ref="BE87:BJ87"/>
    <mergeCell ref="BK87:BQ87"/>
    <mergeCell ref="EC86:EI86"/>
    <mergeCell ref="EJ86:EP86"/>
    <mergeCell ref="EQ86:EW86"/>
    <mergeCell ref="EX86:FD86"/>
    <mergeCell ref="FE86:FK86"/>
    <mergeCell ref="A87:H87"/>
    <mergeCell ref="I87:N87"/>
    <mergeCell ref="O87:T87"/>
    <mergeCell ref="U87:Z87"/>
    <mergeCell ref="AA87:AF87"/>
    <mergeCell ref="CM86:CS86"/>
    <mergeCell ref="CT86:CZ86"/>
    <mergeCell ref="DA86:DG86"/>
    <mergeCell ref="DH86:DN86"/>
    <mergeCell ref="DO86:DU86"/>
    <mergeCell ref="DV86:EB86"/>
    <mergeCell ref="AY86:BD86"/>
    <mergeCell ref="BE86:BJ86"/>
    <mergeCell ref="BK86:BQ86"/>
    <mergeCell ref="BR86:BX86"/>
    <mergeCell ref="BY86:CE86"/>
    <mergeCell ref="CF86:CL86"/>
    <mergeCell ref="EX85:FD85"/>
    <mergeCell ref="FE85:FK85"/>
    <mergeCell ref="A86:H86"/>
    <mergeCell ref="I86:N86"/>
    <mergeCell ref="O86:T86"/>
    <mergeCell ref="U86:Z86"/>
    <mergeCell ref="AA86:AF86"/>
    <mergeCell ref="AG86:AL86"/>
    <mergeCell ref="AM86:AR86"/>
    <mergeCell ref="AS86:AX86"/>
    <mergeCell ref="DH85:DN85"/>
    <mergeCell ref="DO85:DU85"/>
    <mergeCell ref="DV85:EB85"/>
    <mergeCell ref="EC85:EI85"/>
    <mergeCell ref="EJ85:EP85"/>
    <mergeCell ref="EQ85:EW85"/>
    <mergeCell ref="BR85:BX85"/>
    <mergeCell ref="BY85:CE85"/>
    <mergeCell ref="CF85:CL85"/>
    <mergeCell ref="CM85:CS85"/>
    <mergeCell ref="CT85:CZ85"/>
    <mergeCell ref="DA85:DG85"/>
    <mergeCell ref="AG85:AL85"/>
    <mergeCell ref="AM85:AR85"/>
    <mergeCell ref="AS85:AX85"/>
    <mergeCell ref="AY85:BD85"/>
    <mergeCell ref="BE85:BJ85"/>
    <mergeCell ref="BK85:BQ85"/>
    <mergeCell ref="EC84:EI84"/>
    <mergeCell ref="EJ84:EP84"/>
    <mergeCell ref="EQ84:EW84"/>
    <mergeCell ref="EX84:FD84"/>
    <mergeCell ref="FE84:FK84"/>
    <mergeCell ref="A85:H85"/>
    <mergeCell ref="I85:N85"/>
    <mergeCell ref="O85:T85"/>
    <mergeCell ref="U85:Z85"/>
    <mergeCell ref="AA85:AF85"/>
    <mergeCell ref="CM84:CS84"/>
    <mergeCell ref="CT84:CZ84"/>
    <mergeCell ref="DA84:DG84"/>
    <mergeCell ref="DH84:DN84"/>
    <mergeCell ref="DO84:DU84"/>
    <mergeCell ref="DV84:EB84"/>
    <mergeCell ref="AY84:BD84"/>
    <mergeCell ref="BE84:BJ84"/>
    <mergeCell ref="BK84:BQ84"/>
    <mergeCell ref="BR84:BX84"/>
    <mergeCell ref="BY84:CE84"/>
    <mergeCell ref="CF84:CL84"/>
    <mergeCell ref="EX83:FD83"/>
    <mergeCell ref="FE83:FK83"/>
    <mergeCell ref="A84:H84"/>
    <mergeCell ref="I84:N84"/>
    <mergeCell ref="O84:T84"/>
    <mergeCell ref="U84:Z84"/>
    <mergeCell ref="AA84:AF84"/>
    <mergeCell ref="AG84:AL84"/>
    <mergeCell ref="AM84:AR84"/>
    <mergeCell ref="AS84:AX84"/>
    <mergeCell ref="DH83:DN83"/>
    <mergeCell ref="DO83:DU83"/>
    <mergeCell ref="DV83:EB83"/>
    <mergeCell ref="EC83:EI83"/>
    <mergeCell ref="EJ83:EP83"/>
    <mergeCell ref="EQ83:EW83"/>
    <mergeCell ref="BR83:BX83"/>
    <mergeCell ref="BY83:CE83"/>
    <mergeCell ref="CF83:CL83"/>
    <mergeCell ref="CM83:CS83"/>
    <mergeCell ref="CT83:CZ83"/>
    <mergeCell ref="DA83:DG83"/>
    <mergeCell ref="AG83:AL83"/>
    <mergeCell ref="AM83:AR83"/>
    <mergeCell ref="AS83:AX83"/>
    <mergeCell ref="AY83:BD83"/>
    <mergeCell ref="BE83:BJ83"/>
    <mergeCell ref="BK83:BQ83"/>
    <mergeCell ref="EC82:EI82"/>
    <mergeCell ref="EJ82:EP82"/>
    <mergeCell ref="EQ82:EW82"/>
    <mergeCell ref="EX82:FD82"/>
    <mergeCell ref="FE82:FK82"/>
    <mergeCell ref="A83:H83"/>
    <mergeCell ref="I83:N83"/>
    <mergeCell ref="O83:T83"/>
    <mergeCell ref="U83:Z83"/>
    <mergeCell ref="AA83:AF83"/>
    <mergeCell ref="CM82:CS82"/>
    <mergeCell ref="CT82:CZ82"/>
    <mergeCell ref="DA82:DG82"/>
    <mergeCell ref="DH82:DN82"/>
    <mergeCell ref="DO82:DU82"/>
    <mergeCell ref="DV82:EB82"/>
    <mergeCell ref="AY82:BD82"/>
    <mergeCell ref="BE82:BJ82"/>
    <mergeCell ref="BK82:BQ82"/>
    <mergeCell ref="BR82:BX82"/>
    <mergeCell ref="BY82:CE82"/>
    <mergeCell ref="CF82:CL82"/>
    <mergeCell ref="EX81:FD81"/>
    <mergeCell ref="FE81:FK81"/>
    <mergeCell ref="A82:H82"/>
    <mergeCell ref="I82:N82"/>
    <mergeCell ref="O82:T82"/>
    <mergeCell ref="U82:Z82"/>
    <mergeCell ref="AA82:AF82"/>
    <mergeCell ref="AG82:AL82"/>
    <mergeCell ref="AM82:AR82"/>
    <mergeCell ref="AS82:AX82"/>
    <mergeCell ref="DH81:DN81"/>
    <mergeCell ref="DO81:DU81"/>
    <mergeCell ref="DV81:EB81"/>
    <mergeCell ref="EC81:EI81"/>
    <mergeCell ref="EJ81:EP81"/>
    <mergeCell ref="EQ81:EW81"/>
    <mergeCell ref="BR81:BX81"/>
    <mergeCell ref="BY81:CE81"/>
    <mergeCell ref="CF81:CL81"/>
    <mergeCell ref="CM81:CS81"/>
    <mergeCell ref="CT81:CZ81"/>
    <mergeCell ref="DA81:DG81"/>
    <mergeCell ref="AG81:AL81"/>
    <mergeCell ref="AM81:AR81"/>
    <mergeCell ref="AS81:AX81"/>
    <mergeCell ref="AY81:BD81"/>
    <mergeCell ref="BE81:BJ81"/>
    <mergeCell ref="BK81:BQ81"/>
    <mergeCell ref="EC80:EI80"/>
    <mergeCell ref="EJ80:EP80"/>
    <mergeCell ref="EQ80:EW80"/>
    <mergeCell ref="EX80:FD80"/>
    <mergeCell ref="FE80:FK80"/>
    <mergeCell ref="A81:H81"/>
    <mergeCell ref="I81:N81"/>
    <mergeCell ref="O81:T81"/>
    <mergeCell ref="U81:Z81"/>
    <mergeCell ref="AA81:AF81"/>
    <mergeCell ref="CM80:CS80"/>
    <mergeCell ref="CT80:CZ80"/>
    <mergeCell ref="DA80:DG80"/>
    <mergeCell ref="DH80:DN80"/>
    <mergeCell ref="DO80:DU80"/>
    <mergeCell ref="DV80:EB80"/>
    <mergeCell ref="AY80:BD80"/>
    <mergeCell ref="BE80:BJ80"/>
    <mergeCell ref="BK80:BQ80"/>
    <mergeCell ref="BR80:BX80"/>
    <mergeCell ref="BY80:CE80"/>
    <mergeCell ref="CF80:CL80"/>
    <mergeCell ref="EX79:FD79"/>
    <mergeCell ref="FE79:FK79"/>
    <mergeCell ref="A80:H80"/>
    <mergeCell ref="I80:N80"/>
    <mergeCell ref="O80:T80"/>
    <mergeCell ref="U80:Z80"/>
    <mergeCell ref="AA80:AF80"/>
    <mergeCell ref="AG80:AL80"/>
    <mergeCell ref="AM80:AR80"/>
    <mergeCell ref="AS80:AX80"/>
    <mergeCell ref="DH79:DN79"/>
    <mergeCell ref="DO79:DU79"/>
    <mergeCell ref="DV79:EB79"/>
    <mergeCell ref="EC79:EI79"/>
    <mergeCell ref="EJ79:EP79"/>
    <mergeCell ref="EQ79:EW79"/>
    <mergeCell ref="BR79:BX79"/>
    <mergeCell ref="BY79:CE79"/>
    <mergeCell ref="CF79:CL79"/>
    <mergeCell ref="CM79:CS79"/>
    <mergeCell ref="CT79:CZ79"/>
    <mergeCell ref="DA79:DG79"/>
    <mergeCell ref="AG79:AL79"/>
    <mergeCell ref="AM79:AR79"/>
    <mergeCell ref="AS79:AX79"/>
    <mergeCell ref="AY79:BD79"/>
    <mergeCell ref="BE79:BJ79"/>
    <mergeCell ref="BK79:BQ79"/>
    <mergeCell ref="EC78:EI78"/>
    <mergeCell ref="EJ78:EP78"/>
    <mergeCell ref="EQ78:EW78"/>
    <mergeCell ref="EX78:FD78"/>
    <mergeCell ref="FE78:FK78"/>
    <mergeCell ref="A79:H79"/>
    <mergeCell ref="I79:N79"/>
    <mergeCell ref="O79:T79"/>
    <mergeCell ref="U79:Z79"/>
    <mergeCell ref="AA79:AF79"/>
    <mergeCell ref="CM78:CS78"/>
    <mergeCell ref="CT78:CZ78"/>
    <mergeCell ref="DA78:DG78"/>
    <mergeCell ref="DH78:DN78"/>
    <mergeCell ref="DO78:DU78"/>
    <mergeCell ref="DV78:EB78"/>
    <mergeCell ref="AY78:BD78"/>
    <mergeCell ref="BE78:BJ78"/>
    <mergeCell ref="BK78:BQ78"/>
    <mergeCell ref="BR78:BX78"/>
    <mergeCell ref="BY78:CE78"/>
    <mergeCell ref="CF78:CL78"/>
    <mergeCell ref="EX77:FD77"/>
    <mergeCell ref="FE77:FK77"/>
    <mergeCell ref="A78:H78"/>
    <mergeCell ref="I78:N78"/>
    <mergeCell ref="O78:T78"/>
    <mergeCell ref="U78:Z78"/>
    <mergeCell ref="AA78:AF78"/>
    <mergeCell ref="AG78:AL78"/>
    <mergeCell ref="AM78:AR78"/>
    <mergeCell ref="AS78:AX78"/>
    <mergeCell ref="DH77:DN77"/>
    <mergeCell ref="DO77:DU77"/>
    <mergeCell ref="DV77:EB77"/>
    <mergeCell ref="EC77:EI77"/>
    <mergeCell ref="EJ77:EP77"/>
    <mergeCell ref="EQ77:EW77"/>
    <mergeCell ref="BR77:BX77"/>
    <mergeCell ref="BY77:CE77"/>
    <mergeCell ref="CF77:CL77"/>
    <mergeCell ref="CM77:CS77"/>
    <mergeCell ref="CT77:CZ77"/>
    <mergeCell ref="DA77:DG77"/>
    <mergeCell ref="AG77:AL77"/>
    <mergeCell ref="AM77:AR77"/>
    <mergeCell ref="AS77:AX77"/>
    <mergeCell ref="AY77:BD77"/>
    <mergeCell ref="BE77:BJ77"/>
    <mergeCell ref="BK77:BQ77"/>
    <mergeCell ref="EC76:EI76"/>
    <mergeCell ref="EJ76:EP76"/>
    <mergeCell ref="EQ76:EW76"/>
    <mergeCell ref="EX76:FD76"/>
    <mergeCell ref="FE76:FK76"/>
    <mergeCell ref="A77:H77"/>
    <mergeCell ref="I77:N77"/>
    <mergeCell ref="O77:T77"/>
    <mergeCell ref="U77:Z77"/>
    <mergeCell ref="AA77:AF77"/>
    <mergeCell ref="CM76:CS76"/>
    <mergeCell ref="CT76:CZ76"/>
    <mergeCell ref="DA76:DG76"/>
    <mergeCell ref="DH76:DN76"/>
    <mergeCell ref="DO76:DU76"/>
    <mergeCell ref="DV76:EB76"/>
    <mergeCell ref="AY76:BD76"/>
    <mergeCell ref="BE76:BJ76"/>
    <mergeCell ref="BK76:BQ76"/>
    <mergeCell ref="BR76:BX76"/>
    <mergeCell ref="BY76:CE76"/>
    <mergeCell ref="CF76:CL76"/>
    <mergeCell ref="AY72:BD72"/>
    <mergeCell ref="BE72:BJ72"/>
    <mergeCell ref="BK72:BQ72"/>
    <mergeCell ref="BR72:BX72"/>
    <mergeCell ref="BY72:CE72"/>
    <mergeCell ref="CF72:CL72"/>
    <mergeCell ref="EX75:FD75"/>
    <mergeCell ref="FE75:FK75"/>
    <mergeCell ref="A76:H76"/>
    <mergeCell ref="I76:N76"/>
    <mergeCell ref="O76:T76"/>
    <mergeCell ref="U76:Z76"/>
    <mergeCell ref="AA76:AF76"/>
    <mergeCell ref="AG76:AL76"/>
    <mergeCell ref="AM76:AR76"/>
    <mergeCell ref="AS76:AX76"/>
    <mergeCell ref="DH75:DN75"/>
    <mergeCell ref="DO75:DU75"/>
    <mergeCell ref="DV75:EB75"/>
    <mergeCell ref="EC75:EI75"/>
    <mergeCell ref="EJ75:EP75"/>
    <mergeCell ref="EQ75:EW75"/>
    <mergeCell ref="BR75:BX75"/>
    <mergeCell ref="BY75:CE75"/>
    <mergeCell ref="CF75:CL75"/>
    <mergeCell ref="CM75:CS75"/>
    <mergeCell ref="CT75:CZ75"/>
    <mergeCell ref="DA75:DG75"/>
    <mergeCell ref="AG75:AL75"/>
    <mergeCell ref="AM75:AR75"/>
    <mergeCell ref="AS75:AX75"/>
    <mergeCell ref="AY75:BD75"/>
    <mergeCell ref="BE75:BJ75"/>
    <mergeCell ref="BK75:BQ75"/>
    <mergeCell ref="EC74:EI74"/>
    <mergeCell ref="EJ74:EP74"/>
    <mergeCell ref="EQ74:EW74"/>
    <mergeCell ref="EX74:FD74"/>
    <mergeCell ref="FE74:FK74"/>
    <mergeCell ref="A75:H75"/>
    <mergeCell ref="I75:N75"/>
    <mergeCell ref="O75:T75"/>
    <mergeCell ref="AA75:AF75"/>
    <mergeCell ref="CM74:CS74"/>
    <mergeCell ref="CT74:CZ74"/>
    <mergeCell ref="DA74:DG74"/>
    <mergeCell ref="DH74:DN74"/>
    <mergeCell ref="DO74:DU74"/>
    <mergeCell ref="DV74:EB74"/>
    <mergeCell ref="AY74:BD74"/>
    <mergeCell ref="BE74:BJ74"/>
    <mergeCell ref="BK74:BQ74"/>
    <mergeCell ref="BR74:BX74"/>
    <mergeCell ref="BY74:CE74"/>
    <mergeCell ref="CF74:CL74"/>
    <mergeCell ref="DV71:EB71"/>
    <mergeCell ref="EC71:EI71"/>
    <mergeCell ref="EJ71:EP71"/>
    <mergeCell ref="EQ71:EW71"/>
    <mergeCell ref="BR71:BX71"/>
    <mergeCell ref="BY71:CE71"/>
    <mergeCell ref="CF71:CL71"/>
    <mergeCell ref="CM71:CS71"/>
    <mergeCell ref="CT71:CZ71"/>
    <mergeCell ref="DA71:DG71"/>
    <mergeCell ref="AG71:AL71"/>
    <mergeCell ref="AM71:AR71"/>
    <mergeCell ref="AS71:AX71"/>
    <mergeCell ref="AY71:BD71"/>
    <mergeCell ref="BE71:BJ71"/>
    <mergeCell ref="BK71:BQ71"/>
    <mergeCell ref="I71:N71"/>
    <mergeCell ref="O71:T71"/>
    <mergeCell ref="U71:Z71"/>
    <mergeCell ref="AA71:AF71"/>
    <mergeCell ref="EJ64:EP64"/>
    <mergeCell ref="EQ64:EW64"/>
    <mergeCell ref="EX64:FD64"/>
    <mergeCell ref="FE64:FK64"/>
    <mergeCell ref="CT64:CZ64"/>
    <mergeCell ref="DA64:DG64"/>
    <mergeCell ref="DH64:DN64"/>
    <mergeCell ref="DO64:DU64"/>
    <mergeCell ref="DV64:EB64"/>
    <mergeCell ref="EC64:EI64"/>
    <mergeCell ref="BE64:BJ64"/>
    <mergeCell ref="BK64:BQ64"/>
    <mergeCell ref="BR64:BX64"/>
    <mergeCell ref="BY64:CE64"/>
    <mergeCell ref="CF64:CL64"/>
    <mergeCell ref="CM64:CS64"/>
    <mergeCell ref="FE63:FK63"/>
    <mergeCell ref="A64:H64"/>
    <mergeCell ref="I64:N64"/>
    <mergeCell ref="O64:T64"/>
    <mergeCell ref="U64:Z64"/>
    <mergeCell ref="AA64:AF64"/>
    <mergeCell ref="AG64:AL64"/>
    <mergeCell ref="AM64:AR64"/>
    <mergeCell ref="AS64:AX64"/>
    <mergeCell ref="AY64:BD64"/>
    <mergeCell ref="DO63:DU63"/>
    <mergeCell ref="DV63:EB63"/>
    <mergeCell ref="EC63:EI63"/>
    <mergeCell ref="EJ63:EP63"/>
    <mergeCell ref="EQ63:EW63"/>
    <mergeCell ref="EX63:FD63"/>
    <mergeCell ref="BY63:CE63"/>
    <mergeCell ref="CF63:CL63"/>
    <mergeCell ref="CM63:CS63"/>
    <mergeCell ref="CT63:CZ63"/>
    <mergeCell ref="DA63:DG63"/>
    <mergeCell ref="DH63:DN63"/>
    <mergeCell ref="AM63:AR63"/>
    <mergeCell ref="AS63:AX63"/>
    <mergeCell ref="AY63:BD63"/>
    <mergeCell ref="BE63:BJ63"/>
    <mergeCell ref="BK63:BQ63"/>
    <mergeCell ref="BR63:BX63"/>
    <mergeCell ref="EJ62:EP62"/>
    <mergeCell ref="EQ62:EW62"/>
    <mergeCell ref="EX62:FD62"/>
    <mergeCell ref="FE62:FK62"/>
    <mergeCell ref="A63:H63"/>
    <mergeCell ref="I63:N63"/>
    <mergeCell ref="O63:T63"/>
    <mergeCell ref="U63:Z63"/>
    <mergeCell ref="AA63:AF63"/>
    <mergeCell ref="AG63:AL63"/>
    <mergeCell ref="CT62:CZ62"/>
    <mergeCell ref="DA62:DG62"/>
    <mergeCell ref="DH62:DN62"/>
    <mergeCell ref="DO62:DU62"/>
    <mergeCell ref="DV62:EB62"/>
    <mergeCell ref="EC62:EI62"/>
    <mergeCell ref="BE62:BJ62"/>
    <mergeCell ref="BK62:BQ62"/>
    <mergeCell ref="BR62:BX62"/>
    <mergeCell ref="BY62:CE62"/>
    <mergeCell ref="CF62:CL62"/>
    <mergeCell ref="CM62:CS62"/>
    <mergeCell ref="FE61:FK61"/>
    <mergeCell ref="A62:H62"/>
    <mergeCell ref="I62:N62"/>
    <mergeCell ref="O62:T62"/>
    <mergeCell ref="U62:Z62"/>
    <mergeCell ref="AA62:AF62"/>
    <mergeCell ref="AG62:AL62"/>
    <mergeCell ref="AM62:AR62"/>
    <mergeCell ref="AS62:AX62"/>
    <mergeCell ref="AY62:BD62"/>
    <mergeCell ref="DO61:DU61"/>
    <mergeCell ref="DV61:EB61"/>
    <mergeCell ref="EC61:EI61"/>
    <mergeCell ref="EJ61:EP61"/>
    <mergeCell ref="EQ61:EW61"/>
    <mergeCell ref="EX61:FD61"/>
    <mergeCell ref="BY61:CE61"/>
    <mergeCell ref="CF61:CL61"/>
    <mergeCell ref="CM61:CS61"/>
    <mergeCell ref="CT61:CZ61"/>
    <mergeCell ref="DA61:DG61"/>
    <mergeCell ref="DH61:DN61"/>
    <mergeCell ref="AM61:AR61"/>
    <mergeCell ref="AS61:AX61"/>
    <mergeCell ref="AY61:BD61"/>
    <mergeCell ref="BE61:BJ61"/>
    <mergeCell ref="BK61:BQ61"/>
    <mergeCell ref="BR61:BX61"/>
    <mergeCell ref="EJ60:EP60"/>
    <mergeCell ref="EQ60:EW60"/>
    <mergeCell ref="EX60:FD60"/>
    <mergeCell ref="FE60:FK60"/>
    <mergeCell ref="A61:H61"/>
    <mergeCell ref="I61:N61"/>
    <mergeCell ref="O61:T61"/>
    <mergeCell ref="U61:Z61"/>
    <mergeCell ref="AA61:AF61"/>
    <mergeCell ref="AG61:AL61"/>
    <mergeCell ref="CT60:CZ60"/>
    <mergeCell ref="DA60:DG60"/>
    <mergeCell ref="DH60:DN60"/>
    <mergeCell ref="DO60:DU60"/>
    <mergeCell ref="DV60:EB60"/>
    <mergeCell ref="EC60:EI60"/>
    <mergeCell ref="BE60:BJ60"/>
    <mergeCell ref="BK60:BQ60"/>
    <mergeCell ref="BR60:BX60"/>
    <mergeCell ref="BY60:CE60"/>
    <mergeCell ref="CF60:CL60"/>
    <mergeCell ref="CM60:CS60"/>
    <mergeCell ref="FE59:FK59"/>
    <mergeCell ref="A60:H60"/>
    <mergeCell ref="I60:N60"/>
    <mergeCell ref="O60:T60"/>
    <mergeCell ref="U60:Z60"/>
    <mergeCell ref="AA60:AF60"/>
    <mergeCell ref="AG60:AL60"/>
    <mergeCell ref="AM60:AR60"/>
    <mergeCell ref="AS60:AX60"/>
    <mergeCell ref="AY60:BD60"/>
    <mergeCell ref="DO59:DU59"/>
    <mergeCell ref="DV59:EB59"/>
    <mergeCell ref="EC59:EI59"/>
    <mergeCell ref="EJ59:EP59"/>
    <mergeCell ref="EQ59:EW59"/>
    <mergeCell ref="EX59:FD59"/>
    <mergeCell ref="BY59:CE59"/>
    <mergeCell ref="CF59:CL59"/>
    <mergeCell ref="CM59:CS59"/>
    <mergeCell ref="CT59:CZ59"/>
    <mergeCell ref="DA59:DG59"/>
    <mergeCell ref="DH59:DN59"/>
    <mergeCell ref="AM59:AR59"/>
    <mergeCell ref="AS59:AX59"/>
    <mergeCell ref="AY59:BD59"/>
    <mergeCell ref="BE59:BJ59"/>
    <mergeCell ref="BK59:BQ59"/>
    <mergeCell ref="BR59:BX59"/>
    <mergeCell ref="EJ58:EP58"/>
    <mergeCell ref="EQ58:EW58"/>
    <mergeCell ref="EX58:FD58"/>
    <mergeCell ref="FE58:FK58"/>
    <mergeCell ref="A59:H59"/>
    <mergeCell ref="I59:N59"/>
    <mergeCell ref="O59:T59"/>
    <mergeCell ref="U59:Z59"/>
    <mergeCell ref="AA59:AF59"/>
    <mergeCell ref="AG59:AL59"/>
    <mergeCell ref="CT58:CZ58"/>
    <mergeCell ref="DA58:DG58"/>
    <mergeCell ref="DH58:DN58"/>
    <mergeCell ref="DO58:DU58"/>
    <mergeCell ref="DV58:EB58"/>
    <mergeCell ref="EC58:EI58"/>
    <mergeCell ref="BE58:BJ58"/>
    <mergeCell ref="BK58:BQ58"/>
    <mergeCell ref="BR58:BX58"/>
    <mergeCell ref="BY58:CE58"/>
    <mergeCell ref="CF58:CL58"/>
    <mergeCell ref="CM58:CS58"/>
    <mergeCell ref="FE57:FK57"/>
    <mergeCell ref="A58:H58"/>
    <mergeCell ref="I58:N58"/>
    <mergeCell ref="O58:T58"/>
    <mergeCell ref="U58:Z58"/>
    <mergeCell ref="AA58:AF58"/>
    <mergeCell ref="AG58:AL58"/>
    <mergeCell ref="AM58:AR58"/>
    <mergeCell ref="AS58:AX58"/>
    <mergeCell ref="AY58:BD58"/>
    <mergeCell ref="DO57:DU57"/>
    <mergeCell ref="DV57:EB57"/>
    <mergeCell ref="EC57:EI57"/>
    <mergeCell ref="EJ57:EP57"/>
    <mergeCell ref="EQ57:EW57"/>
    <mergeCell ref="EX57:FD57"/>
    <mergeCell ref="BY57:CE57"/>
    <mergeCell ref="CF57:CL57"/>
    <mergeCell ref="CM57:CS57"/>
    <mergeCell ref="CT57:CZ57"/>
    <mergeCell ref="DA57:DG57"/>
    <mergeCell ref="DH57:DN57"/>
    <mergeCell ref="AM57:AR57"/>
    <mergeCell ref="AS57:AX57"/>
    <mergeCell ref="AY57:BD57"/>
    <mergeCell ref="BE57:BJ57"/>
    <mergeCell ref="BK57:BQ57"/>
    <mergeCell ref="BR57:BX57"/>
    <mergeCell ref="EJ56:EP56"/>
    <mergeCell ref="EQ56:EW56"/>
    <mergeCell ref="EX56:FD56"/>
    <mergeCell ref="FE56:FK56"/>
    <mergeCell ref="A57:H57"/>
    <mergeCell ref="I57:N57"/>
    <mergeCell ref="O57:T57"/>
    <mergeCell ref="U57:Z57"/>
    <mergeCell ref="AA57:AF57"/>
    <mergeCell ref="AG57:AL57"/>
    <mergeCell ref="CT56:CZ56"/>
    <mergeCell ref="DA56:DG56"/>
    <mergeCell ref="DH56:DN56"/>
    <mergeCell ref="DO56:DU56"/>
    <mergeCell ref="DV56:EB56"/>
    <mergeCell ref="EC56:EI56"/>
    <mergeCell ref="BE56:BJ56"/>
    <mergeCell ref="BK56:BQ56"/>
    <mergeCell ref="BR56:BX56"/>
    <mergeCell ref="BY56:CE56"/>
    <mergeCell ref="CF56:CL56"/>
    <mergeCell ref="CM56:CS56"/>
    <mergeCell ref="FE55:FK55"/>
    <mergeCell ref="A56:H56"/>
    <mergeCell ref="I56:N56"/>
    <mergeCell ref="O56:T56"/>
    <mergeCell ref="U56:Z56"/>
    <mergeCell ref="AA56:AF56"/>
    <mergeCell ref="AG56:AL56"/>
    <mergeCell ref="AM56:AR56"/>
    <mergeCell ref="AS56:AX56"/>
    <mergeCell ref="AY56:BD56"/>
    <mergeCell ref="DO55:DU55"/>
    <mergeCell ref="DV55:EB55"/>
    <mergeCell ref="EC55:EI55"/>
    <mergeCell ref="EJ55:EP55"/>
    <mergeCell ref="EQ55:EW55"/>
    <mergeCell ref="EX55:FD55"/>
    <mergeCell ref="BY55:CE55"/>
    <mergeCell ref="CF55:CL55"/>
    <mergeCell ref="CM55:CS55"/>
    <mergeCell ref="CT55:CZ55"/>
    <mergeCell ref="DA55:DG55"/>
    <mergeCell ref="DH55:DN55"/>
    <mergeCell ref="AM55:AR55"/>
    <mergeCell ref="AS55:AX55"/>
    <mergeCell ref="AY55:BD55"/>
    <mergeCell ref="BE55:BJ55"/>
    <mergeCell ref="BK55:BQ55"/>
    <mergeCell ref="BR55:BX55"/>
    <mergeCell ref="EJ54:EP54"/>
    <mergeCell ref="EQ54:EW54"/>
    <mergeCell ref="EX54:FD54"/>
    <mergeCell ref="FE54:FK54"/>
    <mergeCell ref="A55:H55"/>
    <mergeCell ref="I55:N55"/>
    <mergeCell ref="O55:T55"/>
    <mergeCell ref="U55:Z55"/>
    <mergeCell ref="AA55:AF55"/>
    <mergeCell ref="AG55:AL55"/>
    <mergeCell ref="CT54:CZ54"/>
    <mergeCell ref="DA54:DG54"/>
    <mergeCell ref="DH54:DN54"/>
    <mergeCell ref="DO54:DU54"/>
    <mergeCell ref="DV54:EB54"/>
    <mergeCell ref="EC54:EI54"/>
    <mergeCell ref="BE54:BJ54"/>
    <mergeCell ref="BK54:BQ54"/>
    <mergeCell ref="BR54:BX54"/>
    <mergeCell ref="BY54:CE54"/>
    <mergeCell ref="CF54:CL54"/>
    <mergeCell ref="CM54:CS54"/>
    <mergeCell ref="FE53:FK53"/>
    <mergeCell ref="A54:H54"/>
    <mergeCell ref="I54:N54"/>
    <mergeCell ref="O54:T54"/>
    <mergeCell ref="U54:Z54"/>
    <mergeCell ref="AA54:AF54"/>
    <mergeCell ref="AG54:AL54"/>
    <mergeCell ref="AM54:AR54"/>
    <mergeCell ref="AS54:AX54"/>
    <mergeCell ref="AY54:BD54"/>
    <mergeCell ref="DO53:DU53"/>
    <mergeCell ref="DV53:EB53"/>
    <mergeCell ref="EC53:EI53"/>
    <mergeCell ref="EJ53:EP53"/>
    <mergeCell ref="EQ53:EW53"/>
    <mergeCell ref="EX53:FD53"/>
    <mergeCell ref="BY53:CE53"/>
    <mergeCell ref="CF53:CL53"/>
    <mergeCell ref="CM53:CS53"/>
    <mergeCell ref="CT53:CZ53"/>
    <mergeCell ref="DA53:DG53"/>
    <mergeCell ref="DH53:DN53"/>
    <mergeCell ref="AM53:AR53"/>
    <mergeCell ref="AS53:AX53"/>
    <mergeCell ref="AY53:BD53"/>
    <mergeCell ref="BE53:BJ53"/>
    <mergeCell ref="BK53:BQ53"/>
    <mergeCell ref="BR53:BX53"/>
    <mergeCell ref="EJ52:EP52"/>
    <mergeCell ref="EQ52:EW52"/>
    <mergeCell ref="EX52:FD52"/>
    <mergeCell ref="FE52:FK52"/>
    <mergeCell ref="A53:H53"/>
    <mergeCell ref="I53:N53"/>
    <mergeCell ref="O53:T53"/>
    <mergeCell ref="U53:Z53"/>
    <mergeCell ref="AA53:AF53"/>
    <mergeCell ref="AG53:AL53"/>
    <mergeCell ref="CT52:CZ52"/>
    <mergeCell ref="DA52:DG52"/>
    <mergeCell ref="DH52:DN52"/>
    <mergeCell ref="DO52:DU52"/>
    <mergeCell ref="DV52:EB52"/>
    <mergeCell ref="EC52:EI52"/>
    <mergeCell ref="BE52:BJ52"/>
    <mergeCell ref="BK52:BQ52"/>
    <mergeCell ref="BR52:BX52"/>
    <mergeCell ref="BY52:CE52"/>
    <mergeCell ref="CF52:CL52"/>
    <mergeCell ref="CM52:CS52"/>
    <mergeCell ref="FE51:FK51"/>
    <mergeCell ref="A52:H52"/>
    <mergeCell ref="I52:N52"/>
    <mergeCell ref="O52:T52"/>
    <mergeCell ref="U52:Z52"/>
    <mergeCell ref="AA52:AF52"/>
    <mergeCell ref="AG52:AL52"/>
    <mergeCell ref="AM52:AR52"/>
    <mergeCell ref="AS52:AX52"/>
    <mergeCell ref="AY52:BD52"/>
    <mergeCell ref="DO51:DU51"/>
    <mergeCell ref="DV51:EB51"/>
    <mergeCell ref="EC51:EI51"/>
    <mergeCell ref="EJ51:EP51"/>
    <mergeCell ref="EQ51:EW51"/>
    <mergeCell ref="EX51:FD51"/>
    <mergeCell ref="BY51:CE51"/>
    <mergeCell ref="CF51:CL51"/>
    <mergeCell ref="CM51:CS51"/>
    <mergeCell ref="CT51:CZ51"/>
    <mergeCell ref="DA51:DG51"/>
    <mergeCell ref="DH51:DN51"/>
    <mergeCell ref="AM51:AR51"/>
    <mergeCell ref="AS51:AX51"/>
    <mergeCell ref="AY51:BD51"/>
    <mergeCell ref="BE51:BJ51"/>
    <mergeCell ref="BK51:BQ51"/>
    <mergeCell ref="BR51:BX51"/>
    <mergeCell ref="EJ50:EP50"/>
    <mergeCell ref="EQ50:EW50"/>
    <mergeCell ref="EX50:FD50"/>
    <mergeCell ref="FE50:FK50"/>
    <mergeCell ref="A51:H51"/>
    <mergeCell ref="I51:N51"/>
    <mergeCell ref="O51:T51"/>
    <mergeCell ref="U51:Z51"/>
    <mergeCell ref="AA51:AF51"/>
    <mergeCell ref="AG51:AL51"/>
    <mergeCell ref="CT50:CZ50"/>
    <mergeCell ref="DA50:DG50"/>
    <mergeCell ref="DH50:DN50"/>
    <mergeCell ref="DO50:DU50"/>
    <mergeCell ref="DV50:EB50"/>
    <mergeCell ref="EC50:EI50"/>
    <mergeCell ref="BE50:BJ50"/>
    <mergeCell ref="BK50:BQ50"/>
    <mergeCell ref="BR50:BX50"/>
    <mergeCell ref="BY50:CE50"/>
    <mergeCell ref="CF50:CL50"/>
    <mergeCell ref="CM50:CS50"/>
    <mergeCell ref="FE49:FK49"/>
    <mergeCell ref="A50:H50"/>
    <mergeCell ref="I50:N50"/>
    <mergeCell ref="O50:T50"/>
    <mergeCell ref="U50:Z50"/>
    <mergeCell ref="AA50:AF50"/>
    <mergeCell ref="AG50:AL50"/>
    <mergeCell ref="AM50:AR50"/>
    <mergeCell ref="AS50:AX50"/>
    <mergeCell ref="AY50:BD50"/>
    <mergeCell ref="DO49:DU49"/>
    <mergeCell ref="DV49:EB49"/>
    <mergeCell ref="EC49:EI49"/>
    <mergeCell ref="EJ49:EP49"/>
    <mergeCell ref="EQ49:EW49"/>
    <mergeCell ref="EX49:FD49"/>
    <mergeCell ref="BY49:CE49"/>
    <mergeCell ref="CF49:CL49"/>
    <mergeCell ref="CM49:CS49"/>
    <mergeCell ref="CT49:CZ49"/>
    <mergeCell ref="DA49:DG49"/>
    <mergeCell ref="DH49:DN49"/>
    <mergeCell ref="AM49:AR49"/>
    <mergeCell ref="AS49:AX49"/>
    <mergeCell ref="AY49:BD49"/>
    <mergeCell ref="BE49:BJ49"/>
    <mergeCell ref="BK49:BQ49"/>
    <mergeCell ref="BR49:BX49"/>
    <mergeCell ref="EJ48:EP48"/>
    <mergeCell ref="EQ48:EW48"/>
    <mergeCell ref="EX48:FD48"/>
    <mergeCell ref="FE48:FK48"/>
    <mergeCell ref="A49:H49"/>
    <mergeCell ref="I49:N49"/>
    <mergeCell ref="O49:T49"/>
    <mergeCell ref="U49:Z49"/>
    <mergeCell ref="AA49:AF49"/>
    <mergeCell ref="AG49:AL49"/>
    <mergeCell ref="CT48:CZ48"/>
    <mergeCell ref="DA48:DG48"/>
    <mergeCell ref="DH48:DN48"/>
    <mergeCell ref="DO48:DU48"/>
    <mergeCell ref="DV48:EB48"/>
    <mergeCell ref="EC48:EI48"/>
    <mergeCell ref="BE48:BJ48"/>
    <mergeCell ref="BK48:BQ48"/>
    <mergeCell ref="BR48:BX48"/>
    <mergeCell ref="BY48:CE48"/>
    <mergeCell ref="CF48:CL48"/>
    <mergeCell ref="CM48:CS48"/>
    <mergeCell ref="FE47:FK47"/>
    <mergeCell ref="A48:H48"/>
    <mergeCell ref="I48:N48"/>
    <mergeCell ref="O48:T48"/>
    <mergeCell ref="U48:Z48"/>
    <mergeCell ref="AA48:AF48"/>
    <mergeCell ref="AG48:AL48"/>
    <mergeCell ref="AM48:AR48"/>
    <mergeCell ref="AS48:AX48"/>
    <mergeCell ref="AY48:BD48"/>
    <mergeCell ref="DO47:DU47"/>
    <mergeCell ref="DV47:EB47"/>
    <mergeCell ref="EC47:EI47"/>
    <mergeCell ref="EJ47:EP47"/>
    <mergeCell ref="EQ47:EW47"/>
    <mergeCell ref="EX47:FD47"/>
    <mergeCell ref="BY47:CE47"/>
    <mergeCell ref="CF47:CL47"/>
    <mergeCell ref="CM47:CS47"/>
    <mergeCell ref="CT47:CZ47"/>
    <mergeCell ref="DA47:DG47"/>
    <mergeCell ref="DH47:DN47"/>
    <mergeCell ref="AM47:AR47"/>
    <mergeCell ref="AS47:AX47"/>
    <mergeCell ref="AY47:BD47"/>
    <mergeCell ref="BE47:BJ47"/>
    <mergeCell ref="BK47:BQ47"/>
    <mergeCell ref="BR47:BX47"/>
    <mergeCell ref="EJ46:EP46"/>
    <mergeCell ref="EQ46:EW46"/>
    <mergeCell ref="EX46:FD46"/>
    <mergeCell ref="FE46:FK46"/>
    <mergeCell ref="A47:H47"/>
    <mergeCell ref="I47:N47"/>
    <mergeCell ref="O47:T47"/>
    <mergeCell ref="U47:Z47"/>
    <mergeCell ref="AA47:AF47"/>
    <mergeCell ref="AG47:AL47"/>
    <mergeCell ref="CT46:CZ46"/>
    <mergeCell ref="DA46:DG46"/>
    <mergeCell ref="DH46:DN46"/>
    <mergeCell ref="DO46:DU46"/>
    <mergeCell ref="DV46:EB46"/>
    <mergeCell ref="EC46:EI46"/>
    <mergeCell ref="BE46:BJ46"/>
    <mergeCell ref="BK46:BQ46"/>
    <mergeCell ref="BR46:BX46"/>
    <mergeCell ref="BY46:CE46"/>
    <mergeCell ref="CF46:CL46"/>
    <mergeCell ref="CM46:CS46"/>
    <mergeCell ref="FE45:FK45"/>
    <mergeCell ref="A46:H46"/>
    <mergeCell ref="I46:N46"/>
    <mergeCell ref="O46:T46"/>
    <mergeCell ref="U46:Z46"/>
    <mergeCell ref="AA46:AF46"/>
    <mergeCell ref="AG46:AL46"/>
    <mergeCell ref="AM46:AR46"/>
    <mergeCell ref="AS46:AX46"/>
    <mergeCell ref="AY46:BD46"/>
    <mergeCell ref="DO45:DU45"/>
    <mergeCell ref="DV45:EB45"/>
    <mergeCell ref="EC45:EI45"/>
    <mergeCell ref="EJ45:EP45"/>
    <mergeCell ref="EQ45:EW45"/>
    <mergeCell ref="EX45:FD45"/>
    <mergeCell ref="BY45:CE45"/>
    <mergeCell ref="CF45:CL45"/>
    <mergeCell ref="CM45:CS45"/>
    <mergeCell ref="CT45:CZ45"/>
    <mergeCell ref="DA45:DG45"/>
    <mergeCell ref="DH45:DN45"/>
    <mergeCell ref="AM45:AR45"/>
    <mergeCell ref="AS45:AX45"/>
    <mergeCell ref="AY45:BD45"/>
    <mergeCell ref="BE45:BJ45"/>
    <mergeCell ref="BK45:BQ45"/>
    <mergeCell ref="BR45:BX45"/>
    <mergeCell ref="EJ44:EP44"/>
    <mergeCell ref="EQ44:EW44"/>
    <mergeCell ref="EX44:FD44"/>
    <mergeCell ref="FE44:FK44"/>
    <mergeCell ref="A45:H45"/>
    <mergeCell ref="I45:N45"/>
    <mergeCell ref="O45:T45"/>
    <mergeCell ref="U45:Z45"/>
    <mergeCell ref="AA45:AF45"/>
    <mergeCell ref="AG45:AL45"/>
    <mergeCell ref="CT44:CZ44"/>
    <mergeCell ref="DA44:DG44"/>
    <mergeCell ref="DH44:DN44"/>
    <mergeCell ref="DO44:DU44"/>
    <mergeCell ref="DV44:EB44"/>
    <mergeCell ref="EC44:EI44"/>
    <mergeCell ref="BE44:BJ44"/>
    <mergeCell ref="BK44:BQ44"/>
    <mergeCell ref="BR44:BX44"/>
    <mergeCell ref="BY44:CE44"/>
    <mergeCell ref="CF44:CL44"/>
    <mergeCell ref="CM44:CS44"/>
    <mergeCell ref="FE43:FK43"/>
    <mergeCell ref="A44:H44"/>
    <mergeCell ref="I44:N44"/>
    <mergeCell ref="O44:T44"/>
    <mergeCell ref="U44:Z44"/>
    <mergeCell ref="AA44:AF44"/>
    <mergeCell ref="AG44:AL44"/>
    <mergeCell ref="AM44:AR44"/>
    <mergeCell ref="AS44:AX44"/>
    <mergeCell ref="AY44:BD44"/>
    <mergeCell ref="DO43:DU43"/>
    <mergeCell ref="DV43:EB43"/>
    <mergeCell ref="EC43:EI43"/>
    <mergeCell ref="EJ43:EP43"/>
    <mergeCell ref="EQ43:EW43"/>
    <mergeCell ref="EX43:FD43"/>
    <mergeCell ref="BY43:CE43"/>
    <mergeCell ref="CF43:CL43"/>
    <mergeCell ref="CM43:CS43"/>
    <mergeCell ref="CT43:CZ43"/>
    <mergeCell ref="DA43:DG43"/>
    <mergeCell ref="DH43:DN43"/>
    <mergeCell ref="AM43:AR43"/>
    <mergeCell ref="AS43:AX43"/>
    <mergeCell ref="AY43:BD43"/>
    <mergeCell ref="BE43:BJ43"/>
    <mergeCell ref="BK43:BQ43"/>
    <mergeCell ref="BR43:BX43"/>
    <mergeCell ref="EJ42:EP42"/>
    <mergeCell ref="EQ42:EW42"/>
    <mergeCell ref="EX42:FD42"/>
    <mergeCell ref="FE42:FK42"/>
    <mergeCell ref="A43:H43"/>
    <mergeCell ref="I43:N43"/>
    <mergeCell ref="O43:T43"/>
    <mergeCell ref="U43:Z43"/>
    <mergeCell ref="AA43:AF43"/>
    <mergeCell ref="AG43:AL43"/>
    <mergeCell ref="CT42:CZ42"/>
    <mergeCell ref="DA42:DG42"/>
    <mergeCell ref="DH42:DN42"/>
    <mergeCell ref="DO42:DU42"/>
    <mergeCell ref="DV42:EB42"/>
    <mergeCell ref="EC42:EI42"/>
    <mergeCell ref="BE42:BJ42"/>
    <mergeCell ref="BK42:BQ42"/>
    <mergeCell ref="BR42:BX42"/>
    <mergeCell ref="BY42:CE42"/>
    <mergeCell ref="CF42:CL42"/>
    <mergeCell ref="CM42:CS42"/>
    <mergeCell ref="FE41:FK41"/>
    <mergeCell ref="A42:H42"/>
    <mergeCell ref="I42:N42"/>
    <mergeCell ref="O42:T42"/>
    <mergeCell ref="U42:Z42"/>
    <mergeCell ref="AA42:AF42"/>
    <mergeCell ref="AG42:AL42"/>
    <mergeCell ref="AM42:AR42"/>
    <mergeCell ref="AS42:AX42"/>
    <mergeCell ref="AY42:BD42"/>
    <mergeCell ref="DO41:DU41"/>
    <mergeCell ref="DV41:EB41"/>
    <mergeCell ref="EC41:EI41"/>
    <mergeCell ref="EJ41:EP41"/>
    <mergeCell ref="EQ41:EW41"/>
    <mergeCell ref="EX41:FD41"/>
    <mergeCell ref="BY41:CE41"/>
    <mergeCell ref="CF41:CL41"/>
    <mergeCell ref="CM41:CS41"/>
    <mergeCell ref="CT41:CZ41"/>
    <mergeCell ref="DA41:DG41"/>
    <mergeCell ref="DH41:DN41"/>
    <mergeCell ref="AM41:AR41"/>
    <mergeCell ref="AS41:AX41"/>
    <mergeCell ref="AY41:BD41"/>
    <mergeCell ref="BE41:BJ41"/>
    <mergeCell ref="BK41:BQ41"/>
    <mergeCell ref="BR41:BX41"/>
    <mergeCell ref="EJ40:EP40"/>
    <mergeCell ref="EQ40:EW40"/>
    <mergeCell ref="EX40:FD40"/>
    <mergeCell ref="FE40:FK40"/>
    <mergeCell ref="A41:H41"/>
    <mergeCell ref="I41:N41"/>
    <mergeCell ref="O41:T41"/>
    <mergeCell ref="U41:Z41"/>
    <mergeCell ref="AA41:AF41"/>
    <mergeCell ref="AG41:AL41"/>
    <mergeCell ref="CT40:CZ40"/>
    <mergeCell ref="DA40:DG40"/>
    <mergeCell ref="DH40:DN40"/>
    <mergeCell ref="DO40:DU40"/>
    <mergeCell ref="DV40:EB40"/>
    <mergeCell ref="EC40:EI40"/>
    <mergeCell ref="BE40:BJ40"/>
    <mergeCell ref="BK40:BQ40"/>
    <mergeCell ref="BR40:BX40"/>
    <mergeCell ref="BY40:CE40"/>
    <mergeCell ref="CF40:CL40"/>
    <mergeCell ref="CM40:CS40"/>
    <mergeCell ref="FE39:FK39"/>
    <mergeCell ref="A40:H40"/>
    <mergeCell ref="I40:N40"/>
    <mergeCell ref="O40:T40"/>
    <mergeCell ref="U40:Z40"/>
    <mergeCell ref="AA40:AF40"/>
    <mergeCell ref="AG40:AL40"/>
    <mergeCell ref="AM40:AR40"/>
    <mergeCell ref="AS40:AX40"/>
    <mergeCell ref="AY40:BD40"/>
    <mergeCell ref="DO39:DU39"/>
    <mergeCell ref="DV39:EB39"/>
    <mergeCell ref="EC39:EI39"/>
    <mergeCell ref="EJ39:EP39"/>
    <mergeCell ref="EQ39:EW39"/>
    <mergeCell ref="EX39:FD39"/>
    <mergeCell ref="BY39:CE39"/>
    <mergeCell ref="CF39:CL39"/>
    <mergeCell ref="CM39:CS39"/>
    <mergeCell ref="CT39:CZ39"/>
    <mergeCell ref="DA39:DG39"/>
    <mergeCell ref="DH39:DN39"/>
    <mergeCell ref="AM39:AR39"/>
    <mergeCell ref="AS39:AX39"/>
    <mergeCell ref="AY39:BD39"/>
    <mergeCell ref="BE39:BJ39"/>
    <mergeCell ref="BK39:BQ39"/>
    <mergeCell ref="BR39:BX39"/>
    <mergeCell ref="EJ38:EP38"/>
    <mergeCell ref="EQ38:EW38"/>
    <mergeCell ref="EX38:FD38"/>
    <mergeCell ref="FE38:FK38"/>
    <mergeCell ref="A39:H39"/>
    <mergeCell ref="I39:N39"/>
    <mergeCell ref="O39:T39"/>
    <mergeCell ref="U39:Z39"/>
    <mergeCell ref="AA39:AF39"/>
    <mergeCell ref="AG39:AL39"/>
    <mergeCell ref="CT38:CZ38"/>
    <mergeCell ref="DA38:DG38"/>
    <mergeCell ref="DH38:DN38"/>
    <mergeCell ref="DO38:DU38"/>
    <mergeCell ref="DV38:EB38"/>
    <mergeCell ref="EC38:EI38"/>
    <mergeCell ref="BE38:BJ38"/>
    <mergeCell ref="BK38:BQ38"/>
    <mergeCell ref="BR38:BX38"/>
    <mergeCell ref="BY38:CE38"/>
    <mergeCell ref="CF38:CL38"/>
    <mergeCell ref="CM38:CS38"/>
    <mergeCell ref="FE37:FK37"/>
    <mergeCell ref="A38:H38"/>
    <mergeCell ref="I38:N38"/>
    <mergeCell ref="O38:T38"/>
    <mergeCell ref="U38:Z38"/>
    <mergeCell ref="AA38:AF38"/>
    <mergeCell ref="AG38:AL38"/>
    <mergeCell ref="AM38:AR38"/>
    <mergeCell ref="AS38:AX38"/>
    <mergeCell ref="AY38:BD38"/>
    <mergeCell ref="DO37:DU37"/>
    <mergeCell ref="DV37:EB37"/>
    <mergeCell ref="EC37:EI37"/>
    <mergeCell ref="EJ37:EP37"/>
    <mergeCell ref="EQ37:EW37"/>
    <mergeCell ref="EX37:FD37"/>
    <mergeCell ref="BY37:CE37"/>
    <mergeCell ref="CF37:CL37"/>
    <mergeCell ref="CM37:CS37"/>
    <mergeCell ref="CT37:CZ37"/>
    <mergeCell ref="DA37:DG37"/>
    <mergeCell ref="DH37:DN37"/>
    <mergeCell ref="AM37:AR37"/>
    <mergeCell ref="AS37:AX37"/>
    <mergeCell ref="AY37:BD37"/>
    <mergeCell ref="BE37:BJ37"/>
    <mergeCell ref="BK37:BQ37"/>
    <mergeCell ref="BR37:BX37"/>
    <mergeCell ref="EJ36:EP36"/>
    <mergeCell ref="EQ36:EW36"/>
    <mergeCell ref="EX36:FD36"/>
    <mergeCell ref="FE36:FK36"/>
    <mergeCell ref="A37:H37"/>
    <mergeCell ref="I37:N37"/>
    <mergeCell ref="O37:T37"/>
    <mergeCell ref="U37:Z37"/>
    <mergeCell ref="AA37:AF37"/>
    <mergeCell ref="AG37:AL37"/>
    <mergeCell ref="CT36:CZ36"/>
    <mergeCell ref="DA36:DG36"/>
    <mergeCell ref="DH36:DN36"/>
    <mergeCell ref="DO36:DU36"/>
    <mergeCell ref="DV36:EB36"/>
    <mergeCell ref="EC36:EI36"/>
    <mergeCell ref="BE36:BJ36"/>
    <mergeCell ref="BK36:BQ36"/>
    <mergeCell ref="BR36:BX36"/>
    <mergeCell ref="BY36:CE36"/>
    <mergeCell ref="CF36:CL36"/>
    <mergeCell ref="CM36:CS36"/>
    <mergeCell ref="A35:H36"/>
    <mergeCell ref="I35:FK35"/>
    <mergeCell ref="I36:N36"/>
    <mergeCell ref="O36:T36"/>
    <mergeCell ref="U36:Z36"/>
    <mergeCell ref="AA36:AF36"/>
    <mergeCell ref="AG36:AL36"/>
    <mergeCell ref="AM36:AR36"/>
    <mergeCell ref="AS36:AX36"/>
    <mergeCell ref="AY36:BD36"/>
    <mergeCell ref="A29:BG29"/>
    <mergeCell ref="BH29:CH29"/>
    <mergeCell ref="CI29:DI29"/>
    <mergeCell ref="DJ29:EJ29"/>
    <mergeCell ref="EK29:FK29"/>
    <mergeCell ref="A31:FK31"/>
    <mergeCell ref="A5:FK5"/>
    <mergeCell ref="A6:FK6"/>
    <mergeCell ref="A8:BG9"/>
    <mergeCell ref="BH8:FK8"/>
    <mergeCell ref="BH9:CH9"/>
    <mergeCell ref="CI9:DI9"/>
    <mergeCell ref="DJ9:EJ9"/>
    <mergeCell ref="EK9:FK9"/>
    <mergeCell ref="A1:FK1"/>
    <mergeCell ref="BM2:DX2"/>
    <mergeCell ref="DY2:EB2"/>
    <mergeCell ref="EC2:EU2"/>
    <mergeCell ref="BM3:DX3"/>
    <mergeCell ref="EC3:EU3"/>
    <mergeCell ref="EK27:FK27"/>
    <mergeCell ref="A28:BG28"/>
    <mergeCell ref="BH28:CH28"/>
    <mergeCell ref="CI28:DI28"/>
    <mergeCell ref="DJ28:EJ28"/>
    <mergeCell ref="EK28:FK28"/>
    <mergeCell ref="A22:BG22"/>
    <mergeCell ref="BH22:CH22"/>
    <mergeCell ref="CI22:DI22"/>
    <mergeCell ref="DJ22:EJ22"/>
    <mergeCell ref="EK22:FK22"/>
    <mergeCell ref="A26:BG27"/>
    <mergeCell ref="BH26:FK26"/>
    <mergeCell ref="BH27:CH27"/>
    <mergeCell ref="CI27:DI27"/>
    <mergeCell ref="DJ27:EJ27"/>
    <mergeCell ref="A20:BG20"/>
    <mergeCell ref="BH20:CH20"/>
    <mergeCell ref="CI20:DI20"/>
    <mergeCell ref="DJ20:EJ20"/>
    <mergeCell ref="EK20:FK20"/>
    <mergeCell ref="A21:BG21"/>
    <mergeCell ref="BH21:CH21"/>
    <mergeCell ref="CI21:DI21"/>
    <mergeCell ref="DJ21:EJ21"/>
    <mergeCell ref="EK21:FK21"/>
    <mergeCell ref="A18:BG19"/>
    <mergeCell ref="BH18:FK18"/>
    <mergeCell ref="BH19:CH19"/>
    <mergeCell ref="CI19:DI19"/>
    <mergeCell ref="DJ19:EJ19"/>
    <mergeCell ref="EK19:FK19"/>
    <mergeCell ref="A10:BG10"/>
    <mergeCell ref="BH10:CH10"/>
    <mergeCell ref="CI10:DI10"/>
    <mergeCell ref="DJ10:EJ10"/>
    <mergeCell ref="EK10:FK10"/>
    <mergeCell ref="A14:FK14"/>
    <mergeCell ref="A65:H65"/>
    <mergeCell ref="I65:N65"/>
    <mergeCell ref="O65:T65"/>
    <mergeCell ref="U65:Z65"/>
    <mergeCell ref="AA65:AF65"/>
    <mergeCell ref="AG65:AL65"/>
    <mergeCell ref="AM65:AR65"/>
    <mergeCell ref="AS65:AX65"/>
    <mergeCell ref="AY65:BD65"/>
    <mergeCell ref="BE65:BJ65"/>
    <mergeCell ref="BK65:BQ65"/>
    <mergeCell ref="BR65:BX65"/>
    <mergeCell ref="BY65:CE65"/>
    <mergeCell ref="CF65:CL65"/>
    <mergeCell ref="CM65:CS65"/>
    <mergeCell ref="CT65:CZ65"/>
    <mergeCell ref="DA65:DG65"/>
    <mergeCell ref="DH65:DN65"/>
    <mergeCell ref="DO65:DU65"/>
    <mergeCell ref="DV65:EB65"/>
    <mergeCell ref="EC65:EI65"/>
    <mergeCell ref="EJ65:EP65"/>
    <mergeCell ref="EQ65:EW65"/>
    <mergeCell ref="EX65:FD65"/>
    <mergeCell ref="FE65:FK65"/>
    <mergeCell ref="A66:H66"/>
    <mergeCell ref="I66:N66"/>
    <mergeCell ref="O66:T66"/>
    <mergeCell ref="U66:Z66"/>
    <mergeCell ref="AA66:AF66"/>
    <mergeCell ref="AG66:AL66"/>
    <mergeCell ref="AM66:AR66"/>
    <mergeCell ref="AS66:AX66"/>
    <mergeCell ref="AY66:BD66"/>
    <mergeCell ref="BE66:BJ66"/>
    <mergeCell ref="BK66:BQ66"/>
    <mergeCell ref="BR66:BX66"/>
    <mergeCell ref="BY66:CE66"/>
    <mergeCell ref="CF66:CL66"/>
    <mergeCell ref="CM66:CS66"/>
    <mergeCell ref="CT66:CZ66"/>
    <mergeCell ref="DA66:DG66"/>
    <mergeCell ref="DH66:DN66"/>
    <mergeCell ref="DO66:DU66"/>
    <mergeCell ref="DV66:EB66"/>
    <mergeCell ref="EC66:EI66"/>
    <mergeCell ref="EJ66:EP66"/>
    <mergeCell ref="EQ66:EW66"/>
    <mergeCell ref="EX66:FD66"/>
    <mergeCell ref="FE66:FK66"/>
    <mergeCell ref="DO97:DU97"/>
    <mergeCell ref="DV97:EB97"/>
    <mergeCell ref="EC97:EI97"/>
    <mergeCell ref="EJ97:EP97"/>
    <mergeCell ref="EQ97:EW97"/>
    <mergeCell ref="EX97:FD97"/>
    <mergeCell ref="FE97:FK97"/>
    <mergeCell ref="EX71:FD71"/>
    <mergeCell ref="FE71:FK71"/>
    <mergeCell ref="A72:H72"/>
    <mergeCell ref="I72:N72"/>
    <mergeCell ref="O72:T72"/>
    <mergeCell ref="U72:Z72"/>
    <mergeCell ref="AA72:AF72"/>
    <mergeCell ref="AG72:AL72"/>
    <mergeCell ref="AM72:AR72"/>
    <mergeCell ref="AS72:AX72"/>
    <mergeCell ref="DH71:DN71"/>
    <mergeCell ref="DO71:DU71"/>
    <mergeCell ref="EX73:FD73"/>
    <mergeCell ref="FE73:FK73"/>
    <mergeCell ref="A74:H74"/>
    <mergeCell ref="I74:N74"/>
    <mergeCell ref="O74:T74"/>
    <mergeCell ref="U74:Z74"/>
    <mergeCell ref="AA74:AF74"/>
    <mergeCell ref="AG74:AL74"/>
    <mergeCell ref="AM74:AR74"/>
    <mergeCell ref="AS74:AX74"/>
    <mergeCell ref="DH73:DN73"/>
    <mergeCell ref="DO73:DU73"/>
    <mergeCell ref="DV73:EB73"/>
    <mergeCell ref="EC73:EI73"/>
    <mergeCell ref="EJ73:EP73"/>
    <mergeCell ref="EQ73:EW73"/>
    <mergeCell ref="BR73:BX73"/>
    <mergeCell ref="BY73:CE73"/>
    <mergeCell ref="CF73:CL73"/>
    <mergeCell ref="CM73:CS73"/>
    <mergeCell ref="CT73:CZ73"/>
    <mergeCell ref="DA73:DG73"/>
    <mergeCell ref="AG73:AL73"/>
    <mergeCell ref="AM73:AR73"/>
    <mergeCell ref="AS73:AX73"/>
    <mergeCell ref="AY73:BD73"/>
    <mergeCell ref="BE73:BJ73"/>
    <mergeCell ref="BK73:BQ73"/>
    <mergeCell ref="EC72:EI72"/>
    <mergeCell ref="EJ72:EP72"/>
    <mergeCell ref="EQ72:EW72"/>
    <mergeCell ref="EX72:FD72"/>
    <mergeCell ref="FE72:FK72"/>
    <mergeCell ref="A73:H73"/>
    <mergeCell ref="I73:N73"/>
    <mergeCell ref="O73:T73"/>
    <mergeCell ref="U73:Z73"/>
    <mergeCell ref="AA73:AF73"/>
    <mergeCell ref="CM72:CS72"/>
    <mergeCell ref="CT72:CZ72"/>
    <mergeCell ref="DA72:DG72"/>
    <mergeCell ref="DH72:DN72"/>
    <mergeCell ref="DO72:DU72"/>
    <mergeCell ref="DV72:EB72"/>
    <mergeCell ref="U75:Z75"/>
    <mergeCell ref="EJ98:EP98"/>
    <mergeCell ref="EQ98:EW98"/>
    <mergeCell ref="EX98:FD98"/>
    <mergeCell ref="FE98:FK98"/>
    <mergeCell ref="A99:H99"/>
    <mergeCell ref="A127:H127"/>
    <mergeCell ref="I127:N127"/>
    <mergeCell ref="O127:T127"/>
    <mergeCell ref="U127:Z127"/>
    <mergeCell ref="AA127:AF127"/>
    <mergeCell ref="AG127:AL127"/>
    <mergeCell ref="AM127:AR127"/>
    <mergeCell ref="AS127:AX127"/>
    <mergeCell ref="AY127:BD127"/>
    <mergeCell ref="BE127:BJ127"/>
    <mergeCell ref="BK127:BQ127"/>
    <mergeCell ref="BR127:BX127"/>
    <mergeCell ref="BY127:CE127"/>
    <mergeCell ref="CF127:CL127"/>
    <mergeCell ref="CM127:CS127"/>
    <mergeCell ref="CT127:CZ127"/>
    <mergeCell ref="DA127:DG127"/>
    <mergeCell ref="DH127:DN127"/>
    <mergeCell ref="DO127:DU127"/>
    <mergeCell ref="DV127:EB127"/>
    <mergeCell ref="EC127:EI127"/>
    <mergeCell ref="EJ127:EP127"/>
    <mergeCell ref="EQ127:EW127"/>
    <mergeCell ref="EX127:FD127"/>
    <mergeCell ref="FE127:FK127"/>
    <mergeCell ref="A128:H128"/>
    <mergeCell ref="I128:N128"/>
    <mergeCell ref="O128:T128"/>
    <mergeCell ref="U128:Z128"/>
    <mergeCell ref="AA128:AF128"/>
    <mergeCell ref="AG128:AL128"/>
    <mergeCell ref="AM128:AR128"/>
    <mergeCell ref="AS128:AX128"/>
    <mergeCell ref="AY128:BD128"/>
    <mergeCell ref="BE128:BJ128"/>
    <mergeCell ref="BK128:BQ128"/>
    <mergeCell ref="BR128:BX128"/>
    <mergeCell ref="BY128:CE128"/>
    <mergeCell ref="CF128:CL128"/>
    <mergeCell ref="CM128:CS128"/>
    <mergeCell ref="CT128:CZ128"/>
    <mergeCell ref="DA128:DG128"/>
    <mergeCell ref="DH128:DN128"/>
    <mergeCell ref="DO128:DU128"/>
    <mergeCell ref="DV128:EB128"/>
    <mergeCell ref="EC128:EI128"/>
    <mergeCell ref="EJ128:EP128"/>
    <mergeCell ref="EQ128:EW128"/>
    <mergeCell ref="EX128:FD128"/>
    <mergeCell ref="FE128:FK128"/>
    <mergeCell ref="DV99:EB99"/>
    <mergeCell ref="EC99:EI99"/>
    <mergeCell ref="EJ99:EP99"/>
    <mergeCell ref="EQ99:EW99"/>
    <mergeCell ref="EX99:FD99"/>
    <mergeCell ref="FE99:FK99"/>
    <mergeCell ref="CF99:CL99"/>
    <mergeCell ref="FE100:FK100"/>
    <mergeCell ref="DO100:DU100"/>
    <mergeCell ref="AS157:AX157"/>
    <mergeCell ref="AY157:BD157"/>
    <mergeCell ref="BE157:BJ157"/>
    <mergeCell ref="BK157:BQ157"/>
    <mergeCell ref="BR157:BX157"/>
    <mergeCell ref="BY157:CE157"/>
    <mergeCell ref="CF157:CL157"/>
    <mergeCell ref="CM157:CS157"/>
    <mergeCell ref="CT157:CZ157"/>
    <mergeCell ref="DA157:DG157"/>
    <mergeCell ref="DH157:DN157"/>
    <mergeCell ref="DO157:DU157"/>
    <mergeCell ref="DV157:EB157"/>
    <mergeCell ref="EC157:EI157"/>
    <mergeCell ref="EJ157:EP157"/>
    <mergeCell ref="EQ157:EW157"/>
    <mergeCell ref="EX157:FD157"/>
    <mergeCell ref="FE157:FK157"/>
    <mergeCell ref="A158:H158"/>
    <mergeCell ref="I158:N158"/>
    <mergeCell ref="O158:T158"/>
    <mergeCell ref="U158:Z158"/>
    <mergeCell ref="AA158:AF158"/>
    <mergeCell ref="AG158:AL158"/>
    <mergeCell ref="AM158:AR158"/>
    <mergeCell ref="AS158:AX158"/>
    <mergeCell ref="AY158:BD158"/>
    <mergeCell ref="BE158:BJ158"/>
    <mergeCell ref="BK158:BQ158"/>
    <mergeCell ref="BR158:BX158"/>
    <mergeCell ref="BY158:CE158"/>
    <mergeCell ref="CF158:CL158"/>
    <mergeCell ref="CM158:CS158"/>
    <mergeCell ref="CT158:CZ158"/>
    <mergeCell ref="DA158:DG158"/>
    <mergeCell ref="DH158:DN158"/>
    <mergeCell ref="DO158:DU158"/>
    <mergeCell ref="DV158:EB158"/>
    <mergeCell ref="EC158:EI158"/>
    <mergeCell ref="EJ158:EP158"/>
    <mergeCell ref="EQ158:EW158"/>
    <mergeCell ref="EX158:FD158"/>
    <mergeCell ref="FE158:FK158"/>
    <mergeCell ref="EC160:EI160"/>
    <mergeCell ref="EJ160:EP160"/>
    <mergeCell ref="EQ160:EW160"/>
    <mergeCell ref="EX160:FD160"/>
    <mergeCell ref="FE160:FK160"/>
    <mergeCell ref="A161:H161"/>
    <mergeCell ref="I161:N161"/>
    <mergeCell ref="O161:T161"/>
    <mergeCell ref="U161:Z161"/>
    <mergeCell ref="AA161:AF161"/>
    <mergeCell ref="AG161:AL161"/>
    <mergeCell ref="AM161:AR161"/>
    <mergeCell ref="AS161:AX161"/>
    <mergeCell ref="AY161:BD161"/>
    <mergeCell ref="BE161:BJ161"/>
    <mergeCell ref="BK161:BQ161"/>
    <mergeCell ref="BR161:BX161"/>
    <mergeCell ref="BY161:CE161"/>
    <mergeCell ref="CF161:CL161"/>
    <mergeCell ref="CM161:CS161"/>
    <mergeCell ref="CT161:CZ161"/>
    <mergeCell ref="DA161:DG161"/>
    <mergeCell ref="DH161:DN161"/>
    <mergeCell ref="DO161:DU161"/>
    <mergeCell ref="DV161:EB161"/>
    <mergeCell ref="EC161:EI161"/>
    <mergeCell ref="EJ161:EP161"/>
    <mergeCell ref="EQ161:EW161"/>
    <mergeCell ref="EX161:FD161"/>
    <mergeCell ref="FE161:FK161"/>
    <mergeCell ref="A162:H162"/>
    <mergeCell ref="I162:N162"/>
    <mergeCell ref="O162:T162"/>
    <mergeCell ref="U162:Z162"/>
    <mergeCell ref="AA162:AF162"/>
    <mergeCell ref="AG162:AL162"/>
    <mergeCell ref="AM162:AR162"/>
    <mergeCell ref="AS162:AX162"/>
    <mergeCell ref="AY162:BD162"/>
    <mergeCell ref="BE162:BJ162"/>
    <mergeCell ref="BK162:BQ162"/>
    <mergeCell ref="BR162:BX162"/>
    <mergeCell ref="BY162:CE162"/>
    <mergeCell ref="CF162:CL162"/>
    <mergeCell ref="CM162:CS162"/>
    <mergeCell ref="CT162:CZ162"/>
    <mergeCell ref="DA162:DG162"/>
    <mergeCell ref="DH162:DN162"/>
    <mergeCell ref="DO162:DU162"/>
    <mergeCell ref="DV162:EB162"/>
    <mergeCell ref="EC162:EI162"/>
    <mergeCell ref="EJ162:EP162"/>
    <mergeCell ref="EQ162:EW162"/>
    <mergeCell ref="EX162:FD162"/>
    <mergeCell ref="FE162:FK162"/>
    <mergeCell ref="EC163:EI163"/>
    <mergeCell ref="EJ163:EP163"/>
    <mergeCell ref="EQ163:EW163"/>
    <mergeCell ref="EX163:FD163"/>
    <mergeCell ref="FE163:FK163"/>
    <mergeCell ref="A164:H164"/>
    <mergeCell ref="I164:N164"/>
    <mergeCell ref="O164:T164"/>
    <mergeCell ref="U164:Z164"/>
    <mergeCell ref="AA164:AF164"/>
    <mergeCell ref="AG164:AL164"/>
    <mergeCell ref="AM164:AR164"/>
    <mergeCell ref="AS164:AX164"/>
    <mergeCell ref="AY164:BD164"/>
    <mergeCell ref="BE164:BJ164"/>
    <mergeCell ref="BK164:BQ164"/>
    <mergeCell ref="BR164:BX164"/>
    <mergeCell ref="BY164:CE164"/>
    <mergeCell ref="CF164:CL164"/>
    <mergeCell ref="CM164:CS164"/>
    <mergeCell ref="CT164:CZ164"/>
    <mergeCell ref="DA164:DG164"/>
    <mergeCell ref="DH164:DN164"/>
    <mergeCell ref="DO164:DU164"/>
    <mergeCell ref="DV164:EB164"/>
    <mergeCell ref="EC164:EI164"/>
    <mergeCell ref="EJ164:EP164"/>
    <mergeCell ref="EQ164:EW164"/>
    <mergeCell ref="EX164:FD164"/>
    <mergeCell ref="FE164:FK164"/>
    <mergeCell ref="A165:H165"/>
    <mergeCell ref="A193:H193"/>
    <mergeCell ref="I193:N193"/>
    <mergeCell ref="O193:T193"/>
    <mergeCell ref="U193:Z193"/>
    <mergeCell ref="AA193:AF193"/>
    <mergeCell ref="AG193:AL193"/>
    <mergeCell ref="AM193:AR193"/>
    <mergeCell ref="AS193:AX193"/>
    <mergeCell ref="AY193:BD193"/>
    <mergeCell ref="BE193:BJ193"/>
    <mergeCell ref="BK193:BQ193"/>
    <mergeCell ref="BR193:BX193"/>
    <mergeCell ref="BY193:CE193"/>
    <mergeCell ref="CF193:CL193"/>
    <mergeCell ref="CM193:CS193"/>
    <mergeCell ref="CT193:CZ193"/>
    <mergeCell ref="DA193:DG193"/>
    <mergeCell ref="DH193:DN193"/>
    <mergeCell ref="DO193:DU193"/>
    <mergeCell ref="DV193:EB193"/>
    <mergeCell ref="EC193:EI193"/>
    <mergeCell ref="EJ193:EP193"/>
    <mergeCell ref="EQ193:EW193"/>
    <mergeCell ref="EX193:FD193"/>
    <mergeCell ref="FE193:FK193"/>
    <mergeCell ref="EX165:FD165"/>
    <mergeCell ref="FE165:FK165"/>
    <mergeCell ref="A166:H166"/>
    <mergeCell ref="I166:N166"/>
    <mergeCell ref="O166:T166"/>
    <mergeCell ref="U166:Z166"/>
    <mergeCell ref="AA166:AF166"/>
    <mergeCell ref="AG166:AL166"/>
    <mergeCell ref="AM166:AR166"/>
    <mergeCell ref="DH166:DN166"/>
    <mergeCell ref="DO166:DU166"/>
    <mergeCell ref="DV166:EB166"/>
    <mergeCell ref="AY166:BD166"/>
    <mergeCell ref="A194:H194"/>
    <mergeCell ref="I194:N194"/>
    <mergeCell ref="O194:T194"/>
    <mergeCell ref="U194:Z194"/>
    <mergeCell ref="AA194:AF194"/>
    <mergeCell ref="AG194:AL194"/>
    <mergeCell ref="AM194:AR194"/>
    <mergeCell ref="AS194:AX194"/>
    <mergeCell ref="AY194:BD194"/>
    <mergeCell ref="BE194:BJ194"/>
    <mergeCell ref="BK194:BQ194"/>
    <mergeCell ref="BR194:BX194"/>
    <mergeCell ref="BY194:CE194"/>
    <mergeCell ref="CF194:CL194"/>
    <mergeCell ref="CM194:CS194"/>
    <mergeCell ref="CT194:CZ194"/>
    <mergeCell ref="DA194:DG194"/>
    <mergeCell ref="DH194:DN194"/>
    <mergeCell ref="DO194:DU194"/>
    <mergeCell ref="DV194:EB194"/>
    <mergeCell ref="EC194:EI194"/>
    <mergeCell ref="EJ194:EP194"/>
    <mergeCell ref="EQ194:EW194"/>
    <mergeCell ref="EX194:FD194"/>
    <mergeCell ref="FE194:FK194"/>
    <mergeCell ref="A195:H195"/>
    <mergeCell ref="I195:N195"/>
    <mergeCell ref="O195:T195"/>
    <mergeCell ref="U195:Z195"/>
    <mergeCell ref="AA195:AF195"/>
    <mergeCell ref="AG195:AL195"/>
    <mergeCell ref="AM195:AR195"/>
    <mergeCell ref="AS195:AX195"/>
    <mergeCell ref="AY195:BD195"/>
    <mergeCell ref="BE195:BJ195"/>
    <mergeCell ref="BK195:BQ195"/>
    <mergeCell ref="BR195:BX195"/>
    <mergeCell ref="BY195:CE195"/>
    <mergeCell ref="CF195:CL195"/>
    <mergeCell ref="CM195:CS195"/>
    <mergeCell ref="CT195:CZ195"/>
    <mergeCell ref="DA195:DG195"/>
    <mergeCell ref="DH195:DN195"/>
    <mergeCell ref="DO195:DU195"/>
    <mergeCell ref="DV195:EB195"/>
    <mergeCell ref="EC195:EI195"/>
    <mergeCell ref="EJ195:EP195"/>
    <mergeCell ref="EQ195:EW195"/>
    <mergeCell ref="EX195:FD195"/>
    <mergeCell ref="FE195:FK195"/>
    <mergeCell ref="EX180:FD180"/>
    <mergeCell ref="FE180:FK180"/>
    <mergeCell ref="A181:H181"/>
    <mergeCell ref="I181:N181"/>
    <mergeCell ref="O181:T181"/>
    <mergeCell ref="U181:Z181"/>
    <mergeCell ref="AA181:AF181"/>
    <mergeCell ref="AG181:AL181"/>
    <mergeCell ref="AM181:AR181"/>
    <mergeCell ref="A224:H224"/>
    <mergeCell ref="I224:N224"/>
    <mergeCell ref="O224:T224"/>
    <mergeCell ref="U224:Z224"/>
    <mergeCell ref="AA224:AF224"/>
    <mergeCell ref="AG224:AL224"/>
    <mergeCell ref="AM224:AR224"/>
    <mergeCell ref="AS224:AX224"/>
    <mergeCell ref="AY224:BD224"/>
    <mergeCell ref="BE224:BJ224"/>
    <mergeCell ref="BK224:BQ224"/>
    <mergeCell ref="BR224:BX224"/>
    <mergeCell ref="BY224:CE224"/>
    <mergeCell ref="CF224:CL224"/>
    <mergeCell ref="CM224:CS224"/>
    <mergeCell ref="CT224:CZ224"/>
    <mergeCell ref="DA224:DG224"/>
    <mergeCell ref="DH224:DN224"/>
    <mergeCell ref="DO224:DU224"/>
    <mergeCell ref="DV224:EB224"/>
    <mergeCell ref="EC224:EI224"/>
    <mergeCell ref="EJ224:EP224"/>
    <mergeCell ref="EQ224:EW224"/>
    <mergeCell ref="EX224:FD224"/>
    <mergeCell ref="FE224:FK224"/>
    <mergeCell ref="A225:H225"/>
    <mergeCell ref="I225:N225"/>
    <mergeCell ref="O225:T225"/>
    <mergeCell ref="U225:Z225"/>
    <mergeCell ref="AA225:AF225"/>
    <mergeCell ref="AG225:AL225"/>
    <mergeCell ref="AM225:AR225"/>
    <mergeCell ref="AS225:AX225"/>
    <mergeCell ref="AY225:BD225"/>
    <mergeCell ref="BE225:BJ225"/>
    <mergeCell ref="BK225:BQ225"/>
    <mergeCell ref="BR225:BX225"/>
    <mergeCell ref="BY225:CE225"/>
    <mergeCell ref="CF225:CL225"/>
    <mergeCell ref="CM225:CS225"/>
    <mergeCell ref="CT225:CZ225"/>
    <mergeCell ref="DA225:DG225"/>
    <mergeCell ref="DH225:DN225"/>
    <mergeCell ref="DO225:DU225"/>
    <mergeCell ref="DV225:EB225"/>
    <mergeCell ref="EC225:EI225"/>
    <mergeCell ref="EJ225:EP225"/>
    <mergeCell ref="EQ225:EW225"/>
    <mergeCell ref="EX225:FD225"/>
    <mergeCell ref="FE225:FK225"/>
    <mergeCell ref="A254:H254"/>
    <mergeCell ref="I254:N254"/>
    <mergeCell ref="O254:T254"/>
    <mergeCell ref="U254:Z254"/>
    <mergeCell ref="AA254:AF254"/>
    <mergeCell ref="AG254:AL254"/>
    <mergeCell ref="AM254:AR254"/>
    <mergeCell ref="AS254:AX254"/>
    <mergeCell ref="AY254:BD254"/>
    <mergeCell ref="BE254:BJ254"/>
    <mergeCell ref="BK254:BQ254"/>
    <mergeCell ref="BR254:BX254"/>
    <mergeCell ref="BY254:CE254"/>
    <mergeCell ref="CF254:CL254"/>
    <mergeCell ref="CM254:CS254"/>
    <mergeCell ref="CT254:CZ254"/>
    <mergeCell ref="DA254:DG254"/>
    <mergeCell ref="DH254:DN254"/>
    <mergeCell ref="DO254:DU254"/>
    <mergeCell ref="DV254:EB254"/>
    <mergeCell ref="EC254:EI254"/>
    <mergeCell ref="EJ254:EP254"/>
    <mergeCell ref="EQ254:EW254"/>
    <mergeCell ref="EX254:FD254"/>
    <mergeCell ref="FE254:FK254"/>
    <mergeCell ref="A255:H255"/>
    <mergeCell ref="I255:N255"/>
    <mergeCell ref="O255:T255"/>
    <mergeCell ref="U255:Z255"/>
    <mergeCell ref="AA255:AF255"/>
    <mergeCell ref="AG255:AL255"/>
    <mergeCell ref="AM255:AR255"/>
    <mergeCell ref="AS255:AX255"/>
    <mergeCell ref="AY255:BD255"/>
    <mergeCell ref="BE255:BJ255"/>
    <mergeCell ref="BK255:BQ255"/>
    <mergeCell ref="BR255:BX255"/>
    <mergeCell ref="BY255:CE255"/>
    <mergeCell ref="CF255:CL255"/>
    <mergeCell ref="CM255:CS255"/>
    <mergeCell ref="CT255:CZ255"/>
    <mergeCell ref="DA255:DG255"/>
    <mergeCell ref="DH255:DN255"/>
    <mergeCell ref="DO255:DU255"/>
    <mergeCell ref="DV255:EB255"/>
    <mergeCell ref="EC255:EI255"/>
    <mergeCell ref="EJ255:EP255"/>
    <mergeCell ref="EQ255:EW255"/>
    <mergeCell ref="EX255:FD255"/>
    <mergeCell ref="FE255:FK255"/>
    <mergeCell ref="CT284:CZ284"/>
    <mergeCell ref="DA284:DG284"/>
    <mergeCell ref="DH284:DN284"/>
    <mergeCell ref="DO284:DU284"/>
    <mergeCell ref="DV284:EB284"/>
    <mergeCell ref="EC284:EI284"/>
    <mergeCell ref="EJ284:EP284"/>
    <mergeCell ref="EQ284:EW284"/>
    <mergeCell ref="EX284:FD284"/>
    <mergeCell ref="FE284:FK284"/>
    <mergeCell ref="A285:H285"/>
    <mergeCell ref="I285:N285"/>
    <mergeCell ref="O285:T285"/>
    <mergeCell ref="U285:Z285"/>
    <mergeCell ref="AA285:AF285"/>
    <mergeCell ref="AG285:AL285"/>
    <mergeCell ref="AM285:AR285"/>
    <mergeCell ref="AS285:AX285"/>
    <mergeCell ref="AY285:BD285"/>
    <mergeCell ref="BE285:BJ285"/>
    <mergeCell ref="BK285:BQ285"/>
    <mergeCell ref="BR285:BX285"/>
    <mergeCell ref="BY285:CE285"/>
    <mergeCell ref="CF285:CL285"/>
    <mergeCell ref="CM285:CS285"/>
    <mergeCell ref="CT285:CZ285"/>
    <mergeCell ref="DA285:DG285"/>
    <mergeCell ref="DH285:DN285"/>
    <mergeCell ref="DO285:DU285"/>
    <mergeCell ref="DV285:EB285"/>
    <mergeCell ref="EC285:EI285"/>
    <mergeCell ref="EJ285:EP285"/>
    <mergeCell ref="EQ285:EW285"/>
    <mergeCell ref="EX285:FD285"/>
    <mergeCell ref="FE285:FK285"/>
    <mergeCell ref="A284:H284"/>
    <mergeCell ref="I284:N284"/>
    <mergeCell ref="O284:T284"/>
    <mergeCell ref="U284:Z284"/>
    <mergeCell ref="AA284:AF284"/>
    <mergeCell ref="AG284:AL284"/>
    <mergeCell ref="AM284:AR284"/>
    <mergeCell ref="AS284:AX284"/>
    <mergeCell ref="AY284:BD284"/>
    <mergeCell ref="BE284:BJ284"/>
    <mergeCell ref="BK284:BQ284"/>
    <mergeCell ref="BR284:BX284"/>
    <mergeCell ref="BY284:CE284"/>
    <mergeCell ref="CF284:CL284"/>
    <mergeCell ref="CM284:CS284"/>
    <mergeCell ref="A286:H286"/>
    <mergeCell ref="I286:N286"/>
    <mergeCell ref="O286:T286"/>
    <mergeCell ref="U286:Z286"/>
    <mergeCell ref="AA286:AF286"/>
    <mergeCell ref="AG286:AL286"/>
    <mergeCell ref="AM286:AR286"/>
    <mergeCell ref="AS286:AX286"/>
    <mergeCell ref="AY286:BD286"/>
    <mergeCell ref="BE286:BJ286"/>
    <mergeCell ref="BK286:BQ286"/>
    <mergeCell ref="BR286:BX286"/>
    <mergeCell ref="BY286:CE286"/>
    <mergeCell ref="CF286:CL286"/>
    <mergeCell ref="CM286:CS286"/>
    <mergeCell ref="CT286:CZ286"/>
    <mergeCell ref="DA286:DG286"/>
    <mergeCell ref="DH286:DN286"/>
    <mergeCell ref="DO286:DU286"/>
    <mergeCell ref="DV286:EB286"/>
    <mergeCell ref="EC286:EI286"/>
    <mergeCell ref="EJ286:EP286"/>
    <mergeCell ref="EQ286:EW286"/>
    <mergeCell ref="EX286:FD286"/>
    <mergeCell ref="FE286:FK286"/>
    <mergeCell ref="A287:H287"/>
    <mergeCell ref="I287:N287"/>
    <mergeCell ref="O287:T287"/>
    <mergeCell ref="U287:Z287"/>
    <mergeCell ref="AA287:AF287"/>
    <mergeCell ref="AG287:AL287"/>
    <mergeCell ref="AM287:AR287"/>
    <mergeCell ref="AS287:AX287"/>
    <mergeCell ref="AY287:BD287"/>
    <mergeCell ref="BE287:BJ287"/>
    <mergeCell ref="BK287:BQ287"/>
    <mergeCell ref="BR287:BX287"/>
    <mergeCell ref="BY287:CE287"/>
    <mergeCell ref="CF287:CL287"/>
    <mergeCell ref="CM287:CS287"/>
    <mergeCell ref="CT287:CZ287"/>
    <mergeCell ref="DA287:DG287"/>
    <mergeCell ref="DH287:DN287"/>
    <mergeCell ref="DO287:DU287"/>
    <mergeCell ref="DV287:EB287"/>
    <mergeCell ref="EC287:EI287"/>
    <mergeCell ref="EJ287:EP287"/>
    <mergeCell ref="EQ287:EW287"/>
    <mergeCell ref="EX287:FD287"/>
    <mergeCell ref="FE287:FK287"/>
    <mergeCell ref="A288:H288"/>
    <mergeCell ref="I288:N288"/>
    <mergeCell ref="O288:T288"/>
    <mergeCell ref="U288:Z288"/>
    <mergeCell ref="AA288:AF288"/>
    <mergeCell ref="AG288:AL288"/>
    <mergeCell ref="AM288:AR288"/>
    <mergeCell ref="AS288:AX288"/>
    <mergeCell ref="AY288:BD288"/>
    <mergeCell ref="BE288:BJ288"/>
    <mergeCell ref="BK288:BQ288"/>
    <mergeCell ref="BR288:BX288"/>
    <mergeCell ref="BY288:CE288"/>
    <mergeCell ref="CF288:CL288"/>
    <mergeCell ref="CM288:CS288"/>
    <mergeCell ref="CT288:CZ288"/>
    <mergeCell ref="DA288:DG288"/>
    <mergeCell ref="DH288:DN288"/>
    <mergeCell ref="DO288:DU288"/>
    <mergeCell ref="DV288:EB288"/>
    <mergeCell ref="EC288:EI288"/>
    <mergeCell ref="EJ288:EP288"/>
    <mergeCell ref="EQ288:EW288"/>
    <mergeCell ref="EX288:FD288"/>
    <mergeCell ref="FE288:FK288"/>
    <mergeCell ref="A289:H289"/>
    <mergeCell ref="I289:N289"/>
    <mergeCell ref="O289:T289"/>
    <mergeCell ref="U289:Z289"/>
    <mergeCell ref="AA289:AF289"/>
    <mergeCell ref="AG289:AL289"/>
    <mergeCell ref="AM289:AR289"/>
    <mergeCell ref="AS289:AX289"/>
    <mergeCell ref="AY289:BD289"/>
    <mergeCell ref="BE289:BJ289"/>
    <mergeCell ref="BK289:BQ289"/>
    <mergeCell ref="BR289:BX289"/>
    <mergeCell ref="BY289:CE289"/>
    <mergeCell ref="CF289:CL289"/>
    <mergeCell ref="CM289:CS289"/>
    <mergeCell ref="CT289:CZ289"/>
    <mergeCell ref="DA289:DG289"/>
    <mergeCell ref="DH289:DN289"/>
    <mergeCell ref="DO289:DU289"/>
    <mergeCell ref="DV289:EB289"/>
    <mergeCell ref="EC289:EI289"/>
    <mergeCell ref="EJ289:EP289"/>
    <mergeCell ref="EQ289:EW289"/>
    <mergeCell ref="EX289:FD289"/>
    <mergeCell ref="FE289:FK289"/>
    <mergeCell ref="A290:H290"/>
    <mergeCell ref="I290:N290"/>
    <mergeCell ref="O290:T290"/>
    <mergeCell ref="U290:Z290"/>
    <mergeCell ref="AA290:AF290"/>
    <mergeCell ref="AG290:AL290"/>
    <mergeCell ref="AM290:AR290"/>
    <mergeCell ref="AS290:AX290"/>
    <mergeCell ref="AY290:BD290"/>
    <mergeCell ref="BE290:BJ290"/>
    <mergeCell ref="BK290:BQ290"/>
    <mergeCell ref="BR290:BX290"/>
    <mergeCell ref="BY290:CE290"/>
    <mergeCell ref="CF290:CL290"/>
    <mergeCell ref="CM290:CS290"/>
    <mergeCell ref="CT290:CZ290"/>
    <mergeCell ref="DA290:DG290"/>
    <mergeCell ref="DH290:DN290"/>
    <mergeCell ref="DO290:DU290"/>
    <mergeCell ref="DV290:EB290"/>
    <mergeCell ref="EC290:EI290"/>
    <mergeCell ref="EJ290:EP290"/>
    <mergeCell ref="EQ290:EW290"/>
    <mergeCell ref="EX290:FD290"/>
    <mergeCell ref="FE290:FK290"/>
    <mergeCell ref="A291:H291"/>
    <mergeCell ref="I291:N291"/>
    <mergeCell ref="O291:T291"/>
    <mergeCell ref="U291:Z291"/>
    <mergeCell ref="AA291:AF291"/>
    <mergeCell ref="AG291:AL291"/>
    <mergeCell ref="AM291:AR291"/>
    <mergeCell ref="AS291:AX291"/>
    <mergeCell ref="AY291:BD291"/>
    <mergeCell ref="BE291:BJ291"/>
    <mergeCell ref="BK291:BQ291"/>
    <mergeCell ref="BR291:BX291"/>
    <mergeCell ref="BY291:CE291"/>
    <mergeCell ref="CF291:CL291"/>
    <mergeCell ref="CM291:CS291"/>
    <mergeCell ref="CT291:CZ291"/>
    <mergeCell ref="DA291:DG291"/>
    <mergeCell ref="DH291:DN291"/>
    <mergeCell ref="DO291:DU291"/>
    <mergeCell ref="DV291:EB291"/>
    <mergeCell ref="EC291:EI291"/>
    <mergeCell ref="EJ291:EP291"/>
    <mergeCell ref="EQ291:EW291"/>
    <mergeCell ref="EX291:FD291"/>
    <mergeCell ref="FE291:FK291"/>
    <mergeCell ref="AM294:AR294"/>
    <mergeCell ref="AS294:AX294"/>
    <mergeCell ref="AY294:BD294"/>
    <mergeCell ref="BE294:BJ294"/>
    <mergeCell ref="BK294:BQ294"/>
    <mergeCell ref="BR294:BX294"/>
    <mergeCell ref="BY294:CE294"/>
    <mergeCell ref="CF294:CL294"/>
    <mergeCell ref="CM294:CS294"/>
    <mergeCell ref="CT294:CZ294"/>
    <mergeCell ref="DA294:DG294"/>
    <mergeCell ref="DH294:DN294"/>
    <mergeCell ref="DO294:DU294"/>
    <mergeCell ref="DV294:EB294"/>
    <mergeCell ref="EC294:EI294"/>
    <mergeCell ref="EJ294:EP294"/>
    <mergeCell ref="EQ294:EW294"/>
    <mergeCell ref="EX294:FD294"/>
    <mergeCell ref="FE294:FK294"/>
    <mergeCell ref="A295:H295"/>
    <mergeCell ref="I295:N295"/>
    <mergeCell ref="O295:T295"/>
    <mergeCell ref="U295:Z295"/>
    <mergeCell ref="AA295:AF295"/>
    <mergeCell ref="AG295:AL295"/>
    <mergeCell ref="AM295:AR295"/>
    <mergeCell ref="AS295:AX295"/>
    <mergeCell ref="AY295:BD295"/>
    <mergeCell ref="BE295:BJ295"/>
    <mergeCell ref="BK295:BQ295"/>
    <mergeCell ref="BR295:BX295"/>
    <mergeCell ref="BY295:CE295"/>
    <mergeCell ref="CF295:CL295"/>
    <mergeCell ref="CM295:CS295"/>
    <mergeCell ref="CT295:CZ295"/>
    <mergeCell ref="DA295:DG295"/>
    <mergeCell ref="DH295:DN295"/>
    <mergeCell ref="DO295:DU295"/>
    <mergeCell ref="DV295:EB295"/>
    <mergeCell ref="EC295:EI295"/>
    <mergeCell ref="EJ295:EP295"/>
    <mergeCell ref="EQ295:EW295"/>
    <mergeCell ref="EX295:FD295"/>
    <mergeCell ref="FE295:FK295"/>
    <mergeCell ref="A294:H294"/>
    <mergeCell ref="I294:N294"/>
    <mergeCell ref="O294:T294"/>
    <mergeCell ref="U294:Z294"/>
    <mergeCell ref="AA294:AF294"/>
    <mergeCell ref="AG294:AL294"/>
    <mergeCell ref="A296:H296"/>
    <mergeCell ref="I296:N296"/>
    <mergeCell ref="O296:T296"/>
    <mergeCell ref="U296:Z296"/>
    <mergeCell ref="AA296:AF296"/>
    <mergeCell ref="AG296:AL296"/>
    <mergeCell ref="AM296:AR296"/>
    <mergeCell ref="AS296:AX296"/>
    <mergeCell ref="AY296:BD296"/>
    <mergeCell ref="BE296:BJ296"/>
    <mergeCell ref="BK296:BQ296"/>
    <mergeCell ref="BR296:BX296"/>
    <mergeCell ref="BY296:CE296"/>
    <mergeCell ref="CF296:CL296"/>
    <mergeCell ref="CM296:CS296"/>
    <mergeCell ref="CT296:CZ296"/>
    <mergeCell ref="DA296:DG296"/>
    <mergeCell ref="DH296:DN296"/>
    <mergeCell ref="DO296:DU296"/>
    <mergeCell ref="DV296:EB296"/>
    <mergeCell ref="EC296:EI296"/>
    <mergeCell ref="EJ296:EP296"/>
    <mergeCell ref="EQ296:EW296"/>
    <mergeCell ref="EX296:FD296"/>
    <mergeCell ref="FE296:FK296"/>
    <mergeCell ref="A297:H297"/>
    <mergeCell ref="I297:N297"/>
    <mergeCell ref="O297:T297"/>
    <mergeCell ref="U297:Z297"/>
    <mergeCell ref="AA297:AF297"/>
    <mergeCell ref="AG297:AL297"/>
    <mergeCell ref="AM297:AR297"/>
    <mergeCell ref="AS297:AX297"/>
    <mergeCell ref="AY297:BD297"/>
    <mergeCell ref="BE297:BJ297"/>
    <mergeCell ref="BK297:BQ297"/>
    <mergeCell ref="BR297:BX297"/>
    <mergeCell ref="BY297:CE297"/>
    <mergeCell ref="CF297:CL297"/>
    <mergeCell ref="CM297:CS297"/>
    <mergeCell ref="CT297:CZ297"/>
    <mergeCell ref="DA297:DG297"/>
    <mergeCell ref="DH297:DN297"/>
    <mergeCell ref="DO297:DU297"/>
    <mergeCell ref="DV297:EB297"/>
    <mergeCell ref="EC297:EI297"/>
    <mergeCell ref="EJ297:EP297"/>
    <mergeCell ref="EQ297:EW297"/>
    <mergeCell ref="EX297:FD297"/>
    <mergeCell ref="FE297:FK297"/>
    <mergeCell ref="A298:H298"/>
    <mergeCell ref="I298:N298"/>
    <mergeCell ref="O298:T298"/>
    <mergeCell ref="U298:Z298"/>
    <mergeCell ref="AA298:AF298"/>
    <mergeCell ref="AG298:AL298"/>
    <mergeCell ref="AM298:AR298"/>
    <mergeCell ref="AS298:AX298"/>
    <mergeCell ref="AY298:BD298"/>
    <mergeCell ref="BE298:BJ298"/>
    <mergeCell ref="BK298:BQ298"/>
    <mergeCell ref="BR298:BX298"/>
    <mergeCell ref="BY298:CE298"/>
    <mergeCell ref="CF298:CL298"/>
    <mergeCell ref="CM298:CS298"/>
    <mergeCell ref="CT298:CZ298"/>
    <mergeCell ref="DA298:DG298"/>
    <mergeCell ref="DH298:DN298"/>
    <mergeCell ref="DO298:DU298"/>
    <mergeCell ref="DV298:EB298"/>
    <mergeCell ref="EC298:EI298"/>
    <mergeCell ref="EJ298:EP298"/>
    <mergeCell ref="EQ298:EW298"/>
    <mergeCell ref="EX298:FD298"/>
    <mergeCell ref="FE298:FK298"/>
    <mergeCell ref="A299:H299"/>
    <mergeCell ref="EJ299:EP299"/>
    <mergeCell ref="EQ299:EW299"/>
    <mergeCell ref="EX299:FD299"/>
    <mergeCell ref="FE299:FK299"/>
    <mergeCell ref="A300:H300"/>
    <mergeCell ref="I300:N300"/>
    <mergeCell ref="O300:T300"/>
    <mergeCell ref="U300:Z300"/>
    <mergeCell ref="AA300:AF300"/>
    <mergeCell ref="CT299:CZ299"/>
    <mergeCell ref="DA299:DG299"/>
    <mergeCell ref="DH299:DN299"/>
    <mergeCell ref="DO299:DU299"/>
    <mergeCell ref="DV299:EB299"/>
    <mergeCell ref="EC299:EI299"/>
    <mergeCell ref="BE299:BJ299"/>
    <mergeCell ref="BK299:BQ299"/>
    <mergeCell ref="BR299:BX299"/>
    <mergeCell ref="BY299:CE299"/>
    <mergeCell ref="CF299:CL299"/>
    <mergeCell ref="CM299:CS299"/>
    <mergeCell ref="I299:N299"/>
    <mergeCell ref="O299:T299"/>
    <mergeCell ref="U299:Z299"/>
    <mergeCell ref="AA299:AF299"/>
    <mergeCell ref="AG299:AL299"/>
    <mergeCell ref="AM299:AR299"/>
    <mergeCell ref="AS299:AX299"/>
    <mergeCell ref="AY299:BD299"/>
    <mergeCell ref="DV305:EB305"/>
    <mergeCell ref="EC305:EI305"/>
    <mergeCell ref="BE305:BJ305"/>
    <mergeCell ref="BK305:BQ305"/>
    <mergeCell ref="BR305:BX305"/>
    <mergeCell ref="BY305:CE305"/>
    <mergeCell ref="CF305:CL305"/>
    <mergeCell ref="I329:N329"/>
    <mergeCell ref="O329:T329"/>
    <mergeCell ref="U329:Z329"/>
    <mergeCell ref="AA329:AF329"/>
    <mergeCell ref="AG329:AL329"/>
    <mergeCell ref="AM329:AR329"/>
    <mergeCell ref="AS329:AX329"/>
    <mergeCell ref="AY329:BD329"/>
    <mergeCell ref="BE329:BJ329"/>
    <mergeCell ref="BK329:BQ329"/>
    <mergeCell ref="BR329:BX329"/>
    <mergeCell ref="BY329:CE329"/>
    <mergeCell ref="CF329:CL329"/>
    <mergeCell ref="CM329:CS329"/>
    <mergeCell ref="CT329:CZ329"/>
    <mergeCell ref="DA329:DG329"/>
    <mergeCell ref="DH329:DN329"/>
    <mergeCell ref="DO329:DU329"/>
    <mergeCell ref="DV329:EB329"/>
    <mergeCell ref="EC329:EI329"/>
    <mergeCell ref="EJ329:EP329"/>
    <mergeCell ref="EQ329:EW329"/>
    <mergeCell ref="EX329:FD329"/>
    <mergeCell ref="FE329:FK329"/>
    <mergeCell ref="EJ358:EP358"/>
    <mergeCell ref="EQ358:EW358"/>
    <mergeCell ref="EX358:FD358"/>
    <mergeCell ref="FE358:FK358"/>
    <mergeCell ref="EX331:FD331"/>
    <mergeCell ref="FE331:FK331"/>
    <mergeCell ref="I332:N332"/>
    <mergeCell ref="O332:T332"/>
    <mergeCell ref="U332:Z332"/>
    <mergeCell ref="AA332:AF332"/>
    <mergeCell ref="AG332:AL332"/>
    <mergeCell ref="AM332:AR332"/>
    <mergeCell ref="AS332:AX332"/>
    <mergeCell ref="DH331:DN331"/>
    <mergeCell ref="DO331:DU331"/>
    <mergeCell ref="DV331:EB331"/>
    <mergeCell ref="EC331:EI331"/>
    <mergeCell ref="EJ331:EP331"/>
    <mergeCell ref="EQ331:EW331"/>
    <mergeCell ref="BR331:BX331"/>
    <mergeCell ref="BY331:CE331"/>
    <mergeCell ref="CF331:CL331"/>
    <mergeCell ref="CM331:CS331"/>
    <mergeCell ref="CT331:CZ331"/>
    <mergeCell ref="DA331:DG331"/>
    <mergeCell ref="AG331:AL331"/>
    <mergeCell ref="AM331:AR331"/>
    <mergeCell ref="AS331:AX331"/>
    <mergeCell ref="AY331:BD331"/>
    <mergeCell ref="BE331:BJ331"/>
    <mergeCell ref="BK331:BQ331"/>
    <mergeCell ref="EC330:EI330"/>
    <mergeCell ref="EJ330:EP330"/>
    <mergeCell ref="EQ330:EW330"/>
    <mergeCell ref="FE359:FK359"/>
    <mergeCell ref="I389:N389"/>
    <mergeCell ref="O389:T389"/>
    <mergeCell ref="U389:Z389"/>
    <mergeCell ref="AA389:AF389"/>
    <mergeCell ref="AG389:AL389"/>
    <mergeCell ref="AM389:AR389"/>
    <mergeCell ref="AS389:AX389"/>
    <mergeCell ref="AY389:BD389"/>
    <mergeCell ref="BE389:BJ389"/>
    <mergeCell ref="BK389:BQ389"/>
    <mergeCell ref="BR389:BX389"/>
    <mergeCell ref="BY389:CE389"/>
    <mergeCell ref="CF389:CL389"/>
    <mergeCell ref="CM389:CS389"/>
    <mergeCell ref="CT389:CZ389"/>
    <mergeCell ref="DA389:DG389"/>
    <mergeCell ref="DH389:DN389"/>
    <mergeCell ref="DO389:DU389"/>
    <mergeCell ref="DV389:EB389"/>
    <mergeCell ref="EC389:EI389"/>
    <mergeCell ref="EJ389:EP389"/>
    <mergeCell ref="EQ389:EW389"/>
    <mergeCell ref="EX389:FD389"/>
    <mergeCell ref="FE389:FK389"/>
    <mergeCell ref="AA360:AF360"/>
    <mergeCell ref="AG360:AL360"/>
    <mergeCell ref="AM360:AR360"/>
    <mergeCell ref="EX360:FD360"/>
    <mergeCell ref="FE360:FK360"/>
    <mergeCell ref="DV360:EB360"/>
    <mergeCell ref="EC360:EI360"/>
    <mergeCell ref="EJ360:EP360"/>
    <mergeCell ref="EQ360:EW360"/>
    <mergeCell ref="CF360:CL360"/>
    <mergeCell ref="CM360:CS360"/>
    <mergeCell ref="FE365:FK365"/>
    <mergeCell ref="FE364:FK364"/>
    <mergeCell ref="FE367:FK367"/>
    <mergeCell ref="FE369:FK369"/>
    <mergeCell ref="FE371:FK371"/>
    <mergeCell ref="FE373:FK373"/>
    <mergeCell ref="EJ364:EP364"/>
    <mergeCell ref="EQ364:EW364"/>
    <mergeCell ref="EX364:FD364"/>
    <mergeCell ref="EJ366:EP366"/>
    <mergeCell ref="EQ366:EW366"/>
    <mergeCell ref="EX366:FD366"/>
    <mergeCell ref="FE366:FK366"/>
    <mergeCell ref="EJ368:EP368"/>
    <mergeCell ref="EQ368:EW368"/>
    <mergeCell ref="EX368:FD368"/>
    <mergeCell ref="FE368:FK368"/>
    <mergeCell ref="EJ370:EP370"/>
    <mergeCell ref="EQ370:EW370"/>
    <mergeCell ref="EX370:FD370"/>
    <mergeCell ref="FE370:FK370"/>
    <mergeCell ref="EJ372:EP372"/>
    <mergeCell ref="EQ372:EW372"/>
    <mergeCell ref="EX372:FD372"/>
    <mergeCell ref="FE372:FK372"/>
    <mergeCell ref="EJ374:EP374"/>
    <mergeCell ref="EQ374:EW374"/>
    <mergeCell ref="EJ479:EP479"/>
    <mergeCell ref="EQ479:EW479"/>
    <mergeCell ref="EX479:FD479"/>
    <mergeCell ref="FE479:FK479"/>
    <mergeCell ref="EC451:EI451"/>
    <mergeCell ref="EJ451:EP451"/>
    <mergeCell ref="EQ451:EW451"/>
    <mergeCell ref="EX451:FD451"/>
    <mergeCell ref="FE451:FK451"/>
    <mergeCell ref="CM451:CS451"/>
    <mergeCell ref="CT451:CZ451"/>
    <mergeCell ref="DA451:DG451"/>
    <mergeCell ref="DH451:DN451"/>
    <mergeCell ref="DO451:DU451"/>
    <mergeCell ref="DV451:EB451"/>
    <mergeCell ref="AY451:BD451"/>
    <mergeCell ref="BE451:BJ451"/>
    <mergeCell ref="BK451:BQ451"/>
    <mergeCell ref="BR451:BX451"/>
    <mergeCell ref="BY451:CE451"/>
    <mergeCell ref="CF451:CL451"/>
    <mergeCell ref="I451:N451"/>
    <mergeCell ref="O451:T451"/>
    <mergeCell ref="U451:Z451"/>
    <mergeCell ref="AA451:AF451"/>
    <mergeCell ref="AG451:AL451"/>
    <mergeCell ref="AM451:AR451"/>
    <mergeCell ref="AS451:AX451"/>
    <mergeCell ref="EX457:FD457"/>
    <mergeCell ref="FE457:FK457"/>
    <mergeCell ref="A458:H458"/>
    <mergeCell ref="I458:N458"/>
    <mergeCell ref="O458:T458"/>
    <mergeCell ref="U458:Z458"/>
    <mergeCell ref="AA458:AF458"/>
    <mergeCell ref="AG458:AL458"/>
    <mergeCell ref="AM458:AR458"/>
    <mergeCell ref="AS458:AX458"/>
    <mergeCell ref="DH457:DN457"/>
    <mergeCell ref="EC456:EI456"/>
    <mergeCell ref="EJ456:EP456"/>
    <mergeCell ref="EQ456:EW456"/>
    <mergeCell ref="EX456:FD456"/>
    <mergeCell ref="CF454:CL454"/>
    <mergeCell ref="CM454:CS454"/>
    <mergeCell ref="CT454:CZ454"/>
    <mergeCell ref="DA454:DG454"/>
    <mergeCell ref="DH454:DN454"/>
    <mergeCell ref="EC460:EI460"/>
    <mergeCell ref="EJ460:EP460"/>
    <mergeCell ref="EQ460:EW460"/>
    <mergeCell ref="EX460:FD460"/>
    <mergeCell ref="FE460:FK460"/>
    <mergeCell ref="A461:H461"/>
    <mergeCell ref="I461:N461"/>
    <mergeCell ref="O461:T461"/>
    <mergeCell ref="U461:Z461"/>
    <mergeCell ref="AA461:AF461"/>
    <mergeCell ref="CM460:CS460"/>
    <mergeCell ref="CT460:CZ460"/>
    <mergeCell ref="DA460:DG460"/>
    <mergeCell ref="DH460:DN460"/>
    <mergeCell ref="DO460:DU460"/>
    <mergeCell ref="DV460:EB460"/>
    <mergeCell ref="DA481:DG481"/>
    <mergeCell ref="DH481:DN481"/>
    <mergeCell ref="DO481:DU481"/>
    <mergeCell ref="DV481:EB481"/>
    <mergeCell ref="EC481:EI481"/>
    <mergeCell ref="EJ481:EP481"/>
    <mergeCell ref="EQ481:EW481"/>
    <mergeCell ref="EX481:FD481"/>
    <mergeCell ref="FE481:FK481"/>
    <mergeCell ref="A480:H480"/>
    <mergeCell ref="I480:N480"/>
    <mergeCell ref="O480:T480"/>
    <mergeCell ref="U480:Z480"/>
    <mergeCell ref="AA480:AF480"/>
    <mergeCell ref="AG480:AL480"/>
    <mergeCell ref="AM480:AR480"/>
    <mergeCell ref="AS480:AX480"/>
    <mergeCell ref="AY480:BD480"/>
    <mergeCell ref="BE480:BJ480"/>
    <mergeCell ref="BK480:BQ480"/>
    <mergeCell ref="BR480:BX480"/>
    <mergeCell ref="BY480:CE480"/>
    <mergeCell ref="CF480:CL480"/>
    <mergeCell ref="CM480:CS480"/>
    <mergeCell ref="I483:N483"/>
    <mergeCell ref="O483:T483"/>
    <mergeCell ref="U483:Z483"/>
    <mergeCell ref="AA483:AF483"/>
    <mergeCell ref="AG483:AL483"/>
    <mergeCell ref="AM483:AR483"/>
    <mergeCell ref="AS483:AX483"/>
    <mergeCell ref="AY483:BD483"/>
    <mergeCell ref="BE483:BJ483"/>
    <mergeCell ref="BK483:BQ483"/>
    <mergeCell ref="BR483:BX483"/>
    <mergeCell ref="BY483:CE483"/>
    <mergeCell ref="CF483:CL483"/>
    <mergeCell ref="CM483:CS483"/>
    <mergeCell ref="CT483:CZ483"/>
    <mergeCell ref="DA483:DG483"/>
    <mergeCell ref="DH483:DN483"/>
    <mergeCell ref="DO483:DU483"/>
    <mergeCell ref="DV483:EB483"/>
    <mergeCell ref="EC483:EI483"/>
    <mergeCell ref="EJ483:EP483"/>
    <mergeCell ref="EQ483:EW483"/>
    <mergeCell ref="EX483:FD483"/>
    <mergeCell ref="FE483:FK483"/>
    <mergeCell ref="A482:H482"/>
    <mergeCell ref="I482:N482"/>
    <mergeCell ref="O482:T482"/>
    <mergeCell ref="U482:Z482"/>
    <mergeCell ref="AA482:AF482"/>
    <mergeCell ref="AG482:AL482"/>
    <mergeCell ref="AM482:AR482"/>
    <mergeCell ref="AS482:AX482"/>
    <mergeCell ref="AY482:BD482"/>
    <mergeCell ref="BE482:BJ482"/>
    <mergeCell ref="BK482:BQ482"/>
    <mergeCell ref="BR482:BX482"/>
    <mergeCell ref="BY482:CE482"/>
    <mergeCell ref="CF482:CL482"/>
    <mergeCell ref="CM482:CS482"/>
    <mergeCell ref="CT482:CZ482"/>
    <mergeCell ref="O484:T484"/>
    <mergeCell ref="U484:Z484"/>
    <mergeCell ref="AA484:AF484"/>
    <mergeCell ref="AG484:AL484"/>
    <mergeCell ref="AM484:AR484"/>
    <mergeCell ref="AS484:AX484"/>
    <mergeCell ref="AY484:BD484"/>
    <mergeCell ref="BE484:BJ484"/>
    <mergeCell ref="BK484:BQ484"/>
    <mergeCell ref="BR484:BX484"/>
    <mergeCell ref="BY484:CE484"/>
    <mergeCell ref="CF484:CL484"/>
    <mergeCell ref="CM484:CS484"/>
    <mergeCell ref="CT484:CZ484"/>
    <mergeCell ref="DA484:DG484"/>
    <mergeCell ref="DH484:DN484"/>
    <mergeCell ref="DO484:DU484"/>
    <mergeCell ref="DV484:EB484"/>
    <mergeCell ref="EC484:EI484"/>
    <mergeCell ref="EJ484:EP484"/>
    <mergeCell ref="EQ484:EW484"/>
    <mergeCell ref="EX484:FD484"/>
    <mergeCell ref="FE484:FK484"/>
    <mergeCell ref="I488:N488"/>
    <mergeCell ref="O488:T488"/>
    <mergeCell ref="U488:Z488"/>
    <mergeCell ref="AA488:AF488"/>
    <mergeCell ref="AG488:AL488"/>
    <mergeCell ref="AM488:AR488"/>
    <mergeCell ref="AS488:AX488"/>
    <mergeCell ref="AY488:BD488"/>
    <mergeCell ref="BE488:BJ488"/>
    <mergeCell ref="BK488:BQ488"/>
    <mergeCell ref="BR488:BX488"/>
    <mergeCell ref="BY488:CE488"/>
    <mergeCell ref="CF488:CL488"/>
    <mergeCell ref="CM488:CS488"/>
    <mergeCell ref="CT488:CZ488"/>
    <mergeCell ref="DA488:DG488"/>
    <mergeCell ref="DH488:DN488"/>
    <mergeCell ref="DO488:DU488"/>
    <mergeCell ref="DV488:EB488"/>
    <mergeCell ref="EC488:EI488"/>
    <mergeCell ref="EJ488:EP488"/>
    <mergeCell ref="EQ488:EW488"/>
    <mergeCell ref="EX488:FD488"/>
    <mergeCell ref="FE488:FK488"/>
    <mergeCell ref="AM486:AR486"/>
    <mergeCell ref="AS486:AX486"/>
    <mergeCell ref="AY486:BD486"/>
    <mergeCell ref="BE486:BJ486"/>
    <mergeCell ref="BK486:BQ486"/>
    <mergeCell ref="BR486:BX486"/>
    <mergeCell ref="BY486:CE486"/>
    <mergeCell ref="CF486:CL486"/>
    <mergeCell ref="CM486:CS486"/>
    <mergeCell ref="CT486:CZ486"/>
    <mergeCell ref="DA486:DG486"/>
    <mergeCell ref="DH486:DN486"/>
    <mergeCell ref="DO486:DU486"/>
    <mergeCell ref="DV486:EB486"/>
    <mergeCell ref="EC486:EI486"/>
    <mergeCell ref="FE486:FK486"/>
    <mergeCell ref="EJ486:EP486"/>
    <mergeCell ref="A489:H489"/>
    <mergeCell ref="I489:N489"/>
    <mergeCell ref="O489:T489"/>
    <mergeCell ref="U489:Z489"/>
    <mergeCell ref="AA489:AF489"/>
    <mergeCell ref="AG489:AL489"/>
    <mergeCell ref="AM489:AR489"/>
    <mergeCell ref="AS489:AX489"/>
    <mergeCell ref="AY489:BD489"/>
    <mergeCell ref="BE489:BJ489"/>
    <mergeCell ref="BK489:BQ489"/>
    <mergeCell ref="BR489:BX489"/>
    <mergeCell ref="BY489:CE489"/>
    <mergeCell ref="CF489:CL489"/>
    <mergeCell ref="CM489:CS489"/>
    <mergeCell ref="CT489:CZ489"/>
    <mergeCell ref="DA489:DG489"/>
    <mergeCell ref="DH489:DN489"/>
    <mergeCell ref="DO489:DU489"/>
    <mergeCell ref="DV489:EB489"/>
    <mergeCell ref="EC489:EI489"/>
    <mergeCell ref="EJ489:EP489"/>
    <mergeCell ref="EQ489:EW489"/>
    <mergeCell ref="EX489:FD489"/>
    <mergeCell ref="FE489:FK489"/>
    <mergeCell ref="A488:H488"/>
    <mergeCell ref="A490:H490"/>
    <mergeCell ref="EX490:FD490"/>
    <mergeCell ref="FE490:FK490"/>
    <mergeCell ref="A491:H491"/>
    <mergeCell ref="I491:N491"/>
    <mergeCell ref="O491:T491"/>
    <mergeCell ref="U491:Z491"/>
    <mergeCell ref="AA491:AF491"/>
    <mergeCell ref="AG491:AL491"/>
    <mergeCell ref="AM491:AR491"/>
    <mergeCell ref="AS491:AX491"/>
    <mergeCell ref="DH490:DN490"/>
    <mergeCell ref="DO490:DU490"/>
    <mergeCell ref="DV490:EB490"/>
    <mergeCell ref="EC490:EI490"/>
    <mergeCell ref="EJ490:EP490"/>
    <mergeCell ref="EQ490:EW490"/>
    <mergeCell ref="BR490:BX490"/>
    <mergeCell ref="BY490:CE490"/>
    <mergeCell ref="CF490:CL490"/>
    <mergeCell ref="CM490:CS490"/>
    <mergeCell ref="CT490:CZ490"/>
    <mergeCell ref="DA490:DG490"/>
    <mergeCell ref="AG490:AL490"/>
    <mergeCell ref="AM490:AR490"/>
    <mergeCell ref="AS490:AX490"/>
    <mergeCell ref="AY490:BD490"/>
    <mergeCell ref="BE490:BJ490"/>
    <mergeCell ref="BK490:BQ490"/>
    <mergeCell ref="I490:N490"/>
    <mergeCell ref="O490:T490"/>
    <mergeCell ref="U490:Z490"/>
    <mergeCell ref="AA490:AF490"/>
    <mergeCell ref="A550:H550"/>
    <mergeCell ref="I550:N550"/>
    <mergeCell ref="O550:T550"/>
    <mergeCell ref="U550:Z550"/>
    <mergeCell ref="AA550:AF550"/>
    <mergeCell ref="AG550:AL550"/>
    <mergeCell ref="AM550:AR550"/>
    <mergeCell ref="AS550:AX550"/>
    <mergeCell ref="AY550:BD550"/>
    <mergeCell ref="BE550:BJ550"/>
    <mergeCell ref="BK550:BQ550"/>
    <mergeCell ref="BR550:BX550"/>
    <mergeCell ref="BY550:CE550"/>
    <mergeCell ref="CF550:CL550"/>
    <mergeCell ref="CM550:CS550"/>
    <mergeCell ref="CT550:CZ550"/>
    <mergeCell ref="DA550:DG550"/>
    <mergeCell ref="DH550:DN550"/>
    <mergeCell ref="DO550:DU550"/>
    <mergeCell ref="DV550:EB550"/>
    <mergeCell ref="EC550:EI550"/>
    <mergeCell ref="EJ550:EP550"/>
    <mergeCell ref="EQ550:EW550"/>
    <mergeCell ref="EX550:FD550"/>
    <mergeCell ref="FE550:FK550"/>
    <mergeCell ref="A551:H551"/>
    <mergeCell ref="I551:N551"/>
    <mergeCell ref="O551:T551"/>
    <mergeCell ref="U551:Z551"/>
    <mergeCell ref="AA551:AF551"/>
    <mergeCell ref="AG551:AL551"/>
    <mergeCell ref="AM551:AR551"/>
    <mergeCell ref="AS551:AX551"/>
    <mergeCell ref="AY551:BD551"/>
    <mergeCell ref="BE551:BJ551"/>
    <mergeCell ref="BK551:BQ551"/>
    <mergeCell ref="BR551:BX551"/>
    <mergeCell ref="BY551:CE551"/>
    <mergeCell ref="CF551:CL551"/>
    <mergeCell ref="CM551:CS551"/>
    <mergeCell ref="CT551:CZ551"/>
    <mergeCell ref="DA551:DG551"/>
    <mergeCell ref="DH551:DN551"/>
    <mergeCell ref="DO551:DU551"/>
    <mergeCell ref="DV551:EB551"/>
    <mergeCell ref="EC551:EI551"/>
    <mergeCell ref="EJ551:EP551"/>
    <mergeCell ref="EQ551:EW551"/>
    <mergeCell ref="EX551:FD551"/>
    <mergeCell ref="FE551:FK551"/>
    <mergeCell ref="A580:H580"/>
    <mergeCell ref="I580:N580"/>
    <mergeCell ref="O580:T580"/>
    <mergeCell ref="U580:Z580"/>
    <mergeCell ref="AA580:AF580"/>
    <mergeCell ref="AG580:AL580"/>
    <mergeCell ref="AM580:AR580"/>
    <mergeCell ref="AS580:AX580"/>
    <mergeCell ref="AY580:BD580"/>
    <mergeCell ref="BE580:BJ580"/>
    <mergeCell ref="BK580:BQ580"/>
    <mergeCell ref="BR580:BX580"/>
    <mergeCell ref="BY580:CE580"/>
    <mergeCell ref="CF580:CL580"/>
    <mergeCell ref="CM580:CS580"/>
    <mergeCell ref="CT580:CZ580"/>
    <mergeCell ref="DA580:DG580"/>
    <mergeCell ref="DH580:DN580"/>
    <mergeCell ref="DO580:DU580"/>
    <mergeCell ref="DV580:EB580"/>
    <mergeCell ref="EC580:EI580"/>
    <mergeCell ref="EJ580:EP580"/>
    <mergeCell ref="EQ580:EW580"/>
    <mergeCell ref="EX580:FD580"/>
    <mergeCell ref="FE580:FK580"/>
    <mergeCell ref="A581:H581"/>
    <mergeCell ref="I581:N581"/>
    <mergeCell ref="O581:T581"/>
    <mergeCell ref="U581:Z581"/>
    <mergeCell ref="AA581:AF581"/>
    <mergeCell ref="AG581:AL581"/>
    <mergeCell ref="AM581:AR581"/>
    <mergeCell ref="AS581:AX581"/>
    <mergeCell ref="AY581:BD581"/>
    <mergeCell ref="BE581:BJ581"/>
    <mergeCell ref="BK581:BQ581"/>
    <mergeCell ref="BR581:BX581"/>
    <mergeCell ref="BY581:CE581"/>
    <mergeCell ref="CF581:CL581"/>
    <mergeCell ref="CM581:CS581"/>
    <mergeCell ref="CT581:CZ581"/>
    <mergeCell ref="DA581:DG581"/>
    <mergeCell ref="DH581:DN581"/>
    <mergeCell ref="DO581:DU581"/>
    <mergeCell ref="DV581:EB581"/>
    <mergeCell ref="EC581:EI581"/>
    <mergeCell ref="EJ581:EP581"/>
    <mergeCell ref="EQ581:EW581"/>
    <mergeCell ref="EX581:FD581"/>
    <mergeCell ref="FE581:FK581"/>
    <mergeCell ref="A640:H640"/>
    <mergeCell ref="I640:N640"/>
    <mergeCell ref="O640:T640"/>
    <mergeCell ref="U640:Z640"/>
    <mergeCell ref="AA640:AF640"/>
    <mergeCell ref="AG640:AL640"/>
    <mergeCell ref="AM640:AR640"/>
    <mergeCell ref="AS640:AX640"/>
    <mergeCell ref="AY640:BD640"/>
    <mergeCell ref="BE640:BJ640"/>
    <mergeCell ref="BK640:BQ640"/>
    <mergeCell ref="BR640:BX640"/>
    <mergeCell ref="BY640:CE640"/>
    <mergeCell ref="CF640:CL640"/>
    <mergeCell ref="CM640:CS640"/>
    <mergeCell ref="CT640:CZ640"/>
    <mergeCell ref="DA640:DG640"/>
    <mergeCell ref="DH640:DN640"/>
    <mergeCell ref="DO640:DU640"/>
    <mergeCell ref="DV640:EB640"/>
    <mergeCell ref="EC640:EI640"/>
    <mergeCell ref="EJ640:EP640"/>
    <mergeCell ref="EQ640:EW640"/>
    <mergeCell ref="EX640:FD640"/>
    <mergeCell ref="FE640:FK640"/>
    <mergeCell ref="EC613:EI613"/>
    <mergeCell ref="EJ613:EP613"/>
    <mergeCell ref="EQ613:EW613"/>
    <mergeCell ref="EX613:FD613"/>
    <mergeCell ref="FE613:FK613"/>
    <mergeCell ref="A614:H614"/>
    <mergeCell ref="I614:N614"/>
    <mergeCell ref="O614:T614"/>
    <mergeCell ref="U614:Z614"/>
    <mergeCell ref="AA614:AF614"/>
    <mergeCell ref="CM613:CS613"/>
    <mergeCell ref="CT613:CZ613"/>
    <mergeCell ref="DA613:DG613"/>
    <mergeCell ref="DH613:DN613"/>
    <mergeCell ref="DO613:DU613"/>
    <mergeCell ref="DV613:EB613"/>
    <mergeCell ref="AY613:BD613"/>
    <mergeCell ref="BE613:BJ613"/>
    <mergeCell ref="BK613:BQ613"/>
    <mergeCell ref="BR613:BX613"/>
    <mergeCell ref="BY613:CE613"/>
    <mergeCell ref="CF613:CL613"/>
    <mergeCell ref="I613:N613"/>
    <mergeCell ref="O613:T613"/>
    <mergeCell ref="U613:Z613"/>
    <mergeCell ref="AA613:AF613"/>
    <mergeCell ref="AG613:AL613"/>
    <mergeCell ref="AM613:AR613"/>
    <mergeCell ref="AS613:AX613"/>
    <mergeCell ref="EC617:EI617"/>
    <mergeCell ref="EJ617:EP617"/>
    <mergeCell ref="EQ617:EW617"/>
    <mergeCell ref="EX617:FD617"/>
    <mergeCell ref="FE617:FK617"/>
    <mergeCell ref="A618:H618"/>
    <mergeCell ref="I618:N618"/>
    <mergeCell ref="O618:T618"/>
    <mergeCell ref="U618:Z618"/>
    <mergeCell ref="AA618:AF618"/>
    <mergeCell ref="A641:H641"/>
    <mergeCell ref="I641:N641"/>
    <mergeCell ref="O641:T641"/>
    <mergeCell ref="U641:Z641"/>
    <mergeCell ref="AA641:AF641"/>
    <mergeCell ref="AG641:AL641"/>
    <mergeCell ref="AM641:AR641"/>
    <mergeCell ref="AS641:AX641"/>
    <mergeCell ref="AY641:BD641"/>
    <mergeCell ref="BE641:BJ641"/>
    <mergeCell ref="BK641:BQ641"/>
    <mergeCell ref="BR641:BX641"/>
    <mergeCell ref="BY641:CE641"/>
    <mergeCell ref="CF641:CL641"/>
    <mergeCell ref="CM641:CS641"/>
    <mergeCell ref="CT641:CZ641"/>
    <mergeCell ref="DA641:DG641"/>
    <mergeCell ref="DH641:DN641"/>
    <mergeCell ref="DO641:DU641"/>
    <mergeCell ref="DV641:EB641"/>
    <mergeCell ref="EC641:EI641"/>
    <mergeCell ref="EJ641:EP641"/>
    <mergeCell ref="EQ641:EW641"/>
    <mergeCell ref="EX641:FD641"/>
    <mergeCell ref="FE641:FK641"/>
    <mergeCell ref="A671:H671"/>
    <mergeCell ref="I671:N671"/>
    <mergeCell ref="O671:T671"/>
    <mergeCell ref="U671:Z671"/>
    <mergeCell ref="AA671:AF671"/>
    <mergeCell ref="AG671:AL671"/>
    <mergeCell ref="AM671:AR671"/>
    <mergeCell ref="AS671:AX671"/>
    <mergeCell ref="AY671:BD671"/>
    <mergeCell ref="BE671:BJ671"/>
    <mergeCell ref="BK671:BQ671"/>
    <mergeCell ref="BR671:BX671"/>
    <mergeCell ref="BY671:CE671"/>
    <mergeCell ref="CF671:CL671"/>
    <mergeCell ref="CM671:CS671"/>
    <mergeCell ref="CT671:CZ671"/>
    <mergeCell ref="DA671:DG671"/>
    <mergeCell ref="DH671:DN671"/>
    <mergeCell ref="DO671:DU671"/>
    <mergeCell ref="DV671:EB671"/>
    <mergeCell ref="EC671:EI671"/>
    <mergeCell ref="EJ671:EP671"/>
    <mergeCell ref="EQ671:EW671"/>
    <mergeCell ref="EX671:FD671"/>
    <mergeCell ref="FE671:FK671"/>
    <mergeCell ref="DV643:EB643"/>
    <mergeCell ref="EC643:EI643"/>
    <mergeCell ref="EJ643:EP643"/>
    <mergeCell ref="EQ643:EW643"/>
    <mergeCell ref="EX643:FD643"/>
    <mergeCell ref="FE643:FK643"/>
    <mergeCell ref="CF643:CL643"/>
    <mergeCell ref="CM643:CS643"/>
    <mergeCell ref="CT643:CZ643"/>
    <mergeCell ref="DA643:DG643"/>
    <mergeCell ref="DH643:DN643"/>
    <mergeCell ref="DO643:DU643"/>
    <mergeCell ref="AS643:AX643"/>
    <mergeCell ref="AY643:BD643"/>
    <mergeCell ref="A674:H674"/>
    <mergeCell ref="I674:N674"/>
    <mergeCell ref="O674:T674"/>
    <mergeCell ref="U674:Z674"/>
    <mergeCell ref="AA674:AF674"/>
    <mergeCell ref="AG674:AL674"/>
    <mergeCell ref="AM674:AR674"/>
    <mergeCell ref="AS674:AX674"/>
    <mergeCell ref="AY674:BD674"/>
    <mergeCell ref="BE674:BJ674"/>
    <mergeCell ref="BK674:BQ674"/>
    <mergeCell ref="BR674:BX674"/>
    <mergeCell ref="BY674:CE674"/>
    <mergeCell ref="CF674:CL674"/>
    <mergeCell ref="CM674:CS674"/>
    <mergeCell ref="CT674:CZ674"/>
    <mergeCell ref="DA674:DG674"/>
    <mergeCell ref="DH674:DN674"/>
    <mergeCell ref="DO674:DU674"/>
    <mergeCell ref="DV674:EB674"/>
    <mergeCell ref="EC674:EI674"/>
    <mergeCell ref="EJ674:EP674"/>
    <mergeCell ref="EQ674:EW674"/>
    <mergeCell ref="EX674:FD674"/>
    <mergeCell ref="FE674:FK674"/>
    <mergeCell ref="A675:H675"/>
    <mergeCell ref="I675:N675"/>
    <mergeCell ref="O675:T675"/>
    <mergeCell ref="U675:Z675"/>
    <mergeCell ref="AA675:AF675"/>
    <mergeCell ref="AG675:AL675"/>
    <mergeCell ref="AM675:AR675"/>
    <mergeCell ref="AS675:AX675"/>
    <mergeCell ref="AY675:BD675"/>
    <mergeCell ref="BE675:BJ675"/>
    <mergeCell ref="BK675:BQ675"/>
    <mergeCell ref="BR675:BX675"/>
    <mergeCell ref="BY675:CE675"/>
    <mergeCell ref="CF675:CL675"/>
    <mergeCell ref="CM675:CS675"/>
    <mergeCell ref="CT675:CZ675"/>
    <mergeCell ref="DA675:DG675"/>
    <mergeCell ref="DH675:DN675"/>
    <mergeCell ref="DO675:DU675"/>
    <mergeCell ref="DV675:EB675"/>
    <mergeCell ref="EC675:EI675"/>
    <mergeCell ref="EJ675:EP675"/>
    <mergeCell ref="EQ675:EW675"/>
    <mergeCell ref="EX675:FD675"/>
    <mergeCell ref="FE675:FK675"/>
    <mergeCell ref="A676:H676"/>
    <mergeCell ref="I676:N676"/>
    <mergeCell ref="O676:T676"/>
    <mergeCell ref="U676:Z676"/>
    <mergeCell ref="AA676:AF676"/>
    <mergeCell ref="AG676:AL676"/>
    <mergeCell ref="AM676:AR676"/>
    <mergeCell ref="AS676:AX676"/>
    <mergeCell ref="AY676:BD676"/>
    <mergeCell ref="BE676:BJ676"/>
    <mergeCell ref="BK676:BQ676"/>
    <mergeCell ref="BR676:BX676"/>
    <mergeCell ref="BY676:CE676"/>
    <mergeCell ref="CF676:CL676"/>
    <mergeCell ref="CM676:CS676"/>
    <mergeCell ref="CT676:CZ676"/>
    <mergeCell ref="DA676:DG676"/>
    <mergeCell ref="DH676:DN676"/>
    <mergeCell ref="DO676:DU676"/>
    <mergeCell ref="DV676:EB676"/>
    <mergeCell ref="EC676:EI676"/>
    <mergeCell ref="EJ676:EP676"/>
    <mergeCell ref="EQ676:EW676"/>
    <mergeCell ref="EX676:FD676"/>
    <mergeCell ref="FE676:FK676"/>
    <mergeCell ref="A677:H677"/>
    <mergeCell ref="I677:N677"/>
    <mergeCell ref="O677:T677"/>
    <mergeCell ref="U677:Z677"/>
    <mergeCell ref="AA677:AF677"/>
    <mergeCell ref="AG677:AL677"/>
    <mergeCell ref="AM677:AR677"/>
    <mergeCell ref="AS677:AX677"/>
    <mergeCell ref="AY677:BD677"/>
    <mergeCell ref="BE677:BJ677"/>
    <mergeCell ref="BK677:BQ677"/>
    <mergeCell ref="BR677:BX677"/>
    <mergeCell ref="BY677:CE677"/>
    <mergeCell ref="CF677:CL677"/>
    <mergeCell ref="CM677:CS677"/>
    <mergeCell ref="CT677:CZ677"/>
    <mergeCell ref="DA677:DG677"/>
    <mergeCell ref="DH677:DN677"/>
    <mergeCell ref="DO677:DU677"/>
    <mergeCell ref="DV677:EB677"/>
    <mergeCell ref="EC677:EI677"/>
    <mergeCell ref="EJ677:EP677"/>
    <mergeCell ref="EQ677:EW677"/>
    <mergeCell ref="EX677:FD677"/>
    <mergeCell ref="FE677:FK677"/>
    <mergeCell ref="A678:H678"/>
    <mergeCell ref="I678:N678"/>
    <mergeCell ref="O678:T678"/>
    <mergeCell ref="U678:Z678"/>
    <mergeCell ref="AA678:AF678"/>
    <mergeCell ref="AG678:AL678"/>
    <mergeCell ref="AM678:AR678"/>
    <mergeCell ref="BY678:CE678"/>
    <mergeCell ref="CF678:CL678"/>
    <mergeCell ref="CM678:CS678"/>
    <mergeCell ref="CT678:CZ678"/>
    <mergeCell ref="DA678:DG678"/>
    <mergeCell ref="DH678:DN678"/>
    <mergeCell ref="DO678:DU678"/>
    <mergeCell ref="DV678:EB678"/>
    <mergeCell ref="EC678:EI678"/>
    <mergeCell ref="EJ678:EP678"/>
    <mergeCell ref="EQ678:EW678"/>
    <mergeCell ref="EX678:FD678"/>
    <mergeCell ref="FE678:FK678"/>
    <mergeCell ref="AS678:AX678"/>
    <mergeCell ref="AY678:BD678"/>
    <mergeCell ref="BE678:BJ678"/>
    <mergeCell ref="BK678:BQ678"/>
    <mergeCell ref="BR678:BX678"/>
    <mergeCell ref="I681:N681"/>
    <mergeCell ref="O681:T681"/>
    <mergeCell ref="U681:Z681"/>
    <mergeCell ref="AA681:AF681"/>
    <mergeCell ref="AG681:AL681"/>
    <mergeCell ref="AM681:AR681"/>
    <mergeCell ref="AS681:AX681"/>
    <mergeCell ref="AY681:BD681"/>
    <mergeCell ref="BE681:BJ681"/>
    <mergeCell ref="BK681:BQ681"/>
    <mergeCell ref="BR681:BX681"/>
    <mergeCell ref="BY681:CE681"/>
    <mergeCell ref="CF681:CL681"/>
    <mergeCell ref="CM681:CS681"/>
    <mergeCell ref="CT681:CZ681"/>
    <mergeCell ref="DA681:DG681"/>
    <mergeCell ref="DH681:DN681"/>
    <mergeCell ref="DO681:DU681"/>
    <mergeCell ref="DV681:EB681"/>
    <mergeCell ref="EC681:EI681"/>
    <mergeCell ref="EJ681:EP681"/>
    <mergeCell ref="EQ681:EW681"/>
    <mergeCell ref="EX681:FD681"/>
    <mergeCell ref="FE681:FK681"/>
    <mergeCell ref="A682:H682"/>
    <mergeCell ref="I682:N682"/>
    <mergeCell ref="O682:T682"/>
    <mergeCell ref="U682:Z682"/>
    <mergeCell ref="AA682:AF682"/>
    <mergeCell ref="AG682:AL682"/>
    <mergeCell ref="AM682:AR682"/>
    <mergeCell ref="AS682:AX682"/>
    <mergeCell ref="AY682:BD682"/>
    <mergeCell ref="BE682:BJ682"/>
    <mergeCell ref="BK682:BQ682"/>
    <mergeCell ref="BR682:BX682"/>
    <mergeCell ref="BY682:CE682"/>
    <mergeCell ref="CF682:CL682"/>
    <mergeCell ref="CM682:CS682"/>
    <mergeCell ref="CT682:CZ682"/>
    <mergeCell ref="DA682:DG682"/>
    <mergeCell ref="DH682:DN682"/>
    <mergeCell ref="DO682:DU682"/>
    <mergeCell ref="DV682:EB682"/>
    <mergeCell ref="EC682:EI682"/>
    <mergeCell ref="EJ682:EP682"/>
    <mergeCell ref="EQ682:EW682"/>
    <mergeCell ref="EX682:FD682"/>
    <mergeCell ref="FE682:FK682"/>
    <mergeCell ref="A683:H683"/>
    <mergeCell ref="I683:N683"/>
    <mergeCell ref="O683:T683"/>
    <mergeCell ref="U683:Z683"/>
    <mergeCell ref="AA683:AF683"/>
    <mergeCell ref="AG683:AL683"/>
    <mergeCell ref="AM683:AR683"/>
    <mergeCell ref="AS683:AX683"/>
    <mergeCell ref="AY683:BD683"/>
    <mergeCell ref="BE683:BJ683"/>
    <mergeCell ref="BK683:BQ683"/>
    <mergeCell ref="BR683:BX683"/>
    <mergeCell ref="BY683:CE683"/>
    <mergeCell ref="CF683:CL683"/>
    <mergeCell ref="CM683:CS683"/>
    <mergeCell ref="CT683:CZ683"/>
    <mergeCell ref="DA683:DG683"/>
    <mergeCell ref="DH683:DN683"/>
    <mergeCell ref="DO683:DU683"/>
    <mergeCell ref="DV683:EB683"/>
    <mergeCell ref="EC683:EI683"/>
    <mergeCell ref="EJ683:EP683"/>
    <mergeCell ref="EQ683:EW683"/>
    <mergeCell ref="EX683:FD683"/>
    <mergeCell ref="FE683:FK683"/>
    <mergeCell ref="A684:H684"/>
    <mergeCell ref="I684:N684"/>
    <mergeCell ref="O684:T684"/>
    <mergeCell ref="U684:Z684"/>
    <mergeCell ref="AA684:AF684"/>
    <mergeCell ref="AG684:AL684"/>
    <mergeCell ref="AM684:AR684"/>
    <mergeCell ref="AS684:AX684"/>
    <mergeCell ref="AY684:BD684"/>
    <mergeCell ref="BE684:BJ684"/>
    <mergeCell ref="BK684:BQ684"/>
    <mergeCell ref="BR684:BX684"/>
    <mergeCell ref="BY684:CE684"/>
    <mergeCell ref="CF684:CL684"/>
    <mergeCell ref="CM684:CS684"/>
    <mergeCell ref="CT684:CZ684"/>
    <mergeCell ref="DA684:DG684"/>
    <mergeCell ref="DH684:DN684"/>
    <mergeCell ref="DO684:DU684"/>
    <mergeCell ref="DV684:EB684"/>
    <mergeCell ref="EC684:EI684"/>
    <mergeCell ref="EJ684:EP684"/>
    <mergeCell ref="EQ684:EW684"/>
    <mergeCell ref="EX684:FD684"/>
    <mergeCell ref="FE684:FK684"/>
    <mergeCell ref="A685:H685"/>
    <mergeCell ref="I685:N685"/>
    <mergeCell ref="O685:T685"/>
    <mergeCell ref="U685:Z685"/>
    <mergeCell ref="AA685:AF685"/>
    <mergeCell ref="AG685:AL685"/>
    <mergeCell ref="AM685:AR685"/>
    <mergeCell ref="AS685:AX685"/>
    <mergeCell ref="AY685:BD685"/>
    <mergeCell ref="BE685:BJ685"/>
    <mergeCell ref="BK685:BQ685"/>
    <mergeCell ref="BR685:BX685"/>
    <mergeCell ref="BY685:CE685"/>
    <mergeCell ref="CF685:CL685"/>
    <mergeCell ref="CM685:CS685"/>
    <mergeCell ref="CT685:CZ685"/>
    <mergeCell ref="DA685:DG685"/>
    <mergeCell ref="DH685:DN685"/>
    <mergeCell ref="DO685:DU685"/>
    <mergeCell ref="DV685:EB685"/>
    <mergeCell ref="EC685:EI685"/>
    <mergeCell ref="EJ685:EP685"/>
    <mergeCell ref="EQ685:EW685"/>
    <mergeCell ref="EX685:FD685"/>
    <mergeCell ref="FE685:FK685"/>
    <mergeCell ref="A686:H686"/>
    <mergeCell ref="I686:N686"/>
    <mergeCell ref="O686:T686"/>
    <mergeCell ref="U686:Z686"/>
    <mergeCell ref="AA686:AF686"/>
    <mergeCell ref="AG686:AL686"/>
    <mergeCell ref="AM686:AR686"/>
    <mergeCell ref="AS686:AX686"/>
    <mergeCell ref="AY686:BD686"/>
    <mergeCell ref="BE686:BJ686"/>
    <mergeCell ref="BK686:BQ686"/>
    <mergeCell ref="BR686:BX686"/>
    <mergeCell ref="BY686:CE686"/>
    <mergeCell ref="CF686:CL686"/>
    <mergeCell ref="CM686:CS686"/>
    <mergeCell ref="CT686:CZ686"/>
    <mergeCell ref="DA686:DG686"/>
    <mergeCell ref="DH686:DN686"/>
    <mergeCell ref="DO686:DU686"/>
    <mergeCell ref="DV686:EB686"/>
    <mergeCell ref="EC686:EI686"/>
    <mergeCell ref="EJ686:EP686"/>
    <mergeCell ref="EQ686:EW686"/>
    <mergeCell ref="EX686:FD686"/>
    <mergeCell ref="FE686:FK686"/>
    <mergeCell ref="A687:H687"/>
    <mergeCell ref="I687:N687"/>
    <mergeCell ref="O687:T687"/>
    <mergeCell ref="U687:Z687"/>
    <mergeCell ref="AA687:AF687"/>
    <mergeCell ref="AG687:AL687"/>
    <mergeCell ref="AM687:AR687"/>
    <mergeCell ref="AS687:AX687"/>
    <mergeCell ref="AY687:BD687"/>
    <mergeCell ref="BE687:BJ687"/>
    <mergeCell ref="BK687:BQ687"/>
    <mergeCell ref="BR687:BX687"/>
    <mergeCell ref="BY687:CE687"/>
    <mergeCell ref="CF687:CL687"/>
    <mergeCell ref="CM687:CS687"/>
    <mergeCell ref="CT687:CZ687"/>
    <mergeCell ref="DA687:DG687"/>
    <mergeCell ref="DH687:DN687"/>
    <mergeCell ref="DO687:DU687"/>
    <mergeCell ref="DV687:EB687"/>
    <mergeCell ref="EC687:EI687"/>
    <mergeCell ref="EJ687:EP687"/>
    <mergeCell ref="EQ687:EW687"/>
    <mergeCell ref="EX687:FD687"/>
    <mergeCell ref="FE687:FK687"/>
    <mergeCell ref="EX691:FD691"/>
    <mergeCell ref="FE691:FK691"/>
    <mergeCell ref="A688:H688"/>
    <mergeCell ref="I688:N688"/>
    <mergeCell ref="O688:T688"/>
    <mergeCell ref="U688:Z688"/>
    <mergeCell ref="AA688:AF688"/>
    <mergeCell ref="AG688:AL688"/>
    <mergeCell ref="AM688:AR688"/>
    <mergeCell ref="AS688:AX688"/>
    <mergeCell ref="AY688:BD688"/>
    <mergeCell ref="BE688:BJ688"/>
    <mergeCell ref="BK688:BQ688"/>
    <mergeCell ref="BR688:BX688"/>
    <mergeCell ref="BY688:CE688"/>
    <mergeCell ref="CF688:CL688"/>
    <mergeCell ref="CM688:CS688"/>
    <mergeCell ref="CT688:CZ688"/>
    <mergeCell ref="DA688:DG688"/>
    <mergeCell ref="DH688:DN688"/>
    <mergeCell ref="DO688:DU688"/>
    <mergeCell ref="DV688:EB688"/>
    <mergeCell ref="EC688:EI688"/>
    <mergeCell ref="EJ688:EP688"/>
    <mergeCell ref="EQ688:EW688"/>
    <mergeCell ref="EX688:FD688"/>
    <mergeCell ref="FE688:FK688"/>
    <mergeCell ref="A689:H689"/>
    <mergeCell ref="I689:N689"/>
    <mergeCell ref="O689:T689"/>
    <mergeCell ref="U689:Z689"/>
    <mergeCell ref="AA689:AF689"/>
    <mergeCell ref="AG689:AL689"/>
    <mergeCell ref="AM689:AR689"/>
    <mergeCell ref="AS689:AX689"/>
    <mergeCell ref="AY689:BD689"/>
    <mergeCell ref="BE689:BJ689"/>
    <mergeCell ref="BK689:BQ689"/>
    <mergeCell ref="BR689:BX689"/>
    <mergeCell ref="BY689:CE689"/>
    <mergeCell ref="CF689:CL689"/>
    <mergeCell ref="CM689:CS689"/>
    <mergeCell ref="CT689:CZ689"/>
    <mergeCell ref="DA689:DG689"/>
    <mergeCell ref="DH689:DN689"/>
    <mergeCell ref="DO689:DU689"/>
    <mergeCell ref="DV689:EB689"/>
    <mergeCell ref="EC689:EI689"/>
    <mergeCell ref="EJ689:EP689"/>
    <mergeCell ref="EQ689:EW689"/>
    <mergeCell ref="EX689:FD689"/>
    <mergeCell ref="FE689:FK689"/>
    <mergeCell ref="BE693:BJ693"/>
    <mergeCell ref="BK693:BQ693"/>
    <mergeCell ref="BR693:BX693"/>
    <mergeCell ref="BY693:CE693"/>
    <mergeCell ref="CF693:CL693"/>
    <mergeCell ref="CM693:CS693"/>
    <mergeCell ref="CT693:CZ693"/>
    <mergeCell ref="DA693:DG693"/>
    <mergeCell ref="DH693:DN693"/>
    <mergeCell ref="DO693:DU693"/>
    <mergeCell ref="DV693:EB693"/>
    <mergeCell ref="EC693:EI693"/>
    <mergeCell ref="EJ693:EP693"/>
    <mergeCell ref="EQ693:EW693"/>
    <mergeCell ref="EX693:FD693"/>
    <mergeCell ref="FE693:FK693"/>
    <mergeCell ref="A690:H690"/>
    <mergeCell ref="I690:N690"/>
    <mergeCell ref="O690:T690"/>
    <mergeCell ref="U690:Z690"/>
    <mergeCell ref="AA690:AF690"/>
    <mergeCell ref="AG690:AL690"/>
    <mergeCell ref="AM690:AR690"/>
    <mergeCell ref="AS690:AX690"/>
    <mergeCell ref="AY690:BD690"/>
    <mergeCell ref="BE690:BJ690"/>
    <mergeCell ref="BK690:BQ690"/>
    <mergeCell ref="BR690:BX690"/>
    <mergeCell ref="BY690:CE690"/>
    <mergeCell ref="CF690:CL690"/>
    <mergeCell ref="CM690:CS690"/>
    <mergeCell ref="CT690:CZ690"/>
    <mergeCell ref="DA690:DG690"/>
    <mergeCell ref="DH690:DN690"/>
    <mergeCell ref="DO690:DU690"/>
    <mergeCell ref="DV690:EB690"/>
    <mergeCell ref="EC690:EI690"/>
    <mergeCell ref="EJ690:EP690"/>
    <mergeCell ref="EQ690:EW690"/>
    <mergeCell ref="EX690:FD690"/>
    <mergeCell ref="FE690:FK690"/>
    <mergeCell ref="A691:H691"/>
    <mergeCell ref="I691:N691"/>
    <mergeCell ref="O691:T691"/>
    <mergeCell ref="U691:Z691"/>
    <mergeCell ref="AA691:AF691"/>
    <mergeCell ref="AG691:AL691"/>
    <mergeCell ref="AM691:AR691"/>
    <mergeCell ref="AS691:AX691"/>
    <mergeCell ref="AY691:BD691"/>
    <mergeCell ref="BE691:BJ691"/>
    <mergeCell ref="BK691:BQ691"/>
    <mergeCell ref="BR691:BX691"/>
    <mergeCell ref="BY691:CE691"/>
    <mergeCell ref="CF691:CL691"/>
    <mergeCell ref="CM691:CS691"/>
    <mergeCell ref="CT691:CZ691"/>
    <mergeCell ref="DA691:DG691"/>
    <mergeCell ref="DH691:DN691"/>
    <mergeCell ref="DO691:DU691"/>
    <mergeCell ref="DV691:EB691"/>
    <mergeCell ref="EC691:EI691"/>
    <mergeCell ref="EJ691:EP691"/>
    <mergeCell ref="EQ691:EW691"/>
    <mergeCell ref="EQ697:EW697"/>
    <mergeCell ref="EX697:FD697"/>
    <mergeCell ref="FE697:FK697"/>
    <mergeCell ref="EQ698:EW698"/>
    <mergeCell ref="EX698:FD698"/>
    <mergeCell ref="FE698:FK698"/>
    <mergeCell ref="I701:N701"/>
    <mergeCell ref="O701:T701"/>
    <mergeCell ref="U701:Z701"/>
    <mergeCell ref="AA701:AF701"/>
    <mergeCell ref="AG701:AL701"/>
    <mergeCell ref="AM701:AR701"/>
    <mergeCell ref="AS701:AX701"/>
    <mergeCell ref="AY701:BD701"/>
    <mergeCell ref="BE701:BJ701"/>
    <mergeCell ref="BK701:BQ701"/>
    <mergeCell ref="BR701:BX701"/>
    <mergeCell ref="BY701:CE701"/>
    <mergeCell ref="CF701:CL701"/>
    <mergeCell ref="CM701:CS701"/>
    <mergeCell ref="CT701:CZ701"/>
    <mergeCell ref="DA701:DG701"/>
    <mergeCell ref="DH701:DN701"/>
    <mergeCell ref="DO701:DU701"/>
    <mergeCell ref="DV701:EB701"/>
    <mergeCell ref="EC701:EI701"/>
    <mergeCell ref="EJ701:EP701"/>
    <mergeCell ref="EQ701:EW701"/>
    <mergeCell ref="EX701:FD701"/>
    <mergeCell ref="FE701:FK701"/>
    <mergeCell ref="A692:H692"/>
    <mergeCell ref="I692:N692"/>
    <mergeCell ref="O692:T692"/>
    <mergeCell ref="U692:Z692"/>
    <mergeCell ref="AA692:AF692"/>
    <mergeCell ref="AG692:AL692"/>
    <mergeCell ref="AM692:AR692"/>
    <mergeCell ref="AS692:AX692"/>
    <mergeCell ref="AY692:BD692"/>
    <mergeCell ref="BE692:BJ692"/>
    <mergeCell ref="BK692:BQ692"/>
    <mergeCell ref="BR692:BX692"/>
    <mergeCell ref="BY692:CE692"/>
    <mergeCell ref="CF692:CL692"/>
    <mergeCell ref="CM692:CS692"/>
    <mergeCell ref="CT692:CZ692"/>
    <mergeCell ref="DA692:DG692"/>
    <mergeCell ref="DH692:DN692"/>
    <mergeCell ref="DO692:DU692"/>
    <mergeCell ref="DV692:EB692"/>
    <mergeCell ref="EC692:EI692"/>
    <mergeCell ref="EJ692:EP692"/>
    <mergeCell ref="EQ692:EW692"/>
    <mergeCell ref="EX692:FD692"/>
    <mergeCell ref="FE692:FK692"/>
    <mergeCell ref="A693:H693"/>
    <mergeCell ref="I693:N693"/>
    <mergeCell ref="O693:T693"/>
    <mergeCell ref="U693:Z693"/>
    <mergeCell ref="AA693:AF693"/>
    <mergeCell ref="AG693:AL693"/>
    <mergeCell ref="AM693:AR693"/>
    <mergeCell ref="AS693:AX693"/>
    <mergeCell ref="AY693:BD693"/>
    <mergeCell ref="BK696:BQ696"/>
    <mergeCell ref="BR696:BX696"/>
    <mergeCell ref="A698:H698"/>
    <mergeCell ref="I698:N698"/>
    <mergeCell ref="O698:T698"/>
    <mergeCell ref="U698:Z698"/>
    <mergeCell ref="AA698:AF698"/>
    <mergeCell ref="AG698:AL698"/>
    <mergeCell ref="AM698:AR698"/>
    <mergeCell ref="AS698:AX698"/>
    <mergeCell ref="AY698:BD698"/>
    <mergeCell ref="BE698:BJ698"/>
    <mergeCell ref="BK698:BQ698"/>
    <mergeCell ref="BR698:BX698"/>
    <mergeCell ref="BY698:CE698"/>
    <mergeCell ref="CF698:CL698"/>
    <mergeCell ref="CM698:CS698"/>
    <mergeCell ref="CT698:CZ698"/>
    <mergeCell ref="DA698:DG698"/>
    <mergeCell ref="DH698:DN698"/>
    <mergeCell ref="DO698:DU698"/>
    <mergeCell ref="DV698:EB698"/>
    <mergeCell ref="EC698:EI698"/>
    <mergeCell ref="EJ698:EP698"/>
    <mergeCell ref="BY696:CE696"/>
    <mergeCell ref="CF696:CL696"/>
    <mergeCell ref="CM696:CS696"/>
    <mergeCell ref="CT696:CZ696"/>
    <mergeCell ref="DA696:DG696"/>
    <mergeCell ref="DH696:DN696"/>
    <mergeCell ref="DO696:DU696"/>
    <mergeCell ref="DV696:EB696"/>
    <mergeCell ref="EC696:EI696"/>
    <mergeCell ref="EJ696:EP696"/>
    <mergeCell ref="I697:N697"/>
    <mergeCell ref="O697:T697"/>
    <mergeCell ref="U697:Z697"/>
    <mergeCell ref="AA697:AF697"/>
    <mergeCell ref="AG697:AL697"/>
    <mergeCell ref="AM697:AR697"/>
    <mergeCell ref="AS697:AX697"/>
    <mergeCell ref="AY697:BD697"/>
    <mergeCell ref="BE697:BJ697"/>
    <mergeCell ref="BK697:BQ697"/>
    <mergeCell ref="BR697:BX697"/>
    <mergeCell ref="BY697:CE697"/>
    <mergeCell ref="CF697:CL697"/>
    <mergeCell ref="CM697:CS697"/>
    <mergeCell ref="CT697:CZ697"/>
    <mergeCell ref="DA697:DG697"/>
    <mergeCell ref="DH697:DN697"/>
    <mergeCell ref="DO697:DU697"/>
    <mergeCell ref="DV697:EB697"/>
    <mergeCell ref="EC697:EI697"/>
    <mergeCell ref="EJ697:EP697"/>
    <mergeCell ref="EQ696:EW696"/>
    <mergeCell ref="EX696:FD696"/>
    <mergeCell ref="FE696:FK696"/>
    <mergeCell ref="A697:H697"/>
    <mergeCell ref="A696:H696"/>
    <mergeCell ref="A699:H699"/>
    <mergeCell ref="I699:N699"/>
    <mergeCell ref="O699:T699"/>
    <mergeCell ref="U699:Z699"/>
    <mergeCell ref="AA699:AF699"/>
    <mergeCell ref="AG699:AL699"/>
    <mergeCell ref="AM699:AR699"/>
    <mergeCell ref="AS699:AX699"/>
    <mergeCell ref="AY699:BD699"/>
    <mergeCell ref="BE699:BJ699"/>
    <mergeCell ref="BK699:BQ699"/>
    <mergeCell ref="BR699:BX699"/>
    <mergeCell ref="BY699:CE699"/>
    <mergeCell ref="CF699:CL699"/>
    <mergeCell ref="CM699:CS699"/>
    <mergeCell ref="CT699:CZ699"/>
    <mergeCell ref="DA699:DG699"/>
    <mergeCell ref="DH699:DN699"/>
    <mergeCell ref="DO699:DU699"/>
    <mergeCell ref="DV699:EB699"/>
    <mergeCell ref="EC699:EI699"/>
    <mergeCell ref="EJ699:EP699"/>
    <mergeCell ref="EQ699:EW699"/>
    <mergeCell ref="EX699:FD699"/>
    <mergeCell ref="FE699:FK699"/>
    <mergeCell ref="A700:H700"/>
    <mergeCell ref="I700:N700"/>
    <mergeCell ref="O700:T700"/>
    <mergeCell ref="U700:Z700"/>
    <mergeCell ref="AA700:AF700"/>
    <mergeCell ref="AG700:AL700"/>
    <mergeCell ref="AM700:AR700"/>
    <mergeCell ref="AS700:AX700"/>
    <mergeCell ref="AY700:BD700"/>
    <mergeCell ref="BE700:BJ700"/>
    <mergeCell ref="BK700:BQ700"/>
    <mergeCell ref="BR700:BX700"/>
    <mergeCell ref="BY700:CE700"/>
    <mergeCell ref="CF700:CL700"/>
    <mergeCell ref="CM700:CS700"/>
    <mergeCell ref="CT700:CZ700"/>
    <mergeCell ref="DA700:DG700"/>
    <mergeCell ref="DH700:DN700"/>
    <mergeCell ref="DO700:DU700"/>
    <mergeCell ref="DV700:EB700"/>
    <mergeCell ref="EC700:EI700"/>
    <mergeCell ref="EJ700:EP700"/>
    <mergeCell ref="EQ700:EW700"/>
    <mergeCell ref="EX700:FD700"/>
    <mergeCell ref="FE700:FK700"/>
    <mergeCell ref="I696:N696"/>
    <mergeCell ref="O696:T696"/>
    <mergeCell ref="U696:Z696"/>
    <mergeCell ref="AA696:AF696"/>
    <mergeCell ref="AG696:AL696"/>
    <mergeCell ref="AM696:AR696"/>
    <mergeCell ref="AS696:AX696"/>
    <mergeCell ref="AY696:BD696"/>
    <mergeCell ref="BE696:BJ696"/>
    <mergeCell ref="A702:H702"/>
    <mergeCell ref="I702:N702"/>
    <mergeCell ref="O702:T702"/>
    <mergeCell ref="U702:Z702"/>
    <mergeCell ref="AA702:AF702"/>
    <mergeCell ref="AG702:AL702"/>
    <mergeCell ref="AM702:AR702"/>
    <mergeCell ref="AS702:AX702"/>
    <mergeCell ref="AY702:BD702"/>
    <mergeCell ref="BE702:BJ702"/>
    <mergeCell ref="BK702:BQ702"/>
    <mergeCell ref="BR702:BX702"/>
    <mergeCell ref="BY702:CE702"/>
    <mergeCell ref="CF702:CL702"/>
    <mergeCell ref="CM702:CS702"/>
    <mergeCell ref="CT702:CZ702"/>
    <mergeCell ref="DA702:DG702"/>
    <mergeCell ref="DH702:DN702"/>
    <mergeCell ref="DO702:DU702"/>
    <mergeCell ref="DV702:EB702"/>
    <mergeCell ref="EC702:EI702"/>
    <mergeCell ref="EJ702:EP702"/>
    <mergeCell ref="EQ702:EW702"/>
    <mergeCell ref="EX702:FD702"/>
    <mergeCell ref="FE702:FK702"/>
    <mergeCell ref="A701:H701"/>
    <mergeCell ref="A703:H703"/>
    <mergeCell ref="I703:N703"/>
    <mergeCell ref="O703:T703"/>
    <mergeCell ref="U703:Z703"/>
    <mergeCell ref="AA703:AF703"/>
    <mergeCell ref="AG703:AL703"/>
    <mergeCell ref="AM703:AR703"/>
    <mergeCell ref="AS703:AX703"/>
    <mergeCell ref="AY703:BD703"/>
    <mergeCell ref="BE703:BJ703"/>
    <mergeCell ref="BK703:BQ703"/>
    <mergeCell ref="BR703:BX703"/>
    <mergeCell ref="BY703:CE703"/>
    <mergeCell ref="CF703:CL703"/>
    <mergeCell ref="CM703:CS703"/>
    <mergeCell ref="CT703:CZ703"/>
    <mergeCell ref="DA703:DG703"/>
    <mergeCell ref="DH703:DN703"/>
    <mergeCell ref="DO703:DU703"/>
    <mergeCell ref="DV703:EB703"/>
    <mergeCell ref="EC703:EI703"/>
    <mergeCell ref="EJ703:EP703"/>
    <mergeCell ref="EQ703:EW703"/>
    <mergeCell ref="EX703:FD703"/>
    <mergeCell ref="FE703:FK703"/>
    <mergeCell ref="A704:H704"/>
    <mergeCell ref="I704:N704"/>
    <mergeCell ref="O704:T704"/>
    <mergeCell ref="U704:Z704"/>
    <mergeCell ref="AA704:AF704"/>
    <mergeCell ref="AG704:AL704"/>
    <mergeCell ref="AM704:AR704"/>
    <mergeCell ref="AS704:AX704"/>
    <mergeCell ref="AY704:BD704"/>
    <mergeCell ref="BE704:BJ704"/>
    <mergeCell ref="BK704:BQ704"/>
    <mergeCell ref="BR704:BX704"/>
    <mergeCell ref="BY704:CE704"/>
    <mergeCell ref="CF704:CL704"/>
    <mergeCell ref="CM704:CS704"/>
    <mergeCell ref="CT704:CZ704"/>
    <mergeCell ref="DA704:DG704"/>
    <mergeCell ref="DH704:DN704"/>
    <mergeCell ref="DO704:DU704"/>
    <mergeCell ref="DV704:EB704"/>
    <mergeCell ref="EC704:EI704"/>
    <mergeCell ref="EJ704:EP704"/>
    <mergeCell ref="EQ704:EW704"/>
    <mergeCell ref="EX704:FD704"/>
    <mergeCell ref="FE704:FK704"/>
    <mergeCell ref="A705:H705"/>
    <mergeCell ref="I705:N705"/>
    <mergeCell ref="O705:T705"/>
    <mergeCell ref="U705:Z705"/>
    <mergeCell ref="AA705:AF705"/>
    <mergeCell ref="AG705:AL705"/>
    <mergeCell ref="AM705:AR705"/>
    <mergeCell ref="AS705:AX705"/>
    <mergeCell ref="AY705:BD705"/>
    <mergeCell ref="BE705:BJ705"/>
    <mergeCell ref="BK705:BQ705"/>
    <mergeCell ref="BR705:BX705"/>
    <mergeCell ref="BY705:CE705"/>
    <mergeCell ref="CF705:CL705"/>
    <mergeCell ref="CM705:CS705"/>
    <mergeCell ref="CT705:CZ705"/>
    <mergeCell ref="DA705:DG705"/>
    <mergeCell ref="DH705:DN705"/>
    <mergeCell ref="DO705:DU705"/>
    <mergeCell ref="DV705:EB705"/>
    <mergeCell ref="EC705:EI705"/>
    <mergeCell ref="EJ705:EP705"/>
    <mergeCell ref="EQ705:EW705"/>
    <mergeCell ref="EX705:FD705"/>
    <mergeCell ref="FE705:FK705"/>
    <mergeCell ref="A706:H706"/>
    <mergeCell ref="I706:N706"/>
    <mergeCell ref="O706:T706"/>
    <mergeCell ref="U706:Z706"/>
    <mergeCell ref="AA706:AF706"/>
    <mergeCell ref="AG706:AL706"/>
    <mergeCell ref="AM706:AR706"/>
    <mergeCell ref="AS706:AX706"/>
    <mergeCell ref="AY706:BD706"/>
    <mergeCell ref="BE706:BJ706"/>
    <mergeCell ref="BK706:BQ706"/>
    <mergeCell ref="BR706:BX706"/>
    <mergeCell ref="BY706:CE706"/>
    <mergeCell ref="CF706:CL706"/>
    <mergeCell ref="CM706:CS706"/>
    <mergeCell ref="CT706:CZ706"/>
    <mergeCell ref="DA706:DG706"/>
    <mergeCell ref="DH706:DN706"/>
    <mergeCell ref="DO706:DU706"/>
    <mergeCell ref="DV706:EB706"/>
    <mergeCell ref="EC706:EI706"/>
    <mergeCell ref="EJ706:EP706"/>
    <mergeCell ref="EQ706:EW706"/>
    <mergeCell ref="EX706:FD706"/>
    <mergeCell ref="FE706:FK706"/>
    <mergeCell ref="A707:H707"/>
    <mergeCell ref="I707:N707"/>
    <mergeCell ref="O707:T707"/>
    <mergeCell ref="U707:Z707"/>
    <mergeCell ref="AA707:AF707"/>
    <mergeCell ref="AG707:AL707"/>
    <mergeCell ref="AM707:AR707"/>
    <mergeCell ref="AS707:AX707"/>
    <mergeCell ref="AY707:BD707"/>
    <mergeCell ref="BE707:BJ707"/>
    <mergeCell ref="BK707:BQ707"/>
    <mergeCell ref="BR707:BX707"/>
    <mergeCell ref="BY707:CE707"/>
    <mergeCell ref="CF707:CL707"/>
    <mergeCell ref="CM707:CS707"/>
    <mergeCell ref="CT707:CZ707"/>
    <mergeCell ref="DA707:DG707"/>
    <mergeCell ref="DH707:DN707"/>
    <mergeCell ref="DO707:DU707"/>
    <mergeCell ref="DV707:EB707"/>
    <mergeCell ref="EC707:EI707"/>
    <mergeCell ref="EJ707:EP707"/>
    <mergeCell ref="EQ707:EW707"/>
    <mergeCell ref="EX707:FD707"/>
    <mergeCell ref="FE707:FK707"/>
    <mergeCell ref="A708:H708"/>
    <mergeCell ref="I708:N708"/>
    <mergeCell ref="O708:T708"/>
    <mergeCell ref="U708:Z708"/>
    <mergeCell ref="AA708:AF708"/>
    <mergeCell ref="AG708:AL708"/>
    <mergeCell ref="AM708:AR708"/>
    <mergeCell ref="AS708:AX708"/>
    <mergeCell ref="AY708:BD708"/>
    <mergeCell ref="BE708:BJ708"/>
    <mergeCell ref="BK708:BQ708"/>
    <mergeCell ref="BR708:BX708"/>
    <mergeCell ref="BY708:CE708"/>
    <mergeCell ref="CF708:CL708"/>
    <mergeCell ref="CM708:CS708"/>
    <mergeCell ref="CT708:CZ708"/>
    <mergeCell ref="DA708:DG708"/>
    <mergeCell ref="DH708:DN708"/>
    <mergeCell ref="DO708:DU708"/>
    <mergeCell ref="DV708:EB708"/>
    <mergeCell ref="EC708:EI708"/>
    <mergeCell ref="EJ708:EP708"/>
    <mergeCell ref="EQ708:EW708"/>
    <mergeCell ref="EX708:FD708"/>
    <mergeCell ref="FE708:FK708"/>
    <mergeCell ref="A709:H709"/>
    <mergeCell ref="I709:N709"/>
    <mergeCell ref="O709:T709"/>
    <mergeCell ref="U709:Z709"/>
    <mergeCell ref="AA709:AF709"/>
    <mergeCell ref="AG709:AL709"/>
    <mergeCell ref="AM709:AR709"/>
    <mergeCell ref="AS709:AX709"/>
    <mergeCell ref="AY709:BD709"/>
    <mergeCell ref="BE709:BJ709"/>
    <mergeCell ref="BK709:BQ709"/>
    <mergeCell ref="BR709:BX709"/>
    <mergeCell ref="BY709:CE709"/>
    <mergeCell ref="CF709:CL709"/>
    <mergeCell ref="CM709:CS709"/>
    <mergeCell ref="CT709:CZ709"/>
    <mergeCell ref="DA709:DG709"/>
    <mergeCell ref="DH709:DN709"/>
    <mergeCell ref="DO709:DU709"/>
    <mergeCell ref="DV709:EB709"/>
    <mergeCell ref="EC709:EI709"/>
    <mergeCell ref="EJ709:EP709"/>
    <mergeCell ref="EQ709:EW709"/>
    <mergeCell ref="EX709:FD709"/>
    <mergeCell ref="FE709:FK709"/>
    <mergeCell ref="A710:H710"/>
    <mergeCell ref="I710:N710"/>
    <mergeCell ref="O710:T710"/>
    <mergeCell ref="U710:Z710"/>
    <mergeCell ref="AA710:AF710"/>
    <mergeCell ref="AG710:AL710"/>
    <mergeCell ref="AM710:AR710"/>
    <mergeCell ref="AS710:AX710"/>
    <mergeCell ref="AY710:BD710"/>
    <mergeCell ref="BE710:BJ710"/>
    <mergeCell ref="BK710:BQ710"/>
    <mergeCell ref="BR710:BX710"/>
    <mergeCell ref="BY710:CE710"/>
    <mergeCell ref="CF710:CL710"/>
    <mergeCell ref="CM710:CS710"/>
    <mergeCell ref="CT710:CZ710"/>
    <mergeCell ref="DA710:DG710"/>
    <mergeCell ref="DH710:DN710"/>
    <mergeCell ref="DO710:DU710"/>
    <mergeCell ref="DV710:EB710"/>
    <mergeCell ref="EC710:EI710"/>
    <mergeCell ref="EJ710:EP710"/>
    <mergeCell ref="EQ710:EW710"/>
    <mergeCell ref="EX710:FD710"/>
    <mergeCell ref="FE710:FK710"/>
    <mergeCell ref="A711:H711"/>
    <mergeCell ref="I711:N711"/>
    <mergeCell ref="O711:T711"/>
    <mergeCell ref="U711:Z711"/>
    <mergeCell ref="AA711:AF711"/>
    <mergeCell ref="AG711:AL711"/>
    <mergeCell ref="AM711:AR711"/>
    <mergeCell ref="AS711:AX711"/>
    <mergeCell ref="AY711:BD711"/>
    <mergeCell ref="BE711:BJ711"/>
    <mergeCell ref="BK711:BQ711"/>
    <mergeCell ref="BR711:BX711"/>
    <mergeCell ref="BY711:CE711"/>
    <mergeCell ref="CF711:CL711"/>
    <mergeCell ref="CM711:CS711"/>
    <mergeCell ref="CT711:CZ711"/>
    <mergeCell ref="DA711:DG711"/>
    <mergeCell ref="DH711:DN711"/>
    <mergeCell ref="DO711:DU711"/>
    <mergeCell ref="DV711:EB711"/>
    <mergeCell ref="EC711:EI711"/>
    <mergeCell ref="EJ711:EP711"/>
    <mergeCell ref="EQ711:EW711"/>
    <mergeCell ref="EX711:FD711"/>
    <mergeCell ref="FE711:FK711"/>
    <mergeCell ref="I715:N715"/>
    <mergeCell ref="O715:T715"/>
    <mergeCell ref="U715:Z715"/>
    <mergeCell ref="AA715:AF715"/>
    <mergeCell ref="AG715:AL715"/>
    <mergeCell ref="AM715:AR715"/>
    <mergeCell ref="AS715:AX715"/>
    <mergeCell ref="AY715:BD715"/>
    <mergeCell ref="BE715:BJ715"/>
    <mergeCell ref="BK715:BQ715"/>
    <mergeCell ref="BR715:BX715"/>
    <mergeCell ref="BY715:CE715"/>
    <mergeCell ref="CF715:CL715"/>
    <mergeCell ref="CM715:CS715"/>
    <mergeCell ref="CT715:CZ715"/>
    <mergeCell ref="DA715:DG715"/>
    <mergeCell ref="DH715:DN715"/>
    <mergeCell ref="DO715:DU715"/>
    <mergeCell ref="DV715:EB715"/>
    <mergeCell ref="EC715:EI715"/>
    <mergeCell ref="EJ715:EP715"/>
    <mergeCell ref="EQ715:EW715"/>
    <mergeCell ref="EX715:FD715"/>
    <mergeCell ref="FE715:FK715"/>
    <mergeCell ref="A714:H715"/>
    <mergeCell ref="I714:FK714"/>
    <mergeCell ref="A712:H712"/>
    <mergeCell ref="I712:N712"/>
    <mergeCell ref="O712:T712"/>
    <mergeCell ref="U712:Z712"/>
    <mergeCell ref="AA712:AF712"/>
    <mergeCell ref="AG712:AL712"/>
    <mergeCell ref="AM712:AR712"/>
    <mergeCell ref="AS712:AX712"/>
    <mergeCell ref="AY712:BD712"/>
    <mergeCell ref="BE712:BJ712"/>
    <mergeCell ref="BK712:BQ712"/>
    <mergeCell ref="BR712:BX712"/>
    <mergeCell ref="BY712:CE712"/>
    <mergeCell ref="CF712:CL712"/>
    <mergeCell ref="CM712:CS712"/>
    <mergeCell ref="CT712:CZ712"/>
    <mergeCell ref="DA712:DG712"/>
    <mergeCell ref="DH712:DN712"/>
    <mergeCell ref="DO712:DU712"/>
    <mergeCell ref="DV712:EB712"/>
    <mergeCell ref="EC712:EI712"/>
    <mergeCell ref="EJ712:EP712"/>
    <mergeCell ref="EQ712:EW712"/>
    <mergeCell ref="EX712:FD712"/>
    <mergeCell ref="FE712:FK712"/>
    <mergeCell ref="A716:H716"/>
    <mergeCell ref="I716:N716"/>
    <mergeCell ref="O716:T716"/>
    <mergeCell ref="U716:Z716"/>
    <mergeCell ref="AA716:AF716"/>
    <mergeCell ref="AG716:AL716"/>
    <mergeCell ref="AM716:AR716"/>
    <mergeCell ref="AS716:AX716"/>
    <mergeCell ref="AY716:BD716"/>
    <mergeCell ref="BE716:BJ716"/>
    <mergeCell ref="BK716:BQ716"/>
    <mergeCell ref="BR716:BX716"/>
    <mergeCell ref="BY716:CE716"/>
    <mergeCell ref="CF716:CL716"/>
    <mergeCell ref="CM716:CS716"/>
    <mergeCell ref="CT716:CZ716"/>
    <mergeCell ref="DA716:DG716"/>
    <mergeCell ref="DH716:DN716"/>
    <mergeCell ref="DO716:DU716"/>
    <mergeCell ref="DV716:EB716"/>
    <mergeCell ref="EC716:EI716"/>
    <mergeCell ref="EJ716:EP716"/>
    <mergeCell ref="EQ716:EW716"/>
    <mergeCell ref="EX716:FD716"/>
    <mergeCell ref="FE716:FK716"/>
    <mergeCell ref="A717:H717"/>
    <mergeCell ref="I717:N717"/>
    <mergeCell ref="O717:T717"/>
    <mergeCell ref="U717:Z717"/>
    <mergeCell ref="AA717:AF717"/>
    <mergeCell ref="AG717:AL717"/>
    <mergeCell ref="AM717:AR717"/>
    <mergeCell ref="AS717:AX717"/>
    <mergeCell ref="AY717:BD717"/>
    <mergeCell ref="BE717:BJ717"/>
    <mergeCell ref="BK717:BQ717"/>
    <mergeCell ref="BR717:BX717"/>
    <mergeCell ref="BY717:CE717"/>
    <mergeCell ref="CF717:CL717"/>
    <mergeCell ref="CM717:CS717"/>
    <mergeCell ref="CT717:CZ717"/>
    <mergeCell ref="DA717:DG717"/>
    <mergeCell ref="DH717:DN717"/>
    <mergeCell ref="DO717:DU717"/>
    <mergeCell ref="DV717:EB717"/>
    <mergeCell ref="EC717:EI717"/>
    <mergeCell ref="EJ717:EP717"/>
    <mergeCell ref="EQ717:EW717"/>
    <mergeCell ref="EX717:FD717"/>
    <mergeCell ref="FE717:FK717"/>
    <mergeCell ref="A718:H718"/>
    <mergeCell ref="I718:N718"/>
    <mergeCell ref="O718:T718"/>
    <mergeCell ref="U718:Z718"/>
    <mergeCell ref="AA718:AF718"/>
    <mergeCell ref="AG718:AL718"/>
    <mergeCell ref="AM718:AR718"/>
    <mergeCell ref="AS718:AX718"/>
    <mergeCell ref="AY718:BD718"/>
    <mergeCell ref="BE718:BJ718"/>
    <mergeCell ref="BK718:BQ718"/>
    <mergeCell ref="BR718:BX718"/>
    <mergeCell ref="BY718:CE718"/>
    <mergeCell ref="CF718:CL718"/>
    <mergeCell ref="CM718:CS718"/>
    <mergeCell ref="CT718:CZ718"/>
    <mergeCell ref="DA718:DG718"/>
    <mergeCell ref="DH718:DN718"/>
    <mergeCell ref="DO718:DU718"/>
    <mergeCell ref="DV718:EB718"/>
    <mergeCell ref="EC718:EI718"/>
    <mergeCell ref="EJ718:EP718"/>
    <mergeCell ref="EQ718:EW718"/>
    <mergeCell ref="EX718:FD718"/>
    <mergeCell ref="FE718:FK718"/>
    <mergeCell ref="A719:H719"/>
    <mergeCell ref="I719:N719"/>
    <mergeCell ref="O719:T719"/>
    <mergeCell ref="U719:Z719"/>
    <mergeCell ref="AA719:AF719"/>
    <mergeCell ref="AG719:AL719"/>
    <mergeCell ref="AM719:AR719"/>
    <mergeCell ref="AS719:AX719"/>
    <mergeCell ref="AY719:BD719"/>
    <mergeCell ref="BE719:BJ719"/>
    <mergeCell ref="BK719:BQ719"/>
    <mergeCell ref="BR719:BX719"/>
    <mergeCell ref="BY719:CE719"/>
    <mergeCell ref="CF719:CL719"/>
    <mergeCell ref="CM719:CS719"/>
    <mergeCell ref="CT719:CZ719"/>
    <mergeCell ref="DA719:DG719"/>
    <mergeCell ref="DH719:DN719"/>
    <mergeCell ref="DO719:DU719"/>
    <mergeCell ref="DV719:EB719"/>
    <mergeCell ref="EC719:EI719"/>
    <mergeCell ref="EJ719:EP719"/>
    <mergeCell ref="EQ719:EW719"/>
    <mergeCell ref="EX719:FD719"/>
    <mergeCell ref="FE719:FK719"/>
    <mergeCell ref="A720:H720"/>
    <mergeCell ref="I720:N720"/>
    <mergeCell ref="O720:T720"/>
    <mergeCell ref="U720:Z720"/>
    <mergeCell ref="AA720:AF720"/>
    <mergeCell ref="AG720:AL720"/>
    <mergeCell ref="AM720:AR720"/>
    <mergeCell ref="AS720:AX720"/>
    <mergeCell ref="AY720:BD720"/>
    <mergeCell ref="BE720:BJ720"/>
    <mergeCell ref="BK720:BQ720"/>
    <mergeCell ref="BR720:BX720"/>
    <mergeCell ref="BY720:CE720"/>
    <mergeCell ref="CF720:CL720"/>
    <mergeCell ref="CM720:CS720"/>
    <mergeCell ref="CT720:CZ720"/>
    <mergeCell ref="DA720:DG720"/>
    <mergeCell ref="DH720:DN720"/>
    <mergeCell ref="DO720:DU720"/>
    <mergeCell ref="DV720:EB720"/>
    <mergeCell ref="EC720:EI720"/>
    <mergeCell ref="EJ720:EP720"/>
    <mergeCell ref="EQ720:EW720"/>
    <mergeCell ref="EX720:FD720"/>
    <mergeCell ref="FE720:FK720"/>
    <mergeCell ref="A721:H721"/>
    <mergeCell ref="I721:N721"/>
    <mergeCell ref="O721:T721"/>
    <mergeCell ref="U721:Z721"/>
    <mergeCell ref="AA721:AF721"/>
    <mergeCell ref="AG721:AL721"/>
    <mergeCell ref="AM721:AR721"/>
    <mergeCell ref="AS721:AX721"/>
    <mergeCell ref="AY721:BD721"/>
    <mergeCell ref="BE721:BJ721"/>
    <mergeCell ref="BK721:BQ721"/>
    <mergeCell ref="BR721:BX721"/>
    <mergeCell ref="BY721:CE721"/>
    <mergeCell ref="CF721:CL721"/>
    <mergeCell ref="CM721:CS721"/>
    <mergeCell ref="CT721:CZ721"/>
    <mergeCell ref="DA721:DG721"/>
    <mergeCell ref="DH721:DN721"/>
    <mergeCell ref="DO721:DU721"/>
    <mergeCell ref="DV721:EB721"/>
    <mergeCell ref="EC721:EI721"/>
    <mergeCell ref="EJ721:EP721"/>
    <mergeCell ref="EQ721:EW721"/>
    <mergeCell ref="EX721:FD721"/>
    <mergeCell ref="FE721:FK721"/>
    <mergeCell ref="A722:H722"/>
    <mergeCell ref="I722:N722"/>
    <mergeCell ref="O722:T722"/>
    <mergeCell ref="U722:Z722"/>
    <mergeCell ref="AA722:AF722"/>
    <mergeCell ref="AG722:AL722"/>
    <mergeCell ref="AM722:AR722"/>
    <mergeCell ref="AS722:AX722"/>
    <mergeCell ref="AY722:BD722"/>
    <mergeCell ref="BE722:BJ722"/>
    <mergeCell ref="BK722:BQ722"/>
    <mergeCell ref="BR722:BX722"/>
    <mergeCell ref="BY722:CE722"/>
    <mergeCell ref="CF722:CL722"/>
    <mergeCell ref="CM722:CS722"/>
    <mergeCell ref="CT722:CZ722"/>
    <mergeCell ref="DA722:DG722"/>
    <mergeCell ref="DH722:DN722"/>
    <mergeCell ref="DO722:DU722"/>
    <mergeCell ref="DV722:EB722"/>
    <mergeCell ref="EC722:EI722"/>
    <mergeCell ref="EJ722:EP722"/>
    <mergeCell ref="EQ722:EW722"/>
    <mergeCell ref="EX722:FD722"/>
    <mergeCell ref="FE722:FK722"/>
    <mergeCell ref="A723:H723"/>
    <mergeCell ref="I723:N723"/>
    <mergeCell ref="O723:T723"/>
    <mergeCell ref="U723:Z723"/>
    <mergeCell ref="AA723:AF723"/>
    <mergeCell ref="AG723:AL723"/>
    <mergeCell ref="AM723:AR723"/>
    <mergeCell ref="AS723:AX723"/>
    <mergeCell ref="AY723:BD723"/>
    <mergeCell ref="BE723:BJ723"/>
    <mergeCell ref="BK723:BQ723"/>
    <mergeCell ref="BR723:BX723"/>
    <mergeCell ref="BY723:CE723"/>
    <mergeCell ref="CF723:CL723"/>
    <mergeCell ref="CM723:CS723"/>
    <mergeCell ref="CT723:CZ723"/>
    <mergeCell ref="DA723:DG723"/>
    <mergeCell ref="DH723:DN723"/>
    <mergeCell ref="DO723:DU723"/>
    <mergeCell ref="DV723:EB723"/>
    <mergeCell ref="EC723:EI723"/>
    <mergeCell ref="EJ723:EP723"/>
    <mergeCell ref="EQ723:EW723"/>
    <mergeCell ref="EX723:FD723"/>
    <mergeCell ref="FE723:FK723"/>
    <mergeCell ref="A724:H724"/>
    <mergeCell ref="I724:N724"/>
    <mergeCell ref="O724:T724"/>
    <mergeCell ref="U724:Z724"/>
    <mergeCell ref="AA724:AF724"/>
    <mergeCell ref="AG724:AL724"/>
    <mergeCell ref="AM724:AR724"/>
    <mergeCell ref="AS724:AX724"/>
    <mergeCell ref="AY724:BD724"/>
    <mergeCell ref="BE724:BJ724"/>
    <mergeCell ref="BK724:BQ724"/>
    <mergeCell ref="BR724:BX724"/>
    <mergeCell ref="BY724:CE724"/>
    <mergeCell ref="CF724:CL724"/>
    <mergeCell ref="CM724:CS724"/>
    <mergeCell ref="CT724:CZ724"/>
    <mergeCell ref="DA724:DG724"/>
    <mergeCell ref="DH724:DN724"/>
    <mergeCell ref="DO724:DU724"/>
    <mergeCell ref="DV724:EB724"/>
    <mergeCell ref="EC724:EI724"/>
    <mergeCell ref="EJ724:EP724"/>
    <mergeCell ref="EQ724:EW724"/>
    <mergeCell ref="EX724:FD724"/>
    <mergeCell ref="FE724:FK724"/>
    <mergeCell ref="A725:H725"/>
    <mergeCell ref="I725:N725"/>
    <mergeCell ref="O725:T725"/>
    <mergeCell ref="U725:Z725"/>
    <mergeCell ref="AA725:AF725"/>
    <mergeCell ref="AG725:AL725"/>
    <mergeCell ref="AM725:AR725"/>
    <mergeCell ref="AS725:AX725"/>
    <mergeCell ref="AY725:BD725"/>
    <mergeCell ref="BE725:BJ725"/>
    <mergeCell ref="BK725:BQ725"/>
    <mergeCell ref="BR725:BX725"/>
    <mergeCell ref="BY725:CE725"/>
    <mergeCell ref="CF725:CL725"/>
    <mergeCell ref="CM725:CS725"/>
    <mergeCell ref="CT725:CZ725"/>
    <mergeCell ref="DA725:DG725"/>
    <mergeCell ref="DH725:DN725"/>
    <mergeCell ref="DO725:DU725"/>
    <mergeCell ref="DV725:EB725"/>
    <mergeCell ref="EC725:EI725"/>
    <mergeCell ref="EJ725:EP725"/>
    <mergeCell ref="EQ725:EW725"/>
    <mergeCell ref="EX725:FD725"/>
    <mergeCell ref="FE725:FK725"/>
    <mergeCell ref="A726:H726"/>
    <mergeCell ref="I726:N726"/>
    <mergeCell ref="O726:T726"/>
    <mergeCell ref="U726:Z726"/>
    <mergeCell ref="AA726:AF726"/>
    <mergeCell ref="AG726:AL726"/>
    <mergeCell ref="AM726:AR726"/>
    <mergeCell ref="AS726:AX726"/>
    <mergeCell ref="AY726:BD726"/>
    <mergeCell ref="BE726:BJ726"/>
    <mergeCell ref="BK726:BQ726"/>
    <mergeCell ref="BR726:BX726"/>
    <mergeCell ref="BY726:CE726"/>
    <mergeCell ref="CF726:CL726"/>
    <mergeCell ref="CM726:CS726"/>
    <mergeCell ref="CT726:CZ726"/>
    <mergeCell ref="DA726:DG726"/>
    <mergeCell ref="DH726:DN726"/>
    <mergeCell ref="DO726:DU726"/>
    <mergeCell ref="DV726:EB726"/>
    <mergeCell ref="EC726:EI726"/>
    <mergeCell ref="EJ726:EP726"/>
    <mergeCell ref="EQ726:EW726"/>
    <mergeCell ref="EX726:FD726"/>
    <mergeCell ref="FE726:FK726"/>
    <mergeCell ref="A727:H727"/>
    <mergeCell ref="I727:N727"/>
    <mergeCell ref="O727:T727"/>
    <mergeCell ref="U727:Z727"/>
    <mergeCell ref="AA727:AF727"/>
    <mergeCell ref="AG727:AL727"/>
    <mergeCell ref="AM727:AR727"/>
    <mergeCell ref="AS727:AX727"/>
    <mergeCell ref="AY727:BD727"/>
    <mergeCell ref="BE727:BJ727"/>
    <mergeCell ref="BK727:BQ727"/>
    <mergeCell ref="BR727:BX727"/>
    <mergeCell ref="BY727:CE727"/>
    <mergeCell ref="CF727:CL727"/>
    <mergeCell ref="CM727:CS727"/>
    <mergeCell ref="CT727:CZ727"/>
    <mergeCell ref="DA727:DG727"/>
    <mergeCell ref="DH727:DN727"/>
    <mergeCell ref="DO727:DU727"/>
    <mergeCell ref="DV727:EB727"/>
    <mergeCell ref="EC727:EI727"/>
    <mergeCell ref="EJ727:EP727"/>
    <mergeCell ref="EQ727:EW727"/>
    <mergeCell ref="EX727:FD727"/>
    <mergeCell ref="FE727:FK7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opLeftCell="A61" workbookViewId="0">
      <selection activeCell="L60" sqref="L60"/>
    </sheetView>
  </sheetViews>
  <sheetFormatPr defaultRowHeight="15.75" x14ac:dyDescent="0.25"/>
  <cols>
    <col min="1" max="2" width="9.140625" style="85"/>
    <col min="3" max="3" width="15.7109375" style="85" bestFit="1" customWidth="1"/>
    <col min="4" max="4" width="12" style="85" bestFit="1" customWidth="1"/>
    <col min="5" max="5" width="9.140625" style="85"/>
    <col min="6" max="6" width="12" style="85" bestFit="1" customWidth="1"/>
    <col min="7" max="7" width="15.7109375" style="85" bestFit="1" customWidth="1"/>
    <col min="8" max="8" width="13.42578125" style="85" customWidth="1"/>
    <col min="9" max="9" width="18.7109375" style="85" customWidth="1"/>
    <col min="10" max="10" width="17.28515625" style="85" customWidth="1"/>
    <col min="11" max="11" width="15.28515625" style="85" customWidth="1"/>
    <col min="12" max="12" width="10.85546875" style="85" customWidth="1"/>
    <col min="13" max="13" width="18.28515625" style="85" customWidth="1"/>
    <col min="14" max="16384" width="9.140625" style="85"/>
  </cols>
  <sheetData>
    <row r="1" spans="1:19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54.75" customHeight="1" x14ac:dyDescent="0.25">
      <c r="A2" s="174" t="s">
        <v>134</v>
      </c>
      <c r="B2" s="174"/>
      <c r="C2" s="174"/>
      <c r="D2" s="174"/>
      <c r="E2" s="174"/>
      <c r="F2" s="174"/>
      <c r="G2" s="174"/>
      <c r="H2" s="174"/>
      <c r="I2" s="174"/>
      <c r="J2" s="174"/>
      <c r="K2" s="86"/>
      <c r="L2" s="86"/>
      <c r="M2" s="86"/>
      <c r="N2" s="87"/>
      <c r="O2" s="84"/>
      <c r="P2" s="84"/>
      <c r="Q2" s="84"/>
      <c r="R2" s="84"/>
      <c r="S2" s="84"/>
    </row>
    <row r="3" spans="1:19" ht="1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7"/>
      <c r="O3" s="84"/>
      <c r="P3" s="84"/>
      <c r="Q3" s="84"/>
      <c r="R3" s="84"/>
      <c r="S3" s="84"/>
    </row>
    <row r="4" spans="1:19" ht="49.5" customHeight="1" x14ac:dyDescent="0.25">
      <c r="A4" s="175" t="s">
        <v>135</v>
      </c>
      <c r="B4" s="175"/>
      <c r="C4" s="175"/>
      <c r="D4" s="175" t="str">
        <f>'[1]Публикация до 150кВт'!BM2</f>
        <v>ПО "Новгородэнергосбыт" филиала ОАО "МРСК Северо-Запада" "Новгородэнерго"</v>
      </c>
      <c r="E4" s="175"/>
      <c r="F4" s="175"/>
      <c r="G4" s="89" t="s">
        <v>136</v>
      </c>
      <c r="H4" s="90" t="s">
        <v>388</v>
      </c>
      <c r="J4" s="91"/>
      <c r="K4" s="91"/>
      <c r="L4" s="88"/>
      <c r="M4" s="88"/>
      <c r="N4" s="87"/>
      <c r="O4" s="84"/>
      <c r="P4" s="84"/>
      <c r="Q4" s="84"/>
      <c r="R4" s="84"/>
      <c r="S4" s="84"/>
    </row>
    <row r="5" spans="1:19" ht="13.5" customHeigh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19" ht="13.5" customHeight="1" x14ac:dyDescent="0.25">
      <c r="A6" s="84" t="s">
        <v>137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</row>
    <row r="7" spans="1:19" ht="13.5" customHeight="1" x14ac:dyDescent="0.25">
      <c r="A7" s="84" t="s">
        <v>138</v>
      </c>
      <c r="B7" s="84"/>
      <c r="C7" s="84"/>
      <c r="D7" s="84"/>
      <c r="E7" s="84"/>
      <c r="F7" s="84"/>
      <c r="G7" s="84"/>
      <c r="H7" s="92"/>
      <c r="I7" s="84"/>
      <c r="J7" s="93">
        <f>ROUND(J12+J14*J17,2)</f>
        <v>1542.14</v>
      </c>
      <c r="L7" s="84"/>
      <c r="M7" s="84"/>
      <c r="N7" s="84"/>
      <c r="O7" s="84"/>
      <c r="P7" s="84"/>
      <c r="Q7" s="84"/>
      <c r="R7" s="84"/>
      <c r="S7" s="84"/>
    </row>
    <row r="8" spans="1:19" ht="13.5" customHeight="1" x14ac:dyDescent="0.25">
      <c r="A8" s="84"/>
      <c r="B8" s="84"/>
      <c r="C8" s="84"/>
      <c r="D8" s="84"/>
      <c r="E8" s="84"/>
      <c r="F8" s="84"/>
      <c r="G8" s="84"/>
      <c r="H8" s="92"/>
      <c r="I8" s="84"/>
      <c r="J8" s="84"/>
      <c r="K8" s="92"/>
      <c r="L8" s="84"/>
      <c r="M8" s="84"/>
      <c r="N8" s="84"/>
      <c r="O8" s="84"/>
      <c r="P8" s="84"/>
      <c r="Q8" s="84"/>
      <c r="R8" s="84"/>
      <c r="S8" s="84"/>
    </row>
    <row r="9" spans="1:19" ht="13.5" customHeight="1" x14ac:dyDescent="0.25">
      <c r="A9" s="84" t="s">
        <v>139</v>
      </c>
      <c r="B9" s="84"/>
      <c r="C9" s="84"/>
      <c r="D9" s="84"/>
      <c r="E9" s="84"/>
      <c r="F9" s="84"/>
      <c r="G9" s="84"/>
      <c r="H9" s="92"/>
      <c r="I9" s="84"/>
      <c r="J9" s="84"/>
      <c r="K9" s="92"/>
      <c r="L9" s="84"/>
      <c r="M9" s="84"/>
      <c r="N9" s="84"/>
      <c r="O9" s="84"/>
      <c r="P9" s="84"/>
      <c r="Q9" s="84"/>
      <c r="R9" s="84"/>
      <c r="S9" s="84"/>
    </row>
    <row r="10" spans="1:19" ht="13.5" customHeight="1" x14ac:dyDescent="0.25">
      <c r="A10" s="84" t="s">
        <v>140</v>
      </c>
      <c r="B10" s="84"/>
      <c r="C10" s="84"/>
      <c r="D10" s="84"/>
      <c r="E10" s="84"/>
      <c r="F10" s="84"/>
      <c r="G10" s="84"/>
      <c r="H10" s="92"/>
      <c r="I10" s="84"/>
      <c r="J10" s="84"/>
      <c r="K10" s="92"/>
      <c r="L10" s="84"/>
      <c r="M10" s="84"/>
      <c r="N10" s="84"/>
      <c r="O10" s="84"/>
      <c r="P10" s="84"/>
      <c r="Q10" s="84"/>
      <c r="R10" s="84"/>
      <c r="S10" s="84"/>
    </row>
    <row r="11" spans="1:19" ht="13.5" customHeight="1" x14ac:dyDescent="0.25">
      <c r="A11" s="84"/>
      <c r="B11" s="84"/>
      <c r="C11" s="84"/>
      <c r="D11" s="84"/>
      <c r="E11" s="84"/>
      <c r="F11" s="84"/>
      <c r="G11" s="84"/>
      <c r="H11" s="92"/>
      <c r="I11" s="84"/>
      <c r="J11" s="84"/>
      <c r="K11" s="92"/>
      <c r="L11" s="84"/>
      <c r="M11" s="84"/>
      <c r="N11" s="84"/>
      <c r="O11" s="84"/>
      <c r="P11" s="84"/>
      <c r="Q11" s="84"/>
      <c r="R11" s="84"/>
      <c r="S11" s="84"/>
    </row>
    <row r="12" spans="1:19" ht="15.75" customHeight="1" x14ac:dyDescent="0.25">
      <c r="A12" s="176" t="s">
        <v>141</v>
      </c>
      <c r="B12" s="176"/>
      <c r="C12" s="176"/>
      <c r="D12" s="176"/>
      <c r="E12" s="176"/>
      <c r="F12" s="176"/>
      <c r="G12" s="176"/>
      <c r="H12" s="176"/>
      <c r="I12" s="176"/>
      <c r="J12" s="93">
        <v>1152.95</v>
      </c>
      <c r="M12" s="91"/>
      <c r="N12" s="84"/>
      <c r="O12" s="84"/>
      <c r="P12" s="84"/>
      <c r="Q12" s="84"/>
      <c r="R12" s="84"/>
      <c r="S12" s="84"/>
    </row>
    <row r="13" spans="1:19" ht="12.75" customHeight="1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</row>
    <row r="14" spans="1:19" x14ac:dyDescent="0.25">
      <c r="A14" s="94" t="s">
        <v>142</v>
      </c>
      <c r="B14" s="84"/>
      <c r="C14" s="84"/>
      <c r="D14" s="84"/>
      <c r="E14" s="84"/>
      <c r="F14" s="84"/>
      <c r="G14" s="84"/>
      <c r="H14" s="84"/>
      <c r="J14" s="93">
        <v>320214.31</v>
      </c>
      <c r="L14" s="84"/>
      <c r="M14" s="84"/>
      <c r="N14" s="84"/>
      <c r="O14" s="84"/>
      <c r="P14" s="84"/>
      <c r="Q14" s="84"/>
      <c r="R14" s="84"/>
      <c r="S14" s="84"/>
    </row>
    <row r="15" spans="1:19" ht="12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</row>
    <row r="16" spans="1:19" x14ac:dyDescent="0.25">
      <c r="A16" s="94" t="s">
        <v>143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84"/>
      <c r="Q16" s="84"/>
      <c r="R16" s="84"/>
      <c r="S16" s="84"/>
    </row>
    <row r="17" spans="1:19" x14ac:dyDescent="0.25">
      <c r="A17" s="94" t="s">
        <v>144</v>
      </c>
      <c r="B17" s="84"/>
      <c r="D17" s="84"/>
      <c r="E17" s="84"/>
      <c r="F17" s="84"/>
      <c r="G17" s="84"/>
      <c r="H17" s="84"/>
      <c r="I17" s="84"/>
      <c r="J17" s="96">
        <f>ROUND((J19+J22-J25-J38)/(J59+J62-J65-J78),11)</f>
        <v>1.21540428E-3</v>
      </c>
      <c r="L17" s="84"/>
      <c r="M17" s="84"/>
      <c r="N17" s="84"/>
      <c r="O17" s="84"/>
      <c r="P17" s="84"/>
      <c r="Q17" s="84"/>
      <c r="R17" s="84"/>
      <c r="S17" s="84"/>
    </row>
    <row r="18" spans="1:19" ht="11.25" customHeight="1" x14ac:dyDescent="0.2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</row>
    <row r="19" spans="1:19" x14ac:dyDescent="0.25">
      <c r="A19" s="94" t="s">
        <v>145</v>
      </c>
      <c r="B19" s="84"/>
      <c r="C19" s="84"/>
      <c r="D19" s="84"/>
      <c r="E19" s="84"/>
      <c r="F19" s="84"/>
      <c r="G19" s="84"/>
      <c r="H19" s="84"/>
      <c r="I19" s="84"/>
      <c r="J19" s="93">
        <v>132.83199999999999</v>
      </c>
      <c r="L19" s="97"/>
      <c r="M19" s="84"/>
      <c r="N19" s="84"/>
      <c r="O19" s="84"/>
      <c r="P19" s="84"/>
      <c r="Q19" s="84"/>
      <c r="R19" s="84"/>
      <c r="S19" s="84"/>
    </row>
    <row r="20" spans="1:19" ht="12" customHeight="1" x14ac:dyDescent="0.25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15.75" customHeight="1" x14ac:dyDescent="0.25">
      <c r="A21" s="94" t="s">
        <v>146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4"/>
      <c r="R21" s="84"/>
      <c r="S21" s="84"/>
    </row>
    <row r="22" spans="1:19" x14ac:dyDescent="0.25">
      <c r="A22" s="94" t="s">
        <v>147</v>
      </c>
      <c r="B22" s="84"/>
      <c r="C22" s="84"/>
      <c r="D22" s="84"/>
      <c r="F22" s="92"/>
      <c r="G22" s="84"/>
      <c r="H22" s="84"/>
      <c r="I22" s="84"/>
      <c r="J22" s="111">
        <v>0.41799999999999998</v>
      </c>
      <c r="L22" s="98"/>
      <c r="M22" s="84"/>
      <c r="N22" s="84"/>
      <c r="O22" s="84"/>
      <c r="P22" s="84"/>
      <c r="Q22" s="84"/>
      <c r="R22" s="84"/>
      <c r="S22" s="84"/>
    </row>
    <row r="23" spans="1:19" ht="13.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</row>
    <row r="24" spans="1:19" x14ac:dyDescent="0.25">
      <c r="A24" s="94" t="s">
        <v>148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spans="1:19" x14ac:dyDescent="0.25">
      <c r="A25" s="94" t="s">
        <v>149</v>
      </c>
      <c r="B25" s="84"/>
      <c r="C25" s="84"/>
      <c r="D25" s="84"/>
      <c r="E25" s="84"/>
      <c r="F25" s="84"/>
      <c r="H25" s="84"/>
      <c r="I25" s="84"/>
      <c r="J25" s="99">
        <v>19.295999999999999</v>
      </c>
      <c r="L25" s="84"/>
      <c r="M25" s="84"/>
      <c r="N25" s="84"/>
      <c r="O25" s="84"/>
      <c r="P25" s="84"/>
      <c r="Q25" s="84"/>
      <c r="R25" s="84"/>
      <c r="S25" s="84"/>
    </row>
    <row r="26" spans="1:19" x14ac:dyDescent="0.25">
      <c r="A26" s="94" t="s">
        <v>150</v>
      </c>
      <c r="B26" s="84"/>
      <c r="C26" s="84"/>
      <c r="D26" s="84"/>
      <c r="E26" s="84"/>
      <c r="F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</row>
    <row r="27" spans="1:19" ht="13.5" customHeight="1" x14ac:dyDescent="0.25">
      <c r="A27" s="84"/>
      <c r="B27" s="84"/>
      <c r="C27" s="84"/>
      <c r="D27" s="84"/>
      <c r="E27" s="84"/>
      <c r="F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1:19" x14ac:dyDescent="0.25">
      <c r="A28" s="100" t="s">
        <v>3</v>
      </c>
      <c r="B28" s="84" t="s">
        <v>151</v>
      </c>
      <c r="C28" s="84"/>
      <c r="D28" s="84"/>
      <c r="E28" s="84"/>
      <c r="G28" s="111">
        <v>4.3970000000000002</v>
      </c>
      <c r="H28" s="84"/>
      <c r="I28" s="84"/>
      <c r="J28" s="84"/>
      <c r="L28" s="84"/>
      <c r="M28" s="84"/>
      <c r="N28" s="84"/>
      <c r="O28" s="84"/>
      <c r="P28" s="84"/>
      <c r="Q28" s="84"/>
      <c r="R28" s="84"/>
      <c r="S28" s="84"/>
    </row>
    <row r="29" spans="1:19" ht="12.75" customHeight="1" x14ac:dyDescent="0.25">
      <c r="A29" s="100"/>
      <c r="B29" s="84"/>
      <c r="C29" s="84"/>
      <c r="D29" s="84"/>
      <c r="E29" s="84"/>
      <c r="G29" s="112"/>
      <c r="H29" s="84"/>
      <c r="I29" s="84"/>
      <c r="J29" s="84"/>
      <c r="L29" s="84"/>
      <c r="M29" s="84"/>
      <c r="N29" s="84"/>
      <c r="O29" s="84"/>
      <c r="P29" s="84"/>
      <c r="Q29" s="84"/>
      <c r="R29" s="84"/>
      <c r="S29" s="84"/>
    </row>
    <row r="30" spans="1:19" x14ac:dyDescent="0.25">
      <c r="A30" s="100" t="s">
        <v>3</v>
      </c>
      <c r="B30" s="84" t="s">
        <v>152</v>
      </c>
      <c r="C30" s="84"/>
      <c r="D30" s="84"/>
      <c r="E30" s="84"/>
      <c r="G30" s="111">
        <v>12.534000000000001</v>
      </c>
      <c r="H30" s="84"/>
      <c r="I30" s="84"/>
      <c r="J30" s="84"/>
      <c r="L30" s="84"/>
      <c r="M30" s="84"/>
      <c r="N30" s="84"/>
      <c r="O30" s="84"/>
      <c r="P30" s="84"/>
      <c r="Q30" s="84"/>
      <c r="R30" s="84"/>
      <c r="S30" s="84"/>
    </row>
    <row r="31" spans="1:19" ht="12.75" customHeight="1" x14ac:dyDescent="0.25">
      <c r="A31" s="100"/>
      <c r="B31" s="84"/>
      <c r="C31" s="84"/>
      <c r="D31" s="84"/>
      <c r="E31" s="84"/>
      <c r="G31" s="112"/>
      <c r="H31" s="84"/>
      <c r="I31" s="84"/>
      <c r="J31" s="84"/>
      <c r="L31" s="84"/>
      <c r="M31" s="84"/>
      <c r="N31" s="84"/>
      <c r="O31" s="84"/>
      <c r="P31" s="84"/>
      <c r="Q31" s="84"/>
      <c r="R31" s="84"/>
      <c r="S31" s="84"/>
    </row>
    <row r="32" spans="1:19" x14ac:dyDescent="0.25">
      <c r="A32" s="100" t="s">
        <v>3</v>
      </c>
      <c r="B32" s="84" t="s">
        <v>153</v>
      </c>
      <c r="C32" s="84"/>
      <c r="D32" s="84"/>
      <c r="E32" s="84"/>
      <c r="G32" s="111">
        <v>2.3650000000000002</v>
      </c>
      <c r="H32" s="84"/>
      <c r="I32" s="84"/>
      <c r="J32" s="84"/>
      <c r="L32" s="84"/>
      <c r="M32" s="84"/>
      <c r="N32" s="84"/>
      <c r="O32" s="84"/>
      <c r="P32" s="84"/>
      <c r="Q32" s="84"/>
      <c r="R32" s="84"/>
      <c r="S32" s="84"/>
    </row>
    <row r="33" spans="1:19" ht="15" customHeight="1" x14ac:dyDescent="0.25">
      <c r="A33" s="100"/>
      <c r="B33" s="84"/>
      <c r="C33" s="84"/>
      <c r="D33" s="84"/>
      <c r="E33" s="84"/>
      <c r="G33" s="101"/>
      <c r="H33" s="84"/>
      <c r="I33" s="84"/>
      <c r="J33" s="84"/>
      <c r="L33" s="84"/>
      <c r="M33" s="84"/>
      <c r="N33" s="84"/>
      <c r="O33" s="84"/>
      <c r="P33" s="84"/>
      <c r="Q33" s="84"/>
      <c r="R33" s="84"/>
      <c r="S33" s="84"/>
    </row>
    <row r="34" spans="1:19" x14ac:dyDescent="0.25">
      <c r="A34" s="100" t="s">
        <v>3</v>
      </c>
      <c r="B34" s="84" t="s">
        <v>154</v>
      </c>
      <c r="C34" s="84"/>
      <c r="D34" s="84"/>
      <c r="E34" s="84"/>
      <c r="G34" s="99">
        <v>0</v>
      </c>
      <c r="H34" s="84"/>
      <c r="I34" s="84"/>
      <c r="J34" s="84"/>
      <c r="L34" s="84"/>
      <c r="M34" s="84"/>
      <c r="N34" s="84"/>
      <c r="O34" s="84"/>
      <c r="P34" s="84"/>
      <c r="Q34" s="84"/>
      <c r="R34" s="84"/>
      <c r="S34" s="84"/>
    </row>
    <row r="35" spans="1:19" x14ac:dyDescent="0.25">
      <c r="A35" s="101"/>
      <c r="B35" s="84"/>
      <c r="C35" s="84"/>
      <c r="D35" s="84"/>
      <c r="E35" s="84"/>
      <c r="G35" s="84"/>
      <c r="H35" s="84"/>
      <c r="I35" s="84"/>
      <c r="J35" s="84"/>
      <c r="L35" s="84"/>
      <c r="M35" s="84"/>
      <c r="N35" s="84"/>
      <c r="O35" s="84"/>
      <c r="P35" s="84"/>
      <c r="Q35" s="84"/>
      <c r="R35" s="84"/>
      <c r="S35" s="84"/>
    </row>
    <row r="36" spans="1:19" x14ac:dyDescent="0.25">
      <c r="A36" s="100" t="s">
        <v>3</v>
      </c>
      <c r="B36" s="84" t="s">
        <v>155</v>
      </c>
      <c r="C36" s="84"/>
      <c r="D36" s="84"/>
      <c r="E36" s="84"/>
      <c r="G36" s="99">
        <v>0</v>
      </c>
      <c r="H36" s="84"/>
      <c r="I36" s="84"/>
      <c r="J36" s="84"/>
      <c r="L36" s="84"/>
      <c r="M36" s="84"/>
      <c r="N36" s="84"/>
      <c r="O36" s="84"/>
      <c r="P36" s="84"/>
      <c r="Q36" s="84"/>
      <c r="R36" s="84"/>
      <c r="S36" s="84"/>
    </row>
    <row r="37" spans="1:19" ht="14.25" customHeight="1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</row>
    <row r="38" spans="1:19" x14ac:dyDescent="0.25">
      <c r="A38" s="94" t="s">
        <v>156</v>
      </c>
      <c r="B38" s="84"/>
      <c r="C38" s="84"/>
      <c r="D38" s="84"/>
      <c r="E38" s="84"/>
      <c r="F38" s="84"/>
      <c r="G38" s="84"/>
      <c r="H38" s="84"/>
      <c r="I38" s="84"/>
      <c r="J38" s="111">
        <v>61.14</v>
      </c>
      <c r="L38" s="92"/>
      <c r="M38" s="84"/>
      <c r="N38" s="84"/>
      <c r="O38" s="84"/>
      <c r="P38" s="84"/>
      <c r="Q38" s="84"/>
      <c r="R38" s="84"/>
      <c r="S38" s="84"/>
    </row>
    <row r="39" spans="1:19" ht="12" customHeight="1" x14ac:dyDescent="0.2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</row>
    <row r="40" spans="1:19" x14ac:dyDescent="0.25">
      <c r="A40" s="94" t="s">
        <v>157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</row>
    <row r="41" spans="1:19" x14ac:dyDescent="0.25">
      <c r="A41" s="102" t="s">
        <v>158</v>
      </c>
      <c r="J41" s="99">
        <v>2360.8609999999999</v>
      </c>
    </row>
    <row r="42" spans="1:19" x14ac:dyDescent="0.25">
      <c r="A42" s="102" t="s">
        <v>150</v>
      </c>
    </row>
    <row r="43" spans="1:19" ht="13.5" customHeight="1" x14ac:dyDescent="0.25"/>
    <row r="44" spans="1:19" x14ac:dyDescent="0.25">
      <c r="A44" s="103"/>
      <c r="B44" s="85" t="s">
        <v>159</v>
      </c>
      <c r="F44" s="104">
        <v>19.348000000000003</v>
      </c>
      <c r="I44" s="106"/>
      <c r="J44" s="106"/>
    </row>
    <row r="45" spans="1:19" ht="12.75" customHeight="1" x14ac:dyDescent="0.25">
      <c r="A45" s="103"/>
      <c r="I45" s="254" t="s">
        <v>179</v>
      </c>
      <c r="J45" s="251" t="s">
        <v>180</v>
      </c>
    </row>
    <row r="46" spans="1:19" x14ac:dyDescent="0.25">
      <c r="B46" s="103" t="s">
        <v>3</v>
      </c>
      <c r="C46" s="85" t="s">
        <v>160</v>
      </c>
      <c r="G46" s="113">
        <v>15.849</v>
      </c>
      <c r="H46" s="114"/>
      <c r="I46" s="253">
        <v>7.4949999999999998E-7</v>
      </c>
      <c r="J46" s="252">
        <f>G46*I46</f>
        <v>1.18788255E-5</v>
      </c>
    </row>
    <row r="47" spans="1:19" ht="14.25" customHeight="1" x14ac:dyDescent="0.25">
      <c r="B47" s="103"/>
      <c r="G47" s="115"/>
      <c r="H47" s="115"/>
      <c r="I47" s="247"/>
      <c r="J47" s="248"/>
    </row>
    <row r="48" spans="1:19" x14ac:dyDescent="0.25">
      <c r="B48" s="103" t="s">
        <v>3</v>
      </c>
      <c r="C48" s="85" t="s">
        <v>161</v>
      </c>
      <c r="G48" s="113">
        <v>2.8290000000000002</v>
      </c>
      <c r="H48" s="115"/>
      <c r="I48" s="247">
        <v>1.36733427E-3</v>
      </c>
      <c r="J48" s="248">
        <f>G48*I48</f>
        <v>3.8681886498300004E-3</v>
      </c>
    </row>
    <row r="49" spans="1:13" ht="14.25" customHeight="1" x14ac:dyDescent="0.25">
      <c r="B49" s="103"/>
      <c r="G49" s="115"/>
      <c r="H49" s="115"/>
      <c r="I49" s="243"/>
      <c r="J49" s="248"/>
    </row>
    <row r="50" spans="1:13" x14ac:dyDescent="0.25">
      <c r="B50" s="103" t="s">
        <v>3</v>
      </c>
      <c r="C50" s="85" t="s">
        <v>162</v>
      </c>
      <c r="G50" s="113">
        <v>0.67</v>
      </c>
      <c r="H50" s="115"/>
      <c r="I50" s="250">
        <v>6.4206374799999997E-3</v>
      </c>
      <c r="J50" s="249">
        <f>G50*I50</f>
        <v>4.3018271116000003E-3</v>
      </c>
    </row>
    <row r="51" spans="1:13" ht="13.5" customHeight="1" x14ac:dyDescent="0.25">
      <c r="B51" s="103"/>
      <c r="G51" s="115"/>
      <c r="H51" s="115"/>
      <c r="I51" s="247"/>
      <c r="J51" s="248"/>
    </row>
    <row r="52" spans="1:13" x14ac:dyDescent="0.25">
      <c r="B52" s="85" t="s">
        <v>163</v>
      </c>
      <c r="F52" s="104">
        <v>2341.5129999999999</v>
      </c>
      <c r="G52" s="115"/>
      <c r="H52" s="115"/>
      <c r="I52" s="247"/>
      <c r="J52" s="248"/>
    </row>
    <row r="53" spans="1:13" ht="13.5" customHeight="1" x14ac:dyDescent="0.25">
      <c r="G53" s="115"/>
      <c r="H53" s="115"/>
      <c r="I53" s="243"/>
      <c r="J53" s="244"/>
    </row>
    <row r="54" spans="1:13" x14ac:dyDescent="0.25">
      <c r="B54" s="103" t="s">
        <v>3</v>
      </c>
      <c r="C54" s="85" t="s">
        <v>160</v>
      </c>
      <c r="G54" s="116">
        <v>1126.1600000000001</v>
      </c>
      <c r="H54" s="114"/>
      <c r="I54" s="245">
        <v>7.4949999999999998E-7</v>
      </c>
      <c r="J54" s="246">
        <f>G54*I54</f>
        <v>8.4405692000000005E-4</v>
      </c>
    </row>
    <row r="55" spans="1:13" ht="14.25" customHeight="1" x14ac:dyDescent="0.25">
      <c r="G55" s="115"/>
      <c r="H55" s="115"/>
      <c r="I55" s="243"/>
      <c r="J55" s="244"/>
    </row>
    <row r="56" spans="1:13" x14ac:dyDescent="0.25">
      <c r="B56" s="103" t="s">
        <v>3</v>
      </c>
      <c r="C56" s="85" t="s">
        <v>162</v>
      </c>
      <c r="G56" s="117">
        <v>1215.3530000000001</v>
      </c>
      <c r="H56" s="115"/>
      <c r="I56" s="243">
        <v>3.6101134900000001E-3</v>
      </c>
      <c r="J56" s="244">
        <f>G56*I56</f>
        <v>4.3875622604119702</v>
      </c>
    </row>
    <row r="57" spans="1:13" ht="15" customHeight="1" x14ac:dyDescent="0.25">
      <c r="I57" s="242"/>
      <c r="J57" s="242"/>
    </row>
    <row r="58" spans="1:13" x14ac:dyDescent="0.25">
      <c r="A58" s="102" t="s">
        <v>164</v>
      </c>
      <c r="M58" s="106"/>
    </row>
    <row r="59" spans="1:13" x14ac:dyDescent="0.25">
      <c r="A59" s="102" t="s">
        <v>165</v>
      </c>
      <c r="J59" s="117">
        <v>78383.648000000001</v>
      </c>
      <c r="K59" s="107"/>
      <c r="M59" s="106"/>
    </row>
    <row r="60" spans="1:13" x14ac:dyDescent="0.25">
      <c r="A60" s="102"/>
      <c r="H60" s="105"/>
      <c r="J60" s="115"/>
      <c r="M60" s="106"/>
    </row>
    <row r="61" spans="1:13" x14ac:dyDescent="0.25">
      <c r="A61" s="102" t="s">
        <v>166</v>
      </c>
      <c r="J61" s="115"/>
      <c r="M61" s="106"/>
    </row>
    <row r="62" spans="1:13" x14ac:dyDescent="0.25">
      <c r="A62" s="102" t="s">
        <v>167</v>
      </c>
      <c r="J62" s="118">
        <v>294.05900000000003</v>
      </c>
      <c r="K62" s="107"/>
    </row>
    <row r="63" spans="1:13" x14ac:dyDescent="0.25">
      <c r="A63" s="102"/>
    </row>
    <row r="64" spans="1:13" x14ac:dyDescent="0.25">
      <c r="A64" s="102" t="s">
        <v>168</v>
      </c>
    </row>
    <row r="65" spans="1:19" x14ac:dyDescent="0.25">
      <c r="A65" s="102" t="s">
        <v>169</v>
      </c>
      <c r="J65" s="104">
        <v>9353.8529999999992</v>
      </c>
    </row>
    <row r="66" spans="1:19" x14ac:dyDescent="0.25">
      <c r="A66" s="102" t="s">
        <v>150</v>
      </c>
    </row>
    <row r="68" spans="1:19" x14ac:dyDescent="0.25">
      <c r="A68" s="100" t="s">
        <v>3</v>
      </c>
      <c r="B68" s="84" t="s">
        <v>170</v>
      </c>
      <c r="C68" s="84"/>
      <c r="D68" s="84"/>
      <c r="E68" s="84"/>
      <c r="F68" s="84"/>
      <c r="G68" s="111">
        <f>J41</f>
        <v>2360.8609999999999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</row>
    <row r="69" spans="1:19" ht="12.75" customHeight="1" x14ac:dyDescent="0.25">
      <c r="A69" s="100"/>
      <c r="B69" s="84"/>
      <c r="C69" s="84"/>
      <c r="D69" s="84"/>
      <c r="E69" s="84"/>
      <c r="F69" s="84"/>
      <c r="G69" s="112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</row>
    <row r="70" spans="1:19" x14ac:dyDescent="0.25">
      <c r="A70" s="100" t="s">
        <v>3</v>
      </c>
      <c r="B70" s="84" t="s">
        <v>171</v>
      </c>
      <c r="C70" s="84"/>
      <c r="D70" s="84"/>
      <c r="E70" s="84"/>
      <c r="F70" s="84"/>
      <c r="G70" s="119">
        <v>5344.7529999999997</v>
      </c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</row>
    <row r="71" spans="1:19" ht="12.75" customHeight="1" x14ac:dyDescent="0.25">
      <c r="A71" s="100"/>
      <c r="B71" s="84"/>
      <c r="C71" s="84"/>
      <c r="D71" s="84"/>
      <c r="E71" s="84"/>
      <c r="F71" s="84"/>
      <c r="G71" s="112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</row>
    <row r="72" spans="1:19" x14ac:dyDescent="0.25">
      <c r="A72" s="100" t="s">
        <v>3</v>
      </c>
      <c r="B72" s="84" t="s">
        <v>172</v>
      </c>
      <c r="C72" s="84"/>
      <c r="D72" s="84"/>
      <c r="E72" s="84"/>
      <c r="F72" s="84"/>
      <c r="G72" s="82">
        <v>1648.239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</row>
    <row r="73" spans="1:19" ht="15" customHeight="1" x14ac:dyDescent="0.25">
      <c r="A73" s="100"/>
      <c r="B73" s="84"/>
      <c r="C73" s="84"/>
      <c r="D73" s="84"/>
      <c r="E73" s="84"/>
      <c r="F73" s="84"/>
      <c r="G73" s="120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</row>
    <row r="74" spans="1:19" x14ac:dyDescent="0.25">
      <c r="A74" s="100" t="s">
        <v>3</v>
      </c>
      <c r="B74" s="84" t="s">
        <v>173</v>
      </c>
      <c r="C74" s="84"/>
      <c r="D74" s="84"/>
      <c r="E74" s="84"/>
      <c r="F74" s="84"/>
      <c r="G74" s="113">
        <v>0</v>
      </c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</row>
    <row r="75" spans="1:19" x14ac:dyDescent="0.25">
      <c r="A75" s="101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</row>
    <row r="76" spans="1:19" x14ac:dyDescent="0.25">
      <c r="A76" s="100" t="s">
        <v>3</v>
      </c>
      <c r="B76" s="84" t="s">
        <v>174</v>
      </c>
      <c r="C76" s="84"/>
      <c r="D76" s="84"/>
      <c r="E76" s="84"/>
      <c r="F76" s="84"/>
      <c r="G76" s="104">
        <v>0</v>
      </c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</row>
    <row r="78" spans="1:19" ht="15.75" customHeight="1" x14ac:dyDescent="0.25">
      <c r="A78" s="102" t="s">
        <v>175</v>
      </c>
      <c r="B78" s="108"/>
      <c r="C78" s="108"/>
      <c r="D78" s="108"/>
      <c r="E78" s="108"/>
      <c r="F78" s="108"/>
      <c r="G78" s="108"/>
      <c r="H78" s="108"/>
      <c r="I78" s="108"/>
      <c r="J78" s="121">
        <v>25870</v>
      </c>
      <c r="K78" s="84"/>
      <c r="L78" s="108"/>
      <c r="M78" s="109"/>
      <c r="N78" s="108"/>
    </row>
    <row r="79" spans="1:19" x14ac:dyDescent="0.25">
      <c r="A79" s="85" t="s">
        <v>176</v>
      </c>
    </row>
    <row r="80" spans="1:19" x14ac:dyDescent="0.25">
      <c r="A80" s="102" t="s">
        <v>177</v>
      </c>
    </row>
    <row r="81" spans="1:10" x14ac:dyDescent="0.25">
      <c r="A81" s="102" t="s">
        <v>178</v>
      </c>
      <c r="J81" s="110">
        <v>0</v>
      </c>
    </row>
    <row r="84" spans="1:10" ht="15.75" customHeight="1" x14ac:dyDescent="0.25"/>
    <row r="86" spans="1:10" ht="15.75" customHeight="1" x14ac:dyDescent="0.25"/>
    <row r="87" spans="1:10" x14ac:dyDescent="0.25">
      <c r="B87" s="85" t="s">
        <v>236</v>
      </c>
    </row>
  </sheetData>
  <mergeCells count="4">
    <mergeCell ref="A2:J2"/>
    <mergeCell ref="A4:C4"/>
    <mergeCell ref="D4:F4"/>
    <mergeCell ref="A12:I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5"/>
  <sheetViews>
    <sheetView zoomScale="70" zoomScaleNormal="70" workbookViewId="0">
      <selection activeCell="D726" sqref="D726"/>
    </sheetView>
  </sheetViews>
  <sheetFormatPr defaultRowHeight="14.25" x14ac:dyDescent="0.2"/>
  <cols>
    <col min="1" max="1" width="76.85546875" style="51" customWidth="1"/>
    <col min="2" max="2" width="52.42578125" style="51" customWidth="1"/>
    <col min="3" max="3" width="26.85546875" style="51" customWidth="1"/>
    <col min="4" max="6" width="34" style="51" customWidth="1"/>
    <col min="7" max="256" width="9.140625" style="51"/>
    <col min="257" max="257" width="76.85546875" style="51" customWidth="1"/>
    <col min="258" max="258" width="52.42578125" style="51" customWidth="1"/>
    <col min="259" max="259" width="26.85546875" style="51" customWidth="1"/>
    <col min="260" max="262" width="34" style="51" customWidth="1"/>
    <col min="263" max="512" width="9.140625" style="51"/>
    <col min="513" max="513" width="76.85546875" style="51" customWidth="1"/>
    <col min="514" max="514" width="52.42578125" style="51" customWidth="1"/>
    <col min="515" max="515" width="26.85546875" style="51" customWidth="1"/>
    <col min="516" max="518" width="34" style="51" customWidth="1"/>
    <col min="519" max="768" width="9.140625" style="51"/>
    <col min="769" max="769" width="76.85546875" style="51" customWidth="1"/>
    <col min="770" max="770" width="52.42578125" style="51" customWidth="1"/>
    <col min="771" max="771" width="26.85546875" style="51" customWidth="1"/>
    <col min="772" max="774" width="34" style="51" customWidth="1"/>
    <col min="775" max="1024" width="9.140625" style="51"/>
    <col min="1025" max="1025" width="76.85546875" style="51" customWidth="1"/>
    <col min="1026" max="1026" width="52.42578125" style="51" customWidth="1"/>
    <col min="1027" max="1027" width="26.85546875" style="51" customWidth="1"/>
    <col min="1028" max="1030" width="34" style="51" customWidth="1"/>
    <col min="1031" max="1280" width="9.140625" style="51"/>
    <col min="1281" max="1281" width="76.85546875" style="51" customWidth="1"/>
    <col min="1282" max="1282" width="52.42578125" style="51" customWidth="1"/>
    <col min="1283" max="1283" width="26.85546875" style="51" customWidth="1"/>
    <col min="1284" max="1286" width="34" style="51" customWidth="1"/>
    <col min="1287" max="1536" width="9.140625" style="51"/>
    <col min="1537" max="1537" width="76.85546875" style="51" customWidth="1"/>
    <col min="1538" max="1538" width="52.42578125" style="51" customWidth="1"/>
    <col min="1539" max="1539" width="26.85546875" style="51" customWidth="1"/>
    <col min="1540" max="1542" width="34" style="51" customWidth="1"/>
    <col min="1543" max="1792" width="9.140625" style="51"/>
    <col min="1793" max="1793" width="76.85546875" style="51" customWidth="1"/>
    <col min="1794" max="1794" width="52.42578125" style="51" customWidth="1"/>
    <col min="1795" max="1795" width="26.85546875" style="51" customWidth="1"/>
    <col min="1796" max="1798" width="34" style="51" customWidth="1"/>
    <col min="1799" max="2048" width="9.140625" style="51"/>
    <col min="2049" max="2049" width="76.85546875" style="51" customWidth="1"/>
    <col min="2050" max="2050" width="52.42578125" style="51" customWidth="1"/>
    <col min="2051" max="2051" width="26.85546875" style="51" customWidth="1"/>
    <col min="2052" max="2054" width="34" style="51" customWidth="1"/>
    <col min="2055" max="2304" width="9.140625" style="51"/>
    <col min="2305" max="2305" width="76.85546875" style="51" customWidth="1"/>
    <col min="2306" max="2306" width="52.42578125" style="51" customWidth="1"/>
    <col min="2307" max="2307" width="26.85546875" style="51" customWidth="1"/>
    <col min="2308" max="2310" width="34" style="51" customWidth="1"/>
    <col min="2311" max="2560" width="9.140625" style="51"/>
    <col min="2561" max="2561" width="76.85546875" style="51" customWidth="1"/>
    <col min="2562" max="2562" width="52.42578125" style="51" customWidth="1"/>
    <col min="2563" max="2563" width="26.85546875" style="51" customWidth="1"/>
    <col min="2564" max="2566" width="34" style="51" customWidth="1"/>
    <col min="2567" max="2816" width="9.140625" style="51"/>
    <col min="2817" max="2817" width="76.85546875" style="51" customWidth="1"/>
    <col min="2818" max="2818" width="52.42578125" style="51" customWidth="1"/>
    <col min="2819" max="2819" width="26.85546875" style="51" customWidth="1"/>
    <col min="2820" max="2822" width="34" style="51" customWidth="1"/>
    <col min="2823" max="3072" width="9.140625" style="51"/>
    <col min="3073" max="3073" width="76.85546875" style="51" customWidth="1"/>
    <col min="3074" max="3074" width="52.42578125" style="51" customWidth="1"/>
    <col min="3075" max="3075" width="26.85546875" style="51" customWidth="1"/>
    <col min="3076" max="3078" width="34" style="51" customWidth="1"/>
    <col min="3079" max="3328" width="9.140625" style="51"/>
    <col min="3329" max="3329" width="76.85546875" style="51" customWidth="1"/>
    <col min="3330" max="3330" width="52.42578125" style="51" customWidth="1"/>
    <col min="3331" max="3331" width="26.85546875" style="51" customWidth="1"/>
    <col min="3332" max="3334" width="34" style="51" customWidth="1"/>
    <col min="3335" max="3584" width="9.140625" style="51"/>
    <col min="3585" max="3585" width="76.85546875" style="51" customWidth="1"/>
    <col min="3586" max="3586" width="52.42578125" style="51" customWidth="1"/>
    <col min="3587" max="3587" width="26.85546875" style="51" customWidth="1"/>
    <col min="3588" max="3590" width="34" style="51" customWidth="1"/>
    <col min="3591" max="3840" width="9.140625" style="51"/>
    <col min="3841" max="3841" width="76.85546875" style="51" customWidth="1"/>
    <col min="3842" max="3842" width="52.42578125" style="51" customWidth="1"/>
    <col min="3843" max="3843" width="26.85546875" style="51" customWidth="1"/>
    <col min="3844" max="3846" width="34" style="51" customWidth="1"/>
    <col min="3847" max="4096" width="9.140625" style="51"/>
    <col min="4097" max="4097" width="76.85546875" style="51" customWidth="1"/>
    <col min="4098" max="4098" width="52.42578125" style="51" customWidth="1"/>
    <col min="4099" max="4099" width="26.85546875" style="51" customWidth="1"/>
    <col min="4100" max="4102" width="34" style="51" customWidth="1"/>
    <col min="4103" max="4352" width="9.140625" style="51"/>
    <col min="4353" max="4353" width="76.85546875" style="51" customWidth="1"/>
    <col min="4354" max="4354" width="52.42578125" style="51" customWidth="1"/>
    <col min="4355" max="4355" width="26.85546875" style="51" customWidth="1"/>
    <col min="4356" max="4358" width="34" style="51" customWidth="1"/>
    <col min="4359" max="4608" width="9.140625" style="51"/>
    <col min="4609" max="4609" width="76.85546875" style="51" customWidth="1"/>
    <col min="4610" max="4610" width="52.42578125" style="51" customWidth="1"/>
    <col min="4611" max="4611" width="26.85546875" style="51" customWidth="1"/>
    <col min="4612" max="4614" width="34" style="51" customWidth="1"/>
    <col min="4615" max="4864" width="9.140625" style="51"/>
    <col min="4865" max="4865" width="76.85546875" style="51" customWidth="1"/>
    <col min="4866" max="4866" width="52.42578125" style="51" customWidth="1"/>
    <col min="4867" max="4867" width="26.85546875" style="51" customWidth="1"/>
    <col min="4868" max="4870" width="34" style="51" customWidth="1"/>
    <col min="4871" max="5120" width="9.140625" style="51"/>
    <col min="5121" max="5121" width="76.85546875" style="51" customWidth="1"/>
    <col min="5122" max="5122" width="52.42578125" style="51" customWidth="1"/>
    <col min="5123" max="5123" width="26.85546875" style="51" customWidth="1"/>
    <col min="5124" max="5126" width="34" style="51" customWidth="1"/>
    <col min="5127" max="5376" width="9.140625" style="51"/>
    <col min="5377" max="5377" width="76.85546875" style="51" customWidth="1"/>
    <col min="5378" max="5378" width="52.42578125" style="51" customWidth="1"/>
    <col min="5379" max="5379" width="26.85546875" style="51" customWidth="1"/>
    <col min="5380" max="5382" width="34" style="51" customWidth="1"/>
    <col min="5383" max="5632" width="9.140625" style="51"/>
    <col min="5633" max="5633" width="76.85546875" style="51" customWidth="1"/>
    <col min="5634" max="5634" width="52.42578125" style="51" customWidth="1"/>
    <col min="5635" max="5635" width="26.85546875" style="51" customWidth="1"/>
    <col min="5636" max="5638" width="34" style="51" customWidth="1"/>
    <col min="5639" max="5888" width="9.140625" style="51"/>
    <col min="5889" max="5889" width="76.85546875" style="51" customWidth="1"/>
    <col min="5890" max="5890" width="52.42578125" style="51" customWidth="1"/>
    <col min="5891" max="5891" width="26.85546875" style="51" customWidth="1"/>
    <col min="5892" max="5894" width="34" style="51" customWidth="1"/>
    <col min="5895" max="6144" width="9.140625" style="51"/>
    <col min="6145" max="6145" width="76.85546875" style="51" customWidth="1"/>
    <col min="6146" max="6146" width="52.42578125" style="51" customWidth="1"/>
    <col min="6147" max="6147" width="26.85546875" style="51" customWidth="1"/>
    <col min="6148" max="6150" width="34" style="51" customWidth="1"/>
    <col min="6151" max="6400" width="9.140625" style="51"/>
    <col min="6401" max="6401" width="76.85546875" style="51" customWidth="1"/>
    <col min="6402" max="6402" width="52.42578125" style="51" customWidth="1"/>
    <col min="6403" max="6403" width="26.85546875" style="51" customWidth="1"/>
    <col min="6404" max="6406" width="34" style="51" customWidth="1"/>
    <col min="6407" max="6656" width="9.140625" style="51"/>
    <col min="6657" max="6657" width="76.85546875" style="51" customWidth="1"/>
    <col min="6658" max="6658" width="52.42578125" style="51" customWidth="1"/>
    <col min="6659" max="6659" width="26.85546875" style="51" customWidth="1"/>
    <col min="6660" max="6662" width="34" style="51" customWidth="1"/>
    <col min="6663" max="6912" width="9.140625" style="51"/>
    <col min="6913" max="6913" width="76.85546875" style="51" customWidth="1"/>
    <col min="6914" max="6914" width="52.42578125" style="51" customWidth="1"/>
    <col min="6915" max="6915" width="26.85546875" style="51" customWidth="1"/>
    <col min="6916" max="6918" width="34" style="51" customWidth="1"/>
    <col min="6919" max="7168" width="9.140625" style="51"/>
    <col min="7169" max="7169" width="76.85546875" style="51" customWidth="1"/>
    <col min="7170" max="7170" width="52.42578125" style="51" customWidth="1"/>
    <col min="7171" max="7171" width="26.85546875" style="51" customWidth="1"/>
    <col min="7172" max="7174" width="34" style="51" customWidth="1"/>
    <col min="7175" max="7424" width="9.140625" style="51"/>
    <col min="7425" max="7425" width="76.85546875" style="51" customWidth="1"/>
    <col min="7426" max="7426" width="52.42578125" style="51" customWidth="1"/>
    <col min="7427" max="7427" width="26.85546875" style="51" customWidth="1"/>
    <col min="7428" max="7430" width="34" style="51" customWidth="1"/>
    <col min="7431" max="7680" width="9.140625" style="51"/>
    <col min="7681" max="7681" width="76.85546875" style="51" customWidth="1"/>
    <col min="7682" max="7682" width="52.42578125" style="51" customWidth="1"/>
    <col min="7683" max="7683" width="26.85546875" style="51" customWidth="1"/>
    <col min="7684" max="7686" width="34" style="51" customWidth="1"/>
    <col min="7687" max="7936" width="9.140625" style="51"/>
    <col min="7937" max="7937" width="76.85546875" style="51" customWidth="1"/>
    <col min="7938" max="7938" width="52.42578125" style="51" customWidth="1"/>
    <col min="7939" max="7939" width="26.85546875" style="51" customWidth="1"/>
    <col min="7940" max="7942" width="34" style="51" customWidth="1"/>
    <col min="7943" max="8192" width="9.140625" style="51"/>
    <col min="8193" max="8193" width="76.85546875" style="51" customWidth="1"/>
    <col min="8194" max="8194" width="52.42578125" style="51" customWidth="1"/>
    <col min="8195" max="8195" width="26.85546875" style="51" customWidth="1"/>
    <col min="8196" max="8198" width="34" style="51" customWidth="1"/>
    <col min="8199" max="8448" width="9.140625" style="51"/>
    <col min="8449" max="8449" width="76.85546875" style="51" customWidth="1"/>
    <col min="8450" max="8450" width="52.42578125" style="51" customWidth="1"/>
    <col min="8451" max="8451" width="26.85546875" style="51" customWidth="1"/>
    <col min="8452" max="8454" width="34" style="51" customWidth="1"/>
    <col min="8455" max="8704" width="9.140625" style="51"/>
    <col min="8705" max="8705" width="76.85546875" style="51" customWidth="1"/>
    <col min="8706" max="8706" width="52.42578125" style="51" customWidth="1"/>
    <col min="8707" max="8707" width="26.85546875" style="51" customWidth="1"/>
    <col min="8708" max="8710" width="34" style="51" customWidth="1"/>
    <col min="8711" max="8960" width="9.140625" style="51"/>
    <col min="8961" max="8961" width="76.85546875" style="51" customWidth="1"/>
    <col min="8962" max="8962" width="52.42578125" style="51" customWidth="1"/>
    <col min="8963" max="8963" width="26.85546875" style="51" customWidth="1"/>
    <col min="8964" max="8966" width="34" style="51" customWidth="1"/>
    <col min="8967" max="9216" width="9.140625" style="51"/>
    <col min="9217" max="9217" width="76.85546875" style="51" customWidth="1"/>
    <col min="9218" max="9218" width="52.42578125" style="51" customWidth="1"/>
    <col min="9219" max="9219" width="26.85546875" style="51" customWidth="1"/>
    <col min="9220" max="9222" width="34" style="51" customWidth="1"/>
    <col min="9223" max="9472" width="9.140625" style="51"/>
    <col min="9473" max="9473" width="76.85546875" style="51" customWidth="1"/>
    <col min="9474" max="9474" width="52.42578125" style="51" customWidth="1"/>
    <col min="9475" max="9475" width="26.85546875" style="51" customWidth="1"/>
    <col min="9476" max="9478" width="34" style="51" customWidth="1"/>
    <col min="9479" max="9728" width="9.140625" style="51"/>
    <col min="9729" max="9729" width="76.85546875" style="51" customWidth="1"/>
    <col min="9730" max="9730" width="52.42578125" style="51" customWidth="1"/>
    <col min="9731" max="9731" width="26.85546875" style="51" customWidth="1"/>
    <col min="9732" max="9734" width="34" style="51" customWidth="1"/>
    <col min="9735" max="9984" width="9.140625" style="51"/>
    <col min="9985" max="9985" width="76.85546875" style="51" customWidth="1"/>
    <col min="9986" max="9986" width="52.42578125" style="51" customWidth="1"/>
    <col min="9987" max="9987" width="26.85546875" style="51" customWidth="1"/>
    <col min="9988" max="9990" width="34" style="51" customWidth="1"/>
    <col min="9991" max="10240" width="9.140625" style="51"/>
    <col min="10241" max="10241" width="76.85546875" style="51" customWidth="1"/>
    <col min="10242" max="10242" width="52.42578125" style="51" customWidth="1"/>
    <col min="10243" max="10243" width="26.85546875" style="51" customWidth="1"/>
    <col min="10244" max="10246" width="34" style="51" customWidth="1"/>
    <col min="10247" max="10496" width="9.140625" style="51"/>
    <col min="10497" max="10497" width="76.85546875" style="51" customWidth="1"/>
    <col min="10498" max="10498" width="52.42578125" style="51" customWidth="1"/>
    <col min="10499" max="10499" width="26.85546875" style="51" customWidth="1"/>
    <col min="10500" max="10502" width="34" style="51" customWidth="1"/>
    <col min="10503" max="10752" width="9.140625" style="51"/>
    <col min="10753" max="10753" width="76.85546875" style="51" customWidth="1"/>
    <col min="10754" max="10754" width="52.42578125" style="51" customWidth="1"/>
    <col min="10755" max="10755" width="26.85546875" style="51" customWidth="1"/>
    <col min="10756" max="10758" width="34" style="51" customWidth="1"/>
    <col min="10759" max="11008" width="9.140625" style="51"/>
    <col min="11009" max="11009" width="76.85546875" style="51" customWidth="1"/>
    <col min="11010" max="11010" width="52.42578125" style="51" customWidth="1"/>
    <col min="11011" max="11011" width="26.85546875" style="51" customWidth="1"/>
    <col min="11012" max="11014" width="34" style="51" customWidth="1"/>
    <col min="11015" max="11264" width="9.140625" style="51"/>
    <col min="11265" max="11265" width="76.85546875" style="51" customWidth="1"/>
    <col min="11266" max="11266" width="52.42578125" style="51" customWidth="1"/>
    <col min="11267" max="11267" width="26.85546875" style="51" customWidth="1"/>
    <col min="11268" max="11270" width="34" style="51" customWidth="1"/>
    <col min="11271" max="11520" width="9.140625" style="51"/>
    <col min="11521" max="11521" width="76.85546875" style="51" customWidth="1"/>
    <col min="11522" max="11522" width="52.42578125" style="51" customWidth="1"/>
    <col min="11523" max="11523" width="26.85546875" style="51" customWidth="1"/>
    <col min="11524" max="11526" width="34" style="51" customWidth="1"/>
    <col min="11527" max="11776" width="9.140625" style="51"/>
    <col min="11777" max="11777" width="76.85546875" style="51" customWidth="1"/>
    <col min="11778" max="11778" width="52.42578125" style="51" customWidth="1"/>
    <col min="11779" max="11779" width="26.85546875" style="51" customWidth="1"/>
    <col min="11780" max="11782" width="34" style="51" customWidth="1"/>
    <col min="11783" max="12032" width="9.140625" style="51"/>
    <col min="12033" max="12033" width="76.85546875" style="51" customWidth="1"/>
    <col min="12034" max="12034" width="52.42578125" style="51" customWidth="1"/>
    <col min="12035" max="12035" width="26.85546875" style="51" customWidth="1"/>
    <col min="12036" max="12038" width="34" style="51" customWidth="1"/>
    <col min="12039" max="12288" width="9.140625" style="51"/>
    <col min="12289" max="12289" width="76.85546875" style="51" customWidth="1"/>
    <col min="12290" max="12290" width="52.42578125" style="51" customWidth="1"/>
    <col min="12291" max="12291" width="26.85546875" style="51" customWidth="1"/>
    <col min="12292" max="12294" width="34" style="51" customWidth="1"/>
    <col min="12295" max="12544" width="9.140625" style="51"/>
    <col min="12545" max="12545" width="76.85546875" style="51" customWidth="1"/>
    <col min="12546" max="12546" width="52.42578125" style="51" customWidth="1"/>
    <col min="12547" max="12547" width="26.85546875" style="51" customWidth="1"/>
    <col min="12548" max="12550" width="34" style="51" customWidth="1"/>
    <col min="12551" max="12800" width="9.140625" style="51"/>
    <col min="12801" max="12801" width="76.85546875" style="51" customWidth="1"/>
    <col min="12802" max="12802" width="52.42578125" style="51" customWidth="1"/>
    <col min="12803" max="12803" width="26.85546875" style="51" customWidth="1"/>
    <col min="12804" max="12806" width="34" style="51" customWidth="1"/>
    <col min="12807" max="13056" width="9.140625" style="51"/>
    <col min="13057" max="13057" width="76.85546875" style="51" customWidth="1"/>
    <col min="13058" max="13058" width="52.42578125" style="51" customWidth="1"/>
    <col min="13059" max="13059" width="26.85546875" style="51" customWidth="1"/>
    <col min="13060" max="13062" width="34" style="51" customWidth="1"/>
    <col min="13063" max="13312" width="9.140625" style="51"/>
    <col min="13313" max="13313" width="76.85546875" style="51" customWidth="1"/>
    <col min="13314" max="13314" width="52.42578125" style="51" customWidth="1"/>
    <col min="13315" max="13315" width="26.85546875" style="51" customWidth="1"/>
    <col min="13316" max="13318" width="34" style="51" customWidth="1"/>
    <col min="13319" max="13568" width="9.140625" style="51"/>
    <col min="13569" max="13569" width="76.85546875" style="51" customWidth="1"/>
    <col min="13570" max="13570" width="52.42578125" style="51" customWidth="1"/>
    <col min="13571" max="13571" width="26.85546875" style="51" customWidth="1"/>
    <col min="13572" max="13574" width="34" style="51" customWidth="1"/>
    <col min="13575" max="13824" width="9.140625" style="51"/>
    <col min="13825" max="13825" width="76.85546875" style="51" customWidth="1"/>
    <col min="13826" max="13826" width="52.42578125" style="51" customWidth="1"/>
    <col min="13827" max="13827" width="26.85546875" style="51" customWidth="1"/>
    <col min="13828" max="13830" width="34" style="51" customWidth="1"/>
    <col min="13831" max="14080" width="9.140625" style="51"/>
    <col min="14081" max="14081" width="76.85546875" style="51" customWidth="1"/>
    <col min="14082" max="14082" width="52.42578125" style="51" customWidth="1"/>
    <col min="14083" max="14083" width="26.85546875" style="51" customWidth="1"/>
    <col min="14084" max="14086" width="34" style="51" customWidth="1"/>
    <col min="14087" max="14336" width="9.140625" style="51"/>
    <col min="14337" max="14337" width="76.85546875" style="51" customWidth="1"/>
    <col min="14338" max="14338" width="52.42578125" style="51" customWidth="1"/>
    <col min="14339" max="14339" width="26.85546875" style="51" customWidth="1"/>
    <col min="14340" max="14342" width="34" style="51" customWidth="1"/>
    <col min="14343" max="14592" width="9.140625" style="51"/>
    <col min="14593" max="14593" width="76.85546875" style="51" customWidth="1"/>
    <col min="14594" max="14594" width="52.42578125" style="51" customWidth="1"/>
    <col min="14595" max="14595" width="26.85546875" style="51" customWidth="1"/>
    <col min="14596" max="14598" width="34" style="51" customWidth="1"/>
    <col min="14599" max="14848" width="9.140625" style="51"/>
    <col min="14849" max="14849" width="76.85546875" style="51" customWidth="1"/>
    <col min="14850" max="14850" width="52.42578125" style="51" customWidth="1"/>
    <col min="14851" max="14851" width="26.85546875" style="51" customWidth="1"/>
    <col min="14852" max="14854" width="34" style="51" customWidth="1"/>
    <col min="14855" max="15104" width="9.140625" style="51"/>
    <col min="15105" max="15105" width="76.85546875" style="51" customWidth="1"/>
    <col min="15106" max="15106" width="52.42578125" style="51" customWidth="1"/>
    <col min="15107" max="15107" width="26.85546875" style="51" customWidth="1"/>
    <col min="15108" max="15110" width="34" style="51" customWidth="1"/>
    <col min="15111" max="15360" width="9.140625" style="51"/>
    <col min="15361" max="15361" width="76.85546875" style="51" customWidth="1"/>
    <col min="15362" max="15362" width="52.42578125" style="51" customWidth="1"/>
    <col min="15363" max="15363" width="26.85546875" style="51" customWidth="1"/>
    <col min="15364" max="15366" width="34" style="51" customWidth="1"/>
    <col min="15367" max="15616" width="9.140625" style="51"/>
    <col min="15617" max="15617" width="76.85546875" style="51" customWidth="1"/>
    <col min="15618" max="15618" width="52.42578125" style="51" customWidth="1"/>
    <col min="15619" max="15619" width="26.85546875" style="51" customWidth="1"/>
    <col min="15620" max="15622" width="34" style="51" customWidth="1"/>
    <col min="15623" max="15872" width="9.140625" style="51"/>
    <col min="15873" max="15873" width="76.85546875" style="51" customWidth="1"/>
    <col min="15874" max="15874" width="52.42578125" style="51" customWidth="1"/>
    <col min="15875" max="15875" width="26.85546875" style="51" customWidth="1"/>
    <col min="15876" max="15878" width="34" style="51" customWidth="1"/>
    <col min="15879" max="16128" width="9.140625" style="51"/>
    <col min="16129" max="16129" width="76.85546875" style="51" customWidth="1"/>
    <col min="16130" max="16130" width="52.42578125" style="51" customWidth="1"/>
    <col min="16131" max="16131" width="26.85546875" style="51" customWidth="1"/>
    <col min="16132" max="16134" width="34" style="51" customWidth="1"/>
    <col min="16135" max="16384" width="9.140625" style="51"/>
  </cols>
  <sheetData>
    <row r="1" spans="1:2" ht="12.75" customHeight="1" x14ac:dyDescent="0.2">
      <c r="A1" s="50"/>
    </row>
    <row r="2" spans="1:2" ht="63" x14ac:dyDescent="0.2">
      <c r="A2" s="52" t="s">
        <v>38</v>
      </c>
    </row>
    <row r="3" spans="1:2" ht="15.75" x14ac:dyDescent="0.2">
      <c r="A3" s="50" t="s">
        <v>37</v>
      </c>
      <c r="B3" s="53" t="s">
        <v>389</v>
      </c>
    </row>
    <row r="4" spans="1:2" ht="15.75" customHeight="1" x14ac:dyDescent="0.2">
      <c r="A4" s="50" t="s">
        <v>36</v>
      </c>
      <c r="B4" s="54" t="s">
        <v>35</v>
      </c>
    </row>
    <row r="5" spans="1:2" ht="15.75" customHeight="1" x14ac:dyDescent="0.2">
      <c r="A5" s="50"/>
      <c r="B5" s="54" t="s">
        <v>34</v>
      </c>
    </row>
    <row r="6" spans="1:2" ht="15.75" customHeight="1" x14ac:dyDescent="0.2">
      <c r="A6" s="50" t="s">
        <v>33</v>
      </c>
      <c r="B6" s="53" t="s">
        <v>234</v>
      </c>
    </row>
    <row r="7" spans="1:2" ht="15.75" customHeight="1" x14ac:dyDescent="0.2">
      <c r="A7" s="52" t="s">
        <v>32</v>
      </c>
      <c r="B7" s="53" t="s">
        <v>31</v>
      </c>
    </row>
    <row r="8" spans="1:2" ht="15.75" customHeight="1" x14ac:dyDescent="0.2">
      <c r="A8" s="52"/>
      <c r="B8" s="53"/>
    </row>
    <row r="9" spans="1:2" ht="15" customHeight="1" x14ac:dyDescent="0.25">
      <c r="A9" s="55"/>
    </row>
    <row r="10" spans="1:2" ht="15.75" customHeight="1" x14ac:dyDescent="0.2">
      <c r="A10" s="56"/>
    </row>
    <row r="11" spans="1:2" ht="51" customHeight="1" x14ac:dyDescent="0.2">
      <c r="A11" s="57" t="s">
        <v>30</v>
      </c>
      <c r="B11" s="58"/>
    </row>
    <row r="12" spans="1:2" ht="38.25" customHeight="1" x14ac:dyDescent="0.2">
      <c r="A12" s="59" t="s">
        <v>29</v>
      </c>
      <c r="B12" s="60"/>
    </row>
    <row r="13" spans="1:2" ht="12.75" customHeight="1" x14ac:dyDescent="0.2">
      <c r="A13" s="61" t="s">
        <v>24</v>
      </c>
      <c r="B13" s="60" t="s">
        <v>390</v>
      </c>
    </row>
    <row r="14" spans="1:2" ht="12.75" customHeight="1" x14ac:dyDescent="0.2">
      <c r="A14" s="61" t="s">
        <v>27</v>
      </c>
      <c r="B14" s="60" t="s">
        <v>391</v>
      </c>
    </row>
    <row r="15" spans="1:2" ht="14.25" customHeight="1" x14ac:dyDescent="0.2">
      <c r="A15" s="61" t="s">
        <v>26</v>
      </c>
      <c r="B15" s="60" t="s">
        <v>392</v>
      </c>
    </row>
    <row r="16" spans="1:2" ht="38.25" customHeight="1" x14ac:dyDescent="0.2">
      <c r="A16" s="59" t="s">
        <v>28</v>
      </c>
      <c r="B16" s="60"/>
    </row>
    <row r="17" spans="1:2" ht="12.75" customHeight="1" x14ac:dyDescent="0.2">
      <c r="A17" s="62" t="s">
        <v>24</v>
      </c>
      <c r="B17" s="60" t="s">
        <v>390</v>
      </c>
    </row>
    <row r="18" spans="1:2" ht="12.75" customHeight="1" x14ac:dyDescent="0.2">
      <c r="A18" s="62" t="s">
        <v>23</v>
      </c>
      <c r="B18" s="60" t="s">
        <v>393</v>
      </c>
    </row>
    <row r="19" spans="1:2" ht="30" customHeight="1" x14ac:dyDescent="0.2">
      <c r="A19" s="63" t="s">
        <v>25</v>
      </c>
      <c r="B19" s="64"/>
    </row>
    <row r="20" spans="1:2" ht="12.75" customHeight="1" x14ac:dyDescent="0.2">
      <c r="A20" s="65" t="s">
        <v>24</v>
      </c>
      <c r="B20" s="66" t="s">
        <v>394</v>
      </c>
    </row>
    <row r="21" spans="1:2" ht="12.75" customHeight="1" x14ac:dyDescent="0.2">
      <c r="A21" s="65" t="s">
        <v>27</v>
      </c>
      <c r="B21" s="66" t="s">
        <v>395</v>
      </c>
    </row>
    <row r="22" spans="1:2" ht="12.75" customHeight="1" x14ac:dyDescent="0.2">
      <c r="A22" s="65" t="s">
        <v>26</v>
      </c>
      <c r="B22" s="66" t="s">
        <v>396</v>
      </c>
    </row>
    <row r="23" spans="1:2" ht="30" customHeight="1" x14ac:dyDescent="0.2">
      <c r="A23" s="63" t="s">
        <v>25</v>
      </c>
      <c r="B23" s="64"/>
    </row>
    <row r="24" spans="1:2" ht="12.75" customHeight="1" x14ac:dyDescent="0.2">
      <c r="A24" s="65" t="s">
        <v>24</v>
      </c>
      <c r="B24" s="64" t="s">
        <v>394</v>
      </c>
    </row>
    <row r="25" spans="1:2" ht="12.75" customHeight="1" x14ac:dyDescent="0.2">
      <c r="A25" s="65" t="s">
        <v>23</v>
      </c>
      <c r="B25" s="64" t="s">
        <v>397</v>
      </c>
    </row>
    <row r="26" spans="1:2" ht="14.25" customHeight="1" x14ac:dyDescent="0.2">
      <c r="A26" s="67" t="s">
        <v>22</v>
      </c>
      <c r="B26" s="58" t="s">
        <v>398</v>
      </c>
    </row>
    <row r="27" spans="1:2" ht="39.75" customHeight="1" x14ac:dyDescent="0.2">
      <c r="A27" s="67" t="s">
        <v>21</v>
      </c>
      <c r="B27" s="58" t="s">
        <v>399</v>
      </c>
    </row>
    <row r="28" spans="1:2" ht="12.75" customHeight="1" x14ac:dyDescent="0.25">
      <c r="A28" s="68"/>
      <c r="B28" s="69"/>
    </row>
    <row r="29" spans="1:2" ht="12.75" customHeight="1" x14ac:dyDescent="0.25">
      <c r="A29" s="70"/>
      <c r="B29" s="71"/>
    </row>
    <row r="30" spans="1:2" ht="12.75" customHeight="1" x14ac:dyDescent="0.25">
      <c r="A30" s="55"/>
      <c r="B30" s="71"/>
    </row>
    <row r="31" spans="1:2" ht="15.75" customHeight="1" x14ac:dyDescent="0.25">
      <c r="A31" s="72"/>
      <c r="B31" s="53"/>
    </row>
    <row r="32" spans="1:2" ht="25.5" customHeight="1" x14ac:dyDescent="0.2">
      <c r="A32" s="57" t="s">
        <v>20</v>
      </c>
      <c r="B32" s="58" t="s">
        <v>400</v>
      </c>
    </row>
    <row r="33" spans="1:6" ht="38.25" customHeight="1" x14ac:dyDescent="0.2">
      <c r="A33" s="57" t="s">
        <v>19</v>
      </c>
      <c r="B33" s="58" t="s">
        <v>401</v>
      </c>
    </row>
    <row r="34" spans="1:6" ht="12.75" customHeight="1" x14ac:dyDescent="0.25">
      <c r="A34" s="68"/>
      <c r="B34" s="73"/>
    </row>
    <row r="35" spans="1:6" ht="12.75" customHeight="1" x14ac:dyDescent="0.25">
      <c r="A35" s="70"/>
      <c r="B35" s="74"/>
    </row>
    <row r="36" spans="1:6" ht="12.75" customHeight="1" x14ac:dyDescent="0.25">
      <c r="A36" s="70"/>
      <c r="B36" s="74"/>
    </row>
    <row r="37" spans="1:6" ht="12.75" customHeight="1" x14ac:dyDescent="0.25">
      <c r="A37" s="70"/>
      <c r="B37" s="74"/>
    </row>
    <row r="38" spans="1:6" ht="15.75" customHeight="1" x14ac:dyDescent="0.25">
      <c r="A38" s="75"/>
      <c r="B38" s="72"/>
    </row>
    <row r="39" spans="1:6" ht="38.25" customHeight="1" x14ac:dyDescent="0.2">
      <c r="A39" s="57" t="s">
        <v>18</v>
      </c>
      <c r="B39" s="58" t="s">
        <v>402</v>
      </c>
    </row>
    <row r="40" spans="1:6" ht="38.25" customHeight="1" x14ac:dyDescent="0.2">
      <c r="A40" s="57" t="s">
        <v>17</v>
      </c>
      <c r="B40" s="58" t="s">
        <v>403</v>
      </c>
    </row>
    <row r="41" spans="1:6" ht="14.25" customHeight="1" x14ac:dyDescent="0.2"/>
    <row r="42" spans="1:6" ht="139.5" customHeight="1" x14ac:dyDescent="0.2">
      <c r="A42" s="76" t="s">
        <v>16</v>
      </c>
      <c r="B42" s="76" t="s">
        <v>15</v>
      </c>
      <c r="C42" s="77" t="s">
        <v>14</v>
      </c>
      <c r="D42" s="77" t="s">
        <v>13</v>
      </c>
      <c r="E42" s="77" t="s">
        <v>12</v>
      </c>
      <c r="F42" s="77" t="s">
        <v>11</v>
      </c>
    </row>
    <row r="43" spans="1:6" ht="14.25" customHeight="1" x14ac:dyDescent="0.2">
      <c r="A43" s="79" t="s">
        <v>404</v>
      </c>
      <c r="B43" s="79">
        <v>0</v>
      </c>
      <c r="C43" s="79" t="s">
        <v>405</v>
      </c>
      <c r="D43" s="79" t="s">
        <v>6</v>
      </c>
      <c r="E43" s="79" t="s">
        <v>406</v>
      </c>
      <c r="F43" s="79" t="s">
        <v>407</v>
      </c>
    </row>
    <row r="44" spans="1:6" ht="14.25" customHeight="1" x14ac:dyDescent="0.2">
      <c r="A44" s="79" t="s">
        <v>404</v>
      </c>
      <c r="B44" s="79">
        <v>1</v>
      </c>
      <c r="C44" s="79" t="s">
        <v>358</v>
      </c>
      <c r="D44" s="79" t="s">
        <v>6</v>
      </c>
      <c r="E44" s="79" t="s">
        <v>408</v>
      </c>
      <c r="F44" s="79" t="s">
        <v>354</v>
      </c>
    </row>
    <row r="45" spans="1:6" ht="14.25" customHeight="1" x14ac:dyDescent="0.2">
      <c r="A45" s="79" t="s">
        <v>404</v>
      </c>
      <c r="B45" s="79">
        <v>2</v>
      </c>
      <c r="C45" s="79" t="s">
        <v>409</v>
      </c>
      <c r="D45" s="79" t="s">
        <v>6</v>
      </c>
      <c r="E45" s="79" t="s">
        <v>410</v>
      </c>
      <c r="F45" s="79" t="s">
        <v>411</v>
      </c>
    </row>
    <row r="46" spans="1:6" ht="14.25" customHeight="1" x14ac:dyDescent="0.2">
      <c r="A46" s="79" t="s">
        <v>404</v>
      </c>
      <c r="B46" s="79">
        <v>3</v>
      </c>
      <c r="C46" s="79" t="s">
        <v>412</v>
      </c>
      <c r="D46" s="79" t="s">
        <v>413</v>
      </c>
      <c r="E46" s="79" t="s">
        <v>6</v>
      </c>
      <c r="F46" s="79" t="s">
        <v>414</v>
      </c>
    </row>
    <row r="47" spans="1:6" ht="14.25" customHeight="1" x14ac:dyDescent="0.2">
      <c r="A47" s="79" t="s">
        <v>404</v>
      </c>
      <c r="B47" s="79">
        <v>4</v>
      </c>
      <c r="C47" s="79" t="s">
        <v>415</v>
      </c>
      <c r="D47" s="79" t="s">
        <v>416</v>
      </c>
      <c r="E47" s="79" t="s">
        <v>6</v>
      </c>
      <c r="F47" s="79" t="s">
        <v>417</v>
      </c>
    </row>
    <row r="48" spans="1:6" ht="14.25" customHeight="1" x14ac:dyDescent="0.2">
      <c r="A48" s="79" t="s">
        <v>404</v>
      </c>
      <c r="B48" s="79">
        <v>5</v>
      </c>
      <c r="C48" s="79" t="s">
        <v>418</v>
      </c>
      <c r="D48" s="79" t="s">
        <v>419</v>
      </c>
      <c r="E48" s="79" t="s">
        <v>6</v>
      </c>
      <c r="F48" s="79" t="s">
        <v>420</v>
      </c>
    </row>
    <row r="49" spans="1:6" ht="14.25" customHeight="1" x14ac:dyDescent="0.2">
      <c r="A49" s="79" t="s">
        <v>404</v>
      </c>
      <c r="B49" s="79">
        <v>6</v>
      </c>
      <c r="C49" s="79" t="s">
        <v>421</v>
      </c>
      <c r="D49" s="79" t="s">
        <v>422</v>
      </c>
      <c r="E49" s="79" t="s">
        <v>6</v>
      </c>
      <c r="F49" s="79" t="s">
        <v>423</v>
      </c>
    </row>
    <row r="50" spans="1:6" ht="14.25" customHeight="1" x14ac:dyDescent="0.2">
      <c r="A50" s="79" t="s">
        <v>404</v>
      </c>
      <c r="B50" s="79">
        <v>7</v>
      </c>
      <c r="C50" s="79" t="s">
        <v>424</v>
      </c>
      <c r="D50" s="79" t="s">
        <v>425</v>
      </c>
      <c r="E50" s="79" t="s">
        <v>6</v>
      </c>
      <c r="F50" s="79" t="s">
        <v>426</v>
      </c>
    </row>
    <row r="51" spans="1:6" ht="14.25" customHeight="1" x14ac:dyDescent="0.2">
      <c r="A51" s="79" t="s">
        <v>404</v>
      </c>
      <c r="B51" s="79">
        <v>8</v>
      </c>
      <c r="C51" s="79" t="s">
        <v>427</v>
      </c>
      <c r="D51" s="79" t="s">
        <v>428</v>
      </c>
      <c r="E51" s="79" t="s">
        <v>6</v>
      </c>
      <c r="F51" s="79" t="s">
        <v>429</v>
      </c>
    </row>
    <row r="52" spans="1:6" ht="14.25" customHeight="1" x14ac:dyDescent="0.2">
      <c r="A52" s="79" t="s">
        <v>404</v>
      </c>
      <c r="B52" s="79">
        <v>9</v>
      </c>
      <c r="C52" s="79" t="s">
        <v>430</v>
      </c>
      <c r="D52" s="79" t="s">
        <v>431</v>
      </c>
      <c r="E52" s="79" t="s">
        <v>6</v>
      </c>
      <c r="F52" s="79" t="s">
        <v>432</v>
      </c>
    </row>
    <row r="53" spans="1:6" ht="14.25" customHeight="1" x14ac:dyDescent="0.2">
      <c r="A53" s="79" t="s">
        <v>404</v>
      </c>
      <c r="B53" s="79">
        <v>10</v>
      </c>
      <c r="C53" s="79" t="s">
        <v>433</v>
      </c>
      <c r="D53" s="79" t="s">
        <v>434</v>
      </c>
      <c r="E53" s="79" t="s">
        <v>6</v>
      </c>
      <c r="F53" s="79" t="s">
        <v>435</v>
      </c>
    </row>
    <row r="54" spans="1:6" ht="14.25" customHeight="1" x14ac:dyDescent="0.2">
      <c r="A54" s="79" t="s">
        <v>404</v>
      </c>
      <c r="B54" s="79">
        <v>11</v>
      </c>
      <c r="C54" s="79" t="s">
        <v>436</v>
      </c>
      <c r="D54" s="79" t="s">
        <v>437</v>
      </c>
      <c r="E54" s="79" t="s">
        <v>6</v>
      </c>
      <c r="F54" s="79" t="s">
        <v>438</v>
      </c>
    </row>
    <row r="55" spans="1:6" ht="14.25" customHeight="1" x14ac:dyDescent="0.2">
      <c r="A55" s="79" t="s">
        <v>404</v>
      </c>
      <c r="B55" s="79">
        <v>12</v>
      </c>
      <c r="C55" s="79" t="s">
        <v>439</v>
      </c>
      <c r="D55" s="79" t="s">
        <v>440</v>
      </c>
      <c r="E55" s="79" t="s">
        <v>6</v>
      </c>
      <c r="F55" s="79" t="s">
        <v>441</v>
      </c>
    </row>
    <row r="56" spans="1:6" ht="14.25" customHeight="1" x14ac:dyDescent="0.2">
      <c r="A56" s="79" t="s">
        <v>404</v>
      </c>
      <c r="B56" s="79">
        <v>13</v>
      </c>
      <c r="C56" s="79" t="s">
        <v>442</v>
      </c>
      <c r="D56" s="79" t="s">
        <v>443</v>
      </c>
      <c r="E56" s="79" t="s">
        <v>6</v>
      </c>
      <c r="F56" s="79" t="s">
        <v>444</v>
      </c>
    </row>
    <row r="57" spans="1:6" ht="14.25" customHeight="1" x14ac:dyDescent="0.2">
      <c r="A57" s="79" t="s">
        <v>404</v>
      </c>
      <c r="B57" s="79">
        <v>14</v>
      </c>
      <c r="C57" s="79" t="s">
        <v>445</v>
      </c>
      <c r="D57" s="79" t="s">
        <v>446</v>
      </c>
      <c r="E57" s="79" t="s">
        <v>6</v>
      </c>
      <c r="F57" s="79" t="s">
        <v>357</v>
      </c>
    </row>
    <row r="58" spans="1:6" ht="14.25" customHeight="1" x14ac:dyDescent="0.2">
      <c r="A58" s="79" t="s">
        <v>404</v>
      </c>
      <c r="B58" s="79">
        <v>15</v>
      </c>
      <c r="C58" s="79" t="s">
        <v>350</v>
      </c>
      <c r="D58" s="79" t="s">
        <v>447</v>
      </c>
      <c r="E58" s="79" t="s">
        <v>6</v>
      </c>
      <c r="F58" s="79" t="s">
        <v>448</v>
      </c>
    </row>
    <row r="59" spans="1:6" ht="14.25" customHeight="1" x14ac:dyDescent="0.2">
      <c r="A59" s="79" t="s">
        <v>404</v>
      </c>
      <c r="B59" s="79">
        <v>16</v>
      </c>
      <c r="C59" s="79" t="s">
        <v>449</v>
      </c>
      <c r="D59" s="79" t="s">
        <v>450</v>
      </c>
      <c r="E59" s="79" t="s">
        <v>6</v>
      </c>
      <c r="F59" s="79" t="s">
        <v>451</v>
      </c>
    </row>
    <row r="60" spans="1:6" ht="14.25" customHeight="1" x14ac:dyDescent="0.2">
      <c r="A60" s="79" t="s">
        <v>404</v>
      </c>
      <c r="B60" s="79">
        <v>17</v>
      </c>
      <c r="C60" s="79" t="s">
        <v>452</v>
      </c>
      <c r="D60" s="79" t="s">
        <v>453</v>
      </c>
      <c r="E60" s="79" t="s">
        <v>6</v>
      </c>
      <c r="F60" s="79" t="s">
        <v>454</v>
      </c>
    </row>
    <row r="61" spans="1:6" ht="14.25" customHeight="1" x14ac:dyDescent="0.2">
      <c r="A61" s="79" t="s">
        <v>404</v>
      </c>
      <c r="B61" s="79">
        <v>18</v>
      </c>
      <c r="C61" s="79" t="s">
        <v>455</v>
      </c>
      <c r="D61" s="79" t="s">
        <v>456</v>
      </c>
      <c r="E61" s="79" t="s">
        <v>6</v>
      </c>
      <c r="F61" s="79" t="s">
        <v>457</v>
      </c>
    </row>
    <row r="62" spans="1:6" ht="14.25" customHeight="1" x14ac:dyDescent="0.2">
      <c r="A62" s="79" t="s">
        <v>404</v>
      </c>
      <c r="B62" s="79">
        <v>19</v>
      </c>
      <c r="C62" s="79" t="s">
        <v>349</v>
      </c>
      <c r="D62" s="79" t="s">
        <v>458</v>
      </c>
      <c r="E62" s="79" t="s">
        <v>6</v>
      </c>
      <c r="F62" s="79" t="s">
        <v>459</v>
      </c>
    </row>
    <row r="63" spans="1:6" ht="14.25" customHeight="1" x14ac:dyDescent="0.2">
      <c r="A63" s="79" t="s">
        <v>404</v>
      </c>
      <c r="B63" s="79">
        <v>20</v>
      </c>
      <c r="C63" s="79" t="s">
        <v>460</v>
      </c>
      <c r="D63" s="79" t="s">
        <v>317</v>
      </c>
      <c r="E63" s="79" t="s">
        <v>6</v>
      </c>
      <c r="F63" s="79" t="s">
        <v>461</v>
      </c>
    </row>
    <row r="64" spans="1:6" ht="14.25" customHeight="1" x14ac:dyDescent="0.2">
      <c r="A64" s="79" t="s">
        <v>404</v>
      </c>
      <c r="B64" s="79">
        <v>21</v>
      </c>
      <c r="C64" s="79" t="s">
        <v>462</v>
      </c>
      <c r="D64" s="79" t="s">
        <v>463</v>
      </c>
      <c r="E64" s="79" t="s">
        <v>6</v>
      </c>
      <c r="F64" s="79" t="s">
        <v>464</v>
      </c>
    </row>
    <row r="65" spans="1:6" ht="14.25" customHeight="1" x14ac:dyDescent="0.2">
      <c r="A65" s="79" t="s">
        <v>404</v>
      </c>
      <c r="B65" s="79">
        <v>22</v>
      </c>
      <c r="C65" s="79" t="s">
        <v>465</v>
      </c>
      <c r="D65" s="79" t="s">
        <v>6</v>
      </c>
      <c r="E65" s="79" t="s">
        <v>466</v>
      </c>
      <c r="F65" s="79" t="s">
        <v>467</v>
      </c>
    </row>
    <row r="66" spans="1:6" ht="14.25" customHeight="1" x14ac:dyDescent="0.2">
      <c r="A66" s="79" t="s">
        <v>404</v>
      </c>
      <c r="B66" s="79">
        <v>23</v>
      </c>
      <c r="C66" s="79" t="s">
        <v>468</v>
      </c>
      <c r="D66" s="79" t="s">
        <v>6</v>
      </c>
      <c r="E66" s="79" t="s">
        <v>469</v>
      </c>
      <c r="F66" s="79" t="s">
        <v>470</v>
      </c>
    </row>
    <row r="67" spans="1:6" ht="14.25" customHeight="1" x14ac:dyDescent="0.2">
      <c r="A67" s="79" t="s">
        <v>471</v>
      </c>
      <c r="B67" s="79">
        <v>0</v>
      </c>
      <c r="C67" s="79" t="s">
        <v>472</v>
      </c>
      <c r="D67" s="79" t="s">
        <v>6</v>
      </c>
      <c r="E67" s="79" t="s">
        <v>473</v>
      </c>
      <c r="F67" s="79" t="s">
        <v>474</v>
      </c>
    </row>
    <row r="68" spans="1:6" ht="14.25" customHeight="1" x14ac:dyDescent="0.2">
      <c r="A68" s="79" t="s">
        <v>471</v>
      </c>
      <c r="B68" s="79">
        <v>1</v>
      </c>
      <c r="C68" s="79" t="s">
        <v>475</v>
      </c>
      <c r="D68" s="79" t="s">
        <v>476</v>
      </c>
      <c r="E68" s="79" t="s">
        <v>6</v>
      </c>
      <c r="F68" s="79" t="s">
        <v>477</v>
      </c>
    </row>
    <row r="69" spans="1:6" ht="14.25" customHeight="1" x14ac:dyDescent="0.2">
      <c r="A69" s="79" t="s">
        <v>471</v>
      </c>
      <c r="B69" s="79">
        <v>2</v>
      </c>
      <c r="C69" s="79" t="s">
        <v>478</v>
      </c>
      <c r="D69" s="79" t="s">
        <v>6</v>
      </c>
      <c r="E69" s="79" t="s">
        <v>479</v>
      </c>
      <c r="F69" s="79" t="s">
        <v>480</v>
      </c>
    </row>
    <row r="70" spans="1:6" ht="14.25" customHeight="1" x14ac:dyDescent="0.2">
      <c r="A70" s="79" t="s">
        <v>471</v>
      </c>
      <c r="B70" s="79">
        <v>3</v>
      </c>
      <c r="C70" s="79" t="s">
        <v>481</v>
      </c>
      <c r="D70" s="79" t="s">
        <v>6</v>
      </c>
      <c r="E70" s="79" t="s">
        <v>482</v>
      </c>
      <c r="F70" s="79" t="s">
        <v>483</v>
      </c>
    </row>
    <row r="71" spans="1:6" ht="14.25" customHeight="1" x14ac:dyDescent="0.2">
      <c r="A71" s="79" t="s">
        <v>471</v>
      </c>
      <c r="B71" s="79">
        <v>4</v>
      </c>
      <c r="C71" s="79" t="s">
        <v>484</v>
      </c>
      <c r="D71" s="79" t="s">
        <v>485</v>
      </c>
      <c r="E71" s="79" t="s">
        <v>486</v>
      </c>
      <c r="F71" s="79" t="s">
        <v>487</v>
      </c>
    </row>
    <row r="72" spans="1:6" ht="14.25" customHeight="1" x14ac:dyDescent="0.2">
      <c r="A72" s="79" t="s">
        <v>471</v>
      </c>
      <c r="B72" s="79">
        <v>5</v>
      </c>
      <c r="C72" s="79" t="s">
        <v>488</v>
      </c>
      <c r="D72" s="79" t="s">
        <v>489</v>
      </c>
      <c r="E72" s="79" t="s">
        <v>490</v>
      </c>
      <c r="F72" s="79" t="s">
        <v>491</v>
      </c>
    </row>
    <row r="73" spans="1:6" ht="14.25" customHeight="1" x14ac:dyDescent="0.2">
      <c r="A73" s="79" t="s">
        <v>471</v>
      </c>
      <c r="B73" s="79">
        <v>6</v>
      </c>
      <c r="C73" s="79" t="s">
        <v>492</v>
      </c>
      <c r="D73" s="79" t="s">
        <v>493</v>
      </c>
      <c r="E73" s="79" t="s">
        <v>6</v>
      </c>
      <c r="F73" s="79" t="s">
        <v>494</v>
      </c>
    </row>
    <row r="74" spans="1:6" ht="14.25" customHeight="1" x14ac:dyDescent="0.2">
      <c r="A74" s="79" t="s">
        <v>471</v>
      </c>
      <c r="B74" s="79">
        <v>7</v>
      </c>
      <c r="C74" s="79" t="s">
        <v>495</v>
      </c>
      <c r="D74" s="79" t="s">
        <v>496</v>
      </c>
      <c r="E74" s="79" t="s">
        <v>6</v>
      </c>
      <c r="F74" s="79" t="s">
        <v>497</v>
      </c>
    </row>
    <row r="75" spans="1:6" ht="14.25" customHeight="1" x14ac:dyDescent="0.2">
      <c r="A75" s="79" t="s">
        <v>471</v>
      </c>
      <c r="B75" s="79">
        <v>8</v>
      </c>
      <c r="C75" s="79" t="s">
        <v>498</v>
      </c>
      <c r="D75" s="79" t="s">
        <v>499</v>
      </c>
      <c r="E75" s="79" t="s">
        <v>6</v>
      </c>
      <c r="F75" s="79" t="s">
        <v>500</v>
      </c>
    </row>
    <row r="76" spans="1:6" ht="14.25" customHeight="1" x14ac:dyDescent="0.2">
      <c r="A76" s="79" t="s">
        <v>471</v>
      </c>
      <c r="B76" s="79">
        <v>9</v>
      </c>
      <c r="C76" s="79" t="s">
        <v>501</v>
      </c>
      <c r="D76" s="79" t="s">
        <v>502</v>
      </c>
      <c r="E76" s="79" t="s">
        <v>6</v>
      </c>
      <c r="F76" s="79" t="s">
        <v>503</v>
      </c>
    </row>
    <row r="77" spans="1:6" ht="14.25" customHeight="1" x14ac:dyDescent="0.2">
      <c r="A77" s="79" t="s">
        <v>471</v>
      </c>
      <c r="B77" s="79">
        <v>10</v>
      </c>
      <c r="C77" s="79" t="s">
        <v>504</v>
      </c>
      <c r="D77" s="79" t="s">
        <v>505</v>
      </c>
      <c r="E77" s="79" t="s">
        <v>506</v>
      </c>
      <c r="F77" s="79" t="s">
        <v>507</v>
      </c>
    </row>
    <row r="78" spans="1:6" ht="14.25" customHeight="1" x14ac:dyDescent="0.2">
      <c r="A78" s="79" t="s">
        <v>471</v>
      </c>
      <c r="B78" s="79">
        <v>11</v>
      </c>
      <c r="C78" s="79" t="s">
        <v>508</v>
      </c>
      <c r="D78" s="79" t="s">
        <v>6</v>
      </c>
      <c r="E78" s="79" t="s">
        <v>509</v>
      </c>
      <c r="F78" s="79" t="s">
        <v>510</v>
      </c>
    </row>
    <row r="79" spans="1:6" ht="14.25" customHeight="1" x14ac:dyDescent="0.2">
      <c r="A79" s="79" t="s">
        <v>471</v>
      </c>
      <c r="B79" s="79">
        <v>12</v>
      </c>
      <c r="C79" s="79" t="s">
        <v>511</v>
      </c>
      <c r="D79" s="79" t="s">
        <v>6</v>
      </c>
      <c r="E79" s="79" t="s">
        <v>512</v>
      </c>
      <c r="F79" s="79" t="s">
        <v>513</v>
      </c>
    </row>
    <row r="80" spans="1:6" ht="14.25" customHeight="1" x14ac:dyDescent="0.2">
      <c r="A80" s="79" t="s">
        <v>471</v>
      </c>
      <c r="B80" s="79">
        <v>13</v>
      </c>
      <c r="C80" s="79" t="s">
        <v>514</v>
      </c>
      <c r="D80" s="79" t="s">
        <v>6</v>
      </c>
      <c r="E80" s="79" t="s">
        <v>515</v>
      </c>
      <c r="F80" s="79" t="s">
        <v>516</v>
      </c>
    </row>
    <row r="81" spans="1:6" ht="14.25" customHeight="1" x14ac:dyDescent="0.2">
      <c r="A81" s="79" t="s">
        <v>471</v>
      </c>
      <c r="B81" s="79">
        <v>14</v>
      </c>
      <c r="C81" s="79" t="s">
        <v>517</v>
      </c>
      <c r="D81" s="79" t="s">
        <v>6</v>
      </c>
      <c r="E81" s="79" t="s">
        <v>518</v>
      </c>
      <c r="F81" s="79" t="s">
        <v>519</v>
      </c>
    </row>
    <row r="82" spans="1:6" ht="14.25" customHeight="1" x14ac:dyDescent="0.2">
      <c r="A82" s="79" t="s">
        <v>471</v>
      </c>
      <c r="B82" s="79">
        <v>15</v>
      </c>
      <c r="C82" s="79" t="s">
        <v>520</v>
      </c>
      <c r="D82" s="79" t="s">
        <v>6</v>
      </c>
      <c r="E82" s="79" t="s">
        <v>521</v>
      </c>
      <c r="F82" s="79" t="s">
        <v>522</v>
      </c>
    </row>
    <row r="83" spans="1:6" ht="14.25" customHeight="1" x14ac:dyDescent="0.2">
      <c r="A83" s="79" t="s">
        <v>471</v>
      </c>
      <c r="B83" s="79">
        <v>16</v>
      </c>
      <c r="C83" s="79" t="s">
        <v>523</v>
      </c>
      <c r="D83" s="79" t="s">
        <v>6</v>
      </c>
      <c r="E83" s="79" t="s">
        <v>524</v>
      </c>
      <c r="F83" s="79" t="s">
        <v>525</v>
      </c>
    </row>
    <row r="84" spans="1:6" ht="14.25" customHeight="1" x14ac:dyDescent="0.2">
      <c r="A84" s="79" t="s">
        <v>471</v>
      </c>
      <c r="B84" s="79">
        <v>17</v>
      </c>
      <c r="C84" s="79" t="s">
        <v>526</v>
      </c>
      <c r="D84" s="79" t="s">
        <v>6</v>
      </c>
      <c r="E84" s="79" t="s">
        <v>527</v>
      </c>
      <c r="F84" s="79" t="s">
        <v>528</v>
      </c>
    </row>
    <row r="85" spans="1:6" ht="14.25" customHeight="1" x14ac:dyDescent="0.2">
      <c r="A85" s="79" t="s">
        <v>471</v>
      </c>
      <c r="B85" s="79">
        <v>18</v>
      </c>
      <c r="C85" s="79" t="s">
        <v>529</v>
      </c>
      <c r="D85" s="79" t="s">
        <v>530</v>
      </c>
      <c r="E85" s="79" t="s">
        <v>531</v>
      </c>
      <c r="F85" s="79" t="s">
        <v>532</v>
      </c>
    </row>
    <row r="86" spans="1:6" ht="14.25" customHeight="1" x14ac:dyDescent="0.2">
      <c r="A86" s="79" t="s">
        <v>471</v>
      </c>
      <c r="B86" s="79">
        <v>19</v>
      </c>
      <c r="C86" s="79" t="s">
        <v>533</v>
      </c>
      <c r="D86" s="79" t="s">
        <v>6</v>
      </c>
      <c r="E86" s="79" t="s">
        <v>534</v>
      </c>
      <c r="F86" s="79" t="s">
        <v>535</v>
      </c>
    </row>
    <row r="87" spans="1:6" ht="14.25" customHeight="1" x14ac:dyDescent="0.2">
      <c r="A87" s="79" t="s">
        <v>471</v>
      </c>
      <c r="B87" s="79">
        <v>20</v>
      </c>
      <c r="C87" s="79" t="s">
        <v>536</v>
      </c>
      <c r="D87" s="79" t="s">
        <v>537</v>
      </c>
      <c r="E87" s="79" t="s">
        <v>6</v>
      </c>
      <c r="F87" s="79" t="s">
        <v>538</v>
      </c>
    </row>
    <row r="88" spans="1:6" ht="14.25" customHeight="1" x14ac:dyDescent="0.2">
      <c r="A88" s="79" t="s">
        <v>471</v>
      </c>
      <c r="B88" s="79">
        <v>21</v>
      </c>
      <c r="C88" s="79" t="s">
        <v>539</v>
      </c>
      <c r="D88" s="79" t="s">
        <v>540</v>
      </c>
      <c r="E88" s="79" t="s">
        <v>6</v>
      </c>
      <c r="F88" s="79" t="s">
        <v>541</v>
      </c>
    </row>
    <row r="89" spans="1:6" ht="14.25" customHeight="1" x14ac:dyDescent="0.2">
      <c r="A89" s="79" t="s">
        <v>471</v>
      </c>
      <c r="B89" s="79">
        <v>22</v>
      </c>
      <c r="C89" s="79" t="s">
        <v>542</v>
      </c>
      <c r="D89" s="79" t="s">
        <v>6</v>
      </c>
      <c r="E89" s="79" t="s">
        <v>543</v>
      </c>
      <c r="F89" s="79" t="s">
        <v>544</v>
      </c>
    </row>
    <row r="90" spans="1:6" ht="14.25" customHeight="1" x14ac:dyDescent="0.2">
      <c r="A90" s="79" t="s">
        <v>471</v>
      </c>
      <c r="B90" s="79">
        <v>23</v>
      </c>
      <c r="C90" s="79" t="s">
        <v>545</v>
      </c>
      <c r="D90" s="79" t="s">
        <v>6</v>
      </c>
      <c r="E90" s="79" t="s">
        <v>546</v>
      </c>
      <c r="F90" s="79" t="s">
        <v>547</v>
      </c>
    </row>
    <row r="91" spans="1:6" ht="14.25" customHeight="1" x14ac:dyDescent="0.2">
      <c r="A91" s="79" t="s">
        <v>548</v>
      </c>
      <c r="B91" s="79">
        <v>0</v>
      </c>
      <c r="C91" s="79" t="s">
        <v>549</v>
      </c>
      <c r="D91" s="79" t="s">
        <v>6</v>
      </c>
      <c r="E91" s="79" t="s">
        <v>550</v>
      </c>
      <c r="F91" s="79" t="s">
        <v>551</v>
      </c>
    </row>
    <row r="92" spans="1:6" ht="14.25" customHeight="1" x14ac:dyDescent="0.2">
      <c r="A92" s="79" t="s">
        <v>548</v>
      </c>
      <c r="B92" s="79">
        <v>1</v>
      </c>
      <c r="C92" s="79" t="s">
        <v>364</v>
      </c>
      <c r="D92" s="79" t="s">
        <v>6</v>
      </c>
      <c r="E92" s="79" t="s">
        <v>552</v>
      </c>
      <c r="F92" s="79" t="s">
        <v>553</v>
      </c>
    </row>
    <row r="93" spans="1:6" ht="14.25" customHeight="1" x14ac:dyDescent="0.2">
      <c r="A93" s="79" t="s">
        <v>548</v>
      </c>
      <c r="B93" s="79">
        <v>2</v>
      </c>
      <c r="C93" s="79" t="s">
        <v>554</v>
      </c>
      <c r="D93" s="79" t="s">
        <v>6</v>
      </c>
      <c r="E93" s="79" t="s">
        <v>555</v>
      </c>
      <c r="F93" s="79" t="s">
        <v>556</v>
      </c>
    </row>
    <row r="94" spans="1:6" ht="14.25" customHeight="1" x14ac:dyDescent="0.2">
      <c r="A94" s="79" t="s">
        <v>548</v>
      </c>
      <c r="B94" s="79">
        <v>3</v>
      </c>
      <c r="C94" s="79" t="s">
        <v>557</v>
      </c>
      <c r="D94" s="79" t="s">
        <v>6</v>
      </c>
      <c r="E94" s="79" t="s">
        <v>558</v>
      </c>
      <c r="F94" s="79" t="s">
        <v>559</v>
      </c>
    </row>
    <row r="95" spans="1:6" ht="14.25" customHeight="1" x14ac:dyDescent="0.2">
      <c r="A95" s="79" t="s">
        <v>548</v>
      </c>
      <c r="B95" s="79">
        <v>4</v>
      </c>
      <c r="C95" s="79" t="s">
        <v>560</v>
      </c>
      <c r="D95" s="79" t="s">
        <v>561</v>
      </c>
      <c r="E95" s="79" t="s">
        <v>6</v>
      </c>
      <c r="F95" s="79" t="s">
        <v>562</v>
      </c>
    </row>
    <row r="96" spans="1:6" ht="14.25" customHeight="1" x14ac:dyDescent="0.2">
      <c r="A96" s="79" t="s">
        <v>548</v>
      </c>
      <c r="B96" s="79">
        <v>5</v>
      </c>
      <c r="C96" s="79" t="s">
        <v>563</v>
      </c>
      <c r="D96" s="79" t="s">
        <v>564</v>
      </c>
      <c r="E96" s="79" t="s">
        <v>6</v>
      </c>
      <c r="F96" s="79" t="s">
        <v>565</v>
      </c>
    </row>
    <row r="97" spans="1:6" ht="14.25" customHeight="1" x14ac:dyDescent="0.2">
      <c r="A97" s="79" t="s">
        <v>548</v>
      </c>
      <c r="B97" s="79">
        <v>6</v>
      </c>
      <c r="C97" s="79" t="s">
        <v>566</v>
      </c>
      <c r="D97" s="79" t="s">
        <v>567</v>
      </c>
      <c r="E97" s="79" t="s">
        <v>6</v>
      </c>
      <c r="F97" s="79" t="s">
        <v>568</v>
      </c>
    </row>
    <row r="98" spans="1:6" ht="14.25" customHeight="1" x14ac:dyDescent="0.2">
      <c r="A98" s="79" t="s">
        <v>548</v>
      </c>
      <c r="B98" s="79">
        <v>7</v>
      </c>
      <c r="C98" s="79" t="s">
        <v>569</v>
      </c>
      <c r="D98" s="79" t="s">
        <v>570</v>
      </c>
      <c r="E98" s="79" t="s">
        <v>6</v>
      </c>
      <c r="F98" s="79" t="s">
        <v>571</v>
      </c>
    </row>
    <row r="99" spans="1:6" ht="14.25" customHeight="1" x14ac:dyDescent="0.2">
      <c r="A99" s="79" t="s">
        <v>548</v>
      </c>
      <c r="B99" s="79">
        <v>8</v>
      </c>
      <c r="C99" s="79" t="s">
        <v>572</v>
      </c>
      <c r="D99" s="79" t="s">
        <v>573</v>
      </c>
      <c r="E99" s="79" t="s">
        <v>6</v>
      </c>
      <c r="F99" s="79" t="s">
        <v>574</v>
      </c>
    </row>
    <row r="100" spans="1:6" ht="14.25" customHeight="1" x14ac:dyDescent="0.2">
      <c r="A100" s="79" t="s">
        <v>548</v>
      </c>
      <c r="B100" s="79">
        <v>9</v>
      </c>
      <c r="C100" s="79" t="s">
        <v>360</v>
      </c>
      <c r="D100" s="79" t="s">
        <v>575</v>
      </c>
      <c r="E100" s="79" t="s">
        <v>576</v>
      </c>
      <c r="F100" s="79" t="s">
        <v>577</v>
      </c>
    </row>
    <row r="101" spans="1:6" ht="14.25" customHeight="1" x14ac:dyDescent="0.2">
      <c r="A101" s="79" t="s">
        <v>548</v>
      </c>
      <c r="B101" s="79">
        <v>10</v>
      </c>
      <c r="C101" s="79" t="s">
        <v>578</v>
      </c>
      <c r="D101" s="79" t="s">
        <v>6</v>
      </c>
      <c r="E101" s="79" t="s">
        <v>579</v>
      </c>
      <c r="F101" s="79" t="s">
        <v>580</v>
      </c>
    </row>
    <row r="102" spans="1:6" ht="14.25" customHeight="1" x14ac:dyDescent="0.2">
      <c r="A102" s="79" t="s">
        <v>548</v>
      </c>
      <c r="B102" s="79">
        <v>11</v>
      </c>
      <c r="C102" s="79" t="s">
        <v>581</v>
      </c>
      <c r="D102" s="79" t="s">
        <v>6</v>
      </c>
      <c r="E102" s="79" t="s">
        <v>582</v>
      </c>
      <c r="F102" s="79" t="s">
        <v>583</v>
      </c>
    </row>
    <row r="103" spans="1:6" ht="14.25" customHeight="1" x14ac:dyDescent="0.2">
      <c r="A103" s="79" t="s">
        <v>548</v>
      </c>
      <c r="B103" s="79">
        <v>12</v>
      </c>
      <c r="C103" s="79" t="s">
        <v>584</v>
      </c>
      <c r="D103" s="79" t="s">
        <v>6</v>
      </c>
      <c r="E103" s="79" t="s">
        <v>585</v>
      </c>
      <c r="F103" s="79" t="s">
        <v>586</v>
      </c>
    </row>
    <row r="104" spans="1:6" ht="14.25" customHeight="1" x14ac:dyDescent="0.2">
      <c r="A104" s="79" t="s">
        <v>548</v>
      </c>
      <c r="B104" s="79">
        <v>13</v>
      </c>
      <c r="C104" s="79" t="s">
        <v>587</v>
      </c>
      <c r="D104" s="79" t="s">
        <v>6</v>
      </c>
      <c r="E104" s="79" t="s">
        <v>588</v>
      </c>
      <c r="F104" s="79" t="s">
        <v>589</v>
      </c>
    </row>
    <row r="105" spans="1:6" ht="14.25" customHeight="1" x14ac:dyDescent="0.2">
      <c r="A105" s="79" t="s">
        <v>548</v>
      </c>
      <c r="B105" s="79">
        <v>14</v>
      </c>
      <c r="C105" s="79" t="s">
        <v>590</v>
      </c>
      <c r="D105" s="79" t="s">
        <v>6</v>
      </c>
      <c r="E105" s="79" t="s">
        <v>591</v>
      </c>
      <c r="F105" s="79" t="s">
        <v>592</v>
      </c>
    </row>
    <row r="106" spans="1:6" ht="14.25" customHeight="1" x14ac:dyDescent="0.2">
      <c r="A106" s="79" t="s">
        <v>548</v>
      </c>
      <c r="B106" s="79">
        <v>15</v>
      </c>
      <c r="C106" s="79" t="s">
        <v>593</v>
      </c>
      <c r="D106" s="79" t="s">
        <v>6</v>
      </c>
      <c r="E106" s="79" t="s">
        <v>594</v>
      </c>
      <c r="F106" s="79" t="s">
        <v>595</v>
      </c>
    </row>
    <row r="107" spans="1:6" ht="14.25" customHeight="1" x14ac:dyDescent="0.2">
      <c r="A107" s="79" t="s">
        <v>548</v>
      </c>
      <c r="B107" s="79">
        <v>16</v>
      </c>
      <c r="C107" s="79" t="s">
        <v>596</v>
      </c>
      <c r="D107" s="79" t="s">
        <v>597</v>
      </c>
      <c r="E107" s="79" t="s">
        <v>598</v>
      </c>
      <c r="F107" s="79" t="s">
        <v>599</v>
      </c>
    </row>
    <row r="108" spans="1:6" ht="14.25" customHeight="1" x14ac:dyDescent="0.2">
      <c r="A108" s="79" t="s">
        <v>548</v>
      </c>
      <c r="B108" s="79">
        <v>17</v>
      </c>
      <c r="C108" s="79" t="s">
        <v>600</v>
      </c>
      <c r="D108" s="79" t="s">
        <v>6</v>
      </c>
      <c r="E108" s="79" t="s">
        <v>601</v>
      </c>
      <c r="F108" s="79" t="s">
        <v>602</v>
      </c>
    </row>
    <row r="109" spans="1:6" ht="14.25" customHeight="1" x14ac:dyDescent="0.2">
      <c r="A109" s="79" t="s">
        <v>548</v>
      </c>
      <c r="B109" s="79">
        <v>18</v>
      </c>
      <c r="C109" s="79" t="s">
        <v>603</v>
      </c>
      <c r="D109" s="79" t="s">
        <v>604</v>
      </c>
      <c r="E109" s="79" t="s">
        <v>6</v>
      </c>
      <c r="F109" s="79" t="s">
        <v>605</v>
      </c>
    </row>
    <row r="110" spans="1:6" ht="14.25" customHeight="1" x14ac:dyDescent="0.2">
      <c r="A110" s="79" t="s">
        <v>548</v>
      </c>
      <c r="B110" s="79">
        <v>19</v>
      </c>
      <c r="C110" s="79" t="s">
        <v>606</v>
      </c>
      <c r="D110" s="79" t="s">
        <v>607</v>
      </c>
      <c r="E110" s="79" t="s">
        <v>6</v>
      </c>
      <c r="F110" s="79" t="s">
        <v>608</v>
      </c>
    </row>
    <row r="111" spans="1:6" ht="14.25" customHeight="1" x14ac:dyDescent="0.2">
      <c r="A111" s="79" t="s">
        <v>548</v>
      </c>
      <c r="B111" s="79">
        <v>20</v>
      </c>
      <c r="C111" s="79" t="s">
        <v>609</v>
      </c>
      <c r="D111" s="79" t="s">
        <v>610</v>
      </c>
      <c r="E111" s="79" t="s">
        <v>6</v>
      </c>
      <c r="F111" s="79" t="s">
        <v>611</v>
      </c>
    </row>
    <row r="112" spans="1:6" ht="14.25" customHeight="1" x14ac:dyDescent="0.2">
      <c r="A112" s="79" t="s">
        <v>548</v>
      </c>
      <c r="B112" s="79">
        <v>21</v>
      </c>
      <c r="C112" s="79" t="s">
        <v>612</v>
      </c>
      <c r="D112" s="79" t="s">
        <v>613</v>
      </c>
      <c r="E112" s="79" t="s">
        <v>6</v>
      </c>
      <c r="F112" s="79" t="s">
        <v>614</v>
      </c>
    </row>
    <row r="113" spans="1:6" ht="14.25" customHeight="1" x14ac:dyDescent="0.2">
      <c r="A113" s="79" t="s">
        <v>548</v>
      </c>
      <c r="B113" s="79">
        <v>22</v>
      </c>
      <c r="C113" s="79" t="s">
        <v>615</v>
      </c>
      <c r="D113" s="79" t="s">
        <v>6</v>
      </c>
      <c r="E113" s="79" t="s">
        <v>616</v>
      </c>
      <c r="F113" s="79" t="s">
        <v>617</v>
      </c>
    </row>
    <row r="114" spans="1:6" ht="14.25" customHeight="1" x14ac:dyDescent="0.2">
      <c r="A114" s="79" t="s">
        <v>548</v>
      </c>
      <c r="B114" s="79">
        <v>23</v>
      </c>
      <c r="C114" s="79" t="s">
        <v>618</v>
      </c>
      <c r="D114" s="79" t="s">
        <v>6</v>
      </c>
      <c r="E114" s="79" t="s">
        <v>619</v>
      </c>
      <c r="F114" s="79" t="s">
        <v>620</v>
      </c>
    </row>
    <row r="115" spans="1:6" ht="14.25" customHeight="1" x14ac:dyDescent="0.2">
      <c r="A115" s="79" t="s">
        <v>621</v>
      </c>
      <c r="B115" s="79">
        <v>0</v>
      </c>
      <c r="C115" s="79" t="s">
        <v>622</v>
      </c>
      <c r="D115" s="79" t="s">
        <v>6</v>
      </c>
      <c r="E115" s="79" t="s">
        <v>623</v>
      </c>
      <c r="F115" s="79" t="s">
        <v>624</v>
      </c>
    </row>
    <row r="116" spans="1:6" ht="14.25" customHeight="1" x14ac:dyDescent="0.2">
      <c r="A116" s="79" t="s">
        <v>621</v>
      </c>
      <c r="B116" s="79">
        <v>1</v>
      </c>
      <c r="C116" s="79" t="s">
        <v>625</v>
      </c>
      <c r="D116" s="79" t="s">
        <v>6</v>
      </c>
      <c r="E116" s="79" t="s">
        <v>626</v>
      </c>
      <c r="F116" s="79" t="s">
        <v>627</v>
      </c>
    </row>
    <row r="117" spans="1:6" ht="14.25" customHeight="1" x14ac:dyDescent="0.2">
      <c r="A117" s="79" t="s">
        <v>621</v>
      </c>
      <c r="B117" s="79">
        <v>2</v>
      </c>
      <c r="C117" s="79" t="s">
        <v>628</v>
      </c>
      <c r="D117" s="79" t="s">
        <v>6</v>
      </c>
      <c r="E117" s="79" t="s">
        <v>629</v>
      </c>
      <c r="F117" s="79" t="s">
        <v>630</v>
      </c>
    </row>
    <row r="118" spans="1:6" ht="14.25" customHeight="1" x14ac:dyDescent="0.2">
      <c r="A118" s="79" t="s">
        <v>621</v>
      </c>
      <c r="B118" s="79">
        <v>3</v>
      </c>
      <c r="C118" s="79" t="s">
        <v>631</v>
      </c>
      <c r="D118" s="79" t="s">
        <v>6</v>
      </c>
      <c r="E118" s="79" t="s">
        <v>632</v>
      </c>
      <c r="F118" s="79" t="s">
        <v>633</v>
      </c>
    </row>
    <row r="119" spans="1:6" ht="14.25" customHeight="1" x14ac:dyDescent="0.2">
      <c r="A119" s="79" t="s">
        <v>621</v>
      </c>
      <c r="B119" s="79">
        <v>4</v>
      </c>
      <c r="C119" s="79" t="s">
        <v>634</v>
      </c>
      <c r="D119" s="79" t="s">
        <v>6</v>
      </c>
      <c r="E119" s="79" t="s">
        <v>635</v>
      </c>
      <c r="F119" s="79" t="s">
        <v>636</v>
      </c>
    </row>
    <row r="120" spans="1:6" ht="14.25" customHeight="1" x14ac:dyDescent="0.2">
      <c r="A120" s="79" t="s">
        <v>621</v>
      </c>
      <c r="B120" s="79">
        <v>5</v>
      </c>
      <c r="C120" s="79" t="s">
        <v>637</v>
      </c>
      <c r="D120" s="79" t="s">
        <v>638</v>
      </c>
      <c r="E120" s="79" t="s">
        <v>6</v>
      </c>
      <c r="F120" s="79" t="s">
        <v>639</v>
      </c>
    </row>
    <row r="121" spans="1:6" ht="14.25" customHeight="1" x14ac:dyDescent="0.2">
      <c r="A121" s="79" t="s">
        <v>621</v>
      </c>
      <c r="B121" s="79">
        <v>6</v>
      </c>
      <c r="C121" s="79" t="s">
        <v>557</v>
      </c>
      <c r="D121" s="79" t="s">
        <v>640</v>
      </c>
      <c r="E121" s="79" t="s">
        <v>6</v>
      </c>
      <c r="F121" s="79" t="s">
        <v>641</v>
      </c>
    </row>
    <row r="122" spans="1:6" ht="14.25" customHeight="1" x14ac:dyDescent="0.2">
      <c r="A122" s="79" t="s">
        <v>621</v>
      </c>
      <c r="B122" s="79">
        <v>7</v>
      </c>
      <c r="C122" s="79" t="s">
        <v>642</v>
      </c>
      <c r="D122" s="79" t="s">
        <v>643</v>
      </c>
      <c r="E122" s="79" t="s">
        <v>6</v>
      </c>
      <c r="F122" s="79" t="s">
        <v>644</v>
      </c>
    </row>
    <row r="123" spans="1:6" ht="14.25" customHeight="1" x14ac:dyDescent="0.2">
      <c r="A123" s="79" t="s">
        <v>621</v>
      </c>
      <c r="B123" s="79">
        <v>8</v>
      </c>
      <c r="C123" s="79" t="s">
        <v>645</v>
      </c>
      <c r="D123" s="79" t="s">
        <v>646</v>
      </c>
      <c r="E123" s="79" t="s">
        <v>6</v>
      </c>
      <c r="F123" s="79" t="s">
        <v>647</v>
      </c>
    </row>
    <row r="124" spans="1:6" ht="14.25" customHeight="1" x14ac:dyDescent="0.2">
      <c r="A124" s="79" t="s">
        <v>621</v>
      </c>
      <c r="B124" s="79">
        <v>9</v>
      </c>
      <c r="C124" s="79" t="s">
        <v>648</v>
      </c>
      <c r="D124" s="79" t="s">
        <v>649</v>
      </c>
      <c r="E124" s="79" t="s">
        <v>6</v>
      </c>
      <c r="F124" s="79" t="s">
        <v>650</v>
      </c>
    </row>
    <row r="125" spans="1:6" ht="14.25" customHeight="1" x14ac:dyDescent="0.2">
      <c r="A125" s="79" t="s">
        <v>621</v>
      </c>
      <c r="B125" s="79">
        <v>10</v>
      </c>
      <c r="C125" s="79" t="s">
        <v>651</v>
      </c>
      <c r="D125" s="79" t="s">
        <v>6</v>
      </c>
      <c r="E125" s="79" t="s">
        <v>652</v>
      </c>
      <c r="F125" s="79" t="s">
        <v>653</v>
      </c>
    </row>
    <row r="126" spans="1:6" ht="14.25" customHeight="1" x14ac:dyDescent="0.2">
      <c r="A126" s="79" t="s">
        <v>621</v>
      </c>
      <c r="B126" s="79">
        <v>11</v>
      </c>
      <c r="C126" s="79" t="s">
        <v>654</v>
      </c>
      <c r="D126" s="79" t="s">
        <v>6</v>
      </c>
      <c r="E126" s="79" t="s">
        <v>655</v>
      </c>
      <c r="F126" s="79" t="s">
        <v>656</v>
      </c>
    </row>
    <row r="127" spans="1:6" ht="14.25" customHeight="1" x14ac:dyDescent="0.2">
      <c r="A127" s="79" t="s">
        <v>621</v>
      </c>
      <c r="B127" s="79">
        <v>12</v>
      </c>
      <c r="C127" s="79" t="s">
        <v>657</v>
      </c>
      <c r="D127" s="79" t="s">
        <v>6</v>
      </c>
      <c r="E127" s="79" t="s">
        <v>658</v>
      </c>
      <c r="F127" s="79" t="s">
        <v>659</v>
      </c>
    </row>
    <row r="128" spans="1:6" ht="14.25" customHeight="1" x14ac:dyDescent="0.2">
      <c r="A128" s="79" t="s">
        <v>621</v>
      </c>
      <c r="B128" s="79">
        <v>13</v>
      </c>
      <c r="C128" s="79" t="s">
        <v>660</v>
      </c>
      <c r="D128" s="79" t="s">
        <v>6</v>
      </c>
      <c r="E128" s="79" t="s">
        <v>661</v>
      </c>
      <c r="F128" s="79" t="s">
        <v>662</v>
      </c>
    </row>
    <row r="129" spans="1:6" ht="14.25" customHeight="1" x14ac:dyDescent="0.2">
      <c r="A129" s="79" t="s">
        <v>621</v>
      </c>
      <c r="B129" s="79">
        <v>14</v>
      </c>
      <c r="C129" s="79" t="s">
        <v>663</v>
      </c>
      <c r="D129" s="79" t="s">
        <v>6</v>
      </c>
      <c r="E129" s="79" t="s">
        <v>664</v>
      </c>
      <c r="F129" s="79" t="s">
        <v>665</v>
      </c>
    </row>
    <row r="130" spans="1:6" ht="14.25" customHeight="1" x14ac:dyDescent="0.2">
      <c r="A130" s="79" t="s">
        <v>621</v>
      </c>
      <c r="B130" s="79">
        <v>15</v>
      </c>
      <c r="C130" s="79" t="s">
        <v>666</v>
      </c>
      <c r="D130" s="79" t="s">
        <v>6</v>
      </c>
      <c r="E130" s="79" t="s">
        <v>667</v>
      </c>
      <c r="F130" s="79" t="s">
        <v>668</v>
      </c>
    </row>
    <row r="131" spans="1:6" ht="14.25" customHeight="1" x14ac:dyDescent="0.2">
      <c r="A131" s="79" t="s">
        <v>621</v>
      </c>
      <c r="B131" s="79">
        <v>16</v>
      </c>
      <c r="C131" s="79" t="s">
        <v>669</v>
      </c>
      <c r="D131" s="79" t="s">
        <v>6</v>
      </c>
      <c r="E131" s="79" t="s">
        <v>670</v>
      </c>
      <c r="F131" s="79" t="s">
        <v>671</v>
      </c>
    </row>
    <row r="132" spans="1:6" ht="14.25" customHeight="1" x14ac:dyDescent="0.2">
      <c r="A132" s="79" t="s">
        <v>621</v>
      </c>
      <c r="B132" s="79">
        <v>17</v>
      </c>
      <c r="C132" s="79" t="s">
        <v>672</v>
      </c>
      <c r="D132" s="79" t="s">
        <v>6</v>
      </c>
      <c r="E132" s="79" t="s">
        <v>673</v>
      </c>
      <c r="F132" s="79" t="s">
        <v>674</v>
      </c>
    </row>
    <row r="133" spans="1:6" ht="14.25" customHeight="1" x14ac:dyDescent="0.2">
      <c r="A133" s="79" t="s">
        <v>621</v>
      </c>
      <c r="B133" s="79">
        <v>18</v>
      </c>
      <c r="C133" s="79" t="s">
        <v>675</v>
      </c>
      <c r="D133" s="79" t="s">
        <v>6</v>
      </c>
      <c r="E133" s="79" t="s">
        <v>676</v>
      </c>
      <c r="F133" s="79" t="s">
        <v>677</v>
      </c>
    </row>
    <row r="134" spans="1:6" ht="14.25" customHeight="1" x14ac:dyDescent="0.2">
      <c r="A134" s="79" t="s">
        <v>621</v>
      </c>
      <c r="B134" s="79">
        <v>19</v>
      </c>
      <c r="C134" s="79" t="s">
        <v>678</v>
      </c>
      <c r="D134" s="79" t="s">
        <v>6</v>
      </c>
      <c r="E134" s="79" t="s">
        <v>679</v>
      </c>
      <c r="F134" s="79" t="s">
        <v>680</v>
      </c>
    </row>
    <row r="135" spans="1:6" ht="14.25" customHeight="1" x14ac:dyDescent="0.2">
      <c r="A135" s="79" t="s">
        <v>621</v>
      </c>
      <c r="B135" s="79">
        <v>20</v>
      </c>
      <c r="C135" s="79" t="s">
        <v>681</v>
      </c>
      <c r="D135" s="79" t="s">
        <v>6</v>
      </c>
      <c r="E135" s="79" t="s">
        <v>682</v>
      </c>
      <c r="F135" s="79" t="s">
        <v>683</v>
      </c>
    </row>
    <row r="136" spans="1:6" ht="14.25" customHeight="1" x14ac:dyDescent="0.2">
      <c r="A136" s="79" t="s">
        <v>621</v>
      </c>
      <c r="B136" s="79">
        <v>21</v>
      </c>
      <c r="C136" s="79" t="s">
        <v>684</v>
      </c>
      <c r="D136" s="79" t="s">
        <v>6</v>
      </c>
      <c r="E136" s="79" t="s">
        <v>685</v>
      </c>
      <c r="F136" s="79" t="s">
        <v>686</v>
      </c>
    </row>
    <row r="137" spans="1:6" ht="14.25" customHeight="1" x14ac:dyDescent="0.2">
      <c r="A137" s="79" t="s">
        <v>621</v>
      </c>
      <c r="B137" s="79">
        <v>22</v>
      </c>
      <c r="C137" s="79" t="s">
        <v>370</v>
      </c>
      <c r="D137" s="79" t="s">
        <v>6</v>
      </c>
      <c r="E137" s="79" t="s">
        <v>687</v>
      </c>
      <c r="F137" s="79" t="s">
        <v>688</v>
      </c>
    </row>
    <row r="138" spans="1:6" ht="14.25" customHeight="1" x14ac:dyDescent="0.2">
      <c r="A138" s="79" t="s">
        <v>621</v>
      </c>
      <c r="B138" s="79">
        <v>23</v>
      </c>
      <c r="C138" s="79" t="s">
        <v>689</v>
      </c>
      <c r="D138" s="79" t="s">
        <v>6</v>
      </c>
      <c r="E138" s="79" t="s">
        <v>690</v>
      </c>
      <c r="F138" s="79" t="s">
        <v>691</v>
      </c>
    </row>
    <row r="139" spans="1:6" ht="14.25" customHeight="1" x14ac:dyDescent="0.2">
      <c r="A139" s="79" t="s">
        <v>692</v>
      </c>
      <c r="B139" s="79">
        <v>0</v>
      </c>
      <c r="C139" s="79" t="s">
        <v>693</v>
      </c>
      <c r="D139" s="79" t="s">
        <v>6</v>
      </c>
      <c r="E139" s="79" t="s">
        <v>694</v>
      </c>
      <c r="F139" s="79" t="s">
        <v>695</v>
      </c>
    </row>
    <row r="140" spans="1:6" ht="14.25" customHeight="1" x14ac:dyDescent="0.2">
      <c r="A140" s="79" t="s">
        <v>692</v>
      </c>
      <c r="B140" s="79">
        <v>1</v>
      </c>
      <c r="C140" s="79" t="s">
        <v>696</v>
      </c>
      <c r="D140" s="79" t="s">
        <v>6</v>
      </c>
      <c r="E140" s="79" t="s">
        <v>697</v>
      </c>
      <c r="F140" s="79" t="s">
        <v>698</v>
      </c>
    </row>
    <row r="141" spans="1:6" ht="14.25" customHeight="1" x14ac:dyDescent="0.2">
      <c r="A141" s="79" t="s">
        <v>692</v>
      </c>
      <c r="B141" s="79">
        <v>2</v>
      </c>
      <c r="C141" s="79" t="s">
        <v>699</v>
      </c>
      <c r="D141" s="79" t="s">
        <v>6</v>
      </c>
      <c r="E141" s="79" t="s">
        <v>700</v>
      </c>
      <c r="F141" s="79" t="s">
        <v>701</v>
      </c>
    </row>
    <row r="142" spans="1:6" ht="14.25" customHeight="1" x14ac:dyDescent="0.2">
      <c r="A142" s="79" t="s">
        <v>692</v>
      </c>
      <c r="B142" s="79">
        <v>3</v>
      </c>
      <c r="C142" s="79" t="s">
        <v>702</v>
      </c>
      <c r="D142" s="79" t="s">
        <v>6</v>
      </c>
      <c r="E142" s="79" t="s">
        <v>703</v>
      </c>
      <c r="F142" s="79" t="s">
        <v>704</v>
      </c>
    </row>
    <row r="143" spans="1:6" ht="14.25" customHeight="1" x14ac:dyDescent="0.2">
      <c r="A143" s="79" t="s">
        <v>692</v>
      </c>
      <c r="B143" s="79">
        <v>4</v>
      </c>
      <c r="C143" s="79" t="s">
        <v>705</v>
      </c>
      <c r="D143" s="79" t="s">
        <v>706</v>
      </c>
      <c r="E143" s="79" t="s">
        <v>6</v>
      </c>
      <c r="F143" s="79" t="s">
        <v>707</v>
      </c>
    </row>
    <row r="144" spans="1:6" ht="14.25" customHeight="1" x14ac:dyDescent="0.2">
      <c r="A144" s="79" t="s">
        <v>692</v>
      </c>
      <c r="B144" s="79">
        <v>5</v>
      </c>
      <c r="C144" s="79" t="s">
        <v>708</v>
      </c>
      <c r="D144" s="79" t="s">
        <v>709</v>
      </c>
      <c r="E144" s="79" t="s">
        <v>6</v>
      </c>
      <c r="F144" s="79" t="s">
        <v>710</v>
      </c>
    </row>
    <row r="145" spans="1:6" ht="14.25" customHeight="1" x14ac:dyDescent="0.2">
      <c r="A145" s="79" t="s">
        <v>692</v>
      </c>
      <c r="B145" s="79">
        <v>6</v>
      </c>
      <c r="C145" s="79" t="s">
        <v>711</v>
      </c>
      <c r="D145" s="79" t="s">
        <v>712</v>
      </c>
      <c r="E145" s="79" t="s">
        <v>6</v>
      </c>
      <c r="F145" s="79" t="s">
        <v>713</v>
      </c>
    </row>
    <row r="146" spans="1:6" ht="14.25" customHeight="1" x14ac:dyDescent="0.2">
      <c r="A146" s="79" t="s">
        <v>692</v>
      </c>
      <c r="B146" s="79">
        <v>7</v>
      </c>
      <c r="C146" s="79" t="s">
        <v>714</v>
      </c>
      <c r="D146" s="79" t="s">
        <v>715</v>
      </c>
      <c r="E146" s="79" t="s">
        <v>6</v>
      </c>
      <c r="F146" s="79" t="s">
        <v>716</v>
      </c>
    </row>
    <row r="147" spans="1:6" ht="14.25" customHeight="1" x14ac:dyDescent="0.2">
      <c r="A147" s="79" t="s">
        <v>692</v>
      </c>
      <c r="B147" s="79">
        <v>8</v>
      </c>
      <c r="C147" s="79" t="s">
        <v>717</v>
      </c>
      <c r="D147" s="79" t="s">
        <v>718</v>
      </c>
      <c r="E147" s="79" t="s">
        <v>6</v>
      </c>
      <c r="F147" s="79" t="s">
        <v>719</v>
      </c>
    </row>
    <row r="148" spans="1:6" ht="14.25" customHeight="1" x14ac:dyDescent="0.2">
      <c r="A148" s="79" t="s">
        <v>692</v>
      </c>
      <c r="B148" s="79">
        <v>9</v>
      </c>
      <c r="C148" s="79" t="s">
        <v>720</v>
      </c>
      <c r="D148" s="79" t="s">
        <v>721</v>
      </c>
      <c r="E148" s="79" t="s">
        <v>6</v>
      </c>
      <c r="F148" s="79" t="s">
        <v>722</v>
      </c>
    </row>
    <row r="149" spans="1:6" ht="14.25" customHeight="1" x14ac:dyDescent="0.2">
      <c r="A149" s="79" t="s">
        <v>692</v>
      </c>
      <c r="B149" s="79">
        <v>10</v>
      </c>
      <c r="C149" s="79" t="s">
        <v>723</v>
      </c>
      <c r="D149" s="79" t="s">
        <v>724</v>
      </c>
      <c r="E149" s="79" t="s">
        <v>6</v>
      </c>
      <c r="F149" s="79" t="s">
        <v>725</v>
      </c>
    </row>
    <row r="150" spans="1:6" ht="14.25" customHeight="1" x14ac:dyDescent="0.2">
      <c r="A150" s="79" t="s">
        <v>692</v>
      </c>
      <c r="B150" s="79">
        <v>11</v>
      </c>
      <c r="C150" s="79" t="s">
        <v>726</v>
      </c>
      <c r="D150" s="79" t="s">
        <v>319</v>
      </c>
      <c r="E150" s="79" t="s">
        <v>6</v>
      </c>
      <c r="F150" s="79" t="s">
        <v>727</v>
      </c>
    </row>
    <row r="151" spans="1:6" ht="14.25" customHeight="1" x14ac:dyDescent="0.2">
      <c r="A151" s="79" t="s">
        <v>692</v>
      </c>
      <c r="B151" s="79">
        <v>12</v>
      </c>
      <c r="C151" s="79" t="s">
        <v>728</v>
      </c>
      <c r="D151" s="79" t="s">
        <v>729</v>
      </c>
      <c r="E151" s="79" t="s">
        <v>6</v>
      </c>
      <c r="F151" s="79" t="s">
        <v>730</v>
      </c>
    </row>
    <row r="152" spans="1:6" ht="14.25" customHeight="1" x14ac:dyDescent="0.2">
      <c r="A152" s="79" t="s">
        <v>692</v>
      </c>
      <c r="B152" s="79">
        <v>13</v>
      </c>
      <c r="C152" s="79" t="s">
        <v>731</v>
      </c>
      <c r="D152" s="79" t="s">
        <v>732</v>
      </c>
      <c r="E152" s="79" t="s">
        <v>6</v>
      </c>
      <c r="F152" s="79" t="s">
        <v>733</v>
      </c>
    </row>
    <row r="153" spans="1:6" ht="14.25" customHeight="1" x14ac:dyDescent="0.2">
      <c r="A153" s="79" t="s">
        <v>692</v>
      </c>
      <c r="B153" s="79">
        <v>14</v>
      </c>
      <c r="C153" s="79" t="s">
        <v>734</v>
      </c>
      <c r="D153" s="79" t="s">
        <v>735</v>
      </c>
      <c r="E153" s="79" t="s">
        <v>736</v>
      </c>
      <c r="F153" s="79" t="s">
        <v>737</v>
      </c>
    </row>
    <row r="154" spans="1:6" ht="14.25" customHeight="1" x14ac:dyDescent="0.2">
      <c r="A154" s="79" t="s">
        <v>692</v>
      </c>
      <c r="B154" s="79">
        <v>15</v>
      </c>
      <c r="C154" s="79" t="s">
        <v>738</v>
      </c>
      <c r="D154" s="79" t="s">
        <v>6</v>
      </c>
      <c r="E154" s="79" t="s">
        <v>739</v>
      </c>
      <c r="F154" s="79" t="s">
        <v>740</v>
      </c>
    </row>
    <row r="155" spans="1:6" ht="14.25" customHeight="1" x14ac:dyDescent="0.2">
      <c r="A155" s="79" t="s">
        <v>692</v>
      </c>
      <c r="B155" s="79">
        <v>16</v>
      </c>
      <c r="C155" s="79" t="s">
        <v>741</v>
      </c>
      <c r="D155" s="79" t="s">
        <v>6</v>
      </c>
      <c r="E155" s="79" t="s">
        <v>742</v>
      </c>
      <c r="F155" s="79" t="s">
        <v>743</v>
      </c>
    </row>
    <row r="156" spans="1:6" ht="14.25" customHeight="1" x14ac:dyDescent="0.2">
      <c r="A156" s="79" t="s">
        <v>692</v>
      </c>
      <c r="B156" s="79">
        <v>17</v>
      </c>
      <c r="C156" s="79" t="s">
        <v>744</v>
      </c>
      <c r="D156" s="79" t="s">
        <v>6</v>
      </c>
      <c r="E156" s="79" t="s">
        <v>745</v>
      </c>
      <c r="F156" s="79" t="s">
        <v>746</v>
      </c>
    </row>
    <row r="157" spans="1:6" ht="14.25" customHeight="1" x14ac:dyDescent="0.2">
      <c r="A157" s="79" t="s">
        <v>692</v>
      </c>
      <c r="B157" s="79">
        <v>18</v>
      </c>
      <c r="C157" s="79" t="s">
        <v>747</v>
      </c>
      <c r="D157" s="79" t="s">
        <v>6</v>
      </c>
      <c r="E157" s="79" t="s">
        <v>748</v>
      </c>
      <c r="F157" s="79" t="s">
        <v>749</v>
      </c>
    </row>
    <row r="158" spans="1:6" ht="14.25" customHeight="1" x14ac:dyDescent="0.2">
      <c r="A158" s="79" t="s">
        <v>692</v>
      </c>
      <c r="B158" s="79">
        <v>19</v>
      </c>
      <c r="C158" s="79" t="s">
        <v>750</v>
      </c>
      <c r="D158" s="79" t="s">
        <v>6</v>
      </c>
      <c r="E158" s="79" t="s">
        <v>751</v>
      </c>
      <c r="F158" s="79" t="s">
        <v>752</v>
      </c>
    </row>
    <row r="159" spans="1:6" ht="14.25" customHeight="1" x14ac:dyDescent="0.2">
      <c r="A159" s="79" t="s">
        <v>692</v>
      </c>
      <c r="B159" s="79">
        <v>20</v>
      </c>
      <c r="C159" s="79" t="s">
        <v>753</v>
      </c>
      <c r="D159" s="79" t="s">
        <v>6</v>
      </c>
      <c r="E159" s="79" t="s">
        <v>754</v>
      </c>
      <c r="F159" s="79" t="s">
        <v>755</v>
      </c>
    </row>
    <row r="160" spans="1:6" ht="14.25" customHeight="1" x14ac:dyDescent="0.2">
      <c r="A160" s="79" t="s">
        <v>692</v>
      </c>
      <c r="B160" s="79">
        <v>21</v>
      </c>
      <c r="C160" s="79" t="s">
        <v>756</v>
      </c>
      <c r="D160" s="79" t="s">
        <v>6</v>
      </c>
      <c r="E160" s="79" t="s">
        <v>757</v>
      </c>
      <c r="F160" s="79" t="s">
        <v>758</v>
      </c>
    </row>
    <row r="161" spans="1:6" ht="14.25" customHeight="1" x14ac:dyDescent="0.2">
      <c r="A161" s="79" t="s">
        <v>692</v>
      </c>
      <c r="B161" s="79">
        <v>22</v>
      </c>
      <c r="C161" s="79" t="s">
        <v>759</v>
      </c>
      <c r="D161" s="79" t="s">
        <v>6</v>
      </c>
      <c r="E161" s="79" t="s">
        <v>760</v>
      </c>
      <c r="F161" s="79" t="s">
        <v>761</v>
      </c>
    </row>
    <row r="162" spans="1:6" ht="14.25" customHeight="1" x14ac:dyDescent="0.2">
      <c r="A162" s="79" t="s">
        <v>692</v>
      </c>
      <c r="B162" s="79">
        <v>23</v>
      </c>
      <c r="C162" s="79" t="s">
        <v>762</v>
      </c>
      <c r="D162" s="79" t="s">
        <v>6</v>
      </c>
      <c r="E162" s="79" t="s">
        <v>763</v>
      </c>
      <c r="F162" s="79" t="s">
        <v>764</v>
      </c>
    </row>
    <row r="163" spans="1:6" ht="14.25" customHeight="1" x14ac:dyDescent="0.2">
      <c r="A163" s="79" t="s">
        <v>765</v>
      </c>
      <c r="B163" s="79">
        <v>0</v>
      </c>
      <c r="C163" s="79" t="s">
        <v>766</v>
      </c>
      <c r="D163" s="79" t="s">
        <v>6</v>
      </c>
      <c r="E163" s="79" t="s">
        <v>767</v>
      </c>
      <c r="F163" s="79" t="s">
        <v>768</v>
      </c>
    </row>
    <row r="164" spans="1:6" ht="14.25" customHeight="1" x14ac:dyDescent="0.2">
      <c r="A164" s="79" t="s">
        <v>765</v>
      </c>
      <c r="B164" s="79">
        <v>1</v>
      </c>
      <c r="C164" s="79" t="s">
        <v>769</v>
      </c>
      <c r="D164" s="79" t="s">
        <v>6</v>
      </c>
      <c r="E164" s="79" t="s">
        <v>770</v>
      </c>
      <c r="F164" s="79" t="s">
        <v>771</v>
      </c>
    </row>
    <row r="165" spans="1:6" ht="14.25" customHeight="1" x14ac:dyDescent="0.2">
      <c r="A165" s="79" t="s">
        <v>765</v>
      </c>
      <c r="B165" s="79">
        <v>2</v>
      </c>
      <c r="C165" s="79" t="s">
        <v>772</v>
      </c>
      <c r="D165" s="79" t="s">
        <v>6</v>
      </c>
      <c r="E165" s="79" t="s">
        <v>613</v>
      </c>
      <c r="F165" s="79" t="s">
        <v>773</v>
      </c>
    </row>
    <row r="166" spans="1:6" ht="14.25" customHeight="1" x14ac:dyDescent="0.2">
      <c r="A166" s="79" t="s">
        <v>765</v>
      </c>
      <c r="B166" s="79">
        <v>3</v>
      </c>
      <c r="C166" s="79" t="s">
        <v>774</v>
      </c>
      <c r="D166" s="79" t="s">
        <v>6</v>
      </c>
      <c r="E166" s="79" t="s">
        <v>775</v>
      </c>
      <c r="F166" s="79" t="s">
        <v>776</v>
      </c>
    </row>
    <row r="167" spans="1:6" ht="14.25" customHeight="1" x14ac:dyDescent="0.2">
      <c r="A167" s="79" t="s">
        <v>765</v>
      </c>
      <c r="B167" s="79">
        <v>4</v>
      </c>
      <c r="C167" s="79" t="s">
        <v>777</v>
      </c>
      <c r="D167" s="79" t="s">
        <v>778</v>
      </c>
      <c r="E167" s="79" t="s">
        <v>6</v>
      </c>
      <c r="F167" s="79" t="s">
        <v>779</v>
      </c>
    </row>
    <row r="168" spans="1:6" ht="14.25" customHeight="1" x14ac:dyDescent="0.2">
      <c r="A168" s="79" t="s">
        <v>765</v>
      </c>
      <c r="B168" s="79">
        <v>5</v>
      </c>
      <c r="C168" s="79" t="s">
        <v>780</v>
      </c>
      <c r="D168" s="79" t="s">
        <v>781</v>
      </c>
      <c r="E168" s="79" t="s">
        <v>6</v>
      </c>
      <c r="F168" s="79" t="s">
        <v>782</v>
      </c>
    </row>
    <row r="169" spans="1:6" ht="14.25" customHeight="1" x14ac:dyDescent="0.2">
      <c r="A169" s="79" t="s">
        <v>765</v>
      </c>
      <c r="B169" s="79">
        <v>6</v>
      </c>
      <c r="C169" s="79" t="s">
        <v>783</v>
      </c>
      <c r="D169" s="79" t="s">
        <v>784</v>
      </c>
      <c r="E169" s="79" t="s">
        <v>6</v>
      </c>
      <c r="F169" s="79" t="s">
        <v>785</v>
      </c>
    </row>
    <row r="170" spans="1:6" ht="14.25" customHeight="1" x14ac:dyDescent="0.2">
      <c r="A170" s="79" t="s">
        <v>765</v>
      </c>
      <c r="B170" s="79">
        <v>7</v>
      </c>
      <c r="C170" s="79" t="s">
        <v>786</v>
      </c>
      <c r="D170" s="79" t="s">
        <v>331</v>
      </c>
      <c r="E170" s="79" t="s">
        <v>6</v>
      </c>
      <c r="F170" s="79" t="s">
        <v>787</v>
      </c>
    </row>
    <row r="171" spans="1:6" ht="14.25" customHeight="1" x14ac:dyDescent="0.2">
      <c r="A171" s="79" t="s">
        <v>765</v>
      </c>
      <c r="B171" s="79">
        <v>8</v>
      </c>
      <c r="C171" s="79" t="s">
        <v>788</v>
      </c>
      <c r="D171" s="79" t="s">
        <v>789</v>
      </c>
      <c r="E171" s="79" t="s">
        <v>6</v>
      </c>
      <c r="F171" s="79" t="s">
        <v>790</v>
      </c>
    </row>
    <row r="172" spans="1:6" ht="14.25" customHeight="1" x14ac:dyDescent="0.2">
      <c r="A172" s="79" t="s">
        <v>765</v>
      </c>
      <c r="B172" s="79">
        <v>9</v>
      </c>
      <c r="C172" s="79" t="s">
        <v>791</v>
      </c>
      <c r="D172" s="79" t="s">
        <v>792</v>
      </c>
      <c r="E172" s="79" t="s">
        <v>6</v>
      </c>
      <c r="F172" s="79" t="s">
        <v>793</v>
      </c>
    </row>
    <row r="173" spans="1:6" ht="14.25" customHeight="1" x14ac:dyDescent="0.2">
      <c r="A173" s="79" t="s">
        <v>765</v>
      </c>
      <c r="B173" s="79">
        <v>10</v>
      </c>
      <c r="C173" s="79" t="s">
        <v>794</v>
      </c>
      <c r="D173" s="79" t="s">
        <v>795</v>
      </c>
      <c r="E173" s="79" t="s">
        <v>6</v>
      </c>
      <c r="F173" s="79" t="s">
        <v>796</v>
      </c>
    </row>
    <row r="174" spans="1:6" ht="14.25" customHeight="1" x14ac:dyDescent="0.2">
      <c r="A174" s="79" t="s">
        <v>765</v>
      </c>
      <c r="B174" s="79">
        <v>11</v>
      </c>
      <c r="C174" s="79" t="s">
        <v>797</v>
      </c>
      <c r="D174" s="79" t="s">
        <v>6</v>
      </c>
      <c r="E174" s="79" t="s">
        <v>798</v>
      </c>
      <c r="F174" s="79" t="s">
        <v>799</v>
      </c>
    </row>
    <row r="175" spans="1:6" ht="14.25" customHeight="1" x14ac:dyDescent="0.2">
      <c r="A175" s="79" t="s">
        <v>765</v>
      </c>
      <c r="B175" s="79">
        <v>12</v>
      </c>
      <c r="C175" s="79" t="s">
        <v>800</v>
      </c>
      <c r="D175" s="79" t="s">
        <v>801</v>
      </c>
      <c r="E175" s="79" t="s">
        <v>6</v>
      </c>
      <c r="F175" s="79" t="s">
        <v>802</v>
      </c>
    </row>
    <row r="176" spans="1:6" ht="14.25" customHeight="1" x14ac:dyDescent="0.2">
      <c r="A176" s="79" t="s">
        <v>765</v>
      </c>
      <c r="B176" s="79">
        <v>13</v>
      </c>
      <c r="C176" s="79" t="s">
        <v>803</v>
      </c>
      <c r="D176" s="79" t="s">
        <v>330</v>
      </c>
      <c r="E176" s="79" t="s">
        <v>333</v>
      </c>
      <c r="F176" s="79" t="s">
        <v>804</v>
      </c>
    </row>
    <row r="177" spans="1:6" ht="14.25" customHeight="1" x14ac:dyDescent="0.2">
      <c r="A177" s="79" t="s">
        <v>765</v>
      </c>
      <c r="B177" s="79">
        <v>14</v>
      </c>
      <c r="C177" s="79" t="s">
        <v>805</v>
      </c>
      <c r="D177" s="79" t="s">
        <v>806</v>
      </c>
      <c r="E177" s="79" t="s">
        <v>807</v>
      </c>
      <c r="F177" s="79" t="s">
        <v>808</v>
      </c>
    </row>
    <row r="178" spans="1:6" ht="14.25" customHeight="1" x14ac:dyDescent="0.2">
      <c r="A178" s="79" t="s">
        <v>765</v>
      </c>
      <c r="B178" s="79">
        <v>15</v>
      </c>
      <c r="C178" s="79" t="s">
        <v>809</v>
      </c>
      <c r="D178" s="79" t="s">
        <v>810</v>
      </c>
      <c r="E178" s="79" t="s">
        <v>6</v>
      </c>
      <c r="F178" s="79" t="s">
        <v>811</v>
      </c>
    </row>
    <row r="179" spans="1:6" ht="14.25" customHeight="1" x14ac:dyDescent="0.2">
      <c r="A179" s="79" t="s">
        <v>765</v>
      </c>
      <c r="B179" s="79">
        <v>16</v>
      </c>
      <c r="C179" s="79" t="s">
        <v>812</v>
      </c>
      <c r="D179" s="79" t="s">
        <v>6</v>
      </c>
      <c r="E179" s="79" t="s">
        <v>343</v>
      </c>
      <c r="F179" s="79" t="s">
        <v>813</v>
      </c>
    </row>
    <row r="180" spans="1:6" ht="14.25" customHeight="1" x14ac:dyDescent="0.2">
      <c r="A180" s="79" t="s">
        <v>765</v>
      </c>
      <c r="B180" s="79">
        <v>17</v>
      </c>
      <c r="C180" s="79" t="s">
        <v>814</v>
      </c>
      <c r="D180" s="79" t="s">
        <v>815</v>
      </c>
      <c r="E180" s="79" t="s">
        <v>6</v>
      </c>
      <c r="F180" s="79" t="s">
        <v>816</v>
      </c>
    </row>
    <row r="181" spans="1:6" ht="14.25" customHeight="1" x14ac:dyDescent="0.2">
      <c r="A181" s="79" t="s">
        <v>765</v>
      </c>
      <c r="B181" s="79">
        <v>18</v>
      </c>
      <c r="C181" s="79" t="s">
        <v>817</v>
      </c>
      <c r="D181" s="79" t="s">
        <v>6</v>
      </c>
      <c r="E181" s="79" t="s">
        <v>818</v>
      </c>
      <c r="F181" s="79" t="s">
        <v>819</v>
      </c>
    </row>
    <row r="182" spans="1:6" ht="14.25" customHeight="1" x14ac:dyDescent="0.2">
      <c r="A182" s="79" t="s">
        <v>765</v>
      </c>
      <c r="B182" s="79">
        <v>19</v>
      </c>
      <c r="C182" s="79" t="s">
        <v>820</v>
      </c>
      <c r="D182" s="79" t="s">
        <v>821</v>
      </c>
      <c r="E182" s="79" t="s">
        <v>822</v>
      </c>
      <c r="F182" s="79" t="s">
        <v>823</v>
      </c>
    </row>
    <row r="183" spans="1:6" ht="14.25" customHeight="1" x14ac:dyDescent="0.2">
      <c r="A183" s="79" t="s">
        <v>765</v>
      </c>
      <c r="B183" s="79">
        <v>20</v>
      </c>
      <c r="C183" s="79" t="s">
        <v>824</v>
      </c>
      <c r="D183" s="79" t="s">
        <v>825</v>
      </c>
      <c r="E183" s="79" t="s">
        <v>6</v>
      </c>
      <c r="F183" s="79" t="s">
        <v>826</v>
      </c>
    </row>
    <row r="184" spans="1:6" ht="14.25" customHeight="1" x14ac:dyDescent="0.2">
      <c r="A184" s="79" t="s">
        <v>765</v>
      </c>
      <c r="B184" s="79">
        <v>21</v>
      </c>
      <c r="C184" s="79" t="s">
        <v>827</v>
      </c>
      <c r="D184" s="79" t="s">
        <v>828</v>
      </c>
      <c r="E184" s="79" t="s">
        <v>6</v>
      </c>
      <c r="F184" s="79" t="s">
        <v>829</v>
      </c>
    </row>
    <row r="185" spans="1:6" ht="14.25" customHeight="1" x14ac:dyDescent="0.2">
      <c r="A185" s="79" t="s">
        <v>765</v>
      </c>
      <c r="B185" s="79">
        <v>22</v>
      </c>
      <c r="C185" s="79" t="s">
        <v>830</v>
      </c>
      <c r="D185" s="79" t="s">
        <v>6</v>
      </c>
      <c r="E185" s="79" t="s">
        <v>831</v>
      </c>
      <c r="F185" s="79" t="s">
        <v>832</v>
      </c>
    </row>
    <row r="186" spans="1:6" ht="14.25" customHeight="1" x14ac:dyDescent="0.2">
      <c r="A186" s="79" t="s">
        <v>765</v>
      </c>
      <c r="B186" s="79">
        <v>23</v>
      </c>
      <c r="C186" s="79" t="s">
        <v>833</v>
      </c>
      <c r="D186" s="79" t="s">
        <v>6</v>
      </c>
      <c r="E186" s="79" t="s">
        <v>834</v>
      </c>
      <c r="F186" s="79" t="s">
        <v>835</v>
      </c>
    </row>
    <row r="187" spans="1:6" ht="14.25" customHeight="1" x14ac:dyDescent="0.2">
      <c r="A187" s="79" t="s">
        <v>836</v>
      </c>
      <c r="B187" s="79">
        <v>0</v>
      </c>
      <c r="C187" s="79" t="s">
        <v>837</v>
      </c>
      <c r="D187" s="79" t="s">
        <v>6</v>
      </c>
      <c r="E187" s="79" t="s">
        <v>838</v>
      </c>
      <c r="F187" s="79" t="s">
        <v>839</v>
      </c>
    </row>
    <row r="188" spans="1:6" ht="14.25" customHeight="1" x14ac:dyDescent="0.2">
      <c r="A188" s="79" t="s">
        <v>836</v>
      </c>
      <c r="B188" s="79">
        <v>1</v>
      </c>
      <c r="C188" s="79" t="s">
        <v>840</v>
      </c>
      <c r="D188" s="79" t="s">
        <v>6</v>
      </c>
      <c r="E188" s="79" t="s">
        <v>841</v>
      </c>
      <c r="F188" s="79" t="s">
        <v>842</v>
      </c>
    </row>
    <row r="189" spans="1:6" ht="14.25" customHeight="1" x14ac:dyDescent="0.2">
      <c r="A189" s="79" t="s">
        <v>836</v>
      </c>
      <c r="B189" s="79">
        <v>2</v>
      </c>
      <c r="C189" s="79" t="s">
        <v>843</v>
      </c>
      <c r="D189" s="79" t="s">
        <v>6</v>
      </c>
      <c r="E189" s="79" t="s">
        <v>844</v>
      </c>
      <c r="F189" s="79" t="s">
        <v>845</v>
      </c>
    </row>
    <row r="190" spans="1:6" ht="14.25" customHeight="1" x14ac:dyDescent="0.2">
      <c r="A190" s="79" t="s">
        <v>836</v>
      </c>
      <c r="B190" s="79">
        <v>3</v>
      </c>
      <c r="C190" s="79" t="s">
        <v>846</v>
      </c>
      <c r="D190" s="79" t="s">
        <v>6</v>
      </c>
      <c r="E190" s="79" t="s">
        <v>847</v>
      </c>
      <c r="F190" s="79" t="s">
        <v>848</v>
      </c>
    </row>
    <row r="191" spans="1:6" ht="14.25" customHeight="1" x14ac:dyDescent="0.2">
      <c r="A191" s="79" t="s">
        <v>836</v>
      </c>
      <c r="B191" s="79">
        <v>4</v>
      </c>
      <c r="C191" s="79" t="s">
        <v>849</v>
      </c>
      <c r="D191" s="79" t="s">
        <v>850</v>
      </c>
      <c r="E191" s="79" t="s">
        <v>6</v>
      </c>
      <c r="F191" s="79" t="s">
        <v>851</v>
      </c>
    </row>
    <row r="192" spans="1:6" ht="14.25" customHeight="1" x14ac:dyDescent="0.2">
      <c r="A192" s="79" t="s">
        <v>836</v>
      </c>
      <c r="B192" s="79">
        <v>5</v>
      </c>
      <c r="C192" s="79" t="s">
        <v>852</v>
      </c>
      <c r="D192" s="79" t="s">
        <v>853</v>
      </c>
      <c r="E192" s="79" t="s">
        <v>6</v>
      </c>
      <c r="F192" s="79" t="s">
        <v>854</v>
      </c>
    </row>
    <row r="193" spans="1:6" ht="14.25" customHeight="1" x14ac:dyDescent="0.2">
      <c r="A193" s="79" t="s">
        <v>836</v>
      </c>
      <c r="B193" s="79">
        <v>6</v>
      </c>
      <c r="C193" s="79" t="s">
        <v>855</v>
      </c>
      <c r="D193" s="79" t="s">
        <v>856</v>
      </c>
      <c r="E193" s="79" t="s">
        <v>6</v>
      </c>
      <c r="F193" s="79" t="s">
        <v>857</v>
      </c>
    </row>
    <row r="194" spans="1:6" ht="14.25" customHeight="1" x14ac:dyDescent="0.2">
      <c r="A194" s="79" t="s">
        <v>836</v>
      </c>
      <c r="B194" s="79">
        <v>7</v>
      </c>
      <c r="C194" s="79" t="s">
        <v>858</v>
      </c>
      <c r="D194" s="79" t="s">
        <v>859</v>
      </c>
      <c r="E194" s="79" t="s">
        <v>6</v>
      </c>
      <c r="F194" s="79" t="s">
        <v>860</v>
      </c>
    </row>
    <row r="195" spans="1:6" ht="14.25" customHeight="1" x14ac:dyDescent="0.2">
      <c r="A195" s="79" t="s">
        <v>836</v>
      </c>
      <c r="B195" s="79">
        <v>8</v>
      </c>
      <c r="C195" s="79" t="s">
        <v>861</v>
      </c>
      <c r="D195" s="79" t="s">
        <v>862</v>
      </c>
      <c r="E195" s="79" t="s">
        <v>6</v>
      </c>
      <c r="F195" s="79" t="s">
        <v>863</v>
      </c>
    </row>
    <row r="196" spans="1:6" ht="14.25" customHeight="1" x14ac:dyDescent="0.2">
      <c r="A196" s="79" t="s">
        <v>836</v>
      </c>
      <c r="B196" s="79">
        <v>9</v>
      </c>
      <c r="C196" s="79" t="s">
        <v>864</v>
      </c>
      <c r="D196" s="79" t="s">
        <v>865</v>
      </c>
      <c r="E196" s="79" t="s">
        <v>6</v>
      </c>
      <c r="F196" s="79" t="s">
        <v>866</v>
      </c>
    </row>
    <row r="197" spans="1:6" ht="14.25" customHeight="1" x14ac:dyDescent="0.2">
      <c r="A197" s="79" t="s">
        <v>836</v>
      </c>
      <c r="B197" s="79">
        <v>10</v>
      </c>
      <c r="C197" s="79" t="s">
        <v>867</v>
      </c>
      <c r="D197" s="79" t="s">
        <v>868</v>
      </c>
      <c r="E197" s="79" t="s">
        <v>6</v>
      </c>
      <c r="F197" s="79" t="s">
        <v>869</v>
      </c>
    </row>
    <row r="198" spans="1:6" ht="14.25" customHeight="1" x14ac:dyDescent="0.2">
      <c r="A198" s="79" t="s">
        <v>836</v>
      </c>
      <c r="B198" s="79">
        <v>11</v>
      </c>
      <c r="C198" s="79" t="s">
        <v>870</v>
      </c>
      <c r="D198" s="79" t="s">
        <v>6</v>
      </c>
      <c r="E198" s="79" t="s">
        <v>871</v>
      </c>
      <c r="F198" s="79" t="s">
        <v>375</v>
      </c>
    </row>
    <row r="199" spans="1:6" ht="14.25" customHeight="1" x14ac:dyDescent="0.2">
      <c r="A199" s="79" t="s">
        <v>836</v>
      </c>
      <c r="B199" s="79">
        <v>12</v>
      </c>
      <c r="C199" s="79" t="s">
        <v>872</v>
      </c>
      <c r="D199" s="79" t="s">
        <v>9</v>
      </c>
      <c r="E199" s="79" t="s">
        <v>873</v>
      </c>
      <c r="F199" s="79" t="s">
        <v>874</v>
      </c>
    </row>
    <row r="200" spans="1:6" ht="14.25" customHeight="1" x14ac:dyDescent="0.2">
      <c r="A200" s="79" t="s">
        <v>836</v>
      </c>
      <c r="B200" s="79">
        <v>13</v>
      </c>
      <c r="C200" s="79" t="s">
        <v>875</v>
      </c>
      <c r="D200" s="79" t="s">
        <v>6</v>
      </c>
      <c r="E200" s="79" t="s">
        <v>876</v>
      </c>
      <c r="F200" s="79" t="s">
        <v>877</v>
      </c>
    </row>
    <row r="201" spans="1:6" ht="14.25" customHeight="1" x14ac:dyDescent="0.2">
      <c r="A201" s="79" t="s">
        <v>836</v>
      </c>
      <c r="B201" s="79">
        <v>14</v>
      </c>
      <c r="C201" s="79" t="s">
        <v>878</v>
      </c>
      <c r="D201" s="79" t="s">
        <v>879</v>
      </c>
      <c r="E201" s="79" t="s">
        <v>6</v>
      </c>
      <c r="F201" s="79" t="s">
        <v>880</v>
      </c>
    </row>
    <row r="202" spans="1:6" ht="14.25" customHeight="1" x14ac:dyDescent="0.2">
      <c r="A202" s="79" t="s">
        <v>836</v>
      </c>
      <c r="B202" s="79">
        <v>15</v>
      </c>
      <c r="C202" s="79" t="s">
        <v>881</v>
      </c>
      <c r="D202" s="79" t="s">
        <v>882</v>
      </c>
      <c r="E202" s="79" t="s">
        <v>6</v>
      </c>
      <c r="F202" s="79" t="s">
        <v>883</v>
      </c>
    </row>
    <row r="203" spans="1:6" ht="14.25" customHeight="1" x14ac:dyDescent="0.2">
      <c r="A203" s="79" t="s">
        <v>836</v>
      </c>
      <c r="B203" s="79">
        <v>16</v>
      </c>
      <c r="C203" s="79" t="s">
        <v>884</v>
      </c>
      <c r="D203" s="79" t="s">
        <v>885</v>
      </c>
      <c r="E203" s="79" t="s">
        <v>6</v>
      </c>
      <c r="F203" s="79" t="s">
        <v>886</v>
      </c>
    </row>
    <row r="204" spans="1:6" ht="14.25" customHeight="1" x14ac:dyDescent="0.2">
      <c r="A204" s="79" t="s">
        <v>836</v>
      </c>
      <c r="B204" s="79">
        <v>17</v>
      </c>
      <c r="C204" s="79" t="s">
        <v>887</v>
      </c>
      <c r="D204" s="79" t="s">
        <v>888</v>
      </c>
      <c r="E204" s="79" t="s">
        <v>6</v>
      </c>
      <c r="F204" s="79" t="s">
        <v>889</v>
      </c>
    </row>
    <row r="205" spans="1:6" ht="14.25" customHeight="1" x14ac:dyDescent="0.2">
      <c r="A205" s="79" t="s">
        <v>836</v>
      </c>
      <c r="B205" s="79">
        <v>18</v>
      </c>
      <c r="C205" s="79" t="s">
        <v>890</v>
      </c>
      <c r="D205" s="79" t="s">
        <v>891</v>
      </c>
      <c r="E205" s="79" t="s">
        <v>6</v>
      </c>
      <c r="F205" s="79" t="s">
        <v>892</v>
      </c>
    </row>
    <row r="206" spans="1:6" ht="14.25" customHeight="1" x14ac:dyDescent="0.2">
      <c r="A206" s="79" t="s">
        <v>836</v>
      </c>
      <c r="B206" s="79">
        <v>19</v>
      </c>
      <c r="C206" s="79" t="s">
        <v>893</v>
      </c>
      <c r="D206" s="79" t="s">
        <v>894</v>
      </c>
      <c r="E206" s="79" t="s">
        <v>6</v>
      </c>
      <c r="F206" s="79" t="s">
        <v>895</v>
      </c>
    </row>
    <row r="207" spans="1:6" ht="14.25" customHeight="1" x14ac:dyDescent="0.2">
      <c r="A207" s="79" t="s">
        <v>836</v>
      </c>
      <c r="B207" s="79">
        <v>20</v>
      </c>
      <c r="C207" s="79" t="s">
        <v>896</v>
      </c>
      <c r="D207" s="79" t="s">
        <v>897</v>
      </c>
      <c r="E207" s="79" t="s">
        <v>6</v>
      </c>
      <c r="F207" s="79" t="s">
        <v>898</v>
      </c>
    </row>
    <row r="208" spans="1:6" ht="14.25" customHeight="1" x14ac:dyDescent="0.2">
      <c r="A208" s="79" t="s">
        <v>836</v>
      </c>
      <c r="B208" s="79">
        <v>21</v>
      </c>
      <c r="C208" s="79" t="s">
        <v>899</v>
      </c>
      <c r="D208" s="79" t="s">
        <v>900</v>
      </c>
      <c r="E208" s="79" t="s">
        <v>6</v>
      </c>
      <c r="F208" s="79" t="s">
        <v>901</v>
      </c>
    </row>
    <row r="209" spans="1:6" ht="14.25" customHeight="1" x14ac:dyDescent="0.2">
      <c r="A209" s="79" t="s">
        <v>836</v>
      </c>
      <c r="B209" s="79">
        <v>22</v>
      </c>
      <c r="C209" s="79" t="s">
        <v>902</v>
      </c>
      <c r="D209" s="79" t="s">
        <v>6</v>
      </c>
      <c r="E209" s="79" t="s">
        <v>903</v>
      </c>
      <c r="F209" s="79" t="s">
        <v>904</v>
      </c>
    </row>
    <row r="210" spans="1:6" ht="14.25" customHeight="1" x14ac:dyDescent="0.2">
      <c r="A210" s="79" t="s">
        <v>836</v>
      </c>
      <c r="B210" s="79">
        <v>23</v>
      </c>
      <c r="C210" s="79" t="s">
        <v>348</v>
      </c>
      <c r="D210" s="79" t="s">
        <v>6</v>
      </c>
      <c r="E210" s="79" t="s">
        <v>905</v>
      </c>
      <c r="F210" s="79" t="s">
        <v>906</v>
      </c>
    </row>
    <row r="211" spans="1:6" ht="14.25" customHeight="1" x14ac:dyDescent="0.2">
      <c r="A211" s="79" t="s">
        <v>907</v>
      </c>
      <c r="B211" s="79">
        <v>0</v>
      </c>
      <c r="C211" s="79" t="s">
        <v>908</v>
      </c>
      <c r="D211" s="79" t="s">
        <v>6</v>
      </c>
      <c r="E211" s="79" t="s">
        <v>909</v>
      </c>
      <c r="F211" s="79" t="s">
        <v>910</v>
      </c>
    </row>
    <row r="212" spans="1:6" ht="14.25" customHeight="1" x14ac:dyDescent="0.2">
      <c r="A212" s="79" t="s">
        <v>907</v>
      </c>
      <c r="B212" s="79">
        <v>1</v>
      </c>
      <c r="C212" s="79" t="s">
        <v>911</v>
      </c>
      <c r="D212" s="79" t="s">
        <v>6</v>
      </c>
      <c r="E212" s="79" t="s">
        <v>912</v>
      </c>
      <c r="F212" s="79" t="s">
        <v>913</v>
      </c>
    </row>
    <row r="213" spans="1:6" ht="14.25" customHeight="1" x14ac:dyDescent="0.2">
      <c r="A213" s="79" t="s">
        <v>907</v>
      </c>
      <c r="B213" s="79">
        <v>2</v>
      </c>
      <c r="C213" s="79" t="s">
        <v>914</v>
      </c>
      <c r="D213" s="79" t="s">
        <v>6</v>
      </c>
      <c r="E213" s="79" t="s">
        <v>915</v>
      </c>
      <c r="F213" s="79" t="s">
        <v>916</v>
      </c>
    </row>
    <row r="214" spans="1:6" ht="14.25" customHeight="1" x14ac:dyDescent="0.2">
      <c r="A214" s="79" t="s">
        <v>907</v>
      </c>
      <c r="B214" s="79">
        <v>3</v>
      </c>
      <c r="C214" s="79" t="s">
        <v>917</v>
      </c>
      <c r="D214" s="79" t="s">
        <v>6</v>
      </c>
      <c r="E214" s="79" t="s">
        <v>918</v>
      </c>
      <c r="F214" s="79" t="s">
        <v>919</v>
      </c>
    </row>
    <row r="215" spans="1:6" ht="14.25" customHeight="1" x14ac:dyDescent="0.2">
      <c r="A215" s="79" t="s">
        <v>907</v>
      </c>
      <c r="B215" s="79">
        <v>4</v>
      </c>
      <c r="C215" s="79" t="s">
        <v>920</v>
      </c>
      <c r="D215" s="79" t="s">
        <v>6</v>
      </c>
      <c r="E215" s="79" t="s">
        <v>921</v>
      </c>
      <c r="F215" s="79" t="s">
        <v>922</v>
      </c>
    </row>
    <row r="216" spans="1:6" ht="14.25" customHeight="1" x14ac:dyDescent="0.2">
      <c r="A216" s="79" t="s">
        <v>907</v>
      </c>
      <c r="B216" s="79">
        <v>5</v>
      </c>
      <c r="C216" s="79" t="s">
        <v>923</v>
      </c>
      <c r="D216" s="79" t="s">
        <v>924</v>
      </c>
      <c r="E216" s="79" t="s">
        <v>6</v>
      </c>
      <c r="F216" s="79" t="s">
        <v>925</v>
      </c>
    </row>
    <row r="217" spans="1:6" ht="14.25" customHeight="1" x14ac:dyDescent="0.2">
      <c r="A217" s="79" t="s">
        <v>907</v>
      </c>
      <c r="B217" s="79">
        <v>6</v>
      </c>
      <c r="C217" s="79" t="s">
        <v>926</v>
      </c>
      <c r="D217" s="79" t="s">
        <v>927</v>
      </c>
      <c r="E217" s="79" t="s">
        <v>6</v>
      </c>
      <c r="F217" s="79" t="s">
        <v>928</v>
      </c>
    </row>
    <row r="218" spans="1:6" ht="14.25" customHeight="1" x14ac:dyDescent="0.2">
      <c r="A218" s="79" t="s">
        <v>907</v>
      </c>
      <c r="B218" s="79">
        <v>7</v>
      </c>
      <c r="C218" s="79" t="s">
        <v>929</v>
      </c>
      <c r="D218" s="79" t="s">
        <v>930</v>
      </c>
      <c r="E218" s="79" t="s">
        <v>6</v>
      </c>
      <c r="F218" s="79" t="s">
        <v>931</v>
      </c>
    </row>
    <row r="219" spans="1:6" ht="14.25" customHeight="1" x14ac:dyDescent="0.2">
      <c r="A219" s="79" t="s">
        <v>907</v>
      </c>
      <c r="B219" s="79">
        <v>8</v>
      </c>
      <c r="C219" s="79" t="s">
        <v>932</v>
      </c>
      <c r="D219" s="79" t="s">
        <v>933</v>
      </c>
      <c r="E219" s="79" t="s">
        <v>6</v>
      </c>
      <c r="F219" s="79" t="s">
        <v>934</v>
      </c>
    </row>
    <row r="220" spans="1:6" ht="14.25" customHeight="1" x14ac:dyDescent="0.2">
      <c r="A220" s="79" t="s">
        <v>907</v>
      </c>
      <c r="B220" s="79">
        <v>9</v>
      </c>
      <c r="C220" s="79" t="s">
        <v>935</v>
      </c>
      <c r="D220" s="79" t="s">
        <v>936</v>
      </c>
      <c r="E220" s="79" t="s">
        <v>6</v>
      </c>
      <c r="F220" s="79" t="s">
        <v>937</v>
      </c>
    </row>
    <row r="221" spans="1:6" ht="14.25" customHeight="1" x14ac:dyDescent="0.2">
      <c r="A221" s="79" t="s">
        <v>907</v>
      </c>
      <c r="B221" s="79">
        <v>10</v>
      </c>
      <c r="C221" s="79" t="s">
        <v>938</v>
      </c>
      <c r="D221" s="79" t="s">
        <v>939</v>
      </c>
      <c r="E221" s="79" t="s">
        <v>6</v>
      </c>
      <c r="F221" s="79" t="s">
        <v>940</v>
      </c>
    </row>
    <row r="222" spans="1:6" ht="14.25" customHeight="1" x14ac:dyDescent="0.2">
      <c r="A222" s="79" t="s">
        <v>907</v>
      </c>
      <c r="B222" s="79">
        <v>11</v>
      </c>
      <c r="C222" s="79" t="s">
        <v>941</v>
      </c>
      <c r="D222" s="79" t="s">
        <v>942</v>
      </c>
      <c r="E222" s="79" t="s">
        <v>6</v>
      </c>
      <c r="F222" s="79" t="s">
        <v>943</v>
      </c>
    </row>
    <row r="223" spans="1:6" ht="14.25" customHeight="1" x14ac:dyDescent="0.2">
      <c r="A223" s="79" t="s">
        <v>907</v>
      </c>
      <c r="B223" s="79">
        <v>12</v>
      </c>
      <c r="C223" s="79" t="s">
        <v>944</v>
      </c>
      <c r="D223" s="79" t="s">
        <v>945</v>
      </c>
      <c r="E223" s="79" t="s">
        <v>6</v>
      </c>
      <c r="F223" s="79" t="s">
        <v>946</v>
      </c>
    </row>
    <row r="224" spans="1:6" ht="14.25" customHeight="1" x14ac:dyDescent="0.2">
      <c r="A224" s="79" t="s">
        <v>907</v>
      </c>
      <c r="B224" s="79">
        <v>13</v>
      </c>
      <c r="C224" s="79" t="s">
        <v>947</v>
      </c>
      <c r="D224" s="79" t="s">
        <v>948</v>
      </c>
      <c r="E224" s="79" t="s">
        <v>6</v>
      </c>
      <c r="F224" s="79" t="s">
        <v>949</v>
      </c>
    </row>
    <row r="225" spans="1:6" ht="14.25" customHeight="1" x14ac:dyDescent="0.2">
      <c r="A225" s="79" t="s">
        <v>907</v>
      </c>
      <c r="B225" s="79">
        <v>14</v>
      </c>
      <c r="C225" s="79" t="s">
        <v>950</v>
      </c>
      <c r="D225" s="79" t="s">
        <v>951</v>
      </c>
      <c r="E225" s="79" t="s">
        <v>6</v>
      </c>
      <c r="F225" s="79" t="s">
        <v>952</v>
      </c>
    </row>
    <row r="226" spans="1:6" ht="14.25" customHeight="1" x14ac:dyDescent="0.2">
      <c r="A226" s="79" t="s">
        <v>907</v>
      </c>
      <c r="B226" s="79">
        <v>15</v>
      </c>
      <c r="C226" s="79" t="s">
        <v>953</v>
      </c>
      <c r="D226" s="79" t="s">
        <v>954</v>
      </c>
      <c r="E226" s="79" t="s">
        <v>6</v>
      </c>
      <c r="F226" s="79" t="s">
        <v>955</v>
      </c>
    </row>
    <row r="227" spans="1:6" ht="14.25" customHeight="1" x14ac:dyDescent="0.2">
      <c r="A227" s="79" t="s">
        <v>907</v>
      </c>
      <c r="B227" s="79">
        <v>16</v>
      </c>
      <c r="C227" s="79" t="s">
        <v>956</v>
      </c>
      <c r="D227" s="79" t="s">
        <v>957</v>
      </c>
      <c r="E227" s="79" t="s">
        <v>6</v>
      </c>
      <c r="F227" s="79" t="s">
        <v>958</v>
      </c>
    </row>
    <row r="228" spans="1:6" ht="14.25" customHeight="1" x14ac:dyDescent="0.2">
      <c r="A228" s="79" t="s">
        <v>907</v>
      </c>
      <c r="B228" s="79">
        <v>17</v>
      </c>
      <c r="C228" s="79" t="s">
        <v>959</v>
      </c>
      <c r="D228" s="79" t="s">
        <v>960</v>
      </c>
      <c r="E228" s="79" t="s">
        <v>6</v>
      </c>
      <c r="F228" s="79" t="s">
        <v>961</v>
      </c>
    </row>
    <row r="229" spans="1:6" ht="14.25" customHeight="1" x14ac:dyDescent="0.2">
      <c r="A229" s="79" t="s">
        <v>907</v>
      </c>
      <c r="B229" s="79">
        <v>18</v>
      </c>
      <c r="C229" s="79" t="s">
        <v>962</v>
      </c>
      <c r="D229" s="79" t="s">
        <v>963</v>
      </c>
      <c r="E229" s="79" t="s">
        <v>6</v>
      </c>
      <c r="F229" s="79" t="s">
        <v>964</v>
      </c>
    </row>
    <row r="230" spans="1:6" ht="14.25" customHeight="1" x14ac:dyDescent="0.2">
      <c r="A230" s="79" t="s">
        <v>907</v>
      </c>
      <c r="B230" s="79">
        <v>19</v>
      </c>
      <c r="C230" s="79" t="s">
        <v>965</v>
      </c>
      <c r="D230" s="79" t="s">
        <v>966</v>
      </c>
      <c r="E230" s="79" t="s">
        <v>6</v>
      </c>
      <c r="F230" s="79" t="s">
        <v>967</v>
      </c>
    </row>
    <row r="231" spans="1:6" ht="14.25" customHeight="1" x14ac:dyDescent="0.2">
      <c r="A231" s="79" t="s">
        <v>907</v>
      </c>
      <c r="B231" s="79">
        <v>20</v>
      </c>
      <c r="C231" s="79" t="s">
        <v>968</v>
      </c>
      <c r="D231" s="79" t="s">
        <v>969</v>
      </c>
      <c r="E231" s="79" t="s">
        <v>6</v>
      </c>
      <c r="F231" s="79" t="s">
        <v>970</v>
      </c>
    </row>
    <row r="232" spans="1:6" ht="14.25" customHeight="1" x14ac:dyDescent="0.2">
      <c r="A232" s="79" t="s">
        <v>907</v>
      </c>
      <c r="B232" s="79">
        <v>21</v>
      </c>
      <c r="C232" s="79" t="s">
        <v>971</v>
      </c>
      <c r="D232" s="79" t="s">
        <v>972</v>
      </c>
      <c r="E232" s="79" t="s">
        <v>6</v>
      </c>
      <c r="F232" s="79" t="s">
        <v>973</v>
      </c>
    </row>
    <row r="233" spans="1:6" ht="14.25" customHeight="1" x14ac:dyDescent="0.2">
      <c r="A233" s="79" t="s">
        <v>907</v>
      </c>
      <c r="B233" s="79">
        <v>22</v>
      </c>
      <c r="C233" s="79" t="s">
        <v>974</v>
      </c>
      <c r="D233" s="79" t="s">
        <v>6</v>
      </c>
      <c r="E233" s="79" t="s">
        <v>975</v>
      </c>
      <c r="F233" s="79" t="s">
        <v>976</v>
      </c>
    </row>
    <row r="234" spans="1:6" ht="14.25" customHeight="1" x14ac:dyDescent="0.2">
      <c r="A234" s="79" t="s">
        <v>907</v>
      </c>
      <c r="B234" s="79">
        <v>23</v>
      </c>
      <c r="C234" s="79" t="s">
        <v>977</v>
      </c>
      <c r="D234" s="79" t="s">
        <v>978</v>
      </c>
      <c r="E234" s="79" t="s">
        <v>979</v>
      </c>
      <c r="F234" s="79" t="s">
        <v>980</v>
      </c>
    </row>
    <row r="235" spans="1:6" ht="14.25" customHeight="1" x14ac:dyDescent="0.2">
      <c r="A235" s="79" t="s">
        <v>981</v>
      </c>
      <c r="B235" s="79">
        <v>0</v>
      </c>
      <c r="C235" s="79" t="s">
        <v>982</v>
      </c>
      <c r="D235" s="79" t="s">
        <v>6</v>
      </c>
      <c r="E235" s="79" t="s">
        <v>983</v>
      </c>
      <c r="F235" s="79" t="s">
        <v>984</v>
      </c>
    </row>
    <row r="236" spans="1:6" ht="14.25" customHeight="1" x14ac:dyDescent="0.2">
      <c r="A236" s="79" t="s">
        <v>981</v>
      </c>
      <c r="B236" s="79">
        <v>1</v>
      </c>
      <c r="C236" s="79" t="s">
        <v>985</v>
      </c>
      <c r="D236" s="79" t="s">
        <v>6</v>
      </c>
      <c r="E236" s="79" t="s">
        <v>986</v>
      </c>
      <c r="F236" s="79" t="s">
        <v>987</v>
      </c>
    </row>
    <row r="237" spans="1:6" ht="14.25" customHeight="1" x14ac:dyDescent="0.2">
      <c r="A237" s="79" t="s">
        <v>981</v>
      </c>
      <c r="B237" s="79">
        <v>2</v>
      </c>
      <c r="C237" s="79" t="s">
        <v>988</v>
      </c>
      <c r="D237" s="79" t="s">
        <v>6</v>
      </c>
      <c r="E237" s="79" t="s">
        <v>989</v>
      </c>
      <c r="F237" s="79" t="s">
        <v>990</v>
      </c>
    </row>
    <row r="238" spans="1:6" ht="14.25" customHeight="1" x14ac:dyDescent="0.2">
      <c r="A238" s="79" t="s">
        <v>981</v>
      </c>
      <c r="B238" s="79">
        <v>3</v>
      </c>
      <c r="C238" s="79" t="s">
        <v>991</v>
      </c>
      <c r="D238" s="79" t="s">
        <v>6</v>
      </c>
      <c r="E238" s="79" t="s">
        <v>992</v>
      </c>
      <c r="F238" s="79" t="s">
        <v>993</v>
      </c>
    </row>
    <row r="239" spans="1:6" ht="14.25" customHeight="1" x14ac:dyDescent="0.2">
      <c r="A239" s="79" t="s">
        <v>981</v>
      </c>
      <c r="B239" s="79">
        <v>4</v>
      </c>
      <c r="C239" s="79" t="s">
        <v>994</v>
      </c>
      <c r="D239" s="79" t="s">
        <v>6</v>
      </c>
      <c r="E239" s="79" t="s">
        <v>995</v>
      </c>
      <c r="F239" s="79" t="s">
        <v>996</v>
      </c>
    </row>
    <row r="240" spans="1:6" ht="14.25" customHeight="1" x14ac:dyDescent="0.2">
      <c r="A240" s="79" t="s">
        <v>981</v>
      </c>
      <c r="B240" s="79">
        <v>5</v>
      </c>
      <c r="C240" s="79" t="s">
        <v>997</v>
      </c>
      <c r="D240" s="79" t="s">
        <v>6</v>
      </c>
      <c r="E240" s="79" t="s">
        <v>998</v>
      </c>
      <c r="F240" s="79" t="s">
        <v>999</v>
      </c>
    </row>
    <row r="241" spans="1:6" ht="14.25" customHeight="1" x14ac:dyDescent="0.2">
      <c r="A241" s="79" t="s">
        <v>981</v>
      </c>
      <c r="B241" s="79">
        <v>6</v>
      </c>
      <c r="C241" s="79" t="s">
        <v>1000</v>
      </c>
      <c r="D241" s="79" t="s">
        <v>1001</v>
      </c>
      <c r="E241" s="79" t="s">
        <v>6</v>
      </c>
      <c r="F241" s="79" t="s">
        <v>1002</v>
      </c>
    </row>
    <row r="242" spans="1:6" ht="14.25" customHeight="1" x14ac:dyDescent="0.2">
      <c r="A242" s="79" t="s">
        <v>981</v>
      </c>
      <c r="B242" s="79">
        <v>7</v>
      </c>
      <c r="C242" s="79" t="s">
        <v>1003</v>
      </c>
      <c r="D242" s="79" t="s">
        <v>1004</v>
      </c>
      <c r="E242" s="79" t="s">
        <v>6</v>
      </c>
      <c r="F242" s="79" t="s">
        <v>1005</v>
      </c>
    </row>
    <row r="243" spans="1:6" ht="14.25" customHeight="1" x14ac:dyDescent="0.2">
      <c r="A243" s="79" t="s">
        <v>981</v>
      </c>
      <c r="B243" s="79">
        <v>8</v>
      </c>
      <c r="C243" s="79" t="s">
        <v>1006</v>
      </c>
      <c r="D243" s="79" t="s">
        <v>1007</v>
      </c>
      <c r="E243" s="79" t="s">
        <v>6</v>
      </c>
      <c r="F243" s="79" t="s">
        <v>1008</v>
      </c>
    </row>
    <row r="244" spans="1:6" ht="14.25" customHeight="1" x14ac:dyDescent="0.2">
      <c r="A244" s="79" t="s">
        <v>981</v>
      </c>
      <c r="B244" s="79">
        <v>9</v>
      </c>
      <c r="C244" s="79" t="s">
        <v>1009</v>
      </c>
      <c r="D244" s="79" t="s">
        <v>1010</v>
      </c>
      <c r="E244" s="79" t="s">
        <v>6</v>
      </c>
      <c r="F244" s="79" t="s">
        <v>1011</v>
      </c>
    </row>
    <row r="245" spans="1:6" ht="14.25" customHeight="1" x14ac:dyDescent="0.2">
      <c r="A245" s="79" t="s">
        <v>981</v>
      </c>
      <c r="B245" s="79">
        <v>10</v>
      </c>
      <c r="C245" s="79" t="s">
        <v>1012</v>
      </c>
      <c r="D245" s="79" t="s">
        <v>1013</v>
      </c>
      <c r="E245" s="79" t="s">
        <v>6</v>
      </c>
      <c r="F245" s="79" t="s">
        <v>384</v>
      </c>
    </row>
    <row r="246" spans="1:6" ht="14.25" customHeight="1" x14ac:dyDescent="0.2">
      <c r="A246" s="79" t="s">
        <v>981</v>
      </c>
      <c r="B246" s="79">
        <v>11</v>
      </c>
      <c r="C246" s="79" t="s">
        <v>1014</v>
      </c>
      <c r="D246" s="79" t="s">
        <v>1015</v>
      </c>
      <c r="E246" s="79" t="s">
        <v>6</v>
      </c>
      <c r="F246" s="79" t="s">
        <v>1016</v>
      </c>
    </row>
    <row r="247" spans="1:6" ht="14.25" customHeight="1" x14ac:dyDescent="0.2">
      <c r="A247" s="79" t="s">
        <v>981</v>
      </c>
      <c r="B247" s="79">
        <v>12</v>
      </c>
      <c r="C247" s="79" t="s">
        <v>1017</v>
      </c>
      <c r="D247" s="79" t="s">
        <v>1018</v>
      </c>
      <c r="E247" s="79" t="s">
        <v>6</v>
      </c>
      <c r="F247" s="79" t="s">
        <v>1019</v>
      </c>
    </row>
    <row r="248" spans="1:6" ht="14.25" customHeight="1" x14ac:dyDescent="0.2">
      <c r="A248" s="79" t="s">
        <v>981</v>
      </c>
      <c r="B248" s="79">
        <v>13</v>
      </c>
      <c r="C248" s="79" t="s">
        <v>1020</v>
      </c>
      <c r="D248" s="79" t="s">
        <v>1021</v>
      </c>
      <c r="E248" s="79" t="s">
        <v>6</v>
      </c>
      <c r="F248" s="79" t="s">
        <v>1022</v>
      </c>
    </row>
    <row r="249" spans="1:6" ht="14.25" customHeight="1" x14ac:dyDescent="0.2">
      <c r="A249" s="79" t="s">
        <v>981</v>
      </c>
      <c r="B249" s="79">
        <v>14</v>
      </c>
      <c r="C249" s="79" t="s">
        <v>1023</v>
      </c>
      <c r="D249" s="79" t="s">
        <v>1024</v>
      </c>
      <c r="E249" s="79" t="s">
        <v>6</v>
      </c>
      <c r="F249" s="79" t="s">
        <v>1025</v>
      </c>
    </row>
    <row r="250" spans="1:6" ht="14.25" customHeight="1" x14ac:dyDescent="0.2">
      <c r="A250" s="79" t="s">
        <v>981</v>
      </c>
      <c r="B250" s="79">
        <v>15</v>
      </c>
      <c r="C250" s="79" t="s">
        <v>1026</v>
      </c>
      <c r="D250" s="79" t="s">
        <v>1027</v>
      </c>
      <c r="E250" s="79" t="s">
        <v>6</v>
      </c>
      <c r="F250" s="79" t="s">
        <v>1028</v>
      </c>
    </row>
    <row r="251" spans="1:6" ht="14.25" customHeight="1" x14ac:dyDescent="0.2">
      <c r="A251" s="79" t="s">
        <v>981</v>
      </c>
      <c r="B251" s="79">
        <v>16</v>
      </c>
      <c r="C251" s="79" t="s">
        <v>1029</v>
      </c>
      <c r="D251" s="79" t="s">
        <v>1030</v>
      </c>
      <c r="E251" s="79" t="s">
        <v>6</v>
      </c>
      <c r="F251" s="79" t="s">
        <v>1031</v>
      </c>
    </row>
    <row r="252" spans="1:6" ht="14.25" customHeight="1" x14ac:dyDescent="0.2">
      <c r="A252" s="79" t="s">
        <v>981</v>
      </c>
      <c r="B252" s="79">
        <v>17</v>
      </c>
      <c r="C252" s="79" t="s">
        <v>376</v>
      </c>
      <c r="D252" s="79" t="s">
        <v>1032</v>
      </c>
      <c r="E252" s="79" t="s">
        <v>6</v>
      </c>
      <c r="F252" s="79" t="s">
        <v>1033</v>
      </c>
    </row>
    <row r="253" spans="1:6" ht="14.25" customHeight="1" x14ac:dyDescent="0.2">
      <c r="A253" s="79" t="s">
        <v>981</v>
      </c>
      <c r="B253" s="79">
        <v>18</v>
      </c>
      <c r="C253" s="79" t="s">
        <v>1034</v>
      </c>
      <c r="D253" s="79" t="s">
        <v>1035</v>
      </c>
      <c r="E253" s="79" t="s">
        <v>6</v>
      </c>
      <c r="F253" s="79" t="s">
        <v>1036</v>
      </c>
    </row>
    <row r="254" spans="1:6" ht="14.25" customHeight="1" x14ac:dyDescent="0.2">
      <c r="A254" s="79" t="s">
        <v>981</v>
      </c>
      <c r="B254" s="79">
        <v>19</v>
      </c>
      <c r="C254" s="79" t="s">
        <v>1037</v>
      </c>
      <c r="D254" s="79" t="s">
        <v>1038</v>
      </c>
      <c r="E254" s="79" t="s">
        <v>6</v>
      </c>
      <c r="F254" s="79" t="s">
        <v>1039</v>
      </c>
    </row>
    <row r="255" spans="1:6" ht="14.25" customHeight="1" x14ac:dyDescent="0.2">
      <c r="A255" s="79" t="s">
        <v>981</v>
      </c>
      <c r="B255" s="79">
        <v>20</v>
      </c>
      <c r="C255" s="79" t="s">
        <v>1040</v>
      </c>
      <c r="D255" s="79" t="s">
        <v>1041</v>
      </c>
      <c r="E255" s="79" t="s">
        <v>6</v>
      </c>
      <c r="F255" s="79" t="s">
        <v>369</v>
      </c>
    </row>
    <row r="256" spans="1:6" ht="14.25" customHeight="1" x14ac:dyDescent="0.2">
      <c r="A256" s="79" t="s">
        <v>981</v>
      </c>
      <c r="B256" s="79">
        <v>21</v>
      </c>
      <c r="C256" s="79" t="s">
        <v>1042</v>
      </c>
      <c r="D256" s="79" t="s">
        <v>1043</v>
      </c>
      <c r="E256" s="79" t="s">
        <v>6</v>
      </c>
      <c r="F256" s="79" t="s">
        <v>1044</v>
      </c>
    </row>
    <row r="257" spans="1:6" ht="14.25" customHeight="1" x14ac:dyDescent="0.2">
      <c r="A257" s="79" t="s">
        <v>981</v>
      </c>
      <c r="B257" s="79">
        <v>22</v>
      </c>
      <c r="C257" s="79" t="s">
        <v>1045</v>
      </c>
      <c r="D257" s="79" t="s">
        <v>6</v>
      </c>
      <c r="E257" s="79" t="s">
        <v>1046</v>
      </c>
      <c r="F257" s="79" t="s">
        <v>1047</v>
      </c>
    </row>
    <row r="258" spans="1:6" ht="14.25" customHeight="1" x14ac:dyDescent="0.2">
      <c r="A258" s="79" t="s">
        <v>981</v>
      </c>
      <c r="B258" s="79">
        <v>23</v>
      </c>
      <c r="C258" s="79" t="s">
        <v>1048</v>
      </c>
      <c r="D258" s="79" t="s">
        <v>6</v>
      </c>
      <c r="E258" s="79" t="s">
        <v>1049</v>
      </c>
      <c r="F258" s="79" t="s">
        <v>1050</v>
      </c>
    </row>
    <row r="259" spans="1:6" ht="14.25" customHeight="1" x14ac:dyDescent="0.2">
      <c r="A259" s="79" t="s">
        <v>1051</v>
      </c>
      <c r="B259" s="79">
        <v>0</v>
      </c>
      <c r="C259" s="79" t="s">
        <v>1052</v>
      </c>
      <c r="D259" s="79" t="s">
        <v>6</v>
      </c>
      <c r="E259" s="79" t="s">
        <v>1053</v>
      </c>
      <c r="F259" s="79" t="s">
        <v>1054</v>
      </c>
    </row>
    <row r="260" spans="1:6" ht="14.25" customHeight="1" x14ac:dyDescent="0.2">
      <c r="A260" s="79" t="s">
        <v>1051</v>
      </c>
      <c r="B260" s="79">
        <v>1</v>
      </c>
      <c r="C260" s="79" t="s">
        <v>1055</v>
      </c>
      <c r="D260" s="79" t="s">
        <v>6</v>
      </c>
      <c r="E260" s="79" t="s">
        <v>1056</v>
      </c>
      <c r="F260" s="79" t="s">
        <v>1057</v>
      </c>
    </row>
    <row r="261" spans="1:6" ht="14.25" customHeight="1" x14ac:dyDescent="0.2">
      <c r="A261" s="79" t="s">
        <v>1051</v>
      </c>
      <c r="B261" s="79">
        <v>2</v>
      </c>
      <c r="C261" s="79" t="s">
        <v>1058</v>
      </c>
      <c r="D261" s="79" t="s">
        <v>6</v>
      </c>
      <c r="E261" s="79" t="s">
        <v>1059</v>
      </c>
      <c r="F261" s="79" t="s">
        <v>1060</v>
      </c>
    </row>
    <row r="262" spans="1:6" ht="14.25" customHeight="1" x14ac:dyDescent="0.2">
      <c r="A262" s="79" t="s">
        <v>1051</v>
      </c>
      <c r="B262" s="79">
        <v>3</v>
      </c>
      <c r="C262" s="79" t="s">
        <v>1061</v>
      </c>
      <c r="D262" s="79" t="s">
        <v>6</v>
      </c>
      <c r="E262" s="79" t="s">
        <v>1062</v>
      </c>
      <c r="F262" s="79" t="s">
        <v>1063</v>
      </c>
    </row>
    <row r="263" spans="1:6" ht="14.25" customHeight="1" x14ac:dyDescent="0.2">
      <c r="A263" s="79" t="s">
        <v>1051</v>
      </c>
      <c r="B263" s="79">
        <v>4</v>
      </c>
      <c r="C263" s="79" t="s">
        <v>1064</v>
      </c>
      <c r="D263" s="79" t="s">
        <v>6</v>
      </c>
      <c r="E263" s="79" t="s">
        <v>332</v>
      </c>
      <c r="F263" s="79" t="s">
        <v>1065</v>
      </c>
    </row>
    <row r="264" spans="1:6" ht="14.25" customHeight="1" x14ac:dyDescent="0.2">
      <c r="A264" s="79" t="s">
        <v>1051</v>
      </c>
      <c r="B264" s="79">
        <v>5</v>
      </c>
      <c r="C264" s="79" t="s">
        <v>1066</v>
      </c>
      <c r="D264" s="79" t="s">
        <v>6</v>
      </c>
      <c r="E264" s="79" t="s">
        <v>1067</v>
      </c>
      <c r="F264" s="79" t="s">
        <v>1068</v>
      </c>
    </row>
    <row r="265" spans="1:6" ht="14.25" customHeight="1" x14ac:dyDescent="0.2">
      <c r="A265" s="79" t="s">
        <v>1051</v>
      </c>
      <c r="B265" s="79">
        <v>6</v>
      </c>
      <c r="C265" s="79" t="s">
        <v>1069</v>
      </c>
      <c r="D265" s="79" t="s">
        <v>1070</v>
      </c>
      <c r="E265" s="79" t="s">
        <v>6</v>
      </c>
      <c r="F265" s="79" t="s">
        <v>1071</v>
      </c>
    </row>
    <row r="266" spans="1:6" ht="14.25" customHeight="1" x14ac:dyDescent="0.2">
      <c r="A266" s="79" t="s">
        <v>1051</v>
      </c>
      <c r="B266" s="79">
        <v>7</v>
      </c>
      <c r="C266" s="79" t="s">
        <v>1072</v>
      </c>
      <c r="D266" s="79" t="s">
        <v>1073</v>
      </c>
      <c r="E266" s="79" t="s">
        <v>6</v>
      </c>
      <c r="F266" s="79" t="s">
        <v>1074</v>
      </c>
    </row>
    <row r="267" spans="1:6" ht="14.25" customHeight="1" x14ac:dyDescent="0.2">
      <c r="A267" s="79" t="s">
        <v>1051</v>
      </c>
      <c r="B267" s="79">
        <v>8</v>
      </c>
      <c r="C267" s="79" t="s">
        <v>1075</v>
      </c>
      <c r="D267" s="79" t="s">
        <v>1076</v>
      </c>
      <c r="E267" s="79" t="s">
        <v>6</v>
      </c>
      <c r="F267" s="79" t="s">
        <v>1077</v>
      </c>
    </row>
    <row r="268" spans="1:6" ht="14.25" customHeight="1" x14ac:dyDescent="0.2">
      <c r="A268" s="79" t="s">
        <v>1051</v>
      </c>
      <c r="B268" s="79">
        <v>9</v>
      </c>
      <c r="C268" s="79" t="s">
        <v>1078</v>
      </c>
      <c r="D268" s="79" t="s">
        <v>1079</v>
      </c>
      <c r="E268" s="79" t="s">
        <v>6</v>
      </c>
      <c r="F268" s="79" t="s">
        <v>1080</v>
      </c>
    </row>
    <row r="269" spans="1:6" ht="14.25" customHeight="1" x14ac:dyDescent="0.2">
      <c r="A269" s="79" t="s">
        <v>1051</v>
      </c>
      <c r="B269" s="79">
        <v>10</v>
      </c>
      <c r="C269" s="79" t="s">
        <v>1081</v>
      </c>
      <c r="D269" s="79" t="s">
        <v>1082</v>
      </c>
      <c r="E269" s="79" t="s">
        <v>6</v>
      </c>
      <c r="F269" s="79" t="s">
        <v>353</v>
      </c>
    </row>
    <row r="270" spans="1:6" ht="14.25" customHeight="1" x14ac:dyDescent="0.2">
      <c r="A270" s="79" t="s">
        <v>1051</v>
      </c>
      <c r="B270" s="79">
        <v>11</v>
      </c>
      <c r="C270" s="79" t="s">
        <v>1083</v>
      </c>
      <c r="D270" s="79" t="s">
        <v>6</v>
      </c>
      <c r="E270" s="79" t="s">
        <v>1084</v>
      </c>
      <c r="F270" s="79" t="s">
        <v>1085</v>
      </c>
    </row>
    <row r="271" spans="1:6" ht="14.25" customHeight="1" x14ac:dyDescent="0.2">
      <c r="A271" s="79" t="s">
        <v>1051</v>
      </c>
      <c r="B271" s="79">
        <v>12</v>
      </c>
      <c r="C271" s="79" t="s">
        <v>1086</v>
      </c>
      <c r="D271" s="79" t="s">
        <v>6</v>
      </c>
      <c r="E271" s="79" t="s">
        <v>1087</v>
      </c>
      <c r="F271" s="79" t="s">
        <v>1088</v>
      </c>
    </row>
    <row r="272" spans="1:6" ht="14.25" customHeight="1" x14ac:dyDescent="0.2">
      <c r="A272" s="79" t="s">
        <v>1051</v>
      </c>
      <c r="B272" s="79">
        <v>13</v>
      </c>
      <c r="C272" s="79" t="s">
        <v>1089</v>
      </c>
      <c r="D272" s="79" t="s">
        <v>6</v>
      </c>
      <c r="E272" s="79" t="s">
        <v>1090</v>
      </c>
      <c r="F272" s="79" t="s">
        <v>1091</v>
      </c>
    </row>
    <row r="273" spans="1:6" ht="14.25" customHeight="1" x14ac:dyDescent="0.2">
      <c r="A273" s="79" t="s">
        <v>1051</v>
      </c>
      <c r="B273" s="79">
        <v>14</v>
      </c>
      <c r="C273" s="79" t="s">
        <v>1092</v>
      </c>
      <c r="D273" s="79" t="s">
        <v>1093</v>
      </c>
      <c r="E273" s="79" t="s">
        <v>6</v>
      </c>
      <c r="F273" s="79" t="s">
        <v>1094</v>
      </c>
    </row>
    <row r="274" spans="1:6" ht="14.25" customHeight="1" x14ac:dyDescent="0.2">
      <c r="A274" s="79" t="s">
        <v>1051</v>
      </c>
      <c r="B274" s="79">
        <v>15</v>
      </c>
      <c r="C274" s="79" t="s">
        <v>1095</v>
      </c>
      <c r="D274" s="79" t="s">
        <v>1096</v>
      </c>
      <c r="E274" s="79" t="s">
        <v>6</v>
      </c>
      <c r="F274" s="79" t="s">
        <v>1097</v>
      </c>
    </row>
    <row r="275" spans="1:6" ht="14.25" customHeight="1" x14ac:dyDescent="0.2">
      <c r="A275" s="79" t="s">
        <v>1051</v>
      </c>
      <c r="B275" s="79">
        <v>16</v>
      </c>
      <c r="C275" s="79" t="s">
        <v>1098</v>
      </c>
      <c r="D275" s="79" t="s">
        <v>1099</v>
      </c>
      <c r="E275" s="79" t="s">
        <v>6</v>
      </c>
      <c r="F275" s="79" t="s">
        <v>1100</v>
      </c>
    </row>
    <row r="276" spans="1:6" ht="14.25" customHeight="1" x14ac:dyDescent="0.2">
      <c r="A276" s="79" t="s">
        <v>1051</v>
      </c>
      <c r="B276" s="79">
        <v>17</v>
      </c>
      <c r="C276" s="79" t="s">
        <v>1101</v>
      </c>
      <c r="D276" s="79" t="s">
        <v>1102</v>
      </c>
      <c r="E276" s="79" t="s">
        <v>6</v>
      </c>
      <c r="F276" s="79" t="s">
        <v>1103</v>
      </c>
    </row>
    <row r="277" spans="1:6" ht="14.25" customHeight="1" x14ac:dyDescent="0.2">
      <c r="A277" s="79" t="s">
        <v>1051</v>
      </c>
      <c r="B277" s="79">
        <v>18</v>
      </c>
      <c r="C277" s="79" t="s">
        <v>1104</v>
      </c>
      <c r="D277" s="79" t="s">
        <v>1105</v>
      </c>
      <c r="E277" s="79" t="s">
        <v>6</v>
      </c>
      <c r="F277" s="79" t="s">
        <v>374</v>
      </c>
    </row>
    <row r="278" spans="1:6" ht="14.25" customHeight="1" x14ac:dyDescent="0.2">
      <c r="A278" s="79" t="s">
        <v>1051</v>
      </c>
      <c r="B278" s="79">
        <v>19</v>
      </c>
      <c r="C278" s="79" t="s">
        <v>1106</v>
      </c>
      <c r="D278" s="79" t="s">
        <v>1107</v>
      </c>
      <c r="E278" s="79" t="s">
        <v>6</v>
      </c>
      <c r="F278" s="79" t="s">
        <v>1108</v>
      </c>
    </row>
    <row r="279" spans="1:6" ht="14.25" customHeight="1" x14ac:dyDescent="0.2">
      <c r="A279" s="79" t="s">
        <v>1051</v>
      </c>
      <c r="B279" s="79">
        <v>20</v>
      </c>
      <c r="C279" s="79" t="s">
        <v>1109</v>
      </c>
      <c r="D279" s="79" t="s">
        <v>1110</v>
      </c>
      <c r="E279" s="79" t="s">
        <v>6</v>
      </c>
      <c r="F279" s="79" t="s">
        <v>1111</v>
      </c>
    </row>
    <row r="280" spans="1:6" ht="14.25" customHeight="1" x14ac:dyDescent="0.2">
      <c r="A280" s="79" t="s">
        <v>1051</v>
      </c>
      <c r="B280" s="79">
        <v>21</v>
      </c>
      <c r="C280" s="79" t="s">
        <v>1112</v>
      </c>
      <c r="D280" s="79" t="s">
        <v>1113</v>
      </c>
      <c r="E280" s="79" t="s">
        <v>6</v>
      </c>
      <c r="F280" s="79" t="s">
        <v>1114</v>
      </c>
    </row>
    <row r="281" spans="1:6" ht="14.25" customHeight="1" x14ac:dyDescent="0.2">
      <c r="A281" s="79" t="s">
        <v>1051</v>
      </c>
      <c r="B281" s="79">
        <v>22</v>
      </c>
      <c r="C281" s="79" t="s">
        <v>1115</v>
      </c>
      <c r="D281" s="79" t="s">
        <v>6</v>
      </c>
      <c r="E281" s="79" t="s">
        <v>1116</v>
      </c>
      <c r="F281" s="79" t="s">
        <v>1117</v>
      </c>
    </row>
    <row r="282" spans="1:6" ht="14.25" customHeight="1" x14ac:dyDescent="0.2">
      <c r="A282" s="79" t="s">
        <v>1051</v>
      </c>
      <c r="B282" s="79">
        <v>23</v>
      </c>
      <c r="C282" s="79" t="s">
        <v>1118</v>
      </c>
      <c r="D282" s="79" t="s">
        <v>6</v>
      </c>
      <c r="E282" s="79" t="s">
        <v>1119</v>
      </c>
      <c r="F282" s="79" t="s">
        <v>1120</v>
      </c>
    </row>
    <row r="283" spans="1:6" ht="14.25" customHeight="1" x14ac:dyDescent="0.2">
      <c r="A283" s="79" t="s">
        <v>1121</v>
      </c>
      <c r="B283" s="79">
        <v>0</v>
      </c>
      <c r="C283" s="79" t="s">
        <v>1122</v>
      </c>
      <c r="D283" s="79" t="s">
        <v>6</v>
      </c>
      <c r="E283" s="79" t="s">
        <v>1123</v>
      </c>
      <c r="F283" s="79" t="s">
        <v>1124</v>
      </c>
    </row>
    <row r="284" spans="1:6" ht="14.25" customHeight="1" x14ac:dyDescent="0.2">
      <c r="A284" s="79" t="s">
        <v>1121</v>
      </c>
      <c r="B284" s="79">
        <v>1</v>
      </c>
      <c r="C284" s="79" t="s">
        <v>1125</v>
      </c>
      <c r="D284" s="79" t="s">
        <v>6</v>
      </c>
      <c r="E284" s="79" t="s">
        <v>1126</v>
      </c>
      <c r="F284" s="79" t="s">
        <v>1127</v>
      </c>
    </row>
    <row r="285" spans="1:6" ht="14.25" customHeight="1" x14ac:dyDescent="0.2">
      <c r="A285" s="79" t="s">
        <v>1121</v>
      </c>
      <c r="B285" s="79">
        <v>2</v>
      </c>
      <c r="C285" s="79" t="s">
        <v>1128</v>
      </c>
      <c r="D285" s="79" t="s">
        <v>6</v>
      </c>
      <c r="E285" s="79" t="s">
        <v>1129</v>
      </c>
      <c r="F285" s="79" t="s">
        <v>1130</v>
      </c>
    </row>
    <row r="286" spans="1:6" ht="14.25" customHeight="1" x14ac:dyDescent="0.2">
      <c r="A286" s="79" t="s">
        <v>1121</v>
      </c>
      <c r="B286" s="79">
        <v>3</v>
      </c>
      <c r="C286" s="79" t="s">
        <v>367</v>
      </c>
      <c r="D286" s="79" t="s">
        <v>6</v>
      </c>
      <c r="E286" s="79" t="s">
        <v>1131</v>
      </c>
      <c r="F286" s="79" t="s">
        <v>1132</v>
      </c>
    </row>
    <row r="287" spans="1:6" ht="14.25" customHeight="1" x14ac:dyDescent="0.2">
      <c r="A287" s="79" t="s">
        <v>1121</v>
      </c>
      <c r="B287" s="79">
        <v>4</v>
      </c>
      <c r="C287" s="79" t="s">
        <v>1133</v>
      </c>
      <c r="D287" s="79" t="s">
        <v>6</v>
      </c>
      <c r="E287" s="79" t="s">
        <v>1134</v>
      </c>
      <c r="F287" s="79" t="s">
        <v>1135</v>
      </c>
    </row>
    <row r="288" spans="1:6" ht="14.25" customHeight="1" x14ac:dyDescent="0.2">
      <c r="A288" s="79" t="s">
        <v>1121</v>
      </c>
      <c r="B288" s="79">
        <v>5</v>
      </c>
      <c r="C288" s="79" t="s">
        <v>1136</v>
      </c>
      <c r="D288" s="79" t="s">
        <v>1137</v>
      </c>
      <c r="E288" s="79" t="s">
        <v>6</v>
      </c>
      <c r="F288" s="79" t="s">
        <v>1138</v>
      </c>
    </row>
    <row r="289" spans="1:6" ht="14.25" customHeight="1" x14ac:dyDescent="0.2">
      <c r="A289" s="79" t="s">
        <v>1121</v>
      </c>
      <c r="B289" s="79">
        <v>6</v>
      </c>
      <c r="C289" s="79" t="s">
        <v>1139</v>
      </c>
      <c r="D289" s="79" t="s">
        <v>1140</v>
      </c>
      <c r="E289" s="79" t="s">
        <v>6</v>
      </c>
      <c r="F289" s="79" t="s">
        <v>1141</v>
      </c>
    </row>
    <row r="290" spans="1:6" ht="14.25" customHeight="1" x14ac:dyDescent="0.2">
      <c r="A290" s="79" t="s">
        <v>1121</v>
      </c>
      <c r="B290" s="79">
        <v>7</v>
      </c>
      <c r="C290" s="79" t="s">
        <v>1142</v>
      </c>
      <c r="D290" s="79" t="s">
        <v>1143</v>
      </c>
      <c r="E290" s="79" t="s">
        <v>6</v>
      </c>
      <c r="F290" s="79" t="s">
        <v>1144</v>
      </c>
    </row>
    <row r="291" spans="1:6" ht="14.25" customHeight="1" x14ac:dyDescent="0.2">
      <c r="A291" s="79" t="s">
        <v>1121</v>
      </c>
      <c r="B291" s="79">
        <v>8</v>
      </c>
      <c r="C291" s="79" t="s">
        <v>581</v>
      </c>
      <c r="D291" s="79" t="s">
        <v>1145</v>
      </c>
      <c r="E291" s="79" t="s">
        <v>6</v>
      </c>
      <c r="F291" s="79" t="s">
        <v>1146</v>
      </c>
    </row>
    <row r="292" spans="1:6" ht="14.25" customHeight="1" x14ac:dyDescent="0.2">
      <c r="A292" s="79" t="s">
        <v>1121</v>
      </c>
      <c r="B292" s="79">
        <v>9</v>
      </c>
      <c r="C292" s="79" t="s">
        <v>1147</v>
      </c>
      <c r="D292" s="79" t="s">
        <v>1148</v>
      </c>
      <c r="E292" s="79" t="s">
        <v>6</v>
      </c>
      <c r="F292" s="79" t="s">
        <v>1149</v>
      </c>
    </row>
    <row r="293" spans="1:6" ht="14.25" customHeight="1" x14ac:dyDescent="0.2">
      <c r="A293" s="79" t="s">
        <v>1121</v>
      </c>
      <c r="B293" s="79">
        <v>10</v>
      </c>
      <c r="C293" s="79" t="s">
        <v>1150</v>
      </c>
      <c r="D293" s="79" t="s">
        <v>1151</v>
      </c>
      <c r="E293" s="79" t="s">
        <v>6</v>
      </c>
      <c r="F293" s="79" t="s">
        <v>1152</v>
      </c>
    </row>
    <row r="294" spans="1:6" ht="14.25" customHeight="1" x14ac:dyDescent="0.2">
      <c r="A294" s="79" t="s">
        <v>1121</v>
      </c>
      <c r="B294" s="79">
        <v>11</v>
      </c>
      <c r="C294" s="79" t="s">
        <v>1153</v>
      </c>
      <c r="D294" s="79" t="s">
        <v>327</v>
      </c>
      <c r="E294" s="79" t="s">
        <v>1154</v>
      </c>
      <c r="F294" s="79" t="s">
        <v>1155</v>
      </c>
    </row>
    <row r="295" spans="1:6" ht="14.25" customHeight="1" x14ac:dyDescent="0.2">
      <c r="A295" s="79" t="s">
        <v>1121</v>
      </c>
      <c r="B295" s="79">
        <v>12</v>
      </c>
      <c r="C295" s="79" t="s">
        <v>1156</v>
      </c>
      <c r="D295" s="79" t="s">
        <v>1157</v>
      </c>
      <c r="E295" s="79" t="s">
        <v>6</v>
      </c>
      <c r="F295" s="79" t="s">
        <v>1158</v>
      </c>
    </row>
    <row r="296" spans="1:6" ht="14.25" customHeight="1" x14ac:dyDescent="0.2">
      <c r="A296" s="79" t="s">
        <v>1121</v>
      </c>
      <c r="B296" s="79">
        <v>13</v>
      </c>
      <c r="C296" s="79" t="s">
        <v>1159</v>
      </c>
      <c r="D296" s="79" t="s">
        <v>1160</v>
      </c>
      <c r="E296" s="79" t="s">
        <v>6</v>
      </c>
      <c r="F296" s="79" t="s">
        <v>1161</v>
      </c>
    </row>
    <row r="297" spans="1:6" ht="14.25" customHeight="1" x14ac:dyDescent="0.2">
      <c r="A297" s="79" t="s">
        <v>1121</v>
      </c>
      <c r="B297" s="79">
        <v>14</v>
      </c>
      <c r="C297" s="79" t="s">
        <v>1162</v>
      </c>
      <c r="D297" s="79" t="s">
        <v>1163</v>
      </c>
      <c r="E297" s="79" t="s">
        <v>6</v>
      </c>
      <c r="F297" s="79" t="s">
        <v>1164</v>
      </c>
    </row>
    <row r="298" spans="1:6" ht="14.25" customHeight="1" x14ac:dyDescent="0.2">
      <c r="A298" s="79" t="s">
        <v>1121</v>
      </c>
      <c r="B298" s="79">
        <v>15</v>
      </c>
      <c r="C298" s="79" t="s">
        <v>1165</v>
      </c>
      <c r="D298" s="79" t="s">
        <v>1166</v>
      </c>
      <c r="E298" s="79" t="s">
        <v>6</v>
      </c>
      <c r="F298" s="79" t="s">
        <v>1167</v>
      </c>
    </row>
    <row r="299" spans="1:6" ht="14.25" customHeight="1" x14ac:dyDescent="0.2">
      <c r="A299" s="79" t="s">
        <v>1121</v>
      </c>
      <c r="B299" s="79">
        <v>16</v>
      </c>
      <c r="C299" s="79" t="s">
        <v>1168</v>
      </c>
      <c r="D299" s="79" t="s">
        <v>1169</v>
      </c>
      <c r="E299" s="79" t="s">
        <v>6</v>
      </c>
      <c r="F299" s="79" t="s">
        <v>1170</v>
      </c>
    </row>
    <row r="300" spans="1:6" ht="14.25" customHeight="1" x14ac:dyDescent="0.2">
      <c r="A300" s="79" t="s">
        <v>1121</v>
      </c>
      <c r="B300" s="79">
        <v>17</v>
      </c>
      <c r="C300" s="79" t="s">
        <v>1171</v>
      </c>
      <c r="D300" s="79" t="s">
        <v>1172</v>
      </c>
      <c r="E300" s="79" t="s">
        <v>6</v>
      </c>
      <c r="F300" s="79" t="s">
        <v>1173</v>
      </c>
    </row>
    <row r="301" spans="1:6" ht="14.25" customHeight="1" x14ac:dyDescent="0.2">
      <c r="A301" s="79" t="s">
        <v>1121</v>
      </c>
      <c r="B301" s="79">
        <v>18</v>
      </c>
      <c r="C301" s="79" t="s">
        <v>1174</v>
      </c>
      <c r="D301" s="79" t="s">
        <v>6</v>
      </c>
      <c r="E301" s="79" t="s">
        <v>1175</v>
      </c>
      <c r="F301" s="79" t="s">
        <v>1176</v>
      </c>
    </row>
    <row r="302" spans="1:6" ht="14.25" customHeight="1" x14ac:dyDescent="0.2">
      <c r="A302" s="79" t="s">
        <v>1121</v>
      </c>
      <c r="B302" s="79">
        <v>19</v>
      </c>
      <c r="C302" s="79" t="s">
        <v>1177</v>
      </c>
      <c r="D302" s="79" t="s">
        <v>6</v>
      </c>
      <c r="E302" s="79" t="s">
        <v>1178</v>
      </c>
      <c r="F302" s="79" t="s">
        <v>1179</v>
      </c>
    </row>
    <row r="303" spans="1:6" ht="14.25" customHeight="1" x14ac:dyDescent="0.2">
      <c r="A303" s="79" t="s">
        <v>1121</v>
      </c>
      <c r="B303" s="79">
        <v>20</v>
      </c>
      <c r="C303" s="79" t="s">
        <v>352</v>
      </c>
      <c r="D303" s="79" t="s">
        <v>1180</v>
      </c>
      <c r="E303" s="79" t="s">
        <v>6</v>
      </c>
      <c r="F303" s="79" t="s">
        <v>1181</v>
      </c>
    </row>
    <row r="304" spans="1:6" ht="14.25" customHeight="1" x14ac:dyDescent="0.2">
      <c r="A304" s="79" t="s">
        <v>1121</v>
      </c>
      <c r="B304" s="79">
        <v>21</v>
      </c>
      <c r="C304" s="79" t="s">
        <v>1182</v>
      </c>
      <c r="D304" s="79" t="s">
        <v>1183</v>
      </c>
      <c r="E304" s="79" t="s">
        <v>6</v>
      </c>
      <c r="F304" s="79" t="s">
        <v>1184</v>
      </c>
    </row>
    <row r="305" spans="1:6" ht="14.25" customHeight="1" x14ac:dyDescent="0.2">
      <c r="A305" s="79" t="s">
        <v>1121</v>
      </c>
      <c r="B305" s="79">
        <v>22</v>
      </c>
      <c r="C305" s="79" t="s">
        <v>1185</v>
      </c>
      <c r="D305" s="79" t="s">
        <v>6</v>
      </c>
      <c r="E305" s="79" t="s">
        <v>1186</v>
      </c>
      <c r="F305" s="79" t="s">
        <v>1187</v>
      </c>
    </row>
    <row r="306" spans="1:6" ht="14.25" customHeight="1" x14ac:dyDescent="0.2">
      <c r="A306" s="79" t="s">
        <v>1121</v>
      </c>
      <c r="B306" s="79">
        <v>23</v>
      </c>
      <c r="C306" s="79" t="s">
        <v>1188</v>
      </c>
      <c r="D306" s="79" t="s">
        <v>6</v>
      </c>
      <c r="E306" s="79" t="s">
        <v>1189</v>
      </c>
      <c r="F306" s="79" t="s">
        <v>1190</v>
      </c>
    </row>
    <row r="307" spans="1:6" ht="14.25" customHeight="1" x14ac:dyDescent="0.2">
      <c r="A307" s="79" t="s">
        <v>1191</v>
      </c>
      <c r="B307" s="79">
        <v>0</v>
      </c>
      <c r="C307" s="79" t="s">
        <v>1192</v>
      </c>
      <c r="D307" s="79" t="s">
        <v>6</v>
      </c>
      <c r="E307" s="79" t="s">
        <v>1193</v>
      </c>
      <c r="F307" s="79" t="s">
        <v>1194</v>
      </c>
    </row>
    <row r="308" spans="1:6" ht="14.25" customHeight="1" x14ac:dyDescent="0.2">
      <c r="A308" s="79" t="s">
        <v>1191</v>
      </c>
      <c r="B308" s="79">
        <v>1</v>
      </c>
      <c r="C308" s="79" t="s">
        <v>1195</v>
      </c>
      <c r="D308" s="79" t="s">
        <v>6</v>
      </c>
      <c r="E308" s="79" t="s">
        <v>1196</v>
      </c>
      <c r="F308" s="79" t="s">
        <v>1197</v>
      </c>
    </row>
    <row r="309" spans="1:6" ht="14.25" customHeight="1" x14ac:dyDescent="0.2">
      <c r="A309" s="79" t="s">
        <v>1191</v>
      </c>
      <c r="B309" s="79">
        <v>2</v>
      </c>
      <c r="C309" s="79" t="s">
        <v>1198</v>
      </c>
      <c r="D309" s="79" t="s">
        <v>6</v>
      </c>
      <c r="E309" s="79" t="s">
        <v>1199</v>
      </c>
      <c r="F309" s="79" t="s">
        <v>1200</v>
      </c>
    </row>
    <row r="310" spans="1:6" ht="14.25" customHeight="1" x14ac:dyDescent="0.2">
      <c r="A310" s="79" t="s">
        <v>1191</v>
      </c>
      <c r="B310" s="79">
        <v>3</v>
      </c>
      <c r="C310" s="79" t="s">
        <v>1201</v>
      </c>
      <c r="D310" s="79" t="s">
        <v>6</v>
      </c>
      <c r="E310" s="79" t="s">
        <v>1202</v>
      </c>
      <c r="F310" s="79" t="s">
        <v>1203</v>
      </c>
    </row>
    <row r="311" spans="1:6" ht="14.25" customHeight="1" x14ac:dyDescent="0.2">
      <c r="A311" s="79" t="s">
        <v>1191</v>
      </c>
      <c r="B311" s="79">
        <v>4</v>
      </c>
      <c r="C311" s="79" t="s">
        <v>1204</v>
      </c>
      <c r="D311" s="79" t="s">
        <v>6</v>
      </c>
      <c r="E311" s="79" t="s">
        <v>1205</v>
      </c>
      <c r="F311" s="79" t="s">
        <v>1206</v>
      </c>
    </row>
    <row r="312" spans="1:6" ht="14.25" customHeight="1" x14ac:dyDescent="0.2">
      <c r="A312" s="79" t="s">
        <v>1191</v>
      </c>
      <c r="B312" s="79">
        <v>5</v>
      </c>
      <c r="C312" s="79" t="s">
        <v>1207</v>
      </c>
      <c r="D312" s="79" t="s">
        <v>1208</v>
      </c>
      <c r="E312" s="79" t="s">
        <v>6</v>
      </c>
      <c r="F312" s="79" t="s">
        <v>1209</v>
      </c>
    </row>
    <row r="313" spans="1:6" ht="14.25" customHeight="1" x14ac:dyDescent="0.2">
      <c r="A313" s="79" t="s">
        <v>1191</v>
      </c>
      <c r="B313" s="79">
        <v>6</v>
      </c>
      <c r="C313" s="79" t="s">
        <v>1210</v>
      </c>
      <c r="D313" s="79" t="s">
        <v>1211</v>
      </c>
      <c r="E313" s="79" t="s">
        <v>6</v>
      </c>
      <c r="F313" s="79" t="s">
        <v>1212</v>
      </c>
    </row>
    <row r="314" spans="1:6" ht="14.25" customHeight="1" x14ac:dyDescent="0.2">
      <c r="A314" s="79" t="s">
        <v>1191</v>
      </c>
      <c r="B314" s="79">
        <v>7</v>
      </c>
      <c r="C314" s="79" t="s">
        <v>1213</v>
      </c>
      <c r="D314" s="79" t="s">
        <v>1214</v>
      </c>
      <c r="E314" s="79" t="s">
        <v>6</v>
      </c>
      <c r="F314" s="79" t="s">
        <v>1215</v>
      </c>
    </row>
    <row r="315" spans="1:6" ht="14.25" customHeight="1" x14ac:dyDescent="0.2">
      <c r="A315" s="79" t="s">
        <v>1191</v>
      </c>
      <c r="B315" s="79">
        <v>8</v>
      </c>
      <c r="C315" s="79" t="s">
        <v>1216</v>
      </c>
      <c r="D315" s="79" t="s">
        <v>1217</v>
      </c>
      <c r="E315" s="79" t="s">
        <v>6</v>
      </c>
      <c r="F315" s="79" t="s">
        <v>1218</v>
      </c>
    </row>
    <row r="316" spans="1:6" ht="14.25" customHeight="1" x14ac:dyDescent="0.2">
      <c r="A316" s="79" t="s">
        <v>1191</v>
      </c>
      <c r="B316" s="79">
        <v>9</v>
      </c>
      <c r="C316" s="79" t="s">
        <v>1219</v>
      </c>
      <c r="D316" s="79" t="s">
        <v>1220</v>
      </c>
      <c r="E316" s="79" t="s">
        <v>6</v>
      </c>
      <c r="F316" s="79" t="s">
        <v>1221</v>
      </c>
    </row>
    <row r="317" spans="1:6" ht="14.25" customHeight="1" x14ac:dyDescent="0.2">
      <c r="A317" s="79" t="s">
        <v>1191</v>
      </c>
      <c r="B317" s="79">
        <v>10</v>
      </c>
      <c r="C317" s="79" t="s">
        <v>1222</v>
      </c>
      <c r="D317" s="79" t="s">
        <v>1223</v>
      </c>
      <c r="E317" s="79" t="s">
        <v>6</v>
      </c>
      <c r="F317" s="79" t="s">
        <v>1224</v>
      </c>
    </row>
    <row r="318" spans="1:6" ht="14.25" customHeight="1" x14ac:dyDescent="0.2">
      <c r="A318" s="79" t="s">
        <v>1191</v>
      </c>
      <c r="B318" s="79">
        <v>11</v>
      </c>
      <c r="C318" s="79" t="s">
        <v>1225</v>
      </c>
      <c r="D318" s="79" t="s">
        <v>1226</v>
      </c>
      <c r="E318" s="79" t="s">
        <v>6</v>
      </c>
      <c r="F318" s="79" t="s">
        <v>1227</v>
      </c>
    </row>
    <row r="319" spans="1:6" ht="14.25" customHeight="1" x14ac:dyDescent="0.2">
      <c r="A319" s="79" t="s">
        <v>1191</v>
      </c>
      <c r="B319" s="79">
        <v>12</v>
      </c>
      <c r="C319" s="79" t="s">
        <v>1228</v>
      </c>
      <c r="D319" s="79" t="s">
        <v>1229</v>
      </c>
      <c r="E319" s="79" t="s">
        <v>6</v>
      </c>
      <c r="F319" s="79" t="s">
        <v>382</v>
      </c>
    </row>
    <row r="320" spans="1:6" ht="14.25" customHeight="1" x14ac:dyDescent="0.2">
      <c r="A320" s="79" t="s">
        <v>1191</v>
      </c>
      <c r="B320" s="79">
        <v>13</v>
      </c>
      <c r="C320" s="79" t="s">
        <v>1230</v>
      </c>
      <c r="D320" s="79" t="s">
        <v>1231</v>
      </c>
      <c r="E320" s="79" t="s">
        <v>6</v>
      </c>
      <c r="F320" s="79" t="s">
        <v>1232</v>
      </c>
    </row>
    <row r="321" spans="1:6" ht="14.25" customHeight="1" x14ac:dyDescent="0.2">
      <c r="A321" s="79" t="s">
        <v>1191</v>
      </c>
      <c r="B321" s="79">
        <v>14</v>
      </c>
      <c r="C321" s="79" t="s">
        <v>1233</v>
      </c>
      <c r="D321" s="79" t="s">
        <v>1234</v>
      </c>
      <c r="E321" s="79" t="s">
        <v>6</v>
      </c>
      <c r="F321" s="79" t="s">
        <v>1235</v>
      </c>
    </row>
    <row r="322" spans="1:6" ht="14.25" customHeight="1" x14ac:dyDescent="0.2">
      <c r="A322" s="79" t="s">
        <v>1191</v>
      </c>
      <c r="B322" s="79">
        <v>15</v>
      </c>
      <c r="C322" s="79" t="s">
        <v>1236</v>
      </c>
      <c r="D322" s="79" t="s">
        <v>1237</v>
      </c>
      <c r="E322" s="79" t="s">
        <v>6</v>
      </c>
      <c r="F322" s="79" t="s">
        <v>1238</v>
      </c>
    </row>
    <row r="323" spans="1:6" ht="14.25" customHeight="1" x14ac:dyDescent="0.2">
      <c r="A323" s="79" t="s">
        <v>1191</v>
      </c>
      <c r="B323" s="79">
        <v>16</v>
      </c>
      <c r="C323" s="79" t="s">
        <v>1239</v>
      </c>
      <c r="D323" s="79" t="s">
        <v>6</v>
      </c>
      <c r="E323" s="79" t="s">
        <v>1240</v>
      </c>
      <c r="F323" s="79" t="s">
        <v>1241</v>
      </c>
    </row>
    <row r="324" spans="1:6" ht="14.25" customHeight="1" x14ac:dyDescent="0.2">
      <c r="A324" s="79" t="s">
        <v>1191</v>
      </c>
      <c r="B324" s="79">
        <v>17</v>
      </c>
      <c r="C324" s="79" t="s">
        <v>1242</v>
      </c>
      <c r="D324" s="79" t="s">
        <v>6</v>
      </c>
      <c r="E324" s="79" t="s">
        <v>1243</v>
      </c>
      <c r="F324" s="79" t="s">
        <v>1244</v>
      </c>
    </row>
    <row r="325" spans="1:6" ht="14.25" customHeight="1" x14ac:dyDescent="0.2">
      <c r="A325" s="79" t="s">
        <v>1191</v>
      </c>
      <c r="B325" s="79">
        <v>18</v>
      </c>
      <c r="C325" s="79" t="s">
        <v>1245</v>
      </c>
      <c r="D325" s="79" t="s">
        <v>6</v>
      </c>
      <c r="E325" s="79" t="s">
        <v>1246</v>
      </c>
      <c r="F325" s="79" t="s">
        <v>1247</v>
      </c>
    </row>
    <row r="326" spans="1:6" ht="14.25" customHeight="1" x14ac:dyDescent="0.2">
      <c r="A326" s="79" t="s">
        <v>1191</v>
      </c>
      <c r="B326" s="79">
        <v>19</v>
      </c>
      <c r="C326" s="79" t="s">
        <v>1248</v>
      </c>
      <c r="D326" s="79" t="s">
        <v>6</v>
      </c>
      <c r="E326" s="79" t="s">
        <v>1249</v>
      </c>
      <c r="F326" s="79" t="s">
        <v>1250</v>
      </c>
    </row>
    <row r="327" spans="1:6" ht="14.25" customHeight="1" x14ac:dyDescent="0.2">
      <c r="A327" s="79" t="s">
        <v>1191</v>
      </c>
      <c r="B327" s="79">
        <v>20</v>
      </c>
      <c r="C327" s="79" t="s">
        <v>1251</v>
      </c>
      <c r="D327" s="79" t="s">
        <v>6</v>
      </c>
      <c r="E327" s="79" t="s">
        <v>1252</v>
      </c>
      <c r="F327" s="79" t="s">
        <v>1253</v>
      </c>
    </row>
    <row r="328" spans="1:6" ht="14.25" customHeight="1" x14ac:dyDescent="0.2">
      <c r="A328" s="79" t="s">
        <v>1191</v>
      </c>
      <c r="B328" s="79">
        <v>21</v>
      </c>
      <c r="C328" s="79" t="s">
        <v>1254</v>
      </c>
      <c r="D328" s="79" t="s">
        <v>6</v>
      </c>
      <c r="E328" s="79" t="s">
        <v>1255</v>
      </c>
      <c r="F328" s="79" t="s">
        <v>1256</v>
      </c>
    </row>
    <row r="329" spans="1:6" ht="14.25" customHeight="1" x14ac:dyDescent="0.2">
      <c r="A329" s="79" t="s">
        <v>1191</v>
      </c>
      <c r="B329" s="79">
        <v>22</v>
      </c>
      <c r="C329" s="79" t="s">
        <v>1257</v>
      </c>
      <c r="D329" s="79" t="s">
        <v>6</v>
      </c>
      <c r="E329" s="79" t="s">
        <v>1258</v>
      </c>
      <c r="F329" s="79" t="s">
        <v>1259</v>
      </c>
    </row>
    <row r="330" spans="1:6" ht="14.25" customHeight="1" x14ac:dyDescent="0.2">
      <c r="A330" s="79" t="s">
        <v>1191</v>
      </c>
      <c r="B330" s="79">
        <v>23</v>
      </c>
      <c r="C330" s="79" t="s">
        <v>1260</v>
      </c>
      <c r="D330" s="79" t="s">
        <v>6</v>
      </c>
      <c r="E330" s="79" t="s">
        <v>1261</v>
      </c>
      <c r="F330" s="79" t="s">
        <v>1262</v>
      </c>
    </row>
    <row r="331" spans="1:6" ht="14.25" customHeight="1" x14ac:dyDescent="0.2">
      <c r="A331" s="79" t="s">
        <v>1263</v>
      </c>
      <c r="B331" s="79">
        <v>0</v>
      </c>
      <c r="C331" s="79" t="s">
        <v>1264</v>
      </c>
      <c r="D331" s="79" t="s">
        <v>6</v>
      </c>
      <c r="E331" s="79" t="s">
        <v>1265</v>
      </c>
      <c r="F331" s="79" t="s">
        <v>1266</v>
      </c>
    </row>
    <row r="332" spans="1:6" ht="14.25" customHeight="1" x14ac:dyDescent="0.2">
      <c r="A332" s="79" t="s">
        <v>1263</v>
      </c>
      <c r="B332" s="79">
        <v>1</v>
      </c>
      <c r="C332" s="79" t="s">
        <v>1267</v>
      </c>
      <c r="D332" s="79" t="s">
        <v>6</v>
      </c>
      <c r="E332" s="79" t="s">
        <v>1268</v>
      </c>
      <c r="F332" s="79" t="s">
        <v>1269</v>
      </c>
    </row>
    <row r="333" spans="1:6" ht="14.25" customHeight="1" x14ac:dyDescent="0.2">
      <c r="A333" s="79" t="s">
        <v>1263</v>
      </c>
      <c r="B333" s="79">
        <v>2</v>
      </c>
      <c r="C333" s="79" t="s">
        <v>1270</v>
      </c>
      <c r="D333" s="79" t="s">
        <v>1271</v>
      </c>
      <c r="E333" s="79" t="s">
        <v>6</v>
      </c>
      <c r="F333" s="79" t="s">
        <v>1272</v>
      </c>
    </row>
    <row r="334" spans="1:6" ht="14.25" customHeight="1" x14ac:dyDescent="0.2">
      <c r="A334" s="79" t="s">
        <v>1263</v>
      </c>
      <c r="B334" s="79">
        <v>3</v>
      </c>
      <c r="C334" s="79" t="s">
        <v>1273</v>
      </c>
      <c r="D334" s="79" t="s">
        <v>1274</v>
      </c>
      <c r="E334" s="79" t="s">
        <v>6</v>
      </c>
      <c r="F334" s="79" t="s">
        <v>1275</v>
      </c>
    </row>
    <row r="335" spans="1:6" ht="14.25" customHeight="1" x14ac:dyDescent="0.2">
      <c r="A335" s="79" t="s">
        <v>1263</v>
      </c>
      <c r="B335" s="79">
        <v>4</v>
      </c>
      <c r="C335" s="79" t="s">
        <v>1276</v>
      </c>
      <c r="D335" s="79" t="s">
        <v>1277</v>
      </c>
      <c r="E335" s="79" t="s">
        <v>6</v>
      </c>
      <c r="F335" s="79" t="s">
        <v>1278</v>
      </c>
    </row>
    <row r="336" spans="1:6" ht="14.25" customHeight="1" x14ac:dyDescent="0.2">
      <c r="A336" s="79" t="s">
        <v>1263</v>
      </c>
      <c r="B336" s="79">
        <v>5</v>
      </c>
      <c r="C336" s="79" t="s">
        <v>1279</v>
      </c>
      <c r="D336" s="79" t="s">
        <v>341</v>
      </c>
      <c r="E336" s="79" t="s">
        <v>6</v>
      </c>
      <c r="F336" s="79" t="s">
        <v>1280</v>
      </c>
    </row>
    <row r="337" spans="1:6" ht="14.25" customHeight="1" x14ac:dyDescent="0.2">
      <c r="A337" s="79" t="s">
        <v>1263</v>
      </c>
      <c r="B337" s="79">
        <v>6</v>
      </c>
      <c r="C337" s="79" t="s">
        <v>1281</v>
      </c>
      <c r="D337" s="79" t="s">
        <v>1282</v>
      </c>
      <c r="E337" s="79" t="s">
        <v>6</v>
      </c>
      <c r="F337" s="79" t="s">
        <v>1283</v>
      </c>
    </row>
    <row r="338" spans="1:6" ht="14.25" customHeight="1" x14ac:dyDescent="0.2">
      <c r="A338" s="79" t="s">
        <v>1263</v>
      </c>
      <c r="B338" s="79">
        <v>7</v>
      </c>
      <c r="C338" s="79" t="s">
        <v>1284</v>
      </c>
      <c r="D338" s="79" t="s">
        <v>1285</v>
      </c>
      <c r="E338" s="79" t="s">
        <v>6</v>
      </c>
      <c r="F338" s="79" t="s">
        <v>1286</v>
      </c>
    </row>
    <row r="339" spans="1:6" ht="14.25" customHeight="1" x14ac:dyDescent="0.2">
      <c r="A339" s="79" t="s">
        <v>1263</v>
      </c>
      <c r="B339" s="79">
        <v>8</v>
      </c>
      <c r="C339" s="79" t="s">
        <v>1287</v>
      </c>
      <c r="D339" s="79" t="s">
        <v>1288</v>
      </c>
      <c r="E339" s="79" t="s">
        <v>6</v>
      </c>
      <c r="F339" s="79" t="s">
        <v>1289</v>
      </c>
    </row>
    <row r="340" spans="1:6" ht="14.25" customHeight="1" x14ac:dyDescent="0.2">
      <c r="A340" s="79" t="s">
        <v>1263</v>
      </c>
      <c r="B340" s="79">
        <v>9</v>
      </c>
      <c r="C340" s="79" t="s">
        <v>1290</v>
      </c>
      <c r="D340" s="79" t="s">
        <v>1291</v>
      </c>
      <c r="E340" s="79" t="s">
        <v>6</v>
      </c>
      <c r="F340" s="79" t="s">
        <v>1292</v>
      </c>
    </row>
    <row r="341" spans="1:6" ht="14.25" customHeight="1" x14ac:dyDescent="0.2">
      <c r="A341" s="79" t="s">
        <v>1263</v>
      </c>
      <c r="B341" s="79">
        <v>10</v>
      </c>
      <c r="C341" s="79" t="s">
        <v>1293</v>
      </c>
      <c r="D341" s="79" t="s">
        <v>1294</v>
      </c>
      <c r="E341" s="79" t="s">
        <v>6</v>
      </c>
      <c r="F341" s="79" t="s">
        <v>1295</v>
      </c>
    </row>
    <row r="342" spans="1:6" ht="14.25" customHeight="1" x14ac:dyDescent="0.2">
      <c r="A342" s="79" t="s">
        <v>1263</v>
      </c>
      <c r="B342" s="79">
        <v>11</v>
      </c>
      <c r="C342" s="79" t="s">
        <v>1296</v>
      </c>
      <c r="D342" s="79" t="s">
        <v>1297</v>
      </c>
      <c r="E342" s="79" t="s">
        <v>6</v>
      </c>
      <c r="F342" s="79" t="s">
        <v>1298</v>
      </c>
    </row>
    <row r="343" spans="1:6" ht="14.25" customHeight="1" x14ac:dyDescent="0.2">
      <c r="A343" s="79" t="s">
        <v>1263</v>
      </c>
      <c r="B343" s="79">
        <v>12</v>
      </c>
      <c r="C343" s="79" t="s">
        <v>1299</v>
      </c>
      <c r="D343" s="79" t="s">
        <v>629</v>
      </c>
      <c r="E343" s="79" t="s">
        <v>6</v>
      </c>
      <c r="F343" s="79" t="s">
        <v>1300</v>
      </c>
    </row>
    <row r="344" spans="1:6" ht="14.25" customHeight="1" x14ac:dyDescent="0.2">
      <c r="A344" s="79" t="s">
        <v>1263</v>
      </c>
      <c r="B344" s="79">
        <v>13</v>
      </c>
      <c r="C344" s="79" t="s">
        <v>1301</v>
      </c>
      <c r="D344" s="79" t="s">
        <v>344</v>
      </c>
      <c r="E344" s="79" t="s">
        <v>6</v>
      </c>
      <c r="F344" s="79" t="s">
        <v>1295</v>
      </c>
    </row>
    <row r="345" spans="1:6" ht="14.25" customHeight="1" x14ac:dyDescent="0.2">
      <c r="A345" s="79" t="s">
        <v>1263</v>
      </c>
      <c r="B345" s="79">
        <v>14</v>
      </c>
      <c r="C345" s="79" t="s">
        <v>1302</v>
      </c>
      <c r="D345" s="79" t="s">
        <v>6</v>
      </c>
      <c r="E345" s="79" t="s">
        <v>1303</v>
      </c>
      <c r="F345" s="79" t="s">
        <v>1304</v>
      </c>
    </row>
    <row r="346" spans="1:6" ht="14.25" customHeight="1" x14ac:dyDescent="0.2">
      <c r="A346" s="79" t="s">
        <v>1263</v>
      </c>
      <c r="B346" s="79">
        <v>15</v>
      </c>
      <c r="C346" s="79" t="s">
        <v>1305</v>
      </c>
      <c r="D346" s="79" t="s">
        <v>6</v>
      </c>
      <c r="E346" s="79" t="s">
        <v>1306</v>
      </c>
      <c r="F346" s="79" t="s">
        <v>1307</v>
      </c>
    </row>
    <row r="347" spans="1:6" ht="14.25" customHeight="1" x14ac:dyDescent="0.2">
      <c r="A347" s="79" t="s">
        <v>1263</v>
      </c>
      <c r="B347" s="79">
        <v>16</v>
      </c>
      <c r="C347" s="79" t="s">
        <v>1308</v>
      </c>
      <c r="D347" s="79" t="s">
        <v>6</v>
      </c>
      <c r="E347" s="79" t="s">
        <v>1309</v>
      </c>
      <c r="F347" s="79" t="s">
        <v>1310</v>
      </c>
    </row>
    <row r="348" spans="1:6" ht="14.25" customHeight="1" x14ac:dyDescent="0.2">
      <c r="A348" s="79" t="s">
        <v>1263</v>
      </c>
      <c r="B348" s="79">
        <v>17</v>
      </c>
      <c r="C348" s="79" t="s">
        <v>1311</v>
      </c>
      <c r="D348" s="79" t="s">
        <v>6</v>
      </c>
      <c r="E348" s="79" t="s">
        <v>1312</v>
      </c>
      <c r="F348" s="79" t="s">
        <v>1313</v>
      </c>
    </row>
    <row r="349" spans="1:6" ht="14.25" customHeight="1" x14ac:dyDescent="0.2">
      <c r="A349" s="79" t="s">
        <v>1263</v>
      </c>
      <c r="B349" s="79">
        <v>18</v>
      </c>
      <c r="C349" s="79" t="s">
        <v>1314</v>
      </c>
      <c r="D349" s="79" t="s">
        <v>6</v>
      </c>
      <c r="E349" s="79" t="s">
        <v>1315</v>
      </c>
      <c r="F349" s="79" t="s">
        <v>1316</v>
      </c>
    </row>
    <row r="350" spans="1:6" ht="14.25" customHeight="1" x14ac:dyDescent="0.2">
      <c r="A350" s="79" t="s">
        <v>1263</v>
      </c>
      <c r="B350" s="79">
        <v>19</v>
      </c>
      <c r="C350" s="79" t="s">
        <v>1317</v>
      </c>
      <c r="D350" s="79" t="s">
        <v>6</v>
      </c>
      <c r="E350" s="79" t="s">
        <v>1318</v>
      </c>
      <c r="F350" s="79" t="s">
        <v>1319</v>
      </c>
    </row>
    <row r="351" spans="1:6" ht="14.25" customHeight="1" x14ac:dyDescent="0.2">
      <c r="A351" s="79" t="s">
        <v>1263</v>
      </c>
      <c r="B351" s="79">
        <v>20</v>
      </c>
      <c r="C351" s="79" t="s">
        <v>1320</v>
      </c>
      <c r="D351" s="79" t="s">
        <v>6</v>
      </c>
      <c r="E351" s="79" t="s">
        <v>1321</v>
      </c>
      <c r="F351" s="79" t="s">
        <v>1322</v>
      </c>
    </row>
    <row r="352" spans="1:6" ht="14.25" customHeight="1" x14ac:dyDescent="0.2">
      <c r="A352" s="79" t="s">
        <v>1263</v>
      </c>
      <c r="B352" s="79">
        <v>21</v>
      </c>
      <c r="C352" s="79" t="s">
        <v>1323</v>
      </c>
      <c r="D352" s="79" t="s">
        <v>6</v>
      </c>
      <c r="E352" s="79" t="s">
        <v>1324</v>
      </c>
      <c r="F352" s="79" t="s">
        <v>1325</v>
      </c>
    </row>
    <row r="353" spans="1:6" ht="14.25" customHeight="1" x14ac:dyDescent="0.2">
      <c r="A353" s="79" t="s">
        <v>1263</v>
      </c>
      <c r="B353" s="79">
        <v>22</v>
      </c>
      <c r="C353" s="79" t="s">
        <v>1326</v>
      </c>
      <c r="D353" s="79" t="s">
        <v>6</v>
      </c>
      <c r="E353" s="79" t="s">
        <v>1327</v>
      </c>
      <c r="F353" s="79" t="s">
        <v>1328</v>
      </c>
    </row>
    <row r="354" spans="1:6" ht="14.25" customHeight="1" x14ac:dyDescent="0.2">
      <c r="A354" s="79" t="s">
        <v>1263</v>
      </c>
      <c r="B354" s="79">
        <v>23</v>
      </c>
      <c r="C354" s="79" t="s">
        <v>346</v>
      </c>
      <c r="D354" s="79" t="s">
        <v>6</v>
      </c>
      <c r="E354" s="79" t="s">
        <v>1329</v>
      </c>
      <c r="F354" s="79" t="s">
        <v>1330</v>
      </c>
    </row>
    <row r="355" spans="1:6" ht="14.25" customHeight="1" x14ac:dyDescent="0.2">
      <c r="A355" s="79" t="s">
        <v>1331</v>
      </c>
      <c r="B355" s="79">
        <v>0</v>
      </c>
      <c r="C355" s="79" t="s">
        <v>1332</v>
      </c>
      <c r="D355" s="79" t="s">
        <v>6</v>
      </c>
      <c r="E355" s="79" t="s">
        <v>1333</v>
      </c>
      <c r="F355" s="79" t="s">
        <v>1334</v>
      </c>
    </row>
    <row r="356" spans="1:6" ht="14.25" customHeight="1" x14ac:dyDescent="0.2">
      <c r="A356" s="79" t="s">
        <v>1331</v>
      </c>
      <c r="B356" s="79">
        <v>1</v>
      </c>
      <c r="C356" s="79" t="s">
        <v>1335</v>
      </c>
      <c r="D356" s="79" t="s">
        <v>6</v>
      </c>
      <c r="E356" s="79" t="s">
        <v>1336</v>
      </c>
      <c r="F356" s="79" t="s">
        <v>1337</v>
      </c>
    </row>
    <row r="357" spans="1:6" ht="14.25" customHeight="1" x14ac:dyDescent="0.2">
      <c r="A357" s="79" t="s">
        <v>1331</v>
      </c>
      <c r="B357" s="79">
        <v>2</v>
      </c>
      <c r="C357" s="79" t="s">
        <v>1338</v>
      </c>
      <c r="D357" s="79" t="s">
        <v>6</v>
      </c>
      <c r="E357" s="79" t="s">
        <v>1339</v>
      </c>
      <c r="F357" s="79" t="s">
        <v>1340</v>
      </c>
    </row>
    <row r="358" spans="1:6" ht="14.25" customHeight="1" x14ac:dyDescent="0.2">
      <c r="A358" s="79" t="s">
        <v>1331</v>
      </c>
      <c r="B358" s="79">
        <v>3</v>
      </c>
      <c r="C358" s="79" t="s">
        <v>1341</v>
      </c>
      <c r="D358" s="79" t="s">
        <v>6</v>
      </c>
      <c r="E358" s="79" t="s">
        <v>1342</v>
      </c>
      <c r="F358" s="79" t="s">
        <v>1343</v>
      </c>
    </row>
    <row r="359" spans="1:6" ht="14.25" customHeight="1" x14ac:dyDescent="0.2">
      <c r="A359" s="79" t="s">
        <v>1331</v>
      </c>
      <c r="B359" s="79">
        <v>4</v>
      </c>
      <c r="C359" s="79" t="s">
        <v>1344</v>
      </c>
      <c r="D359" s="79" t="s">
        <v>1345</v>
      </c>
      <c r="E359" s="79" t="s">
        <v>6</v>
      </c>
      <c r="F359" s="79" t="s">
        <v>1346</v>
      </c>
    </row>
    <row r="360" spans="1:6" ht="14.25" customHeight="1" x14ac:dyDescent="0.2">
      <c r="A360" s="79" t="s">
        <v>1331</v>
      </c>
      <c r="B360" s="79">
        <v>5</v>
      </c>
      <c r="C360" s="79" t="s">
        <v>1347</v>
      </c>
      <c r="D360" s="79" t="s">
        <v>1348</v>
      </c>
      <c r="E360" s="79" t="s">
        <v>6</v>
      </c>
      <c r="F360" s="79" t="s">
        <v>1349</v>
      </c>
    </row>
    <row r="361" spans="1:6" ht="14.25" customHeight="1" x14ac:dyDescent="0.2">
      <c r="A361" s="79" t="s">
        <v>1331</v>
      </c>
      <c r="B361" s="79">
        <v>6</v>
      </c>
      <c r="C361" s="79" t="s">
        <v>1350</v>
      </c>
      <c r="D361" s="79" t="s">
        <v>1351</v>
      </c>
      <c r="E361" s="79" t="s">
        <v>6</v>
      </c>
      <c r="F361" s="79" t="s">
        <v>1352</v>
      </c>
    </row>
    <row r="362" spans="1:6" ht="14.25" customHeight="1" x14ac:dyDescent="0.2">
      <c r="A362" s="79" t="s">
        <v>1331</v>
      </c>
      <c r="B362" s="79">
        <v>7</v>
      </c>
      <c r="C362" s="79" t="s">
        <v>1353</v>
      </c>
      <c r="D362" s="79" t="s">
        <v>1354</v>
      </c>
      <c r="E362" s="79" t="s">
        <v>6</v>
      </c>
      <c r="F362" s="79" t="s">
        <v>1355</v>
      </c>
    </row>
    <row r="363" spans="1:6" ht="14.25" customHeight="1" x14ac:dyDescent="0.2">
      <c r="A363" s="79" t="s">
        <v>1331</v>
      </c>
      <c r="B363" s="79">
        <v>8</v>
      </c>
      <c r="C363" s="79" t="s">
        <v>1356</v>
      </c>
      <c r="D363" s="79" t="s">
        <v>325</v>
      </c>
      <c r="E363" s="79" t="s">
        <v>1357</v>
      </c>
      <c r="F363" s="79" t="s">
        <v>1358</v>
      </c>
    </row>
    <row r="364" spans="1:6" ht="14.25" customHeight="1" x14ac:dyDescent="0.2">
      <c r="A364" s="79" t="s">
        <v>1331</v>
      </c>
      <c r="B364" s="79">
        <v>9</v>
      </c>
      <c r="C364" s="79" t="s">
        <v>1359</v>
      </c>
      <c r="D364" s="79" t="s">
        <v>1360</v>
      </c>
      <c r="E364" s="79" t="s">
        <v>6</v>
      </c>
      <c r="F364" s="79" t="s">
        <v>1361</v>
      </c>
    </row>
    <row r="365" spans="1:6" ht="14.25" customHeight="1" x14ac:dyDescent="0.2">
      <c r="A365" s="79" t="s">
        <v>1331</v>
      </c>
      <c r="B365" s="79">
        <v>10</v>
      </c>
      <c r="C365" s="79" t="s">
        <v>1362</v>
      </c>
      <c r="D365" s="79" t="s">
        <v>1363</v>
      </c>
      <c r="E365" s="79" t="s">
        <v>6</v>
      </c>
      <c r="F365" s="79" t="s">
        <v>1364</v>
      </c>
    </row>
    <row r="366" spans="1:6" ht="14.25" customHeight="1" x14ac:dyDescent="0.2">
      <c r="A366" s="79" t="s">
        <v>1331</v>
      </c>
      <c r="B366" s="79">
        <v>11</v>
      </c>
      <c r="C366" s="79" t="s">
        <v>1365</v>
      </c>
      <c r="D366" s="79" t="s">
        <v>6</v>
      </c>
      <c r="E366" s="79" t="s">
        <v>1366</v>
      </c>
      <c r="F366" s="79" t="s">
        <v>1367</v>
      </c>
    </row>
    <row r="367" spans="1:6" ht="14.25" customHeight="1" x14ac:dyDescent="0.2">
      <c r="A367" s="79" t="s">
        <v>1331</v>
      </c>
      <c r="B367" s="79">
        <v>12</v>
      </c>
      <c r="C367" s="79" t="s">
        <v>1368</v>
      </c>
      <c r="D367" s="79" t="s">
        <v>1369</v>
      </c>
      <c r="E367" s="79" t="s">
        <v>6</v>
      </c>
      <c r="F367" s="79" t="s">
        <v>1370</v>
      </c>
    </row>
    <row r="368" spans="1:6" ht="14.25" customHeight="1" x14ac:dyDescent="0.2">
      <c r="A368" s="79" t="s">
        <v>1331</v>
      </c>
      <c r="B368" s="79">
        <v>13</v>
      </c>
      <c r="C368" s="79" t="s">
        <v>1371</v>
      </c>
      <c r="D368" s="79" t="s">
        <v>1372</v>
      </c>
      <c r="E368" s="79" t="s">
        <v>1373</v>
      </c>
      <c r="F368" s="79" t="s">
        <v>1374</v>
      </c>
    </row>
    <row r="369" spans="1:6" ht="14.25" customHeight="1" x14ac:dyDescent="0.2">
      <c r="A369" s="79" t="s">
        <v>1331</v>
      </c>
      <c r="B369" s="79">
        <v>14</v>
      </c>
      <c r="C369" s="79" t="s">
        <v>1375</v>
      </c>
      <c r="D369" s="79" t="s">
        <v>1376</v>
      </c>
      <c r="E369" s="79" t="s">
        <v>6</v>
      </c>
      <c r="F369" s="79" t="s">
        <v>1377</v>
      </c>
    </row>
    <row r="370" spans="1:6" ht="14.25" customHeight="1" x14ac:dyDescent="0.2">
      <c r="A370" s="79" t="s">
        <v>1331</v>
      </c>
      <c r="B370" s="79">
        <v>15</v>
      </c>
      <c r="C370" s="79" t="s">
        <v>1378</v>
      </c>
      <c r="D370" s="79" t="s">
        <v>1379</v>
      </c>
      <c r="E370" s="79" t="s">
        <v>6</v>
      </c>
      <c r="F370" s="79" t="s">
        <v>1380</v>
      </c>
    </row>
    <row r="371" spans="1:6" ht="14.25" customHeight="1" x14ac:dyDescent="0.2">
      <c r="A371" s="79" t="s">
        <v>1331</v>
      </c>
      <c r="B371" s="79">
        <v>16</v>
      </c>
      <c r="C371" s="79" t="s">
        <v>1381</v>
      </c>
      <c r="D371" s="79" t="s">
        <v>1382</v>
      </c>
      <c r="E371" s="79" t="s">
        <v>6</v>
      </c>
      <c r="F371" s="79" t="s">
        <v>1383</v>
      </c>
    </row>
    <row r="372" spans="1:6" ht="14.25" customHeight="1" x14ac:dyDescent="0.2">
      <c r="A372" s="79" t="s">
        <v>1331</v>
      </c>
      <c r="B372" s="79">
        <v>17</v>
      </c>
      <c r="C372" s="79" t="s">
        <v>1384</v>
      </c>
      <c r="D372" s="79" t="s">
        <v>1385</v>
      </c>
      <c r="E372" s="79" t="s">
        <v>6</v>
      </c>
      <c r="F372" s="79" t="s">
        <v>1386</v>
      </c>
    </row>
    <row r="373" spans="1:6" ht="14.25" customHeight="1" x14ac:dyDescent="0.2">
      <c r="A373" s="79" t="s">
        <v>1331</v>
      </c>
      <c r="B373" s="79">
        <v>18</v>
      </c>
      <c r="C373" s="79" t="s">
        <v>1387</v>
      </c>
      <c r="D373" s="79" t="s">
        <v>1388</v>
      </c>
      <c r="E373" s="79" t="s">
        <v>6</v>
      </c>
      <c r="F373" s="79" t="s">
        <v>1389</v>
      </c>
    </row>
    <row r="374" spans="1:6" ht="14.25" customHeight="1" x14ac:dyDescent="0.2">
      <c r="A374" s="79" t="s">
        <v>1331</v>
      </c>
      <c r="B374" s="79">
        <v>19</v>
      </c>
      <c r="C374" s="79" t="s">
        <v>1390</v>
      </c>
      <c r="D374" s="79" t="s">
        <v>1391</v>
      </c>
      <c r="E374" s="79" t="s">
        <v>6</v>
      </c>
      <c r="F374" s="79" t="s">
        <v>381</v>
      </c>
    </row>
    <row r="375" spans="1:6" ht="14.25" customHeight="1" x14ac:dyDescent="0.2">
      <c r="A375" s="79" t="s">
        <v>1331</v>
      </c>
      <c r="B375" s="79">
        <v>20</v>
      </c>
      <c r="C375" s="79" t="s">
        <v>1392</v>
      </c>
      <c r="D375" s="79" t="s">
        <v>1393</v>
      </c>
      <c r="E375" s="79" t="s">
        <v>6</v>
      </c>
      <c r="F375" s="79" t="s">
        <v>1394</v>
      </c>
    </row>
    <row r="376" spans="1:6" ht="14.25" customHeight="1" x14ac:dyDescent="0.2">
      <c r="A376" s="79" t="s">
        <v>1331</v>
      </c>
      <c r="B376" s="79">
        <v>21</v>
      </c>
      <c r="C376" s="79" t="s">
        <v>1395</v>
      </c>
      <c r="D376" s="79" t="s">
        <v>1396</v>
      </c>
      <c r="E376" s="79" t="s">
        <v>6</v>
      </c>
      <c r="F376" s="79" t="s">
        <v>1397</v>
      </c>
    </row>
    <row r="377" spans="1:6" ht="14.25" customHeight="1" x14ac:dyDescent="0.2">
      <c r="A377" s="79" t="s">
        <v>1331</v>
      </c>
      <c r="B377" s="79">
        <v>22</v>
      </c>
      <c r="C377" s="79" t="s">
        <v>1398</v>
      </c>
      <c r="D377" s="79" t="s">
        <v>6</v>
      </c>
      <c r="E377" s="79" t="s">
        <v>1399</v>
      </c>
      <c r="F377" s="79" t="s">
        <v>1400</v>
      </c>
    </row>
    <row r="378" spans="1:6" ht="14.25" customHeight="1" x14ac:dyDescent="0.2">
      <c r="A378" s="79" t="s">
        <v>1331</v>
      </c>
      <c r="B378" s="79">
        <v>23</v>
      </c>
      <c r="C378" s="79" t="s">
        <v>1401</v>
      </c>
      <c r="D378" s="79" t="s">
        <v>6</v>
      </c>
      <c r="E378" s="79" t="s">
        <v>1402</v>
      </c>
      <c r="F378" s="79" t="s">
        <v>1403</v>
      </c>
    </row>
    <row r="379" spans="1:6" ht="14.25" customHeight="1" x14ac:dyDescent="0.2">
      <c r="A379" s="79" t="s">
        <v>1404</v>
      </c>
      <c r="B379" s="79">
        <v>0</v>
      </c>
      <c r="C379" s="79" t="s">
        <v>1405</v>
      </c>
      <c r="D379" s="79" t="s">
        <v>6</v>
      </c>
      <c r="E379" s="79" t="s">
        <v>1406</v>
      </c>
      <c r="F379" s="79" t="s">
        <v>1407</v>
      </c>
    </row>
    <row r="380" spans="1:6" ht="14.25" customHeight="1" x14ac:dyDescent="0.2">
      <c r="A380" s="79" t="s">
        <v>1404</v>
      </c>
      <c r="B380" s="79">
        <v>1</v>
      </c>
      <c r="C380" s="79" t="s">
        <v>1408</v>
      </c>
      <c r="D380" s="79" t="s">
        <v>6</v>
      </c>
      <c r="E380" s="79" t="s">
        <v>329</v>
      </c>
      <c r="F380" s="79" t="s">
        <v>1409</v>
      </c>
    </row>
    <row r="381" spans="1:6" ht="14.25" customHeight="1" x14ac:dyDescent="0.2">
      <c r="A381" s="79" t="s">
        <v>1404</v>
      </c>
      <c r="B381" s="79">
        <v>2</v>
      </c>
      <c r="C381" s="79" t="s">
        <v>1410</v>
      </c>
      <c r="D381" s="79" t="s">
        <v>6</v>
      </c>
      <c r="E381" s="79" t="s">
        <v>1411</v>
      </c>
      <c r="F381" s="79" t="s">
        <v>1412</v>
      </c>
    </row>
    <row r="382" spans="1:6" ht="14.25" customHeight="1" x14ac:dyDescent="0.2">
      <c r="A382" s="79" t="s">
        <v>1404</v>
      </c>
      <c r="B382" s="79">
        <v>3</v>
      </c>
      <c r="C382" s="79" t="s">
        <v>1413</v>
      </c>
      <c r="D382" s="79" t="s">
        <v>6</v>
      </c>
      <c r="E382" s="79" t="s">
        <v>1414</v>
      </c>
      <c r="F382" s="79" t="s">
        <v>1415</v>
      </c>
    </row>
    <row r="383" spans="1:6" ht="14.25" customHeight="1" x14ac:dyDescent="0.2">
      <c r="A383" s="79" t="s">
        <v>1404</v>
      </c>
      <c r="B383" s="79">
        <v>4</v>
      </c>
      <c r="C383" s="79" t="s">
        <v>1416</v>
      </c>
      <c r="D383" s="79" t="s">
        <v>6</v>
      </c>
      <c r="E383" s="79" t="s">
        <v>1417</v>
      </c>
      <c r="F383" s="79" t="s">
        <v>358</v>
      </c>
    </row>
    <row r="384" spans="1:6" ht="14.25" customHeight="1" x14ac:dyDescent="0.2">
      <c r="A384" s="79" t="s">
        <v>1404</v>
      </c>
      <c r="B384" s="79">
        <v>5</v>
      </c>
      <c r="C384" s="79" t="s">
        <v>1418</v>
      </c>
      <c r="D384" s="79" t="s">
        <v>338</v>
      </c>
      <c r="E384" s="79" t="s">
        <v>6</v>
      </c>
      <c r="F384" s="79" t="s">
        <v>1419</v>
      </c>
    </row>
    <row r="385" spans="1:6" ht="14.25" customHeight="1" x14ac:dyDescent="0.2">
      <c r="A385" s="79" t="s">
        <v>1404</v>
      </c>
      <c r="B385" s="79">
        <v>6</v>
      </c>
      <c r="C385" s="79" t="s">
        <v>1420</v>
      </c>
      <c r="D385" s="79" t="s">
        <v>1421</v>
      </c>
      <c r="E385" s="79" t="s">
        <v>6</v>
      </c>
      <c r="F385" s="79" t="s">
        <v>1422</v>
      </c>
    </row>
    <row r="386" spans="1:6" ht="14.25" customHeight="1" x14ac:dyDescent="0.2">
      <c r="A386" s="79" t="s">
        <v>1404</v>
      </c>
      <c r="B386" s="79">
        <v>7</v>
      </c>
      <c r="C386" s="79" t="s">
        <v>1423</v>
      </c>
      <c r="D386" s="79" t="s">
        <v>1424</v>
      </c>
      <c r="E386" s="79" t="s">
        <v>6</v>
      </c>
      <c r="F386" s="79" t="s">
        <v>1425</v>
      </c>
    </row>
    <row r="387" spans="1:6" ht="14.25" customHeight="1" x14ac:dyDescent="0.2">
      <c r="A387" s="79" t="s">
        <v>1404</v>
      </c>
      <c r="B387" s="79">
        <v>8</v>
      </c>
      <c r="C387" s="79" t="s">
        <v>1426</v>
      </c>
      <c r="D387" s="79" t="s">
        <v>1427</v>
      </c>
      <c r="E387" s="79" t="s">
        <v>6</v>
      </c>
      <c r="F387" s="79" t="s">
        <v>1428</v>
      </c>
    </row>
    <row r="388" spans="1:6" ht="14.25" customHeight="1" x14ac:dyDescent="0.2">
      <c r="A388" s="79" t="s">
        <v>1404</v>
      </c>
      <c r="B388" s="79">
        <v>9</v>
      </c>
      <c r="C388" s="79" t="s">
        <v>1429</v>
      </c>
      <c r="D388" s="79" t="s">
        <v>1430</v>
      </c>
      <c r="E388" s="79" t="s">
        <v>6</v>
      </c>
      <c r="F388" s="79" t="s">
        <v>1431</v>
      </c>
    </row>
    <row r="389" spans="1:6" ht="14.25" customHeight="1" x14ac:dyDescent="0.2">
      <c r="A389" s="79" t="s">
        <v>1404</v>
      </c>
      <c r="B389" s="79">
        <v>10</v>
      </c>
      <c r="C389" s="79" t="s">
        <v>1432</v>
      </c>
      <c r="D389" s="79" t="s">
        <v>6</v>
      </c>
      <c r="E389" s="79" t="s">
        <v>1433</v>
      </c>
      <c r="F389" s="79" t="s">
        <v>1434</v>
      </c>
    </row>
    <row r="390" spans="1:6" ht="14.25" customHeight="1" x14ac:dyDescent="0.2">
      <c r="A390" s="79" t="s">
        <v>1404</v>
      </c>
      <c r="B390" s="79">
        <v>11</v>
      </c>
      <c r="C390" s="79" t="s">
        <v>1435</v>
      </c>
      <c r="D390" s="79" t="s">
        <v>6</v>
      </c>
      <c r="E390" s="79" t="s">
        <v>365</v>
      </c>
      <c r="F390" s="79" t="s">
        <v>1436</v>
      </c>
    </row>
    <row r="391" spans="1:6" ht="14.25" customHeight="1" x14ac:dyDescent="0.2">
      <c r="A391" s="79" t="s">
        <v>1404</v>
      </c>
      <c r="B391" s="79">
        <v>12</v>
      </c>
      <c r="C391" s="79" t="s">
        <v>1437</v>
      </c>
      <c r="D391" s="79" t="s">
        <v>1438</v>
      </c>
      <c r="E391" s="79" t="s">
        <v>6</v>
      </c>
      <c r="F391" s="79" t="s">
        <v>1439</v>
      </c>
    </row>
    <row r="392" spans="1:6" ht="14.25" customHeight="1" x14ac:dyDescent="0.2">
      <c r="A392" s="79" t="s">
        <v>1404</v>
      </c>
      <c r="B392" s="79">
        <v>13</v>
      </c>
      <c r="C392" s="79" t="s">
        <v>1440</v>
      </c>
      <c r="D392" s="79" t="s">
        <v>1441</v>
      </c>
      <c r="E392" s="79" t="s">
        <v>6</v>
      </c>
      <c r="F392" s="79" t="s">
        <v>1442</v>
      </c>
    </row>
    <row r="393" spans="1:6" ht="14.25" customHeight="1" x14ac:dyDescent="0.2">
      <c r="A393" s="79" t="s">
        <v>1404</v>
      </c>
      <c r="B393" s="79">
        <v>14</v>
      </c>
      <c r="C393" s="79" t="s">
        <v>1443</v>
      </c>
      <c r="D393" s="79" t="s">
        <v>1444</v>
      </c>
      <c r="E393" s="79" t="s">
        <v>6</v>
      </c>
      <c r="F393" s="79" t="s">
        <v>1445</v>
      </c>
    </row>
    <row r="394" spans="1:6" ht="14.25" customHeight="1" x14ac:dyDescent="0.2">
      <c r="A394" s="79" t="s">
        <v>1404</v>
      </c>
      <c r="B394" s="79">
        <v>15</v>
      </c>
      <c r="C394" s="79" t="s">
        <v>1446</v>
      </c>
      <c r="D394" s="79" t="s">
        <v>1447</v>
      </c>
      <c r="E394" s="79" t="s">
        <v>6</v>
      </c>
      <c r="F394" s="79" t="s">
        <v>1448</v>
      </c>
    </row>
    <row r="395" spans="1:6" ht="14.25" customHeight="1" x14ac:dyDescent="0.2">
      <c r="A395" s="79" t="s">
        <v>1404</v>
      </c>
      <c r="B395" s="79">
        <v>16</v>
      </c>
      <c r="C395" s="79" t="s">
        <v>1449</v>
      </c>
      <c r="D395" s="79" t="s">
        <v>1450</v>
      </c>
      <c r="E395" s="79" t="s">
        <v>6</v>
      </c>
      <c r="F395" s="79" t="s">
        <v>1451</v>
      </c>
    </row>
    <row r="396" spans="1:6" ht="14.25" customHeight="1" x14ac:dyDescent="0.2">
      <c r="A396" s="79" t="s">
        <v>1404</v>
      </c>
      <c r="B396" s="79">
        <v>17</v>
      </c>
      <c r="C396" s="79" t="s">
        <v>1452</v>
      </c>
      <c r="D396" s="79" t="s">
        <v>6</v>
      </c>
      <c r="E396" s="79" t="s">
        <v>1453</v>
      </c>
      <c r="F396" s="79" t="s">
        <v>1454</v>
      </c>
    </row>
    <row r="397" spans="1:6" ht="14.25" customHeight="1" x14ac:dyDescent="0.2">
      <c r="A397" s="79" t="s">
        <v>1404</v>
      </c>
      <c r="B397" s="79">
        <v>18</v>
      </c>
      <c r="C397" s="79" t="s">
        <v>1455</v>
      </c>
      <c r="D397" s="79" t="s">
        <v>1456</v>
      </c>
      <c r="E397" s="79" t="s">
        <v>6</v>
      </c>
      <c r="F397" s="79" t="s">
        <v>1457</v>
      </c>
    </row>
    <row r="398" spans="1:6" ht="14.25" customHeight="1" x14ac:dyDescent="0.2">
      <c r="A398" s="79" t="s">
        <v>1404</v>
      </c>
      <c r="B398" s="79">
        <v>19</v>
      </c>
      <c r="C398" s="79" t="s">
        <v>1458</v>
      </c>
      <c r="D398" s="79" t="s">
        <v>1459</v>
      </c>
      <c r="E398" s="79" t="s">
        <v>6</v>
      </c>
      <c r="F398" s="79" t="s">
        <v>1460</v>
      </c>
    </row>
    <row r="399" spans="1:6" ht="14.25" customHeight="1" x14ac:dyDescent="0.2">
      <c r="A399" s="79" t="s">
        <v>1404</v>
      </c>
      <c r="B399" s="79">
        <v>20</v>
      </c>
      <c r="C399" s="79" t="s">
        <v>1461</v>
      </c>
      <c r="D399" s="79" t="s">
        <v>1462</v>
      </c>
      <c r="E399" s="79" t="s">
        <v>6</v>
      </c>
      <c r="F399" s="79" t="s">
        <v>1463</v>
      </c>
    </row>
    <row r="400" spans="1:6" ht="14.25" customHeight="1" x14ac:dyDescent="0.2">
      <c r="A400" s="79" t="s">
        <v>1404</v>
      </c>
      <c r="B400" s="79">
        <v>21</v>
      </c>
      <c r="C400" s="79" t="s">
        <v>1464</v>
      </c>
      <c r="D400" s="79" t="s">
        <v>1465</v>
      </c>
      <c r="E400" s="79" t="s">
        <v>6</v>
      </c>
      <c r="F400" s="79" t="s">
        <v>1466</v>
      </c>
    </row>
    <row r="401" spans="1:6" ht="14.25" customHeight="1" x14ac:dyDescent="0.2">
      <c r="A401" s="79" t="s">
        <v>1404</v>
      </c>
      <c r="B401" s="79">
        <v>22</v>
      </c>
      <c r="C401" s="79" t="s">
        <v>1467</v>
      </c>
      <c r="D401" s="79" t="s">
        <v>1468</v>
      </c>
      <c r="E401" s="79" t="s">
        <v>6</v>
      </c>
      <c r="F401" s="79" t="s">
        <v>373</v>
      </c>
    </row>
    <row r="402" spans="1:6" ht="14.25" customHeight="1" x14ac:dyDescent="0.2">
      <c r="A402" s="79" t="s">
        <v>1404</v>
      </c>
      <c r="B402" s="79">
        <v>23</v>
      </c>
      <c r="C402" s="79" t="s">
        <v>1469</v>
      </c>
      <c r="D402" s="79" t="s">
        <v>6</v>
      </c>
      <c r="E402" s="79" t="s">
        <v>1470</v>
      </c>
      <c r="F402" s="79" t="s">
        <v>1471</v>
      </c>
    </row>
    <row r="403" spans="1:6" ht="14.25" customHeight="1" x14ac:dyDescent="0.2">
      <c r="A403" s="79" t="s">
        <v>1472</v>
      </c>
      <c r="B403" s="79">
        <v>0</v>
      </c>
      <c r="C403" s="79" t="s">
        <v>1473</v>
      </c>
      <c r="D403" s="79" t="s">
        <v>6</v>
      </c>
      <c r="E403" s="79" t="s">
        <v>1474</v>
      </c>
      <c r="F403" s="79" t="s">
        <v>1475</v>
      </c>
    </row>
    <row r="404" spans="1:6" ht="14.25" customHeight="1" x14ac:dyDescent="0.2">
      <c r="A404" s="79" t="s">
        <v>1472</v>
      </c>
      <c r="B404" s="79">
        <v>1</v>
      </c>
      <c r="C404" s="79" t="s">
        <v>1476</v>
      </c>
      <c r="D404" s="79" t="s">
        <v>1477</v>
      </c>
      <c r="E404" s="79" t="s">
        <v>1478</v>
      </c>
      <c r="F404" s="79" t="s">
        <v>1479</v>
      </c>
    </row>
    <row r="405" spans="1:6" ht="14.25" customHeight="1" x14ac:dyDescent="0.2">
      <c r="A405" s="79" t="s">
        <v>1472</v>
      </c>
      <c r="B405" s="79">
        <v>2</v>
      </c>
      <c r="C405" s="79" t="s">
        <v>1480</v>
      </c>
      <c r="D405" s="79" t="s">
        <v>1481</v>
      </c>
      <c r="E405" s="79" t="s">
        <v>1482</v>
      </c>
      <c r="F405" s="79" t="s">
        <v>1483</v>
      </c>
    </row>
    <row r="406" spans="1:6" ht="14.25" customHeight="1" x14ac:dyDescent="0.2">
      <c r="A406" s="79" t="s">
        <v>1472</v>
      </c>
      <c r="B406" s="79">
        <v>3</v>
      </c>
      <c r="C406" s="79" t="s">
        <v>1484</v>
      </c>
      <c r="D406" s="79" t="s">
        <v>1485</v>
      </c>
      <c r="E406" s="79" t="s">
        <v>1486</v>
      </c>
      <c r="F406" s="79" t="s">
        <v>1487</v>
      </c>
    </row>
    <row r="407" spans="1:6" ht="14.25" customHeight="1" x14ac:dyDescent="0.2">
      <c r="A407" s="79" t="s">
        <v>1472</v>
      </c>
      <c r="B407" s="79">
        <v>4</v>
      </c>
      <c r="C407" s="79" t="s">
        <v>1488</v>
      </c>
      <c r="D407" s="79" t="s">
        <v>1489</v>
      </c>
      <c r="E407" s="79" t="s">
        <v>6</v>
      </c>
      <c r="F407" s="79" t="s">
        <v>1490</v>
      </c>
    </row>
    <row r="408" spans="1:6" ht="14.25" customHeight="1" x14ac:dyDescent="0.2">
      <c r="A408" s="79" t="s">
        <v>1472</v>
      </c>
      <c r="B408" s="79">
        <v>5</v>
      </c>
      <c r="C408" s="79" t="s">
        <v>1491</v>
      </c>
      <c r="D408" s="79" t="s">
        <v>1492</v>
      </c>
      <c r="E408" s="79" t="s">
        <v>1493</v>
      </c>
      <c r="F408" s="79" t="s">
        <v>1494</v>
      </c>
    </row>
    <row r="409" spans="1:6" ht="14.25" customHeight="1" x14ac:dyDescent="0.2">
      <c r="A409" s="79" t="s">
        <v>1472</v>
      </c>
      <c r="B409" s="79">
        <v>6</v>
      </c>
      <c r="C409" s="79" t="s">
        <v>1495</v>
      </c>
      <c r="D409" s="79" t="s">
        <v>1496</v>
      </c>
      <c r="E409" s="79" t="s">
        <v>6</v>
      </c>
      <c r="F409" s="79" t="s">
        <v>1497</v>
      </c>
    </row>
    <row r="410" spans="1:6" ht="14.25" customHeight="1" x14ac:dyDescent="0.2">
      <c r="A410" s="79" t="s">
        <v>1472</v>
      </c>
      <c r="B410" s="79">
        <v>7</v>
      </c>
      <c r="C410" s="79" t="s">
        <v>1498</v>
      </c>
      <c r="D410" s="79" t="s">
        <v>1499</v>
      </c>
      <c r="E410" s="79" t="s">
        <v>6</v>
      </c>
      <c r="F410" s="79" t="s">
        <v>1500</v>
      </c>
    </row>
    <row r="411" spans="1:6" ht="14.25" customHeight="1" x14ac:dyDescent="0.2">
      <c r="A411" s="79" t="s">
        <v>1472</v>
      </c>
      <c r="B411" s="79">
        <v>8</v>
      </c>
      <c r="C411" s="79" t="s">
        <v>1501</v>
      </c>
      <c r="D411" s="79" t="s">
        <v>1502</v>
      </c>
      <c r="E411" s="79" t="s">
        <v>6</v>
      </c>
      <c r="F411" s="79" t="s">
        <v>1503</v>
      </c>
    </row>
    <row r="412" spans="1:6" ht="14.25" customHeight="1" x14ac:dyDescent="0.2">
      <c r="A412" s="79" t="s">
        <v>1472</v>
      </c>
      <c r="B412" s="79">
        <v>9</v>
      </c>
      <c r="C412" s="79" t="s">
        <v>1504</v>
      </c>
      <c r="D412" s="79" t="s">
        <v>1505</v>
      </c>
      <c r="E412" s="79" t="s">
        <v>6</v>
      </c>
      <c r="F412" s="79" t="s">
        <v>1506</v>
      </c>
    </row>
    <row r="413" spans="1:6" ht="14.25" customHeight="1" x14ac:dyDescent="0.2">
      <c r="A413" s="79" t="s">
        <v>1472</v>
      </c>
      <c r="B413" s="79">
        <v>10</v>
      </c>
      <c r="C413" s="79" t="s">
        <v>1507</v>
      </c>
      <c r="D413" s="79" t="s">
        <v>1508</v>
      </c>
      <c r="E413" s="79" t="s">
        <v>6</v>
      </c>
      <c r="F413" s="79" t="s">
        <v>1509</v>
      </c>
    </row>
    <row r="414" spans="1:6" ht="14.25" customHeight="1" x14ac:dyDescent="0.2">
      <c r="A414" s="79" t="s">
        <v>1472</v>
      </c>
      <c r="B414" s="79">
        <v>11</v>
      </c>
      <c r="C414" s="79" t="s">
        <v>1510</v>
      </c>
      <c r="D414" s="79" t="s">
        <v>1511</v>
      </c>
      <c r="E414" s="79" t="s">
        <v>6</v>
      </c>
      <c r="F414" s="79" t="s">
        <v>1512</v>
      </c>
    </row>
    <row r="415" spans="1:6" ht="14.25" customHeight="1" x14ac:dyDescent="0.2">
      <c r="A415" s="79" t="s">
        <v>1472</v>
      </c>
      <c r="B415" s="79">
        <v>12</v>
      </c>
      <c r="C415" s="79" t="s">
        <v>1513</v>
      </c>
      <c r="D415" s="79" t="s">
        <v>1514</v>
      </c>
      <c r="E415" s="79" t="s">
        <v>6</v>
      </c>
      <c r="F415" s="79" t="s">
        <v>1515</v>
      </c>
    </row>
    <row r="416" spans="1:6" ht="14.25" customHeight="1" x14ac:dyDescent="0.2">
      <c r="A416" s="79" t="s">
        <v>1472</v>
      </c>
      <c r="B416" s="79">
        <v>13</v>
      </c>
      <c r="C416" s="79" t="s">
        <v>1516</v>
      </c>
      <c r="D416" s="79" t="s">
        <v>1517</v>
      </c>
      <c r="E416" s="79" t="s">
        <v>6</v>
      </c>
      <c r="F416" s="79" t="s">
        <v>1518</v>
      </c>
    </row>
    <row r="417" spans="1:6" ht="14.25" customHeight="1" x14ac:dyDescent="0.2">
      <c r="A417" s="79" t="s">
        <v>1472</v>
      </c>
      <c r="B417" s="79">
        <v>14</v>
      </c>
      <c r="C417" s="79" t="s">
        <v>1519</v>
      </c>
      <c r="D417" s="79" t="s">
        <v>1520</v>
      </c>
      <c r="E417" s="79" t="s">
        <v>6</v>
      </c>
      <c r="F417" s="79" t="s">
        <v>1257</v>
      </c>
    </row>
    <row r="418" spans="1:6" ht="14.25" customHeight="1" x14ac:dyDescent="0.2">
      <c r="A418" s="79" t="s">
        <v>1472</v>
      </c>
      <c r="B418" s="79">
        <v>15</v>
      </c>
      <c r="C418" s="79" t="s">
        <v>1521</v>
      </c>
      <c r="D418" s="79" t="s">
        <v>1285</v>
      </c>
      <c r="E418" s="79" t="s">
        <v>6</v>
      </c>
      <c r="F418" s="79" t="s">
        <v>1522</v>
      </c>
    </row>
    <row r="419" spans="1:6" ht="14.25" customHeight="1" x14ac:dyDescent="0.2">
      <c r="A419" s="79" t="s">
        <v>1472</v>
      </c>
      <c r="B419" s="79">
        <v>16</v>
      </c>
      <c r="C419" s="79" t="s">
        <v>383</v>
      </c>
      <c r="D419" s="79" t="s">
        <v>1523</v>
      </c>
      <c r="E419" s="79" t="s">
        <v>6</v>
      </c>
      <c r="F419" s="79" t="s">
        <v>1524</v>
      </c>
    </row>
    <row r="420" spans="1:6" ht="14.25" customHeight="1" x14ac:dyDescent="0.2">
      <c r="A420" s="79" t="s">
        <v>1472</v>
      </c>
      <c r="B420" s="79">
        <v>17</v>
      </c>
      <c r="C420" s="79" t="s">
        <v>1525</v>
      </c>
      <c r="D420" s="79" t="s">
        <v>1526</v>
      </c>
      <c r="E420" s="79" t="s">
        <v>6</v>
      </c>
      <c r="F420" s="79" t="s">
        <v>359</v>
      </c>
    </row>
    <row r="421" spans="1:6" ht="14.25" customHeight="1" x14ac:dyDescent="0.2">
      <c r="A421" s="79" t="s">
        <v>1472</v>
      </c>
      <c r="B421" s="79">
        <v>18</v>
      </c>
      <c r="C421" s="79" t="s">
        <v>1527</v>
      </c>
      <c r="D421" s="79" t="s">
        <v>1528</v>
      </c>
      <c r="E421" s="79" t="s">
        <v>6</v>
      </c>
      <c r="F421" s="79" t="s">
        <v>1529</v>
      </c>
    </row>
    <row r="422" spans="1:6" ht="14.25" customHeight="1" x14ac:dyDescent="0.2">
      <c r="A422" s="79" t="s">
        <v>1472</v>
      </c>
      <c r="B422" s="79">
        <v>19</v>
      </c>
      <c r="C422" s="79" t="s">
        <v>1530</v>
      </c>
      <c r="D422" s="79" t="s">
        <v>1531</v>
      </c>
      <c r="E422" s="79" t="s">
        <v>6</v>
      </c>
      <c r="F422" s="79" t="s">
        <v>1532</v>
      </c>
    </row>
    <row r="423" spans="1:6" ht="14.25" customHeight="1" x14ac:dyDescent="0.2">
      <c r="A423" s="79" t="s">
        <v>1472</v>
      </c>
      <c r="B423" s="79">
        <v>20</v>
      </c>
      <c r="C423" s="79" t="s">
        <v>1533</v>
      </c>
      <c r="D423" s="79" t="s">
        <v>1534</v>
      </c>
      <c r="E423" s="79" t="s">
        <v>6</v>
      </c>
      <c r="F423" s="79" t="s">
        <v>1535</v>
      </c>
    </row>
    <row r="424" spans="1:6" ht="14.25" customHeight="1" x14ac:dyDescent="0.2">
      <c r="A424" s="79" t="s">
        <v>1472</v>
      </c>
      <c r="B424" s="79">
        <v>21</v>
      </c>
      <c r="C424" s="79" t="s">
        <v>1536</v>
      </c>
      <c r="D424" s="79" t="s">
        <v>1537</v>
      </c>
      <c r="E424" s="79" t="s">
        <v>6</v>
      </c>
      <c r="F424" s="79" t="s">
        <v>1538</v>
      </c>
    </row>
    <row r="425" spans="1:6" ht="14.25" customHeight="1" x14ac:dyDescent="0.2">
      <c r="A425" s="79" t="s">
        <v>1472</v>
      </c>
      <c r="B425" s="79">
        <v>22</v>
      </c>
      <c r="C425" s="79" t="s">
        <v>1539</v>
      </c>
      <c r="D425" s="79" t="s">
        <v>6</v>
      </c>
      <c r="E425" s="79" t="s">
        <v>1540</v>
      </c>
      <c r="F425" s="79" t="s">
        <v>1541</v>
      </c>
    </row>
    <row r="426" spans="1:6" ht="14.25" customHeight="1" x14ac:dyDescent="0.2">
      <c r="A426" s="79" t="s">
        <v>1472</v>
      </c>
      <c r="B426" s="79">
        <v>23</v>
      </c>
      <c r="C426" s="79" t="s">
        <v>1542</v>
      </c>
      <c r="D426" s="79" t="s">
        <v>6</v>
      </c>
      <c r="E426" s="79" t="s">
        <v>1543</v>
      </c>
      <c r="F426" s="79" t="s">
        <v>1544</v>
      </c>
    </row>
    <row r="427" spans="1:6" ht="14.25" customHeight="1" x14ac:dyDescent="0.2">
      <c r="A427" s="79" t="s">
        <v>1545</v>
      </c>
      <c r="B427" s="79">
        <v>0</v>
      </c>
      <c r="C427" s="79" t="s">
        <v>1546</v>
      </c>
      <c r="D427" s="79" t="s">
        <v>6</v>
      </c>
      <c r="E427" s="79" t="s">
        <v>676</v>
      </c>
      <c r="F427" s="79" t="s">
        <v>1547</v>
      </c>
    </row>
    <row r="428" spans="1:6" ht="14.25" customHeight="1" x14ac:dyDescent="0.2">
      <c r="A428" s="79" t="s">
        <v>1545</v>
      </c>
      <c r="B428" s="79">
        <v>1</v>
      </c>
      <c r="C428" s="79" t="s">
        <v>1548</v>
      </c>
      <c r="D428" s="79" t="s">
        <v>6</v>
      </c>
      <c r="E428" s="79" t="s">
        <v>1549</v>
      </c>
      <c r="F428" s="79" t="s">
        <v>1550</v>
      </c>
    </row>
    <row r="429" spans="1:6" ht="14.25" customHeight="1" x14ac:dyDescent="0.2">
      <c r="A429" s="79" t="s">
        <v>1545</v>
      </c>
      <c r="B429" s="79">
        <v>2</v>
      </c>
      <c r="C429" s="79" t="s">
        <v>1551</v>
      </c>
      <c r="D429" s="79" t="s">
        <v>6</v>
      </c>
      <c r="E429" s="79" t="s">
        <v>1552</v>
      </c>
      <c r="F429" s="79" t="s">
        <v>1553</v>
      </c>
    </row>
    <row r="430" spans="1:6" ht="14.25" customHeight="1" x14ac:dyDescent="0.2">
      <c r="A430" s="79" t="s">
        <v>1545</v>
      </c>
      <c r="B430" s="79">
        <v>3</v>
      </c>
      <c r="C430" s="79" t="s">
        <v>1554</v>
      </c>
      <c r="D430" s="79" t="s">
        <v>6</v>
      </c>
      <c r="E430" s="79" t="s">
        <v>1555</v>
      </c>
      <c r="F430" s="79" t="s">
        <v>1556</v>
      </c>
    </row>
    <row r="431" spans="1:6" ht="14.25" customHeight="1" x14ac:dyDescent="0.2">
      <c r="A431" s="79" t="s">
        <v>1545</v>
      </c>
      <c r="B431" s="79">
        <v>4</v>
      </c>
      <c r="C431" s="79" t="s">
        <v>1557</v>
      </c>
      <c r="D431" s="79" t="s">
        <v>6</v>
      </c>
      <c r="E431" s="79" t="s">
        <v>1558</v>
      </c>
      <c r="F431" s="79" t="s">
        <v>1559</v>
      </c>
    </row>
    <row r="432" spans="1:6" ht="14.25" customHeight="1" x14ac:dyDescent="0.2">
      <c r="A432" s="79" t="s">
        <v>1545</v>
      </c>
      <c r="B432" s="79">
        <v>5</v>
      </c>
      <c r="C432" s="79" t="s">
        <v>1560</v>
      </c>
      <c r="D432" s="79" t="s">
        <v>6</v>
      </c>
      <c r="E432" s="79" t="s">
        <v>1561</v>
      </c>
      <c r="F432" s="79" t="s">
        <v>1562</v>
      </c>
    </row>
    <row r="433" spans="1:6" ht="14.25" customHeight="1" x14ac:dyDescent="0.2">
      <c r="A433" s="79" t="s">
        <v>1545</v>
      </c>
      <c r="B433" s="79">
        <v>6</v>
      </c>
      <c r="C433" s="79" t="s">
        <v>1563</v>
      </c>
      <c r="D433" s="79" t="s">
        <v>1564</v>
      </c>
      <c r="E433" s="79" t="s">
        <v>6</v>
      </c>
      <c r="F433" s="79" t="s">
        <v>1565</v>
      </c>
    </row>
    <row r="434" spans="1:6" ht="14.25" customHeight="1" x14ac:dyDescent="0.2">
      <c r="A434" s="79" t="s">
        <v>1545</v>
      </c>
      <c r="B434" s="79">
        <v>7</v>
      </c>
      <c r="C434" s="79" t="s">
        <v>1566</v>
      </c>
      <c r="D434" s="79" t="s">
        <v>1567</v>
      </c>
      <c r="E434" s="79" t="s">
        <v>6</v>
      </c>
      <c r="F434" s="79" t="s">
        <v>1568</v>
      </c>
    </row>
    <row r="435" spans="1:6" ht="14.25" customHeight="1" x14ac:dyDescent="0.2">
      <c r="A435" s="79" t="s">
        <v>1545</v>
      </c>
      <c r="B435" s="79">
        <v>8</v>
      </c>
      <c r="C435" s="79" t="s">
        <v>1569</v>
      </c>
      <c r="D435" s="79" t="s">
        <v>1570</v>
      </c>
      <c r="E435" s="79" t="s">
        <v>6</v>
      </c>
      <c r="F435" s="79" t="s">
        <v>1571</v>
      </c>
    </row>
    <row r="436" spans="1:6" ht="14.25" customHeight="1" x14ac:dyDescent="0.2">
      <c r="A436" s="79" t="s">
        <v>1545</v>
      </c>
      <c r="B436" s="79">
        <v>9</v>
      </c>
      <c r="C436" s="79" t="s">
        <v>1572</v>
      </c>
      <c r="D436" s="79" t="s">
        <v>1573</v>
      </c>
      <c r="E436" s="79" t="s">
        <v>6</v>
      </c>
      <c r="F436" s="79" t="s">
        <v>1574</v>
      </c>
    </row>
    <row r="437" spans="1:6" ht="14.25" customHeight="1" x14ac:dyDescent="0.2">
      <c r="A437" s="79" t="s">
        <v>1545</v>
      </c>
      <c r="B437" s="79">
        <v>10</v>
      </c>
      <c r="C437" s="79" t="s">
        <v>1575</v>
      </c>
      <c r="D437" s="79" t="s">
        <v>9</v>
      </c>
      <c r="E437" s="79" t="s">
        <v>1576</v>
      </c>
      <c r="F437" s="79" t="s">
        <v>1577</v>
      </c>
    </row>
    <row r="438" spans="1:6" ht="14.25" customHeight="1" x14ac:dyDescent="0.2">
      <c r="A438" s="79" t="s">
        <v>1545</v>
      </c>
      <c r="B438" s="79">
        <v>11</v>
      </c>
      <c r="C438" s="79" t="s">
        <v>1578</v>
      </c>
      <c r="D438" s="79" t="s">
        <v>6</v>
      </c>
      <c r="E438" s="79" t="s">
        <v>1579</v>
      </c>
      <c r="F438" s="79" t="s">
        <v>1580</v>
      </c>
    </row>
    <row r="439" spans="1:6" ht="14.25" customHeight="1" x14ac:dyDescent="0.2">
      <c r="A439" s="79" t="s">
        <v>1545</v>
      </c>
      <c r="B439" s="79">
        <v>12</v>
      </c>
      <c r="C439" s="79" t="s">
        <v>1581</v>
      </c>
      <c r="D439" s="79" t="s">
        <v>6</v>
      </c>
      <c r="E439" s="79" t="s">
        <v>1582</v>
      </c>
      <c r="F439" s="79" t="s">
        <v>1583</v>
      </c>
    </row>
    <row r="440" spans="1:6" ht="14.25" customHeight="1" x14ac:dyDescent="0.2">
      <c r="A440" s="79" t="s">
        <v>1545</v>
      </c>
      <c r="B440" s="79">
        <v>13</v>
      </c>
      <c r="C440" s="79" t="s">
        <v>1584</v>
      </c>
      <c r="D440" s="79" t="s">
        <v>6</v>
      </c>
      <c r="E440" s="79" t="s">
        <v>1585</v>
      </c>
      <c r="F440" s="79" t="s">
        <v>1586</v>
      </c>
    </row>
    <row r="441" spans="1:6" ht="14.25" customHeight="1" x14ac:dyDescent="0.2">
      <c r="A441" s="79" t="s">
        <v>1545</v>
      </c>
      <c r="B441" s="79">
        <v>14</v>
      </c>
      <c r="C441" s="79" t="s">
        <v>1587</v>
      </c>
      <c r="D441" s="79" t="s">
        <v>1588</v>
      </c>
      <c r="E441" s="79" t="s">
        <v>1589</v>
      </c>
      <c r="F441" s="79" t="s">
        <v>1590</v>
      </c>
    </row>
    <row r="442" spans="1:6" ht="14.25" customHeight="1" x14ac:dyDescent="0.2">
      <c r="A442" s="79" t="s">
        <v>1545</v>
      </c>
      <c r="B442" s="79">
        <v>15</v>
      </c>
      <c r="C442" s="79" t="s">
        <v>1591</v>
      </c>
      <c r="D442" s="79" t="s">
        <v>6</v>
      </c>
      <c r="E442" s="79" t="s">
        <v>1592</v>
      </c>
      <c r="F442" s="79" t="s">
        <v>1593</v>
      </c>
    </row>
    <row r="443" spans="1:6" ht="14.25" customHeight="1" x14ac:dyDescent="0.2">
      <c r="A443" s="79" t="s">
        <v>1545</v>
      </c>
      <c r="B443" s="79">
        <v>16</v>
      </c>
      <c r="C443" s="79" t="s">
        <v>1594</v>
      </c>
      <c r="D443" s="79" t="s">
        <v>6</v>
      </c>
      <c r="E443" s="79" t="s">
        <v>1595</v>
      </c>
      <c r="F443" s="79" t="s">
        <v>1596</v>
      </c>
    </row>
    <row r="444" spans="1:6" ht="14.25" customHeight="1" x14ac:dyDescent="0.2">
      <c r="A444" s="79" t="s">
        <v>1545</v>
      </c>
      <c r="B444" s="79">
        <v>17</v>
      </c>
      <c r="C444" s="79" t="s">
        <v>1597</v>
      </c>
      <c r="D444" s="79" t="s">
        <v>6</v>
      </c>
      <c r="E444" s="79" t="s">
        <v>1598</v>
      </c>
      <c r="F444" s="79" t="s">
        <v>1599</v>
      </c>
    </row>
    <row r="445" spans="1:6" ht="14.25" customHeight="1" x14ac:dyDescent="0.2">
      <c r="A445" s="79" t="s">
        <v>1545</v>
      </c>
      <c r="B445" s="79">
        <v>18</v>
      </c>
      <c r="C445" s="79" t="s">
        <v>1600</v>
      </c>
      <c r="D445" s="79" t="s">
        <v>6</v>
      </c>
      <c r="E445" s="79" t="s">
        <v>1601</v>
      </c>
      <c r="F445" s="79" t="s">
        <v>1602</v>
      </c>
    </row>
    <row r="446" spans="1:6" ht="14.25" customHeight="1" x14ac:dyDescent="0.2">
      <c r="A446" s="79" t="s">
        <v>1545</v>
      </c>
      <c r="B446" s="79">
        <v>19</v>
      </c>
      <c r="C446" s="79" t="s">
        <v>1603</v>
      </c>
      <c r="D446" s="79" t="s">
        <v>6</v>
      </c>
      <c r="E446" s="79" t="s">
        <v>1604</v>
      </c>
      <c r="F446" s="79" t="s">
        <v>1605</v>
      </c>
    </row>
    <row r="447" spans="1:6" ht="14.25" customHeight="1" x14ac:dyDescent="0.2">
      <c r="A447" s="79" t="s">
        <v>1545</v>
      </c>
      <c r="B447" s="79">
        <v>20</v>
      </c>
      <c r="C447" s="79" t="s">
        <v>1606</v>
      </c>
      <c r="D447" s="79" t="s">
        <v>6</v>
      </c>
      <c r="E447" s="79" t="s">
        <v>1607</v>
      </c>
      <c r="F447" s="79" t="s">
        <v>1608</v>
      </c>
    </row>
    <row r="448" spans="1:6" ht="14.25" customHeight="1" x14ac:dyDescent="0.2">
      <c r="A448" s="79" t="s">
        <v>1545</v>
      </c>
      <c r="B448" s="79">
        <v>21</v>
      </c>
      <c r="C448" s="79" t="s">
        <v>1609</v>
      </c>
      <c r="D448" s="79" t="s">
        <v>6</v>
      </c>
      <c r="E448" s="79" t="s">
        <v>1610</v>
      </c>
      <c r="F448" s="79" t="s">
        <v>1611</v>
      </c>
    </row>
    <row r="449" spans="1:6" ht="14.25" customHeight="1" x14ac:dyDescent="0.2">
      <c r="A449" s="79" t="s">
        <v>1545</v>
      </c>
      <c r="B449" s="79">
        <v>22</v>
      </c>
      <c r="C449" s="79" t="s">
        <v>1612</v>
      </c>
      <c r="D449" s="79" t="s">
        <v>6</v>
      </c>
      <c r="E449" s="79" t="s">
        <v>1613</v>
      </c>
      <c r="F449" s="79" t="s">
        <v>1614</v>
      </c>
    </row>
    <row r="450" spans="1:6" ht="14.25" customHeight="1" x14ac:dyDescent="0.2">
      <c r="A450" s="79" t="s">
        <v>1545</v>
      </c>
      <c r="B450" s="79">
        <v>23</v>
      </c>
      <c r="C450" s="79" t="s">
        <v>1615</v>
      </c>
      <c r="D450" s="79" t="s">
        <v>6</v>
      </c>
      <c r="E450" s="79" t="s">
        <v>1616</v>
      </c>
      <c r="F450" s="79" t="s">
        <v>1617</v>
      </c>
    </row>
    <row r="451" spans="1:6" ht="14.25" customHeight="1" x14ac:dyDescent="0.2">
      <c r="A451" s="79" t="s">
        <v>1618</v>
      </c>
      <c r="B451" s="79">
        <v>0</v>
      </c>
      <c r="C451" s="79" t="s">
        <v>1619</v>
      </c>
      <c r="D451" s="79" t="s">
        <v>6</v>
      </c>
      <c r="E451" s="79" t="s">
        <v>1620</v>
      </c>
      <c r="F451" s="79" t="s">
        <v>1621</v>
      </c>
    </row>
    <row r="452" spans="1:6" ht="14.25" customHeight="1" x14ac:dyDescent="0.2">
      <c r="A452" s="79" t="s">
        <v>1618</v>
      </c>
      <c r="B452" s="79">
        <v>1</v>
      </c>
      <c r="C452" s="79" t="s">
        <v>1622</v>
      </c>
      <c r="D452" s="79" t="s">
        <v>6</v>
      </c>
      <c r="E452" s="79" t="s">
        <v>1623</v>
      </c>
      <c r="F452" s="79" t="s">
        <v>1624</v>
      </c>
    </row>
    <row r="453" spans="1:6" ht="14.25" customHeight="1" x14ac:dyDescent="0.2">
      <c r="A453" s="79" t="s">
        <v>1618</v>
      </c>
      <c r="B453" s="79">
        <v>2</v>
      </c>
      <c r="C453" s="79" t="s">
        <v>1625</v>
      </c>
      <c r="D453" s="79" t="s">
        <v>6</v>
      </c>
      <c r="E453" s="79" t="s">
        <v>1626</v>
      </c>
      <c r="F453" s="79" t="s">
        <v>1627</v>
      </c>
    </row>
    <row r="454" spans="1:6" ht="14.25" customHeight="1" x14ac:dyDescent="0.2">
      <c r="A454" s="79" t="s">
        <v>1618</v>
      </c>
      <c r="B454" s="79">
        <v>3</v>
      </c>
      <c r="C454" s="79" t="s">
        <v>1628</v>
      </c>
      <c r="D454" s="79" t="s">
        <v>6</v>
      </c>
      <c r="E454" s="79" t="s">
        <v>1629</v>
      </c>
      <c r="F454" s="79" t="s">
        <v>1630</v>
      </c>
    </row>
    <row r="455" spans="1:6" ht="14.25" customHeight="1" x14ac:dyDescent="0.2">
      <c r="A455" s="79" t="s">
        <v>1618</v>
      </c>
      <c r="B455" s="79">
        <v>4</v>
      </c>
      <c r="C455" s="79" t="s">
        <v>1631</v>
      </c>
      <c r="D455" s="79" t="s">
        <v>6</v>
      </c>
      <c r="E455" s="79" t="s">
        <v>1632</v>
      </c>
      <c r="F455" s="79" t="s">
        <v>1633</v>
      </c>
    </row>
    <row r="456" spans="1:6" ht="14.25" customHeight="1" x14ac:dyDescent="0.2">
      <c r="A456" s="79" t="s">
        <v>1618</v>
      </c>
      <c r="B456" s="79">
        <v>5</v>
      </c>
      <c r="C456" s="79" t="s">
        <v>1634</v>
      </c>
      <c r="D456" s="79" t="s">
        <v>1635</v>
      </c>
      <c r="E456" s="79" t="s">
        <v>6</v>
      </c>
      <c r="F456" s="79" t="s">
        <v>1636</v>
      </c>
    </row>
    <row r="457" spans="1:6" ht="14.25" customHeight="1" x14ac:dyDescent="0.2">
      <c r="A457" s="79" t="s">
        <v>1618</v>
      </c>
      <c r="B457" s="79">
        <v>6</v>
      </c>
      <c r="C457" s="79" t="s">
        <v>1637</v>
      </c>
      <c r="D457" s="79" t="s">
        <v>1638</v>
      </c>
      <c r="E457" s="79" t="s">
        <v>6</v>
      </c>
      <c r="F457" s="79" t="s">
        <v>1639</v>
      </c>
    </row>
    <row r="458" spans="1:6" ht="14.25" customHeight="1" x14ac:dyDescent="0.2">
      <c r="A458" s="79" t="s">
        <v>1618</v>
      </c>
      <c r="B458" s="79">
        <v>7</v>
      </c>
      <c r="C458" s="79" t="s">
        <v>378</v>
      </c>
      <c r="D458" s="79" t="s">
        <v>1640</v>
      </c>
      <c r="E458" s="79" t="s">
        <v>6</v>
      </c>
      <c r="F458" s="79" t="s">
        <v>1641</v>
      </c>
    </row>
    <row r="459" spans="1:6" ht="14.25" customHeight="1" x14ac:dyDescent="0.2">
      <c r="A459" s="79" t="s">
        <v>1618</v>
      </c>
      <c r="B459" s="79">
        <v>8</v>
      </c>
      <c r="C459" s="79" t="s">
        <v>1642</v>
      </c>
      <c r="D459" s="79" t="s">
        <v>1643</v>
      </c>
      <c r="E459" s="79" t="s">
        <v>6</v>
      </c>
      <c r="F459" s="79" t="s">
        <v>1644</v>
      </c>
    </row>
    <row r="460" spans="1:6" ht="14.25" customHeight="1" x14ac:dyDescent="0.2">
      <c r="A460" s="79" t="s">
        <v>1618</v>
      </c>
      <c r="B460" s="79">
        <v>9</v>
      </c>
      <c r="C460" s="79" t="s">
        <v>1645</v>
      </c>
      <c r="D460" s="79" t="s">
        <v>1646</v>
      </c>
      <c r="E460" s="79" t="s">
        <v>6</v>
      </c>
      <c r="F460" s="79" t="s">
        <v>1647</v>
      </c>
    </row>
    <row r="461" spans="1:6" ht="14.25" customHeight="1" x14ac:dyDescent="0.2">
      <c r="A461" s="79" t="s">
        <v>1618</v>
      </c>
      <c r="B461" s="79">
        <v>10</v>
      </c>
      <c r="C461" s="79" t="s">
        <v>1648</v>
      </c>
      <c r="D461" s="79" t="s">
        <v>1649</v>
      </c>
      <c r="E461" s="79" t="s">
        <v>6</v>
      </c>
      <c r="F461" s="79" t="s">
        <v>1650</v>
      </c>
    </row>
    <row r="462" spans="1:6" ht="14.25" customHeight="1" x14ac:dyDescent="0.2">
      <c r="A462" s="79" t="s">
        <v>1618</v>
      </c>
      <c r="B462" s="79">
        <v>11</v>
      </c>
      <c r="C462" s="79" t="s">
        <v>1651</v>
      </c>
      <c r="D462" s="79" t="s">
        <v>1652</v>
      </c>
      <c r="E462" s="79" t="s">
        <v>6</v>
      </c>
      <c r="F462" s="79" t="s">
        <v>1653</v>
      </c>
    </row>
    <row r="463" spans="1:6" ht="14.25" customHeight="1" x14ac:dyDescent="0.2">
      <c r="A463" s="79" t="s">
        <v>1618</v>
      </c>
      <c r="B463" s="79">
        <v>12</v>
      </c>
      <c r="C463" s="79" t="s">
        <v>1654</v>
      </c>
      <c r="D463" s="79" t="s">
        <v>1655</v>
      </c>
      <c r="E463" s="79" t="s">
        <v>6</v>
      </c>
      <c r="F463" s="79" t="s">
        <v>1656</v>
      </c>
    </row>
    <row r="464" spans="1:6" ht="14.25" customHeight="1" x14ac:dyDescent="0.2">
      <c r="A464" s="79" t="s">
        <v>1618</v>
      </c>
      <c r="B464" s="79">
        <v>13</v>
      </c>
      <c r="C464" s="79" t="s">
        <v>1657</v>
      </c>
      <c r="D464" s="79" t="s">
        <v>1658</v>
      </c>
      <c r="E464" s="79" t="s">
        <v>6</v>
      </c>
      <c r="F464" s="79" t="s">
        <v>1659</v>
      </c>
    </row>
    <row r="465" spans="1:6" ht="14.25" customHeight="1" x14ac:dyDescent="0.2">
      <c r="A465" s="79" t="s">
        <v>1618</v>
      </c>
      <c r="B465" s="79">
        <v>14</v>
      </c>
      <c r="C465" s="79" t="s">
        <v>1660</v>
      </c>
      <c r="D465" s="79" t="s">
        <v>6</v>
      </c>
      <c r="E465" s="79" t="s">
        <v>1661</v>
      </c>
      <c r="F465" s="79" t="s">
        <v>1662</v>
      </c>
    </row>
    <row r="466" spans="1:6" ht="14.25" customHeight="1" x14ac:dyDescent="0.2">
      <c r="A466" s="79" t="s">
        <v>1618</v>
      </c>
      <c r="B466" s="79">
        <v>15</v>
      </c>
      <c r="C466" s="79" t="s">
        <v>1663</v>
      </c>
      <c r="D466" s="79" t="s">
        <v>6</v>
      </c>
      <c r="E466" s="79" t="s">
        <v>1664</v>
      </c>
      <c r="F466" s="79" t="s">
        <v>1665</v>
      </c>
    </row>
    <row r="467" spans="1:6" ht="14.25" customHeight="1" x14ac:dyDescent="0.2">
      <c r="A467" s="79" t="s">
        <v>1618</v>
      </c>
      <c r="B467" s="79">
        <v>16</v>
      </c>
      <c r="C467" s="79" t="s">
        <v>1666</v>
      </c>
      <c r="D467" s="79" t="s">
        <v>6</v>
      </c>
      <c r="E467" s="79" t="s">
        <v>1667</v>
      </c>
      <c r="F467" s="79" t="s">
        <v>1668</v>
      </c>
    </row>
    <row r="468" spans="1:6" ht="14.25" customHeight="1" x14ac:dyDescent="0.2">
      <c r="A468" s="79" t="s">
        <v>1618</v>
      </c>
      <c r="B468" s="79">
        <v>17</v>
      </c>
      <c r="C468" s="79" t="s">
        <v>1669</v>
      </c>
      <c r="D468" s="79" t="s">
        <v>6</v>
      </c>
      <c r="E468" s="79" t="s">
        <v>1670</v>
      </c>
      <c r="F468" s="79" t="s">
        <v>1671</v>
      </c>
    </row>
    <row r="469" spans="1:6" ht="14.25" customHeight="1" x14ac:dyDescent="0.2">
      <c r="A469" s="79" t="s">
        <v>1618</v>
      </c>
      <c r="B469" s="79">
        <v>18</v>
      </c>
      <c r="C469" s="79" t="s">
        <v>1672</v>
      </c>
      <c r="D469" s="79" t="s">
        <v>6</v>
      </c>
      <c r="E469" s="79" t="s">
        <v>1673</v>
      </c>
      <c r="F469" s="79" t="s">
        <v>1674</v>
      </c>
    </row>
    <row r="470" spans="1:6" ht="14.25" customHeight="1" x14ac:dyDescent="0.2">
      <c r="A470" s="79" t="s">
        <v>1618</v>
      </c>
      <c r="B470" s="79">
        <v>19</v>
      </c>
      <c r="C470" s="79" t="s">
        <v>355</v>
      </c>
      <c r="D470" s="79" t="s">
        <v>6</v>
      </c>
      <c r="E470" s="79" t="s">
        <v>1675</v>
      </c>
      <c r="F470" s="79" t="s">
        <v>1676</v>
      </c>
    </row>
    <row r="471" spans="1:6" ht="14.25" customHeight="1" x14ac:dyDescent="0.2">
      <c r="A471" s="79" t="s">
        <v>1618</v>
      </c>
      <c r="B471" s="79">
        <v>20</v>
      </c>
      <c r="C471" s="79" t="s">
        <v>1677</v>
      </c>
      <c r="D471" s="79" t="s">
        <v>6</v>
      </c>
      <c r="E471" s="79" t="s">
        <v>1678</v>
      </c>
      <c r="F471" s="79" t="s">
        <v>1679</v>
      </c>
    </row>
    <row r="472" spans="1:6" ht="14.25" customHeight="1" x14ac:dyDescent="0.2">
      <c r="A472" s="79" t="s">
        <v>1618</v>
      </c>
      <c r="B472" s="79">
        <v>21</v>
      </c>
      <c r="C472" s="79" t="s">
        <v>1680</v>
      </c>
      <c r="D472" s="79" t="s">
        <v>6</v>
      </c>
      <c r="E472" s="79" t="s">
        <v>1681</v>
      </c>
      <c r="F472" s="79" t="s">
        <v>1682</v>
      </c>
    </row>
    <row r="473" spans="1:6" ht="14.25" customHeight="1" x14ac:dyDescent="0.2">
      <c r="A473" s="79" t="s">
        <v>1618</v>
      </c>
      <c r="B473" s="79">
        <v>22</v>
      </c>
      <c r="C473" s="79" t="s">
        <v>1683</v>
      </c>
      <c r="D473" s="79" t="s">
        <v>6</v>
      </c>
      <c r="E473" s="79" t="s">
        <v>1684</v>
      </c>
      <c r="F473" s="79" t="s">
        <v>1685</v>
      </c>
    </row>
    <row r="474" spans="1:6" ht="14.25" customHeight="1" x14ac:dyDescent="0.2">
      <c r="A474" s="79" t="s">
        <v>1618</v>
      </c>
      <c r="B474" s="79">
        <v>23</v>
      </c>
      <c r="C474" s="79" t="s">
        <v>1686</v>
      </c>
      <c r="D474" s="79" t="s">
        <v>6</v>
      </c>
      <c r="E474" s="79" t="s">
        <v>1687</v>
      </c>
      <c r="F474" s="79" t="s">
        <v>1688</v>
      </c>
    </row>
    <row r="475" spans="1:6" ht="14.25" customHeight="1" x14ac:dyDescent="0.2">
      <c r="A475" s="79" t="s">
        <v>1689</v>
      </c>
      <c r="B475" s="79">
        <v>0</v>
      </c>
      <c r="C475" s="79" t="s">
        <v>1690</v>
      </c>
      <c r="D475" s="79" t="s">
        <v>6</v>
      </c>
      <c r="E475" s="79" t="s">
        <v>1691</v>
      </c>
      <c r="F475" s="79" t="s">
        <v>1692</v>
      </c>
    </row>
    <row r="476" spans="1:6" ht="14.25" customHeight="1" x14ac:dyDescent="0.2">
      <c r="A476" s="79" t="s">
        <v>1689</v>
      </c>
      <c r="B476" s="79">
        <v>1</v>
      </c>
      <c r="C476" s="79" t="s">
        <v>1693</v>
      </c>
      <c r="D476" s="79" t="s">
        <v>6</v>
      </c>
      <c r="E476" s="79" t="s">
        <v>1694</v>
      </c>
      <c r="F476" s="79" t="s">
        <v>1695</v>
      </c>
    </row>
    <row r="477" spans="1:6" ht="14.25" customHeight="1" x14ac:dyDescent="0.2">
      <c r="A477" s="79" t="s">
        <v>1689</v>
      </c>
      <c r="B477" s="79">
        <v>2</v>
      </c>
      <c r="C477" s="79" t="s">
        <v>1696</v>
      </c>
      <c r="D477" s="79" t="s">
        <v>6</v>
      </c>
      <c r="E477" s="79" t="s">
        <v>1697</v>
      </c>
      <c r="F477" s="79" t="s">
        <v>1698</v>
      </c>
    </row>
    <row r="478" spans="1:6" ht="14.25" customHeight="1" x14ac:dyDescent="0.2">
      <c r="A478" s="79" t="s">
        <v>1689</v>
      </c>
      <c r="B478" s="79">
        <v>3</v>
      </c>
      <c r="C478" s="79" t="s">
        <v>1699</v>
      </c>
      <c r="D478" s="79" t="s">
        <v>1700</v>
      </c>
      <c r="E478" s="79" t="s">
        <v>6</v>
      </c>
      <c r="F478" s="79" t="s">
        <v>1701</v>
      </c>
    </row>
    <row r="479" spans="1:6" ht="14.25" customHeight="1" x14ac:dyDescent="0.2">
      <c r="A479" s="79" t="s">
        <v>1689</v>
      </c>
      <c r="B479" s="79">
        <v>4</v>
      </c>
      <c r="C479" s="79" t="s">
        <v>1702</v>
      </c>
      <c r="D479" s="79" t="s">
        <v>1703</v>
      </c>
      <c r="E479" s="79" t="s">
        <v>6</v>
      </c>
      <c r="F479" s="79" t="s">
        <v>1704</v>
      </c>
    </row>
    <row r="480" spans="1:6" ht="14.25" customHeight="1" x14ac:dyDescent="0.2">
      <c r="A480" s="79" t="s">
        <v>1689</v>
      </c>
      <c r="B480" s="79">
        <v>5</v>
      </c>
      <c r="C480" s="79" t="s">
        <v>1705</v>
      </c>
      <c r="D480" s="79" t="s">
        <v>1706</v>
      </c>
      <c r="E480" s="79" t="s">
        <v>6</v>
      </c>
      <c r="F480" s="79" t="s">
        <v>1707</v>
      </c>
    </row>
    <row r="481" spans="1:6" ht="14.25" customHeight="1" x14ac:dyDescent="0.2">
      <c r="A481" s="79" t="s">
        <v>1689</v>
      </c>
      <c r="B481" s="79">
        <v>6</v>
      </c>
      <c r="C481" s="79" t="s">
        <v>1708</v>
      </c>
      <c r="D481" s="79" t="s">
        <v>1709</v>
      </c>
      <c r="E481" s="79" t="s">
        <v>6</v>
      </c>
      <c r="F481" s="79" t="s">
        <v>1710</v>
      </c>
    </row>
    <row r="482" spans="1:6" ht="14.25" customHeight="1" x14ac:dyDescent="0.2">
      <c r="A482" s="79" t="s">
        <v>1689</v>
      </c>
      <c r="B482" s="79">
        <v>7</v>
      </c>
      <c r="C482" s="79" t="s">
        <v>1711</v>
      </c>
      <c r="D482" s="79" t="s">
        <v>1712</v>
      </c>
      <c r="E482" s="79" t="s">
        <v>6</v>
      </c>
      <c r="F482" s="79" t="s">
        <v>1713</v>
      </c>
    </row>
    <row r="483" spans="1:6" ht="14.25" customHeight="1" x14ac:dyDescent="0.2">
      <c r="A483" s="79" t="s">
        <v>1689</v>
      </c>
      <c r="B483" s="79">
        <v>8</v>
      </c>
      <c r="C483" s="79" t="s">
        <v>1714</v>
      </c>
      <c r="D483" s="79" t="s">
        <v>1715</v>
      </c>
      <c r="E483" s="79" t="s">
        <v>6</v>
      </c>
      <c r="F483" s="79" t="s">
        <v>1716</v>
      </c>
    </row>
    <row r="484" spans="1:6" ht="14.25" customHeight="1" x14ac:dyDescent="0.2">
      <c r="A484" s="79" t="s">
        <v>1689</v>
      </c>
      <c r="B484" s="79">
        <v>9</v>
      </c>
      <c r="C484" s="79" t="s">
        <v>1717</v>
      </c>
      <c r="D484" s="79" t="s">
        <v>1718</v>
      </c>
      <c r="E484" s="79" t="s">
        <v>6</v>
      </c>
      <c r="F484" s="79" t="s">
        <v>1719</v>
      </c>
    </row>
    <row r="485" spans="1:6" ht="14.25" customHeight="1" x14ac:dyDescent="0.2">
      <c r="A485" s="79" t="s">
        <v>1689</v>
      </c>
      <c r="B485" s="79">
        <v>10</v>
      </c>
      <c r="C485" s="79" t="s">
        <v>1720</v>
      </c>
      <c r="D485" s="79" t="s">
        <v>1721</v>
      </c>
      <c r="E485" s="79" t="s">
        <v>6</v>
      </c>
      <c r="F485" s="79" t="s">
        <v>1722</v>
      </c>
    </row>
    <row r="486" spans="1:6" ht="14.25" customHeight="1" x14ac:dyDescent="0.2">
      <c r="A486" s="79" t="s">
        <v>1689</v>
      </c>
      <c r="B486" s="79">
        <v>11</v>
      </c>
      <c r="C486" s="79" t="s">
        <v>1723</v>
      </c>
      <c r="D486" s="79" t="s">
        <v>1589</v>
      </c>
      <c r="E486" s="79" t="s">
        <v>6</v>
      </c>
      <c r="F486" s="79" t="s">
        <v>1724</v>
      </c>
    </row>
    <row r="487" spans="1:6" ht="14.25" customHeight="1" x14ac:dyDescent="0.2">
      <c r="A487" s="79" t="s">
        <v>1689</v>
      </c>
      <c r="B487" s="79">
        <v>12</v>
      </c>
      <c r="C487" s="79" t="s">
        <v>1725</v>
      </c>
      <c r="D487" s="79" t="s">
        <v>6</v>
      </c>
      <c r="E487" s="79" t="s">
        <v>1726</v>
      </c>
      <c r="F487" s="79" t="s">
        <v>1727</v>
      </c>
    </row>
    <row r="488" spans="1:6" ht="14.25" customHeight="1" x14ac:dyDescent="0.2">
      <c r="A488" s="79" t="s">
        <v>1689</v>
      </c>
      <c r="B488" s="79">
        <v>13</v>
      </c>
      <c r="C488" s="79" t="s">
        <v>1728</v>
      </c>
      <c r="D488" s="79" t="s">
        <v>6</v>
      </c>
      <c r="E488" s="79" t="s">
        <v>496</v>
      </c>
      <c r="F488" s="79" t="s">
        <v>1729</v>
      </c>
    </row>
    <row r="489" spans="1:6" ht="14.25" customHeight="1" x14ac:dyDescent="0.2">
      <c r="A489" s="79" t="s">
        <v>1689</v>
      </c>
      <c r="B489" s="79">
        <v>14</v>
      </c>
      <c r="C489" s="79" t="s">
        <v>1730</v>
      </c>
      <c r="D489" s="79" t="s">
        <v>6</v>
      </c>
      <c r="E489" s="79" t="s">
        <v>1731</v>
      </c>
      <c r="F489" s="79" t="s">
        <v>1732</v>
      </c>
    </row>
    <row r="490" spans="1:6" ht="14.25" customHeight="1" x14ac:dyDescent="0.2">
      <c r="A490" s="79" t="s">
        <v>1689</v>
      </c>
      <c r="B490" s="79">
        <v>15</v>
      </c>
      <c r="C490" s="79" t="s">
        <v>1733</v>
      </c>
      <c r="D490" s="79" t="s">
        <v>6</v>
      </c>
      <c r="E490" s="79" t="s">
        <v>1734</v>
      </c>
      <c r="F490" s="79" t="s">
        <v>1735</v>
      </c>
    </row>
    <row r="491" spans="1:6" ht="14.25" customHeight="1" x14ac:dyDescent="0.2">
      <c r="A491" s="79" t="s">
        <v>1689</v>
      </c>
      <c r="B491" s="79">
        <v>16</v>
      </c>
      <c r="C491" s="79" t="s">
        <v>1736</v>
      </c>
      <c r="D491" s="79" t="s">
        <v>6</v>
      </c>
      <c r="E491" s="79" t="s">
        <v>1737</v>
      </c>
      <c r="F491" s="79" t="s">
        <v>1738</v>
      </c>
    </row>
    <row r="492" spans="1:6" ht="14.25" customHeight="1" x14ac:dyDescent="0.2">
      <c r="A492" s="79" t="s">
        <v>1689</v>
      </c>
      <c r="B492" s="79">
        <v>17</v>
      </c>
      <c r="C492" s="79" t="s">
        <v>1739</v>
      </c>
      <c r="D492" s="79" t="s">
        <v>6</v>
      </c>
      <c r="E492" s="79" t="s">
        <v>1740</v>
      </c>
      <c r="F492" s="79" t="s">
        <v>1741</v>
      </c>
    </row>
    <row r="493" spans="1:6" ht="14.25" customHeight="1" x14ac:dyDescent="0.2">
      <c r="A493" s="79" t="s">
        <v>1689</v>
      </c>
      <c r="B493" s="79">
        <v>18</v>
      </c>
      <c r="C493" s="79" t="s">
        <v>1742</v>
      </c>
      <c r="D493" s="79" t="s">
        <v>6</v>
      </c>
      <c r="E493" s="79" t="s">
        <v>1743</v>
      </c>
      <c r="F493" s="79" t="s">
        <v>1744</v>
      </c>
    </row>
    <row r="494" spans="1:6" ht="14.25" customHeight="1" x14ac:dyDescent="0.2">
      <c r="A494" s="79" t="s">
        <v>1689</v>
      </c>
      <c r="B494" s="79">
        <v>19</v>
      </c>
      <c r="C494" s="79" t="s">
        <v>1745</v>
      </c>
      <c r="D494" s="79" t="s">
        <v>6</v>
      </c>
      <c r="E494" s="79" t="s">
        <v>1746</v>
      </c>
      <c r="F494" s="79" t="s">
        <v>1747</v>
      </c>
    </row>
    <row r="495" spans="1:6" ht="14.25" customHeight="1" x14ac:dyDescent="0.2">
      <c r="A495" s="79" t="s">
        <v>1689</v>
      </c>
      <c r="B495" s="79">
        <v>20</v>
      </c>
      <c r="C495" s="79" t="s">
        <v>1748</v>
      </c>
      <c r="D495" s="79" t="s">
        <v>6</v>
      </c>
      <c r="E495" s="79" t="s">
        <v>1749</v>
      </c>
      <c r="F495" s="79" t="s">
        <v>1750</v>
      </c>
    </row>
    <row r="496" spans="1:6" ht="14.25" customHeight="1" x14ac:dyDescent="0.2">
      <c r="A496" s="79" t="s">
        <v>1689</v>
      </c>
      <c r="B496" s="79">
        <v>21</v>
      </c>
      <c r="C496" s="79" t="s">
        <v>1751</v>
      </c>
      <c r="D496" s="79" t="s">
        <v>6</v>
      </c>
      <c r="E496" s="79" t="s">
        <v>1752</v>
      </c>
      <c r="F496" s="79" t="s">
        <v>1753</v>
      </c>
    </row>
    <row r="497" spans="1:6" ht="14.25" customHeight="1" x14ac:dyDescent="0.2">
      <c r="A497" s="79" t="s">
        <v>1689</v>
      </c>
      <c r="B497" s="79">
        <v>22</v>
      </c>
      <c r="C497" s="79" t="s">
        <v>1754</v>
      </c>
      <c r="D497" s="79" t="s">
        <v>6</v>
      </c>
      <c r="E497" s="79" t="s">
        <v>1755</v>
      </c>
      <c r="F497" s="79" t="s">
        <v>1756</v>
      </c>
    </row>
    <row r="498" spans="1:6" ht="14.25" customHeight="1" x14ac:dyDescent="0.2">
      <c r="A498" s="79" t="s">
        <v>1689</v>
      </c>
      <c r="B498" s="79">
        <v>23</v>
      </c>
      <c r="C498" s="79" t="s">
        <v>1757</v>
      </c>
      <c r="D498" s="79" t="s">
        <v>6</v>
      </c>
      <c r="E498" s="79" t="s">
        <v>1758</v>
      </c>
      <c r="F498" s="79" t="s">
        <v>1759</v>
      </c>
    </row>
    <row r="499" spans="1:6" ht="14.25" customHeight="1" x14ac:dyDescent="0.2">
      <c r="A499" s="79" t="s">
        <v>1760</v>
      </c>
      <c r="B499" s="79">
        <v>0</v>
      </c>
      <c r="C499" s="79" t="s">
        <v>1761</v>
      </c>
      <c r="D499" s="79" t="s">
        <v>6</v>
      </c>
      <c r="E499" s="79" t="s">
        <v>1762</v>
      </c>
      <c r="F499" s="79" t="s">
        <v>1763</v>
      </c>
    </row>
    <row r="500" spans="1:6" ht="14.25" customHeight="1" x14ac:dyDescent="0.2">
      <c r="A500" s="79" t="s">
        <v>1760</v>
      </c>
      <c r="B500" s="79">
        <v>1</v>
      </c>
      <c r="C500" s="79" t="s">
        <v>1764</v>
      </c>
      <c r="D500" s="79" t="s">
        <v>6</v>
      </c>
      <c r="E500" s="79" t="s">
        <v>1765</v>
      </c>
      <c r="F500" s="79" t="s">
        <v>1766</v>
      </c>
    </row>
    <row r="501" spans="1:6" ht="14.25" customHeight="1" x14ac:dyDescent="0.2">
      <c r="A501" s="79" t="s">
        <v>1760</v>
      </c>
      <c r="B501" s="79">
        <v>2</v>
      </c>
      <c r="C501" s="79" t="s">
        <v>1767</v>
      </c>
      <c r="D501" s="79" t="s">
        <v>6</v>
      </c>
      <c r="E501" s="79" t="s">
        <v>1768</v>
      </c>
      <c r="F501" s="79" t="s">
        <v>1769</v>
      </c>
    </row>
    <row r="502" spans="1:6" ht="14.25" customHeight="1" x14ac:dyDescent="0.2">
      <c r="A502" s="79" t="s">
        <v>1760</v>
      </c>
      <c r="B502" s="79">
        <v>3</v>
      </c>
      <c r="C502" s="79" t="s">
        <v>1770</v>
      </c>
      <c r="D502" s="79" t="s">
        <v>1771</v>
      </c>
      <c r="E502" s="79" t="s">
        <v>6</v>
      </c>
      <c r="F502" s="79" t="s">
        <v>1772</v>
      </c>
    </row>
    <row r="503" spans="1:6" ht="14.25" customHeight="1" x14ac:dyDescent="0.2">
      <c r="A503" s="79" t="s">
        <v>1760</v>
      </c>
      <c r="B503" s="79">
        <v>4</v>
      </c>
      <c r="C503" s="79" t="s">
        <v>1773</v>
      </c>
      <c r="D503" s="79" t="s">
        <v>1774</v>
      </c>
      <c r="E503" s="79" t="s">
        <v>6</v>
      </c>
      <c r="F503" s="79" t="s">
        <v>1775</v>
      </c>
    </row>
    <row r="504" spans="1:6" ht="14.25" customHeight="1" x14ac:dyDescent="0.2">
      <c r="A504" s="79" t="s">
        <v>1760</v>
      </c>
      <c r="B504" s="79">
        <v>5</v>
      </c>
      <c r="C504" s="79" t="s">
        <v>1776</v>
      </c>
      <c r="D504" s="79" t="s">
        <v>1777</v>
      </c>
      <c r="E504" s="79" t="s">
        <v>6</v>
      </c>
      <c r="F504" s="79" t="s">
        <v>1778</v>
      </c>
    </row>
    <row r="505" spans="1:6" ht="14.25" customHeight="1" x14ac:dyDescent="0.2">
      <c r="A505" s="79" t="s">
        <v>1760</v>
      </c>
      <c r="B505" s="79">
        <v>6</v>
      </c>
      <c r="C505" s="79" t="s">
        <v>1779</v>
      </c>
      <c r="D505" s="79" t="s">
        <v>1780</v>
      </c>
      <c r="E505" s="79" t="s">
        <v>6</v>
      </c>
      <c r="F505" s="79" t="s">
        <v>1781</v>
      </c>
    </row>
    <row r="506" spans="1:6" ht="14.25" customHeight="1" x14ac:dyDescent="0.2">
      <c r="A506" s="79" t="s">
        <v>1760</v>
      </c>
      <c r="B506" s="79">
        <v>7</v>
      </c>
      <c r="C506" s="79" t="s">
        <v>1782</v>
      </c>
      <c r="D506" s="79" t="s">
        <v>1783</v>
      </c>
      <c r="E506" s="79" t="s">
        <v>6</v>
      </c>
      <c r="F506" s="79" t="s">
        <v>1784</v>
      </c>
    </row>
    <row r="507" spans="1:6" ht="14.25" customHeight="1" x14ac:dyDescent="0.2">
      <c r="A507" s="79" t="s">
        <v>1760</v>
      </c>
      <c r="B507" s="79">
        <v>8</v>
      </c>
      <c r="C507" s="79" t="s">
        <v>1785</v>
      </c>
      <c r="D507" s="79" t="s">
        <v>1786</v>
      </c>
      <c r="E507" s="79" t="s">
        <v>6</v>
      </c>
      <c r="F507" s="79" t="s">
        <v>1787</v>
      </c>
    </row>
    <row r="508" spans="1:6" ht="14.25" customHeight="1" x14ac:dyDescent="0.2">
      <c r="A508" s="79" t="s">
        <v>1760</v>
      </c>
      <c r="B508" s="79">
        <v>9</v>
      </c>
      <c r="C508" s="79" t="s">
        <v>1788</v>
      </c>
      <c r="D508" s="79" t="s">
        <v>6</v>
      </c>
      <c r="E508" s="79" t="s">
        <v>1789</v>
      </c>
      <c r="F508" s="79" t="s">
        <v>1790</v>
      </c>
    </row>
    <row r="509" spans="1:6" ht="14.25" customHeight="1" x14ac:dyDescent="0.2">
      <c r="A509" s="79" t="s">
        <v>1760</v>
      </c>
      <c r="B509" s="79">
        <v>10</v>
      </c>
      <c r="C509" s="79" t="s">
        <v>1791</v>
      </c>
      <c r="D509" s="79" t="s">
        <v>6</v>
      </c>
      <c r="E509" s="79" t="s">
        <v>1792</v>
      </c>
      <c r="F509" s="79" t="s">
        <v>1793</v>
      </c>
    </row>
    <row r="510" spans="1:6" ht="14.25" customHeight="1" x14ac:dyDescent="0.2">
      <c r="A510" s="79" t="s">
        <v>1760</v>
      </c>
      <c r="B510" s="79">
        <v>11</v>
      </c>
      <c r="C510" s="79" t="s">
        <v>1794</v>
      </c>
      <c r="D510" s="79" t="s">
        <v>6</v>
      </c>
      <c r="E510" s="79" t="s">
        <v>1795</v>
      </c>
      <c r="F510" s="79" t="s">
        <v>1796</v>
      </c>
    </row>
    <row r="511" spans="1:6" ht="14.25" customHeight="1" x14ac:dyDescent="0.2">
      <c r="A511" s="79" t="s">
        <v>1760</v>
      </c>
      <c r="B511" s="79">
        <v>12</v>
      </c>
      <c r="C511" s="79" t="s">
        <v>1797</v>
      </c>
      <c r="D511" s="79" t="s">
        <v>6</v>
      </c>
      <c r="E511" s="79" t="s">
        <v>1798</v>
      </c>
      <c r="F511" s="79" t="s">
        <v>1799</v>
      </c>
    </row>
    <row r="512" spans="1:6" ht="14.25" customHeight="1" x14ac:dyDescent="0.2">
      <c r="A512" s="79" t="s">
        <v>1760</v>
      </c>
      <c r="B512" s="79">
        <v>13</v>
      </c>
      <c r="C512" s="79" t="s">
        <v>1800</v>
      </c>
      <c r="D512" s="79" t="s">
        <v>6</v>
      </c>
      <c r="E512" s="79" t="s">
        <v>1801</v>
      </c>
      <c r="F512" s="79" t="s">
        <v>1802</v>
      </c>
    </row>
    <row r="513" spans="1:6" ht="14.25" customHeight="1" x14ac:dyDescent="0.2">
      <c r="A513" s="79" t="s">
        <v>1760</v>
      </c>
      <c r="B513" s="79">
        <v>14</v>
      </c>
      <c r="C513" s="79" t="s">
        <v>1803</v>
      </c>
      <c r="D513" s="79" t="s">
        <v>6</v>
      </c>
      <c r="E513" s="79" t="s">
        <v>1804</v>
      </c>
      <c r="F513" s="79" t="s">
        <v>1805</v>
      </c>
    </row>
    <row r="514" spans="1:6" ht="14.25" customHeight="1" x14ac:dyDescent="0.2">
      <c r="A514" s="79" t="s">
        <v>1760</v>
      </c>
      <c r="B514" s="79">
        <v>15</v>
      </c>
      <c r="C514" s="79" t="s">
        <v>1806</v>
      </c>
      <c r="D514" s="79" t="s">
        <v>6</v>
      </c>
      <c r="E514" s="79" t="s">
        <v>1807</v>
      </c>
      <c r="F514" s="79" t="s">
        <v>1808</v>
      </c>
    </row>
    <row r="515" spans="1:6" ht="14.25" customHeight="1" x14ac:dyDescent="0.2">
      <c r="A515" s="79" t="s">
        <v>1760</v>
      </c>
      <c r="B515" s="79">
        <v>16</v>
      </c>
      <c r="C515" s="79" t="s">
        <v>1809</v>
      </c>
      <c r="D515" s="79" t="s">
        <v>6</v>
      </c>
      <c r="E515" s="79" t="s">
        <v>1810</v>
      </c>
      <c r="F515" s="79" t="s">
        <v>356</v>
      </c>
    </row>
    <row r="516" spans="1:6" ht="14.25" customHeight="1" x14ac:dyDescent="0.2">
      <c r="A516" s="79" t="s">
        <v>1760</v>
      </c>
      <c r="B516" s="79">
        <v>17</v>
      </c>
      <c r="C516" s="79" t="s">
        <v>1811</v>
      </c>
      <c r="D516" s="79" t="s">
        <v>6</v>
      </c>
      <c r="E516" s="79" t="s">
        <v>1812</v>
      </c>
      <c r="F516" s="79" t="s">
        <v>1756</v>
      </c>
    </row>
    <row r="517" spans="1:6" ht="14.25" customHeight="1" x14ac:dyDescent="0.2">
      <c r="A517" s="79" t="s">
        <v>1760</v>
      </c>
      <c r="B517" s="79">
        <v>18</v>
      </c>
      <c r="C517" s="79" t="s">
        <v>1813</v>
      </c>
      <c r="D517" s="79" t="s">
        <v>6</v>
      </c>
      <c r="E517" s="79" t="s">
        <v>1814</v>
      </c>
      <c r="F517" s="79" t="s">
        <v>1815</v>
      </c>
    </row>
    <row r="518" spans="1:6" ht="14.25" customHeight="1" x14ac:dyDescent="0.2">
      <c r="A518" s="79" t="s">
        <v>1760</v>
      </c>
      <c r="B518" s="79">
        <v>19</v>
      </c>
      <c r="C518" s="79" t="s">
        <v>1816</v>
      </c>
      <c r="D518" s="79" t="s">
        <v>6</v>
      </c>
      <c r="E518" s="79" t="s">
        <v>1817</v>
      </c>
      <c r="F518" s="79" t="s">
        <v>1818</v>
      </c>
    </row>
    <row r="519" spans="1:6" ht="14.25" customHeight="1" x14ac:dyDescent="0.2">
      <c r="A519" s="79" t="s">
        <v>1760</v>
      </c>
      <c r="B519" s="79">
        <v>20</v>
      </c>
      <c r="C519" s="79" t="s">
        <v>1819</v>
      </c>
      <c r="D519" s="79" t="s">
        <v>6</v>
      </c>
      <c r="E519" s="79" t="s">
        <v>1820</v>
      </c>
      <c r="F519" s="79" t="s">
        <v>1821</v>
      </c>
    </row>
    <row r="520" spans="1:6" ht="14.25" customHeight="1" x14ac:dyDescent="0.2">
      <c r="A520" s="79" t="s">
        <v>1760</v>
      </c>
      <c r="B520" s="79">
        <v>21</v>
      </c>
      <c r="C520" s="79" t="s">
        <v>1822</v>
      </c>
      <c r="D520" s="79" t="s">
        <v>6</v>
      </c>
      <c r="E520" s="79" t="s">
        <v>1823</v>
      </c>
      <c r="F520" s="79" t="s">
        <v>1824</v>
      </c>
    </row>
    <row r="521" spans="1:6" ht="14.25" customHeight="1" x14ac:dyDescent="0.2">
      <c r="A521" s="79" t="s">
        <v>1760</v>
      </c>
      <c r="B521" s="79">
        <v>22</v>
      </c>
      <c r="C521" s="79" t="s">
        <v>1825</v>
      </c>
      <c r="D521" s="79" t="s">
        <v>6</v>
      </c>
      <c r="E521" s="79" t="s">
        <v>1826</v>
      </c>
      <c r="F521" s="79" t="s">
        <v>1827</v>
      </c>
    </row>
    <row r="522" spans="1:6" ht="14.25" customHeight="1" x14ac:dyDescent="0.2">
      <c r="A522" s="79" t="s">
        <v>1760</v>
      </c>
      <c r="B522" s="79">
        <v>23</v>
      </c>
      <c r="C522" s="79" t="s">
        <v>1828</v>
      </c>
      <c r="D522" s="79" t="s">
        <v>6</v>
      </c>
      <c r="E522" s="79" t="s">
        <v>1829</v>
      </c>
      <c r="F522" s="79" t="s">
        <v>1830</v>
      </c>
    </row>
    <row r="523" spans="1:6" ht="14.25" customHeight="1" x14ac:dyDescent="0.2">
      <c r="A523" s="79" t="s">
        <v>1831</v>
      </c>
      <c r="B523" s="79">
        <v>0</v>
      </c>
      <c r="C523" s="79" t="s">
        <v>1832</v>
      </c>
      <c r="D523" s="79" t="s">
        <v>6</v>
      </c>
      <c r="E523" s="79" t="s">
        <v>1833</v>
      </c>
      <c r="F523" s="79" t="s">
        <v>1834</v>
      </c>
    </row>
    <row r="524" spans="1:6" ht="14.25" customHeight="1" x14ac:dyDescent="0.2">
      <c r="A524" s="79" t="s">
        <v>1831</v>
      </c>
      <c r="B524" s="79">
        <v>1</v>
      </c>
      <c r="C524" s="79" t="s">
        <v>1835</v>
      </c>
      <c r="D524" s="79" t="s">
        <v>6</v>
      </c>
      <c r="E524" s="79" t="s">
        <v>1836</v>
      </c>
      <c r="F524" s="79" t="s">
        <v>1837</v>
      </c>
    </row>
    <row r="525" spans="1:6" ht="14.25" customHeight="1" x14ac:dyDescent="0.2">
      <c r="A525" s="79" t="s">
        <v>1831</v>
      </c>
      <c r="B525" s="79">
        <v>2</v>
      </c>
      <c r="C525" s="79" t="s">
        <v>1838</v>
      </c>
      <c r="D525" s="79" t="s">
        <v>6</v>
      </c>
      <c r="E525" s="79" t="s">
        <v>1839</v>
      </c>
      <c r="F525" s="79" t="s">
        <v>1840</v>
      </c>
    </row>
    <row r="526" spans="1:6" ht="14.25" customHeight="1" x14ac:dyDescent="0.2">
      <c r="A526" s="79" t="s">
        <v>1831</v>
      </c>
      <c r="B526" s="79">
        <v>3</v>
      </c>
      <c r="C526" s="79" t="s">
        <v>1841</v>
      </c>
      <c r="D526" s="79" t="s">
        <v>1842</v>
      </c>
      <c r="E526" s="79" t="s">
        <v>6</v>
      </c>
      <c r="F526" s="79" t="s">
        <v>1843</v>
      </c>
    </row>
    <row r="527" spans="1:6" ht="14.25" customHeight="1" x14ac:dyDescent="0.2">
      <c r="A527" s="79" t="s">
        <v>1831</v>
      </c>
      <c r="B527" s="79">
        <v>4</v>
      </c>
      <c r="C527" s="79" t="s">
        <v>1844</v>
      </c>
      <c r="D527" s="79" t="s">
        <v>1845</v>
      </c>
      <c r="E527" s="79" t="s">
        <v>6</v>
      </c>
      <c r="F527" s="79" t="s">
        <v>1846</v>
      </c>
    </row>
    <row r="528" spans="1:6" ht="14.25" customHeight="1" x14ac:dyDescent="0.2">
      <c r="A528" s="79" t="s">
        <v>1831</v>
      </c>
      <c r="B528" s="79">
        <v>5</v>
      </c>
      <c r="C528" s="79" t="s">
        <v>1847</v>
      </c>
      <c r="D528" s="79" t="s">
        <v>1848</v>
      </c>
      <c r="E528" s="79" t="s">
        <v>6</v>
      </c>
      <c r="F528" s="79" t="s">
        <v>1849</v>
      </c>
    </row>
    <row r="529" spans="1:6" ht="14.25" customHeight="1" x14ac:dyDescent="0.2">
      <c r="A529" s="79" t="s">
        <v>1831</v>
      </c>
      <c r="B529" s="79">
        <v>6</v>
      </c>
      <c r="C529" s="79" t="s">
        <v>1850</v>
      </c>
      <c r="D529" s="79" t="s">
        <v>1851</v>
      </c>
      <c r="E529" s="79" t="s">
        <v>6</v>
      </c>
      <c r="F529" s="79" t="s">
        <v>1852</v>
      </c>
    </row>
    <row r="530" spans="1:6" ht="14.25" customHeight="1" x14ac:dyDescent="0.2">
      <c r="A530" s="79" t="s">
        <v>1831</v>
      </c>
      <c r="B530" s="79">
        <v>7</v>
      </c>
      <c r="C530" s="79" t="s">
        <v>1853</v>
      </c>
      <c r="D530" s="79" t="s">
        <v>1854</v>
      </c>
      <c r="E530" s="79" t="s">
        <v>6</v>
      </c>
      <c r="F530" s="79" t="s">
        <v>1855</v>
      </c>
    </row>
    <row r="531" spans="1:6" ht="14.25" customHeight="1" x14ac:dyDescent="0.2">
      <c r="A531" s="79" t="s">
        <v>1831</v>
      </c>
      <c r="B531" s="79">
        <v>8</v>
      </c>
      <c r="C531" s="79" t="s">
        <v>1856</v>
      </c>
      <c r="D531" s="79" t="s">
        <v>1857</v>
      </c>
      <c r="E531" s="79" t="s">
        <v>6</v>
      </c>
      <c r="F531" s="79" t="s">
        <v>1858</v>
      </c>
    </row>
    <row r="532" spans="1:6" ht="14.25" customHeight="1" x14ac:dyDescent="0.2">
      <c r="A532" s="79" t="s">
        <v>1831</v>
      </c>
      <c r="B532" s="79">
        <v>9</v>
      </c>
      <c r="C532" s="79" t="s">
        <v>1859</v>
      </c>
      <c r="D532" s="79" t="s">
        <v>1860</v>
      </c>
      <c r="E532" s="79" t="s">
        <v>6</v>
      </c>
      <c r="F532" s="79" t="s">
        <v>1861</v>
      </c>
    </row>
    <row r="533" spans="1:6" ht="14.25" customHeight="1" x14ac:dyDescent="0.2">
      <c r="A533" s="79" t="s">
        <v>1831</v>
      </c>
      <c r="B533" s="79">
        <v>10</v>
      </c>
      <c r="C533" s="79" t="s">
        <v>1862</v>
      </c>
      <c r="D533" s="79" t="s">
        <v>326</v>
      </c>
      <c r="E533" s="79" t="s">
        <v>6</v>
      </c>
      <c r="F533" s="79" t="s">
        <v>1863</v>
      </c>
    </row>
    <row r="534" spans="1:6" ht="14.25" customHeight="1" x14ac:dyDescent="0.2">
      <c r="A534" s="79" t="s">
        <v>1831</v>
      </c>
      <c r="B534" s="79">
        <v>11</v>
      </c>
      <c r="C534" s="79" t="s">
        <v>1864</v>
      </c>
      <c r="D534" s="79" t="s">
        <v>328</v>
      </c>
      <c r="E534" s="79" t="s">
        <v>235</v>
      </c>
      <c r="F534" s="79" t="s">
        <v>1865</v>
      </c>
    </row>
    <row r="535" spans="1:6" ht="14.25" customHeight="1" x14ac:dyDescent="0.2">
      <c r="A535" s="79" t="s">
        <v>1831</v>
      </c>
      <c r="B535" s="79">
        <v>12</v>
      </c>
      <c r="C535" s="79" t="s">
        <v>1866</v>
      </c>
      <c r="D535" s="79" t="s">
        <v>1867</v>
      </c>
      <c r="E535" s="79" t="s">
        <v>6</v>
      </c>
      <c r="F535" s="79" t="s">
        <v>1868</v>
      </c>
    </row>
    <row r="536" spans="1:6" ht="14.25" customHeight="1" x14ac:dyDescent="0.2">
      <c r="A536" s="79" t="s">
        <v>1831</v>
      </c>
      <c r="B536" s="79">
        <v>13</v>
      </c>
      <c r="C536" s="79" t="s">
        <v>1869</v>
      </c>
      <c r="D536" s="79" t="s">
        <v>1870</v>
      </c>
      <c r="E536" s="79" t="s">
        <v>6</v>
      </c>
      <c r="F536" s="79" t="s">
        <v>1871</v>
      </c>
    </row>
    <row r="537" spans="1:6" ht="14.25" customHeight="1" x14ac:dyDescent="0.2">
      <c r="A537" s="79" t="s">
        <v>1831</v>
      </c>
      <c r="B537" s="79">
        <v>14</v>
      </c>
      <c r="C537" s="79" t="s">
        <v>1872</v>
      </c>
      <c r="D537" s="79" t="s">
        <v>1873</v>
      </c>
      <c r="E537" s="79" t="s">
        <v>6</v>
      </c>
      <c r="F537" s="79" t="s">
        <v>1874</v>
      </c>
    </row>
    <row r="538" spans="1:6" ht="14.25" customHeight="1" x14ac:dyDescent="0.2">
      <c r="A538" s="79" t="s">
        <v>1831</v>
      </c>
      <c r="B538" s="79">
        <v>15</v>
      </c>
      <c r="C538" s="79" t="s">
        <v>1875</v>
      </c>
      <c r="D538" s="79" t="s">
        <v>1876</v>
      </c>
      <c r="E538" s="79" t="s">
        <v>6</v>
      </c>
      <c r="F538" s="79" t="s">
        <v>1877</v>
      </c>
    </row>
    <row r="539" spans="1:6" ht="14.25" customHeight="1" x14ac:dyDescent="0.2">
      <c r="A539" s="79" t="s">
        <v>1831</v>
      </c>
      <c r="B539" s="79">
        <v>16</v>
      </c>
      <c r="C539" s="79" t="s">
        <v>1878</v>
      </c>
      <c r="D539" s="79" t="s">
        <v>1879</v>
      </c>
      <c r="E539" s="79" t="s">
        <v>6</v>
      </c>
      <c r="F539" s="79" t="s">
        <v>1880</v>
      </c>
    </row>
    <row r="540" spans="1:6" ht="14.25" customHeight="1" x14ac:dyDescent="0.2">
      <c r="A540" s="79" t="s">
        <v>1831</v>
      </c>
      <c r="B540" s="79">
        <v>17</v>
      </c>
      <c r="C540" s="79" t="s">
        <v>1881</v>
      </c>
      <c r="D540" s="79" t="s">
        <v>1882</v>
      </c>
      <c r="E540" s="79" t="s">
        <v>6</v>
      </c>
      <c r="F540" s="79" t="s">
        <v>1883</v>
      </c>
    </row>
    <row r="541" spans="1:6" ht="14.25" customHeight="1" x14ac:dyDescent="0.2">
      <c r="A541" s="79" t="s">
        <v>1831</v>
      </c>
      <c r="B541" s="79">
        <v>18</v>
      </c>
      <c r="C541" s="79" t="s">
        <v>1884</v>
      </c>
      <c r="D541" s="79" t="s">
        <v>6</v>
      </c>
      <c r="E541" s="79" t="s">
        <v>1041</v>
      </c>
      <c r="F541" s="79" t="s">
        <v>1885</v>
      </c>
    </row>
    <row r="542" spans="1:6" ht="14.25" customHeight="1" x14ac:dyDescent="0.2">
      <c r="A542" s="79" t="s">
        <v>1831</v>
      </c>
      <c r="B542" s="79">
        <v>19</v>
      </c>
      <c r="C542" s="79" t="s">
        <v>1886</v>
      </c>
      <c r="D542" s="79" t="s">
        <v>6</v>
      </c>
      <c r="E542" s="79" t="s">
        <v>1354</v>
      </c>
      <c r="F542" s="79" t="s">
        <v>1887</v>
      </c>
    </row>
    <row r="543" spans="1:6" ht="14.25" customHeight="1" x14ac:dyDescent="0.2">
      <c r="A543" s="79" t="s">
        <v>1831</v>
      </c>
      <c r="B543" s="79">
        <v>20</v>
      </c>
      <c r="C543" s="79" t="s">
        <v>1888</v>
      </c>
      <c r="D543" s="79" t="s">
        <v>1889</v>
      </c>
      <c r="E543" s="79" t="s">
        <v>6</v>
      </c>
      <c r="F543" s="79" t="s">
        <v>1890</v>
      </c>
    </row>
    <row r="544" spans="1:6" ht="14.25" customHeight="1" x14ac:dyDescent="0.2">
      <c r="A544" s="79" t="s">
        <v>1831</v>
      </c>
      <c r="B544" s="79">
        <v>21</v>
      </c>
      <c r="C544" s="79" t="s">
        <v>1891</v>
      </c>
      <c r="D544" s="79" t="s">
        <v>6</v>
      </c>
      <c r="E544" s="79" t="s">
        <v>1892</v>
      </c>
      <c r="F544" s="79" t="s">
        <v>1893</v>
      </c>
    </row>
    <row r="545" spans="1:6" ht="14.25" customHeight="1" x14ac:dyDescent="0.2">
      <c r="A545" s="79" t="s">
        <v>1831</v>
      </c>
      <c r="B545" s="79">
        <v>22</v>
      </c>
      <c r="C545" s="79" t="s">
        <v>1894</v>
      </c>
      <c r="D545" s="79" t="s">
        <v>6</v>
      </c>
      <c r="E545" s="79" t="s">
        <v>1895</v>
      </c>
      <c r="F545" s="79" t="s">
        <v>1896</v>
      </c>
    </row>
    <row r="546" spans="1:6" ht="14.25" customHeight="1" x14ac:dyDescent="0.2">
      <c r="A546" s="79" t="s">
        <v>1831</v>
      </c>
      <c r="B546" s="79">
        <v>23</v>
      </c>
      <c r="C546" s="79" t="s">
        <v>1897</v>
      </c>
      <c r="D546" s="79" t="s">
        <v>6</v>
      </c>
      <c r="E546" s="79" t="s">
        <v>1898</v>
      </c>
      <c r="F546" s="79" t="s">
        <v>1899</v>
      </c>
    </row>
    <row r="547" spans="1:6" ht="14.25" customHeight="1" x14ac:dyDescent="0.2">
      <c r="A547" s="79" t="s">
        <v>1900</v>
      </c>
      <c r="B547" s="79">
        <v>0</v>
      </c>
      <c r="C547" s="79" t="s">
        <v>1901</v>
      </c>
      <c r="D547" s="79" t="s">
        <v>6</v>
      </c>
      <c r="E547" s="79" t="s">
        <v>1902</v>
      </c>
      <c r="F547" s="79" t="s">
        <v>1903</v>
      </c>
    </row>
    <row r="548" spans="1:6" ht="14.25" customHeight="1" x14ac:dyDescent="0.2">
      <c r="A548" s="79" t="s">
        <v>1900</v>
      </c>
      <c r="B548" s="79">
        <v>1</v>
      </c>
      <c r="C548" s="79" t="s">
        <v>1904</v>
      </c>
      <c r="D548" s="79" t="s">
        <v>6</v>
      </c>
      <c r="E548" s="79" t="s">
        <v>1905</v>
      </c>
      <c r="F548" s="79" t="s">
        <v>1906</v>
      </c>
    </row>
    <row r="549" spans="1:6" ht="14.25" customHeight="1" x14ac:dyDescent="0.2">
      <c r="A549" s="79" t="s">
        <v>1900</v>
      </c>
      <c r="B549" s="79">
        <v>2</v>
      </c>
      <c r="C549" s="79" t="s">
        <v>1907</v>
      </c>
      <c r="D549" s="79" t="s">
        <v>6</v>
      </c>
      <c r="E549" s="79" t="s">
        <v>1908</v>
      </c>
      <c r="F549" s="79" t="s">
        <v>1909</v>
      </c>
    </row>
    <row r="550" spans="1:6" ht="14.25" customHeight="1" x14ac:dyDescent="0.2">
      <c r="A550" s="79" t="s">
        <v>1900</v>
      </c>
      <c r="B550" s="79">
        <v>3</v>
      </c>
      <c r="C550" s="79" t="s">
        <v>1910</v>
      </c>
      <c r="D550" s="79" t="s">
        <v>6</v>
      </c>
      <c r="E550" s="79" t="s">
        <v>1911</v>
      </c>
      <c r="F550" s="79" t="s">
        <v>1912</v>
      </c>
    </row>
    <row r="551" spans="1:6" ht="14.25" customHeight="1" x14ac:dyDescent="0.2">
      <c r="A551" s="79" t="s">
        <v>1900</v>
      </c>
      <c r="B551" s="79">
        <v>4</v>
      </c>
      <c r="C551" s="79" t="s">
        <v>1913</v>
      </c>
      <c r="D551" s="79" t="s">
        <v>1914</v>
      </c>
      <c r="E551" s="79" t="s">
        <v>6</v>
      </c>
      <c r="F551" s="79" t="s">
        <v>1915</v>
      </c>
    </row>
    <row r="552" spans="1:6" ht="14.25" customHeight="1" x14ac:dyDescent="0.2">
      <c r="A552" s="79" t="s">
        <v>1900</v>
      </c>
      <c r="B552" s="79">
        <v>5</v>
      </c>
      <c r="C552" s="79" t="s">
        <v>1916</v>
      </c>
      <c r="D552" s="79" t="s">
        <v>1917</v>
      </c>
      <c r="E552" s="79" t="s">
        <v>6</v>
      </c>
      <c r="F552" s="79" t="s">
        <v>1918</v>
      </c>
    </row>
    <row r="553" spans="1:6" ht="14.25" customHeight="1" x14ac:dyDescent="0.2">
      <c r="A553" s="79" t="s">
        <v>1900</v>
      </c>
      <c r="B553" s="79">
        <v>6</v>
      </c>
      <c r="C553" s="79" t="s">
        <v>1919</v>
      </c>
      <c r="D553" s="79" t="s">
        <v>1920</v>
      </c>
      <c r="E553" s="79" t="s">
        <v>6</v>
      </c>
      <c r="F553" s="79" t="s">
        <v>1921</v>
      </c>
    </row>
    <row r="554" spans="1:6" ht="14.25" customHeight="1" x14ac:dyDescent="0.2">
      <c r="A554" s="79" t="s">
        <v>1900</v>
      </c>
      <c r="B554" s="79">
        <v>7</v>
      </c>
      <c r="C554" s="79" t="s">
        <v>1922</v>
      </c>
      <c r="D554" s="79" t="s">
        <v>1923</v>
      </c>
      <c r="E554" s="79" t="s">
        <v>6</v>
      </c>
      <c r="F554" s="79" t="s">
        <v>1924</v>
      </c>
    </row>
    <row r="555" spans="1:6" ht="14.25" customHeight="1" x14ac:dyDescent="0.2">
      <c r="A555" s="79" t="s">
        <v>1900</v>
      </c>
      <c r="B555" s="79">
        <v>8</v>
      </c>
      <c r="C555" s="79" t="s">
        <v>1925</v>
      </c>
      <c r="D555" s="79" t="s">
        <v>1926</v>
      </c>
      <c r="E555" s="79" t="s">
        <v>6</v>
      </c>
      <c r="F555" s="79" t="s">
        <v>1927</v>
      </c>
    </row>
    <row r="556" spans="1:6" ht="14.25" customHeight="1" x14ac:dyDescent="0.2">
      <c r="A556" s="79" t="s">
        <v>1900</v>
      </c>
      <c r="B556" s="79">
        <v>9</v>
      </c>
      <c r="C556" s="79" t="s">
        <v>1928</v>
      </c>
      <c r="D556" s="79" t="s">
        <v>1929</v>
      </c>
      <c r="E556" s="79" t="s">
        <v>6</v>
      </c>
      <c r="F556" s="79" t="s">
        <v>1930</v>
      </c>
    </row>
    <row r="557" spans="1:6" ht="14.25" customHeight="1" x14ac:dyDescent="0.2">
      <c r="A557" s="79" t="s">
        <v>1900</v>
      </c>
      <c r="B557" s="79">
        <v>10</v>
      </c>
      <c r="C557" s="79" t="s">
        <v>1931</v>
      </c>
      <c r="D557" s="79" t="s">
        <v>1932</v>
      </c>
      <c r="E557" s="79" t="s">
        <v>6</v>
      </c>
      <c r="F557" s="79" t="s">
        <v>1933</v>
      </c>
    </row>
    <row r="558" spans="1:6" ht="14.25" customHeight="1" x14ac:dyDescent="0.2">
      <c r="A558" s="79" t="s">
        <v>1900</v>
      </c>
      <c r="B558" s="79">
        <v>11</v>
      </c>
      <c r="C558" s="79" t="s">
        <v>1934</v>
      </c>
      <c r="D558" s="79" t="s">
        <v>1935</v>
      </c>
      <c r="E558" s="79" t="s">
        <v>6</v>
      </c>
      <c r="F558" s="79" t="s">
        <v>1936</v>
      </c>
    </row>
    <row r="559" spans="1:6" ht="14.25" customHeight="1" x14ac:dyDescent="0.2">
      <c r="A559" s="79" t="s">
        <v>1900</v>
      </c>
      <c r="B559" s="79">
        <v>12</v>
      </c>
      <c r="C559" s="79" t="s">
        <v>1937</v>
      </c>
      <c r="D559" s="79" t="s">
        <v>1938</v>
      </c>
      <c r="E559" s="79" t="s">
        <v>6</v>
      </c>
      <c r="F559" s="79" t="s">
        <v>1939</v>
      </c>
    </row>
    <row r="560" spans="1:6" ht="14.25" customHeight="1" x14ac:dyDescent="0.2">
      <c r="A560" s="79" t="s">
        <v>1900</v>
      </c>
      <c r="B560" s="79">
        <v>13</v>
      </c>
      <c r="C560" s="79" t="s">
        <v>1940</v>
      </c>
      <c r="D560" s="79" t="s">
        <v>1941</v>
      </c>
      <c r="E560" s="79" t="s">
        <v>6</v>
      </c>
      <c r="F560" s="79" t="s">
        <v>1314</v>
      </c>
    </row>
    <row r="561" spans="1:6" ht="14.25" customHeight="1" x14ac:dyDescent="0.2">
      <c r="A561" s="79" t="s">
        <v>1900</v>
      </c>
      <c r="B561" s="79">
        <v>14</v>
      </c>
      <c r="C561" s="79" t="s">
        <v>1942</v>
      </c>
      <c r="D561" s="79" t="s">
        <v>1943</v>
      </c>
      <c r="E561" s="79" t="s">
        <v>6</v>
      </c>
      <c r="F561" s="79" t="s">
        <v>1944</v>
      </c>
    </row>
    <row r="562" spans="1:6" ht="14.25" customHeight="1" x14ac:dyDescent="0.2">
      <c r="A562" s="79" t="s">
        <v>1900</v>
      </c>
      <c r="B562" s="79">
        <v>15</v>
      </c>
      <c r="C562" s="79" t="s">
        <v>1945</v>
      </c>
      <c r="D562" s="79" t="s">
        <v>1946</v>
      </c>
      <c r="E562" s="79" t="s">
        <v>6</v>
      </c>
      <c r="F562" s="79" t="s">
        <v>1947</v>
      </c>
    </row>
    <row r="563" spans="1:6" ht="14.25" customHeight="1" x14ac:dyDescent="0.2">
      <c r="A563" s="79" t="s">
        <v>1900</v>
      </c>
      <c r="B563" s="79">
        <v>16</v>
      </c>
      <c r="C563" s="79" t="s">
        <v>1948</v>
      </c>
      <c r="D563" s="79" t="s">
        <v>1949</v>
      </c>
      <c r="E563" s="79" t="s">
        <v>6</v>
      </c>
      <c r="F563" s="79" t="s">
        <v>1221</v>
      </c>
    </row>
    <row r="564" spans="1:6" ht="14.25" customHeight="1" x14ac:dyDescent="0.2">
      <c r="A564" s="79" t="s">
        <v>1900</v>
      </c>
      <c r="B564" s="79">
        <v>17</v>
      </c>
      <c r="C564" s="79" t="s">
        <v>1950</v>
      </c>
      <c r="D564" s="79" t="s">
        <v>1306</v>
      </c>
      <c r="E564" s="79" t="s">
        <v>6</v>
      </c>
      <c r="F564" s="79" t="s">
        <v>1951</v>
      </c>
    </row>
    <row r="565" spans="1:6" ht="14.25" customHeight="1" x14ac:dyDescent="0.2">
      <c r="A565" s="79" t="s">
        <v>1900</v>
      </c>
      <c r="B565" s="79">
        <v>18</v>
      </c>
      <c r="C565" s="79" t="s">
        <v>1952</v>
      </c>
      <c r="D565" s="79" t="s">
        <v>1953</v>
      </c>
      <c r="E565" s="79" t="s">
        <v>6</v>
      </c>
      <c r="F565" s="79" t="s">
        <v>1954</v>
      </c>
    </row>
    <row r="566" spans="1:6" ht="14.25" customHeight="1" x14ac:dyDescent="0.2">
      <c r="A566" s="79" t="s">
        <v>1900</v>
      </c>
      <c r="B566" s="79">
        <v>19</v>
      </c>
      <c r="C566" s="79" t="s">
        <v>1955</v>
      </c>
      <c r="D566" s="79" t="s">
        <v>108</v>
      </c>
      <c r="E566" s="79" t="s">
        <v>6</v>
      </c>
      <c r="F566" s="79" t="s">
        <v>1956</v>
      </c>
    </row>
    <row r="567" spans="1:6" ht="14.25" customHeight="1" x14ac:dyDescent="0.2">
      <c r="A567" s="79" t="s">
        <v>1900</v>
      </c>
      <c r="B567" s="79">
        <v>20</v>
      </c>
      <c r="C567" s="79" t="s">
        <v>1957</v>
      </c>
      <c r="D567" s="79" t="s">
        <v>1958</v>
      </c>
      <c r="E567" s="79" t="s">
        <v>6</v>
      </c>
      <c r="F567" s="79" t="s">
        <v>1959</v>
      </c>
    </row>
    <row r="568" spans="1:6" ht="14.25" customHeight="1" x14ac:dyDescent="0.2">
      <c r="A568" s="79" t="s">
        <v>1900</v>
      </c>
      <c r="B568" s="79">
        <v>21</v>
      </c>
      <c r="C568" s="79" t="s">
        <v>1960</v>
      </c>
      <c r="D568" s="79" t="s">
        <v>1961</v>
      </c>
      <c r="E568" s="79" t="s">
        <v>6</v>
      </c>
      <c r="F568" s="79" t="s">
        <v>1962</v>
      </c>
    </row>
    <row r="569" spans="1:6" ht="14.25" customHeight="1" x14ac:dyDescent="0.2">
      <c r="A569" s="79" t="s">
        <v>1900</v>
      </c>
      <c r="B569" s="79">
        <v>22</v>
      </c>
      <c r="C569" s="79" t="s">
        <v>974</v>
      </c>
      <c r="D569" s="79" t="s">
        <v>6</v>
      </c>
      <c r="E569" s="79" t="s">
        <v>1963</v>
      </c>
      <c r="F569" s="79" t="s">
        <v>976</v>
      </c>
    </row>
    <row r="570" spans="1:6" ht="14.25" customHeight="1" x14ac:dyDescent="0.2">
      <c r="A570" s="79" t="s">
        <v>1900</v>
      </c>
      <c r="B570" s="79">
        <v>23</v>
      </c>
      <c r="C570" s="79" t="s">
        <v>1964</v>
      </c>
      <c r="D570" s="79" t="s">
        <v>6</v>
      </c>
      <c r="E570" s="79" t="s">
        <v>1965</v>
      </c>
      <c r="F570" s="79" t="s">
        <v>1966</v>
      </c>
    </row>
    <row r="571" spans="1:6" ht="14.25" customHeight="1" x14ac:dyDescent="0.2">
      <c r="A571" s="79" t="s">
        <v>1967</v>
      </c>
      <c r="B571" s="79">
        <v>0</v>
      </c>
      <c r="C571" s="79" t="s">
        <v>1968</v>
      </c>
      <c r="D571" s="79" t="s">
        <v>6</v>
      </c>
      <c r="E571" s="79" t="s">
        <v>1969</v>
      </c>
      <c r="F571" s="79" t="s">
        <v>1970</v>
      </c>
    </row>
    <row r="572" spans="1:6" ht="14.25" customHeight="1" x14ac:dyDescent="0.2">
      <c r="A572" s="79" t="s">
        <v>1967</v>
      </c>
      <c r="B572" s="79">
        <v>1</v>
      </c>
      <c r="C572" s="79" t="s">
        <v>1971</v>
      </c>
      <c r="D572" s="79" t="s">
        <v>6</v>
      </c>
      <c r="E572" s="79" t="s">
        <v>1972</v>
      </c>
      <c r="F572" s="79" t="s">
        <v>1973</v>
      </c>
    </row>
    <row r="573" spans="1:6" ht="14.25" customHeight="1" x14ac:dyDescent="0.2">
      <c r="A573" s="79" t="s">
        <v>1967</v>
      </c>
      <c r="B573" s="79">
        <v>2</v>
      </c>
      <c r="C573" s="79" t="s">
        <v>1974</v>
      </c>
      <c r="D573" s="79" t="s">
        <v>6</v>
      </c>
      <c r="E573" s="79" t="s">
        <v>1975</v>
      </c>
      <c r="F573" s="79" t="s">
        <v>1976</v>
      </c>
    </row>
    <row r="574" spans="1:6" ht="14.25" customHeight="1" x14ac:dyDescent="0.2">
      <c r="A574" s="79" t="s">
        <v>1967</v>
      </c>
      <c r="B574" s="79">
        <v>3</v>
      </c>
      <c r="C574" s="79" t="s">
        <v>1977</v>
      </c>
      <c r="D574" s="79" t="s">
        <v>1914</v>
      </c>
      <c r="E574" s="79" t="s">
        <v>6</v>
      </c>
      <c r="F574" s="79" t="s">
        <v>1978</v>
      </c>
    </row>
    <row r="575" spans="1:6" ht="14.25" customHeight="1" x14ac:dyDescent="0.2">
      <c r="A575" s="79" t="s">
        <v>1967</v>
      </c>
      <c r="B575" s="79">
        <v>4</v>
      </c>
      <c r="C575" s="79" t="s">
        <v>1979</v>
      </c>
      <c r="D575" s="79" t="s">
        <v>1980</v>
      </c>
      <c r="E575" s="79" t="s">
        <v>6</v>
      </c>
      <c r="F575" s="79" t="s">
        <v>1420</v>
      </c>
    </row>
    <row r="576" spans="1:6" ht="14.25" customHeight="1" x14ac:dyDescent="0.2">
      <c r="A576" s="79" t="s">
        <v>1967</v>
      </c>
      <c r="B576" s="79">
        <v>5</v>
      </c>
      <c r="C576" s="79" t="s">
        <v>1981</v>
      </c>
      <c r="D576" s="79" t="s">
        <v>1982</v>
      </c>
      <c r="E576" s="79" t="s">
        <v>6</v>
      </c>
      <c r="F576" s="79" t="s">
        <v>1983</v>
      </c>
    </row>
    <row r="577" spans="1:6" ht="14.25" customHeight="1" x14ac:dyDescent="0.2">
      <c r="A577" s="79" t="s">
        <v>1967</v>
      </c>
      <c r="B577" s="79">
        <v>6</v>
      </c>
      <c r="C577" s="79" t="s">
        <v>1984</v>
      </c>
      <c r="D577" s="79" t="s">
        <v>1985</v>
      </c>
      <c r="E577" s="79" t="s">
        <v>6</v>
      </c>
      <c r="F577" s="79" t="s">
        <v>1986</v>
      </c>
    </row>
    <row r="578" spans="1:6" ht="14.25" customHeight="1" x14ac:dyDescent="0.2">
      <c r="A578" s="79" t="s">
        <v>1967</v>
      </c>
      <c r="B578" s="79">
        <v>7</v>
      </c>
      <c r="C578" s="79" t="s">
        <v>1987</v>
      </c>
      <c r="D578" s="79" t="s">
        <v>1988</v>
      </c>
      <c r="E578" s="79" t="s">
        <v>6</v>
      </c>
      <c r="F578" s="79" t="s">
        <v>1989</v>
      </c>
    </row>
    <row r="579" spans="1:6" ht="14.25" customHeight="1" x14ac:dyDescent="0.2">
      <c r="A579" s="79" t="s">
        <v>1967</v>
      </c>
      <c r="B579" s="79">
        <v>8</v>
      </c>
      <c r="C579" s="79" t="s">
        <v>1990</v>
      </c>
      <c r="D579" s="79" t="s">
        <v>1991</v>
      </c>
      <c r="E579" s="79" t="s">
        <v>6</v>
      </c>
      <c r="F579" s="79" t="s">
        <v>1992</v>
      </c>
    </row>
    <row r="580" spans="1:6" ht="14.25" customHeight="1" x14ac:dyDescent="0.2">
      <c r="A580" s="79" t="s">
        <v>1967</v>
      </c>
      <c r="B580" s="79">
        <v>9</v>
      </c>
      <c r="C580" s="79" t="s">
        <v>1993</v>
      </c>
      <c r="D580" s="79" t="s">
        <v>1994</v>
      </c>
      <c r="E580" s="79" t="s">
        <v>6</v>
      </c>
      <c r="F580" s="79" t="s">
        <v>1995</v>
      </c>
    </row>
    <row r="581" spans="1:6" ht="14.25" customHeight="1" x14ac:dyDescent="0.2">
      <c r="A581" s="79" t="s">
        <v>1967</v>
      </c>
      <c r="B581" s="79">
        <v>10</v>
      </c>
      <c r="C581" s="79" t="s">
        <v>1996</v>
      </c>
      <c r="D581" s="79" t="s">
        <v>1997</v>
      </c>
      <c r="E581" s="79" t="s">
        <v>6</v>
      </c>
      <c r="F581" s="79" t="s">
        <v>1998</v>
      </c>
    </row>
    <row r="582" spans="1:6" ht="14.25" customHeight="1" x14ac:dyDescent="0.2">
      <c r="A582" s="79" t="s">
        <v>1967</v>
      </c>
      <c r="B582" s="79">
        <v>11</v>
      </c>
      <c r="C582" s="79" t="s">
        <v>1999</v>
      </c>
      <c r="D582" s="79" t="s">
        <v>2000</v>
      </c>
      <c r="E582" s="79" t="s">
        <v>1588</v>
      </c>
      <c r="F582" s="79" t="s">
        <v>2001</v>
      </c>
    </row>
    <row r="583" spans="1:6" ht="14.25" customHeight="1" x14ac:dyDescent="0.2">
      <c r="A583" s="79" t="s">
        <v>1967</v>
      </c>
      <c r="B583" s="79">
        <v>12</v>
      </c>
      <c r="C583" s="79" t="s">
        <v>2002</v>
      </c>
      <c r="D583" s="79" t="s">
        <v>2003</v>
      </c>
      <c r="E583" s="79" t="s">
        <v>6</v>
      </c>
      <c r="F583" s="79" t="s">
        <v>2004</v>
      </c>
    </row>
    <row r="584" spans="1:6" ht="14.25" customHeight="1" x14ac:dyDescent="0.2">
      <c r="A584" s="79" t="s">
        <v>1967</v>
      </c>
      <c r="B584" s="79">
        <v>13</v>
      </c>
      <c r="C584" s="79" t="s">
        <v>2005</v>
      </c>
      <c r="D584" s="79" t="s">
        <v>2006</v>
      </c>
      <c r="E584" s="79" t="s">
        <v>6</v>
      </c>
      <c r="F584" s="79" t="s">
        <v>2007</v>
      </c>
    </row>
    <row r="585" spans="1:6" ht="14.25" customHeight="1" x14ac:dyDescent="0.2">
      <c r="A585" s="79" t="s">
        <v>1967</v>
      </c>
      <c r="B585" s="79">
        <v>14</v>
      </c>
      <c r="C585" s="79" t="s">
        <v>2008</v>
      </c>
      <c r="D585" s="79" t="s">
        <v>335</v>
      </c>
      <c r="E585" s="79" t="s">
        <v>6</v>
      </c>
      <c r="F585" s="79" t="s">
        <v>2009</v>
      </c>
    </row>
    <row r="586" spans="1:6" ht="14.25" customHeight="1" x14ac:dyDescent="0.2">
      <c r="A586" s="79" t="s">
        <v>1967</v>
      </c>
      <c r="B586" s="79">
        <v>15</v>
      </c>
      <c r="C586" s="79" t="s">
        <v>2010</v>
      </c>
      <c r="D586" s="79" t="s">
        <v>2011</v>
      </c>
      <c r="E586" s="79" t="s">
        <v>6</v>
      </c>
      <c r="F586" s="79" t="s">
        <v>2012</v>
      </c>
    </row>
    <row r="587" spans="1:6" ht="14.25" customHeight="1" x14ac:dyDescent="0.2">
      <c r="A587" s="79" t="s">
        <v>1967</v>
      </c>
      <c r="B587" s="79">
        <v>16</v>
      </c>
      <c r="C587" s="79" t="s">
        <v>2013</v>
      </c>
      <c r="D587" s="79" t="s">
        <v>6</v>
      </c>
      <c r="E587" s="79" t="s">
        <v>2014</v>
      </c>
      <c r="F587" s="79" t="s">
        <v>2015</v>
      </c>
    </row>
    <row r="588" spans="1:6" ht="14.25" customHeight="1" x14ac:dyDescent="0.2">
      <c r="A588" s="79" t="s">
        <v>1967</v>
      </c>
      <c r="B588" s="79">
        <v>17</v>
      </c>
      <c r="C588" s="79" t="s">
        <v>2016</v>
      </c>
      <c r="D588" s="79" t="s">
        <v>6</v>
      </c>
      <c r="E588" s="79" t="s">
        <v>2017</v>
      </c>
      <c r="F588" s="79" t="s">
        <v>2018</v>
      </c>
    </row>
    <row r="589" spans="1:6" ht="14.25" customHeight="1" x14ac:dyDescent="0.2">
      <c r="A589" s="79" t="s">
        <v>1967</v>
      </c>
      <c r="B589" s="79">
        <v>18</v>
      </c>
      <c r="C589" s="79" t="s">
        <v>2019</v>
      </c>
      <c r="D589" s="79" t="s">
        <v>6</v>
      </c>
      <c r="E589" s="79" t="s">
        <v>476</v>
      </c>
      <c r="F589" s="79" t="s">
        <v>2020</v>
      </c>
    </row>
    <row r="590" spans="1:6" ht="14.25" customHeight="1" x14ac:dyDescent="0.2">
      <c r="A590" s="79" t="s">
        <v>1967</v>
      </c>
      <c r="B590" s="79">
        <v>19</v>
      </c>
      <c r="C590" s="79" t="s">
        <v>2021</v>
      </c>
      <c r="D590" s="79" t="s">
        <v>2022</v>
      </c>
      <c r="E590" s="79" t="s">
        <v>6</v>
      </c>
      <c r="F590" s="79" t="s">
        <v>2023</v>
      </c>
    </row>
    <row r="591" spans="1:6" ht="14.25" customHeight="1" x14ac:dyDescent="0.2">
      <c r="A591" s="79" t="s">
        <v>1967</v>
      </c>
      <c r="B591" s="79">
        <v>20</v>
      </c>
      <c r="C591" s="79" t="s">
        <v>2024</v>
      </c>
      <c r="D591" s="79" t="s">
        <v>2025</v>
      </c>
      <c r="E591" s="79" t="s">
        <v>6</v>
      </c>
      <c r="F591" s="79" t="s">
        <v>2026</v>
      </c>
    </row>
    <row r="592" spans="1:6" ht="14.25" customHeight="1" x14ac:dyDescent="0.2">
      <c r="A592" s="79" t="s">
        <v>1967</v>
      </c>
      <c r="B592" s="79">
        <v>21</v>
      </c>
      <c r="C592" s="79" t="s">
        <v>362</v>
      </c>
      <c r="D592" s="79" t="s">
        <v>2027</v>
      </c>
      <c r="E592" s="79" t="s">
        <v>6</v>
      </c>
      <c r="F592" s="79" t="s">
        <v>2028</v>
      </c>
    </row>
    <row r="593" spans="1:6" ht="14.25" customHeight="1" x14ac:dyDescent="0.2">
      <c r="A593" s="79" t="s">
        <v>1967</v>
      </c>
      <c r="B593" s="79">
        <v>22</v>
      </c>
      <c r="C593" s="79" t="s">
        <v>2029</v>
      </c>
      <c r="D593" s="79" t="s">
        <v>6</v>
      </c>
      <c r="E593" s="79" t="s">
        <v>2030</v>
      </c>
      <c r="F593" s="79" t="s">
        <v>2031</v>
      </c>
    </row>
    <row r="594" spans="1:6" ht="14.25" customHeight="1" x14ac:dyDescent="0.2">
      <c r="A594" s="79" t="s">
        <v>1967</v>
      </c>
      <c r="B594" s="79">
        <v>23</v>
      </c>
      <c r="C594" s="79" t="s">
        <v>2032</v>
      </c>
      <c r="D594" s="79" t="s">
        <v>6</v>
      </c>
      <c r="E594" s="79" t="s">
        <v>2033</v>
      </c>
      <c r="F594" s="79" t="s">
        <v>2034</v>
      </c>
    </row>
    <row r="595" spans="1:6" ht="14.25" customHeight="1" x14ac:dyDescent="0.2">
      <c r="A595" s="79" t="s">
        <v>2035</v>
      </c>
      <c r="B595" s="79">
        <v>0</v>
      </c>
      <c r="C595" s="79" t="s">
        <v>368</v>
      </c>
      <c r="D595" s="79" t="s">
        <v>6</v>
      </c>
      <c r="E595" s="79" t="s">
        <v>336</v>
      </c>
      <c r="F595" s="79" t="s">
        <v>2036</v>
      </c>
    </row>
    <row r="596" spans="1:6" ht="14.25" customHeight="1" x14ac:dyDescent="0.2">
      <c r="A596" s="79" t="s">
        <v>2035</v>
      </c>
      <c r="B596" s="79">
        <v>1</v>
      </c>
      <c r="C596" s="79" t="s">
        <v>2037</v>
      </c>
      <c r="D596" s="79" t="s">
        <v>6</v>
      </c>
      <c r="E596" s="79" t="s">
        <v>2038</v>
      </c>
      <c r="F596" s="79" t="s">
        <v>2039</v>
      </c>
    </row>
    <row r="597" spans="1:6" ht="14.25" customHeight="1" x14ac:dyDescent="0.2">
      <c r="A597" s="79" t="s">
        <v>2035</v>
      </c>
      <c r="B597" s="79">
        <v>2</v>
      </c>
      <c r="C597" s="79" t="s">
        <v>2040</v>
      </c>
      <c r="D597" s="79" t="s">
        <v>6</v>
      </c>
      <c r="E597" s="79" t="s">
        <v>2041</v>
      </c>
      <c r="F597" s="79" t="s">
        <v>2042</v>
      </c>
    </row>
    <row r="598" spans="1:6" ht="14.25" customHeight="1" x14ac:dyDescent="0.2">
      <c r="A598" s="79" t="s">
        <v>2035</v>
      </c>
      <c r="B598" s="79">
        <v>3</v>
      </c>
      <c r="C598" s="79" t="s">
        <v>2043</v>
      </c>
      <c r="D598" s="79" t="s">
        <v>6</v>
      </c>
      <c r="E598" s="79" t="s">
        <v>2044</v>
      </c>
      <c r="F598" s="79" t="s">
        <v>2045</v>
      </c>
    </row>
    <row r="599" spans="1:6" ht="14.25" customHeight="1" x14ac:dyDescent="0.2">
      <c r="A599" s="79" t="s">
        <v>2035</v>
      </c>
      <c r="B599" s="79">
        <v>4</v>
      </c>
      <c r="C599" s="79" t="s">
        <v>2046</v>
      </c>
      <c r="D599" s="79" t="s">
        <v>6</v>
      </c>
      <c r="E599" s="79" t="s">
        <v>2047</v>
      </c>
      <c r="F599" s="79" t="s">
        <v>2048</v>
      </c>
    </row>
    <row r="600" spans="1:6" ht="14.25" customHeight="1" x14ac:dyDescent="0.2">
      <c r="A600" s="79" t="s">
        <v>2035</v>
      </c>
      <c r="B600" s="79">
        <v>5</v>
      </c>
      <c r="C600" s="79" t="s">
        <v>2049</v>
      </c>
      <c r="D600" s="79" t="s">
        <v>6</v>
      </c>
      <c r="E600" s="79" t="s">
        <v>2050</v>
      </c>
      <c r="F600" s="79" t="s">
        <v>2051</v>
      </c>
    </row>
    <row r="601" spans="1:6" ht="14.25" customHeight="1" x14ac:dyDescent="0.2">
      <c r="A601" s="79" t="s">
        <v>2035</v>
      </c>
      <c r="B601" s="79">
        <v>6</v>
      </c>
      <c r="C601" s="79" t="s">
        <v>2052</v>
      </c>
      <c r="D601" s="79" t="s">
        <v>2053</v>
      </c>
      <c r="E601" s="79" t="s">
        <v>6</v>
      </c>
      <c r="F601" s="79" t="s">
        <v>2054</v>
      </c>
    </row>
    <row r="602" spans="1:6" ht="14.25" customHeight="1" x14ac:dyDescent="0.2">
      <c r="A602" s="79" t="s">
        <v>2035</v>
      </c>
      <c r="B602" s="79">
        <v>7</v>
      </c>
      <c r="C602" s="79" t="s">
        <v>2055</v>
      </c>
      <c r="D602" s="79" t="s">
        <v>2056</v>
      </c>
      <c r="E602" s="79" t="s">
        <v>6</v>
      </c>
      <c r="F602" s="79" t="s">
        <v>2057</v>
      </c>
    </row>
    <row r="603" spans="1:6" ht="14.25" customHeight="1" x14ac:dyDescent="0.2">
      <c r="A603" s="79" t="s">
        <v>2035</v>
      </c>
      <c r="B603" s="79">
        <v>8</v>
      </c>
      <c r="C603" s="79" t="s">
        <v>2058</v>
      </c>
      <c r="D603" s="79" t="s">
        <v>2059</v>
      </c>
      <c r="E603" s="79" t="s">
        <v>6</v>
      </c>
      <c r="F603" s="79" t="s">
        <v>2060</v>
      </c>
    </row>
    <row r="604" spans="1:6" ht="14.25" customHeight="1" x14ac:dyDescent="0.2">
      <c r="A604" s="79" t="s">
        <v>2035</v>
      </c>
      <c r="B604" s="79">
        <v>9</v>
      </c>
      <c r="C604" s="79" t="s">
        <v>2061</v>
      </c>
      <c r="D604" s="79" t="s">
        <v>6</v>
      </c>
      <c r="E604" s="79" t="s">
        <v>2062</v>
      </c>
      <c r="F604" s="79" t="s">
        <v>2063</v>
      </c>
    </row>
    <row r="605" spans="1:6" ht="14.25" customHeight="1" x14ac:dyDescent="0.2">
      <c r="A605" s="79" t="s">
        <v>2035</v>
      </c>
      <c r="B605" s="79">
        <v>10</v>
      </c>
      <c r="C605" s="79" t="s">
        <v>2064</v>
      </c>
      <c r="D605" s="79" t="s">
        <v>6</v>
      </c>
      <c r="E605" s="79" t="s">
        <v>2065</v>
      </c>
      <c r="F605" s="79" t="s">
        <v>2066</v>
      </c>
    </row>
    <row r="606" spans="1:6" ht="14.25" customHeight="1" x14ac:dyDescent="0.2">
      <c r="A606" s="79" t="s">
        <v>2035</v>
      </c>
      <c r="B606" s="79">
        <v>11</v>
      </c>
      <c r="C606" s="79" t="s">
        <v>363</v>
      </c>
      <c r="D606" s="79" t="s">
        <v>6</v>
      </c>
      <c r="E606" s="79" t="s">
        <v>2067</v>
      </c>
      <c r="F606" s="79" t="s">
        <v>2068</v>
      </c>
    </row>
    <row r="607" spans="1:6" ht="14.25" customHeight="1" x14ac:dyDescent="0.2">
      <c r="A607" s="79" t="s">
        <v>2035</v>
      </c>
      <c r="B607" s="79">
        <v>12</v>
      </c>
      <c r="C607" s="79" t="s">
        <v>2069</v>
      </c>
      <c r="D607" s="79" t="s">
        <v>6</v>
      </c>
      <c r="E607" s="79" t="s">
        <v>2070</v>
      </c>
      <c r="F607" s="79" t="s">
        <v>2071</v>
      </c>
    </row>
    <row r="608" spans="1:6" ht="14.25" customHeight="1" x14ac:dyDescent="0.2">
      <c r="A608" s="79" t="s">
        <v>2035</v>
      </c>
      <c r="B608" s="79">
        <v>13</v>
      </c>
      <c r="C608" s="79" t="s">
        <v>2072</v>
      </c>
      <c r="D608" s="79" t="s">
        <v>6</v>
      </c>
      <c r="E608" s="79" t="s">
        <v>2073</v>
      </c>
      <c r="F608" s="79" t="s">
        <v>2074</v>
      </c>
    </row>
    <row r="609" spans="1:6" ht="14.25" customHeight="1" x14ac:dyDescent="0.2">
      <c r="A609" s="79" t="s">
        <v>2035</v>
      </c>
      <c r="B609" s="79">
        <v>14</v>
      </c>
      <c r="C609" s="79" t="s">
        <v>2075</v>
      </c>
      <c r="D609" s="79" t="s">
        <v>6</v>
      </c>
      <c r="E609" s="79" t="s">
        <v>2076</v>
      </c>
      <c r="F609" s="79" t="s">
        <v>2077</v>
      </c>
    </row>
    <row r="610" spans="1:6" ht="14.25" customHeight="1" x14ac:dyDescent="0.2">
      <c r="A610" s="79" t="s">
        <v>2035</v>
      </c>
      <c r="B610" s="79">
        <v>15</v>
      </c>
      <c r="C610" s="79" t="s">
        <v>2078</v>
      </c>
      <c r="D610" s="79" t="s">
        <v>6</v>
      </c>
      <c r="E610" s="79" t="s">
        <v>2079</v>
      </c>
      <c r="F610" s="79" t="s">
        <v>2080</v>
      </c>
    </row>
    <row r="611" spans="1:6" ht="14.25" customHeight="1" x14ac:dyDescent="0.2">
      <c r="A611" s="79" t="s">
        <v>2035</v>
      </c>
      <c r="B611" s="79">
        <v>16</v>
      </c>
      <c r="C611" s="79" t="s">
        <v>2081</v>
      </c>
      <c r="D611" s="79" t="s">
        <v>6</v>
      </c>
      <c r="E611" s="79" t="s">
        <v>2082</v>
      </c>
      <c r="F611" s="79" t="s">
        <v>2083</v>
      </c>
    </row>
    <row r="612" spans="1:6" ht="14.25" customHeight="1" x14ac:dyDescent="0.2">
      <c r="A612" s="79" t="s">
        <v>2035</v>
      </c>
      <c r="B612" s="79">
        <v>17</v>
      </c>
      <c r="C612" s="79" t="s">
        <v>2084</v>
      </c>
      <c r="D612" s="79" t="s">
        <v>6</v>
      </c>
      <c r="E612" s="79" t="s">
        <v>2085</v>
      </c>
      <c r="F612" s="79" t="s">
        <v>2086</v>
      </c>
    </row>
    <row r="613" spans="1:6" ht="14.25" customHeight="1" x14ac:dyDescent="0.2">
      <c r="A613" s="79" t="s">
        <v>2035</v>
      </c>
      <c r="B613" s="79">
        <v>18</v>
      </c>
      <c r="C613" s="79" t="s">
        <v>366</v>
      </c>
      <c r="D613" s="79" t="s">
        <v>6</v>
      </c>
      <c r="E613" s="79" t="s">
        <v>1369</v>
      </c>
      <c r="F613" s="79" t="s">
        <v>2087</v>
      </c>
    </row>
    <row r="614" spans="1:6" ht="14.25" customHeight="1" x14ac:dyDescent="0.2">
      <c r="A614" s="79" t="s">
        <v>2035</v>
      </c>
      <c r="B614" s="79">
        <v>19</v>
      </c>
      <c r="C614" s="79" t="s">
        <v>901</v>
      </c>
      <c r="D614" s="79" t="s">
        <v>323</v>
      </c>
      <c r="E614" s="79" t="s">
        <v>2088</v>
      </c>
      <c r="F614" s="79" t="s">
        <v>2089</v>
      </c>
    </row>
    <row r="615" spans="1:6" ht="14.25" customHeight="1" x14ac:dyDescent="0.2">
      <c r="A615" s="79" t="s">
        <v>2035</v>
      </c>
      <c r="B615" s="79">
        <v>20</v>
      </c>
      <c r="C615" s="79" t="s">
        <v>2090</v>
      </c>
      <c r="D615" s="79" t="s">
        <v>2091</v>
      </c>
      <c r="E615" s="79" t="s">
        <v>6</v>
      </c>
      <c r="F615" s="79" t="s">
        <v>2092</v>
      </c>
    </row>
    <row r="616" spans="1:6" ht="14.25" customHeight="1" x14ac:dyDescent="0.2">
      <c r="A616" s="79" t="s">
        <v>2035</v>
      </c>
      <c r="B616" s="79">
        <v>21</v>
      </c>
      <c r="C616" s="79" t="s">
        <v>2093</v>
      </c>
      <c r="D616" s="79" t="s">
        <v>6</v>
      </c>
      <c r="E616" s="79" t="s">
        <v>2094</v>
      </c>
      <c r="F616" s="79" t="s">
        <v>2095</v>
      </c>
    </row>
    <row r="617" spans="1:6" ht="14.25" customHeight="1" x14ac:dyDescent="0.2">
      <c r="A617" s="79" t="s">
        <v>2035</v>
      </c>
      <c r="B617" s="79">
        <v>22</v>
      </c>
      <c r="C617" s="79" t="s">
        <v>2096</v>
      </c>
      <c r="D617" s="79" t="s">
        <v>6</v>
      </c>
      <c r="E617" s="79" t="s">
        <v>2097</v>
      </c>
      <c r="F617" s="79" t="s">
        <v>2098</v>
      </c>
    </row>
    <row r="618" spans="1:6" ht="14.25" customHeight="1" x14ac:dyDescent="0.2">
      <c r="A618" s="79" t="s">
        <v>2035</v>
      </c>
      <c r="B618" s="79">
        <v>23</v>
      </c>
      <c r="C618" s="79" t="s">
        <v>2099</v>
      </c>
      <c r="D618" s="79" t="s">
        <v>6</v>
      </c>
      <c r="E618" s="79" t="s">
        <v>345</v>
      </c>
      <c r="F618" s="79" t="s">
        <v>2100</v>
      </c>
    </row>
    <row r="619" spans="1:6" ht="14.25" customHeight="1" x14ac:dyDescent="0.2">
      <c r="A619" s="79" t="s">
        <v>2101</v>
      </c>
      <c r="B619" s="79">
        <v>0</v>
      </c>
      <c r="C619" s="79" t="s">
        <v>2102</v>
      </c>
      <c r="D619" s="79" t="s">
        <v>6</v>
      </c>
      <c r="E619" s="79" t="s">
        <v>2103</v>
      </c>
      <c r="F619" s="79" t="s">
        <v>2104</v>
      </c>
    </row>
    <row r="620" spans="1:6" ht="14.25" customHeight="1" x14ac:dyDescent="0.2">
      <c r="A620" s="79" t="s">
        <v>2101</v>
      </c>
      <c r="B620" s="79">
        <v>1</v>
      </c>
      <c r="C620" s="79" t="s">
        <v>2105</v>
      </c>
      <c r="D620" s="79" t="s">
        <v>6</v>
      </c>
      <c r="E620" s="79" t="s">
        <v>2106</v>
      </c>
      <c r="F620" s="79" t="s">
        <v>2107</v>
      </c>
    </row>
    <row r="621" spans="1:6" ht="14.25" customHeight="1" x14ac:dyDescent="0.2">
      <c r="A621" s="79" t="s">
        <v>2101</v>
      </c>
      <c r="B621" s="79">
        <v>2</v>
      </c>
      <c r="C621" s="79" t="s">
        <v>2108</v>
      </c>
      <c r="D621" s="79" t="s">
        <v>6</v>
      </c>
      <c r="E621" s="79" t="s">
        <v>2109</v>
      </c>
      <c r="F621" s="79" t="s">
        <v>2110</v>
      </c>
    </row>
    <row r="622" spans="1:6" ht="14.25" customHeight="1" x14ac:dyDescent="0.2">
      <c r="A622" s="79" t="s">
        <v>2101</v>
      </c>
      <c r="B622" s="79">
        <v>3</v>
      </c>
      <c r="C622" s="79" t="s">
        <v>2111</v>
      </c>
      <c r="D622" s="79" t="s">
        <v>2112</v>
      </c>
      <c r="E622" s="79" t="s">
        <v>6</v>
      </c>
      <c r="F622" s="79" t="s">
        <v>1837</v>
      </c>
    </row>
    <row r="623" spans="1:6" ht="14.25" customHeight="1" x14ac:dyDescent="0.2">
      <c r="A623" s="79" t="s">
        <v>2101</v>
      </c>
      <c r="B623" s="79">
        <v>4</v>
      </c>
      <c r="C623" s="79" t="s">
        <v>2113</v>
      </c>
      <c r="D623" s="79" t="s">
        <v>2114</v>
      </c>
      <c r="E623" s="79" t="s">
        <v>6</v>
      </c>
      <c r="F623" s="79" t="s">
        <v>380</v>
      </c>
    </row>
    <row r="624" spans="1:6" ht="14.25" customHeight="1" x14ac:dyDescent="0.2">
      <c r="A624" s="79" t="s">
        <v>2101</v>
      </c>
      <c r="B624" s="79">
        <v>5</v>
      </c>
      <c r="C624" s="79" t="s">
        <v>351</v>
      </c>
      <c r="D624" s="79" t="s">
        <v>2115</v>
      </c>
      <c r="E624" s="79" t="s">
        <v>6</v>
      </c>
      <c r="F624" s="79" t="s">
        <v>2116</v>
      </c>
    </row>
    <row r="625" spans="1:6" ht="14.25" customHeight="1" x14ac:dyDescent="0.2">
      <c r="A625" s="79" t="s">
        <v>2101</v>
      </c>
      <c r="B625" s="79">
        <v>6</v>
      </c>
      <c r="C625" s="79" t="s">
        <v>2117</v>
      </c>
      <c r="D625" s="79" t="s">
        <v>324</v>
      </c>
      <c r="E625" s="79" t="s">
        <v>6</v>
      </c>
      <c r="F625" s="79" t="s">
        <v>2118</v>
      </c>
    </row>
    <row r="626" spans="1:6" ht="14.25" customHeight="1" x14ac:dyDescent="0.2">
      <c r="A626" s="79" t="s">
        <v>2101</v>
      </c>
      <c r="B626" s="79">
        <v>7</v>
      </c>
      <c r="C626" s="79" t="s">
        <v>2119</v>
      </c>
      <c r="D626" s="79" t="s">
        <v>2120</v>
      </c>
      <c r="E626" s="79" t="s">
        <v>6</v>
      </c>
      <c r="F626" s="79" t="s">
        <v>2121</v>
      </c>
    </row>
    <row r="627" spans="1:6" ht="14.25" customHeight="1" x14ac:dyDescent="0.2">
      <c r="A627" s="79" t="s">
        <v>2101</v>
      </c>
      <c r="B627" s="79">
        <v>8</v>
      </c>
      <c r="C627" s="79" t="s">
        <v>2122</v>
      </c>
      <c r="D627" s="79" t="s">
        <v>2123</v>
      </c>
      <c r="E627" s="79" t="s">
        <v>6</v>
      </c>
      <c r="F627" s="79" t="s">
        <v>2124</v>
      </c>
    </row>
    <row r="628" spans="1:6" ht="14.25" customHeight="1" x14ac:dyDescent="0.2">
      <c r="A628" s="79" t="s">
        <v>2101</v>
      </c>
      <c r="B628" s="79">
        <v>9</v>
      </c>
      <c r="C628" s="79" t="s">
        <v>2125</v>
      </c>
      <c r="D628" s="79" t="s">
        <v>2126</v>
      </c>
      <c r="E628" s="79" t="s">
        <v>6</v>
      </c>
      <c r="F628" s="79" t="s">
        <v>2127</v>
      </c>
    </row>
    <row r="629" spans="1:6" ht="14.25" customHeight="1" x14ac:dyDescent="0.2">
      <c r="A629" s="79" t="s">
        <v>2101</v>
      </c>
      <c r="B629" s="79">
        <v>10</v>
      </c>
      <c r="C629" s="79" t="s">
        <v>2128</v>
      </c>
      <c r="D629" s="79" t="s">
        <v>6</v>
      </c>
      <c r="E629" s="79" t="s">
        <v>2129</v>
      </c>
      <c r="F629" s="79" t="s">
        <v>2130</v>
      </c>
    </row>
    <row r="630" spans="1:6" ht="14.25" customHeight="1" x14ac:dyDescent="0.2">
      <c r="A630" s="79" t="s">
        <v>2101</v>
      </c>
      <c r="B630" s="79">
        <v>11</v>
      </c>
      <c r="C630" s="79" t="s">
        <v>2131</v>
      </c>
      <c r="D630" s="79" t="s">
        <v>6</v>
      </c>
      <c r="E630" s="79" t="s">
        <v>2132</v>
      </c>
      <c r="F630" s="79" t="s">
        <v>2133</v>
      </c>
    </row>
    <row r="631" spans="1:6" ht="14.25" customHeight="1" x14ac:dyDescent="0.2">
      <c r="A631" s="79" t="s">
        <v>2101</v>
      </c>
      <c r="B631" s="79">
        <v>12</v>
      </c>
      <c r="C631" s="79" t="s">
        <v>2134</v>
      </c>
      <c r="D631" s="79" t="s">
        <v>2135</v>
      </c>
      <c r="E631" s="79" t="s">
        <v>6</v>
      </c>
      <c r="F631" s="79" t="s">
        <v>2136</v>
      </c>
    </row>
    <row r="632" spans="1:6" ht="14.25" customHeight="1" x14ac:dyDescent="0.2">
      <c r="A632" s="79" t="s">
        <v>2101</v>
      </c>
      <c r="B632" s="79">
        <v>13</v>
      </c>
      <c r="C632" s="79" t="s">
        <v>2137</v>
      </c>
      <c r="D632" s="79" t="s">
        <v>6</v>
      </c>
      <c r="E632" s="79" t="s">
        <v>2138</v>
      </c>
      <c r="F632" s="79" t="s">
        <v>2128</v>
      </c>
    </row>
    <row r="633" spans="1:6" ht="14.25" customHeight="1" x14ac:dyDescent="0.2">
      <c r="A633" s="79" t="s">
        <v>2101</v>
      </c>
      <c r="B633" s="79">
        <v>14</v>
      </c>
      <c r="C633" s="79" t="s">
        <v>2139</v>
      </c>
      <c r="D633" s="79" t="s">
        <v>6</v>
      </c>
      <c r="E633" s="79" t="s">
        <v>2140</v>
      </c>
      <c r="F633" s="79" t="s">
        <v>2141</v>
      </c>
    </row>
    <row r="634" spans="1:6" ht="14.25" customHeight="1" x14ac:dyDescent="0.2">
      <c r="A634" s="79" t="s">
        <v>2101</v>
      </c>
      <c r="B634" s="79">
        <v>15</v>
      </c>
      <c r="C634" s="79" t="s">
        <v>2142</v>
      </c>
      <c r="D634" s="79" t="s">
        <v>6</v>
      </c>
      <c r="E634" s="79" t="s">
        <v>2143</v>
      </c>
      <c r="F634" s="79" t="s">
        <v>2144</v>
      </c>
    </row>
    <row r="635" spans="1:6" ht="14.25" customHeight="1" x14ac:dyDescent="0.2">
      <c r="A635" s="79" t="s">
        <v>2101</v>
      </c>
      <c r="B635" s="79">
        <v>16</v>
      </c>
      <c r="C635" s="79" t="s">
        <v>2145</v>
      </c>
      <c r="D635" s="79" t="s">
        <v>6</v>
      </c>
      <c r="E635" s="79" t="s">
        <v>340</v>
      </c>
      <c r="F635" s="79" t="s">
        <v>2146</v>
      </c>
    </row>
    <row r="636" spans="1:6" ht="14.25" customHeight="1" x14ac:dyDescent="0.2">
      <c r="A636" s="79" t="s">
        <v>2101</v>
      </c>
      <c r="B636" s="79">
        <v>17</v>
      </c>
      <c r="C636" s="79" t="s">
        <v>2147</v>
      </c>
      <c r="D636" s="79" t="s">
        <v>6</v>
      </c>
      <c r="E636" s="79" t="s">
        <v>2148</v>
      </c>
      <c r="F636" s="79" t="s">
        <v>2149</v>
      </c>
    </row>
    <row r="637" spans="1:6" ht="14.25" customHeight="1" x14ac:dyDescent="0.2">
      <c r="A637" s="79" t="s">
        <v>2101</v>
      </c>
      <c r="B637" s="79">
        <v>18</v>
      </c>
      <c r="C637" s="79" t="s">
        <v>2150</v>
      </c>
      <c r="D637" s="79" t="s">
        <v>6</v>
      </c>
      <c r="E637" s="79" t="s">
        <v>337</v>
      </c>
      <c r="F637" s="79" t="s">
        <v>2151</v>
      </c>
    </row>
    <row r="638" spans="1:6" ht="14.25" customHeight="1" x14ac:dyDescent="0.2">
      <c r="A638" s="79" t="s">
        <v>2101</v>
      </c>
      <c r="B638" s="79">
        <v>19</v>
      </c>
      <c r="C638" s="79" t="s">
        <v>2152</v>
      </c>
      <c r="D638" s="79" t="s">
        <v>6</v>
      </c>
      <c r="E638" s="79" t="s">
        <v>2153</v>
      </c>
      <c r="F638" s="79" t="s">
        <v>2154</v>
      </c>
    </row>
    <row r="639" spans="1:6" ht="14.25" customHeight="1" x14ac:dyDescent="0.2">
      <c r="A639" s="79" t="s">
        <v>2101</v>
      </c>
      <c r="B639" s="79">
        <v>20</v>
      </c>
      <c r="C639" s="79" t="s">
        <v>2155</v>
      </c>
      <c r="D639" s="79" t="s">
        <v>6</v>
      </c>
      <c r="E639" s="79" t="s">
        <v>2156</v>
      </c>
      <c r="F639" s="79" t="s">
        <v>2157</v>
      </c>
    </row>
    <row r="640" spans="1:6" ht="14.25" customHeight="1" x14ac:dyDescent="0.2">
      <c r="A640" s="79" t="s">
        <v>2101</v>
      </c>
      <c r="B640" s="79">
        <v>21</v>
      </c>
      <c r="C640" s="79" t="s">
        <v>2158</v>
      </c>
      <c r="D640" s="79" t="s">
        <v>6</v>
      </c>
      <c r="E640" s="79" t="s">
        <v>2159</v>
      </c>
      <c r="F640" s="79" t="s">
        <v>2160</v>
      </c>
    </row>
    <row r="641" spans="1:6" ht="14.25" customHeight="1" x14ac:dyDescent="0.2">
      <c r="A641" s="79" t="s">
        <v>2101</v>
      </c>
      <c r="B641" s="79">
        <v>22</v>
      </c>
      <c r="C641" s="79" t="s">
        <v>2161</v>
      </c>
      <c r="D641" s="79" t="s">
        <v>6</v>
      </c>
      <c r="E641" s="79" t="s">
        <v>2162</v>
      </c>
      <c r="F641" s="79" t="s">
        <v>2163</v>
      </c>
    </row>
    <row r="642" spans="1:6" ht="14.25" customHeight="1" x14ac:dyDescent="0.2">
      <c r="A642" s="79" t="s">
        <v>2101</v>
      </c>
      <c r="B642" s="79">
        <v>23</v>
      </c>
      <c r="C642" s="79" t="s">
        <v>2164</v>
      </c>
      <c r="D642" s="79" t="s">
        <v>6</v>
      </c>
      <c r="E642" s="79" t="s">
        <v>2165</v>
      </c>
      <c r="F642" s="79" t="s">
        <v>2166</v>
      </c>
    </row>
    <row r="643" spans="1:6" ht="14.25" customHeight="1" x14ac:dyDescent="0.2">
      <c r="A643" s="79" t="s">
        <v>2167</v>
      </c>
      <c r="B643" s="79">
        <v>0</v>
      </c>
      <c r="C643" s="79" t="s">
        <v>2168</v>
      </c>
      <c r="D643" s="79" t="s">
        <v>6</v>
      </c>
      <c r="E643" s="79" t="s">
        <v>739</v>
      </c>
      <c r="F643" s="79" t="s">
        <v>2169</v>
      </c>
    </row>
    <row r="644" spans="1:6" ht="14.25" customHeight="1" x14ac:dyDescent="0.2">
      <c r="A644" s="79" t="s">
        <v>2167</v>
      </c>
      <c r="B644" s="79">
        <v>1</v>
      </c>
      <c r="C644" s="79" t="s">
        <v>2170</v>
      </c>
      <c r="D644" s="79" t="s">
        <v>6</v>
      </c>
      <c r="E644" s="79" t="s">
        <v>2171</v>
      </c>
      <c r="F644" s="79" t="s">
        <v>2172</v>
      </c>
    </row>
    <row r="645" spans="1:6" ht="14.25" customHeight="1" x14ac:dyDescent="0.2">
      <c r="A645" s="79" t="s">
        <v>2167</v>
      </c>
      <c r="B645" s="79">
        <v>2</v>
      </c>
      <c r="C645" s="79" t="s">
        <v>2173</v>
      </c>
      <c r="D645" s="79" t="s">
        <v>2174</v>
      </c>
      <c r="E645" s="79" t="s">
        <v>6</v>
      </c>
      <c r="F645" s="79" t="s">
        <v>2175</v>
      </c>
    </row>
    <row r="646" spans="1:6" ht="14.25" customHeight="1" x14ac:dyDescent="0.2">
      <c r="A646" s="79" t="s">
        <v>2167</v>
      </c>
      <c r="B646" s="79">
        <v>3</v>
      </c>
      <c r="C646" s="79" t="s">
        <v>2176</v>
      </c>
      <c r="D646" s="79" t="s">
        <v>2177</v>
      </c>
      <c r="E646" s="79" t="s">
        <v>6</v>
      </c>
      <c r="F646" s="79" t="s">
        <v>2178</v>
      </c>
    </row>
    <row r="647" spans="1:6" ht="14.25" customHeight="1" x14ac:dyDescent="0.2">
      <c r="A647" s="79" t="s">
        <v>2167</v>
      </c>
      <c r="B647" s="79">
        <v>4</v>
      </c>
      <c r="C647" s="79" t="s">
        <v>2179</v>
      </c>
      <c r="D647" s="79" t="s">
        <v>2180</v>
      </c>
      <c r="E647" s="79" t="s">
        <v>6</v>
      </c>
      <c r="F647" s="79" t="s">
        <v>2181</v>
      </c>
    </row>
    <row r="648" spans="1:6" ht="14.25" customHeight="1" x14ac:dyDescent="0.2">
      <c r="A648" s="79" t="s">
        <v>2167</v>
      </c>
      <c r="B648" s="79">
        <v>5</v>
      </c>
      <c r="C648" s="79" t="s">
        <v>2182</v>
      </c>
      <c r="D648" s="79" t="s">
        <v>2183</v>
      </c>
      <c r="E648" s="79" t="s">
        <v>6</v>
      </c>
      <c r="F648" s="79" t="s">
        <v>2184</v>
      </c>
    </row>
    <row r="649" spans="1:6" ht="14.25" customHeight="1" x14ac:dyDescent="0.2">
      <c r="A649" s="79" t="s">
        <v>2167</v>
      </c>
      <c r="B649" s="79">
        <v>6</v>
      </c>
      <c r="C649" s="79" t="s">
        <v>2185</v>
      </c>
      <c r="D649" s="79" t="s">
        <v>2186</v>
      </c>
      <c r="E649" s="79" t="s">
        <v>6</v>
      </c>
      <c r="F649" s="79" t="s">
        <v>2187</v>
      </c>
    </row>
    <row r="650" spans="1:6" ht="14.25" customHeight="1" x14ac:dyDescent="0.2">
      <c r="A650" s="79" t="s">
        <v>2167</v>
      </c>
      <c r="B650" s="79">
        <v>7</v>
      </c>
      <c r="C650" s="79" t="s">
        <v>2188</v>
      </c>
      <c r="D650" s="79" t="s">
        <v>2189</v>
      </c>
      <c r="E650" s="79" t="s">
        <v>6</v>
      </c>
      <c r="F650" s="79" t="s">
        <v>2190</v>
      </c>
    </row>
    <row r="651" spans="1:6" ht="14.25" customHeight="1" x14ac:dyDescent="0.2">
      <c r="A651" s="79" t="s">
        <v>2167</v>
      </c>
      <c r="B651" s="79">
        <v>8</v>
      </c>
      <c r="C651" s="79" t="s">
        <v>2191</v>
      </c>
      <c r="D651" s="79" t="s">
        <v>2192</v>
      </c>
      <c r="E651" s="79" t="s">
        <v>6</v>
      </c>
      <c r="F651" s="79" t="s">
        <v>2193</v>
      </c>
    </row>
    <row r="652" spans="1:6" ht="14.25" customHeight="1" x14ac:dyDescent="0.2">
      <c r="A652" s="79" t="s">
        <v>2167</v>
      </c>
      <c r="B652" s="79">
        <v>9</v>
      </c>
      <c r="C652" s="79" t="s">
        <v>2194</v>
      </c>
      <c r="D652" s="79" t="s">
        <v>2195</v>
      </c>
      <c r="E652" s="79" t="s">
        <v>6</v>
      </c>
      <c r="F652" s="79" t="s">
        <v>2196</v>
      </c>
    </row>
    <row r="653" spans="1:6" ht="14.25" customHeight="1" x14ac:dyDescent="0.2">
      <c r="A653" s="79" t="s">
        <v>2167</v>
      </c>
      <c r="B653" s="79">
        <v>10</v>
      </c>
      <c r="C653" s="79" t="s">
        <v>2197</v>
      </c>
      <c r="D653" s="79" t="s">
        <v>2198</v>
      </c>
      <c r="E653" s="79" t="s">
        <v>6</v>
      </c>
      <c r="F653" s="79" t="s">
        <v>2199</v>
      </c>
    </row>
    <row r="654" spans="1:6" ht="14.25" customHeight="1" x14ac:dyDescent="0.2">
      <c r="A654" s="79" t="s">
        <v>2167</v>
      </c>
      <c r="B654" s="79">
        <v>11</v>
      </c>
      <c r="C654" s="79" t="s">
        <v>2200</v>
      </c>
      <c r="D654" s="79" t="s">
        <v>2201</v>
      </c>
      <c r="E654" s="79" t="s">
        <v>6</v>
      </c>
      <c r="F654" s="79" t="s">
        <v>2202</v>
      </c>
    </row>
    <row r="655" spans="1:6" ht="14.25" customHeight="1" x14ac:dyDescent="0.2">
      <c r="A655" s="79" t="s">
        <v>2167</v>
      </c>
      <c r="B655" s="79">
        <v>12</v>
      </c>
      <c r="C655" s="79" t="s">
        <v>2203</v>
      </c>
      <c r="D655" s="79" t="s">
        <v>2204</v>
      </c>
      <c r="E655" s="79" t="s">
        <v>6</v>
      </c>
      <c r="F655" s="79" t="s">
        <v>2205</v>
      </c>
    </row>
    <row r="656" spans="1:6" ht="14.25" customHeight="1" x14ac:dyDescent="0.2">
      <c r="A656" s="79" t="s">
        <v>2167</v>
      </c>
      <c r="B656" s="79">
        <v>13</v>
      </c>
      <c r="C656" s="79" t="s">
        <v>2206</v>
      </c>
      <c r="D656" s="79" t="s">
        <v>2207</v>
      </c>
      <c r="E656" s="79" t="s">
        <v>6</v>
      </c>
      <c r="F656" s="79" t="s">
        <v>2208</v>
      </c>
    </row>
    <row r="657" spans="1:6" ht="14.25" customHeight="1" x14ac:dyDescent="0.2">
      <c r="A657" s="79" t="s">
        <v>2167</v>
      </c>
      <c r="B657" s="79">
        <v>14</v>
      </c>
      <c r="C657" s="79" t="s">
        <v>2209</v>
      </c>
      <c r="D657" s="79" t="s">
        <v>6</v>
      </c>
      <c r="E657" s="79" t="s">
        <v>2210</v>
      </c>
      <c r="F657" s="79" t="s">
        <v>2211</v>
      </c>
    </row>
    <row r="658" spans="1:6" ht="14.25" customHeight="1" x14ac:dyDescent="0.2">
      <c r="A658" s="79" t="s">
        <v>2167</v>
      </c>
      <c r="B658" s="79">
        <v>15</v>
      </c>
      <c r="C658" s="79" t="s">
        <v>2212</v>
      </c>
      <c r="D658" s="79" t="s">
        <v>6</v>
      </c>
      <c r="E658" s="79" t="s">
        <v>2213</v>
      </c>
      <c r="F658" s="79" t="s">
        <v>2214</v>
      </c>
    </row>
    <row r="659" spans="1:6" ht="14.25" customHeight="1" x14ac:dyDescent="0.2">
      <c r="A659" s="79" t="s">
        <v>2167</v>
      </c>
      <c r="B659" s="79">
        <v>16</v>
      </c>
      <c r="C659" s="79" t="s">
        <v>2215</v>
      </c>
      <c r="D659" s="79" t="s">
        <v>6</v>
      </c>
      <c r="E659" s="79" t="s">
        <v>2216</v>
      </c>
      <c r="F659" s="79" t="s">
        <v>2217</v>
      </c>
    </row>
    <row r="660" spans="1:6" ht="14.25" customHeight="1" x14ac:dyDescent="0.2">
      <c r="A660" s="79" t="s">
        <v>2167</v>
      </c>
      <c r="B660" s="79">
        <v>17</v>
      </c>
      <c r="C660" s="79" t="s">
        <v>2218</v>
      </c>
      <c r="D660" s="79" t="s">
        <v>6</v>
      </c>
      <c r="E660" s="79" t="s">
        <v>2219</v>
      </c>
      <c r="F660" s="79" t="s">
        <v>2220</v>
      </c>
    </row>
    <row r="661" spans="1:6" ht="14.25" customHeight="1" x14ac:dyDescent="0.2">
      <c r="A661" s="79" t="s">
        <v>2167</v>
      </c>
      <c r="B661" s="79">
        <v>18</v>
      </c>
      <c r="C661" s="79" t="s">
        <v>2221</v>
      </c>
      <c r="D661" s="79" t="s">
        <v>6</v>
      </c>
      <c r="E661" s="79" t="s">
        <v>2222</v>
      </c>
      <c r="F661" s="79" t="s">
        <v>2223</v>
      </c>
    </row>
    <row r="662" spans="1:6" ht="14.25" customHeight="1" x14ac:dyDescent="0.2">
      <c r="A662" s="79" t="s">
        <v>2167</v>
      </c>
      <c r="B662" s="79">
        <v>19</v>
      </c>
      <c r="C662" s="79" t="s">
        <v>2224</v>
      </c>
      <c r="D662" s="79" t="s">
        <v>6</v>
      </c>
      <c r="E662" s="79" t="s">
        <v>2225</v>
      </c>
      <c r="F662" s="79" t="s">
        <v>377</v>
      </c>
    </row>
    <row r="663" spans="1:6" ht="14.25" customHeight="1" x14ac:dyDescent="0.2">
      <c r="A663" s="79" t="s">
        <v>2167</v>
      </c>
      <c r="B663" s="79">
        <v>20</v>
      </c>
      <c r="C663" s="79" t="s">
        <v>2226</v>
      </c>
      <c r="D663" s="79" t="s">
        <v>6</v>
      </c>
      <c r="E663" s="79" t="s">
        <v>2227</v>
      </c>
      <c r="F663" s="79" t="s">
        <v>2228</v>
      </c>
    </row>
    <row r="664" spans="1:6" ht="14.25" customHeight="1" x14ac:dyDescent="0.2">
      <c r="A664" s="79" t="s">
        <v>2167</v>
      </c>
      <c r="B664" s="79">
        <v>21</v>
      </c>
      <c r="C664" s="79" t="s">
        <v>2229</v>
      </c>
      <c r="D664" s="79" t="s">
        <v>6</v>
      </c>
      <c r="E664" s="79" t="s">
        <v>2230</v>
      </c>
      <c r="F664" s="79" t="s">
        <v>2231</v>
      </c>
    </row>
    <row r="665" spans="1:6" ht="14.25" customHeight="1" x14ac:dyDescent="0.2">
      <c r="A665" s="79" t="s">
        <v>2167</v>
      </c>
      <c r="B665" s="79">
        <v>22</v>
      </c>
      <c r="C665" s="79" t="s">
        <v>2232</v>
      </c>
      <c r="D665" s="79" t="s">
        <v>6</v>
      </c>
      <c r="E665" s="79" t="s">
        <v>2233</v>
      </c>
      <c r="F665" s="79" t="s">
        <v>2234</v>
      </c>
    </row>
    <row r="666" spans="1:6" ht="14.25" customHeight="1" x14ac:dyDescent="0.2">
      <c r="A666" s="79" t="s">
        <v>2167</v>
      </c>
      <c r="B666" s="79">
        <v>23</v>
      </c>
      <c r="C666" s="79" t="s">
        <v>2235</v>
      </c>
      <c r="D666" s="79" t="s">
        <v>6</v>
      </c>
      <c r="E666" s="79" t="s">
        <v>2236</v>
      </c>
      <c r="F666" s="79" t="s">
        <v>2237</v>
      </c>
    </row>
    <row r="667" spans="1:6" ht="14.25" customHeight="1" x14ac:dyDescent="0.2">
      <c r="A667" s="79" t="s">
        <v>2238</v>
      </c>
      <c r="B667" s="79">
        <v>0</v>
      </c>
      <c r="C667" s="79" t="s">
        <v>2239</v>
      </c>
      <c r="D667" s="79" t="s">
        <v>6</v>
      </c>
      <c r="E667" s="79" t="s">
        <v>2240</v>
      </c>
      <c r="F667" s="79" t="s">
        <v>2241</v>
      </c>
    </row>
    <row r="668" spans="1:6" ht="14.25" customHeight="1" x14ac:dyDescent="0.2">
      <c r="A668" s="79" t="s">
        <v>2238</v>
      </c>
      <c r="B668" s="79">
        <v>1</v>
      </c>
      <c r="C668" s="79" t="s">
        <v>2242</v>
      </c>
      <c r="D668" s="79" t="s">
        <v>6</v>
      </c>
      <c r="E668" s="79" t="s">
        <v>1697</v>
      </c>
      <c r="F668" s="79" t="s">
        <v>2243</v>
      </c>
    </row>
    <row r="669" spans="1:6" ht="14.25" customHeight="1" x14ac:dyDescent="0.2">
      <c r="A669" s="79" t="s">
        <v>2238</v>
      </c>
      <c r="B669" s="79">
        <v>2</v>
      </c>
      <c r="C669" s="79" t="s">
        <v>2244</v>
      </c>
      <c r="D669" s="79" t="s">
        <v>2245</v>
      </c>
      <c r="E669" s="79" t="s">
        <v>6</v>
      </c>
      <c r="F669" s="79" t="s">
        <v>2246</v>
      </c>
    </row>
    <row r="670" spans="1:6" ht="14.25" customHeight="1" x14ac:dyDescent="0.2">
      <c r="A670" s="79" t="s">
        <v>2238</v>
      </c>
      <c r="B670" s="79">
        <v>3</v>
      </c>
      <c r="C670" s="79" t="s">
        <v>2247</v>
      </c>
      <c r="D670" s="79" t="s">
        <v>2248</v>
      </c>
      <c r="E670" s="79" t="s">
        <v>6</v>
      </c>
      <c r="F670" s="79" t="s">
        <v>2249</v>
      </c>
    </row>
    <row r="671" spans="1:6" ht="14.25" customHeight="1" x14ac:dyDescent="0.2">
      <c r="A671" s="79" t="s">
        <v>2238</v>
      </c>
      <c r="B671" s="79">
        <v>4</v>
      </c>
      <c r="C671" s="79" t="s">
        <v>2250</v>
      </c>
      <c r="D671" s="79" t="s">
        <v>2251</v>
      </c>
      <c r="E671" s="79" t="s">
        <v>6</v>
      </c>
      <c r="F671" s="79" t="s">
        <v>2252</v>
      </c>
    </row>
    <row r="672" spans="1:6" ht="14.25" customHeight="1" x14ac:dyDescent="0.2">
      <c r="A672" s="79" t="s">
        <v>2238</v>
      </c>
      <c r="B672" s="79">
        <v>5</v>
      </c>
      <c r="C672" s="79" t="s">
        <v>2253</v>
      </c>
      <c r="D672" s="79" t="s">
        <v>2254</v>
      </c>
      <c r="E672" s="79" t="s">
        <v>6</v>
      </c>
      <c r="F672" s="79" t="s">
        <v>2255</v>
      </c>
    </row>
    <row r="673" spans="1:6" ht="14.25" customHeight="1" x14ac:dyDescent="0.2">
      <c r="A673" s="79" t="s">
        <v>2238</v>
      </c>
      <c r="B673" s="79">
        <v>6</v>
      </c>
      <c r="C673" s="79" t="s">
        <v>2256</v>
      </c>
      <c r="D673" s="79" t="s">
        <v>334</v>
      </c>
      <c r="E673" s="79" t="s">
        <v>6</v>
      </c>
      <c r="F673" s="79" t="s">
        <v>2257</v>
      </c>
    </row>
    <row r="674" spans="1:6" ht="14.25" customHeight="1" x14ac:dyDescent="0.2">
      <c r="A674" s="79" t="s">
        <v>2238</v>
      </c>
      <c r="B674" s="79">
        <v>7</v>
      </c>
      <c r="C674" s="79" t="s">
        <v>2258</v>
      </c>
      <c r="D674" s="79" t="s">
        <v>2259</v>
      </c>
      <c r="E674" s="79" t="s">
        <v>6</v>
      </c>
      <c r="F674" s="79" t="s">
        <v>2260</v>
      </c>
    </row>
    <row r="675" spans="1:6" ht="14.25" customHeight="1" x14ac:dyDescent="0.2">
      <c r="A675" s="79" t="s">
        <v>2238</v>
      </c>
      <c r="B675" s="79">
        <v>8</v>
      </c>
      <c r="C675" s="79" t="s">
        <v>2261</v>
      </c>
      <c r="D675" s="79" t="s">
        <v>2262</v>
      </c>
      <c r="E675" s="79" t="s">
        <v>6</v>
      </c>
      <c r="F675" s="79" t="s">
        <v>2263</v>
      </c>
    </row>
    <row r="676" spans="1:6" ht="14.25" customHeight="1" x14ac:dyDescent="0.2">
      <c r="A676" s="79" t="s">
        <v>2238</v>
      </c>
      <c r="B676" s="79">
        <v>9</v>
      </c>
      <c r="C676" s="79" t="s">
        <v>2264</v>
      </c>
      <c r="D676" s="79" t="s">
        <v>2265</v>
      </c>
      <c r="E676" s="79" t="s">
        <v>6</v>
      </c>
      <c r="F676" s="79" t="s">
        <v>2266</v>
      </c>
    </row>
    <row r="677" spans="1:6" ht="14.25" customHeight="1" x14ac:dyDescent="0.2">
      <c r="A677" s="79" t="s">
        <v>2238</v>
      </c>
      <c r="B677" s="79">
        <v>10</v>
      </c>
      <c r="C677" s="79" t="s">
        <v>2267</v>
      </c>
      <c r="D677" s="79" t="s">
        <v>2268</v>
      </c>
      <c r="E677" s="79" t="s">
        <v>6</v>
      </c>
      <c r="F677" s="79" t="s">
        <v>2269</v>
      </c>
    </row>
    <row r="678" spans="1:6" ht="14.25" customHeight="1" x14ac:dyDescent="0.2">
      <c r="A678" s="79" t="s">
        <v>2238</v>
      </c>
      <c r="B678" s="79">
        <v>11</v>
      </c>
      <c r="C678" s="79" t="s">
        <v>2270</v>
      </c>
      <c r="D678" s="79" t="s">
        <v>2271</v>
      </c>
      <c r="E678" s="79" t="s">
        <v>2272</v>
      </c>
      <c r="F678" s="79" t="s">
        <v>2273</v>
      </c>
    </row>
    <row r="679" spans="1:6" ht="14.25" customHeight="1" x14ac:dyDescent="0.2">
      <c r="A679" s="79" t="s">
        <v>2238</v>
      </c>
      <c r="B679" s="79">
        <v>12</v>
      </c>
      <c r="C679" s="79" t="s">
        <v>2274</v>
      </c>
      <c r="D679" s="79" t="s">
        <v>2275</v>
      </c>
      <c r="E679" s="79" t="s">
        <v>2276</v>
      </c>
      <c r="F679" s="79" t="s">
        <v>2277</v>
      </c>
    </row>
    <row r="680" spans="1:6" ht="14.25" customHeight="1" x14ac:dyDescent="0.2">
      <c r="A680" s="79" t="s">
        <v>2238</v>
      </c>
      <c r="B680" s="79">
        <v>13</v>
      </c>
      <c r="C680" s="79" t="s">
        <v>2278</v>
      </c>
      <c r="D680" s="79" t="s">
        <v>2279</v>
      </c>
      <c r="E680" s="79" t="s">
        <v>2280</v>
      </c>
      <c r="F680" s="79" t="s">
        <v>2281</v>
      </c>
    </row>
    <row r="681" spans="1:6" ht="14.25" customHeight="1" x14ac:dyDescent="0.2">
      <c r="A681" s="79" t="s">
        <v>2238</v>
      </c>
      <c r="B681" s="79">
        <v>14</v>
      </c>
      <c r="C681" s="79" t="s">
        <v>2282</v>
      </c>
      <c r="D681" s="79" t="s">
        <v>2283</v>
      </c>
      <c r="E681" s="79" t="s">
        <v>6</v>
      </c>
      <c r="F681" s="79" t="s">
        <v>2284</v>
      </c>
    </row>
    <row r="682" spans="1:6" ht="14.25" customHeight="1" x14ac:dyDescent="0.2">
      <c r="A682" s="79" t="s">
        <v>2238</v>
      </c>
      <c r="B682" s="79">
        <v>15</v>
      </c>
      <c r="C682" s="79" t="s">
        <v>2285</v>
      </c>
      <c r="D682" s="79" t="s">
        <v>2286</v>
      </c>
      <c r="E682" s="79" t="s">
        <v>6</v>
      </c>
      <c r="F682" s="79" t="s">
        <v>2287</v>
      </c>
    </row>
    <row r="683" spans="1:6" ht="14.25" customHeight="1" x14ac:dyDescent="0.2">
      <c r="A683" s="79" t="s">
        <v>2238</v>
      </c>
      <c r="B683" s="79">
        <v>16</v>
      </c>
      <c r="C683" s="79" t="s">
        <v>2288</v>
      </c>
      <c r="D683" s="79" t="s">
        <v>6</v>
      </c>
      <c r="E683" s="79" t="s">
        <v>2289</v>
      </c>
      <c r="F683" s="79" t="s">
        <v>2290</v>
      </c>
    </row>
    <row r="684" spans="1:6" ht="14.25" customHeight="1" x14ac:dyDescent="0.2">
      <c r="A684" s="79" t="s">
        <v>2238</v>
      </c>
      <c r="B684" s="79">
        <v>17</v>
      </c>
      <c r="C684" s="79" t="s">
        <v>2291</v>
      </c>
      <c r="D684" s="79" t="s">
        <v>2292</v>
      </c>
      <c r="E684" s="79" t="s">
        <v>2293</v>
      </c>
      <c r="F684" s="79" t="s">
        <v>2294</v>
      </c>
    </row>
    <row r="685" spans="1:6" ht="14.25" customHeight="1" x14ac:dyDescent="0.2">
      <c r="A685" s="79" t="s">
        <v>2238</v>
      </c>
      <c r="B685" s="79">
        <v>18</v>
      </c>
      <c r="C685" s="79" t="s">
        <v>2295</v>
      </c>
      <c r="D685" s="79" t="s">
        <v>6</v>
      </c>
      <c r="E685" s="79" t="s">
        <v>2296</v>
      </c>
      <c r="F685" s="79" t="s">
        <v>2297</v>
      </c>
    </row>
    <row r="686" spans="1:6" ht="14.25" customHeight="1" x14ac:dyDescent="0.2">
      <c r="A686" s="79" t="s">
        <v>2238</v>
      </c>
      <c r="B686" s="79">
        <v>19</v>
      </c>
      <c r="C686" s="79" t="s">
        <v>1621</v>
      </c>
      <c r="D686" s="79" t="s">
        <v>2298</v>
      </c>
      <c r="E686" s="79" t="s">
        <v>327</v>
      </c>
      <c r="F686" s="79" t="s">
        <v>2299</v>
      </c>
    </row>
    <row r="687" spans="1:6" ht="14.25" customHeight="1" x14ac:dyDescent="0.2">
      <c r="A687" s="79" t="s">
        <v>2238</v>
      </c>
      <c r="B687" s="79">
        <v>20</v>
      </c>
      <c r="C687" s="79" t="s">
        <v>2300</v>
      </c>
      <c r="D687" s="79" t="s">
        <v>6</v>
      </c>
      <c r="E687" s="79" t="s">
        <v>2301</v>
      </c>
      <c r="F687" s="79" t="s">
        <v>2302</v>
      </c>
    </row>
    <row r="688" spans="1:6" ht="14.25" customHeight="1" x14ac:dyDescent="0.2">
      <c r="A688" s="79" t="s">
        <v>2238</v>
      </c>
      <c r="B688" s="79">
        <v>21</v>
      </c>
      <c r="C688" s="79" t="s">
        <v>2303</v>
      </c>
      <c r="D688" s="79" t="s">
        <v>6</v>
      </c>
      <c r="E688" s="79" t="s">
        <v>2304</v>
      </c>
      <c r="F688" s="79" t="s">
        <v>2305</v>
      </c>
    </row>
    <row r="689" spans="1:6" ht="14.25" customHeight="1" x14ac:dyDescent="0.2">
      <c r="A689" s="79" t="s">
        <v>2238</v>
      </c>
      <c r="B689" s="79">
        <v>22</v>
      </c>
      <c r="C689" s="79" t="s">
        <v>2306</v>
      </c>
      <c r="D689" s="79" t="s">
        <v>6</v>
      </c>
      <c r="E689" s="79" t="s">
        <v>2307</v>
      </c>
      <c r="F689" s="79" t="s">
        <v>2308</v>
      </c>
    </row>
    <row r="690" spans="1:6" ht="14.25" customHeight="1" x14ac:dyDescent="0.2">
      <c r="A690" s="79" t="s">
        <v>2238</v>
      </c>
      <c r="B690" s="79">
        <v>23</v>
      </c>
      <c r="C690" s="79" t="s">
        <v>2309</v>
      </c>
      <c r="D690" s="79" t="s">
        <v>6</v>
      </c>
      <c r="E690" s="79" t="s">
        <v>2310</v>
      </c>
      <c r="F690" s="79" t="s">
        <v>2311</v>
      </c>
    </row>
    <row r="691" spans="1:6" ht="14.25" customHeight="1" x14ac:dyDescent="0.2">
      <c r="A691" s="79" t="s">
        <v>2312</v>
      </c>
      <c r="B691" s="79">
        <v>0</v>
      </c>
      <c r="C691" s="79" t="s">
        <v>2313</v>
      </c>
      <c r="D691" s="79" t="s">
        <v>6</v>
      </c>
      <c r="E691" s="79" t="s">
        <v>2314</v>
      </c>
      <c r="F691" s="79" t="s">
        <v>2315</v>
      </c>
    </row>
    <row r="692" spans="1:6" ht="14.25" customHeight="1" x14ac:dyDescent="0.2">
      <c r="A692" s="79" t="s">
        <v>2312</v>
      </c>
      <c r="B692" s="79">
        <v>1</v>
      </c>
      <c r="C692" s="79" t="s">
        <v>2316</v>
      </c>
      <c r="D692" s="79" t="s">
        <v>6</v>
      </c>
      <c r="E692" s="79" t="s">
        <v>320</v>
      </c>
      <c r="F692" s="79" t="s">
        <v>2317</v>
      </c>
    </row>
    <row r="693" spans="1:6" ht="14.25" customHeight="1" x14ac:dyDescent="0.2">
      <c r="A693" s="79" t="s">
        <v>2312</v>
      </c>
      <c r="B693" s="79">
        <v>2</v>
      </c>
      <c r="C693" s="79" t="s">
        <v>2318</v>
      </c>
      <c r="D693" s="79" t="s">
        <v>6</v>
      </c>
      <c r="E693" s="79" t="s">
        <v>2319</v>
      </c>
      <c r="F693" s="79" t="s">
        <v>2320</v>
      </c>
    </row>
    <row r="694" spans="1:6" ht="14.25" customHeight="1" x14ac:dyDescent="0.2">
      <c r="A694" s="79" t="s">
        <v>2312</v>
      </c>
      <c r="B694" s="79">
        <v>3</v>
      </c>
      <c r="C694" s="79" t="s">
        <v>2321</v>
      </c>
      <c r="D694" s="79" t="s">
        <v>2322</v>
      </c>
      <c r="E694" s="79" t="s">
        <v>6</v>
      </c>
      <c r="F694" s="79" t="s">
        <v>2323</v>
      </c>
    </row>
    <row r="695" spans="1:6" ht="14.25" customHeight="1" x14ac:dyDescent="0.2">
      <c r="A695" s="79" t="s">
        <v>2312</v>
      </c>
      <c r="B695" s="79">
        <v>4</v>
      </c>
      <c r="C695" s="79" t="s">
        <v>2324</v>
      </c>
      <c r="D695" s="79" t="s">
        <v>2325</v>
      </c>
      <c r="E695" s="79" t="s">
        <v>6</v>
      </c>
      <c r="F695" s="79" t="s">
        <v>2326</v>
      </c>
    </row>
    <row r="696" spans="1:6" ht="14.25" customHeight="1" x14ac:dyDescent="0.2">
      <c r="A696" s="79" t="s">
        <v>2312</v>
      </c>
      <c r="B696" s="79">
        <v>5</v>
      </c>
      <c r="C696" s="79" t="s">
        <v>2327</v>
      </c>
      <c r="D696" s="79" t="s">
        <v>2328</v>
      </c>
      <c r="E696" s="79" t="s">
        <v>6</v>
      </c>
      <c r="F696" s="79" t="s">
        <v>2329</v>
      </c>
    </row>
    <row r="697" spans="1:6" ht="14.25" customHeight="1" x14ac:dyDescent="0.2">
      <c r="A697" s="79" t="s">
        <v>2312</v>
      </c>
      <c r="B697" s="79">
        <v>6</v>
      </c>
      <c r="C697" s="79" t="s">
        <v>2330</v>
      </c>
      <c r="D697" s="79" t="s">
        <v>2331</v>
      </c>
      <c r="E697" s="79" t="s">
        <v>6</v>
      </c>
      <c r="F697" s="79" t="s">
        <v>2332</v>
      </c>
    </row>
    <row r="698" spans="1:6" ht="14.25" customHeight="1" x14ac:dyDescent="0.2">
      <c r="A698" s="79" t="s">
        <v>2312</v>
      </c>
      <c r="B698" s="79">
        <v>7</v>
      </c>
      <c r="C698" s="79" t="s">
        <v>2333</v>
      </c>
      <c r="D698" s="79" t="s">
        <v>2334</v>
      </c>
      <c r="E698" s="79" t="s">
        <v>6</v>
      </c>
      <c r="F698" s="79" t="s">
        <v>2335</v>
      </c>
    </row>
    <row r="699" spans="1:6" ht="14.25" customHeight="1" x14ac:dyDescent="0.2">
      <c r="A699" s="79" t="s">
        <v>2312</v>
      </c>
      <c r="B699" s="79">
        <v>8</v>
      </c>
      <c r="C699" s="79" t="s">
        <v>2336</v>
      </c>
      <c r="D699" s="79" t="s">
        <v>2337</v>
      </c>
      <c r="E699" s="79" t="s">
        <v>6</v>
      </c>
      <c r="F699" s="79" t="s">
        <v>2338</v>
      </c>
    </row>
    <row r="700" spans="1:6" ht="14.25" customHeight="1" x14ac:dyDescent="0.2">
      <c r="A700" s="79" t="s">
        <v>2312</v>
      </c>
      <c r="B700" s="79">
        <v>9</v>
      </c>
      <c r="C700" s="79" t="s">
        <v>2339</v>
      </c>
      <c r="D700" s="79" t="s">
        <v>2340</v>
      </c>
      <c r="E700" s="79" t="s">
        <v>6</v>
      </c>
      <c r="F700" s="79" t="s">
        <v>2341</v>
      </c>
    </row>
    <row r="701" spans="1:6" ht="14.25" customHeight="1" x14ac:dyDescent="0.2">
      <c r="A701" s="79" t="s">
        <v>2312</v>
      </c>
      <c r="B701" s="79">
        <v>10</v>
      </c>
      <c r="C701" s="79" t="s">
        <v>2342</v>
      </c>
      <c r="D701" s="79" t="s">
        <v>2343</v>
      </c>
      <c r="E701" s="79" t="s">
        <v>2344</v>
      </c>
      <c r="F701" s="79" t="s">
        <v>2345</v>
      </c>
    </row>
    <row r="702" spans="1:6" ht="14.25" customHeight="1" x14ac:dyDescent="0.2">
      <c r="A702" s="79" t="s">
        <v>2312</v>
      </c>
      <c r="B702" s="79">
        <v>11</v>
      </c>
      <c r="C702" s="79" t="s">
        <v>2346</v>
      </c>
      <c r="D702" s="79" t="s">
        <v>6</v>
      </c>
      <c r="E702" s="79" t="s">
        <v>2347</v>
      </c>
      <c r="F702" s="79" t="s">
        <v>2348</v>
      </c>
    </row>
    <row r="703" spans="1:6" ht="14.25" customHeight="1" x14ac:dyDescent="0.2">
      <c r="A703" s="79" t="s">
        <v>2312</v>
      </c>
      <c r="B703" s="79">
        <v>12</v>
      </c>
      <c r="C703" s="79" t="s">
        <v>2349</v>
      </c>
      <c r="D703" s="79" t="s">
        <v>6</v>
      </c>
      <c r="E703" s="79" t="s">
        <v>2350</v>
      </c>
      <c r="F703" s="79" t="s">
        <v>2351</v>
      </c>
    </row>
    <row r="704" spans="1:6" ht="14.25" customHeight="1" x14ac:dyDescent="0.2">
      <c r="A704" s="79" t="s">
        <v>2312</v>
      </c>
      <c r="B704" s="79">
        <v>13</v>
      </c>
      <c r="C704" s="79" t="s">
        <v>2352</v>
      </c>
      <c r="D704" s="79" t="s">
        <v>6</v>
      </c>
      <c r="E704" s="79" t="s">
        <v>2353</v>
      </c>
      <c r="F704" s="79" t="s">
        <v>2354</v>
      </c>
    </row>
    <row r="705" spans="1:6" ht="14.25" customHeight="1" x14ac:dyDescent="0.2">
      <c r="A705" s="79" t="s">
        <v>2312</v>
      </c>
      <c r="B705" s="79">
        <v>14</v>
      </c>
      <c r="C705" s="79" t="s">
        <v>2355</v>
      </c>
      <c r="D705" s="79" t="s">
        <v>6</v>
      </c>
      <c r="E705" s="79" t="s">
        <v>2356</v>
      </c>
      <c r="F705" s="79" t="s">
        <v>2357</v>
      </c>
    </row>
    <row r="706" spans="1:6" ht="14.25" customHeight="1" x14ac:dyDescent="0.2">
      <c r="A706" s="79" t="s">
        <v>2312</v>
      </c>
      <c r="B706" s="79">
        <v>15</v>
      </c>
      <c r="C706" s="79" t="s">
        <v>2358</v>
      </c>
      <c r="D706" s="79" t="s">
        <v>6</v>
      </c>
      <c r="E706" s="79" t="s">
        <v>2359</v>
      </c>
      <c r="F706" s="79" t="s">
        <v>2360</v>
      </c>
    </row>
    <row r="707" spans="1:6" ht="14.25" customHeight="1" x14ac:dyDescent="0.2">
      <c r="A707" s="79" t="s">
        <v>2312</v>
      </c>
      <c r="B707" s="79">
        <v>16</v>
      </c>
      <c r="C707" s="79" t="s">
        <v>2361</v>
      </c>
      <c r="D707" s="79" t="s">
        <v>6</v>
      </c>
      <c r="E707" s="79" t="s">
        <v>2362</v>
      </c>
      <c r="F707" s="79" t="s">
        <v>2363</v>
      </c>
    </row>
    <row r="708" spans="1:6" ht="14.25" customHeight="1" x14ac:dyDescent="0.2">
      <c r="A708" s="79" t="s">
        <v>2312</v>
      </c>
      <c r="B708" s="79">
        <v>17</v>
      </c>
      <c r="C708" s="79" t="s">
        <v>2364</v>
      </c>
      <c r="D708" s="79" t="s">
        <v>6</v>
      </c>
      <c r="E708" s="79" t="s">
        <v>2365</v>
      </c>
      <c r="F708" s="79" t="s">
        <v>2366</v>
      </c>
    </row>
    <row r="709" spans="1:6" ht="14.25" customHeight="1" x14ac:dyDescent="0.2">
      <c r="A709" s="79" t="s">
        <v>2312</v>
      </c>
      <c r="B709" s="79">
        <v>18</v>
      </c>
      <c r="C709" s="79" t="s">
        <v>2367</v>
      </c>
      <c r="D709" s="79" t="s">
        <v>6</v>
      </c>
      <c r="E709" s="79" t="s">
        <v>2368</v>
      </c>
      <c r="F709" s="79" t="s">
        <v>2369</v>
      </c>
    </row>
    <row r="710" spans="1:6" ht="14.25" customHeight="1" x14ac:dyDescent="0.2">
      <c r="A710" s="79" t="s">
        <v>2312</v>
      </c>
      <c r="B710" s="79">
        <v>19</v>
      </c>
      <c r="C710" s="79" t="s">
        <v>2370</v>
      </c>
      <c r="D710" s="79" t="s">
        <v>6</v>
      </c>
      <c r="E710" s="79" t="s">
        <v>2371</v>
      </c>
      <c r="F710" s="79" t="s">
        <v>2372</v>
      </c>
    </row>
    <row r="711" spans="1:6" ht="14.25" customHeight="1" x14ac:dyDescent="0.2">
      <c r="A711" s="79" t="s">
        <v>2312</v>
      </c>
      <c r="B711" s="79">
        <v>20</v>
      </c>
      <c r="C711" s="79" t="s">
        <v>2373</v>
      </c>
      <c r="D711" s="79" t="s">
        <v>6</v>
      </c>
      <c r="E711" s="79" t="s">
        <v>2374</v>
      </c>
      <c r="F711" s="79" t="s">
        <v>2375</v>
      </c>
    </row>
    <row r="712" spans="1:6" ht="14.25" customHeight="1" x14ac:dyDescent="0.2">
      <c r="A712" s="79" t="s">
        <v>2312</v>
      </c>
      <c r="B712" s="79">
        <v>21</v>
      </c>
      <c r="C712" s="79" t="s">
        <v>2376</v>
      </c>
      <c r="D712" s="79" t="s">
        <v>6</v>
      </c>
      <c r="E712" s="79" t="s">
        <v>2377</v>
      </c>
      <c r="F712" s="79" t="s">
        <v>2378</v>
      </c>
    </row>
    <row r="713" spans="1:6" ht="14.25" customHeight="1" x14ac:dyDescent="0.2">
      <c r="A713" s="79" t="s">
        <v>2312</v>
      </c>
      <c r="B713" s="79">
        <v>22</v>
      </c>
      <c r="C713" s="79" t="s">
        <v>2379</v>
      </c>
      <c r="D713" s="79" t="s">
        <v>6</v>
      </c>
      <c r="E713" s="79" t="s">
        <v>2380</v>
      </c>
      <c r="F713" s="79" t="s">
        <v>2381</v>
      </c>
    </row>
    <row r="714" spans="1:6" ht="14.25" customHeight="1" x14ac:dyDescent="0.2">
      <c r="A714" s="79" t="s">
        <v>2312</v>
      </c>
      <c r="B714" s="79">
        <v>23</v>
      </c>
      <c r="C714" s="79" t="s">
        <v>2382</v>
      </c>
      <c r="D714" s="79" t="s">
        <v>6</v>
      </c>
      <c r="E714" s="79" t="s">
        <v>2383</v>
      </c>
      <c r="F714" s="79" t="s">
        <v>2384</v>
      </c>
    </row>
    <row r="715" spans="1:6" ht="14.25" customHeight="1" x14ac:dyDescent="0.2">
      <c r="A715" s="79" t="s">
        <v>2385</v>
      </c>
      <c r="B715" s="79">
        <v>0</v>
      </c>
      <c r="C715" s="79" t="s">
        <v>2386</v>
      </c>
      <c r="D715" s="79" t="s">
        <v>6</v>
      </c>
      <c r="E715" s="79" t="s">
        <v>342</v>
      </c>
      <c r="F715" s="79" t="s">
        <v>2387</v>
      </c>
    </row>
    <row r="716" spans="1:6" ht="14.25" customHeight="1" x14ac:dyDescent="0.2">
      <c r="A716" s="79" t="s">
        <v>2385</v>
      </c>
      <c r="B716" s="79">
        <v>1</v>
      </c>
      <c r="C716" s="79" t="s">
        <v>2388</v>
      </c>
      <c r="D716" s="79" t="s">
        <v>6</v>
      </c>
      <c r="E716" s="79" t="s">
        <v>2389</v>
      </c>
      <c r="F716" s="79" t="s">
        <v>2390</v>
      </c>
    </row>
    <row r="717" spans="1:6" ht="14.25" customHeight="1" x14ac:dyDescent="0.2">
      <c r="A717" s="79" t="s">
        <v>2385</v>
      </c>
      <c r="B717" s="79">
        <v>2</v>
      </c>
      <c r="C717" s="79" t="s">
        <v>2391</v>
      </c>
      <c r="D717" s="79" t="s">
        <v>6</v>
      </c>
      <c r="E717" s="79" t="s">
        <v>2392</v>
      </c>
      <c r="F717" s="79" t="s">
        <v>2393</v>
      </c>
    </row>
    <row r="718" spans="1:6" ht="14.25" customHeight="1" x14ac:dyDescent="0.2">
      <c r="A718" s="79" t="s">
        <v>2385</v>
      </c>
      <c r="B718" s="79">
        <v>3</v>
      </c>
      <c r="C718" s="79" t="s">
        <v>2394</v>
      </c>
      <c r="D718" s="79" t="s">
        <v>2395</v>
      </c>
      <c r="E718" s="79" t="s">
        <v>6</v>
      </c>
      <c r="F718" s="79" t="s">
        <v>2396</v>
      </c>
    </row>
    <row r="719" spans="1:6" ht="14.25" customHeight="1" x14ac:dyDescent="0.2">
      <c r="A719" s="79" t="s">
        <v>2385</v>
      </c>
      <c r="B719" s="79">
        <v>4</v>
      </c>
      <c r="C719" s="79" t="s">
        <v>2397</v>
      </c>
      <c r="D719" s="79" t="s">
        <v>322</v>
      </c>
      <c r="E719" s="79" t="s">
        <v>6</v>
      </c>
      <c r="F719" s="79" t="s">
        <v>2398</v>
      </c>
    </row>
    <row r="720" spans="1:6" ht="14.25" customHeight="1" x14ac:dyDescent="0.2">
      <c r="A720" s="79" t="s">
        <v>2385</v>
      </c>
      <c r="B720" s="79">
        <v>5</v>
      </c>
      <c r="C720" s="79" t="s">
        <v>2399</v>
      </c>
      <c r="D720" s="79" t="s">
        <v>2400</v>
      </c>
      <c r="E720" s="79" t="s">
        <v>6</v>
      </c>
      <c r="F720" s="79" t="s">
        <v>2401</v>
      </c>
    </row>
    <row r="721" spans="1:6" ht="14.25" customHeight="1" x14ac:dyDescent="0.2">
      <c r="A721" s="79" t="s">
        <v>2385</v>
      </c>
      <c r="B721" s="79">
        <v>6</v>
      </c>
      <c r="C721" s="79" t="s">
        <v>2402</v>
      </c>
      <c r="D721" s="79" t="s">
        <v>2403</v>
      </c>
      <c r="E721" s="79" t="s">
        <v>6</v>
      </c>
      <c r="F721" s="79" t="s">
        <v>2404</v>
      </c>
    </row>
    <row r="722" spans="1:6" ht="14.25" customHeight="1" x14ac:dyDescent="0.2">
      <c r="A722" s="79" t="s">
        <v>2385</v>
      </c>
      <c r="B722" s="79">
        <v>7</v>
      </c>
      <c r="C722" s="79" t="s">
        <v>2405</v>
      </c>
      <c r="D722" s="79" t="s">
        <v>2406</v>
      </c>
      <c r="E722" s="79" t="s">
        <v>6</v>
      </c>
      <c r="F722" s="79" t="s">
        <v>2407</v>
      </c>
    </row>
    <row r="723" spans="1:6" ht="14.25" customHeight="1" x14ac:dyDescent="0.2">
      <c r="A723" s="79" t="s">
        <v>2385</v>
      </c>
      <c r="B723" s="79">
        <v>8</v>
      </c>
      <c r="C723" s="79" t="s">
        <v>2408</v>
      </c>
      <c r="D723" s="79" t="s">
        <v>2409</v>
      </c>
      <c r="E723" s="79" t="s">
        <v>6</v>
      </c>
      <c r="F723" s="79" t="s">
        <v>2410</v>
      </c>
    </row>
    <row r="724" spans="1:6" ht="14.25" customHeight="1" x14ac:dyDescent="0.2">
      <c r="A724" s="79" t="s">
        <v>2385</v>
      </c>
      <c r="B724" s="79">
        <v>9</v>
      </c>
      <c r="C724" s="79" t="s">
        <v>2411</v>
      </c>
      <c r="D724" s="79" t="s">
        <v>321</v>
      </c>
      <c r="E724" s="79" t="s">
        <v>6</v>
      </c>
      <c r="F724" s="79" t="s">
        <v>379</v>
      </c>
    </row>
    <row r="725" spans="1:6" ht="14.25" customHeight="1" x14ac:dyDescent="0.2">
      <c r="A725" s="79" t="s">
        <v>2385</v>
      </c>
      <c r="B725" s="79">
        <v>10</v>
      </c>
      <c r="C725" s="79" t="s">
        <v>2412</v>
      </c>
      <c r="D725" s="79" t="s">
        <v>2413</v>
      </c>
      <c r="E725" s="79" t="s">
        <v>6</v>
      </c>
      <c r="F725" s="79" t="s">
        <v>2414</v>
      </c>
    </row>
    <row r="726" spans="1:6" ht="14.25" customHeight="1" x14ac:dyDescent="0.2">
      <c r="A726" s="79" t="s">
        <v>2385</v>
      </c>
      <c r="B726" s="79">
        <v>11</v>
      </c>
      <c r="C726" s="79" t="s">
        <v>2415</v>
      </c>
      <c r="D726" s="79" t="s">
        <v>2416</v>
      </c>
      <c r="E726" s="79" t="s">
        <v>2417</v>
      </c>
      <c r="F726" s="79" t="s">
        <v>2418</v>
      </c>
    </row>
    <row r="727" spans="1:6" ht="14.25" customHeight="1" x14ac:dyDescent="0.2">
      <c r="A727" s="79" t="s">
        <v>2385</v>
      </c>
      <c r="B727" s="79">
        <v>12</v>
      </c>
      <c r="C727" s="79" t="s">
        <v>2419</v>
      </c>
      <c r="D727" s="79" t="s">
        <v>2420</v>
      </c>
      <c r="E727" s="79" t="s">
        <v>6</v>
      </c>
      <c r="F727" s="79" t="s">
        <v>2421</v>
      </c>
    </row>
    <row r="728" spans="1:6" ht="14.25" customHeight="1" x14ac:dyDescent="0.2">
      <c r="A728" s="79" t="s">
        <v>2385</v>
      </c>
      <c r="B728" s="79">
        <v>13</v>
      </c>
      <c r="C728" s="79" t="s">
        <v>2422</v>
      </c>
      <c r="D728" s="79" t="s">
        <v>2423</v>
      </c>
      <c r="E728" s="79" t="s">
        <v>6</v>
      </c>
      <c r="F728" s="79" t="s">
        <v>2424</v>
      </c>
    </row>
    <row r="729" spans="1:6" ht="14.25" customHeight="1" x14ac:dyDescent="0.2">
      <c r="A729" s="79" t="s">
        <v>2385</v>
      </c>
      <c r="B729" s="79">
        <v>14</v>
      </c>
      <c r="C729" s="79" t="s">
        <v>2425</v>
      </c>
      <c r="D729" s="79" t="s">
        <v>6</v>
      </c>
      <c r="E729" s="79" t="s">
        <v>2426</v>
      </c>
      <c r="F729" s="79" t="s">
        <v>2427</v>
      </c>
    </row>
    <row r="730" spans="1:6" ht="14.25" customHeight="1" x14ac:dyDescent="0.2">
      <c r="A730" s="79" t="s">
        <v>2385</v>
      </c>
      <c r="B730" s="79">
        <v>15</v>
      </c>
      <c r="C730" s="79" t="s">
        <v>2428</v>
      </c>
      <c r="D730" s="79" t="s">
        <v>6</v>
      </c>
      <c r="E730" s="79" t="s">
        <v>2429</v>
      </c>
      <c r="F730" s="79" t="s">
        <v>2430</v>
      </c>
    </row>
    <row r="731" spans="1:6" ht="14.25" customHeight="1" x14ac:dyDescent="0.2">
      <c r="A731" s="79" t="s">
        <v>2385</v>
      </c>
      <c r="B731" s="79">
        <v>16</v>
      </c>
      <c r="C731" s="79" t="s">
        <v>2341</v>
      </c>
      <c r="D731" s="79" t="s">
        <v>6</v>
      </c>
      <c r="E731" s="79" t="s">
        <v>1027</v>
      </c>
      <c r="F731" s="79" t="s">
        <v>2431</v>
      </c>
    </row>
    <row r="732" spans="1:6" ht="14.25" customHeight="1" x14ac:dyDescent="0.2">
      <c r="A732" s="79" t="s">
        <v>2385</v>
      </c>
      <c r="B732" s="79">
        <v>17</v>
      </c>
      <c r="C732" s="79" t="s">
        <v>2432</v>
      </c>
      <c r="D732" s="79" t="s">
        <v>6</v>
      </c>
      <c r="E732" s="79" t="s">
        <v>2433</v>
      </c>
      <c r="F732" s="79" t="s">
        <v>2434</v>
      </c>
    </row>
    <row r="733" spans="1:6" ht="14.25" customHeight="1" x14ac:dyDescent="0.2">
      <c r="A733" s="79" t="s">
        <v>2385</v>
      </c>
      <c r="B733" s="79">
        <v>18</v>
      </c>
      <c r="C733" s="79" t="s">
        <v>2435</v>
      </c>
      <c r="D733" s="79" t="s">
        <v>6</v>
      </c>
      <c r="E733" s="79" t="s">
        <v>2436</v>
      </c>
      <c r="F733" s="79" t="s">
        <v>2437</v>
      </c>
    </row>
    <row r="734" spans="1:6" ht="14.25" customHeight="1" x14ac:dyDescent="0.2">
      <c r="A734" s="79" t="s">
        <v>2385</v>
      </c>
      <c r="B734" s="79">
        <v>19</v>
      </c>
      <c r="C734" s="79" t="s">
        <v>2438</v>
      </c>
      <c r="D734" s="79" t="s">
        <v>6</v>
      </c>
      <c r="E734" s="79" t="s">
        <v>2439</v>
      </c>
      <c r="F734" s="79" t="s">
        <v>2440</v>
      </c>
    </row>
    <row r="735" spans="1:6" ht="14.25" customHeight="1" x14ac:dyDescent="0.2">
      <c r="A735" s="79" t="s">
        <v>2385</v>
      </c>
      <c r="B735" s="79">
        <v>20</v>
      </c>
      <c r="C735" s="79" t="s">
        <v>2441</v>
      </c>
      <c r="D735" s="79" t="s">
        <v>2442</v>
      </c>
      <c r="E735" s="79" t="s">
        <v>6</v>
      </c>
      <c r="F735" s="79" t="s">
        <v>2443</v>
      </c>
    </row>
    <row r="736" spans="1:6" ht="14.25" customHeight="1" x14ac:dyDescent="0.2">
      <c r="A736" s="79" t="s">
        <v>2385</v>
      </c>
      <c r="B736" s="79">
        <v>21</v>
      </c>
      <c r="C736" s="79" t="s">
        <v>2444</v>
      </c>
      <c r="D736" s="79" t="s">
        <v>6</v>
      </c>
      <c r="E736" s="79" t="s">
        <v>2445</v>
      </c>
      <c r="F736" s="79" t="s">
        <v>2446</v>
      </c>
    </row>
    <row r="737" spans="1:6" ht="14.25" customHeight="1" x14ac:dyDescent="0.2">
      <c r="A737" s="79" t="s">
        <v>2385</v>
      </c>
      <c r="B737" s="79">
        <v>22</v>
      </c>
      <c r="C737" s="79" t="s">
        <v>2447</v>
      </c>
      <c r="D737" s="79" t="s">
        <v>6</v>
      </c>
      <c r="E737" s="79" t="s">
        <v>2448</v>
      </c>
      <c r="F737" s="79" t="s">
        <v>2449</v>
      </c>
    </row>
    <row r="738" spans="1:6" ht="14.25" customHeight="1" x14ac:dyDescent="0.2">
      <c r="A738" s="79" t="s">
        <v>2385</v>
      </c>
      <c r="B738" s="79">
        <v>23</v>
      </c>
      <c r="C738" s="79" t="s">
        <v>2450</v>
      </c>
      <c r="D738" s="79" t="s">
        <v>6</v>
      </c>
      <c r="E738" s="79" t="s">
        <v>2451</v>
      </c>
      <c r="F738" s="79" t="s">
        <v>2452</v>
      </c>
    </row>
    <row r="739" spans="1:6" ht="14.25" customHeight="1" x14ac:dyDescent="0.2">
      <c r="A739" s="79" t="s">
        <v>2453</v>
      </c>
      <c r="B739" s="79">
        <v>0</v>
      </c>
      <c r="C739" s="79" t="s">
        <v>2454</v>
      </c>
      <c r="D739" s="79" t="s">
        <v>2455</v>
      </c>
      <c r="E739" s="79" t="s">
        <v>2456</v>
      </c>
      <c r="F739" s="79" t="s">
        <v>2457</v>
      </c>
    </row>
    <row r="740" spans="1:6" ht="14.25" customHeight="1" x14ac:dyDescent="0.2">
      <c r="A740" s="79" t="s">
        <v>2453</v>
      </c>
      <c r="B740" s="79">
        <v>1</v>
      </c>
      <c r="C740" s="79" t="s">
        <v>2458</v>
      </c>
      <c r="D740" s="79" t="s">
        <v>2459</v>
      </c>
      <c r="E740" s="79" t="s">
        <v>6</v>
      </c>
      <c r="F740" s="79" t="s">
        <v>2460</v>
      </c>
    </row>
    <row r="741" spans="1:6" ht="14.25" customHeight="1" x14ac:dyDescent="0.2">
      <c r="A741" s="79" t="s">
        <v>2453</v>
      </c>
      <c r="B741" s="79">
        <v>2</v>
      </c>
      <c r="C741" s="79" t="s">
        <v>2461</v>
      </c>
      <c r="D741" s="79" t="s">
        <v>2462</v>
      </c>
      <c r="E741" s="79" t="s">
        <v>6</v>
      </c>
      <c r="F741" s="79" t="s">
        <v>2463</v>
      </c>
    </row>
    <row r="742" spans="1:6" ht="14.25" customHeight="1" x14ac:dyDescent="0.2">
      <c r="A742" s="79" t="s">
        <v>2453</v>
      </c>
      <c r="B742" s="79">
        <v>3</v>
      </c>
      <c r="C742" s="79" t="s">
        <v>2464</v>
      </c>
      <c r="D742" s="79" t="s">
        <v>2465</v>
      </c>
      <c r="E742" s="79" t="s">
        <v>6</v>
      </c>
      <c r="F742" s="79" t="s">
        <v>2466</v>
      </c>
    </row>
    <row r="743" spans="1:6" ht="14.25" customHeight="1" x14ac:dyDescent="0.2">
      <c r="A743" s="79" t="s">
        <v>2453</v>
      </c>
      <c r="B743" s="79">
        <v>4</v>
      </c>
      <c r="C743" s="79" t="s">
        <v>2467</v>
      </c>
      <c r="D743" s="79" t="s">
        <v>2468</v>
      </c>
      <c r="E743" s="79" t="s">
        <v>2469</v>
      </c>
      <c r="F743" s="79" t="s">
        <v>2470</v>
      </c>
    </row>
    <row r="744" spans="1:6" ht="14.25" customHeight="1" x14ac:dyDescent="0.2">
      <c r="A744" s="79" t="s">
        <v>2453</v>
      </c>
      <c r="B744" s="79">
        <v>5</v>
      </c>
      <c r="C744" s="79" t="s">
        <v>2471</v>
      </c>
      <c r="D744" s="79" t="s">
        <v>2472</v>
      </c>
      <c r="E744" s="79" t="s">
        <v>6</v>
      </c>
      <c r="F744" s="79" t="s">
        <v>2473</v>
      </c>
    </row>
    <row r="745" spans="1:6" ht="14.25" customHeight="1" x14ac:dyDescent="0.2">
      <c r="A745" s="79" t="s">
        <v>2453</v>
      </c>
      <c r="B745" s="79">
        <v>6</v>
      </c>
      <c r="C745" s="79" t="s">
        <v>371</v>
      </c>
      <c r="D745" s="79" t="s">
        <v>2474</v>
      </c>
      <c r="E745" s="79" t="s">
        <v>6</v>
      </c>
      <c r="F745" s="79" t="s">
        <v>2475</v>
      </c>
    </row>
    <row r="746" spans="1:6" ht="14.25" customHeight="1" x14ac:dyDescent="0.2">
      <c r="A746" s="79" t="s">
        <v>2453</v>
      </c>
      <c r="B746" s="79">
        <v>7</v>
      </c>
      <c r="C746" s="79" t="s">
        <v>2476</v>
      </c>
      <c r="D746" s="79" t="s">
        <v>2477</v>
      </c>
      <c r="E746" s="79" t="s">
        <v>6</v>
      </c>
      <c r="F746" s="79" t="s">
        <v>2478</v>
      </c>
    </row>
    <row r="747" spans="1:6" ht="14.25" customHeight="1" x14ac:dyDescent="0.2">
      <c r="A747" s="79" t="s">
        <v>2453</v>
      </c>
      <c r="B747" s="79">
        <v>8</v>
      </c>
      <c r="C747" s="79" t="s">
        <v>2479</v>
      </c>
      <c r="D747" s="79" t="s">
        <v>2480</v>
      </c>
      <c r="E747" s="79" t="s">
        <v>6</v>
      </c>
      <c r="F747" s="79" t="s">
        <v>2481</v>
      </c>
    </row>
    <row r="748" spans="1:6" ht="14.25" customHeight="1" x14ac:dyDescent="0.2">
      <c r="A748" s="79" t="s">
        <v>2453</v>
      </c>
      <c r="B748" s="79">
        <v>9</v>
      </c>
      <c r="C748" s="79" t="s">
        <v>2482</v>
      </c>
      <c r="D748" s="79" t="s">
        <v>2483</v>
      </c>
      <c r="E748" s="79" t="s">
        <v>6</v>
      </c>
      <c r="F748" s="79" t="s">
        <v>2484</v>
      </c>
    </row>
    <row r="749" spans="1:6" ht="14.25" customHeight="1" x14ac:dyDescent="0.2">
      <c r="A749" s="79" t="s">
        <v>2453</v>
      </c>
      <c r="B749" s="79">
        <v>10</v>
      </c>
      <c r="C749" s="79" t="s">
        <v>2485</v>
      </c>
      <c r="D749" s="79" t="s">
        <v>2486</v>
      </c>
      <c r="E749" s="79" t="s">
        <v>6</v>
      </c>
      <c r="F749" s="79" t="s">
        <v>2487</v>
      </c>
    </row>
    <row r="750" spans="1:6" ht="14.25" customHeight="1" x14ac:dyDescent="0.2">
      <c r="A750" s="79" t="s">
        <v>2453</v>
      </c>
      <c r="B750" s="79">
        <v>11</v>
      </c>
      <c r="C750" s="79" t="s">
        <v>2488</v>
      </c>
      <c r="D750" s="79" t="s">
        <v>2489</v>
      </c>
      <c r="E750" s="79" t="s">
        <v>6</v>
      </c>
      <c r="F750" s="79" t="s">
        <v>372</v>
      </c>
    </row>
    <row r="751" spans="1:6" ht="14.25" customHeight="1" x14ac:dyDescent="0.2">
      <c r="A751" s="79" t="s">
        <v>2453</v>
      </c>
      <c r="B751" s="79">
        <v>12</v>
      </c>
      <c r="C751" s="79" t="s">
        <v>2490</v>
      </c>
      <c r="D751" s="79" t="s">
        <v>2491</v>
      </c>
      <c r="E751" s="79" t="s">
        <v>6</v>
      </c>
      <c r="F751" s="79" t="s">
        <v>2492</v>
      </c>
    </row>
    <row r="752" spans="1:6" ht="14.25" customHeight="1" x14ac:dyDescent="0.2">
      <c r="A752" s="79" t="s">
        <v>2453</v>
      </c>
      <c r="B752" s="79">
        <v>13</v>
      </c>
      <c r="C752" s="79" t="s">
        <v>2493</v>
      </c>
      <c r="D752" s="79" t="s">
        <v>2494</v>
      </c>
      <c r="E752" s="79" t="s">
        <v>6</v>
      </c>
      <c r="F752" s="79" t="s">
        <v>2495</v>
      </c>
    </row>
    <row r="753" spans="1:6" ht="14.25" customHeight="1" x14ac:dyDescent="0.2">
      <c r="A753" s="79" t="s">
        <v>2453</v>
      </c>
      <c r="B753" s="79">
        <v>14</v>
      </c>
      <c r="C753" s="79" t="s">
        <v>2496</v>
      </c>
      <c r="D753" s="79" t="s">
        <v>2497</v>
      </c>
      <c r="E753" s="79" t="s">
        <v>6</v>
      </c>
      <c r="F753" s="79" t="s">
        <v>347</v>
      </c>
    </row>
    <row r="754" spans="1:6" ht="14.25" customHeight="1" x14ac:dyDescent="0.2">
      <c r="A754" s="79" t="s">
        <v>2453</v>
      </c>
      <c r="B754" s="79">
        <v>15</v>
      </c>
      <c r="C754" s="79" t="s">
        <v>2498</v>
      </c>
      <c r="D754" s="79" t="s">
        <v>2499</v>
      </c>
      <c r="E754" s="79" t="s">
        <v>6</v>
      </c>
      <c r="F754" s="79" t="s">
        <v>2500</v>
      </c>
    </row>
    <row r="755" spans="1:6" ht="14.25" customHeight="1" x14ac:dyDescent="0.2">
      <c r="A755" s="79" t="s">
        <v>2453</v>
      </c>
      <c r="B755" s="79">
        <v>16</v>
      </c>
      <c r="C755" s="79" t="s">
        <v>2501</v>
      </c>
      <c r="D755" s="79" t="s">
        <v>2502</v>
      </c>
      <c r="E755" s="79" t="s">
        <v>2503</v>
      </c>
      <c r="F755" s="79" t="s">
        <v>2504</v>
      </c>
    </row>
    <row r="756" spans="1:6" ht="14.25" customHeight="1" x14ac:dyDescent="0.2">
      <c r="A756" s="79" t="s">
        <v>2453</v>
      </c>
      <c r="B756" s="79">
        <v>17</v>
      </c>
      <c r="C756" s="79" t="s">
        <v>2505</v>
      </c>
      <c r="D756" s="79" t="s">
        <v>2506</v>
      </c>
      <c r="E756" s="79" t="s">
        <v>2507</v>
      </c>
      <c r="F756" s="79" t="s">
        <v>2508</v>
      </c>
    </row>
    <row r="757" spans="1:6" ht="14.25" customHeight="1" x14ac:dyDescent="0.2">
      <c r="A757" s="79" t="s">
        <v>2453</v>
      </c>
      <c r="B757" s="79">
        <v>18</v>
      </c>
      <c r="C757" s="79" t="s">
        <v>2509</v>
      </c>
      <c r="D757" s="79" t="s">
        <v>2510</v>
      </c>
      <c r="E757" s="79" t="s">
        <v>2511</v>
      </c>
      <c r="F757" s="79" t="s">
        <v>2512</v>
      </c>
    </row>
    <row r="758" spans="1:6" ht="14.25" customHeight="1" x14ac:dyDescent="0.2">
      <c r="A758" s="79" t="s">
        <v>2453</v>
      </c>
      <c r="B758" s="79">
        <v>19</v>
      </c>
      <c r="C758" s="79" t="s">
        <v>2513</v>
      </c>
      <c r="D758" s="79" t="s">
        <v>2514</v>
      </c>
      <c r="E758" s="79" t="s">
        <v>6</v>
      </c>
      <c r="F758" s="79" t="s">
        <v>2515</v>
      </c>
    </row>
    <row r="759" spans="1:6" ht="14.25" customHeight="1" x14ac:dyDescent="0.2">
      <c r="A759" s="79" t="s">
        <v>2453</v>
      </c>
      <c r="B759" s="79">
        <v>20</v>
      </c>
      <c r="C759" s="79" t="s">
        <v>2516</v>
      </c>
      <c r="D759" s="79" t="s">
        <v>2517</v>
      </c>
      <c r="E759" s="79" t="s">
        <v>6</v>
      </c>
      <c r="F759" s="79" t="s">
        <v>2518</v>
      </c>
    </row>
    <row r="760" spans="1:6" ht="14.25" customHeight="1" x14ac:dyDescent="0.2">
      <c r="A760" s="79" t="s">
        <v>2453</v>
      </c>
      <c r="B760" s="79">
        <v>21</v>
      </c>
      <c r="C760" s="79" t="s">
        <v>2519</v>
      </c>
      <c r="D760" s="79" t="s">
        <v>2520</v>
      </c>
      <c r="E760" s="79" t="s">
        <v>2521</v>
      </c>
      <c r="F760" s="79" t="s">
        <v>2522</v>
      </c>
    </row>
    <row r="761" spans="1:6" ht="14.25" customHeight="1" x14ac:dyDescent="0.2">
      <c r="A761" s="79" t="s">
        <v>2453</v>
      </c>
      <c r="B761" s="79">
        <v>22</v>
      </c>
      <c r="C761" s="79" t="s">
        <v>2523</v>
      </c>
      <c r="D761" s="79" t="s">
        <v>2524</v>
      </c>
      <c r="E761" s="79" t="s">
        <v>2525</v>
      </c>
      <c r="F761" s="79" t="s">
        <v>2526</v>
      </c>
    </row>
    <row r="762" spans="1:6" ht="14.25" customHeight="1" x14ac:dyDescent="0.2">
      <c r="A762" s="79" t="s">
        <v>2453</v>
      </c>
      <c r="B762" s="79">
        <v>23</v>
      </c>
      <c r="C762" s="79" t="s">
        <v>2527</v>
      </c>
      <c r="D762" s="79" t="s">
        <v>2528</v>
      </c>
      <c r="E762" s="79" t="s">
        <v>505</v>
      </c>
      <c r="F762" s="79" t="s">
        <v>2529</v>
      </c>
    </row>
    <row r="763" spans="1:6" ht="14.25" customHeight="1" x14ac:dyDescent="0.2">
      <c r="A763" s="79" t="s">
        <v>2530</v>
      </c>
      <c r="B763" s="79">
        <v>0</v>
      </c>
      <c r="C763" s="79" t="s">
        <v>2531</v>
      </c>
      <c r="D763" s="79" t="s">
        <v>6</v>
      </c>
      <c r="E763" s="79" t="s">
        <v>2362</v>
      </c>
      <c r="F763" s="79" t="s">
        <v>2532</v>
      </c>
    </row>
    <row r="764" spans="1:6" ht="14.25" customHeight="1" x14ac:dyDescent="0.2">
      <c r="A764" s="79" t="s">
        <v>2530</v>
      </c>
      <c r="B764" s="79">
        <v>1</v>
      </c>
      <c r="C764" s="79" t="s">
        <v>2533</v>
      </c>
      <c r="D764" s="79" t="s">
        <v>6</v>
      </c>
      <c r="E764" s="79" t="s">
        <v>2534</v>
      </c>
      <c r="F764" s="79" t="s">
        <v>2535</v>
      </c>
    </row>
    <row r="765" spans="1:6" ht="14.25" customHeight="1" x14ac:dyDescent="0.2">
      <c r="A765" s="79" t="s">
        <v>2530</v>
      </c>
      <c r="B765" s="79">
        <v>2</v>
      </c>
      <c r="C765" s="79" t="s">
        <v>2536</v>
      </c>
      <c r="D765" s="79" t="s">
        <v>6</v>
      </c>
      <c r="E765" s="79" t="s">
        <v>2537</v>
      </c>
      <c r="F765" s="79" t="s">
        <v>2538</v>
      </c>
    </row>
    <row r="766" spans="1:6" ht="14.25" customHeight="1" x14ac:dyDescent="0.2">
      <c r="A766" s="79" t="s">
        <v>2530</v>
      </c>
      <c r="B766" s="79">
        <v>3</v>
      </c>
      <c r="C766" s="79" t="s">
        <v>2539</v>
      </c>
      <c r="D766" s="79" t="s">
        <v>6</v>
      </c>
      <c r="E766" s="79" t="s">
        <v>2540</v>
      </c>
      <c r="F766" s="79" t="s">
        <v>2541</v>
      </c>
    </row>
    <row r="767" spans="1:6" ht="14.25" customHeight="1" x14ac:dyDescent="0.2">
      <c r="A767" s="79" t="s">
        <v>2530</v>
      </c>
      <c r="B767" s="79">
        <v>4</v>
      </c>
      <c r="C767" s="79" t="s">
        <v>2542</v>
      </c>
      <c r="D767" s="79" t="s">
        <v>2543</v>
      </c>
      <c r="E767" s="79" t="s">
        <v>6</v>
      </c>
      <c r="F767" s="79" t="s">
        <v>2544</v>
      </c>
    </row>
    <row r="768" spans="1:6" ht="14.25" customHeight="1" x14ac:dyDescent="0.2">
      <c r="A768" s="79" t="s">
        <v>2530</v>
      </c>
      <c r="B768" s="79">
        <v>5</v>
      </c>
      <c r="C768" s="79" t="s">
        <v>2545</v>
      </c>
      <c r="D768" s="79" t="s">
        <v>2546</v>
      </c>
      <c r="E768" s="79" t="s">
        <v>6</v>
      </c>
      <c r="F768" s="79" t="s">
        <v>2547</v>
      </c>
    </row>
    <row r="769" spans="1:6" ht="14.25" customHeight="1" x14ac:dyDescent="0.2">
      <c r="A769" s="79" t="s">
        <v>2530</v>
      </c>
      <c r="B769" s="79">
        <v>6</v>
      </c>
      <c r="C769" s="79" t="s">
        <v>2548</v>
      </c>
      <c r="D769" s="79" t="s">
        <v>2549</v>
      </c>
      <c r="E769" s="79" t="s">
        <v>6</v>
      </c>
      <c r="F769" s="79" t="s">
        <v>2550</v>
      </c>
    </row>
    <row r="770" spans="1:6" ht="14.25" customHeight="1" x14ac:dyDescent="0.2">
      <c r="A770" s="79" t="s">
        <v>2530</v>
      </c>
      <c r="B770" s="79">
        <v>7</v>
      </c>
      <c r="C770" s="79" t="s">
        <v>2551</v>
      </c>
      <c r="D770" s="79" t="s">
        <v>2552</v>
      </c>
      <c r="E770" s="79" t="s">
        <v>6</v>
      </c>
      <c r="F770" s="79" t="s">
        <v>2553</v>
      </c>
    </row>
    <row r="771" spans="1:6" ht="14.25" customHeight="1" x14ac:dyDescent="0.2">
      <c r="A771" s="79" t="s">
        <v>2530</v>
      </c>
      <c r="B771" s="79">
        <v>8</v>
      </c>
      <c r="C771" s="79" t="s">
        <v>2554</v>
      </c>
      <c r="D771" s="79" t="s">
        <v>2555</v>
      </c>
      <c r="E771" s="79" t="s">
        <v>6</v>
      </c>
      <c r="F771" s="79" t="s">
        <v>2556</v>
      </c>
    </row>
    <row r="772" spans="1:6" ht="14.25" customHeight="1" x14ac:dyDescent="0.2">
      <c r="A772" s="79" t="s">
        <v>2530</v>
      </c>
      <c r="B772" s="79">
        <v>9</v>
      </c>
      <c r="C772" s="79" t="s">
        <v>2557</v>
      </c>
      <c r="D772" s="79" t="s">
        <v>2558</v>
      </c>
      <c r="E772" s="79" t="s">
        <v>6</v>
      </c>
      <c r="F772" s="79" t="s">
        <v>2559</v>
      </c>
    </row>
    <row r="773" spans="1:6" ht="14.25" customHeight="1" x14ac:dyDescent="0.2">
      <c r="A773" s="79" t="s">
        <v>2530</v>
      </c>
      <c r="B773" s="79">
        <v>10</v>
      </c>
      <c r="C773" s="79" t="s">
        <v>2560</v>
      </c>
      <c r="D773" s="79" t="s">
        <v>2561</v>
      </c>
      <c r="E773" s="79" t="s">
        <v>6</v>
      </c>
      <c r="F773" s="79" t="s">
        <v>2562</v>
      </c>
    </row>
    <row r="774" spans="1:6" ht="14.25" customHeight="1" x14ac:dyDescent="0.2">
      <c r="A774" s="79" t="s">
        <v>2530</v>
      </c>
      <c r="B774" s="79">
        <v>11</v>
      </c>
      <c r="C774" s="79" t="s">
        <v>2563</v>
      </c>
      <c r="D774" s="79" t="s">
        <v>2564</v>
      </c>
      <c r="E774" s="79" t="s">
        <v>6</v>
      </c>
      <c r="F774" s="79" t="s">
        <v>2565</v>
      </c>
    </row>
    <row r="775" spans="1:6" ht="14.25" customHeight="1" x14ac:dyDescent="0.2">
      <c r="A775" s="79" t="s">
        <v>2530</v>
      </c>
      <c r="B775" s="79">
        <v>12</v>
      </c>
      <c r="C775" s="79" t="s">
        <v>2566</v>
      </c>
      <c r="D775" s="79" t="s">
        <v>2567</v>
      </c>
      <c r="E775" s="79" t="s">
        <v>6</v>
      </c>
      <c r="F775" s="79" t="s">
        <v>2568</v>
      </c>
    </row>
    <row r="776" spans="1:6" ht="14.25" customHeight="1" x14ac:dyDescent="0.2">
      <c r="A776" s="79" t="s">
        <v>2530</v>
      </c>
      <c r="B776" s="79">
        <v>13</v>
      </c>
      <c r="C776" s="79" t="s">
        <v>2569</v>
      </c>
      <c r="D776" s="79" t="s">
        <v>2570</v>
      </c>
      <c r="E776" s="79" t="s">
        <v>6</v>
      </c>
      <c r="F776" s="79" t="s">
        <v>2571</v>
      </c>
    </row>
    <row r="777" spans="1:6" ht="14.25" customHeight="1" x14ac:dyDescent="0.2">
      <c r="A777" s="79" t="s">
        <v>2530</v>
      </c>
      <c r="B777" s="79">
        <v>14</v>
      </c>
      <c r="C777" s="79" t="s">
        <v>2572</v>
      </c>
      <c r="D777" s="79" t="s">
        <v>2573</v>
      </c>
      <c r="E777" s="79" t="s">
        <v>2574</v>
      </c>
      <c r="F777" s="79" t="s">
        <v>2575</v>
      </c>
    </row>
    <row r="778" spans="1:6" ht="14.25" customHeight="1" x14ac:dyDescent="0.2">
      <c r="A778" s="79" t="s">
        <v>2530</v>
      </c>
      <c r="B778" s="79">
        <v>15</v>
      </c>
      <c r="C778" s="79" t="s">
        <v>2576</v>
      </c>
      <c r="D778" s="79" t="s">
        <v>2577</v>
      </c>
      <c r="E778" s="79" t="s">
        <v>2344</v>
      </c>
      <c r="F778" s="79" t="s">
        <v>2578</v>
      </c>
    </row>
    <row r="779" spans="1:6" ht="14.25" customHeight="1" x14ac:dyDescent="0.2">
      <c r="A779" s="79" t="s">
        <v>2530</v>
      </c>
      <c r="B779" s="79">
        <v>16</v>
      </c>
      <c r="C779" s="79" t="s">
        <v>2579</v>
      </c>
      <c r="D779" s="79" t="s">
        <v>6</v>
      </c>
      <c r="E779" s="79" t="s">
        <v>2580</v>
      </c>
      <c r="F779" s="79" t="s">
        <v>2581</v>
      </c>
    </row>
    <row r="780" spans="1:6" ht="14.25" customHeight="1" x14ac:dyDescent="0.2">
      <c r="A780" s="79" t="s">
        <v>2530</v>
      </c>
      <c r="B780" s="79">
        <v>17</v>
      </c>
      <c r="C780" s="79" t="s">
        <v>2582</v>
      </c>
      <c r="D780" s="79" t="s">
        <v>6</v>
      </c>
      <c r="E780" s="79" t="s">
        <v>2583</v>
      </c>
      <c r="F780" s="79" t="s">
        <v>2584</v>
      </c>
    </row>
    <row r="781" spans="1:6" ht="14.25" customHeight="1" x14ac:dyDescent="0.2">
      <c r="A781" s="79" t="s">
        <v>2530</v>
      </c>
      <c r="B781" s="79">
        <v>18</v>
      </c>
      <c r="C781" s="79" t="s">
        <v>2585</v>
      </c>
      <c r="D781" s="79" t="s">
        <v>6</v>
      </c>
      <c r="E781" s="79" t="s">
        <v>2586</v>
      </c>
      <c r="F781" s="79" t="s">
        <v>2587</v>
      </c>
    </row>
    <row r="782" spans="1:6" ht="14.25" customHeight="1" x14ac:dyDescent="0.2">
      <c r="A782" s="79" t="s">
        <v>2530</v>
      </c>
      <c r="B782" s="79">
        <v>19</v>
      </c>
      <c r="C782" s="79" t="s">
        <v>2588</v>
      </c>
      <c r="D782" s="79" t="s">
        <v>339</v>
      </c>
      <c r="E782" s="79" t="s">
        <v>316</v>
      </c>
      <c r="F782" s="79" t="s">
        <v>2589</v>
      </c>
    </row>
    <row r="783" spans="1:6" ht="14.25" customHeight="1" x14ac:dyDescent="0.2">
      <c r="A783" s="79" t="s">
        <v>2530</v>
      </c>
      <c r="B783" s="79">
        <v>20</v>
      </c>
      <c r="C783" s="79" t="s">
        <v>2590</v>
      </c>
      <c r="D783" s="79" t="s">
        <v>2591</v>
      </c>
      <c r="E783" s="79" t="s">
        <v>6</v>
      </c>
      <c r="F783" s="79" t="s">
        <v>2592</v>
      </c>
    </row>
    <row r="784" spans="1:6" ht="14.25" customHeight="1" x14ac:dyDescent="0.2">
      <c r="A784" s="79" t="s">
        <v>2530</v>
      </c>
      <c r="B784" s="79">
        <v>21</v>
      </c>
      <c r="C784" s="79" t="s">
        <v>361</v>
      </c>
      <c r="D784" s="79" t="s">
        <v>2593</v>
      </c>
      <c r="E784" s="79" t="s">
        <v>235</v>
      </c>
      <c r="F784" s="79" t="s">
        <v>2594</v>
      </c>
    </row>
    <row r="785" spans="1:6" ht="14.25" customHeight="1" x14ac:dyDescent="0.2">
      <c r="A785" s="79" t="s">
        <v>2530</v>
      </c>
      <c r="B785" s="79">
        <v>22</v>
      </c>
      <c r="C785" s="79" t="s">
        <v>2595</v>
      </c>
      <c r="D785" s="79" t="s">
        <v>2507</v>
      </c>
      <c r="E785" s="79" t="s">
        <v>2344</v>
      </c>
      <c r="F785" s="79" t="s">
        <v>2596</v>
      </c>
    </row>
    <row r="786" spans="1:6" ht="14.25" customHeight="1" x14ac:dyDescent="0.2">
      <c r="A786" s="79" t="s">
        <v>2530</v>
      </c>
      <c r="B786" s="79">
        <v>23</v>
      </c>
      <c r="C786" s="79" t="s">
        <v>2597</v>
      </c>
      <c r="D786" s="79" t="s">
        <v>6</v>
      </c>
      <c r="E786" s="79" t="s">
        <v>2598</v>
      </c>
      <c r="F786" s="79" t="s">
        <v>2599</v>
      </c>
    </row>
    <row r="787" spans="1:6" ht="12.75" customHeight="1" x14ac:dyDescent="0.2"/>
    <row r="788" spans="1:6" ht="57" customHeight="1" x14ac:dyDescent="0.2"/>
    <row r="789" spans="1:6" ht="57" customHeight="1" x14ac:dyDescent="0.2">
      <c r="A789" s="78" t="s">
        <v>5</v>
      </c>
    </row>
    <row r="790" spans="1:6" ht="57" customHeight="1" x14ac:dyDescent="0.2"/>
    <row r="791" spans="1:6" ht="57" customHeight="1" x14ac:dyDescent="0.2">
      <c r="A791" s="78" t="s">
        <v>232</v>
      </c>
    </row>
    <row r="792" spans="1:6" ht="57" customHeight="1" x14ac:dyDescent="0.2"/>
    <row r="793" spans="1:6" ht="14.25" customHeight="1" x14ac:dyDescent="0.2"/>
    <row r="794" spans="1:6" ht="14.25" customHeight="1" x14ac:dyDescent="0.2"/>
    <row r="795" spans="1:6" ht="14.25" customHeight="1" x14ac:dyDescent="0.2"/>
    <row r="796" spans="1:6" ht="14.25" customHeight="1" x14ac:dyDescent="0.2"/>
    <row r="797" spans="1:6" ht="14.25" customHeight="1" x14ac:dyDescent="0.2"/>
    <row r="798" spans="1:6" ht="14.25" customHeight="1" x14ac:dyDescent="0.2"/>
    <row r="799" spans="1:6" ht="14.25" customHeight="1" x14ac:dyDescent="0.2"/>
    <row r="800" spans="1:6" ht="14.25" customHeight="1" x14ac:dyDescent="0.2"/>
    <row r="801" ht="12.75" customHeight="1" x14ac:dyDescent="0.2"/>
    <row r="802" ht="57" customHeight="1" x14ac:dyDescent="0.2"/>
    <row r="803" ht="57" customHeight="1" x14ac:dyDescent="0.2"/>
    <row r="804" ht="57" customHeight="1" x14ac:dyDescent="0.2"/>
    <row r="805" ht="57" customHeight="1" x14ac:dyDescent="0.2"/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E16" sqref="E16"/>
    </sheetView>
  </sheetViews>
  <sheetFormatPr defaultRowHeight="15" x14ac:dyDescent="0.25"/>
  <cols>
    <col min="1" max="1" width="4.42578125" customWidth="1"/>
    <col min="2" max="2" width="67.5703125" customWidth="1"/>
    <col min="3" max="3" width="23.140625" customWidth="1"/>
    <col min="5" max="5" width="12.140625" bestFit="1" customWidth="1"/>
    <col min="7" max="7" width="13.28515625" bestFit="1" customWidth="1"/>
    <col min="9" max="9" width="13.28515625" bestFit="1" customWidth="1"/>
  </cols>
  <sheetData>
    <row r="1" spans="1:9" x14ac:dyDescent="0.25">
      <c r="B1" s="177" t="s">
        <v>39</v>
      </c>
      <c r="C1" s="177"/>
    </row>
    <row r="2" spans="1:9" x14ac:dyDescent="0.25">
      <c r="B2" s="177"/>
      <c r="C2" s="177"/>
    </row>
    <row r="3" spans="1:9" x14ac:dyDescent="0.25">
      <c r="B3" s="1"/>
      <c r="C3" s="1"/>
    </row>
    <row r="4" spans="1:9" x14ac:dyDescent="0.25">
      <c r="A4" s="18" t="s">
        <v>0</v>
      </c>
      <c r="B4" s="18" t="s">
        <v>1</v>
      </c>
      <c r="C4" s="18" t="s">
        <v>2</v>
      </c>
    </row>
    <row r="5" spans="1:9" ht="30" x14ac:dyDescent="0.25">
      <c r="A5" s="19">
        <v>1</v>
      </c>
      <c r="B5" s="20" t="s">
        <v>2600</v>
      </c>
      <c r="C5" s="21">
        <v>113648.32951200001</v>
      </c>
    </row>
    <row r="6" spans="1:9" ht="75" x14ac:dyDescent="0.25">
      <c r="A6" s="19">
        <v>2</v>
      </c>
      <c r="B6" s="22" t="s">
        <v>2601</v>
      </c>
      <c r="C6" s="21">
        <v>77154.989259999988</v>
      </c>
    </row>
    <row r="7" spans="1:9" ht="64.5" customHeight="1" x14ac:dyDescent="0.25">
      <c r="A7" s="19">
        <v>3</v>
      </c>
      <c r="B7" s="20" t="s">
        <v>2602</v>
      </c>
      <c r="C7" s="21">
        <v>22065.873519999997</v>
      </c>
    </row>
    <row r="8" spans="1:9" ht="30" x14ac:dyDescent="0.25">
      <c r="A8" s="19">
        <v>4</v>
      </c>
      <c r="B8" s="20" t="s">
        <v>2603</v>
      </c>
      <c r="C8" s="23">
        <f>78383.648+294.059</f>
        <v>78677.706999999995</v>
      </c>
    </row>
    <row r="9" spans="1:9" ht="45" x14ac:dyDescent="0.25">
      <c r="A9" s="19">
        <v>5</v>
      </c>
      <c r="B9" s="24" t="s">
        <v>40</v>
      </c>
      <c r="C9" s="21">
        <f>ROUND((C5+C6+C7)/C8,2)</f>
        <v>2.71</v>
      </c>
      <c r="G9" s="80"/>
    </row>
    <row r="10" spans="1:9" x14ac:dyDescent="0.25">
      <c r="I10" s="81"/>
    </row>
    <row r="11" spans="1:9" x14ac:dyDescent="0.25">
      <c r="E11" s="80"/>
    </row>
  </sheetData>
  <mergeCells count="1">
    <mergeCell ref="B1:C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43" workbookViewId="0">
      <selection activeCell="E16" sqref="E16"/>
    </sheetView>
  </sheetViews>
  <sheetFormatPr defaultRowHeight="15" x14ac:dyDescent="0.25"/>
  <cols>
    <col min="1" max="1" width="18.28515625" style="25" customWidth="1"/>
    <col min="2" max="2" width="26" style="25" customWidth="1"/>
    <col min="3" max="3" width="34.85546875" style="25" customWidth="1"/>
    <col min="4" max="4" width="33.42578125" style="25" customWidth="1"/>
    <col min="5" max="5" width="29.85546875" style="25" customWidth="1"/>
    <col min="6" max="6" width="27.28515625" style="25" customWidth="1"/>
    <col min="7" max="8" width="29.7109375" style="25" customWidth="1"/>
    <col min="9" max="16384" width="9.140625" style="25"/>
  </cols>
  <sheetData>
    <row r="1" spans="1:8" ht="47.25" customHeight="1" x14ac:dyDescent="0.25">
      <c r="A1" s="193" t="s">
        <v>385</v>
      </c>
      <c r="B1" s="193"/>
      <c r="C1" s="193"/>
      <c r="D1" s="193"/>
      <c r="E1" s="193"/>
      <c r="F1" s="193"/>
      <c r="G1" s="193"/>
      <c r="H1" s="193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x14ac:dyDescent="0.25">
      <c r="A3" s="194" t="s">
        <v>226</v>
      </c>
      <c r="B3" s="194"/>
      <c r="C3" s="194"/>
      <c r="D3" s="194"/>
      <c r="E3" s="194"/>
      <c r="F3" s="194"/>
      <c r="G3" s="194"/>
      <c r="H3" s="194"/>
    </row>
    <row r="5" spans="1:8" x14ac:dyDescent="0.25">
      <c r="A5" s="195"/>
      <c r="B5" s="195"/>
      <c r="C5" s="195"/>
      <c r="D5" s="195"/>
      <c r="E5" s="196" t="s">
        <v>227</v>
      </c>
      <c r="F5" s="197"/>
      <c r="G5" s="197"/>
      <c r="H5" s="198"/>
    </row>
    <row r="6" spans="1:8" x14ac:dyDescent="0.25">
      <c r="A6" s="195"/>
      <c r="B6" s="195"/>
      <c r="C6" s="195"/>
      <c r="D6" s="195"/>
      <c r="E6" s="27" t="s">
        <v>210</v>
      </c>
      <c r="F6" s="27" t="s">
        <v>211</v>
      </c>
      <c r="G6" s="27" t="s">
        <v>212</v>
      </c>
      <c r="H6" s="27" t="s">
        <v>213</v>
      </c>
    </row>
    <row r="7" spans="1:8" x14ac:dyDescent="0.25">
      <c r="A7" s="195" t="s">
        <v>228</v>
      </c>
      <c r="B7" s="195"/>
      <c r="C7" s="195"/>
      <c r="D7" s="195"/>
      <c r="E7" s="28">
        <f>D84*D74/100*'Публикация по 1 категории'!J7/1000</f>
        <v>0.10917734344</v>
      </c>
      <c r="F7" s="28">
        <f>F74*D84/100*'Публикация по 1 категории'!J7/1000</f>
        <v>0.10028844848</v>
      </c>
      <c r="G7" s="28">
        <f>H74*D84/100*'Публикация по 1 категории'!J7/1000</f>
        <v>6.8329139120000021E-2</v>
      </c>
      <c r="H7" s="28">
        <f>J74*D84/100*'Публикация по 1 категории'!J7/1000</f>
        <v>3.9966100240000003E-2</v>
      </c>
    </row>
    <row r="9" spans="1:8" x14ac:dyDescent="0.25">
      <c r="A9" s="194" t="s">
        <v>229</v>
      </c>
      <c r="B9" s="194"/>
      <c r="C9" s="194"/>
      <c r="D9" s="194"/>
      <c r="E9" s="194"/>
      <c r="F9" s="194"/>
      <c r="G9" s="194"/>
      <c r="H9" s="194"/>
    </row>
    <row r="11" spans="1:8" x14ac:dyDescent="0.25">
      <c r="A11" s="199" t="s">
        <v>230</v>
      </c>
      <c r="B11" s="199"/>
      <c r="C11" s="199"/>
      <c r="D11" s="199"/>
      <c r="E11" s="199"/>
      <c r="F11" s="199"/>
      <c r="G11" s="199"/>
      <c r="H11" s="199"/>
    </row>
    <row r="13" spans="1:8" x14ac:dyDescent="0.25">
      <c r="A13" s="200" t="s">
        <v>57</v>
      </c>
      <c r="B13" s="201"/>
      <c r="C13" s="201"/>
      <c r="D13" s="201"/>
      <c r="E13" s="196" t="s">
        <v>227</v>
      </c>
      <c r="F13" s="197"/>
      <c r="G13" s="197"/>
      <c r="H13" s="198"/>
    </row>
    <row r="14" spans="1:8" x14ac:dyDescent="0.25">
      <c r="A14" s="202"/>
      <c r="B14" s="203"/>
      <c r="C14" s="203"/>
      <c r="D14" s="203"/>
      <c r="E14" s="27" t="s">
        <v>210</v>
      </c>
      <c r="F14" s="27" t="s">
        <v>211</v>
      </c>
      <c r="G14" s="27" t="s">
        <v>212</v>
      </c>
      <c r="H14" s="27" t="s">
        <v>213</v>
      </c>
    </row>
    <row r="15" spans="1:8" x14ac:dyDescent="0.25">
      <c r="A15" s="204" t="s">
        <v>58</v>
      </c>
      <c r="B15" s="205"/>
      <c r="C15" s="205"/>
      <c r="D15" s="206"/>
      <c r="E15" s="29">
        <f>$D$84*$D$74/100*'параметры СВНЦ'!B13/1000</f>
        <v>6.4990727999999998E-2</v>
      </c>
      <c r="F15" s="29">
        <f>$F$74*$D$84/100*'параметры СВНЦ'!B13/1000</f>
        <v>5.9699375999999992E-2</v>
      </c>
      <c r="G15" s="29">
        <f>$H$74*$D$84/100*'параметры СВНЦ'!B13/1000</f>
        <v>4.0674744000000006E-2</v>
      </c>
      <c r="H15" s="29">
        <f>$J$74*$D$84/100*'параметры СВНЦ'!B13/1000</f>
        <v>2.3790888E-2</v>
      </c>
    </row>
    <row r="16" spans="1:8" x14ac:dyDescent="0.25">
      <c r="A16" s="204" t="s">
        <v>59</v>
      </c>
      <c r="B16" s="205"/>
      <c r="C16" s="205"/>
      <c r="D16" s="206"/>
      <c r="E16" s="29">
        <f>$D$84*$D$74/100*'параметры СВНЦ'!B14/1000</f>
        <v>0.11748029832000001</v>
      </c>
      <c r="F16" s="29">
        <f>$F$74*$D$84/100*'параметры СВНЦ'!B14/1000</f>
        <v>0.10791540144</v>
      </c>
      <c r="G16" s="29">
        <f>$H$74*$D$84/100*'параметры СВНЦ'!B14/1000</f>
        <v>7.3525581360000022E-2</v>
      </c>
      <c r="H16" s="29">
        <f>$J$74*$D$84/100*'параметры СВНЦ'!B14/1000</f>
        <v>4.3005528719999998E-2</v>
      </c>
    </row>
    <row r="17" spans="1:8" x14ac:dyDescent="0.25">
      <c r="A17" s="204" t="s">
        <v>60</v>
      </c>
      <c r="B17" s="205"/>
      <c r="C17" s="205"/>
      <c r="D17" s="206"/>
      <c r="E17" s="29">
        <f>$D$84*$D$74/100*'параметры СВНЦ'!B15/1000</f>
        <v>0.23405369988000002</v>
      </c>
      <c r="F17" s="29">
        <f>$F$74*$D$84/100*'параметры СВНЦ'!B15/1000</f>
        <v>0.21499774295999999</v>
      </c>
      <c r="G17" s="29">
        <f>$H$74*$D$84/100*'параметры СВНЦ'!B15/1000</f>
        <v>0.14648357724000005</v>
      </c>
      <c r="H17" s="29">
        <f>$J$74*$D$84/100*'параметры СВНЦ'!B15/1000</f>
        <v>8.5679073480000006E-2</v>
      </c>
    </row>
    <row r="19" spans="1:8" x14ac:dyDescent="0.25">
      <c r="A19" s="199" t="s">
        <v>231</v>
      </c>
      <c r="B19" s="199"/>
      <c r="C19" s="199"/>
      <c r="D19" s="199"/>
      <c r="E19" s="199"/>
      <c r="F19" s="199"/>
      <c r="G19" s="199"/>
      <c r="H19" s="199"/>
    </row>
    <row r="21" spans="1:8" x14ac:dyDescent="0.25">
      <c r="A21" s="200" t="s">
        <v>57</v>
      </c>
      <c r="B21" s="201"/>
      <c r="C21" s="201"/>
      <c r="D21" s="201"/>
      <c r="E21" s="196" t="s">
        <v>227</v>
      </c>
      <c r="F21" s="197"/>
      <c r="G21" s="197"/>
      <c r="H21" s="198"/>
    </row>
    <row r="22" spans="1:8" x14ac:dyDescent="0.25">
      <c r="A22" s="202"/>
      <c r="B22" s="203"/>
      <c r="C22" s="203"/>
      <c r="D22" s="203"/>
      <c r="E22" s="27" t="s">
        <v>210</v>
      </c>
      <c r="F22" s="27" t="s">
        <v>211</v>
      </c>
      <c r="G22" s="27" t="s">
        <v>212</v>
      </c>
      <c r="H22" s="27" t="s">
        <v>213</v>
      </c>
    </row>
    <row r="23" spans="1:8" x14ac:dyDescent="0.25">
      <c r="A23" s="204" t="s">
        <v>58</v>
      </c>
      <c r="B23" s="205"/>
      <c r="C23" s="205"/>
      <c r="D23" s="206"/>
      <c r="E23" s="29">
        <f>$D$84*$D$74/100*'параметры СВНЦ'!B17/1000</f>
        <v>6.4990727999999998E-2</v>
      </c>
      <c r="F23" s="29">
        <f>$F$74*$D$84/100*'параметры СВНЦ'!B17/1000</f>
        <v>5.9699375999999992E-2</v>
      </c>
      <c r="G23" s="29">
        <f>$H$74*$D$84/100*'параметры СВНЦ'!B17/1000</f>
        <v>4.0674744000000006E-2</v>
      </c>
      <c r="H23" s="29">
        <f>$J$74*$D$84/100*'параметры СВНЦ'!B17/1000</f>
        <v>2.3790888E-2</v>
      </c>
    </row>
    <row r="24" spans="1:8" x14ac:dyDescent="0.25">
      <c r="A24" s="204" t="s">
        <v>61</v>
      </c>
      <c r="B24" s="205"/>
      <c r="C24" s="205"/>
      <c r="D24" s="206"/>
      <c r="E24" s="29">
        <f>$D$84*$D$74/100*'параметры СВНЦ'!B18/1000</f>
        <v>0.16922509472000002</v>
      </c>
      <c r="F24" s="29">
        <f>$F$74*$D$84/100*'параметры СВНЦ'!B18/1000</f>
        <v>0.15544729024000001</v>
      </c>
      <c r="G24" s="29">
        <f>$H$74*$D$84/100*'параметры СВНЦ'!B18/1000</f>
        <v>0.10591029856000003</v>
      </c>
      <c r="H24" s="29">
        <f>$J$74*$D$84/100*'параметры СВНЦ'!B18/1000</f>
        <v>6.1947533120000002E-2</v>
      </c>
    </row>
    <row r="27" spans="1:8" ht="15.75" x14ac:dyDescent="0.25">
      <c r="A27" s="189" t="s">
        <v>184</v>
      </c>
      <c r="B27" s="189"/>
      <c r="C27" s="189"/>
      <c r="D27" s="189"/>
      <c r="E27" s="189"/>
      <c r="F27" s="189"/>
    </row>
    <row r="28" spans="1:8" ht="15.75" x14ac:dyDescent="0.25">
      <c r="A28" s="189" t="s">
        <v>185</v>
      </c>
      <c r="B28" s="189"/>
      <c r="C28" s="189"/>
      <c r="D28" s="189"/>
      <c r="E28" s="189"/>
      <c r="F28" s="189"/>
    </row>
    <row r="29" spans="1:8" ht="15.75" x14ac:dyDescent="0.25">
      <c r="A29" s="189" t="s">
        <v>186</v>
      </c>
      <c r="B29" s="189"/>
      <c r="C29" s="189"/>
      <c r="D29" s="189"/>
      <c r="E29" s="189"/>
      <c r="F29" s="189"/>
    </row>
    <row r="30" spans="1:8" ht="15.75" x14ac:dyDescent="0.25">
      <c r="A30" s="189" t="s">
        <v>187</v>
      </c>
      <c r="B30" s="189"/>
      <c r="C30" s="189"/>
      <c r="D30" s="189"/>
      <c r="E30" s="189"/>
      <c r="F30" s="189"/>
    </row>
    <row r="31" spans="1:8" ht="15.75" x14ac:dyDescent="0.25">
      <c r="A31" s="189" t="s">
        <v>239</v>
      </c>
      <c r="B31" s="189"/>
      <c r="C31" s="189"/>
      <c r="D31" s="189"/>
      <c r="E31" s="189"/>
      <c r="F31" s="189"/>
    </row>
    <row r="32" spans="1:8" ht="15.75" x14ac:dyDescent="0.25">
      <c r="A32" s="11"/>
    </row>
    <row r="33" spans="1:6" x14ac:dyDescent="0.25">
      <c r="A33" s="190" t="s">
        <v>240</v>
      </c>
      <c r="B33" s="190"/>
      <c r="C33" s="190"/>
      <c r="D33" s="190"/>
      <c r="E33" s="190"/>
      <c r="F33" s="190"/>
    </row>
    <row r="34" spans="1:6" x14ac:dyDescent="0.25">
      <c r="A34" s="190"/>
      <c r="B34" s="190"/>
      <c r="C34" s="190"/>
      <c r="D34" s="190"/>
      <c r="E34" s="190"/>
      <c r="F34" s="190"/>
    </row>
    <row r="35" spans="1:6" ht="16.5" thickBot="1" x14ac:dyDescent="0.3">
      <c r="A35" s="11"/>
    </row>
    <row r="36" spans="1:6" x14ac:dyDescent="0.25">
      <c r="A36" s="178" t="s">
        <v>181</v>
      </c>
      <c r="B36" s="178" t="s">
        <v>188</v>
      </c>
      <c r="C36" s="181" t="s">
        <v>189</v>
      </c>
      <c r="D36" s="207"/>
      <c r="E36" s="207"/>
      <c r="F36" s="182"/>
    </row>
    <row r="37" spans="1:6" ht="15.75" thickBot="1" x14ac:dyDescent="0.3">
      <c r="A37" s="180"/>
      <c r="B37" s="180"/>
      <c r="C37" s="183"/>
      <c r="D37" s="208"/>
      <c r="E37" s="208"/>
      <c r="F37" s="184"/>
    </row>
    <row r="38" spans="1:6" ht="35.25" customHeight="1" x14ac:dyDescent="0.25">
      <c r="A38" s="180"/>
      <c r="B38" s="180"/>
      <c r="C38" s="181" t="s">
        <v>190</v>
      </c>
      <c r="D38" s="182"/>
      <c r="E38" s="181" t="s">
        <v>191</v>
      </c>
      <c r="F38" s="182"/>
    </row>
    <row r="39" spans="1:6" ht="15.75" thickBot="1" x14ac:dyDescent="0.3">
      <c r="A39" s="180"/>
      <c r="B39" s="180"/>
      <c r="C39" s="183"/>
      <c r="D39" s="184"/>
      <c r="E39" s="183"/>
      <c r="F39" s="184"/>
    </row>
    <row r="40" spans="1:6" ht="15.75" thickBot="1" x14ac:dyDescent="0.3">
      <c r="A40" s="179"/>
      <c r="B40" s="179"/>
      <c r="C40" s="185" t="s">
        <v>192</v>
      </c>
      <c r="D40" s="186"/>
      <c r="E40" s="185" t="s">
        <v>192</v>
      </c>
      <c r="F40" s="186"/>
    </row>
    <row r="41" spans="1:6" x14ac:dyDescent="0.25">
      <c r="A41" s="178"/>
      <c r="B41" s="178"/>
      <c r="C41" s="30" t="s">
        <v>193</v>
      </c>
      <c r="D41" s="30" t="s">
        <v>194</v>
      </c>
      <c r="E41" s="30" t="s">
        <v>193</v>
      </c>
      <c r="F41" s="30" t="s">
        <v>194</v>
      </c>
    </row>
    <row r="42" spans="1:6" ht="15.75" thickBot="1" x14ac:dyDescent="0.3">
      <c r="A42" s="179"/>
      <c r="B42" s="179"/>
      <c r="C42" s="9" t="s">
        <v>241</v>
      </c>
      <c r="D42" s="9" t="s">
        <v>242</v>
      </c>
      <c r="E42" s="9" t="s">
        <v>241</v>
      </c>
      <c r="F42" s="9" t="s">
        <v>242</v>
      </c>
    </row>
    <row r="43" spans="1:6" ht="15.75" thickBot="1" x14ac:dyDescent="0.3">
      <c r="A43" s="31">
        <v>1</v>
      </c>
      <c r="B43" s="9">
        <v>2</v>
      </c>
      <c r="C43" s="9">
        <v>3</v>
      </c>
      <c r="D43" s="9">
        <v>4</v>
      </c>
      <c r="E43" s="9">
        <v>5</v>
      </c>
      <c r="F43" s="9">
        <v>6</v>
      </c>
    </row>
    <row r="44" spans="1:6" x14ac:dyDescent="0.25">
      <c r="A44" s="32"/>
      <c r="B44" s="178" t="s">
        <v>234</v>
      </c>
      <c r="C44" s="30"/>
      <c r="D44" s="30"/>
      <c r="E44" s="30"/>
      <c r="F44" s="30"/>
    </row>
    <row r="45" spans="1:6" x14ac:dyDescent="0.25">
      <c r="A45" s="32">
        <v>1</v>
      </c>
      <c r="B45" s="180"/>
      <c r="C45" s="30">
        <v>0.16885</v>
      </c>
      <c r="D45" s="30">
        <v>0.17624000000000001</v>
      </c>
      <c r="E45" s="30">
        <v>0.16088</v>
      </c>
      <c r="F45" s="30">
        <v>0.34555999999999998</v>
      </c>
    </row>
    <row r="46" spans="1:6" ht="15.75" thickBot="1" x14ac:dyDescent="0.3">
      <c r="A46" s="33"/>
      <c r="B46" s="179"/>
      <c r="C46" s="34"/>
      <c r="D46" s="34"/>
      <c r="E46" s="34"/>
      <c r="F46" s="9"/>
    </row>
    <row r="47" spans="1:6" x14ac:dyDescent="0.25">
      <c r="A47" s="191" t="s">
        <v>195</v>
      </c>
      <c r="B47" s="191"/>
      <c r="C47" s="191"/>
      <c r="D47" s="191"/>
      <c r="E47" s="191"/>
      <c r="F47" s="191"/>
    </row>
    <row r="48" spans="1:6" ht="18.75" x14ac:dyDescent="0.25">
      <c r="A48" s="35"/>
    </row>
    <row r="49" spans="1:10" ht="19.5" thickBot="1" x14ac:dyDescent="0.3">
      <c r="A49" s="35"/>
    </row>
    <row r="50" spans="1:10" x14ac:dyDescent="0.25">
      <c r="A50" s="36" t="s">
        <v>196</v>
      </c>
      <c r="B50" s="37" t="s">
        <v>198</v>
      </c>
      <c r="C50" s="181" t="s">
        <v>203</v>
      </c>
      <c r="D50" s="182"/>
    </row>
    <row r="51" spans="1:10" ht="15.75" thickBot="1" x14ac:dyDescent="0.3">
      <c r="A51" s="32" t="s">
        <v>197</v>
      </c>
      <c r="B51" s="30" t="s">
        <v>199</v>
      </c>
      <c r="C51" s="183"/>
      <c r="D51" s="184"/>
    </row>
    <row r="52" spans="1:10" ht="15.75" thickBot="1" x14ac:dyDescent="0.3">
      <c r="A52" s="38"/>
      <c r="B52" s="30" t="s">
        <v>200</v>
      </c>
      <c r="C52" s="185" t="s">
        <v>204</v>
      </c>
      <c r="D52" s="186"/>
    </row>
    <row r="53" spans="1:10" ht="15.75" thickBot="1" x14ac:dyDescent="0.3">
      <c r="A53" s="38"/>
      <c r="B53" s="30" t="s">
        <v>201</v>
      </c>
      <c r="C53" s="185" t="s">
        <v>205</v>
      </c>
      <c r="D53" s="186"/>
    </row>
    <row r="54" spans="1:10" x14ac:dyDescent="0.25">
      <c r="A54" s="38"/>
      <c r="B54" s="30" t="s">
        <v>202</v>
      </c>
      <c r="C54" s="30" t="s">
        <v>193</v>
      </c>
      <c r="D54" s="37" t="s">
        <v>194</v>
      </c>
    </row>
    <row r="55" spans="1:10" ht="15.75" thickBot="1" x14ac:dyDescent="0.3">
      <c r="A55" s="33"/>
      <c r="B55" s="34"/>
      <c r="C55" s="9" t="s">
        <v>241</v>
      </c>
      <c r="D55" s="9" t="s">
        <v>242</v>
      </c>
    </row>
    <row r="56" spans="1:10" ht="15.75" thickBot="1" x14ac:dyDescent="0.3">
      <c r="A56" s="31">
        <v>1</v>
      </c>
      <c r="B56" s="9">
        <v>2</v>
      </c>
      <c r="C56" s="9">
        <v>3</v>
      </c>
      <c r="D56" s="39">
        <v>4</v>
      </c>
    </row>
    <row r="57" spans="1:10" ht="17.25" thickBot="1" x14ac:dyDescent="0.3">
      <c r="A57" s="178">
        <v>1</v>
      </c>
      <c r="B57" s="178" t="s">
        <v>234</v>
      </c>
      <c r="C57" s="8" t="s">
        <v>248</v>
      </c>
      <c r="D57" s="8" t="s">
        <v>243</v>
      </c>
    </row>
    <row r="58" spans="1:10" ht="17.25" thickBot="1" x14ac:dyDescent="0.3">
      <c r="A58" s="180"/>
      <c r="B58" s="180"/>
      <c r="C58" s="8" t="s">
        <v>249</v>
      </c>
      <c r="D58" s="8" t="s">
        <v>244</v>
      </c>
    </row>
    <row r="59" spans="1:10" ht="33" thickBot="1" x14ac:dyDescent="0.3">
      <c r="A59" s="180"/>
      <c r="B59" s="180"/>
      <c r="C59" s="8" t="s">
        <v>245</v>
      </c>
      <c r="D59" s="8" t="s">
        <v>246</v>
      </c>
    </row>
    <row r="60" spans="1:10" ht="17.25" thickBot="1" x14ac:dyDescent="0.3">
      <c r="A60" s="179"/>
      <c r="B60" s="179"/>
      <c r="C60" s="8" t="s">
        <v>247</v>
      </c>
      <c r="D60" s="8" t="s">
        <v>250</v>
      </c>
    </row>
    <row r="61" spans="1:10" x14ac:dyDescent="0.25">
      <c r="A61" s="191" t="s">
        <v>206</v>
      </c>
      <c r="B61" s="191"/>
      <c r="C61" s="191"/>
      <c r="D61" s="191"/>
    </row>
    <row r="62" spans="1:10" ht="18.75" x14ac:dyDescent="0.25">
      <c r="A62" s="192" t="s">
        <v>237</v>
      </c>
      <c r="B62" s="192"/>
      <c r="C62" s="192"/>
      <c r="D62" s="192"/>
    </row>
    <row r="63" spans="1:10" ht="16.5" thickBot="1" x14ac:dyDescent="0.3">
      <c r="A63" s="40"/>
      <c r="B63" s="40"/>
      <c r="C63" s="40"/>
      <c r="D63" s="40"/>
    </row>
    <row r="64" spans="1:10" ht="15.75" thickBot="1" x14ac:dyDescent="0.3">
      <c r="A64" s="36" t="s">
        <v>196</v>
      </c>
      <c r="B64" s="37" t="s">
        <v>198</v>
      </c>
      <c r="C64" s="185" t="s">
        <v>208</v>
      </c>
      <c r="D64" s="187"/>
      <c r="E64" s="187"/>
      <c r="F64" s="187"/>
      <c r="G64" s="187"/>
      <c r="H64" s="187"/>
      <c r="I64" s="187"/>
      <c r="J64" s="186"/>
    </row>
    <row r="65" spans="1:10" ht="15.75" thickBot="1" x14ac:dyDescent="0.3">
      <c r="A65" s="32" t="s">
        <v>197</v>
      </c>
      <c r="B65" s="30" t="s">
        <v>207</v>
      </c>
      <c r="C65" s="185" t="s">
        <v>209</v>
      </c>
      <c r="D65" s="187"/>
      <c r="E65" s="187"/>
      <c r="F65" s="187"/>
      <c r="G65" s="187"/>
      <c r="H65" s="187"/>
      <c r="I65" s="187"/>
      <c r="J65" s="186"/>
    </row>
    <row r="66" spans="1:10" ht="25.5" customHeight="1" thickBot="1" x14ac:dyDescent="0.3">
      <c r="A66" s="38"/>
      <c r="B66" s="30" t="s">
        <v>200</v>
      </c>
      <c r="C66" s="185" t="s">
        <v>210</v>
      </c>
      <c r="D66" s="186"/>
      <c r="E66" s="185" t="s">
        <v>211</v>
      </c>
      <c r="F66" s="186"/>
      <c r="G66" s="185" t="s">
        <v>212</v>
      </c>
      <c r="H66" s="186"/>
      <c r="I66" s="185" t="s">
        <v>213</v>
      </c>
      <c r="J66" s="186"/>
    </row>
    <row r="67" spans="1:10" ht="15.75" thickBot="1" x14ac:dyDescent="0.3">
      <c r="A67" s="38"/>
      <c r="B67" s="30" t="s">
        <v>201</v>
      </c>
      <c r="C67" s="185" t="s">
        <v>214</v>
      </c>
      <c r="D67" s="186"/>
      <c r="E67" s="185" t="s">
        <v>214</v>
      </c>
      <c r="F67" s="186"/>
      <c r="G67" s="185" t="s">
        <v>214</v>
      </c>
      <c r="H67" s="186"/>
      <c r="I67" s="185" t="s">
        <v>214</v>
      </c>
      <c r="J67" s="186"/>
    </row>
    <row r="68" spans="1:10" ht="38.25" x14ac:dyDescent="0.25">
      <c r="A68" s="38"/>
      <c r="B68" s="30" t="s">
        <v>202</v>
      </c>
      <c r="C68" s="30">
        <v>1</v>
      </c>
      <c r="D68" s="30" t="s">
        <v>194</v>
      </c>
      <c r="E68" s="30" t="s">
        <v>219</v>
      </c>
      <c r="F68" s="30" t="s">
        <v>194</v>
      </c>
      <c r="G68" s="30" t="s">
        <v>219</v>
      </c>
      <c r="H68" s="30" t="s">
        <v>194</v>
      </c>
      <c r="I68" s="30" t="s">
        <v>193</v>
      </c>
      <c r="J68" s="30" t="s">
        <v>220</v>
      </c>
    </row>
    <row r="69" spans="1:10" x14ac:dyDescent="0.25">
      <c r="A69" s="38"/>
      <c r="B69" s="41"/>
      <c r="C69" s="30" t="s">
        <v>215</v>
      </c>
      <c r="D69" s="30" t="s">
        <v>218</v>
      </c>
      <c r="E69" s="30" t="s">
        <v>217</v>
      </c>
      <c r="F69" s="30" t="s">
        <v>218</v>
      </c>
      <c r="G69" s="30" t="s">
        <v>217</v>
      </c>
      <c r="H69" s="30" t="s">
        <v>218</v>
      </c>
      <c r="I69" s="30" t="s">
        <v>217</v>
      </c>
      <c r="J69" s="30" t="s">
        <v>218</v>
      </c>
    </row>
    <row r="70" spans="1:10" x14ac:dyDescent="0.25">
      <c r="A70" s="38"/>
      <c r="B70" s="41"/>
      <c r="C70" s="30" t="s">
        <v>216</v>
      </c>
      <c r="D70" s="41"/>
      <c r="E70" s="41"/>
      <c r="F70" s="41"/>
      <c r="G70" s="41"/>
      <c r="H70" s="41"/>
      <c r="I70" s="41"/>
      <c r="J70" s="41"/>
    </row>
    <row r="71" spans="1:10" ht="15.75" thickBot="1" x14ac:dyDescent="0.3">
      <c r="A71" s="33"/>
      <c r="B71" s="34"/>
      <c r="C71" s="9" t="s">
        <v>217</v>
      </c>
      <c r="D71" s="34"/>
      <c r="E71" s="34"/>
      <c r="F71" s="34"/>
      <c r="G71" s="34"/>
      <c r="H71" s="34"/>
      <c r="I71" s="34"/>
      <c r="J71" s="34"/>
    </row>
    <row r="72" spans="1:10" ht="15.75" thickBot="1" x14ac:dyDescent="0.3">
      <c r="A72" s="31">
        <v>1</v>
      </c>
      <c r="B72" s="9">
        <v>2</v>
      </c>
      <c r="C72" s="9">
        <v>3</v>
      </c>
      <c r="D72" s="9">
        <v>4</v>
      </c>
      <c r="E72" s="9">
        <v>5</v>
      </c>
      <c r="F72" s="9">
        <v>6</v>
      </c>
      <c r="G72" s="9">
        <v>7</v>
      </c>
      <c r="H72" s="9">
        <v>8</v>
      </c>
      <c r="I72" s="9">
        <v>9</v>
      </c>
      <c r="J72" s="9">
        <v>10</v>
      </c>
    </row>
    <row r="73" spans="1:10" x14ac:dyDescent="0.25">
      <c r="A73" s="32"/>
      <c r="B73" s="30" t="s">
        <v>234</v>
      </c>
      <c r="C73" s="30"/>
      <c r="D73" s="30"/>
      <c r="E73" s="30"/>
      <c r="F73" s="30"/>
      <c r="G73" s="30"/>
      <c r="H73" s="30"/>
      <c r="I73" s="30"/>
      <c r="J73" s="30"/>
    </row>
    <row r="74" spans="1:10" x14ac:dyDescent="0.25">
      <c r="A74" s="32"/>
      <c r="B74" s="30"/>
      <c r="C74" s="30">
        <v>16.41</v>
      </c>
      <c r="D74" s="30">
        <v>16.09</v>
      </c>
      <c r="E74" s="30">
        <v>15.08</v>
      </c>
      <c r="F74" s="30">
        <v>14.78</v>
      </c>
      <c r="G74" s="30">
        <v>10.27</v>
      </c>
      <c r="H74" s="30">
        <v>10.07</v>
      </c>
      <c r="I74" s="30">
        <v>6.01</v>
      </c>
      <c r="J74" s="30">
        <v>5.89</v>
      </c>
    </row>
    <row r="75" spans="1:10" ht="15.75" thickBot="1" x14ac:dyDescent="0.3">
      <c r="A75" s="31" t="s">
        <v>183</v>
      </c>
      <c r="B75" s="34"/>
      <c r="C75" s="34"/>
      <c r="D75" s="34"/>
      <c r="E75" s="34"/>
      <c r="F75" s="34"/>
      <c r="G75" s="34"/>
      <c r="H75" s="34"/>
      <c r="I75" s="34"/>
      <c r="J75" s="34"/>
    </row>
    <row r="76" spans="1:10" x14ac:dyDescent="0.25">
      <c r="A76" s="191" t="s">
        <v>251</v>
      </c>
      <c r="B76" s="191"/>
      <c r="C76" s="191"/>
      <c r="D76" s="191"/>
      <c r="E76" s="191"/>
      <c r="F76" s="191"/>
      <c r="G76" s="191"/>
      <c r="H76" s="191"/>
      <c r="I76" s="191"/>
      <c r="J76" s="191"/>
    </row>
    <row r="77" spans="1:10" x14ac:dyDescent="0.25">
      <c r="A77" s="188" t="s">
        <v>252</v>
      </c>
      <c r="B77" s="188"/>
      <c r="C77" s="188"/>
      <c r="D77" s="188"/>
      <c r="E77" s="188"/>
      <c r="F77" s="188"/>
      <c r="G77" s="188"/>
      <c r="H77" s="188"/>
      <c r="I77" s="188"/>
      <c r="J77" s="188"/>
    </row>
    <row r="78" spans="1:10" ht="15.75" thickBot="1" x14ac:dyDescent="0.3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25.5" x14ac:dyDescent="0.25">
      <c r="A79" s="42" t="s">
        <v>196</v>
      </c>
      <c r="B79" s="37" t="s">
        <v>221</v>
      </c>
      <c r="C79" s="181" t="s">
        <v>238</v>
      </c>
      <c r="D79" s="182"/>
    </row>
    <row r="80" spans="1:10" ht="15.75" thickBot="1" x14ac:dyDescent="0.3">
      <c r="A80" s="43" t="s">
        <v>197</v>
      </c>
      <c r="B80" s="30" t="s">
        <v>222</v>
      </c>
      <c r="C80" s="183"/>
      <c r="D80" s="184"/>
    </row>
    <row r="81" spans="1:4" x14ac:dyDescent="0.25">
      <c r="A81" s="38"/>
      <c r="B81" s="41"/>
      <c r="C81" s="30" t="s">
        <v>219</v>
      </c>
      <c r="D81" s="30" t="s">
        <v>194</v>
      </c>
    </row>
    <row r="82" spans="1:4" ht="15.75" thickBot="1" x14ac:dyDescent="0.3">
      <c r="A82" s="33"/>
      <c r="B82" s="34"/>
      <c r="C82" s="9" t="s">
        <v>241</v>
      </c>
      <c r="D82" s="9" t="s">
        <v>242</v>
      </c>
    </row>
    <row r="83" spans="1:4" ht="15.75" thickBot="1" x14ac:dyDescent="0.3">
      <c r="A83" s="31">
        <v>1</v>
      </c>
      <c r="B83" s="9">
        <v>2</v>
      </c>
      <c r="C83" s="9">
        <v>3</v>
      </c>
      <c r="D83" s="9">
        <v>4</v>
      </c>
    </row>
    <row r="84" spans="1:4" ht="22.5" customHeight="1" x14ac:dyDescent="0.25">
      <c r="A84" s="178">
        <v>1</v>
      </c>
      <c r="B84" s="178" t="s">
        <v>234</v>
      </c>
      <c r="C84" s="178">
        <v>0.55000000000000004</v>
      </c>
      <c r="D84" s="178">
        <v>0.44</v>
      </c>
    </row>
    <row r="85" spans="1:4" ht="15.75" thickBot="1" x14ac:dyDescent="0.3">
      <c r="A85" s="179"/>
      <c r="B85" s="179"/>
      <c r="C85" s="179"/>
      <c r="D85" s="179"/>
    </row>
    <row r="86" spans="1:4" ht="15.75" x14ac:dyDescent="0.25">
      <c r="A86" s="44"/>
    </row>
  </sheetData>
  <mergeCells count="58">
    <mergeCell ref="A17:D17"/>
    <mergeCell ref="A19:H19"/>
    <mergeCell ref="A21:D22"/>
    <mergeCell ref="E21:H21"/>
    <mergeCell ref="E66:F66"/>
    <mergeCell ref="G66:H66"/>
    <mergeCell ref="C38:D39"/>
    <mergeCell ref="E38:F39"/>
    <mergeCell ref="C40:D40"/>
    <mergeCell ref="E40:F40"/>
    <mergeCell ref="I66:J66"/>
    <mergeCell ref="A1:H1"/>
    <mergeCell ref="A3:H3"/>
    <mergeCell ref="A5:D6"/>
    <mergeCell ref="E5:H5"/>
    <mergeCell ref="A7:D7"/>
    <mergeCell ref="A9:H9"/>
    <mergeCell ref="A11:H11"/>
    <mergeCell ref="A13:D14"/>
    <mergeCell ref="E13:H13"/>
    <mergeCell ref="A15:D15"/>
    <mergeCell ref="A23:D23"/>
    <mergeCell ref="A24:D24"/>
    <mergeCell ref="A16:D16"/>
    <mergeCell ref="B36:B40"/>
    <mergeCell ref="C36:F37"/>
    <mergeCell ref="A77:J77"/>
    <mergeCell ref="A27:F27"/>
    <mergeCell ref="A28:F28"/>
    <mergeCell ref="A29:F29"/>
    <mergeCell ref="A30:F30"/>
    <mergeCell ref="A31:F31"/>
    <mergeCell ref="A33:F34"/>
    <mergeCell ref="A47:F47"/>
    <mergeCell ref="A61:D61"/>
    <mergeCell ref="A62:D62"/>
    <mergeCell ref="A76:J76"/>
    <mergeCell ref="C67:D67"/>
    <mergeCell ref="E67:F67"/>
    <mergeCell ref="G67:H67"/>
    <mergeCell ref="I67:J67"/>
    <mergeCell ref="A36:A40"/>
    <mergeCell ref="C84:C85"/>
    <mergeCell ref="D84:D85"/>
    <mergeCell ref="A41:A42"/>
    <mergeCell ref="B41:B42"/>
    <mergeCell ref="B44:B46"/>
    <mergeCell ref="C50:D51"/>
    <mergeCell ref="C52:D52"/>
    <mergeCell ref="C53:D53"/>
    <mergeCell ref="A57:A60"/>
    <mergeCell ref="B57:B60"/>
    <mergeCell ref="A84:A85"/>
    <mergeCell ref="B84:B85"/>
    <mergeCell ref="C79:D80"/>
    <mergeCell ref="C64:J64"/>
    <mergeCell ref="C65:J65"/>
    <mergeCell ref="C66:D6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opLeftCell="A40" workbookViewId="0">
      <selection activeCell="O19" sqref="O19"/>
    </sheetView>
  </sheetViews>
  <sheetFormatPr defaultRowHeight="15" x14ac:dyDescent="0.25"/>
  <cols>
    <col min="1" max="1" width="5.85546875" customWidth="1"/>
    <col min="2" max="2" width="26.85546875" customWidth="1"/>
    <col min="3" max="3" width="14" customWidth="1"/>
    <col min="4" max="4" width="11.42578125" customWidth="1"/>
    <col min="5" max="5" width="12.7109375" customWidth="1"/>
    <col min="6" max="6" width="11.7109375" customWidth="1"/>
    <col min="7" max="7" width="15.140625" customWidth="1"/>
    <col min="8" max="11" width="10.42578125" bestFit="1" customWidth="1"/>
  </cols>
  <sheetData>
    <row r="1" spans="1:18" ht="15.75" x14ac:dyDescent="0.25">
      <c r="D1" s="11"/>
      <c r="H1" s="209" t="s">
        <v>184</v>
      </c>
      <c r="I1" s="209"/>
      <c r="J1" s="209"/>
      <c r="K1" s="209"/>
    </row>
    <row r="2" spans="1:18" ht="15.75" x14ac:dyDescent="0.25">
      <c r="A2" s="7"/>
      <c r="H2" s="209" t="s">
        <v>310</v>
      </c>
      <c r="I2" s="209"/>
      <c r="J2" s="209"/>
      <c r="K2" s="209"/>
    </row>
    <row r="3" spans="1:18" ht="15.75" x14ac:dyDescent="0.25">
      <c r="A3" s="7"/>
      <c r="H3" s="209" t="s">
        <v>311</v>
      </c>
      <c r="I3" s="209"/>
      <c r="J3" s="209"/>
      <c r="K3" s="209"/>
    </row>
    <row r="4" spans="1:18" ht="15.75" x14ac:dyDescent="0.25">
      <c r="A4" s="7"/>
      <c r="H4" s="209" t="s">
        <v>312</v>
      </c>
      <c r="I4" s="209"/>
      <c r="J4" s="209"/>
      <c r="K4" s="209"/>
    </row>
    <row r="5" spans="1:18" ht="15.75" x14ac:dyDescent="0.25">
      <c r="A5" s="7"/>
      <c r="H5" s="210" t="s">
        <v>313</v>
      </c>
      <c r="I5" s="210"/>
      <c r="J5" s="210"/>
      <c r="K5" s="210"/>
      <c r="L5" s="10"/>
      <c r="M5" s="10"/>
      <c r="N5" s="10"/>
      <c r="O5" s="10"/>
      <c r="P5" s="10"/>
      <c r="Q5" s="10"/>
      <c r="R5" s="10"/>
    </row>
    <row r="6" spans="1:18" x14ac:dyDescent="0.25">
      <c r="A6" s="239" t="s">
        <v>253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10"/>
      <c r="M6" s="10"/>
      <c r="N6" s="10"/>
      <c r="O6" s="10"/>
      <c r="P6" s="10"/>
      <c r="Q6" s="10"/>
      <c r="R6" s="10"/>
    </row>
    <row r="7" spans="1:18" x14ac:dyDescent="0.25">
      <c r="A7" s="239" t="s">
        <v>254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10"/>
      <c r="M7" s="10"/>
      <c r="N7" s="10"/>
      <c r="O7" s="10"/>
      <c r="P7" s="10"/>
      <c r="Q7" s="10"/>
      <c r="R7" s="10"/>
    </row>
    <row r="8" spans="1:18" x14ac:dyDescent="0.25">
      <c r="A8" s="239" t="s">
        <v>255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10"/>
      <c r="M8" s="10"/>
      <c r="N8" s="10"/>
      <c r="O8" s="10"/>
      <c r="P8" s="10"/>
      <c r="Q8" s="10"/>
      <c r="R8" s="10"/>
    </row>
    <row r="9" spans="1:18" x14ac:dyDescent="0.25">
      <c r="A9" s="240" t="s">
        <v>256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</row>
    <row r="10" spans="1:18" ht="15" customHeight="1" x14ac:dyDescent="0.25">
      <c r="A10" s="213" t="s">
        <v>303</v>
      </c>
      <c r="B10" s="213" t="s">
        <v>304</v>
      </c>
      <c r="C10" s="213" t="s">
        <v>305</v>
      </c>
      <c r="D10" s="235" t="s">
        <v>257</v>
      </c>
      <c r="E10" s="235"/>
      <c r="F10" s="235"/>
      <c r="G10" s="235"/>
      <c r="H10" s="235" t="s">
        <v>281</v>
      </c>
      <c r="I10" s="235"/>
      <c r="J10" s="235"/>
      <c r="K10" s="235"/>
    </row>
    <row r="11" spans="1:18" ht="15.75" customHeight="1" x14ac:dyDescent="0.25">
      <c r="A11" s="214"/>
      <c r="B11" s="214"/>
      <c r="C11" s="214"/>
      <c r="D11" s="235"/>
      <c r="E11" s="235"/>
      <c r="F11" s="235"/>
      <c r="G11" s="235"/>
      <c r="H11" s="235"/>
      <c r="I11" s="235"/>
      <c r="J11" s="235"/>
      <c r="K11" s="235"/>
    </row>
    <row r="12" spans="1:18" ht="15.75" customHeight="1" x14ac:dyDescent="0.25">
      <c r="A12" s="214"/>
      <c r="B12" s="214"/>
      <c r="C12" s="214"/>
      <c r="D12" s="235" t="s">
        <v>258</v>
      </c>
      <c r="E12" s="235"/>
      <c r="F12" s="235"/>
      <c r="G12" s="235"/>
      <c r="H12" s="235" t="s">
        <v>182</v>
      </c>
      <c r="I12" s="235"/>
      <c r="J12" s="235"/>
      <c r="K12" s="235"/>
    </row>
    <row r="13" spans="1:18" x14ac:dyDescent="0.25">
      <c r="A13" s="215"/>
      <c r="B13" s="215"/>
      <c r="C13" s="215"/>
      <c r="D13" s="47" t="s">
        <v>259</v>
      </c>
      <c r="E13" s="47" t="s">
        <v>260</v>
      </c>
      <c r="F13" s="47" t="s">
        <v>261</v>
      </c>
      <c r="G13" s="47" t="s">
        <v>262</v>
      </c>
      <c r="H13" s="47" t="s">
        <v>282</v>
      </c>
      <c r="I13" s="47" t="s">
        <v>260</v>
      </c>
      <c r="J13" s="47" t="s">
        <v>283</v>
      </c>
      <c r="K13" s="47" t="s">
        <v>284</v>
      </c>
    </row>
    <row r="14" spans="1:18" ht="15.75" customHeight="1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</row>
    <row r="15" spans="1:18" ht="15.75" customHeight="1" x14ac:dyDescent="0.25">
      <c r="A15" s="45" t="s">
        <v>263</v>
      </c>
      <c r="B15" s="236" t="s">
        <v>264</v>
      </c>
      <c r="C15" s="237"/>
      <c r="D15" s="237"/>
      <c r="E15" s="237"/>
      <c r="F15" s="237"/>
      <c r="G15" s="237"/>
      <c r="H15" s="237"/>
      <c r="I15" s="237"/>
      <c r="J15" s="237"/>
      <c r="K15" s="238"/>
    </row>
    <row r="16" spans="1:18" x14ac:dyDescent="0.25">
      <c r="A16" s="45" t="s">
        <v>265</v>
      </c>
      <c r="B16" s="45" t="s">
        <v>266</v>
      </c>
      <c r="C16" s="45" t="s">
        <v>267</v>
      </c>
      <c r="D16" s="48">
        <v>1151.27</v>
      </c>
      <c r="E16" s="48">
        <v>1325.29</v>
      </c>
      <c r="F16" s="48">
        <v>2073.37</v>
      </c>
      <c r="G16" s="48">
        <v>3010.69</v>
      </c>
      <c r="H16" s="48">
        <v>1151.27</v>
      </c>
      <c r="I16" s="48">
        <v>1325.29</v>
      </c>
      <c r="J16" s="48">
        <v>2073.37</v>
      </c>
      <c r="K16" s="48">
        <v>3010.69</v>
      </c>
    </row>
    <row r="17" spans="1:11" x14ac:dyDescent="0.25">
      <c r="A17" s="45" t="s">
        <v>268</v>
      </c>
      <c r="B17" s="241" t="s">
        <v>269</v>
      </c>
      <c r="C17" s="241"/>
      <c r="D17" s="241"/>
      <c r="E17" s="241"/>
      <c r="F17" s="241"/>
      <c r="G17" s="241"/>
      <c r="H17" s="45"/>
      <c r="I17" s="45"/>
      <c r="J17" s="45"/>
      <c r="K17" s="45"/>
    </row>
    <row r="18" spans="1:11" x14ac:dyDescent="0.25">
      <c r="A18" s="211" t="s">
        <v>270</v>
      </c>
      <c r="B18" s="216" t="s">
        <v>307</v>
      </c>
      <c r="C18" s="211" t="s">
        <v>271</v>
      </c>
      <c r="D18" s="230">
        <v>761893</v>
      </c>
      <c r="E18" s="230">
        <v>863781.25</v>
      </c>
      <c r="F18" s="230">
        <v>863781.25</v>
      </c>
      <c r="G18" s="230">
        <v>981818.4</v>
      </c>
      <c r="H18" s="230">
        <v>761893</v>
      </c>
      <c r="I18" s="230">
        <v>863781.25</v>
      </c>
      <c r="J18" s="230">
        <v>863781.25</v>
      </c>
      <c r="K18" s="230">
        <v>981818.4</v>
      </c>
    </row>
    <row r="19" spans="1:11" ht="24" customHeight="1" x14ac:dyDescent="0.25">
      <c r="A19" s="211"/>
      <c r="B19" s="217"/>
      <c r="C19" s="211"/>
      <c r="D19" s="230"/>
      <c r="E19" s="230"/>
      <c r="F19" s="230"/>
      <c r="G19" s="230"/>
      <c r="H19" s="230"/>
      <c r="I19" s="230"/>
      <c r="J19" s="230"/>
      <c r="K19" s="230"/>
    </row>
    <row r="20" spans="1:11" ht="15.75" customHeight="1" x14ac:dyDescent="0.25">
      <c r="A20" s="211" t="s">
        <v>272</v>
      </c>
      <c r="B20" s="218" t="s">
        <v>306</v>
      </c>
      <c r="C20" s="211" t="s">
        <v>267</v>
      </c>
      <c r="D20" s="230">
        <v>106.9</v>
      </c>
      <c r="E20" s="230">
        <v>238.01</v>
      </c>
      <c r="F20" s="230">
        <v>299.04000000000002</v>
      </c>
      <c r="G20" s="230">
        <v>786.36</v>
      </c>
      <c r="H20" s="230">
        <v>106.9</v>
      </c>
      <c r="I20" s="230">
        <v>238.01</v>
      </c>
      <c r="J20" s="230">
        <v>299.04000000000002</v>
      </c>
      <c r="K20" s="230">
        <v>786.36</v>
      </c>
    </row>
    <row r="21" spans="1:11" ht="15" customHeight="1" x14ac:dyDescent="0.25">
      <c r="A21" s="211"/>
      <c r="B21" s="219"/>
      <c r="C21" s="211"/>
      <c r="D21" s="230"/>
      <c r="E21" s="230"/>
      <c r="F21" s="230"/>
      <c r="G21" s="230"/>
      <c r="H21" s="230"/>
      <c r="I21" s="230"/>
      <c r="J21" s="230"/>
      <c r="K21" s="230"/>
    </row>
    <row r="22" spans="1:11" ht="15.75" customHeight="1" x14ac:dyDescent="0.25">
      <c r="A22" s="211"/>
      <c r="B22" s="219"/>
      <c r="C22" s="211"/>
      <c r="D22" s="230"/>
      <c r="E22" s="230"/>
      <c r="F22" s="230"/>
      <c r="G22" s="230"/>
      <c r="H22" s="230"/>
      <c r="I22" s="230"/>
      <c r="J22" s="230"/>
      <c r="K22" s="230"/>
    </row>
    <row r="23" spans="1:11" x14ac:dyDescent="0.25">
      <c r="A23" s="211"/>
      <c r="B23" s="220"/>
      <c r="C23" s="211"/>
      <c r="D23" s="230"/>
      <c r="E23" s="230"/>
      <c r="F23" s="230"/>
      <c r="G23" s="230"/>
      <c r="H23" s="230"/>
      <c r="I23" s="230"/>
      <c r="J23" s="230"/>
      <c r="K23" s="230"/>
    </row>
    <row r="24" spans="1:11" ht="15.75" customHeight="1" x14ac:dyDescent="0.25">
      <c r="A24" s="45" t="s">
        <v>273</v>
      </c>
      <c r="B24" s="211" t="s">
        <v>274</v>
      </c>
      <c r="C24" s="211"/>
      <c r="D24" s="211"/>
      <c r="E24" s="211"/>
      <c r="F24" s="211"/>
      <c r="G24" s="211"/>
      <c r="H24" s="211"/>
      <c r="I24" s="211"/>
      <c r="J24" s="211"/>
      <c r="K24" s="211"/>
    </row>
    <row r="25" spans="1:11" ht="63" customHeight="1" x14ac:dyDescent="0.25">
      <c r="A25" s="211" t="s">
        <v>275</v>
      </c>
      <c r="B25" s="45" t="s">
        <v>276</v>
      </c>
      <c r="C25" s="45" t="s">
        <v>279</v>
      </c>
      <c r="D25" s="234"/>
      <c r="E25" s="234"/>
      <c r="F25" s="234"/>
      <c r="G25" s="234"/>
      <c r="H25" s="234"/>
      <c r="I25" s="234"/>
      <c r="J25" s="234"/>
      <c r="K25" s="234"/>
    </row>
    <row r="26" spans="1:11" ht="151.5" customHeight="1" x14ac:dyDescent="0.25">
      <c r="A26" s="211"/>
      <c r="B26" s="49" t="s">
        <v>277</v>
      </c>
      <c r="C26" s="45" t="s">
        <v>280</v>
      </c>
      <c r="D26" s="234">
        <v>1235.83</v>
      </c>
      <c r="E26" s="234"/>
      <c r="F26" s="234"/>
      <c r="G26" s="234"/>
      <c r="H26" s="234">
        <v>1349.14</v>
      </c>
      <c r="I26" s="234"/>
      <c r="J26" s="234"/>
      <c r="K26" s="234"/>
    </row>
    <row r="27" spans="1:11" ht="212.25" customHeight="1" x14ac:dyDescent="0.25">
      <c r="A27" s="211"/>
      <c r="B27" s="49" t="s">
        <v>278</v>
      </c>
      <c r="C27" s="45" t="s">
        <v>285</v>
      </c>
      <c r="D27" s="234">
        <v>445.23</v>
      </c>
      <c r="E27" s="234"/>
      <c r="F27" s="234"/>
      <c r="G27" s="234"/>
      <c r="H27" s="234">
        <v>482.46</v>
      </c>
      <c r="I27" s="234"/>
      <c r="J27" s="234"/>
      <c r="K27" s="234"/>
    </row>
    <row r="28" spans="1:11" x14ac:dyDescent="0.25">
      <c r="A28" s="211" t="s">
        <v>286</v>
      </c>
      <c r="B28" s="221" t="s">
        <v>308</v>
      </c>
      <c r="C28" s="222"/>
      <c r="D28" s="222"/>
      <c r="E28" s="222"/>
      <c r="F28" s="222"/>
      <c r="G28" s="223"/>
      <c r="H28" s="221" t="s">
        <v>309</v>
      </c>
      <c r="I28" s="222"/>
      <c r="J28" s="222"/>
      <c r="K28" s="223"/>
    </row>
    <row r="29" spans="1:11" x14ac:dyDescent="0.25">
      <c r="A29" s="211"/>
      <c r="B29" s="224"/>
      <c r="C29" s="225"/>
      <c r="D29" s="225"/>
      <c r="E29" s="225"/>
      <c r="F29" s="225"/>
      <c r="G29" s="226"/>
      <c r="H29" s="224"/>
      <c r="I29" s="225"/>
      <c r="J29" s="225"/>
      <c r="K29" s="226"/>
    </row>
    <row r="30" spans="1:11" x14ac:dyDescent="0.25">
      <c r="A30" s="211"/>
      <c r="B30" s="224"/>
      <c r="C30" s="225"/>
      <c r="D30" s="225"/>
      <c r="E30" s="225"/>
      <c r="F30" s="225"/>
      <c r="G30" s="226"/>
      <c r="H30" s="224"/>
      <c r="I30" s="225"/>
      <c r="J30" s="225"/>
      <c r="K30" s="226"/>
    </row>
    <row r="31" spans="1:11" x14ac:dyDescent="0.25">
      <c r="A31" s="211"/>
      <c r="B31" s="224"/>
      <c r="C31" s="225"/>
      <c r="D31" s="225"/>
      <c r="E31" s="225"/>
      <c r="F31" s="225"/>
      <c r="G31" s="226"/>
      <c r="H31" s="224"/>
      <c r="I31" s="225"/>
      <c r="J31" s="225"/>
      <c r="K31" s="226"/>
    </row>
    <row r="32" spans="1:11" x14ac:dyDescent="0.25">
      <c r="A32" s="211"/>
      <c r="B32" s="224"/>
      <c r="C32" s="225"/>
      <c r="D32" s="225"/>
      <c r="E32" s="225"/>
      <c r="F32" s="225"/>
      <c r="G32" s="226"/>
      <c r="H32" s="224"/>
      <c r="I32" s="225"/>
      <c r="J32" s="225"/>
      <c r="K32" s="226"/>
    </row>
    <row r="33" spans="1:11" x14ac:dyDescent="0.25">
      <c r="A33" s="211"/>
      <c r="B33" s="224"/>
      <c r="C33" s="225"/>
      <c r="D33" s="225"/>
      <c r="E33" s="225"/>
      <c r="F33" s="225"/>
      <c r="G33" s="226"/>
      <c r="H33" s="224"/>
      <c r="I33" s="225"/>
      <c r="J33" s="225"/>
      <c r="K33" s="226"/>
    </row>
    <row r="34" spans="1:11" x14ac:dyDescent="0.25">
      <c r="A34" s="211"/>
      <c r="B34" s="224"/>
      <c r="C34" s="225"/>
      <c r="D34" s="225"/>
      <c r="E34" s="225"/>
      <c r="F34" s="225"/>
      <c r="G34" s="226"/>
      <c r="H34" s="224"/>
      <c r="I34" s="225"/>
      <c r="J34" s="225"/>
      <c r="K34" s="226"/>
    </row>
    <row r="35" spans="1:11" x14ac:dyDescent="0.25">
      <c r="A35" s="211"/>
      <c r="B35" s="224"/>
      <c r="C35" s="225"/>
      <c r="D35" s="225"/>
      <c r="E35" s="225"/>
      <c r="F35" s="225"/>
      <c r="G35" s="226"/>
      <c r="H35" s="227"/>
      <c r="I35" s="228"/>
      <c r="J35" s="228"/>
      <c r="K35" s="229"/>
    </row>
    <row r="36" spans="1:11" x14ac:dyDescent="0.25">
      <c r="A36" s="211"/>
      <c r="B36" s="227"/>
      <c r="C36" s="228"/>
      <c r="D36" s="228"/>
      <c r="E36" s="228"/>
      <c r="F36" s="228"/>
      <c r="G36" s="229"/>
      <c r="H36" s="234" t="s">
        <v>287</v>
      </c>
      <c r="I36" s="234"/>
      <c r="J36" s="234"/>
      <c r="K36" s="234"/>
    </row>
    <row r="37" spans="1:11" x14ac:dyDescent="0.25">
      <c r="A37" s="46">
        <v>1</v>
      </c>
      <c r="B37" s="211" t="s">
        <v>288</v>
      </c>
      <c r="C37" s="211"/>
      <c r="D37" s="211"/>
      <c r="E37" s="211"/>
      <c r="F37" s="211"/>
      <c r="G37" s="211"/>
      <c r="H37" s="231">
        <v>2857064.466</v>
      </c>
      <c r="I37" s="232"/>
      <c r="J37" s="232"/>
      <c r="K37" s="233"/>
    </row>
    <row r="38" spans="1:11" x14ac:dyDescent="0.25">
      <c r="A38" s="46">
        <v>2</v>
      </c>
      <c r="B38" s="211" t="s">
        <v>289</v>
      </c>
      <c r="C38" s="211"/>
      <c r="D38" s="211"/>
      <c r="E38" s="211"/>
      <c r="F38" s="211"/>
      <c r="G38" s="211"/>
      <c r="H38" s="212">
        <v>910725.67</v>
      </c>
      <c r="I38" s="212"/>
      <c r="J38" s="212"/>
      <c r="K38" s="212"/>
    </row>
    <row r="39" spans="1:11" x14ac:dyDescent="0.25">
      <c r="A39" s="46">
        <v>3</v>
      </c>
      <c r="B39" s="211" t="s">
        <v>290</v>
      </c>
      <c r="C39" s="211"/>
      <c r="D39" s="211"/>
      <c r="E39" s="211"/>
      <c r="F39" s="211"/>
      <c r="G39" s="211"/>
      <c r="H39" s="212">
        <v>1427.192</v>
      </c>
      <c r="I39" s="212"/>
      <c r="J39" s="212"/>
      <c r="K39" s="212"/>
    </row>
    <row r="40" spans="1:11" x14ac:dyDescent="0.25">
      <c r="A40" s="46">
        <v>4</v>
      </c>
      <c r="B40" s="211" t="s">
        <v>291</v>
      </c>
      <c r="C40" s="211"/>
      <c r="D40" s="211"/>
      <c r="E40" s="211"/>
      <c r="F40" s="211"/>
      <c r="G40" s="211"/>
      <c r="H40" s="212">
        <v>1673.817</v>
      </c>
      <c r="I40" s="212"/>
      <c r="J40" s="212"/>
      <c r="K40" s="212"/>
    </row>
    <row r="41" spans="1:11" x14ac:dyDescent="0.25">
      <c r="A41" s="46">
        <v>5</v>
      </c>
      <c r="B41" s="211" t="s">
        <v>292</v>
      </c>
      <c r="C41" s="211"/>
      <c r="D41" s="211"/>
      <c r="E41" s="211"/>
      <c r="F41" s="211"/>
      <c r="G41" s="211"/>
      <c r="H41" s="212">
        <v>377.52600000000001</v>
      </c>
      <c r="I41" s="212"/>
      <c r="J41" s="212"/>
      <c r="K41" s="212"/>
    </row>
    <row r="42" spans="1:11" x14ac:dyDescent="0.25">
      <c r="A42" s="46">
        <v>6</v>
      </c>
      <c r="B42" s="211" t="s">
        <v>293</v>
      </c>
      <c r="C42" s="211"/>
      <c r="D42" s="211"/>
      <c r="E42" s="211"/>
      <c r="F42" s="211"/>
      <c r="G42" s="211"/>
      <c r="H42" s="212">
        <v>1718.242</v>
      </c>
      <c r="I42" s="212"/>
      <c r="J42" s="212"/>
      <c r="K42" s="212"/>
    </row>
    <row r="43" spans="1:11" x14ac:dyDescent="0.25">
      <c r="A43" s="46">
        <v>7</v>
      </c>
      <c r="B43" s="211" t="s">
        <v>294</v>
      </c>
      <c r="C43" s="211"/>
      <c r="D43" s="211"/>
      <c r="E43" s="211"/>
      <c r="F43" s="211"/>
      <c r="G43" s="211"/>
      <c r="H43" s="212">
        <v>1699.16</v>
      </c>
      <c r="I43" s="212"/>
      <c r="J43" s="212"/>
      <c r="K43" s="212"/>
    </row>
    <row r="44" spans="1:11" x14ac:dyDescent="0.25">
      <c r="A44" s="46">
        <v>8</v>
      </c>
      <c r="B44" s="211" t="s">
        <v>295</v>
      </c>
      <c r="C44" s="211"/>
      <c r="D44" s="211"/>
      <c r="E44" s="211"/>
      <c r="F44" s="211"/>
      <c r="G44" s="211"/>
      <c r="H44" s="212">
        <v>1073.2260000000001</v>
      </c>
      <c r="I44" s="212"/>
      <c r="J44" s="212"/>
      <c r="K44" s="212"/>
    </row>
    <row r="45" spans="1:11" x14ac:dyDescent="0.25">
      <c r="A45" s="46">
        <v>9</v>
      </c>
      <c r="B45" s="211" t="s">
        <v>296</v>
      </c>
      <c r="C45" s="211"/>
      <c r="D45" s="211"/>
      <c r="E45" s="211"/>
      <c r="F45" s="211"/>
      <c r="G45" s="211"/>
      <c r="H45" s="212">
        <v>2808.1849999999999</v>
      </c>
      <c r="I45" s="212"/>
      <c r="J45" s="212"/>
      <c r="K45" s="212"/>
    </row>
    <row r="46" spans="1:11" x14ac:dyDescent="0.25">
      <c r="A46" s="46">
        <v>10</v>
      </c>
      <c r="B46" s="211" t="s">
        <v>297</v>
      </c>
      <c r="C46" s="211"/>
      <c r="D46" s="211"/>
      <c r="E46" s="211"/>
      <c r="F46" s="211"/>
      <c r="G46" s="211"/>
      <c r="H46" s="212">
        <v>27302.623</v>
      </c>
      <c r="I46" s="212"/>
      <c r="J46" s="212"/>
      <c r="K46" s="212"/>
    </row>
    <row r="47" spans="1:11" x14ac:dyDescent="0.25">
      <c r="A47" s="46">
        <v>11</v>
      </c>
      <c r="B47" s="211" t="s">
        <v>298</v>
      </c>
      <c r="C47" s="211"/>
      <c r="D47" s="211"/>
      <c r="E47" s="211"/>
      <c r="F47" s="211"/>
      <c r="G47" s="211"/>
      <c r="H47" s="212">
        <v>1171.761</v>
      </c>
      <c r="I47" s="212"/>
      <c r="J47" s="212"/>
      <c r="K47" s="212"/>
    </row>
    <row r="48" spans="1:11" x14ac:dyDescent="0.25">
      <c r="A48" s="46">
        <v>12</v>
      </c>
      <c r="B48" s="211" t="s">
        <v>299</v>
      </c>
      <c r="C48" s="211"/>
      <c r="D48" s="211"/>
      <c r="E48" s="211"/>
      <c r="F48" s="211"/>
      <c r="G48" s="211"/>
      <c r="H48" s="212">
        <v>13130.563</v>
      </c>
      <c r="I48" s="212"/>
      <c r="J48" s="212"/>
      <c r="K48" s="212"/>
    </row>
    <row r="49" spans="1:11" x14ac:dyDescent="0.25">
      <c r="A49" s="46">
        <v>13</v>
      </c>
      <c r="B49" s="211" t="s">
        <v>300</v>
      </c>
      <c r="C49" s="211"/>
      <c r="D49" s="211"/>
      <c r="E49" s="211"/>
      <c r="F49" s="211"/>
      <c r="G49" s="211"/>
      <c r="H49" s="212">
        <v>13077.071</v>
      </c>
      <c r="I49" s="212"/>
      <c r="J49" s="212"/>
      <c r="K49" s="212"/>
    </row>
    <row r="50" spans="1:11" x14ac:dyDescent="0.25">
      <c r="A50" s="46">
        <v>14</v>
      </c>
      <c r="B50" s="211" t="s">
        <v>301</v>
      </c>
      <c r="C50" s="211"/>
      <c r="D50" s="211"/>
      <c r="E50" s="211"/>
      <c r="F50" s="211"/>
      <c r="G50" s="211"/>
      <c r="H50" s="212">
        <v>17649.491000000002</v>
      </c>
      <c r="I50" s="212"/>
      <c r="J50" s="212"/>
      <c r="K50" s="212"/>
    </row>
    <row r="51" spans="1:11" x14ac:dyDescent="0.25">
      <c r="A51" s="211" t="s">
        <v>302</v>
      </c>
      <c r="B51" s="211"/>
      <c r="C51" s="211"/>
      <c r="D51" s="211"/>
      <c r="E51" s="211"/>
      <c r="F51" s="211"/>
      <c r="G51" s="211"/>
      <c r="H51" s="212">
        <v>3850898.99</v>
      </c>
      <c r="I51" s="212"/>
      <c r="J51" s="212"/>
      <c r="K51" s="212"/>
    </row>
  </sheetData>
  <mergeCells count="82">
    <mergeCell ref="A18:A19"/>
    <mergeCell ref="C18:C19"/>
    <mergeCell ref="D18:D19"/>
    <mergeCell ref="E18:E19"/>
    <mergeCell ref="F18:F19"/>
    <mergeCell ref="F20:F23"/>
    <mergeCell ref="B17:G17"/>
    <mergeCell ref="D10:G11"/>
    <mergeCell ref="D12:G12"/>
    <mergeCell ref="G18:G19"/>
    <mergeCell ref="G20:G23"/>
    <mergeCell ref="H18:H19"/>
    <mergeCell ref="I18:I19"/>
    <mergeCell ref="J18:J19"/>
    <mergeCell ref="K18:K19"/>
    <mergeCell ref="H20:H23"/>
    <mergeCell ref="I20:I23"/>
    <mergeCell ref="J20:J23"/>
    <mergeCell ref="K20:K23"/>
    <mergeCell ref="H10:K11"/>
    <mergeCell ref="H12:K12"/>
    <mergeCell ref="B15:K15"/>
    <mergeCell ref="A6:K6"/>
    <mergeCell ref="A7:K7"/>
    <mergeCell ref="A8:K8"/>
    <mergeCell ref="A9:K9"/>
    <mergeCell ref="A10:A13"/>
    <mergeCell ref="B10:B13"/>
    <mergeCell ref="A20:A23"/>
    <mergeCell ref="C20:C23"/>
    <mergeCell ref="D20:D23"/>
    <mergeCell ref="B37:G37"/>
    <mergeCell ref="H37:K37"/>
    <mergeCell ref="H27:K27"/>
    <mergeCell ref="A28:A36"/>
    <mergeCell ref="B24:K24"/>
    <mergeCell ref="A25:A27"/>
    <mergeCell ref="D27:G27"/>
    <mergeCell ref="H25:K25"/>
    <mergeCell ref="H26:K26"/>
    <mergeCell ref="D25:G25"/>
    <mergeCell ref="D26:G26"/>
    <mergeCell ref="H36:K36"/>
    <mergeCell ref="E20:E23"/>
    <mergeCell ref="B38:G38"/>
    <mergeCell ref="H38:K38"/>
    <mergeCell ref="B39:G39"/>
    <mergeCell ref="H39:K39"/>
    <mergeCell ref="B40:G40"/>
    <mergeCell ref="H40:K40"/>
    <mergeCell ref="B41:G41"/>
    <mergeCell ref="H41:K41"/>
    <mergeCell ref="H46:K46"/>
    <mergeCell ref="B47:G47"/>
    <mergeCell ref="H47:K47"/>
    <mergeCell ref="B42:G42"/>
    <mergeCell ref="H42:K42"/>
    <mergeCell ref="B43:G43"/>
    <mergeCell ref="H43:K43"/>
    <mergeCell ref="B44:G44"/>
    <mergeCell ref="H44:K44"/>
    <mergeCell ref="A51:G51"/>
    <mergeCell ref="H51:K51"/>
    <mergeCell ref="C10:C13"/>
    <mergeCell ref="B18:B19"/>
    <mergeCell ref="B20:B23"/>
    <mergeCell ref="B28:G36"/>
    <mergeCell ref="H28:K35"/>
    <mergeCell ref="B48:G48"/>
    <mergeCell ref="H48:K48"/>
    <mergeCell ref="B49:G49"/>
    <mergeCell ref="H49:K49"/>
    <mergeCell ref="B50:G50"/>
    <mergeCell ref="H50:K50"/>
    <mergeCell ref="B45:G45"/>
    <mergeCell ref="H45:K45"/>
    <mergeCell ref="B46:G46"/>
    <mergeCell ref="H1:K1"/>
    <mergeCell ref="H2:K2"/>
    <mergeCell ref="H3:K3"/>
    <mergeCell ref="H4:K4"/>
    <mergeCell ref="H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Публикация до 150кВт</vt:lpstr>
      <vt:lpstr>Публикация 150кВт-670кВт</vt:lpstr>
      <vt:lpstr>Публикация 670кВт-10МВт</vt:lpstr>
      <vt:lpstr>Публикация по 1 категории</vt:lpstr>
      <vt:lpstr>параметры СВНЦ</vt:lpstr>
      <vt:lpstr>иные услуги</vt:lpstr>
      <vt:lpstr>Сбытовая надбавка</vt:lpstr>
      <vt:lpstr>Тарифы на передачу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Гозман Марина Яковлевна</dc:creator>
  <cp:lastModifiedBy>Беляева Наталья Александровна</cp:lastModifiedBy>
  <cp:lastPrinted>2013-03-12T11:42:27Z</cp:lastPrinted>
  <dcterms:created xsi:type="dcterms:W3CDTF">2012-07-02T05:43:14Z</dcterms:created>
  <dcterms:modified xsi:type="dcterms:W3CDTF">2014-09-11T09:52:17Z</dcterms:modified>
</cp:coreProperties>
</file>